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001"/>
  <workbookPr defaultThemeVersion="166925"/>
  <mc:AlternateContent xmlns:mc="http://schemas.openxmlformats.org/markup-compatibility/2006">
    <mc:Choice Requires="x15">
      <x15ac:absPath xmlns:x15ac="http://schemas.microsoft.com/office/spreadsheetml/2010/11/ac" url="G:\URCS Work Areas\URCS_2017_Work_Area\2017_Sanders\"/>
    </mc:Choice>
  </mc:AlternateContent>
  <xr:revisionPtr revIDLastSave="0" documentId="8_{A70B3E67-15BF-478A-BF9F-CF40147AA750}" xr6:coauthVersionLast="38" xr6:coauthVersionMax="38" xr10:uidLastSave="{00000000-0000-0000-0000-000000000000}"/>
  <bookViews>
    <workbookView xWindow="0" yWindow="0" windowWidth="22380" windowHeight="11430" firstSheet="126" activeTab="147" xr2:uid="{F66367F0-3069-4B26-92E4-1E1A65A139D5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I58" i="10" s="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S32" i="13"/>
  <c r="Q32" i="13"/>
  <c r="O31" i="13"/>
  <c r="K31" i="13"/>
  <c r="S31" i="13"/>
  <c r="S33" i="13" s="1"/>
  <c r="Q31" i="13"/>
  <c r="G30" i="13"/>
  <c r="O29" i="13"/>
  <c r="S29" i="13"/>
  <c r="Q29" i="13"/>
  <c r="O28" i="13"/>
  <c r="S28" i="13"/>
  <c r="Q28" i="13"/>
  <c r="O27" i="13"/>
  <c r="K27" i="13"/>
  <c r="S27" i="13"/>
  <c r="Q27" i="13"/>
  <c r="O26" i="13"/>
  <c r="S26" i="13"/>
  <c r="Q26" i="13"/>
  <c r="O25" i="13"/>
  <c r="S25" i="13"/>
  <c r="Q25" i="13"/>
  <c r="O24" i="13"/>
  <c r="S24" i="13"/>
  <c r="Q24" i="13"/>
  <c r="O23" i="13"/>
  <c r="S23" i="13"/>
  <c r="Q23" i="13"/>
  <c r="O22" i="13"/>
  <c r="S22" i="13"/>
  <c r="Q22" i="13"/>
  <c r="O21" i="13"/>
  <c r="S21" i="13"/>
  <c r="Q21" i="13"/>
  <c r="O20" i="13"/>
  <c r="S20" i="13"/>
  <c r="Q20" i="13"/>
  <c r="O19" i="13"/>
  <c r="S19" i="13"/>
  <c r="Q19" i="13"/>
  <c r="O18" i="13"/>
  <c r="S18" i="13"/>
  <c r="Q18" i="13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S13" i="13"/>
  <c r="Q13" i="13"/>
  <c r="O12" i="13"/>
  <c r="K12" i="13"/>
  <c r="S12" i="13"/>
  <c r="Q12" i="13"/>
  <c r="O11" i="13"/>
  <c r="K11" i="13"/>
  <c r="S11" i="13"/>
  <c r="Q11" i="13"/>
  <c r="O10" i="13"/>
  <c r="K10" i="13"/>
  <c r="S10" i="13"/>
  <c r="Q10" i="13"/>
  <c r="O9" i="13"/>
  <c r="K9" i="13"/>
  <c r="S9" i="13"/>
  <c r="Q9" i="13"/>
  <c r="O8" i="13"/>
  <c r="K8" i="13"/>
  <c r="S8" i="13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/>
  <c r="O25" i="15"/>
  <c r="Q25" i="15" s="1"/>
  <c r="O24" i="15"/>
  <c r="Q24" i="15" s="1"/>
  <c r="O23" i="15"/>
  <c r="Q23" i="15"/>
  <c r="O22" i="15"/>
  <c r="Q22" i="15"/>
  <c r="O21" i="15"/>
  <c r="Q21" i="15" s="1"/>
  <c r="O20" i="15"/>
  <c r="O19" i="15"/>
  <c r="Q19" i="15"/>
  <c r="O18" i="15"/>
  <c r="O17" i="15"/>
  <c r="K17" i="15"/>
  <c r="O16" i="15"/>
  <c r="Q16" i="15" s="1"/>
  <c r="K16" i="15"/>
  <c r="O15" i="15"/>
  <c r="K15" i="15"/>
  <c r="Q15" i="15"/>
  <c r="O14" i="15"/>
  <c r="K14" i="15"/>
  <c r="Q14" i="15"/>
  <c r="O13" i="15"/>
  <c r="Q13" i="15" s="1"/>
  <c r="K13" i="15"/>
  <c r="O12" i="15"/>
  <c r="Q12" i="15" s="1"/>
  <c r="K12" i="15"/>
  <c r="O11" i="15"/>
  <c r="K11" i="15"/>
  <c r="Q11" i="15"/>
  <c r="O10" i="15"/>
  <c r="K10" i="15"/>
  <c r="Q10" i="15"/>
  <c r="O9" i="15"/>
  <c r="Q9" i="15" s="1"/>
  <c r="K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K34" i="16"/>
  <c r="Q34" i="16"/>
  <c r="G33" i="16"/>
  <c r="O32" i="16"/>
  <c r="K32" i="16"/>
  <c r="Q32" i="16"/>
  <c r="O31" i="16"/>
  <c r="K31" i="16"/>
  <c r="Q31" i="16"/>
  <c r="G30" i="16"/>
  <c r="O29" i="16"/>
  <c r="O28" i="16"/>
  <c r="O27" i="16"/>
  <c r="Q27" i="16" s="1"/>
  <c r="K27" i="16"/>
  <c r="O26" i="16"/>
  <c r="Q26" i="16" s="1"/>
  <c r="O25" i="16"/>
  <c r="Q25" i="16"/>
  <c r="O24" i="16"/>
  <c r="Q24" i="16" s="1"/>
  <c r="O23" i="16"/>
  <c r="Q23" i="16" s="1"/>
  <c r="O22" i="16"/>
  <c r="Q22" i="16"/>
  <c r="O21" i="16"/>
  <c r="Q21" i="16"/>
  <c r="O20" i="16"/>
  <c r="O19" i="16"/>
  <c r="Q19" i="16" s="1"/>
  <c r="O18" i="16"/>
  <c r="O17" i="16"/>
  <c r="K17" i="16"/>
  <c r="O16" i="16"/>
  <c r="Q16" i="16" s="1"/>
  <c r="K16" i="16"/>
  <c r="O15" i="16"/>
  <c r="Q15" i="16" s="1"/>
  <c r="K15" i="16"/>
  <c r="O14" i="16"/>
  <c r="K14" i="16"/>
  <c r="Q14" i="16"/>
  <c r="O13" i="16"/>
  <c r="K13" i="16"/>
  <c r="Q13" i="16"/>
  <c r="O12" i="16"/>
  <c r="Q12" i="16" s="1"/>
  <c r="K12" i="16"/>
  <c r="O11" i="16"/>
  <c r="Q11" i="16" s="1"/>
  <c r="K11" i="16"/>
  <c r="O10" i="16"/>
  <c r="K10" i="16"/>
  <c r="Q10" i="16"/>
  <c r="O9" i="16"/>
  <c r="K9" i="16"/>
  <c r="Q9" i="16"/>
  <c r="O8" i="16"/>
  <c r="Q8" i="16" s="1"/>
  <c r="K8" i="16"/>
  <c r="Q33" i="17"/>
  <c r="O33" i="17"/>
  <c r="K33" i="17"/>
  <c r="E33" i="17"/>
  <c r="Q30" i="17"/>
  <c r="O30" i="17"/>
  <c r="K30" i="17"/>
  <c r="E30" i="17"/>
  <c r="O34" i="17"/>
  <c r="Q34" i="17" s="1"/>
  <c r="K34" i="17"/>
  <c r="S34" i="17"/>
  <c r="M33" i="8" s="1"/>
  <c r="G33" i="17"/>
  <c r="O32" i="17"/>
  <c r="Q32" i="17" s="1"/>
  <c r="K32" i="17"/>
  <c r="S32" i="17"/>
  <c r="O31" i="17"/>
  <c r="Q31" i="17" s="1"/>
  <c r="S31" i="17" s="1"/>
  <c r="S33" i="17" s="1"/>
  <c r="I33" i="8" s="1"/>
  <c r="K31" i="17"/>
  <c r="G30" i="17"/>
  <c r="O29" i="17"/>
  <c r="O28" i="17"/>
  <c r="O27" i="17"/>
  <c r="Q27" i="17" s="1"/>
  <c r="K27" i="17"/>
  <c r="S27" i="17"/>
  <c r="O26" i="17"/>
  <c r="S26" i="17"/>
  <c r="Q26" i="17"/>
  <c r="O25" i="17"/>
  <c r="S25" i="17"/>
  <c r="Q25" i="17"/>
  <c r="O24" i="17"/>
  <c r="Q24" i="17" s="1"/>
  <c r="S24" i="17" s="1"/>
  <c r="O23" i="17"/>
  <c r="Q23" i="17" s="1"/>
  <c r="S23" i="17" s="1"/>
  <c r="O22" i="17"/>
  <c r="S22" i="17"/>
  <c r="Q22" i="17"/>
  <c r="O21" i="17"/>
  <c r="S21" i="17"/>
  <c r="Q21" i="17"/>
  <c r="O20" i="17"/>
  <c r="O19" i="17"/>
  <c r="Q19" i="17" s="1"/>
  <c r="S19" i="17"/>
  <c r="O18" i="17"/>
  <c r="O17" i="17"/>
  <c r="K17" i="17"/>
  <c r="O16" i="17"/>
  <c r="Q16" i="17" s="1"/>
  <c r="K16" i="17"/>
  <c r="S16" i="17"/>
  <c r="O15" i="17"/>
  <c r="Q15" i="17" s="1"/>
  <c r="S15" i="17" s="1"/>
  <c r="K15" i="17"/>
  <c r="O14" i="17"/>
  <c r="K14" i="17"/>
  <c r="S14" i="17"/>
  <c r="Q14" i="17"/>
  <c r="O13" i="17"/>
  <c r="K13" i="17"/>
  <c r="S13" i="17"/>
  <c r="Q13" i="17"/>
  <c r="O12" i="17"/>
  <c r="Q12" i="17" s="1"/>
  <c r="K12" i="17"/>
  <c r="S12" i="17"/>
  <c r="O11" i="17"/>
  <c r="Q11" i="17" s="1"/>
  <c r="K11" i="17"/>
  <c r="S11" i="17"/>
  <c r="O10" i="17"/>
  <c r="K10" i="17"/>
  <c r="S10" i="17"/>
  <c r="Q10" i="17"/>
  <c r="O9" i="17"/>
  <c r="K9" i="17"/>
  <c r="S9" i="17"/>
  <c r="Q9" i="17"/>
  <c r="O8" i="17"/>
  <c r="Q8" i="17" s="1"/>
  <c r="S8" i="17" s="1"/>
  <c r="K8" i="17"/>
  <c r="Q33" i="18"/>
  <c r="O33" i="18"/>
  <c r="K33" i="18"/>
  <c r="E33" i="18"/>
  <c r="Q30" i="18"/>
  <c r="O30" i="18"/>
  <c r="K30" i="18"/>
  <c r="E30" i="18"/>
  <c r="O34" i="18"/>
  <c r="Q34" i="18" s="1"/>
  <c r="S34" i="18" s="1"/>
  <c r="M32" i="8" s="1"/>
  <c r="K34" i="18"/>
  <c r="G33" i="18"/>
  <c r="O32" i="18"/>
  <c r="Q32" i="18" s="1"/>
  <c r="S32" i="18" s="1"/>
  <c r="K32" i="18"/>
  <c r="O31" i="18"/>
  <c r="Q31" i="18" s="1"/>
  <c r="S31" i="18" s="1"/>
  <c r="S33" i="18" s="1"/>
  <c r="I32" i="8" s="1"/>
  <c r="K31" i="18"/>
  <c r="G30" i="18"/>
  <c r="O29" i="18"/>
  <c r="O28" i="18"/>
  <c r="O27" i="18"/>
  <c r="K27" i="18"/>
  <c r="S27" i="18"/>
  <c r="Q27" i="18"/>
  <c r="O26" i="18"/>
  <c r="Q26" i="18"/>
  <c r="S26" i="18" s="1"/>
  <c r="O25" i="18"/>
  <c r="Q25" i="18" s="1"/>
  <c r="S25" i="18" s="1"/>
  <c r="O24" i="18"/>
  <c r="Q24" i="18" s="1"/>
  <c r="S24" i="18" s="1"/>
  <c r="O23" i="18"/>
  <c r="S23" i="18"/>
  <c r="Q23" i="18"/>
  <c r="O22" i="18"/>
  <c r="Q22" i="18"/>
  <c r="S22" i="18" s="1"/>
  <c r="O21" i="18"/>
  <c r="Q21" i="18" s="1"/>
  <c r="S21" i="18" s="1"/>
  <c r="O20" i="18"/>
  <c r="O19" i="18"/>
  <c r="S19" i="18"/>
  <c r="Q19" i="18"/>
  <c r="O18" i="18"/>
  <c r="O17" i="18"/>
  <c r="K17" i="18"/>
  <c r="O16" i="18"/>
  <c r="Q16" i="18" s="1"/>
  <c r="S16" i="18" s="1"/>
  <c r="K16" i="18"/>
  <c r="O15" i="18"/>
  <c r="K15" i="18"/>
  <c r="S15" i="18"/>
  <c r="Q15" i="18"/>
  <c r="O14" i="18"/>
  <c r="K14" i="18"/>
  <c r="Q14" i="18"/>
  <c r="S14" i="18" s="1"/>
  <c r="O13" i="18"/>
  <c r="Q13" i="18" s="1"/>
  <c r="S13" i="18" s="1"/>
  <c r="K13" i="18"/>
  <c r="O12" i="18"/>
  <c r="Q12" i="18" s="1"/>
  <c r="S12" i="18" s="1"/>
  <c r="K12" i="18"/>
  <c r="O11" i="18"/>
  <c r="K11" i="18"/>
  <c r="S11" i="18"/>
  <c r="Q11" i="18"/>
  <c r="O10" i="18"/>
  <c r="K10" i="18"/>
  <c r="Q10" i="18"/>
  <c r="S10" i="18" s="1"/>
  <c r="O9" i="18"/>
  <c r="Q9" i="18" s="1"/>
  <c r="S9" i="18" s="1"/>
  <c r="K9" i="18"/>
  <c r="O8" i="18"/>
  <c r="Q8" i="18" s="1"/>
  <c r="S8" i="18" s="1"/>
  <c r="K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Q32" i="21" s="1"/>
  <c r="K32" i="21"/>
  <c r="G31" i="21"/>
  <c r="O30" i="21"/>
  <c r="K30" i="21"/>
  <c r="Q30" i="21"/>
  <c r="O29" i="21"/>
  <c r="Q29" i="21" s="1"/>
  <c r="K29" i="21"/>
  <c r="G28" i="21"/>
  <c r="O27" i="21"/>
  <c r="O26" i="21"/>
  <c r="O25" i="21"/>
  <c r="Q25" i="21" s="1"/>
  <c r="K25" i="21"/>
  <c r="O24" i="21"/>
  <c r="Q24" i="21"/>
  <c r="O23" i="21"/>
  <c r="Q23" i="21"/>
  <c r="O22" i="21"/>
  <c r="Q22" i="21" s="1"/>
  <c r="O21" i="21"/>
  <c r="Q21" i="21" s="1"/>
  <c r="O20" i="21"/>
  <c r="Q20" i="21"/>
  <c r="O19" i="21"/>
  <c r="Q19" i="21"/>
  <c r="O18" i="21"/>
  <c r="O17" i="21"/>
  <c r="Q17" i="21" s="1"/>
  <c r="O16" i="21"/>
  <c r="O15" i="21"/>
  <c r="K15" i="21"/>
  <c r="O14" i="21"/>
  <c r="Q14" i="21" s="1"/>
  <c r="K14" i="21"/>
  <c r="O13" i="21"/>
  <c r="Q13" i="21" s="1"/>
  <c r="K13" i="21"/>
  <c r="O12" i="21"/>
  <c r="K12" i="21"/>
  <c r="Q12" i="21"/>
  <c r="O11" i="21"/>
  <c r="K11" i="21"/>
  <c r="Q11" i="21"/>
  <c r="O10" i="21"/>
  <c r="Q10" i="21" s="1"/>
  <c r="K10" i="21"/>
  <c r="O9" i="21"/>
  <c r="Q9" i="21" s="1"/>
  <c r="K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Q52" i="26"/>
  <c r="S52" i="26" s="1"/>
  <c r="O51" i="26"/>
  <c r="K51" i="26"/>
  <c r="S51" i="26"/>
  <c r="S53" i="26" s="1"/>
  <c r="Q51" i="26"/>
  <c r="G50" i="26"/>
  <c r="O49" i="26"/>
  <c r="K49" i="26"/>
  <c r="Q49" i="26"/>
  <c r="S49" i="26" s="1"/>
  <c r="O48" i="26"/>
  <c r="K48" i="26"/>
  <c r="S48" i="26"/>
  <c r="Q48" i="26"/>
  <c r="O47" i="26"/>
  <c r="K47" i="26"/>
  <c r="S47" i="26"/>
  <c r="Q47" i="26"/>
  <c r="O46" i="26"/>
  <c r="K46" i="26"/>
  <c r="S46" i="26"/>
  <c r="Q46" i="26"/>
  <c r="O45" i="26"/>
  <c r="K45" i="26"/>
  <c r="Q45" i="26"/>
  <c r="S45" i="26" s="1"/>
  <c r="O44" i="26"/>
  <c r="K44" i="26"/>
  <c r="S44" i="26"/>
  <c r="Q44" i="26"/>
  <c r="G43" i="26"/>
  <c r="O42" i="26"/>
  <c r="K42" i="26"/>
  <c r="Q42" i="26"/>
  <c r="S42" i="26" s="1"/>
  <c r="O41" i="26"/>
  <c r="K41" i="26"/>
  <c r="S41" i="26"/>
  <c r="Q41" i="26"/>
  <c r="O40" i="26"/>
  <c r="S40" i="26"/>
  <c r="Q40" i="26"/>
  <c r="O39" i="26"/>
  <c r="S39" i="26"/>
  <c r="Q39" i="26"/>
  <c r="O38" i="26"/>
  <c r="Q38" i="26"/>
  <c r="S38" i="26" s="1"/>
  <c r="O37" i="26"/>
  <c r="S37" i="26"/>
  <c r="Q37" i="26"/>
  <c r="O36" i="26"/>
  <c r="S36" i="26"/>
  <c r="Q36" i="26"/>
  <c r="O35" i="26"/>
  <c r="S35" i="26"/>
  <c r="Q35" i="26"/>
  <c r="O34" i="26"/>
  <c r="Q34" i="26"/>
  <c r="S34" i="26" s="1"/>
  <c r="O33" i="26"/>
  <c r="S33" i="26"/>
  <c r="Q33" i="26"/>
  <c r="O32" i="26"/>
  <c r="K32" i="26"/>
  <c r="S32" i="26"/>
  <c r="Q32" i="26"/>
  <c r="O31" i="26"/>
  <c r="S31" i="26"/>
  <c r="Q31" i="26"/>
  <c r="O30" i="26"/>
  <c r="Q30" i="26"/>
  <c r="S30" i="26" s="1"/>
  <c r="O29" i="26"/>
  <c r="S29" i="26"/>
  <c r="Q29" i="26"/>
  <c r="O28" i="26"/>
  <c r="K28" i="26"/>
  <c r="S28" i="26"/>
  <c r="Q28" i="26"/>
  <c r="O27" i="26"/>
  <c r="S27" i="26"/>
  <c r="Q27" i="26"/>
  <c r="O26" i="26"/>
  <c r="Q26" i="26"/>
  <c r="S26" i="26" s="1"/>
  <c r="O25" i="26"/>
  <c r="S25" i="26"/>
  <c r="Q25" i="26"/>
  <c r="O24" i="26"/>
  <c r="S24" i="26"/>
  <c r="Q24" i="26"/>
  <c r="O23" i="26"/>
  <c r="S23" i="26"/>
  <c r="Q23" i="26"/>
  <c r="O22" i="26"/>
  <c r="S22" i="26"/>
  <c r="Q22" i="26"/>
  <c r="O21" i="26"/>
  <c r="S21" i="26"/>
  <c r="Q21" i="26"/>
  <c r="O20" i="26"/>
  <c r="S20" i="26"/>
  <c r="Q20" i="26"/>
  <c r="O19" i="26"/>
  <c r="S19" i="26"/>
  <c r="Q19" i="26"/>
  <c r="O18" i="26"/>
  <c r="S18" i="26"/>
  <c r="Q18" i="26"/>
  <c r="O17" i="26"/>
  <c r="S17" i="26"/>
  <c r="Q17" i="26"/>
  <c r="O16" i="26"/>
  <c r="K16" i="26"/>
  <c r="S16" i="26"/>
  <c r="Q16" i="26"/>
  <c r="O15" i="26"/>
  <c r="K15" i="26"/>
  <c r="S15" i="26"/>
  <c r="Q15" i="26"/>
  <c r="O14" i="26"/>
  <c r="K14" i="26"/>
  <c r="S14" i="26"/>
  <c r="Q14" i="26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S10" i="26"/>
  <c r="Q10" i="26"/>
  <c r="O9" i="26"/>
  <c r="K9" i="26"/>
  <c r="S9" i="26"/>
  <c r="Q9" i="26"/>
  <c r="O8" i="26"/>
  <c r="K8" i="26"/>
  <c r="S8" i="26"/>
  <c r="S43" i="26" s="1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S52" i="27"/>
  <c r="Q52" i="27"/>
  <c r="O51" i="27"/>
  <c r="K51" i="27"/>
  <c r="S51" i="27"/>
  <c r="S53" i="27" s="1"/>
  <c r="M31" i="8" s="1"/>
  <c r="Q51" i="27"/>
  <c r="G50" i="27"/>
  <c r="O49" i="27"/>
  <c r="K49" i="27"/>
  <c r="S49" i="27"/>
  <c r="Q49" i="27"/>
  <c r="O48" i="27"/>
  <c r="K48" i="27"/>
  <c r="S48" i="27"/>
  <c r="Q48" i="27"/>
  <c r="O47" i="27"/>
  <c r="Q47" i="27" s="1"/>
  <c r="S47" i="27" s="1"/>
  <c r="K47" i="27"/>
  <c r="O46" i="27"/>
  <c r="Q46" i="27" s="1"/>
  <c r="S46" i="27" s="1"/>
  <c r="K46" i="27"/>
  <c r="O45" i="27"/>
  <c r="K45" i="27"/>
  <c r="S45" i="27"/>
  <c r="Q45" i="27"/>
  <c r="O44" i="27"/>
  <c r="K44" i="27"/>
  <c r="S44" i="27"/>
  <c r="Q44" i="27"/>
  <c r="G43" i="27"/>
  <c r="O42" i="27"/>
  <c r="K42" i="27"/>
  <c r="O41" i="27"/>
  <c r="K41" i="27"/>
  <c r="S41" i="27"/>
  <c r="Q41" i="27"/>
  <c r="O40" i="27"/>
  <c r="Q40" i="27" s="1"/>
  <c r="S40" i="27" s="1"/>
  <c r="O39" i="27"/>
  <c r="Q39" i="27" s="1"/>
  <c r="S39" i="27" s="1"/>
  <c r="O38" i="27"/>
  <c r="S38" i="27"/>
  <c r="Q38" i="27"/>
  <c r="O37" i="27"/>
  <c r="S37" i="27"/>
  <c r="Q37" i="27"/>
  <c r="O36" i="27"/>
  <c r="Q36" i="27" s="1"/>
  <c r="S36" i="27" s="1"/>
  <c r="O35" i="27"/>
  <c r="Q35" i="27" s="1"/>
  <c r="S35" i="27" s="1"/>
  <c r="O34" i="27"/>
  <c r="O33" i="27"/>
  <c r="S33" i="27"/>
  <c r="Q33" i="27"/>
  <c r="O32" i="27"/>
  <c r="K32" i="27"/>
  <c r="O31" i="27"/>
  <c r="O30" i="27"/>
  <c r="O29" i="27"/>
  <c r="O28" i="27"/>
  <c r="Q28" i="27" s="1"/>
  <c r="S28" i="27" s="1"/>
  <c r="K28" i="27"/>
  <c r="O27" i="27"/>
  <c r="Q27" i="27" s="1"/>
  <c r="S27" i="27" s="1"/>
  <c r="O26" i="27"/>
  <c r="S26" i="27"/>
  <c r="Q26" i="27"/>
  <c r="O25" i="27"/>
  <c r="S25" i="27"/>
  <c r="Q25" i="27"/>
  <c r="O24" i="27"/>
  <c r="Q24" i="27" s="1"/>
  <c r="S24" i="27" s="1"/>
  <c r="O23" i="27"/>
  <c r="Q23" i="27" s="1"/>
  <c r="S23" i="27" s="1"/>
  <c r="O22" i="27"/>
  <c r="S22" i="27"/>
  <c r="Q22" i="27"/>
  <c r="O21" i="27"/>
  <c r="O20" i="27"/>
  <c r="O19" i="27"/>
  <c r="Q19" i="27" s="1"/>
  <c r="S19" i="27" s="1"/>
  <c r="O18" i="27"/>
  <c r="O17" i="27"/>
  <c r="O16" i="27"/>
  <c r="K16" i="27"/>
  <c r="O15" i="27"/>
  <c r="Q15" i="27" s="1"/>
  <c r="S15" i="27" s="1"/>
  <c r="K15" i="27"/>
  <c r="O14" i="27"/>
  <c r="K14" i="27"/>
  <c r="S14" i="27"/>
  <c r="Q14" i="27"/>
  <c r="O13" i="27"/>
  <c r="K13" i="27"/>
  <c r="S13" i="27"/>
  <c r="Q13" i="27"/>
  <c r="O12" i="27"/>
  <c r="Q12" i="27" s="1"/>
  <c r="S12" i="27" s="1"/>
  <c r="K12" i="27"/>
  <c r="O11" i="27"/>
  <c r="Q11" i="27" s="1"/>
  <c r="S11" i="27" s="1"/>
  <c r="K11" i="27"/>
  <c r="O10" i="27"/>
  <c r="K10" i="27"/>
  <c r="S10" i="27"/>
  <c r="Q10" i="27"/>
  <c r="O9" i="27"/>
  <c r="K9" i="27"/>
  <c r="S9" i="27"/>
  <c r="Q9" i="27"/>
  <c r="O8" i="27"/>
  <c r="Q8" i="27" s="1"/>
  <c r="S8" i="27" s="1"/>
  <c r="K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G44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8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S27" i="48"/>
  <c r="O27" i="48"/>
  <c r="U27" i="48" s="1"/>
  <c r="W27" i="48" s="1"/>
  <c r="AG27" i="48"/>
  <c r="AK27" i="48" s="1"/>
  <c r="AM27" i="48" s="1"/>
  <c r="Y27" i="48"/>
  <c r="U26" i="48"/>
  <c r="S26" i="48"/>
  <c r="O26" i="48"/>
  <c r="AG26" i="48"/>
  <c r="AK26" i="48" s="1"/>
  <c r="AM26" i="48" s="1"/>
  <c r="Y26" i="48"/>
  <c r="W26" i="48"/>
  <c r="U25" i="48"/>
  <c r="S25" i="48"/>
  <c r="O25" i="48"/>
  <c r="AG25" i="48"/>
  <c r="AK25" i="48" s="1"/>
  <c r="AM25" i="48" s="1"/>
  <c r="Y25" i="48"/>
  <c r="W25" i="48"/>
  <c r="U24" i="48"/>
  <c r="S24" i="48"/>
  <c r="O24" i="48"/>
  <c r="AG24" i="48"/>
  <c r="AK24" i="48" s="1"/>
  <c r="AM24" i="48" s="1"/>
  <c r="Y24" i="48"/>
  <c r="W24" i="48"/>
  <c r="U23" i="48"/>
  <c r="S23" i="48"/>
  <c r="O23" i="48"/>
  <c r="AG23" i="48"/>
  <c r="AK23" i="48" s="1"/>
  <c r="AM23" i="48" s="1"/>
  <c r="Y23" i="48"/>
  <c r="W23" i="48"/>
  <c r="U22" i="48"/>
  <c r="S22" i="48"/>
  <c r="O22" i="48"/>
  <c r="AG22" i="48"/>
  <c r="AK22" i="48" s="1"/>
  <c r="AM22" i="48" s="1"/>
  <c r="Y22" i="48"/>
  <c r="W22" i="48"/>
  <c r="U21" i="48"/>
  <c r="S21" i="48"/>
  <c r="O21" i="48"/>
  <c r="AG21" i="48"/>
  <c r="AK21" i="48" s="1"/>
  <c r="AM21" i="48" s="1"/>
  <c r="Y21" i="48"/>
  <c r="W21" i="48"/>
  <c r="U20" i="48"/>
  <c r="S20" i="48"/>
  <c r="O20" i="48"/>
  <c r="AG20" i="48"/>
  <c r="AK20" i="48" s="1"/>
  <c r="AM20" i="48" s="1"/>
  <c r="Y20" i="48"/>
  <c r="W20" i="48"/>
  <c r="U19" i="48"/>
  <c r="S19" i="48"/>
  <c r="O19" i="48"/>
  <c r="AG19" i="48"/>
  <c r="AK19" i="48" s="1"/>
  <c r="AM19" i="48" s="1"/>
  <c r="Y19" i="48"/>
  <c r="W19" i="48"/>
  <c r="U18" i="48"/>
  <c r="S18" i="48"/>
  <c r="O18" i="48"/>
  <c r="AG18" i="48"/>
  <c r="AK18" i="48" s="1"/>
  <c r="AM18" i="48" s="1"/>
  <c r="Y18" i="48"/>
  <c r="W18" i="48"/>
  <c r="U17" i="48"/>
  <c r="S17" i="48"/>
  <c r="O17" i="48"/>
  <c r="AG17" i="48"/>
  <c r="AK17" i="48" s="1"/>
  <c r="AM17" i="48" s="1"/>
  <c r="Y17" i="48"/>
  <c r="W17" i="48"/>
  <c r="U16" i="48"/>
  <c r="S16" i="48"/>
  <c r="O16" i="48"/>
  <c r="AG16" i="48"/>
  <c r="AK16" i="48" s="1"/>
  <c r="AM16" i="48" s="1"/>
  <c r="Y16" i="48"/>
  <c r="W16" i="48"/>
  <c r="U15" i="48"/>
  <c r="S15" i="48"/>
  <c r="O15" i="48"/>
  <c r="AG15" i="48"/>
  <c r="AK15" i="48" s="1"/>
  <c r="AM15" i="48" s="1"/>
  <c r="Y15" i="48"/>
  <c r="W15" i="48"/>
  <c r="U14" i="48"/>
  <c r="S14" i="48"/>
  <c r="O14" i="48"/>
  <c r="AG14" i="48"/>
  <c r="AK14" i="48" s="1"/>
  <c r="AM14" i="48" s="1"/>
  <c r="Y14" i="48"/>
  <c r="W14" i="48"/>
  <c r="AC13" i="48"/>
  <c r="AE13" i="48" s="1"/>
  <c r="U13" i="48"/>
  <c r="S13" i="48"/>
  <c r="O13" i="48"/>
  <c r="AG13" i="48"/>
  <c r="Y13" i="48"/>
  <c r="W13" i="48"/>
  <c r="AC12" i="48"/>
  <c r="AE12" i="48" s="1"/>
  <c r="U12" i="48"/>
  <c r="S12" i="48"/>
  <c r="O12" i="48"/>
  <c r="AG12" i="48"/>
  <c r="Y12" i="48"/>
  <c r="W12" i="48"/>
  <c r="AC11" i="48"/>
  <c r="AE11" i="48" s="1"/>
  <c r="U11" i="48"/>
  <c r="S11" i="48"/>
  <c r="O11" i="48"/>
  <c r="AG11" i="48"/>
  <c r="Y11" i="48"/>
  <c r="W11" i="48"/>
  <c r="AC10" i="48"/>
  <c r="AE10" i="48" s="1"/>
  <c r="U10" i="48"/>
  <c r="S10" i="48"/>
  <c r="O10" i="48"/>
  <c r="AG10" i="48"/>
  <c r="Y10" i="48"/>
  <c r="W10" i="48"/>
  <c r="AC9" i="48"/>
  <c r="AE9" i="48" s="1"/>
  <c r="U9" i="48"/>
  <c r="S9" i="48"/>
  <c r="O9" i="48"/>
  <c r="AG9" i="48"/>
  <c r="Y9" i="48"/>
  <c r="W9" i="48"/>
  <c r="AC8" i="48"/>
  <c r="AE8" i="48" s="1"/>
  <c r="AE28" i="48" s="1"/>
  <c r="E23" i="8" s="1"/>
  <c r="U8" i="48"/>
  <c r="S8" i="48"/>
  <c r="O8" i="48"/>
  <c r="AG8" i="48"/>
  <c r="Y8" i="48"/>
  <c r="W8" i="48"/>
  <c r="W28" i="48" s="1"/>
  <c r="E13" i="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G27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E30" i="51"/>
  <c r="BI30" i="51" s="1"/>
  <c r="BK30" i="51" s="1"/>
  <c r="AW30" i="51"/>
  <c r="BA30" i="51" s="1"/>
  <c r="BC30" i="51" s="1"/>
  <c r="AO30" i="51"/>
  <c r="AS30" i="51" s="1"/>
  <c r="AG30" i="51"/>
  <c r="AK30" i="51" s="1"/>
  <c r="AM30" i="51" s="1"/>
  <c r="Y30" i="51"/>
  <c r="AC30" i="51" s="1"/>
  <c r="AE30" i="51" s="1"/>
  <c r="O30" i="51"/>
  <c r="U30" i="51" s="1"/>
  <c r="W30" i="51" s="1"/>
  <c r="S29" i="51"/>
  <c r="K29" i="51"/>
  <c r="BE29" i="51"/>
  <c r="BI29" i="51" s="1"/>
  <c r="BK29" i="51" s="1"/>
  <c r="AW29" i="51"/>
  <c r="BA29" i="51" s="1"/>
  <c r="BC29" i="51" s="1"/>
  <c r="AO29" i="51"/>
  <c r="AS29" i="51" s="1"/>
  <c r="AU29" i="51" s="1"/>
  <c r="Y29" i="51"/>
  <c r="AC29" i="51" s="1"/>
  <c r="AE29" i="51" s="1"/>
  <c r="S28" i="51"/>
  <c r="K28" i="51"/>
  <c r="BE28" i="51"/>
  <c r="BI28" i="51" s="1"/>
  <c r="BK28" i="51" s="1"/>
  <c r="AW28" i="51"/>
  <c r="BA28" i="51" s="1"/>
  <c r="BC28" i="51" s="1"/>
  <c r="AO28" i="51"/>
  <c r="AS28" i="51" s="1"/>
  <c r="AU28" i="51" s="1"/>
  <c r="Y28" i="51"/>
  <c r="AC28" i="51" s="1"/>
  <c r="AE28" i="51" s="1"/>
  <c r="S27" i="51"/>
  <c r="K27" i="51"/>
  <c r="BM27" i="51"/>
  <c r="BQ27" i="51" s="1"/>
  <c r="BS27" i="51" s="1"/>
  <c r="BE27" i="51"/>
  <c r="BI27" i="51" s="1"/>
  <c r="BK27" i="51" s="1"/>
  <c r="AW27" i="51"/>
  <c r="BA27" i="51" s="1"/>
  <c r="BC27" i="51" s="1"/>
  <c r="AO27" i="51"/>
  <c r="AS27" i="51" s="1"/>
  <c r="AG27" i="51"/>
  <c r="AK27" i="51" s="1"/>
  <c r="AM27" i="51" s="1"/>
  <c r="Y27" i="51"/>
  <c r="AC27" i="51" s="1"/>
  <c r="AE27" i="51" s="1"/>
  <c r="O27" i="51"/>
  <c r="U27" i="51" s="1"/>
  <c r="W27" i="51" s="1"/>
  <c r="S26" i="51"/>
  <c r="K26" i="51"/>
  <c r="BE26" i="51"/>
  <c r="BI26" i="51" s="1"/>
  <c r="BK26" i="51" s="1"/>
  <c r="AW26" i="51"/>
  <c r="BA26" i="51" s="1"/>
  <c r="BC26" i="51" s="1"/>
  <c r="AO26" i="51"/>
  <c r="AS26" i="51" s="1"/>
  <c r="AU26" i="51" s="1"/>
  <c r="Y26" i="51"/>
  <c r="AC26" i="51" s="1"/>
  <c r="AE26" i="51" s="1"/>
  <c r="S25" i="51"/>
  <c r="K25" i="51"/>
  <c r="BE25" i="51"/>
  <c r="BI25" i="51" s="1"/>
  <c r="BK25" i="51" s="1"/>
  <c r="AW25" i="51"/>
  <c r="BA25" i="51" s="1"/>
  <c r="BC25" i="51" s="1"/>
  <c r="AO25" i="51"/>
  <c r="AS25" i="51" s="1"/>
  <c r="AU25" i="51" s="1"/>
  <c r="Y25" i="51"/>
  <c r="AC25" i="51" s="1"/>
  <c r="AE25" i="51" s="1"/>
  <c r="AE31" i="51" s="1"/>
  <c r="M12" i="8" s="1"/>
  <c r="G24" i="51"/>
  <c r="S23" i="51"/>
  <c r="K23" i="51"/>
  <c r="BQ23" i="51"/>
  <c r="BS23" i="51" s="1"/>
  <c r="BM23" i="51"/>
  <c r="BI23" i="51"/>
  <c r="BK23" i="51" s="1"/>
  <c r="BE23" i="51"/>
  <c r="BA23" i="51"/>
  <c r="BC23" i="51" s="1"/>
  <c r="AW23" i="51"/>
  <c r="AS23" i="51"/>
  <c r="AO23" i="51"/>
  <c r="AK23" i="51"/>
  <c r="AM23" i="51" s="1"/>
  <c r="AG23" i="51"/>
  <c r="AC23" i="51"/>
  <c r="AE23" i="51" s="1"/>
  <c r="Y23" i="51"/>
  <c r="U23" i="51"/>
  <c r="W23" i="51" s="1"/>
  <c r="O23" i="51"/>
  <c r="S22" i="51"/>
  <c r="K22" i="51"/>
  <c r="BQ22" i="51"/>
  <c r="BS22" i="51" s="1"/>
  <c r="BM22" i="51"/>
  <c r="BI22" i="51"/>
  <c r="BK22" i="51" s="1"/>
  <c r="BE22" i="51"/>
  <c r="BA22" i="51"/>
  <c r="BC22" i="51" s="1"/>
  <c r="AW22" i="51"/>
  <c r="AS22" i="51"/>
  <c r="AO22" i="51"/>
  <c r="AK22" i="51"/>
  <c r="AM22" i="51" s="1"/>
  <c r="AG22" i="51"/>
  <c r="AC22" i="51"/>
  <c r="AE22" i="51" s="1"/>
  <c r="Y22" i="51"/>
  <c r="U22" i="51"/>
  <c r="W22" i="51" s="1"/>
  <c r="O22" i="51"/>
  <c r="S21" i="51"/>
  <c r="K21" i="51"/>
  <c r="BI21" i="51"/>
  <c r="BK21" i="51" s="1"/>
  <c r="BE21" i="51"/>
  <c r="BA21" i="51"/>
  <c r="BC21" i="51" s="1"/>
  <c r="AW21" i="51"/>
  <c r="AS21" i="51"/>
  <c r="AU21" i="51" s="1"/>
  <c r="AO21" i="51"/>
  <c r="AC21" i="51"/>
  <c r="AE21" i="51" s="1"/>
  <c r="Y21" i="51"/>
  <c r="S20" i="51"/>
  <c r="K20" i="51"/>
  <c r="BI20" i="51"/>
  <c r="BK20" i="51" s="1"/>
  <c r="BE20" i="51"/>
  <c r="BA20" i="51"/>
  <c r="BC20" i="51" s="1"/>
  <c r="AW20" i="51"/>
  <c r="AS20" i="51"/>
  <c r="AU20" i="51" s="1"/>
  <c r="AO20" i="51"/>
  <c r="AC20" i="51"/>
  <c r="AE20" i="51" s="1"/>
  <c r="Y20" i="51"/>
  <c r="S19" i="51"/>
  <c r="K19" i="51"/>
  <c r="BQ19" i="51"/>
  <c r="BS19" i="51" s="1"/>
  <c r="BM19" i="51"/>
  <c r="BI19" i="51"/>
  <c r="BK19" i="51" s="1"/>
  <c r="BE19" i="51"/>
  <c r="BA19" i="51"/>
  <c r="BC19" i="51" s="1"/>
  <c r="AW19" i="51"/>
  <c r="AS19" i="51"/>
  <c r="AO19" i="51"/>
  <c r="AK19" i="51"/>
  <c r="AM19" i="51" s="1"/>
  <c r="AG19" i="51"/>
  <c r="AC19" i="51"/>
  <c r="AE19" i="51" s="1"/>
  <c r="Y19" i="51"/>
  <c r="U19" i="51"/>
  <c r="W19" i="51" s="1"/>
  <c r="O19" i="51"/>
  <c r="S18" i="51"/>
  <c r="K18" i="51"/>
  <c r="BQ18" i="51"/>
  <c r="BS18" i="51" s="1"/>
  <c r="BM18" i="51"/>
  <c r="BI18" i="51"/>
  <c r="BK18" i="51" s="1"/>
  <c r="BE18" i="51"/>
  <c r="BA18" i="51"/>
  <c r="BC18" i="51" s="1"/>
  <c r="AW18" i="51"/>
  <c r="AS18" i="51"/>
  <c r="AO18" i="51"/>
  <c r="AK18" i="51"/>
  <c r="AM18" i="51" s="1"/>
  <c r="AG18" i="51"/>
  <c r="AC18" i="51"/>
  <c r="AE18" i="51" s="1"/>
  <c r="Y18" i="51"/>
  <c r="U18" i="51"/>
  <c r="W18" i="51" s="1"/>
  <c r="O18" i="51"/>
  <c r="S17" i="51"/>
  <c r="K17" i="51"/>
  <c r="BI17" i="51"/>
  <c r="BK17" i="51" s="1"/>
  <c r="BE17" i="51"/>
  <c r="BA17" i="51"/>
  <c r="BC17" i="51" s="1"/>
  <c r="AW17" i="51"/>
  <c r="AS17" i="51"/>
  <c r="AU17" i="51" s="1"/>
  <c r="AO17" i="51"/>
  <c r="AC17" i="51"/>
  <c r="AE17" i="51" s="1"/>
  <c r="Y17" i="51"/>
  <c r="S16" i="51"/>
  <c r="K16" i="51"/>
  <c r="BI16" i="51"/>
  <c r="BK16" i="51" s="1"/>
  <c r="BE16" i="51"/>
  <c r="BA16" i="51"/>
  <c r="BC16" i="51" s="1"/>
  <c r="AW16" i="51"/>
  <c r="AS16" i="51"/>
  <c r="AU16" i="51" s="1"/>
  <c r="AO16" i="51"/>
  <c r="AC16" i="51"/>
  <c r="AE16" i="51" s="1"/>
  <c r="Y16" i="51"/>
  <c r="S15" i="51"/>
  <c r="K15" i="51"/>
  <c r="BI15" i="51"/>
  <c r="BK15" i="51" s="1"/>
  <c r="BE15" i="51"/>
  <c r="BA15" i="51"/>
  <c r="BC15" i="51" s="1"/>
  <c r="AW15" i="51"/>
  <c r="AS15" i="51"/>
  <c r="AU15" i="51" s="1"/>
  <c r="AO15" i="51"/>
  <c r="AC15" i="51"/>
  <c r="AE15" i="51" s="1"/>
  <c r="Y15" i="51"/>
  <c r="S14" i="51"/>
  <c r="K14" i="51"/>
  <c r="BI14" i="51"/>
  <c r="BK14" i="51" s="1"/>
  <c r="BE14" i="51"/>
  <c r="BA14" i="51"/>
  <c r="BC14" i="51" s="1"/>
  <c r="AW14" i="51"/>
  <c r="AS14" i="51"/>
  <c r="AU14" i="51" s="1"/>
  <c r="AO14" i="51"/>
  <c r="AC14" i="51"/>
  <c r="AE14" i="51" s="1"/>
  <c r="Y14" i="51"/>
  <c r="S13" i="51"/>
  <c r="K13" i="51"/>
  <c r="BQ13" i="51"/>
  <c r="BS13" i="51" s="1"/>
  <c r="BM13" i="51"/>
  <c r="BI13" i="51"/>
  <c r="BK13" i="51" s="1"/>
  <c r="BE13" i="51"/>
  <c r="BA13" i="51"/>
  <c r="BC13" i="51" s="1"/>
  <c r="AW13" i="51"/>
  <c r="AS13" i="51"/>
  <c r="AO13" i="51"/>
  <c r="AK13" i="51"/>
  <c r="AM13" i="51" s="1"/>
  <c r="AG13" i="51"/>
  <c r="AC13" i="51"/>
  <c r="AE13" i="51" s="1"/>
  <c r="Y13" i="51"/>
  <c r="U13" i="51"/>
  <c r="W13" i="51" s="1"/>
  <c r="O13" i="51"/>
  <c r="S12" i="51"/>
  <c r="K12" i="51"/>
  <c r="BQ12" i="51"/>
  <c r="BS12" i="51" s="1"/>
  <c r="BM12" i="51"/>
  <c r="BI12" i="51"/>
  <c r="BK12" i="51" s="1"/>
  <c r="BE12" i="51"/>
  <c r="BA12" i="51"/>
  <c r="BC12" i="51" s="1"/>
  <c r="AW12" i="51"/>
  <c r="AS12" i="51"/>
  <c r="AO12" i="51"/>
  <c r="AK12" i="51"/>
  <c r="AM12" i="51" s="1"/>
  <c r="AG12" i="51"/>
  <c r="AC12" i="51"/>
  <c r="AE12" i="51" s="1"/>
  <c r="Y12" i="51"/>
  <c r="U12" i="51"/>
  <c r="W12" i="51" s="1"/>
  <c r="O12" i="51"/>
  <c r="S11" i="51"/>
  <c r="K11" i="51"/>
  <c r="BI11" i="51"/>
  <c r="BK11" i="51" s="1"/>
  <c r="BE11" i="51"/>
  <c r="BA11" i="51"/>
  <c r="BC11" i="51" s="1"/>
  <c r="AW11" i="51"/>
  <c r="AS11" i="51"/>
  <c r="AU11" i="51" s="1"/>
  <c r="AO11" i="51"/>
  <c r="AC11" i="51"/>
  <c r="AE11" i="51" s="1"/>
  <c r="Y11" i="51"/>
  <c r="S10" i="51"/>
  <c r="K10" i="51"/>
  <c r="BI10" i="51"/>
  <c r="BK10" i="51" s="1"/>
  <c r="BE10" i="51"/>
  <c r="BA10" i="51"/>
  <c r="BC10" i="51" s="1"/>
  <c r="AW10" i="51"/>
  <c r="AS10" i="51"/>
  <c r="AU10" i="51" s="1"/>
  <c r="AO10" i="51"/>
  <c r="AC10" i="51"/>
  <c r="AE10" i="51" s="1"/>
  <c r="Y10" i="51"/>
  <c r="S9" i="51"/>
  <c r="K9" i="51"/>
  <c r="BI9" i="51"/>
  <c r="BK9" i="51" s="1"/>
  <c r="BE9" i="51"/>
  <c r="BA9" i="51"/>
  <c r="BC9" i="51" s="1"/>
  <c r="AW9" i="51"/>
  <c r="AS9" i="51"/>
  <c r="AU9" i="51" s="1"/>
  <c r="AO9" i="51"/>
  <c r="AC9" i="51"/>
  <c r="AE9" i="51" s="1"/>
  <c r="Y9" i="51"/>
  <c r="S8" i="51"/>
  <c r="K8" i="51"/>
  <c r="BI8" i="51"/>
  <c r="BK8" i="51" s="1"/>
  <c r="BE8" i="51"/>
  <c r="BA8" i="51"/>
  <c r="BC8" i="51" s="1"/>
  <c r="BC24" i="51" s="1"/>
  <c r="I18" i="8" s="1"/>
  <c r="AW8" i="51"/>
  <c r="AS8" i="51"/>
  <c r="AU8" i="51" s="1"/>
  <c r="AO8" i="51"/>
  <c r="AC8" i="51"/>
  <c r="AE8" i="51" s="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U97" i="52"/>
  <c r="BS97" i="52"/>
  <c r="BO97" i="52"/>
  <c r="BE97" i="52"/>
  <c r="BI97" i="52" s="1"/>
  <c r="BK97" i="52" s="1"/>
  <c r="AU97" i="52"/>
  <c r="AY97" i="52" s="1"/>
  <c r="BA97" i="52" s="1"/>
  <c r="AA97" i="52"/>
  <c r="AE97" i="52" s="1"/>
  <c r="AG97" i="52" s="1"/>
  <c r="S96" i="52"/>
  <c r="BS96" i="52"/>
  <c r="BU96" i="52" s="1"/>
  <c r="BO96" i="52"/>
  <c r="BE96" i="52"/>
  <c r="BI96" i="52" s="1"/>
  <c r="BK96" i="52" s="1"/>
  <c r="AU96" i="52"/>
  <c r="AY96" i="52" s="1"/>
  <c r="BA96" i="52" s="1"/>
  <c r="AE96" i="52"/>
  <c r="AG96" i="52" s="1"/>
  <c r="AA96" i="52"/>
  <c r="S95" i="52"/>
  <c r="BO95" i="52"/>
  <c r="BS95" i="52" s="1"/>
  <c r="BU95" i="52" s="1"/>
  <c r="BI95" i="52"/>
  <c r="BK95" i="52" s="1"/>
  <c r="BE95" i="52"/>
  <c r="BA95" i="52"/>
  <c r="AY95" i="52"/>
  <c r="AU95" i="52"/>
  <c r="AA95" i="52"/>
  <c r="AE95" i="52" s="1"/>
  <c r="AG95" i="52" s="1"/>
  <c r="S94" i="52"/>
  <c r="BO94" i="52"/>
  <c r="BS94" i="52" s="1"/>
  <c r="BU94" i="52" s="1"/>
  <c r="BE94" i="52"/>
  <c r="BI94" i="52" s="1"/>
  <c r="BK94" i="52" s="1"/>
  <c r="AY94" i="52"/>
  <c r="BA94" i="52" s="1"/>
  <c r="AU94" i="52"/>
  <c r="AA94" i="52"/>
  <c r="AE94" i="52" s="1"/>
  <c r="AG94" i="52" s="1"/>
  <c r="S93" i="52"/>
  <c r="BO93" i="52"/>
  <c r="BS93" i="52" s="1"/>
  <c r="BU93" i="52" s="1"/>
  <c r="BE93" i="52"/>
  <c r="BI93" i="52" s="1"/>
  <c r="BK93" i="52" s="1"/>
  <c r="AU93" i="52"/>
  <c r="AY93" i="52" s="1"/>
  <c r="BA93" i="52" s="1"/>
  <c r="AG93" i="52"/>
  <c r="AE93" i="52"/>
  <c r="AA93" i="52"/>
  <c r="S92" i="52"/>
  <c r="BS92" i="52"/>
  <c r="BU92" i="52" s="1"/>
  <c r="BO92" i="52"/>
  <c r="BK92" i="52"/>
  <c r="BI92" i="52"/>
  <c r="BE92" i="52"/>
  <c r="AU92" i="52"/>
  <c r="AY92" i="52" s="1"/>
  <c r="BA92" i="52" s="1"/>
  <c r="AE92" i="52"/>
  <c r="AG92" i="52" s="1"/>
  <c r="AA92" i="52"/>
  <c r="S91" i="52"/>
  <c r="BO91" i="52"/>
  <c r="BS91" i="52" s="1"/>
  <c r="BU91" i="52" s="1"/>
  <c r="BI91" i="52"/>
  <c r="BK91" i="52" s="1"/>
  <c r="BE91" i="52"/>
  <c r="AU91" i="52"/>
  <c r="AY91" i="52" s="1"/>
  <c r="BA91" i="52" s="1"/>
  <c r="AA91" i="52"/>
  <c r="AE91" i="52" s="1"/>
  <c r="AG91" i="52" s="1"/>
  <c r="S90" i="52"/>
  <c r="BO90" i="52"/>
  <c r="BS90" i="52" s="1"/>
  <c r="BU90" i="52" s="1"/>
  <c r="BE90" i="52"/>
  <c r="BI90" i="52" s="1"/>
  <c r="BK90" i="52" s="1"/>
  <c r="AY90" i="52"/>
  <c r="BA90" i="52" s="1"/>
  <c r="AU90" i="52"/>
  <c r="AA90" i="52"/>
  <c r="AE90" i="52" s="1"/>
  <c r="AG90" i="52" s="1"/>
  <c r="S89" i="52"/>
  <c r="BU89" i="52"/>
  <c r="BS89" i="52"/>
  <c r="BO89" i="52"/>
  <c r="BE89" i="52"/>
  <c r="BI89" i="52" s="1"/>
  <c r="BK89" i="52" s="1"/>
  <c r="AU89" i="52"/>
  <c r="AY89" i="52" s="1"/>
  <c r="BA89" i="52" s="1"/>
  <c r="AA89" i="52"/>
  <c r="AE89" i="52" s="1"/>
  <c r="AG89" i="52" s="1"/>
  <c r="S88" i="52"/>
  <c r="BS88" i="52"/>
  <c r="BU88" i="52" s="1"/>
  <c r="BO88" i="52"/>
  <c r="BE88" i="52"/>
  <c r="BI88" i="52" s="1"/>
  <c r="BK88" i="52" s="1"/>
  <c r="AU88" i="52"/>
  <c r="AY88" i="52" s="1"/>
  <c r="BA88" i="52" s="1"/>
  <c r="AE88" i="52"/>
  <c r="AG88" i="52" s="1"/>
  <c r="AA88" i="52"/>
  <c r="S87" i="52"/>
  <c r="BO87" i="52"/>
  <c r="BS87" i="52" s="1"/>
  <c r="BU87" i="52" s="1"/>
  <c r="BI87" i="52"/>
  <c r="BK87" i="52" s="1"/>
  <c r="BE87" i="52"/>
  <c r="BA87" i="52"/>
  <c r="AY87" i="52"/>
  <c r="AU87" i="52"/>
  <c r="AA87" i="52"/>
  <c r="AE87" i="52" s="1"/>
  <c r="AG87" i="52" s="1"/>
  <c r="S86" i="52"/>
  <c r="BO86" i="52"/>
  <c r="BS86" i="52" s="1"/>
  <c r="BU86" i="52" s="1"/>
  <c r="BE86" i="52"/>
  <c r="BI86" i="52" s="1"/>
  <c r="BK86" i="52" s="1"/>
  <c r="AY86" i="52"/>
  <c r="BA86" i="52" s="1"/>
  <c r="AU86" i="52"/>
  <c r="AA86" i="52"/>
  <c r="AE86" i="52" s="1"/>
  <c r="AG86" i="52" s="1"/>
  <c r="S85" i="52"/>
  <c r="BO85" i="52"/>
  <c r="BS85" i="52" s="1"/>
  <c r="BU85" i="52" s="1"/>
  <c r="AG85" i="52"/>
  <c r="AE85" i="52"/>
  <c r="AA85" i="52"/>
  <c r="S84" i="52"/>
  <c r="BS84" i="52"/>
  <c r="BU84" i="52" s="1"/>
  <c r="BO84" i="52"/>
  <c r="AE84" i="52"/>
  <c r="AG84" i="52" s="1"/>
  <c r="AA84" i="52"/>
  <c r="S83" i="52"/>
  <c r="BS83" i="52"/>
  <c r="BU83" i="52" s="1"/>
  <c r="BO83" i="52"/>
  <c r="AA83" i="52"/>
  <c r="AE83" i="52" s="1"/>
  <c r="AG83" i="52" s="1"/>
  <c r="S82" i="52"/>
  <c r="BO82" i="52"/>
  <c r="BS82" i="52" s="1"/>
  <c r="BU82" i="52" s="1"/>
  <c r="AA82" i="52"/>
  <c r="AE82" i="52" s="1"/>
  <c r="AG82" i="52" s="1"/>
  <c r="S81" i="52"/>
  <c r="BU81" i="52"/>
  <c r="BS81" i="52"/>
  <c r="BO81" i="52"/>
  <c r="AA81" i="52"/>
  <c r="AE81" i="52" s="1"/>
  <c r="AG81" i="52" s="1"/>
  <c r="S80" i="52"/>
  <c r="BS80" i="52"/>
  <c r="BU80" i="52" s="1"/>
  <c r="BO80" i="52"/>
  <c r="AE80" i="52"/>
  <c r="AG80" i="52" s="1"/>
  <c r="AA80" i="52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CG77" i="52" s="1"/>
  <c r="K76" i="52"/>
  <c r="BY76" i="52"/>
  <c r="BO76" i="52"/>
  <c r="BE76" i="52"/>
  <c r="AU76" i="52"/>
  <c r="AK76" i="52"/>
  <c r="AA76" i="52"/>
  <c r="O76" i="52"/>
  <c r="S75" i="52"/>
  <c r="BU75" i="52"/>
  <c r="BS75" i="52"/>
  <c r="BO75" i="52"/>
  <c r="AU75" i="52"/>
  <c r="AY75" i="52" s="1"/>
  <c r="BA75" i="52" s="1"/>
  <c r="AO75" i="52"/>
  <c r="AQ75" i="52" s="1"/>
  <c r="AK75" i="52"/>
  <c r="AG75" i="52"/>
  <c r="AE75" i="52"/>
  <c r="AA75" i="52"/>
  <c r="O75" i="52"/>
  <c r="U75" i="52" s="1"/>
  <c r="W75" i="52" s="1"/>
  <c r="S74" i="52"/>
  <c r="BS74" i="52"/>
  <c r="BU74" i="52" s="1"/>
  <c r="BO74" i="52"/>
  <c r="AU74" i="52"/>
  <c r="AY74" i="52" s="1"/>
  <c r="BA74" i="52" s="1"/>
  <c r="AO74" i="52"/>
  <c r="AQ74" i="52" s="1"/>
  <c r="AK74" i="52"/>
  <c r="AE74" i="52"/>
  <c r="AG74" i="52" s="1"/>
  <c r="AA74" i="52"/>
  <c r="W74" i="52"/>
  <c r="U74" i="52"/>
  <c r="O74" i="52"/>
  <c r="S73" i="52"/>
  <c r="BS73" i="52"/>
  <c r="BU73" i="52" s="1"/>
  <c r="BO73" i="52"/>
  <c r="BI73" i="52"/>
  <c r="BK73" i="52" s="1"/>
  <c r="BE73" i="52"/>
  <c r="BA73" i="52"/>
  <c r="AY73" i="52"/>
  <c r="AU73" i="52"/>
  <c r="AA73" i="52"/>
  <c r="AE73" i="52" s="1"/>
  <c r="AG73" i="52" s="1"/>
  <c r="S72" i="52"/>
  <c r="BO72" i="52"/>
  <c r="BS72" i="52" s="1"/>
  <c r="BU72" i="52" s="1"/>
  <c r="BE72" i="52"/>
  <c r="BI72" i="52" s="1"/>
  <c r="BK72" i="52" s="1"/>
  <c r="AY72" i="52"/>
  <c r="BA72" i="52" s="1"/>
  <c r="AU72" i="52"/>
  <c r="AA72" i="52"/>
  <c r="AE72" i="52" s="1"/>
  <c r="AG72" i="52" s="1"/>
  <c r="S71" i="52"/>
  <c r="BU71" i="52"/>
  <c r="BS71" i="52"/>
  <c r="BO71" i="52"/>
  <c r="BE71" i="52"/>
  <c r="BI71" i="52" s="1"/>
  <c r="BK71" i="52" s="1"/>
  <c r="AY71" i="52"/>
  <c r="BA71" i="52" s="1"/>
  <c r="AU71" i="52"/>
  <c r="AA71" i="52"/>
  <c r="AE71" i="52" s="1"/>
  <c r="AG71" i="52" s="1"/>
  <c r="S70" i="52"/>
  <c r="BS70" i="52"/>
  <c r="BU70" i="52" s="1"/>
  <c r="BO70" i="52"/>
  <c r="BE70" i="52"/>
  <c r="BI70" i="52" s="1"/>
  <c r="BK70" i="52" s="1"/>
  <c r="AK70" i="52"/>
  <c r="AO70" i="52" s="1"/>
  <c r="AQ70" i="52" s="1"/>
  <c r="AE70" i="52"/>
  <c r="AG70" i="52" s="1"/>
  <c r="AA70" i="52"/>
  <c r="W70" i="52"/>
  <c r="U70" i="52"/>
  <c r="O70" i="52"/>
  <c r="S69" i="52"/>
  <c r="K69" i="52"/>
  <c r="BO69" i="52"/>
  <c r="BS69" i="52" s="1"/>
  <c r="BU69" i="52" s="1"/>
  <c r="BI69" i="52"/>
  <c r="BK69" i="52" s="1"/>
  <c r="BE69" i="52"/>
  <c r="AK69" i="52"/>
  <c r="AO69" i="52" s="1"/>
  <c r="AQ69" i="52" s="1"/>
  <c r="AE69" i="52"/>
  <c r="AG69" i="52" s="1"/>
  <c r="AA69" i="52"/>
  <c r="U69" i="52"/>
  <c r="W69" i="52" s="1"/>
  <c r="O69" i="52"/>
  <c r="S68" i="52"/>
  <c r="K68" i="52"/>
  <c r="BO68" i="52"/>
  <c r="BS68" i="52" s="1"/>
  <c r="BU68" i="52" s="1"/>
  <c r="BI68" i="52"/>
  <c r="BK68" i="52" s="1"/>
  <c r="BE68" i="52"/>
  <c r="AK68" i="52"/>
  <c r="AO68" i="52" s="1"/>
  <c r="AQ68" i="52" s="1"/>
  <c r="AA68" i="52"/>
  <c r="AE68" i="52" s="1"/>
  <c r="AG68" i="52" s="1"/>
  <c r="O68" i="52"/>
  <c r="U68" i="52" s="1"/>
  <c r="W68" i="52" s="1"/>
  <c r="S67" i="52"/>
  <c r="K67" i="52"/>
  <c r="BO67" i="52"/>
  <c r="BS67" i="52" s="1"/>
  <c r="BU67" i="52" s="1"/>
  <c r="BE67" i="52"/>
  <c r="BI67" i="52" s="1"/>
  <c r="BK67" i="52" s="1"/>
  <c r="AO67" i="52"/>
  <c r="AQ67" i="52" s="1"/>
  <c r="AK67" i="52"/>
  <c r="AG67" i="52"/>
  <c r="AE67" i="52"/>
  <c r="AA67" i="52"/>
  <c r="O67" i="52"/>
  <c r="U67" i="52" s="1"/>
  <c r="W67" i="52" s="1"/>
  <c r="S66" i="52"/>
  <c r="K66" i="52"/>
  <c r="BS66" i="52"/>
  <c r="BU66" i="52" s="1"/>
  <c r="BO66" i="52"/>
  <c r="BK66" i="52"/>
  <c r="BI66" i="52"/>
  <c r="BE66" i="52"/>
  <c r="AO66" i="52"/>
  <c r="AQ66" i="52" s="1"/>
  <c r="AK66" i="52"/>
  <c r="AE66" i="52"/>
  <c r="AG66" i="52" s="1"/>
  <c r="AA66" i="52"/>
  <c r="O66" i="52"/>
  <c r="U66" i="52" s="1"/>
  <c r="W66" i="52" s="1"/>
  <c r="S65" i="52"/>
  <c r="BY65" i="52"/>
  <c r="CC65" i="52" s="1"/>
  <c r="CE65" i="52" s="1"/>
  <c r="BS65" i="52"/>
  <c r="BU65" i="52" s="1"/>
  <c r="BO65" i="52"/>
  <c r="BI65" i="52"/>
  <c r="BK65" i="52" s="1"/>
  <c r="BE65" i="52"/>
  <c r="AU65" i="52"/>
  <c r="AY65" i="52" s="1"/>
  <c r="AK65" i="52"/>
  <c r="AO65" i="52" s="1"/>
  <c r="AQ65" i="52" s="1"/>
  <c r="AA65" i="52"/>
  <c r="AE65" i="52" s="1"/>
  <c r="AG65" i="52" s="1"/>
  <c r="U65" i="52"/>
  <c r="W65" i="52" s="1"/>
  <c r="O65" i="52"/>
  <c r="S64" i="52"/>
  <c r="K64" i="52"/>
  <c r="CE64" i="52"/>
  <c r="CC64" i="52"/>
  <c r="BY64" i="52"/>
  <c r="BO64" i="52"/>
  <c r="BS64" i="52" s="1"/>
  <c r="BU64" i="52" s="1"/>
  <c r="BE64" i="52"/>
  <c r="BI64" i="52" s="1"/>
  <c r="BK64" i="52" s="1"/>
  <c r="AU64" i="52"/>
  <c r="AQ64" i="52"/>
  <c r="AO64" i="52"/>
  <c r="AK64" i="52"/>
  <c r="AA64" i="52"/>
  <c r="AE64" i="52" s="1"/>
  <c r="AG64" i="52" s="1"/>
  <c r="U64" i="52"/>
  <c r="W64" i="52" s="1"/>
  <c r="O64" i="52"/>
  <c r="S63" i="52"/>
  <c r="K63" i="52"/>
  <c r="CC63" i="52"/>
  <c r="CE63" i="52" s="1"/>
  <c r="BY63" i="52"/>
  <c r="BU63" i="52"/>
  <c r="BS63" i="52"/>
  <c r="BO63" i="52"/>
  <c r="BE63" i="52"/>
  <c r="BI63" i="52" s="1"/>
  <c r="BK63" i="52" s="1"/>
  <c r="AY63" i="52"/>
  <c r="AU63" i="52"/>
  <c r="AO63" i="52"/>
  <c r="AQ63" i="52" s="1"/>
  <c r="AK63" i="52"/>
  <c r="AG63" i="52"/>
  <c r="AE63" i="52"/>
  <c r="AA63" i="52"/>
  <c r="O63" i="52"/>
  <c r="U63" i="52" s="1"/>
  <c r="W63" i="52" s="1"/>
  <c r="S62" i="52"/>
  <c r="CC62" i="52"/>
  <c r="CE62" i="52" s="1"/>
  <c r="BY62" i="52"/>
  <c r="BS62" i="52"/>
  <c r="BU62" i="52" s="1"/>
  <c r="BO62" i="52"/>
  <c r="BE62" i="52"/>
  <c r="BI62" i="52" s="1"/>
  <c r="BK62" i="52" s="1"/>
  <c r="AU62" i="52"/>
  <c r="AY62" i="52" s="1"/>
  <c r="AK62" i="52"/>
  <c r="AO62" i="52" s="1"/>
  <c r="AQ62" i="52" s="1"/>
  <c r="AE62" i="52"/>
  <c r="AG62" i="52" s="1"/>
  <c r="AA62" i="52"/>
  <c r="W62" i="52"/>
  <c r="U62" i="52"/>
  <c r="O62" i="52"/>
  <c r="S61" i="52"/>
  <c r="BY61" i="52"/>
  <c r="CC61" i="52" s="1"/>
  <c r="CE61" i="52" s="1"/>
  <c r="BO61" i="52"/>
  <c r="BS61" i="52" s="1"/>
  <c r="BU61" i="52" s="1"/>
  <c r="BI61" i="52"/>
  <c r="BK61" i="52" s="1"/>
  <c r="BE61" i="52"/>
  <c r="AY61" i="52"/>
  <c r="AU61" i="52"/>
  <c r="AK61" i="52"/>
  <c r="AO61" i="52" s="1"/>
  <c r="AQ61" i="52" s="1"/>
  <c r="AE61" i="52"/>
  <c r="AG61" i="52" s="1"/>
  <c r="AA61" i="52"/>
  <c r="U61" i="52"/>
  <c r="W61" i="52" s="1"/>
  <c r="O61" i="52"/>
  <c r="S60" i="52"/>
  <c r="CE60" i="52"/>
  <c r="CC60" i="52"/>
  <c r="BY60" i="52"/>
  <c r="BO60" i="52"/>
  <c r="BS60" i="52" s="1"/>
  <c r="BU60" i="52" s="1"/>
  <c r="BI60" i="52"/>
  <c r="BK60" i="52" s="1"/>
  <c r="BE60" i="52"/>
  <c r="AY60" i="52"/>
  <c r="AU60" i="52"/>
  <c r="AQ60" i="52"/>
  <c r="AO60" i="52"/>
  <c r="AK60" i="52"/>
  <c r="AA60" i="52"/>
  <c r="AE60" i="52" s="1"/>
  <c r="AG60" i="52" s="1"/>
  <c r="O60" i="52"/>
  <c r="U60" i="52" s="1"/>
  <c r="W60" i="52" s="1"/>
  <c r="S59" i="52"/>
  <c r="CC59" i="52"/>
  <c r="CE59" i="52" s="1"/>
  <c r="BY59" i="52"/>
  <c r="BU59" i="52"/>
  <c r="BS59" i="52"/>
  <c r="BO59" i="52"/>
  <c r="BE59" i="52"/>
  <c r="BI59" i="52" s="1"/>
  <c r="BK59" i="52" s="1"/>
  <c r="AU59" i="52"/>
  <c r="AY59" i="52" s="1"/>
  <c r="AO59" i="52"/>
  <c r="AQ59" i="52" s="1"/>
  <c r="AK59" i="52"/>
  <c r="AG59" i="52"/>
  <c r="AE59" i="52"/>
  <c r="AA59" i="52"/>
  <c r="O59" i="52"/>
  <c r="U59" i="52" s="1"/>
  <c r="W59" i="52" s="1"/>
  <c r="S58" i="52"/>
  <c r="BY58" i="52"/>
  <c r="CC58" i="52" s="1"/>
  <c r="CE58" i="52" s="1"/>
  <c r="BS58" i="52"/>
  <c r="BU58" i="52" s="1"/>
  <c r="BO58" i="52"/>
  <c r="BK58" i="52"/>
  <c r="BI58" i="52"/>
  <c r="BE58" i="52"/>
  <c r="AU58" i="52"/>
  <c r="AY58" i="52" s="1"/>
  <c r="AO58" i="52"/>
  <c r="AQ58" i="52" s="1"/>
  <c r="AK58" i="52"/>
  <c r="AE58" i="52"/>
  <c r="AG58" i="52" s="1"/>
  <c r="AA58" i="52"/>
  <c r="O58" i="52"/>
  <c r="U58" i="52" s="1"/>
  <c r="W58" i="52" s="1"/>
  <c r="S57" i="52"/>
  <c r="AY57" i="52" s="1"/>
  <c r="BY57" i="52"/>
  <c r="CC57" i="52" s="1"/>
  <c r="CE57" i="52" s="1"/>
  <c r="BS57" i="52"/>
  <c r="BU57" i="52" s="1"/>
  <c r="BO57" i="52"/>
  <c r="BI57" i="52"/>
  <c r="BK57" i="52" s="1"/>
  <c r="BE57" i="52"/>
  <c r="AU57" i="52"/>
  <c r="AK57" i="52"/>
  <c r="AO57" i="52" s="1"/>
  <c r="AQ57" i="52" s="1"/>
  <c r="AA57" i="52"/>
  <c r="AE57" i="52" s="1"/>
  <c r="AG57" i="52" s="1"/>
  <c r="U57" i="52"/>
  <c r="W57" i="52" s="1"/>
  <c r="O57" i="52"/>
  <c r="S56" i="52"/>
  <c r="CE56" i="52"/>
  <c r="CC56" i="52"/>
  <c r="BY56" i="52"/>
  <c r="BO56" i="52"/>
  <c r="BS56" i="52" s="1"/>
  <c r="BU56" i="52" s="1"/>
  <c r="BE56" i="52"/>
  <c r="BI56" i="52" s="1"/>
  <c r="BK56" i="52" s="1"/>
  <c r="AU56" i="52"/>
  <c r="AQ56" i="52"/>
  <c r="AO56" i="52"/>
  <c r="AK56" i="52"/>
  <c r="AA56" i="52"/>
  <c r="AE56" i="52" s="1"/>
  <c r="AG56" i="52" s="1"/>
  <c r="U56" i="52"/>
  <c r="W56" i="52" s="1"/>
  <c r="O56" i="52"/>
  <c r="S55" i="52"/>
  <c r="CC55" i="52"/>
  <c r="CE55" i="52" s="1"/>
  <c r="BY55" i="52"/>
  <c r="BU55" i="52"/>
  <c r="BS55" i="52"/>
  <c r="BO55" i="52"/>
  <c r="BE55" i="52"/>
  <c r="BI55" i="52" s="1"/>
  <c r="BK55" i="52" s="1"/>
  <c r="AY55" i="52"/>
  <c r="AU55" i="52"/>
  <c r="AO55" i="52"/>
  <c r="AQ55" i="52" s="1"/>
  <c r="AK55" i="52"/>
  <c r="AG55" i="52"/>
  <c r="AA55" i="52"/>
  <c r="AE55" i="52" s="1"/>
  <c r="O55" i="52"/>
  <c r="U55" i="52" s="1"/>
  <c r="W55" i="52" s="1"/>
  <c r="S54" i="52"/>
  <c r="K54" i="52"/>
  <c r="CC54" i="52"/>
  <c r="CE54" i="52" s="1"/>
  <c r="BY54" i="52"/>
  <c r="BS54" i="52"/>
  <c r="BU54" i="52" s="1"/>
  <c r="BO54" i="52"/>
  <c r="BK54" i="52"/>
  <c r="BE54" i="52"/>
  <c r="BI54" i="52" s="1"/>
  <c r="AU54" i="52"/>
  <c r="AK54" i="52"/>
  <c r="AO54" i="52" s="1"/>
  <c r="AQ54" i="52" s="1"/>
  <c r="AE54" i="52"/>
  <c r="AG54" i="52" s="1"/>
  <c r="AA54" i="52"/>
  <c r="W54" i="52"/>
  <c r="U54" i="52"/>
  <c r="O54" i="52"/>
  <c r="S53" i="52"/>
  <c r="BY53" i="52"/>
  <c r="CC53" i="52" s="1"/>
  <c r="CE53" i="52" s="1"/>
  <c r="BO53" i="52"/>
  <c r="BS53" i="52" s="1"/>
  <c r="BU53" i="52" s="1"/>
  <c r="BI53" i="52"/>
  <c r="BK53" i="52" s="1"/>
  <c r="BE53" i="52"/>
  <c r="AU53" i="52"/>
  <c r="AK53" i="52"/>
  <c r="AO53" i="52" s="1"/>
  <c r="AQ53" i="52" s="1"/>
  <c r="AE53" i="52"/>
  <c r="AG53" i="52" s="1"/>
  <c r="AA53" i="52"/>
  <c r="U53" i="52"/>
  <c r="W53" i="52" s="1"/>
  <c r="O53" i="52"/>
  <c r="S52" i="52"/>
  <c r="BO52" i="52"/>
  <c r="BS52" i="52" s="1"/>
  <c r="BU52" i="52" s="1"/>
  <c r="BI52" i="52"/>
  <c r="BK52" i="52" s="1"/>
  <c r="BE52" i="52"/>
  <c r="AY52" i="52"/>
  <c r="BA52" i="52" s="1"/>
  <c r="AU52" i="52"/>
  <c r="AG52" i="52"/>
  <c r="AA52" i="52"/>
  <c r="AE52" i="52" s="1"/>
  <c r="S51" i="52"/>
  <c r="BU51" i="52"/>
  <c r="BO51" i="52"/>
  <c r="BS51" i="52" s="1"/>
  <c r="BK51" i="52"/>
  <c r="BE51" i="52"/>
  <c r="BI51" i="52" s="1"/>
  <c r="AU51" i="52"/>
  <c r="AY51" i="52" s="1"/>
  <c r="BA51" i="52" s="1"/>
  <c r="AG51" i="52"/>
  <c r="AE51" i="52"/>
  <c r="AA51" i="52"/>
  <c r="S50" i="52"/>
  <c r="BO50" i="52"/>
  <c r="BS50" i="52" s="1"/>
  <c r="BU50" i="52" s="1"/>
  <c r="BI50" i="52"/>
  <c r="BK50" i="52" s="1"/>
  <c r="BE50" i="52"/>
  <c r="AU50" i="52"/>
  <c r="AY50" i="52" s="1"/>
  <c r="BA50" i="52" s="1"/>
  <c r="AE50" i="52"/>
  <c r="AG50" i="52" s="1"/>
  <c r="AA50" i="52"/>
  <c r="S49" i="52"/>
  <c r="BO49" i="52"/>
  <c r="BS49" i="52" s="1"/>
  <c r="BU49" i="52" s="1"/>
  <c r="BI49" i="52"/>
  <c r="BK49" i="52" s="1"/>
  <c r="BE49" i="52"/>
  <c r="BA49" i="52"/>
  <c r="AY49" i="52"/>
  <c r="AU49" i="52"/>
  <c r="AA49" i="52"/>
  <c r="AE49" i="52" s="1"/>
  <c r="AG49" i="52" s="1"/>
  <c r="S48" i="52"/>
  <c r="BO48" i="52"/>
  <c r="BS48" i="52" s="1"/>
  <c r="BU48" i="52" s="1"/>
  <c r="BE48" i="52"/>
  <c r="BI48" i="52" s="1"/>
  <c r="BK48" i="52" s="1"/>
  <c r="AY48" i="52"/>
  <c r="BA48" i="52" s="1"/>
  <c r="AU48" i="52"/>
  <c r="AA48" i="52"/>
  <c r="AE48" i="52" s="1"/>
  <c r="AG48" i="52" s="1"/>
  <c r="S47" i="52"/>
  <c r="BU47" i="52"/>
  <c r="BS47" i="52"/>
  <c r="BO47" i="52"/>
  <c r="BE47" i="52"/>
  <c r="BI47" i="52" s="1"/>
  <c r="BK47" i="52" s="1"/>
  <c r="AU47" i="52"/>
  <c r="AY47" i="52" s="1"/>
  <c r="BA47" i="52" s="1"/>
  <c r="AG47" i="52"/>
  <c r="AE47" i="52"/>
  <c r="AA47" i="52"/>
  <c r="S46" i="52"/>
  <c r="BS46" i="52"/>
  <c r="BU46" i="52" s="1"/>
  <c r="BO46" i="52"/>
  <c r="BK46" i="52"/>
  <c r="BI46" i="52"/>
  <c r="BE46" i="52"/>
  <c r="AU46" i="52"/>
  <c r="AY46" i="52" s="1"/>
  <c r="BA46" i="52" s="1"/>
  <c r="AE46" i="52"/>
  <c r="AG46" i="52" s="1"/>
  <c r="AA46" i="52"/>
  <c r="S45" i="52"/>
  <c r="BO45" i="52"/>
  <c r="BS45" i="52" s="1"/>
  <c r="BU45" i="52" s="1"/>
  <c r="BI45" i="52"/>
  <c r="BK45" i="52" s="1"/>
  <c r="BE45" i="52"/>
  <c r="BA45" i="52"/>
  <c r="AY45" i="52"/>
  <c r="AU45" i="52"/>
  <c r="AA45" i="52"/>
  <c r="AE45" i="52" s="1"/>
  <c r="AG45" i="52" s="1"/>
  <c r="S44" i="52"/>
  <c r="BO44" i="52"/>
  <c r="BS44" i="52" s="1"/>
  <c r="BU44" i="52" s="1"/>
  <c r="BE44" i="52"/>
  <c r="BI44" i="52" s="1"/>
  <c r="BK44" i="52" s="1"/>
  <c r="AY44" i="52"/>
  <c r="BA44" i="52" s="1"/>
  <c r="AU44" i="52"/>
  <c r="AA44" i="52"/>
  <c r="AE44" i="52" s="1"/>
  <c r="AG44" i="52" s="1"/>
  <c r="S43" i="52"/>
  <c r="BU43" i="52"/>
  <c r="BS43" i="52"/>
  <c r="BO43" i="52"/>
  <c r="BE43" i="52"/>
  <c r="BI43" i="52" s="1"/>
  <c r="BK43" i="52" s="1"/>
  <c r="AU43" i="52"/>
  <c r="AY43" i="52" s="1"/>
  <c r="BA43" i="52" s="1"/>
  <c r="AG43" i="52"/>
  <c r="AE43" i="52"/>
  <c r="AA43" i="52"/>
  <c r="S42" i="52"/>
  <c r="BS42" i="52"/>
  <c r="BU42" i="52" s="1"/>
  <c r="BO42" i="52"/>
  <c r="BK42" i="52"/>
  <c r="BI42" i="52"/>
  <c r="BE42" i="52"/>
  <c r="AU42" i="52"/>
  <c r="AY42" i="52" s="1"/>
  <c r="BA42" i="52" s="1"/>
  <c r="AE42" i="52"/>
  <c r="AG42" i="52" s="1"/>
  <c r="AA42" i="52"/>
  <c r="S41" i="52"/>
  <c r="BO41" i="52"/>
  <c r="BS41" i="52" s="1"/>
  <c r="BU41" i="52" s="1"/>
  <c r="BI41" i="52"/>
  <c r="BK41" i="52" s="1"/>
  <c r="BE41" i="52"/>
  <c r="BA41" i="52"/>
  <c r="AY41" i="52"/>
  <c r="AU41" i="52"/>
  <c r="AA41" i="52"/>
  <c r="AE41" i="52" s="1"/>
  <c r="AG41" i="52" s="1"/>
  <c r="S40" i="52"/>
  <c r="CE40" i="52"/>
  <c r="CC40" i="52"/>
  <c r="BY40" i="52"/>
  <c r="BO40" i="52"/>
  <c r="BS40" i="52" s="1"/>
  <c r="BU40" i="52" s="1"/>
  <c r="BE40" i="52"/>
  <c r="BI40" i="52" s="1"/>
  <c r="BK40" i="52" s="1"/>
  <c r="AU40" i="52"/>
  <c r="AQ40" i="52"/>
  <c r="AO40" i="52"/>
  <c r="AK40" i="52"/>
  <c r="AA40" i="52"/>
  <c r="AE40" i="52" s="1"/>
  <c r="AG40" i="52" s="1"/>
  <c r="O40" i="52"/>
  <c r="U40" i="52" s="1"/>
  <c r="W40" i="52" s="1"/>
  <c r="S39" i="52"/>
  <c r="CC39" i="52"/>
  <c r="CE39" i="52" s="1"/>
  <c r="BY39" i="52"/>
  <c r="BU39" i="52"/>
  <c r="BS39" i="52"/>
  <c r="BO39" i="52"/>
  <c r="BE39" i="52"/>
  <c r="BI39" i="52" s="1"/>
  <c r="BK39" i="52" s="1"/>
  <c r="AU39" i="52"/>
  <c r="AO39" i="52"/>
  <c r="AQ39" i="52" s="1"/>
  <c r="AK39" i="52"/>
  <c r="AG39" i="52"/>
  <c r="AE39" i="52"/>
  <c r="AA39" i="52"/>
  <c r="O39" i="52"/>
  <c r="U39" i="52" s="1"/>
  <c r="W39" i="52" s="1"/>
  <c r="S38" i="52"/>
  <c r="K38" i="52"/>
  <c r="BY38" i="52"/>
  <c r="CC38" i="52" s="1"/>
  <c r="CE38" i="52" s="1"/>
  <c r="BS38" i="52"/>
  <c r="BU38" i="52" s="1"/>
  <c r="BO38" i="52"/>
  <c r="BK38" i="52"/>
  <c r="BI38" i="52"/>
  <c r="BE38" i="52"/>
  <c r="AU38" i="52"/>
  <c r="AY38" i="52" s="1"/>
  <c r="AK38" i="52"/>
  <c r="AO38" i="52" s="1"/>
  <c r="AQ38" i="52" s="1"/>
  <c r="AE38" i="52"/>
  <c r="AG38" i="52" s="1"/>
  <c r="AA38" i="52"/>
  <c r="W38" i="52"/>
  <c r="U38" i="52"/>
  <c r="O38" i="52"/>
  <c r="S37" i="52"/>
  <c r="BO37" i="52"/>
  <c r="BS37" i="52" s="1"/>
  <c r="BU37" i="52" s="1"/>
  <c r="BI37" i="52"/>
  <c r="BK37" i="52" s="1"/>
  <c r="BE37" i="52"/>
  <c r="BA37" i="52"/>
  <c r="AY37" i="52"/>
  <c r="AU37" i="52"/>
  <c r="AA37" i="52"/>
  <c r="AE37" i="52" s="1"/>
  <c r="AG37" i="52" s="1"/>
  <c r="S36" i="52"/>
  <c r="BO36" i="52"/>
  <c r="BS36" i="52" s="1"/>
  <c r="BU36" i="52" s="1"/>
  <c r="BE36" i="52"/>
  <c r="BI36" i="52" s="1"/>
  <c r="BK36" i="52" s="1"/>
  <c r="AY36" i="52"/>
  <c r="BA36" i="52" s="1"/>
  <c r="AU36" i="52"/>
  <c r="AA36" i="52"/>
  <c r="AE36" i="52" s="1"/>
  <c r="AG36" i="52" s="1"/>
  <c r="S35" i="52"/>
  <c r="BU35" i="52"/>
  <c r="BS35" i="52"/>
  <c r="BO35" i="52"/>
  <c r="BE35" i="52"/>
  <c r="BI35" i="52" s="1"/>
  <c r="BK35" i="52" s="1"/>
  <c r="AU35" i="52"/>
  <c r="AY35" i="52" s="1"/>
  <c r="BA35" i="52" s="1"/>
  <c r="AG35" i="52"/>
  <c r="AE35" i="52"/>
  <c r="AA35" i="52"/>
  <c r="S34" i="52"/>
  <c r="BY34" i="52"/>
  <c r="CC34" i="52" s="1"/>
  <c r="CE34" i="52" s="1"/>
  <c r="BS34" i="52"/>
  <c r="BU34" i="52" s="1"/>
  <c r="BO34" i="52"/>
  <c r="BK34" i="52"/>
  <c r="BI34" i="52"/>
  <c r="BE34" i="52"/>
  <c r="AU34" i="52"/>
  <c r="AY34" i="52" s="1"/>
  <c r="AK34" i="52"/>
  <c r="AO34" i="52" s="1"/>
  <c r="AQ34" i="52" s="1"/>
  <c r="AE34" i="52"/>
  <c r="AG34" i="52" s="1"/>
  <c r="AA34" i="52"/>
  <c r="W34" i="52"/>
  <c r="U34" i="52"/>
  <c r="O34" i="52"/>
  <c r="S33" i="52"/>
  <c r="BO33" i="52"/>
  <c r="BS33" i="52" s="1"/>
  <c r="BU33" i="52" s="1"/>
  <c r="BI33" i="52"/>
  <c r="BK33" i="52" s="1"/>
  <c r="BE33" i="52"/>
  <c r="BA33" i="52"/>
  <c r="AY33" i="52"/>
  <c r="AU33" i="52"/>
  <c r="AA33" i="52"/>
  <c r="AE33" i="52" s="1"/>
  <c r="AG33" i="52" s="1"/>
  <c r="S32" i="52"/>
  <c r="CE32" i="52"/>
  <c r="CC32" i="52"/>
  <c r="BY32" i="52"/>
  <c r="BO32" i="52"/>
  <c r="BS32" i="52" s="1"/>
  <c r="BU32" i="52" s="1"/>
  <c r="BE32" i="52"/>
  <c r="BI32" i="52" s="1"/>
  <c r="BK32" i="52" s="1"/>
  <c r="AY32" i="52"/>
  <c r="AU32" i="52"/>
  <c r="AQ32" i="52"/>
  <c r="AO32" i="52"/>
  <c r="AK32" i="52"/>
  <c r="AA32" i="52"/>
  <c r="AE32" i="52" s="1"/>
  <c r="AG32" i="52" s="1"/>
  <c r="O32" i="52"/>
  <c r="U32" i="52" s="1"/>
  <c r="W32" i="52" s="1"/>
  <c r="S31" i="52"/>
  <c r="BU31" i="52"/>
  <c r="BS31" i="52"/>
  <c r="BO31" i="52"/>
  <c r="BE31" i="52"/>
  <c r="BI31" i="52" s="1"/>
  <c r="BK31" i="52" s="1"/>
  <c r="AU31" i="52"/>
  <c r="AY31" i="52" s="1"/>
  <c r="BA31" i="52" s="1"/>
  <c r="AG31" i="52"/>
  <c r="AE31" i="52"/>
  <c r="AA31" i="52"/>
  <c r="S30" i="52"/>
  <c r="BY30" i="52"/>
  <c r="CC30" i="52" s="1"/>
  <c r="CE30" i="52" s="1"/>
  <c r="BS30" i="52"/>
  <c r="BU30" i="52" s="1"/>
  <c r="BO30" i="52"/>
  <c r="BK30" i="52"/>
  <c r="BI30" i="52"/>
  <c r="BE30" i="52"/>
  <c r="AU30" i="52"/>
  <c r="AY30" i="52" s="1"/>
  <c r="AK30" i="52"/>
  <c r="AO30" i="52" s="1"/>
  <c r="AQ30" i="52" s="1"/>
  <c r="AE30" i="52"/>
  <c r="AG30" i="52" s="1"/>
  <c r="AA30" i="52"/>
  <c r="W30" i="52"/>
  <c r="U30" i="52"/>
  <c r="O30" i="52"/>
  <c r="S29" i="52"/>
  <c r="BO29" i="52"/>
  <c r="BS29" i="52" s="1"/>
  <c r="BU29" i="52" s="1"/>
  <c r="BI29" i="52"/>
  <c r="BK29" i="52" s="1"/>
  <c r="BE29" i="52"/>
  <c r="BA29" i="52"/>
  <c r="AY29" i="52"/>
  <c r="AU29" i="52"/>
  <c r="AA29" i="52"/>
  <c r="AE29" i="52" s="1"/>
  <c r="AG29" i="52" s="1"/>
  <c r="S28" i="52"/>
  <c r="AY28" i="52" s="1"/>
  <c r="CE28" i="52"/>
  <c r="CC28" i="52"/>
  <c r="BY28" i="52"/>
  <c r="BO28" i="52"/>
  <c r="BS28" i="52" s="1"/>
  <c r="BU28" i="52" s="1"/>
  <c r="BE28" i="52"/>
  <c r="BI28" i="52" s="1"/>
  <c r="BK28" i="52" s="1"/>
  <c r="AU28" i="52"/>
  <c r="AQ28" i="52"/>
  <c r="AO28" i="52"/>
  <c r="AK28" i="52"/>
  <c r="AA28" i="52"/>
  <c r="AE28" i="52" s="1"/>
  <c r="AG28" i="52" s="1"/>
  <c r="O28" i="52"/>
  <c r="U28" i="52" s="1"/>
  <c r="W28" i="52" s="1"/>
  <c r="S27" i="52"/>
  <c r="BU27" i="52"/>
  <c r="BS27" i="52"/>
  <c r="BO27" i="52"/>
  <c r="BE27" i="52"/>
  <c r="BI27" i="52" s="1"/>
  <c r="BK27" i="52" s="1"/>
  <c r="AU27" i="52"/>
  <c r="AY27" i="52" s="1"/>
  <c r="BA27" i="52" s="1"/>
  <c r="AG27" i="52"/>
  <c r="AE27" i="52"/>
  <c r="AA27" i="52"/>
  <c r="S26" i="52"/>
  <c r="BY26" i="52"/>
  <c r="CC26" i="52" s="1"/>
  <c r="CE26" i="52" s="1"/>
  <c r="BS26" i="52"/>
  <c r="BU26" i="52" s="1"/>
  <c r="BO26" i="52"/>
  <c r="BK26" i="52"/>
  <c r="BI26" i="52"/>
  <c r="BE26" i="52"/>
  <c r="AU26" i="52"/>
  <c r="AY26" i="52" s="1"/>
  <c r="AK26" i="52"/>
  <c r="AO26" i="52" s="1"/>
  <c r="AQ26" i="52" s="1"/>
  <c r="AE26" i="52"/>
  <c r="AG26" i="52" s="1"/>
  <c r="AA26" i="52"/>
  <c r="W26" i="52"/>
  <c r="U26" i="52"/>
  <c r="O26" i="52"/>
  <c r="S25" i="52"/>
  <c r="BO25" i="52"/>
  <c r="BS25" i="52" s="1"/>
  <c r="BU25" i="52" s="1"/>
  <c r="BI25" i="52"/>
  <c r="BK25" i="52" s="1"/>
  <c r="BE25" i="52"/>
  <c r="BA25" i="52"/>
  <c r="AY25" i="52"/>
  <c r="AU25" i="52"/>
  <c r="AA25" i="52"/>
  <c r="AE25" i="52" s="1"/>
  <c r="AG25" i="52" s="1"/>
  <c r="S24" i="52"/>
  <c r="CE24" i="52"/>
  <c r="CC24" i="52"/>
  <c r="BY24" i="52"/>
  <c r="BO24" i="52"/>
  <c r="BS24" i="52" s="1"/>
  <c r="BU24" i="52" s="1"/>
  <c r="BE24" i="52"/>
  <c r="BI24" i="52" s="1"/>
  <c r="BK24" i="52" s="1"/>
  <c r="AY24" i="52"/>
  <c r="AU24" i="52"/>
  <c r="AQ24" i="52"/>
  <c r="AO24" i="52"/>
  <c r="AK24" i="52"/>
  <c r="AA24" i="52"/>
  <c r="AE24" i="52" s="1"/>
  <c r="AG24" i="52" s="1"/>
  <c r="O24" i="52"/>
  <c r="U24" i="52" s="1"/>
  <c r="W24" i="52" s="1"/>
  <c r="S23" i="52"/>
  <c r="BU23" i="52"/>
  <c r="BS23" i="52"/>
  <c r="BO23" i="52"/>
  <c r="BE23" i="52"/>
  <c r="BI23" i="52" s="1"/>
  <c r="BK23" i="52" s="1"/>
  <c r="AU23" i="52"/>
  <c r="AY23" i="52" s="1"/>
  <c r="BA23" i="52" s="1"/>
  <c r="AG23" i="52"/>
  <c r="AE23" i="52"/>
  <c r="AA23" i="52"/>
  <c r="S22" i="52"/>
  <c r="BY22" i="52"/>
  <c r="CC22" i="52" s="1"/>
  <c r="CE22" i="52" s="1"/>
  <c r="BS22" i="52"/>
  <c r="BU22" i="52" s="1"/>
  <c r="BO22" i="52"/>
  <c r="BE22" i="52"/>
  <c r="BI22" i="52" s="1"/>
  <c r="BK22" i="52" s="1"/>
  <c r="AU22" i="52"/>
  <c r="AK22" i="52"/>
  <c r="AO22" i="52" s="1"/>
  <c r="AQ22" i="52" s="1"/>
  <c r="AE22" i="52"/>
  <c r="AG22" i="52" s="1"/>
  <c r="AA22" i="52"/>
  <c r="W22" i="52"/>
  <c r="U22" i="52"/>
  <c r="O22" i="52"/>
  <c r="S21" i="52"/>
  <c r="BO21" i="52"/>
  <c r="BS21" i="52" s="1"/>
  <c r="BU21" i="52" s="1"/>
  <c r="BI21" i="52"/>
  <c r="BK21" i="52" s="1"/>
  <c r="BE21" i="52"/>
  <c r="BA21" i="52"/>
  <c r="AY21" i="52"/>
  <c r="AU21" i="52"/>
  <c r="AA21" i="52"/>
  <c r="AE21" i="52" s="1"/>
  <c r="AG21" i="52" s="1"/>
  <c r="S20" i="52"/>
  <c r="BO20" i="52"/>
  <c r="BS20" i="52" s="1"/>
  <c r="BU20" i="52" s="1"/>
  <c r="BE20" i="52"/>
  <c r="BI20" i="52" s="1"/>
  <c r="BK20" i="52" s="1"/>
  <c r="AY20" i="52"/>
  <c r="BA20" i="52" s="1"/>
  <c r="AU20" i="52"/>
  <c r="AA20" i="52"/>
  <c r="AE20" i="52" s="1"/>
  <c r="AG20" i="52" s="1"/>
  <c r="S19" i="52"/>
  <c r="CC19" i="52"/>
  <c r="CE19" i="52" s="1"/>
  <c r="BY19" i="52"/>
  <c r="BU19" i="52"/>
  <c r="BS19" i="52"/>
  <c r="BO19" i="52"/>
  <c r="BE19" i="52"/>
  <c r="BI19" i="52" s="1"/>
  <c r="BK19" i="52" s="1"/>
  <c r="AU19" i="52"/>
  <c r="AO19" i="52"/>
  <c r="AQ19" i="52" s="1"/>
  <c r="AK19" i="52"/>
  <c r="AG19" i="52"/>
  <c r="AE19" i="52"/>
  <c r="AA19" i="52"/>
  <c r="O19" i="52"/>
  <c r="U19" i="52" s="1"/>
  <c r="W19" i="52" s="1"/>
  <c r="S18" i="52"/>
  <c r="BS18" i="52"/>
  <c r="BU18" i="52" s="1"/>
  <c r="BO18" i="52"/>
  <c r="BE18" i="52"/>
  <c r="BI18" i="52" s="1"/>
  <c r="BK18" i="52" s="1"/>
  <c r="AU18" i="52"/>
  <c r="AY18" i="52" s="1"/>
  <c r="BA18" i="52" s="1"/>
  <c r="AE18" i="52"/>
  <c r="AG18" i="52" s="1"/>
  <c r="AA18" i="52"/>
  <c r="S17" i="52"/>
  <c r="BO17" i="52"/>
  <c r="BS17" i="52" s="1"/>
  <c r="BU17" i="52" s="1"/>
  <c r="BI17" i="52"/>
  <c r="BK17" i="52" s="1"/>
  <c r="BE17" i="52"/>
  <c r="BA17" i="52"/>
  <c r="AY17" i="52"/>
  <c r="AU17" i="52"/>
  <c r="AG17" i="52"/>
  <c r="AE17" i="52"/>
  <c r="AA17" i="52"/>
  <c r="S16" i="52"/>
  <c r="BY16" i="52"/>
  <c r="CC16" i="52" s="1"/>
  <c r="CE16" i="52" s="1"/>
  <c r="BO16" i="52"/>
  <c r="BS16" i="52" s="1"/>
  <c r="BU16" i="52" s="1"/>
  <c r="BE16" i="52"/>
  <c r="BI16" i="52" s="1"/>
  <c r="BK16" i="52" s="1"/>
  <c r="AY16" i="52"/>
  <c r="AU16" i="52"/>
  <c r="AQ16" i="52"/>
  <c r="AO16" i="52"/>
  <c r="AK16" i="52"/>
  <c r="AA16" i="52"/>
  <c r="AE16" i="52" s="1"/>
  <c r="AG16" i="52" s="1"/>
  <c r="O16" i="52"/>
  <c r="U16" i="52" s="1"/>
  <c r="W16" i="52" s="1"/>
  <c r="S15" i="52"/>
  <c r="BU15" i="52"/>
  <c r="BS15" i="52"/>
  <c r="BO15" i="52"/>
  <c r="BE15" i="52"/>
  <c r="BI15" i="52" s="1"/>
  <c r="BK15" i="52" s="1"/>
  <c r="BA15" i="52"/>
  <c r="AY15" i="52"/>
  <c r="AU15" i="52"/>
  <c r="AG15" i="52"/>
  <c r="AE15" i="52"/>
  <c r="AA15" i="52"/>
  <c r="S14" i="52"/>
  <c r="CE14" i="52"/>
  <c r="CC14" i="52"/>
  <c r="BY14" i="52"/>
  <c r="BS14" i="52"/>
  <c r="BU14" i="52" s="1"/>
  <c r="BO14" i="52"/>
  <c r="BE14" i="52"/>
  <c r="BI14" i="52" s="1"/>
  <c r="BK14" i="52" s="1"/>
  <c r="AU14" i="52"/>
  <c r="AK14" i="52"/>
  <c r="AO14" i="52" s="1"/>
  <c r="AQ14" i="52" s="1"/>
  <c r="AE14" i="52"/>
  <c r="AG14" i="52" s="1"/>
  <c r="AA14" i="52"/>
  <c r="O14" i="52"/>
  <c r="U14" i="52" s="1"/>
  <c r="W14" i="52" s="1"/>
  <c r="S13" i="52"/>
  <c r="BU13" i="52"/>
  <c r="BS13" i="52"/>
  <c r="BO13" i="52"/>
  <c r="BI13" i="52"/>
  <c r="BK13" i="52" s="1"/>
  <c r="BE13" i="52"/>
  <c r="AU13" i="52"/>
  <c r="AY13" i="52" s="1"/>
  <c r="BA13" i="52" s="1"/>
  <c r="AG13" i="52"/>
  <c r="AE13" i="52"/>
  <c r="AA13" i="52"/>
  <c r="S12" i="52"/>
  <c r="BY12" i="52"/>
  <c r="CC12" i="52" s="1"/>
  <c r="CE12" i="52" s="1"/>
  <c r="BO12" i="52"/>
  <c r="BS12" i="52" s="1"/>
  <c r="BU12" i="52" s="1"/>
  <c r="BE12" i="52"/>
  <c r="BI12" i="52" s="1"/>
  <c r="BK12" i="52" s="1"/>
  <c r="AU12" i="52"/>
  <c r="AQ12" i="52"/>
  <c r="AO12" i="52"/>
  <c r="AK12" i="52"/>
  <c r="AA12" i="52"/>
  <c r="AE12" i="52" s="1"/>
  <c r="AG12" i="52" s="1"/>
  <c r="W12" i="52"/>
  <c r="U12" i="52"/>
  <c r="O12" i="52"/>
  <c r="S11" i="52"/>
  <c r="BU11" i="52"/>
  <c r="BS11" i="52"/>
  <c r="BO11" i="52"/>
  <c r="BE11" i="52"/>
  <c r="BI11" i="52" s="1"/>
  <c r="BK11" i="52" s="1"/>
  <c r="BA11" i="52"/>
  <c r="AY11" i="52"/>
  <c r="AU11" i="52"/>
  <c r="AA11" i="52"/>
  <c r="AE11" i="52" s="1"/>
  <c r="AG11" i="52" s="1"/>
  <c r="S10" i="52"/>
  <c r="K10" i="52"/>
  <c r="BY10" i="52"/>
  <c r="CC10" i="52" s="1"/>
  <c r="CE10" i="52" s="1"/>
  <c r="BS10" i="52"/>
  <c r="BU10" i="52" s="1"/>
  <c r="BO10" i="52"/>
  <c r="BK10" i="52"/>
  <c r="BI10" i="52"/>
  <c r="BE10" i="52"/>
  <c r="AU10" i="52"/>
  <c r="AK10" i="52"/>
  <c r="AO10" i="52" s="1"/>
  <c r="AQ10" i="52" s="1"/>
  <c r="AE10" i="52"/>
  <c r="AG10" i="52" s="1"/>
  <c r="AA10" i="52"/>
  <c r="W10" i="52"/>
  <c r="U10" i="52"/>
  <c r="O10" i="52"/>
  <c r="S9" i="52"/>
  <c r="BU9" i="52"/>
  <c r="BS9" i="52"/>
  <c r="BO9" i="52"/>
  <c r="BI9" i="52"/>
  <c r="BK9" i="52" s="1"/>
  <c r="BE9" i="52"/>
  <c r="BA9" i="52"/>
  <c r="AY9" i="52"/>
  <c r="AU9" i="52"/>
  <c r="AA9" i="52"/>
  <c r="AE9" i="52" s="1"/>
  <c r="AG9" i="52" s="1"/>
  <c r="S8" i="52"/>
  <c r="BO8" i="52"/>
  <c r="BS8" i="52" s="1"/>
  <c r="BU8" i="52" s="1"/>
  <c r="BE8" i="52"/>
  <c r="BI8" i="52" s="1"/>
  <c r="BK8" i="52" s="1"/>
  <c r="AY8" i="52"/>
  <c r="BA8" i="52" s="1"/>
  <c r="AU8" i="52"/>
  <c r="AA8" i="52"/>
  <c r="AE8" i="52" s="1"/>
  <c r="AG8" i="52" s="1"/>
  <c r="AG98" i="52" s="1"/>
  <c r="E12" i="8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G62" i="53"/>
  <c r="O62" i="53"/>
  <c r="S61" i="53"/>
  <c r="O61" i="53"/>
  <c r="G60" i="53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AK57" i="55"/>
  <c r="AM57" i="55" s="1"/>
  <c r="S57" i="55"/>
  <c r="K57" i="55"/>
  <c r="AG57" i="55"/>
  <c r="Y57" i="55"/>
  <c r="AC57" i="55" s="1"/>
  <c r="AE57" i="55" s="1"/>
  <c r="O57" i="55"/>
  <c r="AK56" i="55"/>
  <c r="AM56" i="55" s="1"/>
  <c r="S56" i="55"/>
  <c r="K56" i="55"/>
  <c r="AG56" i="55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AK54" i="55"/>
  <c r="AM54" i="55" s="1"/>
  <c r="S54" i="55"/>
  <c r="K54" i="55"/>
  <c r="AG54" i="55"/>
  <c r="Y54" i="55"/>
  <c r="AC54" i="55" s="1"/>
  <c r="AE54" i="55" s="1"/>
  <c r="O54" i="55"/>
  <c r="AK53" i="55"/>
  <c r="AM53" i="55" s="1"/>
  <c r="S53" i="55"/>
  <c r="K53" i="55"/>
  <c r="AG53" i="55"/>
  <c r="Y53" i="55"/>
  <c r="AC53" i="55" s="1"/>
  <c r="AE53" i="55" s="1"/>
  <c r="O53" i="55"/>
  <c r="AK52" i="55"/>
  <c r="AM52" i="55" s="1"/>
  <c r="S52" i="55"/>
  <c r="K52" i="55"/>
  <c r="AG52" i="55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AK50" i="55"/>
  <c r="AM50" i="55" s="1"/>
  <c r="S50" i="55"/>
  <c r="K50" i="55"/>
  <c r="AG50" i="55"/>
  <c r="Y50" i="55"/>
  <c r="AC50" i="55" s="1"/>
  <c r="AE50" i="55" s="1"/>
  <c r="O50" i="55"/>
  <c r="AK49" i="55"/>
  <c r="AM49" i="55" s="1"/>
  <c r="S49" i="55"/>
  <c r="K49" i="55"/>
  <c r="AG49" i="55"/>
  <c r="Y49" i="55"/>
  <c r="AC49" i="55" s="1"/>
  <c r="AE49" i="55" s="1"/>
  <c r="O49" i="55"/>
  <c r="AK48" i="55"/>
  <c r="AM48" i="55" s="1"/>
  <c r="S48" i="55"/>
  <c r="K48" i="55"/>
  <c r="AG48" i="55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AK45" i="55"/>
  <c r="AM45" i="55" s="1"/>
  <c r="S45" i="55"/>
  <c r="K45" i="55"/>
  <c r="AG45" i="55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O44" i="55"/>
  <c r="AK43" i="55"/>
  <c r="AM43" i="55" s="1"/>
  <c r="S43" i="55"/>
  <c r="K43" i="55"/>
  <c r="AG43" i="55"/>
  <c r="Y43" i="55"/>
  <c r="AC43" i="55" s="1"/>
  <c r="AE43" i="55" s="1"/>
  <c r="O43" i="55"/>
  <c r="AK42" i="55"/>
  <c r="AM42" i="55" s="1"/>
  <c r="S42" i="55"/>
  <c r="K42" i="55"/>
  <c r="AG42" i="55"/>
  <c r="Y42" i="55"/>
  <c r="AC42" i="55" s="1"/>
  <c r="AE42" i="55" s="1"/>
  <c r="O42" i="55"/>
  <c r="G41" i="55"/>
  <c r="S40" i="55"/>
  <c r="K40" i="55"/>
  <c r="AG40" i="55"/>
  <c r="AK40" i="55" s="1"/>
  <c r="AM40" i="55" s="1"/>
  <c r="Y40" i="55"/>
  <c r="AC40" i="55" s="1"/>
  <c r="AE40" i="55" s="1"/>
  <c r="O40" i="55"/>
  <c r="S39" i="55"/>
  <c r="K39" i="55"/>
  <c r="AG39" i="55"/>
  <c r="AK39" i="55" s="1"/>
  <c r="AM39" i="55" s="1"/>
  <c r="Y39" i="55"/>
  <c r="AC39" i="55" s="1"/>
  <c r="AE39" i="55" s="1"/>
  <c r="O39" i="55"/>
  <c r="S38" i="55"/>
  <c r="K38" i="55"/>
  <c r="AG38" i="55"/>
  <c r="AK38" i="55" s="1"/>
  <c r="AM38" i="55" s="1"/>
  <c r="Y38" i="55"/>
  <c r="AC38" i="55" s="1"/>
  <c r="AE38" i="55" s="1"/>
  <c r="O38" i="55"/>
  <c r="S37" i="55"/>
  <c r="K37" i="55"/>
  <c r="AG37" i="55"/>
  <c r="AK37" i="55" s="1"/>
  <c r="AM37" i="55" s="1"/>
  <c r="Y37" i="55"/>
  <c r="AC37" i="55" s="1"/>
  <c r="AE37" i="55" s="1"/>
  <c r="O37" i="55"/>
  <c r="S36" i="55"/>
  <c r="K36" i="55"/>
  <c r="AG36" i="55"/>
  <c r="AK36" i="55" s="1"/>
  <c r="AM36" i="55" s="1"/>
  <c r="Y36" i="55"/>
  <c r="AC36" i="55" s="1"/>
  <c r="AE36" i="55" s="1"/>
  <c r="O36" i="55"/>
  <c r="S35" i="55"/>
  <c r="K35" i="55"/>
  <c r="AG35" i="55"/>
  <c r="AK35" i="55" s="1"/>
  <c r="AM35" i="55" s="1"/>
  <c r="AE35" i="55"/>
  <c r="Y35" i="55"/>
  <c r="AC35" i="55" s="1"/>
  <c r="O35" i="55"/>
  <c r="S34" i="55"/>
  <c r="K34" i="55"/>
  <c r="AG34" i="55"/>
  <c r="AK34" i="55" s="1"/>
  <c r="AM34" i="55" s="1"/>
  <c r="Y34" i="55"/>
  <c r="AC34" i="55" s="1"/>
  <c r="AE34" i="55" s="1"/>
  <c r="O34" i="55"/>
  <c r="S33" i="55"/>
  <c r="K33" i="55"/>
  <c r="AG33" i="55"/>
  <c r="AK33" i="55" s="1"/>
  <c r="AM33" i="55" s="1"/>
  <c r="Y33" i="55"/>
  <c r="AC33" i="55" s="1"/>
  <c r="AE33" i="55" s="1"/>
  <c r="O33" i="55"/>
  <c r="S32" i="55"/>
  <c r="K32" i="55"/>
  <c r="AG32" i="55"/>
  <c r="AK32" i="55" s="1"/>
  <c r="AM32" i="55" s="1"/>
  <c r="Y32" i="55"/>
  <c r="AC32" i="55" s="1"/>
  <c r="AE32" i="55" s="1"/>
  <c r="O32" i="55"/>
  <c r="S31" i="55"/>
  <c r="K31" i="55"/>
  <c r="AG31" i="55"/>
  <c r="AK31" i="55" s="1"/>
  <c r="AM31" i="55" s="1"/>
  <c r="Y31" i="55"/>
  <c r="AC31" i="55" s="1"/>
  <c r="AE31" i="55" s="1"/>
  <c r="O31" i="55"/>
  <c r="S30" i="55"/>
  <c r="K30" i="55"/>
  <c r="AG30" i="55"/>
  <c r="AK30" i="55" s="1"/>
  <c r="AM30" i="55" s="1"/>
  <c r="Y30" i="55"/>
  <c r="AC30" i="55" s="1"/>
  <c r="AE30" i="55" s="1"/>
  <c r="O30" i="55"/>
  <c r="S29" i="55"/>
  <c r="K29" i="55"/>
  <c r="AG29" i="55"/>
  <c r="AK29" i="55" s="1"/>
  <c r="AM29" i="55" s="1"/>
  <c r="Y29" i="55"/>
  <c r="AC29" i="55" s="1"/>
  <c r="AE29" i="55" s="1"/>
  <c r="O29" i="55"/>
  <c r="S28" i="55"/>
  <c r="K28" i="55"/>
  <c r="AG28" i="55"/>
  <c r="AK28" i="55" s="1"/>
  <c r="AM28" i="55" s="1"/>
  <c r="Y28" i="55"/>
  <c r="AC28" i="55" s="1"/>
  <c r="AE28" i="55" s="1"/>
  <c r="O28" i="55"/>
  <c r="S27" i="55"/>
  <c r="K27" i="55"/>
  <c r="AG27" i="55"/>
  <c r="AK27" i="55" s="1"/>
  <c r="AM27" i="55" s="1"/>
  <c r="Y27" i="55"/>
  <c r="AC27" i="55" s="1"/>
  <c r="AE27" i="55" s="1"/>
  <c r="O27" i="55"/>
  <c r="S26" i="55"/>
  <c r="K26" i="55"/>
  <c r="AG26" i="55"/>
  <c r="AK26" i="55" s="1"/>
  <c r="AM26" i="55" s="1"/>
  <c r="Y26" i="55"/>
  <c r="AC26" i="55" s="1"/>
  <c r="AE26" i="55" s="1"/>
  <c r="O26" i="55"/>
  <c r="S25" i="55"/>
  <c r="K25" i="55"/>
  <c r="AM25" i="55"/>
  <c r="AG25" i="55"/>
  <c r="AK25" i="55" s="1"/>
  <c r="Y25" i="55"/>
  <c r="AC25" i="55" s="1"/>
  <c r="AE25" i="55" s="1"/>
  <c r="O25" i="55"/>
  <c r="AC24" i="55"/>
  <c r="AE24" i="55" s="1"/>
  <c r="S24" i="55"/>
  <c r="K24" i="55"/>
  <c r="AM24" i="55"/>
  <c r="AG24" i="55"/>
  <c r="AK24" i="55" s="1"/>
  <c r="Y24" i="55"/>
  <c r="O24" i="55"/>
  <c r="AC23" i="55"/>
  <c r="AE23" i="55" s="1"/>
  <c r="S23" i="55"/>
  <c r="K23" i="55"/>
  <c r="AM23" i="55"/>
  <c r="AG23" i="55"/>
  <c r="AK23" i="55" s="1"/>
  <c r="Y23" i="55"/>
  <c r="O23" i="55"/>
  <c r="AC22" i="55"/>
  <c r="AE22" i="55" s="1"/>
  <c r="S22" i="55"/>
  <c r="K22" i="55"/>
  <c r="AG22" i="55"/>
  <c r="AK22" i="55" s="1"/>
  <c r="AM22" i="55" s="1"/>
  <c r="Y22" i="55"/>
  <c r="O22" i="55"/>
  <c r="AC21" i="55"/>
  <c r="S21" i="55"/>
  <c r="K21" i="55"/>
  <c r="AM21" i="55"/>
  <c r="AG21" i="55"/>
  <c r="AK21" i="55" s="1"/>
  <c r="AE21" i="55"/>
  <c r="Y21" i="55"/>
  <c r="O21" i="55"/>
  <c r="AC20" i="55"/>
  <c r="S20" i="55"/>
  <c r="K20" i="55"/>
  <c r="AG20" i="55"/>
  <c r="AK20" i="55" s="1"/>
  <c r="AM20" i="55" s="1"/>
  <c r="AE20" i="55"/>
  <c r="Y20" i="55"/>
  <c r="O20" i="55"/>
  <c r="AC19" i="55"/>
  <c r="S19" i="55"/>
  <c r="K19" i="55"/>
  <c r="AG19" i="55"/>
  <c r="AK19" i="55" s="1"/>
  <c r="AM19" i="55" s="1"/>
  <c r="AE19" i="55"/>
  <c r="Y19" i="55"/>
  <c r="O19" i="55"/>
  <c r="AC18" i="55"/>
  <c r="S18" i="55"/>
  <c r="K18" i="55"/>
  <c r="AG18" i="55"/>
  <c r="AK18" i="55" s="1"/>
  <c r="AM18" i="55" s="1"/>
  <c r="AE18" i="55"/>
  <c r="Y18" i="55"/>
  <c r="O18" i="55"/>
  <c r="AC17" i="55"/>
  <c r="S17" i="55"/>
  <c r="K17" i="55"/>
  <c r="AG17" i="55"/>
  <c r="AK17" i="55" s="1"/>
  <c r="AM17" i="55" s="1"/>
  <c r="AE17" i="55"/>
  <c r="Y17" i="55"/>
  <c r="O17" i="55"/>
  <c r="AC16" i="55"/>
  <c r="S16" i="55"/>
  <c r="K16" i="55"/>
  <c r="AG16" i="55"/>
  <c r="AK16" i="55" s="1"/>
  <c r="AM16" i="55" s="1"/>
  <c r="AE16" i="55"/>
  <c r="Y16" i="55"/>
  <c r="O16" i="55"/>
  <c r="AC15" i="55"/>
  <c r="S15" i="55"/>
  <c r="K15" i="55"/>
  <c r="AG15" i="55"/>
  <c r="AK15" i="55" s="1"/>
  <c r="AM15" i="55" s="1"/>
  <c r="AE15" i="55"/>
  <c r="Y15" i="55"/>
  <c r="O15" i="55"/>
  <c r="AC14" i="55"/>
  <c r="S14" i="55"/>
  <c r="K14" i="55"/>
  <c r="AG14" i="55"/>
  <c r="AK14" i="55" s="1"/>
  <c r="AM14" i="55" s="1"/>
  <c r="AE14" i="55"/>
  <c r="Y14" i="55"/>
  <c r="O14" i="55"/>
  <c r="AC13" i="55"/>
  <c r="S13" i="55"/>
  <c r="K13" i="55"/>
  <c r="AG13" i="55"/>
  <c r="AK13" i="55" s="1"/>
  <c r="AM13" i="55" s="1"/>
  <c r="AE13" i="55"/>
  <c r="Y13" i="55"/>
  <c r="O13" i="55"/>
  <c r="AC12" i="55"/>
  <c r="S12" i="55"/>
  <c r="K12" i="55"/>
  <c r="AG12" i="55"/>
  <c r="AK12" i="55" s="1"/>
  <c r="AM12" i="55" s="1"/>
  <c r="AE12" i="55"/>
  <c r="Y12" i="55"/>
  <c r="O12" i="55"/>
  <c r="AC11" i="55"/>
  <c r="S11" i="55"/>
  <c r="K11" i="55"/>
  <c r="AG11" i="55"/>
  <c r="AK11" i="55" s="1"/>
  <c r="AM11" i="55" s="1"/>
  <c r="AE11" i="55"/>
  <c r="Y11" i="55"/>
  <c r="O11" i="55"/>
  <c r="AC10" i="55"/>
  <c r="S10" i="55"/>
  <c r="K10" i="55"/>
  <c r="AG10" i="55"/>
  <c r="AK10" i="55" s="1"/>
  <c r="AM10" i="55" s="1"/>
  <c r="AE10" i="55"/>
  <c r="Y10" i="55"/>
  <c r="O10" i="55"/>
  <c r="AC9" i="55"/>
  <c r="S9" i="55"/>
  <c r="K9" i="55"/>
  <c r="AG9" i="55"/>
  <c r="AK9" i="55" s="1"/>
  <c r="AM9" i="55" s="1"/>
  <c r="AE9" i="55"/>
  <c r="Y9" i="55"/>
  <c r="O9" i="55"/>
  <c r="AC8" i="55"/>
  <c r="S8" i="55"/>
  <c r="K8" i="55"/>
  <c r="AG8" i="55"/>
  <c r="AK8" i="55" s="1"/>
  <c r="AM8" i="55" s="1"/>
  <c r="AE8" i="55"/>
  <c r="Y8" i="55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S63" i="56"/>
  <c r="AQ63" i="56"/>
  <c r="AK63" i="56"/>
  <c r="AA63" i="56"/>
  <c r="AE63" i="56" s="1"/>
  <c r="AG63" i="56" s="1"/>
  <c r="O63" i="56"/>
  <c r="AE62" i="56"/>
  <c r="AG62" i="56" s="1"/>
  <c r="S62" i="56"/>
  <c r="AK62" i="56"/>
  <c r="AO62" i="56" s="1"/>
  <c r="AQ62" i="56" s="1"/>
  <c r="AA62" i="56"/>
  <c r="O62" i="56"/>
  <c r="AE61" i="56"/>
  <c r="AG61" i="56" s="1"/>
  <c r="S61" i="56"/>
  <c r="AK61" i="56"/>
  <c r="AO61" i="56" s="1"/>
  <c r="AQ61" i="56" s="1"/>
  <c r="AA61" i="56"/>
  <c r="O61" i="56"/>
  <c r="AE60" i="56"/>
  <c r="AG60" i="56" s="1"/>
  <c r="S60" i="56"/>
  <c r="AK60" i="56"/>
  <c r="AO60" i="56" s="1"/>
  <c r="AQ60" i="56" s="1"/>
  <c r="AA60" i="56"/>
  <c r="O60" i="56"/>
  <c r="AO59" i="56"/>
  <c r="AQ59" i="56" s="1"/>
  <c r="AE59" i="56"/>
  <c r="S59" i="56"/>
  <c r="AK59" i="56"/>
  <c r="AG59" i="56"/>
  <c r="AA59" i="56"/>
  <c r="O59" i="56"/>
  <c r="AO58" i="56"/>
  <c r="AQ58" i="56" s="1"/>
  <c r="S58" i="56"/>
  <c r="AK58" i="56"/>
  <c r="AA58" i="56"/>
  <c r="AE58" i="56" s="1"/>
  <c r="AG58" i="56" s="1"/>
  <c r="O58" i="56"/>
  <c r="AO57" i="56"/>
  <c r="AQ57" i="56" s="1"/>
  <c r="S57" i="56"/>
  <c r="AK57" i="56"/>
  <c r="AA57" i="56"/>
  <c r="AE57" i="56" s="1"/>
  <c r="AG57" i="56" s="1"/>
  <c r="O57" i="56"/>
  <c r="S56" i="56"/>
  <c r="AK56" i="56"/>
  <c r="AO56" i="56" s="1"/>
  <c r="AQ56" i="56" s="1"/>
  <c r="AA56" i="56"/>
  <c r="AE56" i="56" s="1"/>
  <c r="AG56" i="56" s="1"/>
  <c r="O56" i="56"/>
  <c r="AO55" i="56"/>
  <c r="AE55" i="56"/>
  <c r="AG55" i="56" s="1"/>
  <c r="S55" i="56"/>
  <c r="AQ55" i="56"/>
  <c r="AK55" i="56"/>
  <c r="AA55" i="56"/>
  <c r="O55" i="56"/>
  <c r="AE54" i="56"/>
  <c r="AG54" i="56" s="1"/>
  <c r="S54" i="56"/>
  <c r="AK54" i="56"/>
  <c r="AO54" i="56" s="1"/>
  <c r="AQ54" i="56" s="1"/>
  <c r="AA54" i="56"/>
  <c r="O54" i="56"/>
  <c r="AE53" i="56"/>
  <c r="AG53" i="56" s="1"/>
  <c r="S53" i="56"/>
  <c r="AK53" i="56"/>
  <c r="AO53" i="56" s="1"/>
  <c r="AQ53" i="56" s="1"/>
  <c r="AA53" i="56"/>
  <c r="O53" i="56"/>
  <c r="AE52" i="56"/>
  <c r="AG52" i="56" s="1"/>
  <c r="S52" i="56"/>
  <c r="AK52" i="56"/>
  <c r="AO52" i="56" s="1"/>
  <c r="AQ52" i="56" s="1"/>
  <c r="AA52" i="56"/>
  <c r="O52" i="56"/>
  <c r="AO51" i="56"/>
  <c r="AQ51" i="56" s="1"/>
  <c r="S51" i="56"/>
  <c r="AK51" i="56"/>
  <c r="AA51" i="56"/>
  <c r="AE51" i="56" s="1"/>
  <c r="AG51" i="56" s="1"/>
  <c r="O51" i="56"/>
  <c r="AO50" i="56"/>
  <c r="AQ50" i="56" s="1"/>
  <c r="S50" i="56"/>
  <c r="AK50" i="56"/>
  <c r="AA50" i="56"/>
  <c r="AE50" i="56" s="1"/>
  <c r="AG50" i="56" s="1"/>
  <c r="O50" i="56"/>
  <c r="AO49" i="56"/>
  <c r="AQ49" i="56" s="1"/>
  <c r="S49" i="56"/>
  <c r="AK49" i="56"/>
  <c r="AA49" i="56"/>
  <c r="AE49" i="56" s="1"/>
  <c r="AG49" i="56" s="1"/>
  <c r="O49" i="56"/>
  <c r="S48" i="56"/>
  <c r="AK48" i="56"/>
  <c r="AO48" i="56" s="1"/>
  <c r="AQ48" i="56" s="1"/>
  <c r="AA48" i="56"/>
  <c r="AE48" i="56" s="1"/>
  <c r="AG48" i="56" s="1"/>
  <c r="O48" i="56"/>
  <c r="AO47" i="56"/>
  <c r="AE47" i="56"/>
  <c r="AG47" i="56" s="1"/>
  <c r="S47" i="56"/>
  <c r="AQ47" i="56"/>
  <c r="AK47" i="56"/>
  <c r="AA47" i="56"/>
  <c r="O47" i="56"/>
  <c r="AE46" i="56"/>
  <c r="AG46" i="56" s="1"/>
  <c r="S46" i="56"/>
  <c r="AK46" i="56"/>
  <c r="AO46" i="56" s="1"/>
  <c r="AQ46" i="56" s="1"/>
  <c r="AA46" i="56"/>
  <c r="O46" i="56"/>
  <c r="AE45" i="56"/>
  <c r="AG45" i="56" s="1"/>
  <c r="S45" i="56"/>
  <c r="AK45" i="56"/>
  <c r="AO45" i="56" s="1"/>
  <c r="AQ45" i="56" s="1"/>
  <c r="AA45" i="56"/>
  <c r="O45" i="56"/>
  <c r="AE44" i="56"/>
  <c r="AG44" i="56" s="1"/>
  <c r="S44" i="56"/>
  <c r="AK44" i="56"/>
  <c r="AO44" i="56" s="1"/>
  <c r="AQ44" i="56" s="1"/>
  <c r="AA44" i="56"/>
  <c r="O44" i="56"/>
  <c r="AO43" i="56"/>
  <c r="AQ43" i="56" s="1"/>
  <c r="AE43" i="56"/>
  <c r="S43" i="56"/>
  <c r="AK43" i="56"/>
  <c r="AG43" i="56"/>
  <c r="AA43" i="56"/>
  <c r="O43" i="56"/>
  <c r="AO42" i="56"/>
  <c r="AQ42" i="56" s="1"/>
  <c r="S42" i="56"/>
  <c r="AK42" i="56"/>
  <c r="AA42" i="56"/>
  <c r="AE42" i="56" s="1"/>
  <c r="AG42" i="56" s="1"/>
  <c r="O42" i="56"/>
  <c r="AO41" i="56"/>
  <c r="AQ41" i="56" s="1"/>
  <c r="S41" i="56"/>
  <c r="AK41" i="56"/>
  <c r="AA41" i="56"/>
  <c r="AE41" i="56" s="1"/>
  <c r="AG41" i="56" s="1"/>
  <c r="O41" i="56"/>
  <c r="S40" i="56"/>
  <c r="AK40" i="56"/>
  <c r="AO40" i="56" s="1"/>
  <c r="AQ40" i="56" s="1"/>
  <c r="AA40" i="56"/>
  <c r="AE40" i="56" s="1"/>
  <c r="AG40" i="56" s="1"/>
  <c r="O40" i="56"/>
  <c r="AO39" i="56"/>
  <c r="AE39" i="56"/>
  <c r="AG39" i="56" s="1"/>
  <c r="S39" i="56"/>
  <c r="AQ39" i="56"/>
  <c r="AK39" i="56"/>
  <c r="AA39" i="56"/>
  <c r="O39" i="56"/>
  <c r="AE38" i="56"/>
  <c r="AG38" i="56" s="1"/>
  <c r="S38" i="56"/>
  <c r="AK38" i="56"/>
  <c r="AO38" i="56" s="1"/>
  <c r="AQ38" i="56" s="1"/>
  <c r="AA38" i="56"/>
  <c r="O38" i="56"/>
  <c r="AE37" i="56"/>
  <c r="AG37" i="56" s="1"/>
  <c r="S37" i="56"/>
  <c r="AK37" i="56"/>
  <c r="AO37" i="56" s="1"/>
  <c r="AQ37" i="56" s="1"/>
  <c r="AA37" i="56"/>
  <c r="O37" i="56"/>
  <c r="AE36" i="56"/>
  <c r="AG36" i="56" s="1"/>
  <c r="S36" i="56"/>
  <c r="AK36" i="56"/>
  <c r="AO36" i="56" s="1"/>
  <c r="AQ36" i="56" s="1"/>
  <c r="AA36" i="56"/>
  <c r="O36" i="56"/>
  <c r="AO35" i="56"/>
  <c r="AQ35" i="56" s="1"/>
  <c r="S35" i="56"/>
  <c r="AK35" i="56"/>
  <c r="AA35" i="56"/>
  <c r="AE35" i="56" s="1"/>
  <c r="AG35" i="56" s="1"/>
  <c r="O35" i="56"/>
  <c r="AO34" i="56"/>
  <c r="AQ34" i="56" s="1"/>
  <c r="S34" i="56"/>
  <c r="AK34" i="56"/>
  <c r="AA34" i="56"/>
  <c r="AE34" i="56" s="1"/>
  <c r="AG34" i="56" s="1"/>
  <c r="O34" i="56"/>
  <c r="AO33" i="56"/>
  <c r="AQ33" i="56" s="1"/>
  <c r="S33" i="56"/>
  <c r="AK33" i="56"/>
  <c r="AA33" i="56"/>
  <c r="AE33" i="56" s="1"/>
  <c r="AG33" i="56" s="1"/>
  <c r="O33" i="56"/>
  <c r="S32" i="56"/>
  <c r="AK32" i="56"/>
  <c r="AO32" i="56" s="1"/>
  <c r="AQ32" i="56" s="1"/>
  <c r="AA32" i="56"/>
  <c r="AE32" i="56" s="1"/>
  <c r="AG32" i="56" s="1"/>
  <c r="O32" i="56"/>
  <c r="AO31" i="56"/>
  <c r="AE31" i="56"/>
  <c r="AG31" i="56" s="1"/>
  <c r="S31" i="56"/>
  <c r="AQ31" i="56"/>
  <c r="AK31" i="56"/>
  <c r="AA31" i="56"/>
  <c r="O31" i="56"/>
  <c r="AE30" i="56"/>
  <c r="AG30" i="56" s="1"/>
  <c r="S30" i="56"/>
  <c r="AK30" i="56"/>
  <c r="AO30" i="56" s="1"/>
  <c r="AQ30" i="56" s="1"/>
  <c r="AA30" i="56"/>
  <c r="O30" i="56"/>
  <c r="AE29" i="56"/>
  <c r="AG29" i="56" s="1"/>
  <c r="S29" i="56"/>
  <c r="AK29" i="56"/>
  <c r="AO29" i="56" s="1"/>
  <c r="AQ29" i="56" s="1"/>
  <c r="AA29" i="56"/>
  <c r="O29" i="56"/>
  <c r="AE28" i="56"/>
  <c r="AG28" i="56" s="1"/>
  <c r="S28" i="56"/>
  <c r="AK28" i="56"/>
  <c r="AO28" i="56" s="1"/>
  <c r="AQ28" i="56" s="1"/>
  <c r="AA28" i="56"/>
  <c r="O28" i="56"/>
  <c r="AO27" i="56"/>
  <c r="AQ27" i="56" s="1"/>
  <c r="S27" i="56"/>
  <c r="AK27" i="56"/>
  <c r="AA27" i="56"/>
  <c r="AE27" i="56" s="1"/>
  <c r="AG27" i="56" s="1"/>
  <c r="O27" i="56"/>
  <c r="AO26" i="56"/>
  <c r="AQ26" i="56" s="1"/>
  <c r="S26" i="56"/>
  <c r="AK26" i="56"/>
  <c r="AA26" i="56"/>
  <c r="AE26" i="56" s="1"/>
  <c r="AG26" i="56" s="1"/>
  <c r="O26" i="56"/>
  <c r="AO25" i="56"/>
  <c r="AQ25" i="56" s="1"/>
  <c r="S25" i="56"/>
  <c r="AK25" i="56"/>
  <c r="AA25" i="56"/>
  <c r="AE25" i="56" s="1"/>
  <c r="AG25" i="56" s="1"/>
  <c r="O25" i="56"/>
  <c r="S24" i="56"/>
  <c r="AK24" i="56"/>
  <c r="AO24" i="56" s="1"/>
  <c r="AQ24" i="56" s="1"/>
  <c r="AA24" i="56"/>
  <c r="AE24" i="56" s="1"/>
  <c r="AG24" i="56" s="1"/>
  <c r="O24" i="56"/>
  <c r="AO23" i="56"/>
  <c r="AE23" i="56"/>
  <c r="AG23" i="56" s="1"/>
  <c r="S23" i="56"/>
  <c r="AQ23" i="56"/>
  <c r="AK23" i="56"/>
  <c r="AA23" i="56"/>
  <c r="O23" i="56"/>
  <c r="AE22" i="56"/>
  <c r="AG22" i="56" s="1"/>
  <c r="S22" i="56"/>
  <c r="AK22" i="56"/>
  <c r="AO22" i="56" s="1"/>
  <c r="AQ22" i="56" s="1"/>
  <c r="AA22" i="56"/>
  <c r="O22" i="56"/>
  <c r="AE21" i="56"/>
  <c r="AG21" i="56" s="1"/>
  <c r="S21" i="56"/>
  <c r="AK21" i="56"/>
  <c r="AO21" i="56" s="1"/>
  <c r="AQ21" i="56" s="1"/>
  <c r="AA21" i="56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E16" i="56"/>
  <c r="AG16" i="56" s="1"/>
  <c r="S16" i="56"/>
  <c r="AK16" i="56"/>
  <c r="AO16" i="56" s="1"/>
  <c r="AQ16" i="56" s="1"/>
  <c r="AA16" i="56"/>
  <c r="O16" i="56"/>
  <c r="AE15" i="56"/>
  <c r="AG15" i="56" s="1"/>
  <c r="S15" i="56"/>
  <c r="AK15" i="56"/>
  <c r="AO15" i="56" s="1"/>
  <c r="AQ15" i="56" s="1"/>
  <c r="AA15" i="56"/>
  <c r="O15" i="56"/>
  <c r="AE14" i="56"/>
  <c r="AG14" i="56" s="1"/>
  <c r="S14" i="56"/>
  <c r="AK14" i="56"/>
  <c r="AO14" i="56" s="1"/>
  <c r="AQ14" i="56" s="1"/>
  <c r="AA14" i="56"/>
  <c r="O14" i="56"/>
  <c r="AO13" i="56"/>
  <c r="AQ13" i="56" s="1"/>
  <c r="S13" i="56"/>
  <c r="AK13" i="56"/>
  <c r="AA13" i="56"/>
  <c r="AE13" i="56" s="1"/>
  <c r="AG13" i="56" s="1"/>
  <c r="O13" i="56"/>
  <c r="AO12" i="56"/>
  <c r="AQ12" i="56" s="1"/>
  <c r="S12" i="56"/>
  <c r="AK12" i="56"/>
  <c r="AA12" i="56"/>
  <c r="AE12" i="56" s="1"/>
  <c r="AG12" i="56" s="1"/>
  <c r="O12" i="56"/>
  <c r="AO11" i="56"/>
  <c r="AQ11" i="56" s="1"/>
  <c r="S11" i="56"/>
  <c r="AK11" i="56"/>
  <c r="AA11" i="56"/>
  <c r="AE11" i="56" s="1"/>
  <c r="AG11" i="56" s="1"/>
  <c r="O11" i="56"/>
  <c r="S10" i="56"/>
  <c r="AK10" i="56"/>
  <c r="AO10" i="56" s="1"/>
  <c r="AQ10" i="56" s="1"/>
  <c r="AA10" i="56"/>
  <c r="AE10" i="56" s="1"/>
  <c r="AG10" i="56" s="1"/>
  <c r="O10" i="56"/>
  <c r="AE9" i="56"/>
  <c r="S9" i="56"/>
  <c r="K9" i="56"/>
  <c r="AK9" i="56"/>
  <c r="AO9" i="56" s="1"/>
  <c r="AQ9" i="56" s="1"/>
  <c r="AG9" i="56"/>
  <c r="AA9" i="56"/>
  <c r="O9" i="56"/>
  <c r="AE8" i="56"/>
  <c r="AG8" i="56" s="1"/>
  <c r="AG19" i="56" s="1"/>
  <c r="S8" i="56"/>
  <c r="AK8" i="56"/>
  <c r="AO8" i="56" s="1"/>
  <c r="AQ8" i="56" s="1"/>
  <c r="AQ19" i="56" s="1"/>
  <c r="AA8" i="56"/>
  <c r="O8" i="56"/>
  <c r="E23" i="57"/>
  <c r="E21" i="57"/>
  <c r="E20" i="57"/>
  <c r="E19" i="57"/>
  <c r="F18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K41" i="99"/>
  <c r="AI41" i="99"/>
  <c r="AM41" i="99" s="1"/>
  <c r="Y41" i="99"/>
  <c r="W41" i="99"/>
  <c r="AA41" i="99" s="1"/>
  <c r="M41" i="99"/>
  <c r="K41" i="99"/>
  <c r="O41" i="99" s="1"/>
  <c r="G41" i="99"/>
  <c r="E41" i="99"/>
  <c r="I41" i="99" s="1"/>
  <c r="I25" i="3" s="1"/>
  <c r="G924" i="1" s="1"/>
  <c r="AW40" i="99"/>
  <c r="AU40" i="99"/>
  <c r="AY40" i="99" s="1"/>
  <c r="AK40" i="99"/>
  <c r="AI40" i="99"/>
  <c r="AM40" i="99" s="1"/>
  <c r="Y40" i="99"/>
  <c r="W40" i="99"/>
  <c r="AA40" i="99" s="1"/>
  <c r="M40" i="99"/>
  <c r="K40" i="99"/>
  <c r="O40" i="99" s="1"/>
  <c r="G40" i="99"/>
  <c r="E40" i="99"/>
  <c r="I40" i="99" s="1"/>
  <c r="I24" i="3" s="1"/>
  <c r="G895" i="1" s="1"/>
  <c r="AW39" i="99"/>
  <c r="AU39" i="99"/>
  <c r="AY39" i="99" s="1"/>
  <c r="AK39" i="99"/>
  <c r="AI39" i="99"/>
  <c r="AM39" i="99" s="1"/>
  <c r="Y39" i="99"/>
  <c r="W39" i="99"/>
  <c r="AA39" i="99" s="1"/>
  <c r="M39" i="99"/>
  <c r="K39" i="99"/>
  <c r="O39" i="99" s="1"/>
  <c r="G39" i="99"/>
  <c r="E39" i="99"/>
  <c r="I39" i="99" s="1"/>
  <c r="I23" i="3" s="1"/>
  <c r="G866" i="1" s="1"/>
  <c r="AW38" i="99"/>
  <c r="AU38" i="99"/>
  <c r="AY38" i="99" s="1"/>
  <c r="AK38" i="99"/>
  <c r="AI38" i="99"/>
  <c r="AM38" i="99" s="1"/>
  <c r="Y38" i="99"/>
  <c r="W38" i="99"/>
  <c r="AA38" i="99" s="1"/>
  <c r="M38" i="99"/>
  <c r="K38" i="99"/>
  <c r="O38" i="99" s="1"/>
  <c r="G38" i="99"/>
  <c r="E38" i="99"/>
  <c r="I38" i="99" s="1"/>
  <c r="I22" i="3" s="1"/>
  <c r="G837" i="1" s="1"/>
  <c r="AW37" i="99"/>
  <c r="AU37" i="99"/>
  <c r="AY37" i="99" s="1"/>
  <c r="AK37" i="99"/>
  <c r="AI37" i="99"/>
  <c r="AM37" i="99" s="1"/>
  <c r="AA37" i="99"/>
  <c r="Y37" i="99"/>
  <c r="W37" i="99"/>
  <c r="M37" i="99"/>
  <c r="K37" i="99"/>
  <c r="O37" i="99" s="1"/>
  <c r="G37" i="99"/>
  <c r="E37" i="99"/>
  <c r="I37" i="99" s="1"/>
  <c r="I21" i="3" s="1"/>
  <c r="G808" i="1" s="1"/>
  <c r="AW36" i="99"/>
  <c r="AU36" i="99"/>
  <c r="AY36" i="99" s="1"/>
  <c r="AK36" i="99"/>
  <c r="AI36" i="99"/>
  <c r="AM36" i="99" s="1"/>
  <c r="Y36" i="99"/>
  <c r="W36" i="99"/>
  <c r="AA36" i="99" s="1"/>
  <c r="M36" i="99"/>
  <c r="K36" i="99"/>
  <c r="O36" i="99" s="1"/>
  <c r="I36" i="99"/>
  <c r="I20" i="3" s="1"/>
  <c r="G779" i="1" s="1"/>
  <c r="G36" i="99"/>
  <c r="E36" i="99"/>
  <c r="AW35" i="99"/>
  <c r="AU35" i="99"/>
  <c r="AY35" i="99" s="1"/>
  <c r="AM35" i="99"/>
  <c r="AK35" i="99"/>
  <c r="AI35" i="99"/>
  <c r="Y35" i="99"/>
  <c r="W35" i="99"/>
  <c r="AA35" i="99" s="1"/>
  <c r="O35" i="99"/>
  <c r="M35" i="99"/>
  <c r="K35" i="99"/>
  <c r="G35" i="99"/>
  <c r="E35" i="99"/>
  <c r="I35" i="99" s="1"/>
  <c r="I19" i="3" s="1"/>
  <c r="G750" i="1" s="1"/>
  <c r="AY34" i="99"/>
  <c r="AW34" i="99"/>
  <c r="AU34" i="99"/>
  <c r="AK34" i="99"/>
  <c r="AI34" i="99"/>
  <c r="AM34" i="99" s="1"/>
  <c r="Y34" i="99"/>
  <c r="W34" i="99"/>
  <c r="AA34" i="99" s="1"/>
  <c r="M34" i="99"/>
  <c r="K34" i="99"/>
  <c r="O34" i="99" s="1"/>
  <c r="G34" i="99"/>
  <c r="E34" i="99"/>
  <c r="I34" i="99" s="1"/>
  <c r="I18" i="3" s="1"/>
  <c r="G721" i="1" s="1"/>
  <c r="AY33" i="99"/>
  <c r="AW33" i="99"/>
  <c r="AU33" i="99"/>
  <c r="AK33" i="99"/>
  <c r="AI33" i="99"/>
  <c r="AM33" i="99" s="1"/>
  <c r="AA33" i="99"/>
  <c r="Y33" i="99"/>
  <c r="W33" i="99"/>
  <c r="M33" i="99"/>
  <c r="K33" i="99"/>
  <c r="O33" i="99" s="1"/>
  <c r="I33" i="99"/>
  <c r="I17" i="3" s="1"/>
  <c r="G692" i="1" s="1"/>
  <c r="G33" i="99"/>
  <c r="E33" i="99"/>
  <c r="AW32" i="99"/>
  <c r="AU32" i="99"/>
  <c r="AY32" i="99" s="1"/>
  <c r="AK32" i="99"/>
  <c r="AI32" i="99"/>
  <c r="AM32" i="99" s="1"/>
  <c r="Y32" i="99"/>
  <c r="W32" i="99"/>
  <c r="AA32" i="99" s="1"/>
  <c r="O32" i="99"/>
  <c r="M32" i="99"/>
  <c r="K32" i="99"/>
  <c r="I32" i="99"/>
  <c r="I16" i="3" s="1"/>
  <c r="G663" i="1" s="1"/>
  <c r="G32" i="99"/>
  <c r="E32" i="99"/>
  <c r="AW31" i="99"/>
  <c r="AU31" i="99"/>
  <c r="AY31" i="99" s="1"/>
  <c r="AK31" i="99"/>
  <c r="AM31" i="99" s="1"/>
  <c r="AI31" i="99"/>
  <c r="Y31" i="99"/>
  <c r="W31" i="99"/>
  <c r="AA31" i="99" s="1"/>
  <c r="O31" i="99"/>
  <c r="M31" i="99"/>
  <c r="K31" i="99"/>
  <c r="G31" i="99"/>
  <c r="E31" i="99"/>
  <c r="I31" i="99" s="1"/>
  <c r="I15" i="3" s="1"/>
  <c r="G634" i="1" s="1"/>
  <c r="AW30" i="99"/>
  <c r="AU30" i="99"/>
  <c r="AY30" i="99" s="1"/>
  <c r="AK30" i="99"/>
  <c r="AI30" i="99"/>
  <c r="AM30" i="99" s="1"/>
  <c r="AA30" i="99"/>
  <c r="Y30" i="99"/>
  <c r="W30" i="99"/>
  <c r="M30" i="99"/>
  <c r="K30" i="99"/>
  <c r="O30" i="99" s="1"/>
  <c r="G30" i="99"/>
  <c r="E30" i="99"/>
  <c r="I30" i="99" s="1"/>
  <c r="I14" i="3" s="1"/>
  <c r="G605" i="1" s="1"/>
  <c r="AW29" i="99"/>
  <c r="AY29" i="99" s="1"/>
  <c r="AU29" i="99"/>
  <c r="AK29" i="99"/>
  <c r="AI29" i="99"/>
  <c r="AM29" i="99" s="1"/>
  <c r="AA29" i="99"/>
  <c r="Y29" i="99"/>
  <c r="W29" i="99"/>
  <c r="M29" i="99"/>
  <c r="K29" i="99"/>
  <c r="O29" i="99" s="1"/>
  <c r="G29" i="99"/>
  <c r="E29" i="99"/>
  <c r="I29" i="99" s="1"/>
  <c r="I13" i="3" s="1"/>
  <c r="G576" i="1" s="1"/>
  <c r="AW28" i="99"/>
  <c r="AU28" i="99"/>
  <c r="AY28" i="99" s="1"/>
  <c r="AM28" i="99"/>
  <c r="AK28" i="99"/>
  <c r="AI28" i="99"/>
  <c r="Y28" i="99"/>
  <c r="W28" i="99"/>
  <c r="AA28" i="99" s="1"/>
  <c r="M28" i="99"/>
  <c r="K28" i="99"/>
  <c r="O28" i="99" s="1"/>
  <c r="G28" i="99"/>
  <c r="I28" i="99" s="1"/>
  <c r="I12" i="3" s="1"/>
  <c r="G547" i="1" s="1"/>
  <c r="E28" i="99"/>
  <c r="AW27" i="99"/>
  <c r="AU27" i="99"/>
  <c r="AY27" i="99" s="1"/>
  <c r="AM27" i="99"/>
  <c r="AK27" i="99"/>
  <c r="AI27" i="99"/>
  <c r="Y27" i="99"/>
  <c r="W27" i="99"/>
  <c r="AA27" i="99" s="1"/>
  <c r="M27" i="99"/>
  <c r="O27" i="99" s="1"/>
  <c r="K27" i="99"/>
  <c r="G27" i="99"/>
  <c r="I27" i="99" s="1"/>
  <c r="I11" i="3" s="1"/>
  <c r="G518" i="1" s="1"/>
  <c r="E27" i="99"/>
  <c r="AY26" i="99"/>
  <c r="AW26" i="99"/>
  <c r="AU26" i="99"/>
  <c r="AK26" i="99"/>
  <c r="AI26" i="99"/>
  <c r="AM26" i="99" s="1"/>
  <c r="Y26" i="99"/>
  <c r="W26" i="99"/>
  <c r="AA26" i="99" s="1"/>
  <c r="M26" i="99"/>
  <c r="O26" i="99" s="1"/>
  <c r="K26" i="99"/>
  <c r="G26" i="99"/>
  <c r="E26" i="99"/>
  <c r="I26" i="99" s="1"/>
  <c r="I10" i="3" s="1"/>
  <c r="G489" i="1" s="1"/>
  <c r="AY25" i="99"/>
  <c r="AW25" i="99"/>
  <c r="AU25" i="99"/>
  <c r="AK25" i="99"/>
  <c r="AI25" i="99"/>
  <c r="AM25" i="99" s="1"/>
  <c r="Y25" i="99"/>
  <c r="AA25" i="99" s="1"/>
  <c r="W25" i="99"/>
  <c r="M25" i="99"/>
  <c r="K25" i="99"/>
  <c r="O25" i="99" s="1"/>
  <c r="I25" i="99"/>
  <c r="I9" i="3" s="1"/>
  <c r="G460" i="1" s="1"/>
  <c r="G25" i="99"/>
  <c r="E25" i="99"/>
  <c r="AW24" i="99"/>
  <c r="AU24" i="99"/>
  <c r="AY24" i="99" s="1"/>
  <c r="AK24" i="99"/>
  <c r="AI24" i="99"/>
  <c r="AM24" i="99" s="1"/>
  <c r="Y24" i="99"/>
  <c r="W24" i="99"/>
  <c r="AA24" i="99" s="1"/>
  <c r="O24" i="99"/>
  <c r="M24" i="99"/>
  <c r="K24" i="99"/>
  <c r="I24" i="99"/>
  <c r="I8" i="3" s="1"/>
  <c r="G431" i="1" s="1"/>
  <c r="G24" i="99"/>
  <c r="E24" i="99"/>
  <c r="AW23" i="99"/>
  <c r="AU23" i="99"/>
  <c r="AY23" i="99" s="1"/>
  <c r="AK23" i="99"/>
  <c r="AM23" i="99" s="1"/>
  <c r="AI23" i="99"/>
  <c r="Y23" i="99"/>
  <c r="W23" i="99"/>
  <c r="AA23" i="99" s="1"/>
  <c r="O23" i="99"/>
  <c r="M23" i="99"/>
  <c r="K23" i="99"/>
  <c r="G23" i="99"/>
  <c r="E23" i="99"/>
  <c r="I23" i="99" s="1"/>
  <c r="AW22" i="99"/>
  <c r="AU22" i="99"/>
  <c r="AY22" i="99" s="1"/>
  <c r="AK22" i="99"/>
  <c r="AI22" i="99"/>
  <c r="AM22" i="99" s="1"/>
  <c r="AA22" i="99"/>
  <c r="Y22" i="99"/>
  <c r="W22" i="99"/>
  <c r="M22" i="99"/>
  <c r="K22" i="99"/>
  <c r="O22" i="99" s="1"/>
  <c r="G22" i="99"/>
  <c r="E22" i="99"/>
  <c r="I22" i="99" s="1"/>
  <c r="AW21" i="99"/>
  <c r="AY21" i="99" s="1"/>
  <c r="AU21" i="99"/>
  <c r="AK21" i="99"/>
  <c r="AI21" i="99"/>
  <c r="AM21" i="99" s="1"/>
  <c r="AA21" i="99"/>
  <c r="Y21" i="99"/>
  <c r="W21" i="99"/>
  <c r="M21" i="99"/>
  <c r="K21" i="99"/>
  <c r="O21" i="99" s="1"/>
  <c r="I21" i="99"/>
  <c r="G21" i="99"/>
  <c r="E21" i="99"/>
  <c r="AW20" i="99"/>
  <c r="AU20" i="99"/>
  <c r="AY20" i="99" s="1"/>
  <c r="AM20" i="99"/>
  <c r="AK20" i="99"/>
  <c r="AI20" i="99"/>
  <c r="Y20" i="99"/>
  <c r="W20" i="99"/>
  <c r="AA20" i="99" s="1"/>
  <c r="O20" i="99"/>
  <c r="M20" i="99"/>
  <c r="K20" i="99"/>
  <c r="G20" i="99"/>
  <c r="I20" i="99" s="1"/>
  <c r="E20" i="99"/>
  <c r="AW19" i="99"/>
  <c r="AU19" i="99"/>
  <c r="AY19" i="99" s="1"/>
  <c r="AM19" i="99"/>
  <c r="AK19" i="99"/>
  <c r="AI19" i="99"/>
  <c r="Y19" i="99"/>
  <c r="W19" i="99"/>
  <c r="AA19" i="99" s="1"/>
  <c r="M19" i="99"/>
  <c r="O19" i="99" s="1"/>
  <c r="K19" i="99"/>
  <c r="G19" i="99"/>
  <c r="E19" i="99"/>
  <c r="I19" i="99" s="1"/>
  <c r="AY18" i="99"/>
  <c r="AW18" i="99"/>
  <c r="AU18" i="99"/>
  <c r="AK18" i="99"/>
  <c r="AI18" i="99"/>
  <c r="AM18" i="99" s="1"/>
  <c r="AA18" i="99"/>
  <c r="Y18" i="99"/>
  <c r="W18" i="99"/>
  <c r="M18" i="99"/>
  <c r="K18" i="99"/>
  <c r="O18" i="99" s="1"/>
  <c r="G18" i="99"/>
  <c r="E18" i="99"/>
  <c r="I18" i="99" s="1"/>
  <c r="AY17" i="99"/>
  <c r="AW17" i="99"/>
  <c r="AU17" i="99"/>
  <c r="AK17" i="99"/>
  <c r="AI17" i="99"/>
  <c r="AM17" i="99" s="1"/>
  <c r="Y17" i="99"/>
  <c r="AA17" i="99" s="1"/>
  <c r="W17" i="99"/>
  <c r="M17" i="99"/>
  <c r="K17" i="99"/>
  <c r="O17" i="99" s="1"/>
  <c r="I17" i="99"/>
  <c r="G17" i="99"/>
  <c r="E17" i="99"/>
  <c r="AW16" i="99"/>
  <c r="AU16" i="99"/>
  <c r="AY16" i="99" s="1"/>
  <c r="AM16" i="99"/>
  <c r="AK16" i="99"/>
  <c r="AI16" i="99"/>
  <c r="Y16" i="99"/>
  <c r="W16" i="99"/>
  <c r="AA16" i="99" s="1"/>
  <c r="O16" i="99"/>
  <c r="M16" i="99"/>
  <c r="K16" i="99"/>
  <c r="I16" i="99"/>
  <c r="G16" i="99"/>
  <c r="E16" i="99"/>
  <c r="AW15" i="99"/>
  <c r="AU15" i="99"/>
  <c r="AY15" i="99" s="1"/>
  <c r="AK15" i="99"/>
  <c r="AM15" i="99" s="1"/>
  <c r="AI15" i="99"/>
  <c r="Y15" i="99"/>
  <c r="W15" i="99"/>
  <c r="AA15" i="99" s="1"/>
  <c r="O15" i="99"/>
  <c r="M15" i="99"/>
  <c r="K15" i="99"/>
  <c r="G15" i="99"/>
  <c r="E15" i="99"/>
  <c r="I15" i="99" s="1"/>
  <c r="AY14" i="99"/>
  <c r="AW14" i="99"/>
  <c r="AU14" i="99"/>
  <c r="AK14" i="99"/>
  <c r="AI14" i="99"/>
  <c r="AM14" i="99" s="1"/>
  <c r="AA14" i="99"/>
  <c r="Y14" i="99"/>
  <c r="W14" i="99"/>
  <c r="M14" i="99"/>
  <c r="K14" i="99"/>
  <c r="O14" i="99" s="1"/>
  <c r="G14" i="99"/>
  <c r="E14" i="99"/>
  <c r="I14" i="99" s="1"/>
  <c r="AW13" i="99"/>
  <c r="AY13" i="99" s="1"/>
  <c r="AU13" i="99"/>
  <c r="AK13" i="99"/>
  <c r="AI13" i="99"/>
  <c r="AM13" i="99" s="1"/>
  <c r="AA13" i="99"/>
  <c r="Y13" i="99"/>
  <c r="W13" i="99"/>
  <c r="M13" i="99"/>
  <c r="K13" i="99"/>
  <c r="O13" i="99" s="1"/>
  <c r="I13" i="99"/>
  <c r="G13" i="99"/>
  <c r="E13" i="99"/>
  <c r="AW12" i="99"/>
  <c r="AU12" i="99"/>
  <c r="AY12" i="99" s="1"/>
  <c r="AM12" i="99"/>
  <c r="AK12" i="99"/>
  <c r="AI12" i="99"/>
  <c r="Y12" i="99"/>
  <c r="W12" i="99"/>
  <c r="AA12" i="99" s="1"/>
  <c r="O12" i="99"/>
  <c r="M12" i="99"/>
  <c r="K12" i="99"/>
  <c r="G12" i="99"/>
  <c r="I12" i="99" s="1"/>
  <c r="E12" i="99"/>
  <c r="AW11" i="99"/>
  <c r="AU11" i="99"/>
  <c r="AY11" i="99" s="1"/>
  <c r="AM11" i="99"/>
  <c r="AK11" i="99"/>
  <c r="AI11" i="99"/>
  <c r="Y11" i="99"/>
  <c r="W11" i="99"/>
  <c r="AA11" i="99" s="1"/>
  <c r="M11" i="99"/>
  <c r="O11" i="99" s="1"/>
  <c r="K11" i="99"/>
  <c r="G11" i="99"/>
  <c r="E11" i="99"/>
  <c r="I11" i="99" s="1"/>
  <c r="AY10" i="99"/>
  <c r="AW10" i="99"/>
  <c r="AU10" i="99"/>
  <c r="AK10" i="99"/>
  <c r="AI10" i="99"/>
  <c r="AM10" i="99" s="1"/>
  <c r="AA10" i="99"/>
  <c r="Y10" i="99"/>
  <c r="W10" i="99"/>
  <c r="M10" i="99"/>
  <c r="K10" i="99"/>
  <c r="O10" i="99" s="1"/>
  <c r="G10" i="99"/>
  <c r="E10" i="99"/>
  <c r="I10" i="99" s="1"/>
  <c r="AY9" i="99"/>
  <c r="AW9" i="99"/>
  <c r="AU9" i="99"/>
  <c r="AK9" i="99"/>
  <c r="AI9" i="99"/>
  <c r="AM9" i="99" s="1"/>
  <c r="Y9" i="99"/>
  <c r="AA9" i="99" s="1"/>
  <c r="W9" i="99"/>
  <c r="M9" i="99"/>
  <c r="K9" i="99"/>
  <c r="O9" i="99" s="1"/>
  <c r="I9" i="99"/>
  <c r="G9" i="99"/>
  <c r="E9" i="99"/>
  <c r="AW8" i="99"/>
  <c r="AU8" i="99"/>
  <c r="AY8" i="99" s="1"/>
  <c r="AM8" i="99"/>
  <c r="AK8" i="99"/>
  <c r="AI8" i="99"/>
  <c r="Y8" i="99"/>
  <c r="W8" i="99"/>
  <c r="AA8" i="99" s="1"/>
  <c r="O8" i="99"/>
  <c r="M8" i="99"/>
  <c r="K8" i="99"/>
  <c r="I8" i="99"/>
  <c r="G8" i="99"/>
  <c r="E8" i="99"/>
  <c r="E53" i="100"/>
  <c r="E49" i="100"/>
  <c r="E45" i="100"/>
  <c r="E40" i="100"/>
  <c r="E44" i="100" s="1"/>
  <c r="E20" i="2" s="1"/>
  <c r="G963" i="1" s="1"/>
  <c r="E39" i="100"/>
  <c r="E38" i="100"/>
  <c r="E33" i="100"/>
  <c r="E29" i="100"/>
  <c r="E28" i="100"/>
  <c r="E27" i="100"/>
  <c r="E26" i="100"/>
  <c r="E25" i="100"/>
  <c r="E17" i="2" s="1"/>
  <c r="G960" i="1" s="1"/>
  <c r="E21" i="100"/>
  <c r="E18" i="100"/>
  <c r="E17" i="100"/>
  <c r="E32" i="100" s="1"/>
  <c r="E16" i="100"/>
  <c r="E31" i="100" s="1"/>
  <c r="E15" i="100"/>
  <c r="E19" i="100" s="1"/>
  <c r="E11" i="100"/>
  <c r="E10" i="100"/>
  <c r="E9" i="100"/>
  <c r="E8" i="100"/>
  <c r="E13" i="100" s="1"/>
  <c r="I40" i="101"/>
  <c r="I39" i="94" s="1"/>
  <c r="G40" i="101"/>
  <c r="E40" i="101"/>
  <c r="G39" i="101"/>
  <c r="I39" i="101" s="1"/>
  <c r="E39" i="101"/>
  <c r="G38" i="101"/>
  <c r="I38" i="101" s="1"/>
  <c r="E38" i="101"/>
  <c r="G37" i="101"/>
  <c r="I37" i="101" s="1"/>
  <c r="E37" i="101"/>
  <c r="I35" i="101"/>
  <c r="G35" i="101"/>
  <c r="E35" i="101"/>
  <c r="G34" i="101"/>
  <c r="I34" i="101" s="1"/>
  <c r="E34" i="101"/>
  <c r="G33" i="101"/>
  <c r="I33" i="101" s="1"/>
  <c r="I78" i="95" s="1"/>
  <c r="E33" i="101"/>
  <c r="I32" i="101"/>
  <c r="I31" i="95" s="1"/>
  <c r="G32" i="101"/>
  <c r="E32" i="101"/>
  <c r="G31" i="101"/>
  <c r="I31" i="101" s="1"/>
  <c r="E31" i="101"/>
  <c r="G30" i="101"/>
  <c r="I30" i="101" s="1"/>
  <c r="I28" i="95" s="1"/>
  <c r="E30" i="101"/>
  <c r="G29" i="101"/>
  <c r="I29" i="101" s="1"/>
  <c r="E29" i="101"/>
  <c r="I28" i="101"/>
  <c r="I73" i="95" s="1"/>
  <c r="G28" i="101"/>
  <c r="E28" i="101"/>
  <c r="G25" i="101"/>
  <c r="I25" i="101" s="1"/>
  <c r="E25" i="101"/>
  <c r="I24" i="101"/>
  <c r="G24" i="101"/>
  <c r="E24" i="101"/>
  <c r="G23" i="101"/>
  <c r="I23" i="101" s="1"/>
  <c r="I75" i="95" s="1"/>
  <c r="E23" i="101"/>
  <c r="G22" i="101"/>
  <c r="I22" i="101" s="1"/>
  <c r="I74" i="95" s="1"/>
  <c r="E22" i="101"/>
  <c r="G21" i="101"/>
  <c r="I21" i="101" s="1"/>
  <c r="E21" i="101"/>
  <c r="I20" i="101"/>
  <c r="G20" i="101"/>
  <c r="E20" i="101"/>
  <c r="I19" i="101"/>
  <c r="I25" i="95" s="1"/>
  <c r="G19" i="101"/>
  <c r="E19" i="101"/>
  <c r="G18" i="101"/>
  <c r="I18" i="101" s="1"/>
  <c r="I24" i="95" s="1"/>
  <c r="E18" i="101"/>
  <c r="G17" i="101"/>
  <c r="I17" i="101" s="1"/>
  <c r="I23" i="95" s="1"/>
  <c r="E17" i="101"/>
  <c r="I16" i="101"/>
  <c r="I22" i="95" s="1"/>
  <c r="G16" i="101"/>
  <c r="E16" i="101"/>
  <c r="G15" i="101"/>
  <c r="I15" i="101" s="1"/>
  <c r="I21" i="95" s="1"/>
  <c r="E15" i="101"/>
  <c r="G14" i="101"/>
  <c r="I14" i="101" s="1"/>
  <c r="I20" i="95" s="1"/>
  <c r="E14" i="101"/>
  <c r="G13" i="101"/>
  <c r="I13" i="101" s="1"/>
  <c r="E13" i="101"/>
  <c r="I12" i="101"/>
  <c r="I18" i="95" s="1"/>
  <c r="G12" i="101"/>
  <c r="E12" i="101"/>
  <c r="I11" i="101"/>
  <c r="I15" i="95" s="1"/>
  <c r="G11" i="101"/>
  <c r="G27" i="101" s="1"/>
  <c r="E11" i="101"/>
  <c r="G10" i="101"/>
  <c r="I10" i="101" s="1"/>
  <c r="I14" i="95" s="1"/>
  <c r="E10" i="101"/>
  <c r="E26" i="101" s="1"/>
  <c r="G9" i="101"/>
  <c r="I9" i="101" s="1"/>
  <c r="I9" i="94" s="1"/>
  <c r="E9" i="101"/>
  <c r="E27" i="101" s="1"/>
  <c r="I8" i="101"/>
  <c r="I8" i="94" s="1"/>
  <c r="G8" i="101"/>
  <c r="G26" i="101" s="1"/>
  <c r="I26" i="101" s="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C26" i="102" s="1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A26" i="102"/>
  <c r="Y26" i="102"/>
  <c r="W26" i="102"/>
  <c r="S26" i="102"/>
  <c r="Q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2" i="105"/>
  <c r="E24" i="105" s="1"/>
  <c r="E20" i="105"/>
  <c r="E19" i="105"/>
  <c r="E18" i="105"/>
  <c r="E17" i="105"/>
  <c r="E21" i="105" s="1"/>
  <c r="E23" i="105" s="1"/>
  <c r="E13" i="110"/>
  <c r="E15" i="110" s="1"/>
  <c r="E12" i="110"/>
  <c r="E22" i="110" s="1"/>
  <c r="E11" i="110"/>
  <c r="E9" i="110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E14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2" i="116"/>
  <c r="E81" i="116"/>
  <c r="E80" i="116"/>
  <c r="E76" i="116"/>
  <c r="E7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19" i="119"/>
  <c r="E18" i="119"/>
  <c r="E20" i="119" s="1"/>
  <c r="E21" i="119" s="1"/>
  <c r="E9" i="119"/>
  <c r="E18" i="93" s="1"/>
  <c r="E8" i="119"/>
  <c r="E9" i="120"/>
  <c r="G9" i="120" s="1"/>
  <c r="E9" i="98" s="1"/>
  <c r="E8" i="120"/>
  <c r="G8" i="120" s="1"/>
  <c r="E8" i="98" s="1"/>
  <c r="G12" i="120"/>
  <c r="G11" i="120"/>
  <c r="G10" i="120"/>
  <c r="E15" i="121"/>
  <c r="E14" i="121"/>
  <c r="E22" i="119" s="1"/>
  <c r="G16" i="121"/>
  <c r="G13" i="121"/>
  <c r="G12" i="121"/>
  <c r="G14" i="121" s="1"/>
  <c r="G11" i="121"/>
  <c r="G10" i="121"/>
  <c r="G15" i="121" s="1"/>
  <c r="E51" i="122"/>
  <c r="E48" i="98" s="1"/>
  <c r="E50" i="122"/>
  <c r="E47" i="98" s="1"/>
  <c r="E49" i="122"/>
  <c r="E46" i="98" s="1"/>
  <c r="I38" i="122"/>
  <c r="G38" i="122"/>
  <c r="K38" i="122" s="1"/>
  <c r="G44" i="98" s="1"/>
  <c r="G45" i="98" s="1"/>
  <c r="E37" i="122"/>
  <c r="E43" i="98" s="1"/>
  <c r="E36" i="122"/>
  <c r="E42" i="98" s="1"/>
  <c r="I35" i="122"/>
  <c r="G35" i="122"/>
  <c r="E35" i="122"/>
  <c r="E40" i="98" s="1"/>
  <c r="I34" i="122"/>
  <c r="G34" i="122"/>
  <c r="E34" i="122"/>
  <c r="E62" i="116" s="1"/>
  <c r="I33" i="122"/>
  <c r="G33" i="122"/>
  <c r="E33" i="122"/>
  <c r="E36" i="98" s="1"/>
  <c r="I31" i="122"/>
  <c r="G31" i="122"/>
  <c r="E31" i="122"/>
  <c r="E34" i="98" s="1"/>
  <c r="I30" i="122"/>
  <c r="G30" i="122"/>
  <c r="K30" i="122" s="1"/>
  <c r="G33" i="98" s="1"/>
  <c r="E30" i="122"/>
  <c r="E33" i="98" s="1"/>
  <c r="I29" i="122"/>
  <c r="G29" i="122"/>
  <c r="E29" i="122"/>
  <c r="E32" i="98" s="1"/>
  <c r="E41" i="98" s="1"/>
  <c r="I28" i="122"/>
  <c r="G28" i="122"/>
  <c r="E28" i="122"/>
  <c r="E31" i="98" s="1"/>
  <c r="I27" i="122"/>
  <c r="K27" i="122" s="1"/>
  <c r="G30" i="98" s="1"/>
  <c r="G27" i="122"/>
  <c r="E27" i="122"/>
  <c r="E30" i="98" s="1"/>
  <c r="I26" i="122"/>
  <c r="G26" i="122"/>
  <c r="K26" i="122" s="1"/>
  <c r="G29" i="98" s="1"/>
  <c r="E26" i="122"/>
  <c r="E29" i="98" s="1"/>
  <c r="I25" i="122"/>
  <c r="G25" i="122"/>
  <c r="E25" i="122"/>
  <c r="E28" i="98" s="1"/>
  <c r="I24" i="122"/>
  <c r="G24" i="122"/>
  <c r="E24" i="122"/>
  <c r="E27" i="98" s="1"/>
  <c r="I23" i="122"/>
  <c r="G23" i="122"/>
  <c r="E23" i="122"/>
  <c r="E26" i="98" s="1"/>
  <c r="I22" i="122"/>
  <c r="G22" i="122"/>
  <c r="K22" i="122" s="1"/>
  <c r="G25" i="98" s="1"/>
  <c r="E22" i="122"/>
  <c r="E25" i="98" s="1"/>
  <c r="I21" i="122"/>
  <c r="G21" i="122"/>
  <c r="E21" i="122"/>
  <c r="E23" i="98" s="1"/>
  <c r="I20" i="122"/>
  <c r="G20" i="122"/>
  <c r="E20" i="122"/>
  <c r="E22" i="98" s="1"/>
  <c r="I19" i="122"/>
  <c r="K19" i="122" s="1"/>
  <c r="G21" i="98" s="1"/>
  <c r="G19" i="122"/>
  <c r="E19" i="122"/>
  <c r="E21" i="98" s="1"/>
  <c r="I18" i="122"/>
  <c r="G18" i="122"/>
  <c r="K18" i="122" s="1"/>
  <c r="G20" i="98" s="1"/>
  <c r="E18" i="122"/>
  <c r="E20" i="98" s="1"/>
  <c r="I17" i="122"/>
  <c r="G17" i="122"/>
  <c r="E17" i="122"/>
  <c r="E19" i="98" s="1"/>
  <c r="I16" i="122"/>
  <c r="G16" i="122"/>
  <c r="E16" i="122"/>
  <c r="E18" i="98" s="1"/>
  <c r="I15" i="122"/>
  <c r="G15" i="122"/>
  <c r="E15" i="122"/>
  <c r="E17" i="98" s="1"/>
  <c r="I14" i="122"/>
  <c r="G14" i="122"/>
  <c r="K14" i="122" s="1"/>
  <c r="G16" i="98" s="1"/>
  <c r="E14" i="122"/>
  <c r="E16" i="98" s="1"/>
  <c r="I13" i="122"/>
  <c r="G13" i="122"/>
  <c r="E13" i="122"/>
  <c r="E15" i="98" s="1"/>
  <c r="I12" i="122"/>
  <c r="G12" i="122"/>
  <c r="E12" i="122"/>
  <c r="E14" i="98" s="1"/>
  <c r="I11" i="122"/>
  <c r="K11" i="122" s="1"/>
  <c r="G13" i="98" s="1"/>
  <c r="G11" i="122"/>
  <c r="E11" i="122"/>
  <c r="E13" i="98" s="1"/>
  <c r="I10" i="122"/>
  <c r="G10" i="122"/>
  <c r="K10" i="122" s="1"/>
  <c r="G12" i="98" s="1"/>
  <c r="E10" i="122"/>
  <c r="E12" i="98" s="1"/>
  <c r="I9" i="122"/>
  <c r="G9" i="122"/>
  <c r="E9" i="122"/>
  <c r="E11" i="98" s="1"/>
  <c r="E8" i="122"/>
  <c r="E10" i="98" s="1"/>
  <c r="K49" i="122"/>
  <c r="I48" i="122"/>
  <c r="G48" i="122"/>
  <c r="E48" i="122"/>
  <c r="K47" i="122"/>
  <c r="E72" i="115" s="1"/>
  <c r="K46" i="122"/>
  <c r="E81" i="115" s="1"/>
  <c r="K45" i="122"/>
  <c r="E80" i="115" s="1"/>
  <c r="E82" i="115" s="1"/>
  <c r="K44" i="122"/>
  <c r="E54" i="115" s="1"/>
  <c r="K43" i="122"/>
  <c r="E36" i="115" s="1"/>
  <c r="K42" i="122"/>
  <c r="E76" i="115" s="1"/>
  <c r="K41" i="122"/>
  <c r="K40" i="122"/>
  <c r="E8" i="115" s="1"/>
  <c r="E39" i="122"/>
  <c r="E52" i="122" s="1"/>
  <c r="K35" i="122"/>
  <c r="G40" i="98" s="1"/>
  <c r="K34" i="122"/>
  <c r="E62" i="115" s="1"/>
  <c r="K33" i="122"/>
  <c r="G36" i="98" s="1"/>
  <c r="K32" i="122"/>
  <c r="G35" i="98" s="1"/>
  <c r="K31" i="122"/>
  <c r="G34" i="98" s="1"/>
  <c r="K29" i="122"/>
  <c r="G32" i="98" s="1"/>
  <c r="K28" i="122"/>
  <c r="G31" i="98" s="1"/>
  <c r="K25" i="122"/>
  <c r="G28" i="98" s="1"/>
  <c r="K24" i="122"/>
  <c r="G27" i="98" s="1"/>
  <c r="K23" i="122"/>
  <c r="G26" i="98" s="1"/>
  <c r="K21" i="122"/>
  <c r="G23" i="98" s="1"/>
  <c r="K20" i="122"/>
  <c r="G22" i="98" s="1"/>
  <c r="K17" i="122"/>
  <c r="G19" i="98" s="1"/>
  <c r="K16" i="122"/>
  <c r="G18" i="98" s="1"/>
  <c r="K15" i="122"/>
  <c r="G17" i="98" s="1"/>
  <c r="K13" i="122"/>
  <c r="G15" i="98" s="1"/>
  <c r="K12" i="122"/>
  <c r="G14" i="98" s="1"/>
  <c r="K9" i="122"/>
  <c r="G11" i="98" s="1"/>
  <c r="I51" i="122"/>
  <c r="G51" i="122"/>
  <c r="K51" i="122" s="1"/>
  <c r="I50" i="122"/>
  <c r="G50" i="122"/>
  <c r="K50" i="122" s="1"/>
  <c r="G47" i="98" s="1"/>
  <c r="I49" i="122"/>
  <c r="G49" i="122"/>
  <c r="E38" i="122"/>
  <c r="I37" i="122"/>
  <c r="G37" i="122"/>
  <c r="K37" i="122" s="1"/>
  <c r="I36" i="122"/>
  <c r="G36" i="122"/>
  <c r="K36" i="122" s="1"/>
  <c r="I8" i="122"/>
  <c r="I39" i="122" s="1"/>
  <c r="I52" i="122" s="1"/>
  <c r="G8" i="122"/>
  <c r="G39" i="122" s="1"/>
  <c r="G52" i="122" s="1"/>
  <c r="W35" i="123"/>
  <c r="S35" i="123"/>
  <c r="O35" i="123"/>
  <c r="K35" i="123"/>
  <c r="G35" i="123"/>
  <c r="W34" i="123"/>
  <c r="S34" i="123"/>
  <c r="O34" i="123"/>
  <c r="K34" i="123"/>
  <c r="G34" i="123"/>
  <c r="W33" i="123"/>
  <c r="S33" i="123"/>
  <c r="O33" i="123"/>
  <c r="K33" i="123"/>
  <c r="G33" i="123"/>
  <c r="W31" i="123"/>
  <c r="S31" i="123"/>
  <c r="O31" i="123"/>
  <c r="K31" i="123"/>
  <c r="G31" i="123"/>
  <c r="AA31" i="123" s="1"/>
  <c r="E46" i="112" s="1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AA23" i="123" s="1"/>
  <c r="E38" i="112" s="1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AA15" i="123" s="1"/>
  <c r="E30" i="112" s="1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W36" i="123" s="1"/>
  <c r="S11" i="123"/>
  <c r="O11" i="123"/>
  <c r="K11" i="123"/>
  <c r="G11" i="123"/>
  <c r="G36" i="123" s="1"/>
  <c r="W10" i="123"/>
  <c r="S10" i="123"/>
  <c r="O10" i="123"/>
  <c r="K10" i="123"/>
  <c r="K36" i="123" s="1"/>
  <c r="G10" i="123"/>
  <c r="W9" i="123"/>
  <c r="S9" i="123"/>
  <c r="O9" i="123"/>
  <c r="O36" i="123" s="1"/>
  <c r="K9" i="123"/>
  <c r="G9" i="123"/>
  <c r="W8" i="123"/>
  <c r="S8" i="123"/>
  <c r="O8" i="123"/>
  <c r="K8" i="123"/>
  <c r="G8" i="123"/>
  <c r="Y36" i="123"/>
  <c r="U36" i="123"/>
  <c r="S36" i="123"/>
  <c r="Q36" i="123"/>
  <c r="M36" i="123"/>
  <c r="I36" i="123"/>
  <c r="E36" i="123"/>
  <c r="AA35" i="123"/>
  <c r="E50" i="112" s="1"/>
  <c r="AA34" i="123"/>
  <c r="E49" i="112" s="1"/>
  <c r="AA33" i="123"/>
  <c r="E48" i="112" s="1"/>
  <c r="AA32" i="123"/>
  <c r="E47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E23" i="112" s="1"/>
  <c r="W34" i="124"/>
  <c r="S34" i="124"/>
  <c r="O34" i="124"/>
  <c r="K34" i="124"/>
  <c r="G34" i="124"/>
  <c r="AA34" i="124" s="1"/>
  <c r="E40" i="111" s="1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AA29" i="124" s="1"/>
  <c r="E35" i="111" s="1"/>
  <c r="W28" i="124"/>
  <c r="S28" i="124"/>
  <c r="O28" i="124"/>
  <c r="K28" i="124"/>
  <c r="G28" i="124"/>
  <c r="W27" i="124"/>
  <c r="S27" i="124"/>
  <c r="O27" i="124"/>
  <c r="K27" i="124"/>
  <c r="G27" i="124"/>
  <c r="W26" i="124"/>
  <c r="S26" i="124"/>
  <c r="O26" i="124"/>
  <c r="K26" i="124"/>
  <c r="G26" i="124"/>
  <c r="W25" i="124"/>
  <c r="S25" i="124"/>
  <c r="O25" i="124"/>
  <c r="K25" i="124"/>
  <c r="G25" i="124"/>
  <c r="AA25" i="124" s="1"/>
  <c r="E31" i="111" s="1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AA21" i="124" s="1"/>
  <c r="E27" i="111" s="1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AA17" i="124" s="1"/>
  <c r="E23" i="111" s="1"/>
  <c r="W16" i="124"/>
  <c r="S16" i="124"/>
  <c r="O16" i="124"/>
  <c r="K16" i="124"/>
  <c r="G16" i="124"/>
  <c r="W15" i="124"/>
  <c r="S15" i="124"/>
  <c r="O15" i="124"/>
  <c r="O35" i="124" s="1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AA13" i="124" s="1"/>
  <c r="E19" i="111" s="1"/>
  <c r="W12" i="124"/>
  <c r="S12" i="124"/>
  <c r="O12" i="124"/>
  <c r="K12" i="124"/>
  <c r="G12" i="124"/>
  <c r="W11" i="124"/>
  <c r="S11" i="124"/>
  <c r="O11" i="124"/>
  <c r="K11" i="124"/>
  <c r="G11" i="124"/>
  <c r="W10" i="124"/>
  <c r="S10" i="124"/>
  <c r="S35" i="124" s="1"/>
  <c r="O10" i="124"/>
  <c r="K10" i="124"/>
  <c r="G10" i="124"/>
  <c r="W9" i="124"/>
  <c r="S9" i="124"/>
  <c r="O9" i="124"/>
  <c r="K9" i="124"/>
  <c r="G9" i="124"/>
  <c r="AA9" i="124" s="1"/>
  <c r="E15" i="111" s="1"/>
  <c r="W8" i="124"/>
  <c r="S8" i="124"/>
  <c r="O8" i="124"/>
  <c r="K8" i="124"/>
  <c r="K35" i="124" s="1"/>
  <c r="G8" i="124"/>
  <c r="Y35" i="124"/>
  <c r="W35" i="124"/>
  <c r="U35" i="124"/>
  <c r="Q35" i="124"/>
  <c r="M35" i="124"/>
  <c r="I35" i="124"/>
  <c r="G35" i="124"/>
  <c r="E35" i="124"/>
  <c r="AA33" i="124"/>
  <c r="E39" i="111" s="1"/>
  <c r="AA32" i="124"/>
  <c r="E38" i="111" s="1"/>
  <c r="AA31" i="124"/>
  <c r="E37" i="111" s="1"/>
  <c r="AA30" i="124"/>
  <c r="E36" i="111" s="1"/>
  <c r="AA28" i="124"/>
  <c r="E34" i="111" s="1"/>
  <c r="AA27" i="124"/>
  <c r="E33" i="111" s="1"/>
  <c r="AA26" i="124"/>
  <c r="E32" i="111" s="1"/>
  <c r="AA24" i="124"/>
  <c r="E30" i="111" s="1"/>
  <c r="AA23" i="124"/>
  <c r="E29" i="111" s="1"/>
  <c r="AA22" i="124"/>
  <c r="E28" i="111" s="1"/>
  <c r="AA20" i="124"/>
  <c r="E26" i="111" s="1"/>
  <c r="AA19" i="124"/>
  <c r="E25" i="111" s="1"/>
  <c r="AA18" i="124"/>
  <c r="E24" i="111" s="1"/>
  <c r="AA16" i="124"/>
  <c r="E22" i="111" s="1"/>
  <c r="AA15" i="124"/>
  <c r="E21" i="111" s="1"/>
  <c r="AA14" i="124"/>
  <c r="E20" i="111" s="1"/>
  <c r="AA12" i="124"/>
  <c r="E18" i="111" s="1"/>
  <c r="AA11" i="124"/>
  <c r="E17" i="111" s="1"/>
  <c r="AA10" i="124"/>
  <c r="E16" i="111" s="1"/>
  <c r="AA8" i="124"/>
  <c r="E14" i="111" s="1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E67" i="114" s="1"/>
  <c r="AA46" i="125"/>
  <c r="E24" i="114" s="1"/>
  <c r="AA45" i="125"/>
  <c r="E14" i="114" s="1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AA50" i="125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E27" i="114" s="1"/>
  <c r="Y14" i="125"/>
  <c r="U14" i="125"/>
  <c r="Q14" i="125"/>
  <c r="M14" i="125"/>
  <c r="I14" i="125"/>
  <c r="E14" i="125"/>
  <c r="AA13" i="125"/>
  <c r="E18" i="114" s="1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M50" i="126"/>
  <c r="K50" i="126"/>
  <c r="G50" i="126"/>
  <c r="E50" i="126"/>
  <c r="M49" i="126"/>
  <c r="K49" i="126"/>
  <c r="G49" i="126"/>
  <c r="E49" i="126"/>
  <c r="O48" i="126"/>
  <c r="E83" i="115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O50" i="126" s="1"/>
  <c r="I38" i="126"/>
  <c r="I50" i="12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G34" i="115" s="1"/>
  <c r="G68" i="98" s="1"/>
  <c r="I32" i="126"/>
  <c r="E34" i="116" s="1"/>
  <c r="G34" i="116" s="1"/>
  <c r="E68" i="98" s="1"/>
  <c r="O31" i="126"/>
  <c r="E33" i="115" s="1"/>
  <c r="I31" i="126"/>
  <c r="E33" i="116" s="1"/>
  <c r="O30" i="126"/>
  <c r="E32" i="115" s="1"/>
  <c r="G32" i="115" s="1"/>
  <c r="G66" i="98" s="1"/>
  <c r="I30" i="126"/>
  <c r="E32" i="116" s="1"/>
  <c r="O29" i="126"/>
  <c r="E31" i="115" s="1"/>
  <c r="I29" i="126"/>
  <c r="E31" i="116" s="1"/>
  <c r="O28" i="126"/>
  <c r="E30" i="115" s="1"/>
  <c r="G30" i="115" s="1"/>
  <c r="G64" i="98" s="1"/>
  <c r="I28" i="126"/>
  <c r="E30" i="116" s="1"/>
  <c r="G30" i="116" s="1"/>
  <c r="E64" i="98" s="1"/>
  <c r="O27" i="126"/>
  <c r="E29" i="115" s="1"/>
  <c r="I27" i="126"/>
  <c r="E29" i="116" s="1"/>
  <c r="O26" i="126"/>
  <c r="E28" i="115" s="1"/>
  <c r="G28" i="115" s="1"/>
  <c r="G62" i="98" s="1"/>
  <c r="I26" i="126"/>
  <c r="E28" i="116" s="1"/>
  <c r="O25" i="126"/>
  <c r="E27" i="115" s="1"/>
  <c r="I25" i="126"/>
  <c r="E27" i="116" s="1"/>
  <c r="O24" i="126"/>
  <c r="E26" i="115" s="1"/>
  <c r="G26" i="115" s="1"/>
  <c r="G60" i="98" s="1"/>
  <c r="I24" i="126"/>
  <c r="E26" i="116" s="1"/>
  <c r="G26" i="116" s="1"/>
  <c r="E60" i="98" s="1"/>
  <c r="O23" i="126"/>
  <c r="E25" i="115" s="1"/>
  <c r="I23" i="126"/>
  <c r="E25" i="116" s="1"/>
  <c r="O22" i="126"/>
  <c r="E24" i="115" s="1"/>
  <c r="G24" i="115" s="1"/>
  <c r="G58" i="98" s="1"/>
  <c r="I22" i="126"/>
  <c r="E24" i="116" s="1"/>
  <c r="O21" i="126"/>
  <c r="E23" i="115" s="1"/>
  <c r="I21" i="126"/>
  <c r="E23" i="116" s="1"/>
  <c r="O20" i="126"/>
  <c r="E22" i="115" s="1"/>
  <c r="G22" i="115" s="1"/>
  <c r="G56" i="98" s="1"/>
  <c r="I20" i="126"/>
  <c r="E22" i="116" s="1"/>
  <c r="G22" i="116" s="1"/>
  <c r="E56" i="98" s="1"/>
  <c r="O19" i="126"/>
  <c r="E21" i="115" s="1"/>
  <c r="I19" i="126"/>
  <c r="E21" i="116" s="1"/>
  <c r="O18" i="126"/>
  <c r="E20" i="115" s="1"/>
  <c r="G20" i="115" s="1"/>
  <c r="G54" i="98" s="1"/>
  <c r="I18" i="126"/>
  <c r="E20" i="116" s="1"/>
  <c r="O17" i="126"/>
  <c r="E19" i="115" s="1"/>
  <c r="I17" i="126"/>
  <c r="E19" i="116" s="1"/>
  <c r="O16" i="126"/>
  <c r="E18" i="115" s="1"/>
  <c r="G18" i="115" s="1"/>
  <c r="G52" i="98" s="1"/>
  <c r="I16" i="126"/>
  <c r="E18" i="116" s="1"/>
  <c r="G18" i="116" s="1"/>
  <c r="E52" i="98" s="1"/>
  <c r="O15" i="126"/>
  <c r="O33" i="126" s="1"/>
  <c r="E15" i="115" s="1"/>
  <c r="E16" i="115" s="1"/>
  <c r="I15" i="126"/>
  <c r="I33" i="126" s="1"/>
  <c r="E15" i="116" s="1"/>
  <c r="E16" i="116" s="1"/>
  <c r="K14" i="126"/>
  <c r="O13" i="126"/>
  <c r="E12" i="115" s="1"/>
  <c r="M13" i="126"/>
  <c r="K13" i="126"/>
  <c r="G13" i="126"/>
  <c r="E13" i="126"/>
  <c r="M12" i="126"/>
  <c r="M14" i="126" s="1"/>
  <c r="K12" i="126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I8" i="126"/>
  <c r="I13" i="126" s="1"/>
  <c r="E12" i="116" s="1"/>
  <c r="AA51" i="127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E59" i="117" s="1"/>
  <c r="AA46" i="127"/>
  <c r="E41" i="117" s="1"/>
  <c r="AA45" i="127"/>
  <c r="E16" i="117" s="1"/>
  <c r="AA44" i="127"/>
  <c r="E58" i="117" s="1"/>
  <c r="AA43" i="127"/>
  <c r="E57" i="117" s="1"/>
  <c r="AA42" i="127"/>
  <c r="G31" i="105" s="1"/>
  <c r="AA41" i="127"/>
  <c r="E31" i="105" s="1"/>
  <c r="AA40" i="127"/>
  <c r="E53" i="117" s="1"/>
  <c r="AA39" i="127"/>
  <c r="E52" i="117" s="1"/>
  <c r="AA38" i="127"/>
  <c r="E51" i="117" s="1"/>
  <c r="AA37" i="127"/>
  <c r="E50" i="117" s="1"/>
  <c r="AA36" i="127"/>
  <c r="AA49" i="127" s="1"/>
  <c r="E43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E22" i="117" s="1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AA41" i="128"/>
  <c r="AA40" i="128"/>
  <c r="AA39" i="128"/>
  <c r="AA38" i="128"/>
  <c r="AA51" i="128" s="1"/>
  <c r="AA37" i="128"/>
  <c r="AA36" i="128"/>
  <c r="AA35" i="128"/>
  <c r="AA34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AA28" i="128"/>
  <c r="AA27" i="128"/>
  <c r="AA26" i="128"/>
  <c r="AA25" i="128"/>
  <c r="AA24" i="128"/>
  <c r="AA23" i="128"/>
  <c r="AA22" i="128"/>
  <c r="AA21" i="128"/>
  <c r="AA20" i="128"/>
  <c r="AA19" i="128"/>
  <c r="AA18" i="128"/>
  <c r="AA17" i="128"/>
  <c r="AA16" i="128"/>
  <c r="AA15" i="128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CK30" i="129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E85" i="114" s="1"/>
  <c r="CC29" i="129"/>
  <c r="CK29" i="129" s="1"/>
  <c r="CA29" i="129"/>
  <c r="E83" i="114" s="1"/>
  <c r="BY29" i="129"/>
  <c r="E82" i="114" s="1"/>
  <c r="CI28" i="129"/>
  <c r="E81" i="114" s="1"/>
  <c r="CG28" i="129"/>
  <c r="E80" i="114" s="1"/>
  <c r="CE28" i="129"/>
  <c r="E79" i="114" s="1"/>
  <c r="CC28" i="129"/>
  <c r="E78" i="114" s="1"/>
  <c r="CA28" i="129"/>
  <c r="E77" i="114" s="1"/>
  <c r="BY28" i="129"/>
  <c r="E76" i="114" s="1"/>
  <c r="CI27" i="129"/>
  <c r="E75" i="114" s="1"/>
  <c r="CG27" i="129"/>
  <c r="CG31" i="129" s="1"/>
  <c r="CE27" i="129"/>
  <c r="E73" i="114" s="1"/>
  <c r="CC27" i="129"/>
  <c r="CC31" i="129" s="1"/>
  <c r="CA27" i="129"/>
  <c r="CA31" i="129" s="1"/>
  <c r="BY27" i="129"/>
  <c r="E69" i="114" s="1"/>
  <c r="BS26" i="129"/>
  <c r="BM26" i="129"/>
  <c r="BK26" i="129"/>
  <c r="BE26" i="129"/>
  <c r="AY26" i="129"/>
  <c r="AW26" i="129"/>
  <c r="AQ26" i="129"/>
  <c r="AK26" i="129"/>
  <c r="AI26" i="129"/>
  <c r="AC26" i="129"/>
  <c r="W26" i="129"/>
  <c r="U26" i="129"/>
  <c r="O26" i="129"/>
  <c r="K26" i="129"/>
  <c r="I26" i="129"/>
  <c r="G26" i="129"/>
  <c r="E26" i="129"/>
  <c r="CE25" i="129"/>
  <c r="E141" i="113" s="1"/>
  <c r="CC25" i="129"/>
  <c r="E140" i="113" s="1"/>
  <c r="BY25" i="129"/>
  <c r="E138" i="113" s="1"/>
  <c r="CI24" i="129"/>
  <c r="E158" i="113" s="1"/>
  <c r="CG24" i="129"/>
  <c r="E157" i="113" s="1"/>
  <c r="CE24" i="129"/>
  <c r="E156" i="113" s="1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E150" i="113" s="1"/>
  <c r="CI22" i="129"/>
  <c r="CG22" i="129"/>
  <c r="CE22" i="129"/>
  <c r="E148" i="113" s="1"/>
  <c r="CC22" i="129"/>
  <c r="CA22" i="129"/>
  <c r="BY22" i="129"/>
  <c r="E147" i="113" s="1"/>
  <c r="CK21" i="129"/>
  <c r="CI21" i="129"/>
  <c r="E134" i="113" s="1"/>
  <c r="CG21" i="129"/>
  <c r="E133" i="113" s="1"/>
  <c r="CE21" i="129"/>
  <c r="E132" i="113" s="1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E123" i="113" s="1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E114" i="113" s="1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E105" i="113" s="1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E96" i="113" s="1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E87" i="113" s="1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E78" i="113" s="1"/>
  <c r="CC15" i="129"/>
  <c r="E77" i="113" s="1"/>
  <c r="CA15" i="129"/>
  <c r="E76" i="113" s="1"/>
  <c r="BY15" i="129"/>
  <c r="E75" i="113" s="1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E66" i="113" s="1"/>
  <c r="CK13" i="129"/>
  <c r="CI13" i="129"/>
  <c r="E62" i="113" s="1"/>
  <c r="CG13" i="129"/>
  <c r="E61" i="113" s="1"/>
  <c r="CE13" i="129"/>
  <c r="E60" i="113" s="1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E51" i="113" s="1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E42" i="113" s="1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E33" i="113" s="1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E24" i="113" s="1"/>
  <c r="CC9" i="129"/>
  <c r="E23" i="113" s="1"/>
  <c r="CA9" i="129"/>
  <c r="E22" i="113" s="1"/>
  <c r="BY9" i="129"/>
  <c r="E21" i="113" s="1"/>
  <c r="CI8" i="129"/>
  <c r="E17" i="113" s="1"/>
  <c r="CG8" i="129"/>
  <c r="E16" i="113" s="1"/>
  <c r="CE8" i="129"/>
  <c r="E15" i="113" s="1"/>
  <c r="CC8" i="129"/>
  <c r="E14" i="113" s="1"/>
  <c r="CA8" i="129"/>
  <c r="E13" i="113" s="1"/>
  <c r="BY8" i="129"/>
  <c r="E12" i="113" s="1"/>
  <c r="AG25" i="129"/>
  <c r="AG26" i="129" s="1"/>
  <c r="BW25" i="129"/>
  <c r="BW26" i="129" s="1"/>
  <c r="BI25" i="129"/>
  <c r="BI26" i="129" s="1"/>
  <c r="S25" i="129"/>
  <c r="S26" i="129" s="1"/>
  <c r="AU25" i="129"/>
  <c r="AU26" i="129" s="1"/>
  <c r="AS25" i="129"/>
  <c r="AS26" i="129" s="1"/>
  <c r="Q25" i="129"/>
  <c r="Q26" i="129" s="1"/>
  <c r="BG25" i="129"/>
  <c r="BG26" i="129" s="1"/>
  <c r="BU25" i="129"/>
  <c r="BU26" i="129" s="1"/>
  <c r="AE25" i="129"/>
  <c r="AE26" i="129" s="1"/>
  <c r="AO25" i="129"/>
  <c r="AO26" i="129" s="1"/>
  <c r="M25" i="129"/>
  <c r="M26" i="129" s="1"/>
  <c r="BC25" i="129"/>
  <c r="BC26" i="129" s="1"/>
  <c r="BQ25" i="129"/>
  <c r="BQ26" i="129" s="1"/>
  <c r="AA25" i="129"/>
  <c r="AA26" i="129" s="1"/>
  <c r="Y25" i="129"/>
  <c r="Y26" i="129" s="1"/>
  <c r="BO25" i="129"/>
  <c r="BO26" i="129" s="1"/>
  <c r="BA25" i="129"/>
  <c r="BA26" i="129" s="1"/>
  <c r="K25" i="129"/>
  <c r="CA25" i="129" s="1"/>
  <c r="E139" i="113" s="1"/>
  <c r="AM25" i="129"/>
  <c r="AM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S15" i="15" s="1"/>
  <c r="AA64" i="130"/>
  <c r="I14" i="15" s="1"/>
  <c r="M14" i="15" s="1"/>
  <c r="S14" i="15" s="1"/>
  <c r="AA63" i="130"/>
  <c r="I13" i="15" s="1"/>
  <c r="M13" i="15" s="1"/>
  <c r="AA62" i="130"/>
  <c r="I12" i="15" s="1"/>
  <c r="M12" i="15" s="1"/>
  <c r="S12" i="15" s="1"/>
  <c r="AA61" i="130"/>
  <c r="I11" i="15" s="1"/>
  <c r="M11" i="15" s="1"/>
  <c r="S11" i="15" s="1"/>
  <c r="AA60" i="130"/>
  <c r="I8" i="15" s="1"/>
  <c r="AA59" i="130"/>
  <c r="I10" i="15" s="1"/>
  <c r="M10" i="15" s="1"/>
  <c r="S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S14" i="16" s="1"/>
  <c r="AA53" i="130"/>
  <c r="I13" i="16" s="1"/>
  <c r="M13" i="16" s="1"/>
  <c r="S13" i="16" s="1"/>
  <c r="AA52" i="130"/>
  <c r="I12" i="16" s="1"/>
  <c r="M12" i="16" s="1"/>
  <c r="AA51" i="130"/>
  <c r="I11" i="16" s="1"/>
  <c r="M11" i="16" s="1"/>
  <c r="S11" i="16" s="1"/>
  <c r="AA50" i="130"/>
  <c r="I8" i="16" s="1"/>
  <c r="AA49" i="130"/>
  <c r="I10" i="16" s="1"/>
  <c r="M10" i="16" s="1"/>
  <c r="S10" i="16" s="1"/>
  <c r="AA48" i="130"/>
  <c r="I9" i="16" s="1"/>
  <c r="M9" i="16" s="1"/>
  <c r="S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AA19" i="130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M73" i="132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M48" i="132" s="1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CM40" i="132"/>
  <c r="G50" i="50" s="1"/>
  <c r="CM39" i="132"/>
  <c r="G49" i="50" s="1"/>
  <c r="CM38" i="132"/>
  <c r="G48" i="50" s="1"/>
  <c r="CM37" i="132"/>
  <c r="G47" i="50" s="1"/>
  <c r="CM36" i="132"/>
  <c r="CM35" i="132"/>
  <c r="E10" i="12" s="1"/>
  <c r="CM34" i="132"/>
  <c r="CM33" i="132"/>
  <c r="CM32" i="132"/>
  <c r="CM31" i="132"/>
  <c r="G41" i="50" s="1"/>
  <c r="CM30" i="132"/>
  <c r="G40" i="50" s="1"/>
  <c r="CM29" i="132"/>
  <c r="G39" i="50" s="1"/>
  <c r="CM28" i="132"/>
  <c r="G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CM17" i="132"/>
  <c r="CM16" i="132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E70" i="132" s="1"/>
  <c r="CC19" i="132"/>
  <c r="CA19" i="132"/>
  <c r="CA26" i="132" s="1"/>
  <c r="CA70" i="132" s="1"/>
  <c r="BY19" i="132"/>
  <c r="BW19" i="132"/>
  <c r="BW26" i="132" s="1"/>
  <c r="BW70" i="132" s="1"/>
  <c r="BQ19" i="132"/>
  <c r="BO19" i="132"/>
  <c r="BO26" i="132" s="1"/>
  <c r="BO70" i="132" s="1"/>
  <c r="BM19" i="132"/>
  <c r="BK19" i="132"/>
  <c r="BK26" i="132" s="1"/>
  <c r="BK70" i="132" s="1"/>
  <c r="BI19" i="132"/>
  <c r="BG19" i="132"/>
  <c r="BG26" i="132" s="1"/>
  <c r="BG70" i="132" s="1"/>
  <c r="BA19" i="132"/>
  <c r="AY19" i="132"/>
  <c r="AY26" i="132" s="1"/>
  <c r="AY70" i="132" s="1"/>
  <c r="AW19" i="132"/>
  <c r="AU19" i="132"/>
  <c r="AU26" i="132" s="1"/>
  <c r="AU70" i="132" s="1"/>
  <c r="AS19" i="132"/>
  <c r="AQ19" i="132"/>
  <c r="AQ26" i="132" s="1"/>
  <c r="AQ70" i="132" s="1"/>
  <c r="AK19" i="132"/>
  <c r="AI19" i="132"/>
  <c r="AI26" i="132" s="1"/>
  <c r="AI70" i="132" s="1"/>
  <c r="AG19" i="132"/>
  <c r="AE19" i="132"/>
  <c r="AE26" i="132" s="1"/>
  <c r="AE70" i="132" s="1"/>
  <c r="AC19" i="132"/>
  <c r="AA19" i="132"/>
  <c r="AA26" i="132" s="1"/>
  <c r="AA70" i="132" s="1"/>
  <c r="Q19" i="132"/>
  <c r="O19" i="132"/>
  <c r="O26" i="132" s="1"/>
  <c r="O70" i="132" s="1"/>
  <c r="M19" i="132"/>
  <c r="K19" i="132"/>
  <c r="K26" i="132" s="1"/>
  <c r="K70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CM55" i="133"/>
  <c r="E26" i="75" s="1"/>
  <c r="CM53" i="133"/>
  <c r="E24" i="75" s="1"/>
  <c r="CM52" i="133"/>
  <c r="E20" i="77" s="1"/>
  <c r="CM51" i="133"/>
  <c r="E23" i="75" s="1"/>
  <c r="CM50" i="133"/>
  <c r="G68" i="11" s="1"/>
  <c r="CM49" i="133"/>
  <c r="G67" i="11" s="1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CM36" i="133"/>
  <c r="E28" i="76" s="1"/>
  <c r="CM35" i="133"/>
  <c r="E27" i="76" s="1"/>
  <c r="CM34" i="133"/>
  <c r="E21" i="114" s="1"/>
  <c r="CM33" i="133"/>
  <c r="E20" i="114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E12" i="114" s="1"/>
  <c r="E19" i="12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C12" i="133"/>
  <c r="CA12" i="133"/>
  <c r="CA26" i="133" s="1"/>
  <c r="BY12" i="133"/>
  <c r="BW12" i="133"/>
  <c r="BW26" i="133" s="1"/>
  <c r="BQ12" i="133"/>
  <c r="BO12" i="133"/>
  <c r="BO26" i="133" s="1"/>
  <c r="BO69" i="133" s="1"/>
  <c r="BM12" i="133"/>
  <c r="BK12" i="133"/>
  <c r="BK26" i="133" s="1"/>
  <c r="BI12" i="133"/>
  <c r="BG12" i="133"/>
  <c r="BG26" i="133" s="1"/>
  <c r="BA12" i="133"/>
  <c r="AY12" i="133"/>
  <c r="AY26" i="133" s="1"/>
  <c r="AW12" i="133"/>
  <c r="AU12" i="133"/>
  <c r="AU26" i="133" s="1"/>
  <c r="AU69" i="133" s="1"/>
  <c r="AS12" i="133"/>
  <c r="AQ12" i="133"/>
  <c r="AQ26" i="133" s="1"/>
  <c r="AK12" i="133"/>
  <c r="AI12" i="133"/>
  <c r="AI26" i="133" s="1"/>
  <c r="AG12" i="133"/>
  <c r="AE12" i="133"/>
  <c r="AE26" i="133" s="1"/>
  <c r="AC12" i="133"/>
  <c r="AA12" i="133"/>
  <c r="AA26" i="133" s="1"/>
  <c r="AA69" i="133" s="1"/>
  <c r="Q12" i="133"/>
  <c r="O12" i="133"/>
  <c r="O26" i="133" s="1"/>
  <c r="M12" i="133"/>
  <c r="K12" i="133"/>
  <c r="K26" i="133" s="1"/>
  <c r="I12" i="133"/>
  <c r="G12" i="133"/>
  <c r="G26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E10" i="77" s="1"/>
  <c r="CM26" i="134"/>
  <c r="G14" i="54" s="1"/>
  <c r="CM25" i="134"/>
  <c r="G14" i="56" s="1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G44" i="56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CM73" i="134" s="1"/>
  <c r="E8" i="111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CA88" i="134" s="1"/>
  <c r="BY49" i="134"/>
  <c r="BW49" i="134"/>
  <c r="BW88" i="134" s="1"/>
  <c r="BQ49" i="134"/>
  <c r="BO49" i="134"/>
  <c r="BO88" i="134" s="1"/>
  <c r="BO27" i="131" s="1"/>
  <c r="BM49" i="134"/>
  <c r="BK49" i="134"/>
  <c r="BK88" i="134" s="1"/>
  <c r="BI49" i="134"/>
  <c r="BG49" i="134"/>
  <c r="BG88" i="134" s="1"/>
  <c r="BA49" i="134"/>
  <c r="AY49" i="134"/>
  <c r="AY88" i="134" s="1"/>
  <c r="AW49" i="134"/>
  <c r="AU49" i="134"/>
  <c r="AU88" i="134" s="1"/>
  <c r="AU27" i="131" s="1"/>
  <c r="AS49" i="134"/>
  <c r="AQ49" i="134"/>
  <c r="AQ88" i="134" s="1"/>
  <c r="AK49" i="134"/>
  <c r="AI49" i="134"/>
  <c r="AI88" i="134" s="1"/>
  <c r="AG49" i="134"/>
  <c r="AE49" i="134"/>
  <c r="AE88" i="134" s="1"/>
  <c r="AC49" i="134"/>
  <c r="AA49" i="134"/>
  <c r="CM49" i="134" s="1"/>
  <c r="G32" i="56" s="1"/>
  <c r="Q49" i="134"/>
  <c r="O49" i="134"/>
  <c r="O88" i="134" s="1"/>
  <c r="M49" i="134"/>
  <c r="K49" i="134"/>
  <c r="K88" i="134" s="1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13" i="135"/>
  <c r="E18" i="135" s="1"/>
  <c r="E8" i="135"/>
  <c r="E19" i="135" s="1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U23" i="138"/>
  <c r="BW23" i="138" s="1"/>
  <c r="BS23" i="138"/>
  <c r="BQ23" i="138"/>
  <c r="BO23" i="138"/>
  <c r="BA23" i="138"/>
  <c r="AY23" i="138"/>
  <c r="AW23" i="138"/>
  <c r="BC23" i="138" s="1"/>
  <c r="BE23" i="138" s="1"/>
  <c r="AI23" i="138"/>
  <c r="AG23" i="138"/>
  <c r="AE23" i="138"/>
  <c r="CY23" i="138" s="1"/>
  <c r="Q23" i="138"/>
  <c r="FE23" i="138" s="1"/>
  <c r="O23" i="138"/>
  <c r="S23" i="138" s="1"/>
  <c r="M23" i="138"/>
  <c r="FA23" i="138" s="1"/>
  <c r="EY22" i="138"/>
  <c r="EW22" i="138"/>
  <c r="EU22" i="138"/>
  <c r="ES22" i="138"/>
  <c r="EG22" i="138"/>
  <c r="EE22" i="138"/>
  <c r="EC22" i="138"/>
  <c r="EA22" i="138"/>
  <c r="DS22" i="138"/>
  <c r="DQ22" i="138"/>
  <c r="DW22" i="138" s="1"/>
  <c r="DY22" i="138" s="1"/>
  <c r="DO22" i="138"/>
  <c r="DM22" i="138"/>
  <c r="DK22" i="138"/>
  <c r="DI22" i="138"/>
  <c r="CW22" i="138"/>
  <c r="CU22" i="138"/>
  <c r="CS22" i="138"/>
  <c r="CQ22" i="138"/>
  <c r="CM22" i="138"/>
  <c r="CO22" i="138" s="1"/>
  <c r="CK22" i="138"/>
  <c r="CI22" i="138"/>
  <c r="CG22" i="138"/>
  <c r="BS22" i="138"/>
  <c r="BQ22" i="138"/>
  <c r="BO22" i="138"/>
  <c r="BU22" i="138" s="1"/>
  <c r="BW22" i="138" s="1"/>
  <c r="BE22" i="138"/>
  <c r="BC22" i="138"/>
  <c r="BA22" i="138"/>
  <c r="AY22" i="138"/>
  <c r="AW22" i="138"/>
  <c r="AI22" i="138"/>
  <c r="DC22" i="138" s="1"/>
  <c r="AG22" i="138"/>
  <c r="DA22" i="138" s="1"/>
  <c r="AE22" i="138"/>
  <c r="AK22" i="138" s="1"/>
  <c r="AM22" i="138" s="1"/>
  <c r="Q22" i="138"/>
  <c r="FE22" i="138" s="1"/>
  <c r="O22" i="138"/>
  <c r="FC22" i="138" s="1"/>
  <c r="M22" i="138"/>
  <c r="FA22" i="138" s="1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W21" i="138"/>
  <c r="BU21" i="138"/>
  <c r="BS21" i="138"/>
  <c r="BQ21" i="138"/>
  <c r="BO21" i="138"/>
  <c r="BA21" i="138"/>
  <c r="AY21" i="138"/>
  <c r="BC21" i="138" s="1"/>
  <c r="BE21" i="138" s="1"/>
  <c r="AW21" i="138"/>
  <c r="AI21" i="138"/>
  <c r="AG21" i="138"/>
  <c r="AE21" i="138"/>
  <c r="CY21" i="138" s="1"/>
  <c r="U21" i="138"/>
  <c r="S21" i="138"/>
  <c r="Q21" i="138"/>
  <c r="DC21" i="138" s="1"/>
  <c r="O21" i="138"/>
  <c r="DS21" i="138" s="1"/>
  <c r="M21" i="138"/>
  <c r="EI21" i="138" s="1"/>
  <c r="EY20" i="138"/>
  <c r="EW20" i="138"/>
  <c r="EU20" i="138"/>
  <c r="ES20" i="138"/>
  <c r="EG20" i="138"/>
  <c r="EE20" i="138"/>
  <c r="EC20" i="138"/>
  <c r="EA20" i="138"/>
  <c r="DU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S20" i="138"/>
  <c r="EM20" i="138" s="1"/>
  <c r="BQ20" i="138"/>
  <c r="BO20" i="138"/>
  <c r="BU20" i="138" s="1"/>
  <c r="BW20" i="138" s="1"/>
  <c r="BA20" i="138"/>
  <c r="AY20" i="138"/>
  <c r="AW20" i="138"/>
  <c r="BC20" i="138" s="1"/>
  <c r="BE20" i="138" s="1"/>
  <c r="AM20" i="138"/>
  <c r="AK20" i="138"/>
  <c r="AI20" i="138"/>
  <c r="AG20" i="138"/>
  <c r="AE20" i="138"/>
  <c r="Q20" i="138"/>
  <c r="FE20" i="138" s="1"/>
  <c r="O20" i="138"/>
  <c r="FC20" i="138" s="1"/>
  <c r="M20" i="138"/>
  <c r="S20" i="138" s="1"/>
  <c r="U20" i="138" s="1"/>
  <c r="EY19" i="138"/>
  <c r="EW19" i="138"/>
  <c r="EU19" i="138"/>
  <c r="ES19" i="138"/>
  <c r="EG19" i="138"/>
  <c r="EE19" i="138"/>
  <c r="EC19" i="138"/>
  <c r="EA19" i="138"/>
  <c r="DQ19" i="138"/>
  <c r="DO19" i="138"/>
  <c r="DM19" i="138"/>
  <c r="DK19" i="138"/>
  <c r="DI19" i="138"/>
  <c r="CW19" i="138"/>
  <c r="CU19" i="138"/>
  <c r="CS19" i="138"/>
  <c r="CQ19" i="138"/>
  <c r="CK19" i="138"/>
  <c r="CI19" i="138"/>
  <c r="CG19" i="138"/>
  <c r="CM19" i="138" s="1"/>
  <c r="CO19" i="138" s="1"/>
  <c r="BS19" i="138"/>
  <c r="BQ19" i="138"/>
  <c r="BO19" i="138"/>
  <c r="BU19" i="138" s="1"/>
  <c r="BW19" i="138" s="1"/>
  <c r="BE19" i="138"/>
  <c r="BC19" i="138"/>
  <c r="BA19" i="138"/>
  <c r="AY19" i="138"/>
  <c r="AW19" i="138"/>
  <c r="AI19" i="138"/>
  <c r="AG19" i="138"/>
  <c r="DA19" i="138" s="1"/>
  <c r="AE19" i="138"/>
  <c r="AK19" i="138" s="1"/>
  <c r="AM19" i="138" s="1"/>
  <c r="U19" i="138"/>
  <c r="S19" i="138"/>
  <c r="Q19" i="138"/>
  <c r="EM19" i="138" s="1"/>
  <c r="O19" i="138"/>
  <c r="FC19" i="138" s="1"/>
  <c r="M19" i="138"/>
  <c r="FA19" i="138" s="1"/>
  <c r="FG19" i="138" s="1"/>
  <c r="FI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W18" i="138"/>
  <c r="BU18" i="138"/>
  <c r="BS18" i="138"/>
  <c r="BQ18" i="138"/>
  <c r="BO18" i="138"/>
  <c r="BA18" i="138"/>
  <c r="AY18" i="138"/>
  <c r="AW18" i="138"/>
  <c r="BC18" i="138" s="1"/>
  <c r="BE18" i="138" s="1"/>
  <c r="AI18" i="138"/>
  <c r="AG18" i="138"/>
  <c r="AE18" i="138"/>
  <c r="AK18" i="138" s="1"/>
  <c r="AM18" i="138" s="1"/>
  <c r="S18" i="138"/>
  <c r="U18" i="138" s="1"/>
  <c r="Q18" i="138"/>
  <c r="FE18" i="138" s="1"/>
  <c r="O18" i="138"/>
  <c r="DA18" i="138" s="1"/>
  <c r="M18" i="138"/>
  <c r="DQ18" i="138" s="1"/>
  <c r="EY17" i="138"/>
  <c r="EW17" i="138"/>
  <c r="EU17" i="138"/>
  <c r="ES17" i="138"/>
  <c r="EG17" i="138"/>
  <c r="EE17" i="138"/>
  <c r="EC17" i="138"/>
  <c r="EA17" i="138"/>
  <c r="DU17" i="138"/>
  <c r="DO17" i="138"/>
  <c r="DM17" i="138"/>
  <c r="DK17" i="138"/>
  <c r="DI17" i="138"/>
  <c r="CW17" i="138"/>
  <c r="CU17" i="138"/>
  <c r="CS17" i="138"/>
  <c r="CQ17" i="138"/>
  <c r="CO17" i="138"/>
  <c r="CM17" i="138"/>
  <c r="CK17" i="138"/>
  <c r="CI17" i="138"/>
  <c r="CG17" i="138"/>
  <c r="BS17" i="138"/>
  <c r="BQ17" i="138"/>
  <c r="EK17" i="138" s="1"/>
  <c r="BO17" i="138"/>
  <c r="BU17" i="138" s="1"/>
  <c r="BW17" i="138" s="1"/>
  <c r="BE17" i="138"/>
  <c r="BC17" i="138"/>
  <c r="BA17" i="138"/>
  <c r="AY17" i="138"/>
  <c r="AW17" i="138"/>
  <c r="AK17" i="138"/>
  <c r="AM17" i="138" s="1"/>
  <c r="AI17" i="138"/>
  <c r="DC17" i="138" s="1"/>
  <c r="AG17" i="138"/>
  <c r="AE17" i="138"/>
  <c r="Q17" i="138"/>
  <c r="FE17" i="138" s="1"/>
  <c r="O17" i="138"/>
  <c r="FC17" i="138" s="1"/>
  <c r="M17" i="138"/>
  <c r="S17" i="138" s="1"/>
  <c r="U17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S16" i="138"/>
  <c r="BQ16" i="138"/>
  <c r="BO16" i="138"/>
  <c r="BU16" i="138" s="1"/>
  <c r="BW16" i="138" s="1"/>
  <c r="BC16" i="138"/>
  <c r="BE16" i="138" s="1"/>
  <c r="BA16" i="138"/>
  <c r="AY16" i="138"/>
  <c r="AW16" i="138"/>
  <c r="AI16" i="138"/>
  <c r="AG16" i="138"/>
  <c r="DA16" i="138" s="1"/>
  <c r="AE16" i="138"/>
  <c r="AK16" i="138" s="1"/>
  <c r="AM16" i="138" s="1"/>
  <c r="U16" i="138"/>
  <c r="S16" i="138"/>
  <c r="Q16" i="138"/>
  <c r="DU16" i="138" s="1"/>
  <c r="O16" i="138"/>
  <c r="EK16" i="138" s="1"/>
  <c r="M16" i="138"/>
  <c r="FA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U15" i="138"/>
  <c r="BW15" i="138" s="1"/>
  <c r="BS15" i="138"/>
  <c r="BQ15" i="138"/>
  <c r="BO15" i="138"/>
  <c r="BA15" i="138"/>
  <c r="AY15" i="138"/>
  <c r="AW15" i="138"/>
  <c r="BC15" i="138" s="1"/>
  <c r="BE15" i="138" s="1"/>
  <c r="AI15" i="138"/>
  <c r="AG15" i="138"/>
  <c r="AE15" i="138"/>
  <c r="AK15" i="138" s="1"/>
  <c r="AM15" i="138" s="1"/>
  <c r="S15" i="138"/>
  <c r="U15" i="138" s="1"/>
  <c r="Q15" i="138"/>
  <c r="FE15" i="138" s="1"/>
  <c r="O15" i="138"/>
  <c r="FC15" i="138" s="1"/>
  <c r="M15" i="138"/>
  <c r="CY15" i="138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M14" i="138"/>
  <c r="CO14" i="138" s="1"/>
  <c r="CK14" i="138"/>
  <c r="CI14" i="138"/>
  <c r="CG14" i="138"/>
  <c r="BS14" i="138"/>
  <c r="BQ14" i="138"/>
  <c r="BO14" i="138"/>
  <c r="BU14" i="138" s="1"/>
  <c r="BW14" i="138" s="1"/>
  <c r="BE14" i="138"/>
  <c r="BC14" i="138"/>
  <c r="BA14" i="138"/>
  <c r="AY14" i="138"/>
  <c r="AW14" i="138"/>
  <c r="AI14" i="138"/>
  <c r="DC14" i="138" s="1"/>
  <c r="AG14" i="138"/>
  <c r="DS14" i="138" s="1"/>
  <c r="AE14" i="138"/>
  <c r="AK14" i="138" s="1"/>
  <c r="AM14" i="138" s="1"/>
  <c r="Q14" i="138"/>
  <c r="FE14" i="138" s="1"/>
  <c r="O14" i="138"/>
  <c r="FC14" i="138" s="1"/>
  <c r="M14" i="138"/>
  <c r="FA14" i="138" s="1"/>
  <c r="FG14" i="138" s="1"/>
  <c r="FI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W13" i="138"/>
  <c r="BU13" i="138"/>
  <c r="BS13" i="138"/>
  <c r="BQ13" i="138"/>
  <c r="BO13" i="138"/>
  <c r="BA13" i="138"/>
  <c r="AY13" i="138"/>
  <c r="AW13" i="138"/>
  <c r="BC13" i="138" s="1"/>
  <c r="BE13" i="138" s="1"/>
  <c r="AI13" i="138"/>
  <c r="AG13" i="138"/>
  <c r="AE13" i="138"/>
  <c r="AK13" i="138" s="1"/>
  <c r="AM13" i="138" s="1"/>
  <c r="U13" i="138"/>
  <c r="S13" i="138"/>
  <c r="Q13" i="138"/>
  <c r="DC13" i="138" s="1"/>
  <c r="O13" i="138"/>
  <c r="DS13" i="138" s="1"/>
  <c r="M13" i="138"/>
  <c r="EI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S12" i="138"/>
  <c r="BQ12" i="138"/>
  <c r="BO12" i="138"/>
  <c r="BU12" i="138" s="1"/>
  <c r="BW12" i="138" s="1"/>
  <c r="BA12" i="138"/>
  <c r="AY12" i="138"/>
  <c r="AW12" i="138"/>
  <c r="BC12" i="138" s="1"/>
  <c r="BE12" i="138" s="1"/>
  <c r="AI12" i="138"/>
  <c r="AG12" i="138"/>
  <c r="AE12" i="138"/>
  <c r="AK12" i="138" s="1"/>
  <c r="AM12" i="138" s="1"/>
  <c r="Q12" i="138"/>
  <c r="FE12" i="138" s="1"/>
  <c r="O12" i="138"/>
  <c r="FC12" i="138" s="1"/>
  <c r="M12" i="138"/>
  <c r="S12" i="138" s="1"/>
  <c r="U12" i="138" s="1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G11" i="138"/>
  <c r="CM11" i="138" s="1"/>
  <c r="CO11" i="138" s="1"/>
  <c r="BS11" i="138"/>
  <c r="BQ11" i="138"/>
  <c r="BO11" i="138"/>
  <c r="BU11" i="138" s="1"/>
  <c r="BW11" i="138" s="1"/>
  <c r="BE11" i="138"/>
  <c r="BC11" i="138"/>
  <c r="BA11" i="138"/>
  <c r="AY11" i="138"/>
  <c r="AW11" i="138"/>
  <c r="AI11" i="138"/>
  <c r="AG11" i="138"/>
  <c r="DA11" i="138" s="1"/>
  <c r="AE11" i="138"/>
  <c r="AK11" i="138" s="1"/>
  <c r="AM11" i="138" s="1"/>
  <c r="Q11" i="138"/>
  <c r="EM11" i="138" s="1"/>
  <c r="O11" i="138"/>
  <c r="FC11" i="138" s="1"/>
  <c r="M11" i="138"/>
  <c r="FA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W10" i="138"/>
  <c r="BU10" i="138"/>
  <c r="BS10" i="138"/>
  <c r="BQ10" i="138"/>
  <c r="BO10" i="138"/>
  <c r="BA10" i="138"/>
  <c r="AY10" i="138"/>
  <c r="AW10" i="138"/>
  <c r="BC10" i="138" s="1"/>
  <c r="BE10" i="138" s="1"/>
  <c r="AI10" i="138"/>
  <c r="AG10" i="138"/>
  <c r="AE10" i="138"/>
  <c r="AK10" i="138" s="1"/>
  <c r="AM10" i="138" s="1"/>
  <c r="S10" i="138"/>
  <c r="U10" i="138" s="1"/>
  <c r="Q10" i="138"/>
  <c r="FE10" i="138" s="1"/>
  <c r="O10" i="138"/>
  <c r="DA10" i="138" s="1"/>
  <c r="M10" i="138"/>
  <c r="DQ10" i="138" s="1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G9" i="138"/>
  <c r="CM9" i="138" s="1"/>
  <c r="CO9" i="138" s="1"/>
  <c r="BS9" i="138"/>
  <c r="BQ9" i="138"/>
  <c r="BO9" i="138"/>
  <c r="BU9" i="138" s="1"/>
  <c r="BW9" i="138" s="1"/>
  <c r="BC9" i="138"/>
  <c r="BE9" i="138" s="1"/>
  <c r="BA9" i="138"/>
  <c r="AY9" i="138"/>
  <c r="AW9" i="138"/>
  <c r="AI9" i="138"/>
  <c r="AG9" i="138"/>
  <c r="AE9" i="138"/>
  <c r="AK9" i="138" s="1"/>
  <c r="AM9" i="138" s="1"/>
  <c r="Q9" i="138"/>
  <c r="FE9" i="138" s="1"/>
  <c r="O9" i="138"/>
  <c r="FC9" i="138" s="1"/>
  <c r="M9" i="138"/>
  <c r="S9" i="138" s="1"/>
  <c r="U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CO8" i="138" s="1"/>
  <c r="BS8" i="138"/>
  <c r="BQ8" i="138"/>
  <c r="BO8" i="138"/>
  <c r="BU8" i="138" s="1"/>
  <c r="BW8" i="138" s="1"/>
  <c r="BC8" i="138"/>
  <c r="BE8" i="138" s="1"/>
  <c r="BA8" i="138"/>
  <c r="AY8" i="138"/>
  <c r="AW8" i="138"/>
  <c r="AI8" i="138"/>
  <c r="AG8" i="138"/>
  <c r="AE8" i="138"/>
  <c r="AK8" i="138" s="1"/>
  <c r="S8" i="138"/>
  <c r="Q8" i="138"/>
  <c r="DU8" i="138" s="1"/>
  <c r="O8" i="138"/>
  <c r="EK8" i="138" s="1"/>
  <c r="M8" i="138"/>
  <c r="FA8" i="138" s="1"/>
  <c r="FG8" i="138" s="1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 s="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 s="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 s="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I33" i="141" s="1"/>
  <c r="E33" i="4" s="1"/>
  <c r="G372" i="1" s="1"/>
  <c r="E33" i="14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 s="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AG30" i="142" s="1"/>
  <c r="Y30" i="142"/>
  <c r="W30" i="142"/>
  <c r="AA30" i="142" s="1"/>
  <c r="S30" i="142"/>
  <c r="Q30" i="142"/>
  <c r="U30" i="142" s="1"/>
  <c r="M30" i="142"/>
  <c r="K30" i="142"/>
  <c r="G30" i="142"/>
  <c r="E30" i="142"/>
  <c r="AI30" i="142"/>
  <c r="E22" i="91" s="1"/>
  <c r="O30" i="142"/>
  <c r="I30" i="142"/>
  <c r="E22" i="92" s="1"/>
  <c r="AK29" i="142"/>
  <c r="AG29" i="142"/>
  <c r="AA29" i="142"/>
  <c r="U29" i="142"/>
  <c r="O29" i="142"/>
  <c r="I29" i="142"/>
  <c r="AO29" i="142" s="1"/>
  <c r="AM28" i="142"/>
  <c r="AG28" i="142"/>
  <c r="AA28" i="142"/>
  <c r="U28" i="142"/>
  <c r="O28" i="142"/>
  <c r="I28" i="142"/>
  <c r="AO28" i="142" s="1"/>
  <c r="AG27" i="142"/>
  <c r="AA27" i="142"/>
  <c r="U27" i="142"/>
  <c r="O27" i="142"/>
  <c r="I27" i="142"/>
  <c r="E21" i="92" s="1"/>
  <c r="AG26" i="142"/>
  <c r="AA26" i="142"/>
  <c r="U26" i="142"/>
  <c r="O26" i="142"/>
  <c r="I26" i="142"/>
  <c r="E20" i="92" s="1"/>
  <c r="AI25" i="142"/>
  <c r="E19" i="91" s="1"/>
  <c r="AG25" i="142"/>
  <c r="AA25" i="142"/>
  <c r="U25" i="142"/>
  <c r="O25" i="142"/>
  <c r="I25" i="142"/>
  <c r="E19" i="92" s="1"/>
  <c r="AK24" i="142"/>
  <c r="E18" i="90" s="1"/>
  <c r="AI24" i="142"/>
  <c r="E18" i="91" s="1"/>
  <c r="AG24" i="142"/>
  <c r="AA24" i="142"/>
  <c r="U24" i="142"/>
  <c r="O24" i="142"/>
  <c r="I24" i="142"/>
  <c r="E18" i="92" s="1"/>
  <c r="AM23" i="142"/>
  <c r="E16" i="89" s="1"/>
  <c r="AK23" i="142"/>
  <c r="E16" i="90" s="1"/>
  <c r="AI23" i="142"/>
  <c r="E16" i="91" s="1"/>
  <c r="AG23" i="142"/>
  <c r="AA23" i="142"/>
  <c r="U23" i="142"/>
  <c r="O23" i="142"/>
  <c r="I23" i="142"/>
  <c r="E16" i="92" s="1"/>
  <c r="AG22" i="142"/>
  <c r="AA22" i="142"/>
  <c r="U22" i="142"/>
  <c r="O22" i="142"/>
  <c r="I22" i="142"/>
  <c r="E17" i="92" s="1"/>
  <c r="AG21" i="142"/>
  <c r="AA21" i="142"/>
  <c r="U21" i="142"/>
  <c r="O21" i="142"/>
  <c r="I21" i="142"/>
  <c r="E15" i="92" s="1"/>
  <c r="AG20" i="142"/>
  <c r="AA20" i="142"/>
  <c r="U20" i="142"/>
  <c r="O20" i="142"/>
  <c r="AM20" i="142" s="1"/>
  <c r="E14" i="89" s="1"/>
  <c r="I20" i="142"/>
  <c r="E14" i="92" s="1"/>
  <c r="AE19" i="142"/>
  <c r="AC19" i="142"/>
  <c r="Y19" i="142"/>
  <c r="W19" i="142"/>
  <c r="S19" i="142"/>
  <c r="Q19" i="142"/>
  <c r="U19" i="142" s="1"/>
  <c r="M19" i="142"/>
  <c r="K19" i="142"/>
  <c r="O19" i="142" s="1"/>
  <c r="G19" i="142"/>
  <c r="I19" i="142" s="1"/>
  <c r="E19" i="142"/>
  <c r="AG19" i="142"/>
  <c r="AA19" i="142"/>
  <c r="AK18" i="142"/>
  <c r="AI18" i="142"/>
  <c r="AG18" i="142"/>
  <c r="AA18" i="142"/>
  <c r="U18" i="142"/>
  <c r="O18" i="142"/>
  <c r="I18" i="142"/>
  <c r="AO18" i="142" s="1"/>
  <c r="AM17" i="142"/>
  <c r="AK17" i="142"/>
  <c r="AI17" i="142"/>
  <c r="AG17" i="142"/>
  <c r="AA17" i="142"/>
  <c r="U17" i="142"/>
  <c r="O17" i="142"/>
  <c r="I17" i="142"/>
  <c r="AO17" i="142" s="1"/>
  <c r="AG16" i="142"/>
  <c r="AA16" i="142"/>
  <c r="U16" i="142"/>
  <c r="O16" i="142"/>
  <c r="I16" i="142"/>
  <c r="E12" i="92" s="1"/>
  <c r="AE15" i="142"/>
  <c r="AC15" i="142"/>
  <c r="AG15" i="142" s="1"/>
  <c r="Y15" i="142"/>
  <c r="W15" i="142"/>
  <c r="S15" i="142"/>
  <c r="Q15" i="142"/>
  <c r="M15" i="142"/>
  <c r="K15" i="142"/>
  <c r="O15" i="142" s="1"/>
  <c r="G15" i="142"/>
  <c r="E15" i="142"/>
  <c r="I15" i="142" s="1"/>
  <c r="AA15" i="142"/>
  <c r="U15" i="142"/>
  <c r="AG14" i="142"/>
  <c r="AA14" i="142"/>
  <c r="U14" i="142"/>
  <c r="O14" i="142"/>
  <c r="I14" i="142"/>
  <c r="AK14" i="142" s="1"/>
  <c r="AI13" i="142"/>
  <c r="AG13" i="142"/>
  <c r="AA13" i="142"/>
  <c r="U13" i="142"/>
  <c r="O13" i="142"/>
  <c r="I13" i="142"/>
  <c r="AM13" i="142" s="1"/>
  <c r="AK12" i="142"/>
  <c r="E10" i="90" s="1"/>
  <c r="AI12" i="142"/>
  <c r="E10" i="91" s="1"/>
  <c r="AG12" i="142"/>
  <c r="AA12" i="142"/>
  <c r="U12" i="142"/>
  <c r="O12" i="142"/>
  <c r="I12" i="142"/>
  <c r="E10" i="92" s="1"/>
  <c r="AE11" i="142"/>
  <c r="AE31" i="142" s="1"/>
  <c r="AC11" i="142"/>
  <c r="AC31" i="142" s="1"/>
  <c r="Y11" i="142"/>
  <c r="Y31" i="142" s="1"/>
  <c r="W11" i="142"/>
  <c r="W31" i="142" s="1"/>
  <c r="S11" i="142"/>
  <c r="S31" i="142" s="1"/>
  <c r="Q11" i="142"/>
  <c r="Q31" i="142" s="1"/>
  <c r="M11" i="142"/>
  <c r="M31" i="142" s="1"/>
  <c r="K11" i="142"/>
  <c r="K31" i="142" s="1"/>
  <c r="G11" i="142"/>
  <c r="G31" i="142" s="1"/>
  <c r="E11" i="142"/>
  <c r="I11" i="142" s="1"/>
  <c r="O11" i="142"/>
  <c r="AG10" i="142"/>
  <c r="AA10" i="142"/>
  <c r="U10" i="142"/>
  <c r="O10" i="142"/>
  <c r="I10" i="142"/>
  <c r="AO10" i="142" s="1"/>
  <c r="AG9" i="142"/>
  <c r="AA9" i="142"/>
  <c r="U9" i="142"/>
  <c r="O9" i="142"/>
  <c r="I9" i="142"/>
  <c r="AI9" i="142" s="1"/>
  <c r="AG8" i="142"/>
  <c r="AA8" i="142"/>
  <c r="U8" i="142"/>
  <c r="O8" i="142"/>
  <c r="I8" i="142"/>
  <c r="E8" i="92" s="1"/>
  <c r="AE30" i="143"/>
  <c r="AC30" i="143"/>
  <c r="AG30" i="143" s="1"/>
  <c r="Y30" i="143"/>
  <c r="W30" i="143"/>
  <c r="AA30" i="143" s="1"/>
  <c r="S30" i="143"/>
  <c r="Q30" i="143"/>
  <c r="M30" i="143"/>
  <c r="K30" i="143"/>
  <c r="G30" i="143"/>
  <c r="E30" i="143"/>
  <c r="I30" i="143" s="1"/>
  <c r="U30" i="143"/>
  <c r="O30" i="143"/>
  <c r="AG29" i="143"/>
  <c r="AA29" i="143"/>
  <c r="U29" i="143"/>
  <c r="O29" i="143"/>
  <c r="I29" i="143"/>
  <c r="AI29" i="143" s="1"/>
  <c r="AG28" i="143"/>
  <c r="AA28" i="143"/>
  <c r="U28" i="143"/>
  <c r="O28" i="143"/>
  <c r="I28" i="143"/>
  <c r="AK28" i="143" s="1"/>
  <c r="AI27" i="143"/>
  <c r="AG27" i="143"/>
  <c r="AA27" i="143"/>
  <c r="U27" i="143"/>
  <c r="O27" i="143"/>
  <c r="I27" i="143"/>
  <c r="AK26" i="143"/>
  <c r="AI26" i="143"/>
  <c r="AG26" i="143"/>
  <c r="AA26" i="143"/>
  <c r="U26" i="143"/>
  <c r="O26" i="143"/>
  <c r="I26" i="143"/>
  <c r="AM26" i="143" s="1"/>
  <c r="AM25" i="143"/>
  <c r="AK25" i="143"/>
  <c r="AI25" i="143"/>
  <c r="AG25" i="143"/>
  <c r="AA25" i="143"/>
  <c r="U25" i="143"/>
  <c r="O25" i="143"/>
  <c r="I25" i="143"/>
  <c r="AG24" i="143"/>
  <c r="AA24" i="143"/>
  <c r="U24" i="143"/>
  <c r="O24" i="143"/>
  <c r="I24" i="143"/>
  <c r="AM24" i="143" s="1"/>
  <c r="AG23" i="143"/>
  <c r="AA23" i="143"/>
  <c r="U23" i="143"/>
  <c r="O23" i="143"/>
  <c r="I23" i="143"/>
  <c r="AM23" i="143" s="1"/>
  <c r="AG22" i="143"/>
  <c r="AA22" i="143"/>
  <c r="U22" i="143"/>
  <c r="O22" i="143"/>
  <c r="I22" i="143"/>
  <c r="AM22" i="143" s="1"/>
  <c r="AG21" i="143"/>
  <c r="AA21" i="143"/>
  <c r="U21" i="143"/>
  <c r="O21" i="143"/>
  <c r="I21" i="143"/>
  <c r="AM21" i="143" s="1"/>
  <c r="AG20" i="143"/>
  <c r="AA20" i="143"/>
  <c r="U20" i="143"/>
  <c r="O20" i="143"/>
  <c r="I20" i="143"/>
  <c r="AM20" i="143" s="1"/>
  <c r="AE19" i="143"/>
  <c r="AC19" i="143"/>
  <c r="Y19" i="143"/>
  <c r="W19" i="143"/>
  <c r="AA19" i="143" s="1"/>
  <c r="S19" i="143"/>
  <c r="U19" i="143" s="1"/>
  <c r="Q19" i="143"/>
  <c r="M19" i="143"/>
  <c r="K19" i="143"/>
  <c r="G19" i="143"/>
  <c r="E19" i="143"/>
  <c r="AG19" i="143"/>
  <c r="O19" i="143"/>
  <c r="I19" i="143"/>
  <c r="AI19" i="143" s="1"/>
  <c r="AG18" i="143"/>
  <c r="AA18" i="143"/>
  <c r="U18" i="143"/>
  <c r="O18" i="143"/>
  <c r="I18" i="143"/>
  <c r="AO18" i="143" s="1"/>
  <c r="AG17" i="143"/>
  <c r="AA17" i="143"/>
  <c r="U17" i="143"/>
  <c r="O17" i="143"/>
  <c r="I17" i="143"/>
  <c r="AO17" i="143" s="1"/>
  <c r="AG16" i="143"/>
  <c r="AA16" i="143"/>
  <c r="U16" i="143"/>
  <c r="O16" i="143"/>
  <c r="I16" i="143"/>
  <c r="AM16" i="143" s="1"/>
  <c r="AE15" i="143"/>
  <c r="AC15" i="143"/>
  <c r="Y15" i="143"/>
  <c r="W15" i="143"/>
  <c r="S15" i="143"/>
  <c r="Q15" i="143"/>
  <c r="U15" i="143" s="1"/>
  <c r="M15" i="143"/>
  <c r="O15" i="143" s="1"/>
  <c r="AI15" i="143" s="1"/>
  <c r="K15" i="143"/>
  <c r="G15" i="143"/>
  <c r="E15" i="143"/>
  <c r="AG15" i="143"/>
  <c r="AA15" i="143"/>
  <c r="I15" i="143"/>
  <c r="AK14" i="143"/>
  <c r="AI14" i="143"/>
  <c r="AG14" i="143"/>
  <c r="AA14" i="143"/>
  <c r="U14" i="143"/>
  <c r="O14" i="143"/>
  <c r="I14" i="143"/>
  <c r="AO14" i="143" s="1"/>
  <c r="AM13" i="143"/>
  <c r="AK13" i="143"/>
  <c r="AG13" i="143"/>
  <c r="AA13" i="143"/>
  <c r="U13" i="143"/>
  <c r="O13" i="143"/>
  <c r="I13" i="143"/>
  <c r="AO13" i="143" s="1"/>
  <c r="AG12" i="143"/>
  <c r="AA12" i="143"/>
  <c r="U12" i="143"/>
  <c r="O12" i="143"/>
  <c r="I12" i="143"/>
  <c r="AM12" i="143" s="1"/>
  <c r="AE11" i="143"/>
  <c r="AG11" i="143" s="1"/>
  <c r="AC11" i="143"/>
  <c r="AC31" i="143" s="1"/>
  <c r="Y11" i="143"/>
  <c r="Y31" i="143" s="1"/>
  <c r="W11" i="143"/>
  <c r="W31" i="143" s="1"/>
  <c r="S11" i="143"/>
  <c r="S31" i="143" s="1"/>
  <c r="Q11" i="143"/>
  <c r="Q31" i="143" s="1"/>
  <c r="M11" i="143"/>
  <c r="M31" i="143" s="1"/>
  <c r="K11" i="143"/>
  <c r="O11" i="143" s="1"/>
  <c r="G11" i="143"/>
  <c r="I11" i="143" s="1"/>
  <c r="E11" i="143"/>
  <c r="E31" i="143" s="1"/>
  <c r="AA11" i="143"/>
  <c r="U11" i="143"/>
  <c r="AG10" i="143"/>
  <c r="AA10" i="143"/>
  <c r="U10" i="143"/>
  <c r="O10" i="143"/>
  <c r="I10" i="143"/>
  <c r="AK10" i="143" s="1"/>
  <c r="AI9" i="143"/>
  <c r="AG9" i="143"/>
  <c r="AA9" i="143"/>
  <c r="U9" i="143"/>
  <c r="O9" i="143"/>
  <c r="I9" i="143"/>
  <c r="AM9" i="143" s="1"/>
  <c r="AK8" i="143"/>
  <c r="AI8" i="143"/>
  <c r="AG8" i="143"/>
  <c r="AA8" i="143"/>
  <c r="U8" i="143"/>
  <c r="O8" i="143"/>
  <c r="I8" i="143"/>
  <c r="AM8" i="143" s="1"/>
  <c r="AE26" i="144"/>
  <c r="AU60" i="99" s="1"/>
  <c r="AY60" i="99" s="1"/>
  <c r="AC26" i="144"/>
  <c r="AW60" i="99" s="1"/>
  <c r="Y26" i="144"/>
  <c r="AI60" i="99" s="1"/>
  <c r="W26" i="144"/>
  <c r="AK60" i="99" s="1"/>
  <c r="U26" i="144"/>
  <c r="S26" i="144"/>
  <c r="W60" i="99" s="1"/>
  <c r="AA60" i="99" s="1"/>
  <c r="Q26" i="144"/>
  <c r="Y60" i="99" s="1"/>
  <c r="O26" i="144"/>
  <c r="M26" i="144"/>
  <c r="K60" i="99" s="1"/>
  <c r="O60" i="99" s="1"/>
  <c r="K26" i="144"/>
  <c r="M60" i="99" s="1"/>
  <c r="G26" i="144"/>
  <c r="E60" i="99" s="1"/>
  <c r="I60" i="99" s="1"/>
  <c r="K25" i="3" s="1"/>
  <c r="G925" i="1" s="1"/>
  <c r="E26" i="144"/>
  <c r="G60" i="99" s="1"/>
  <c r="AI24" i="144"/>
  <c r="S58" i="99" s="1"/>
  <c r="AG24" i="144"/>
  <c r="AE24" i="144"/>
  <c r="AU58" i="99" s="1"/>
  <c r="AY58" i="99" s="1"/>
  <c r="AC24" i="144"/>
  <c r="AW58" i="99" s="1"/>
  <c r="Y24" i="144"/>
  <c r="AI58" i="99" s="1"/>
  <c r="AM58" i="99" s="1"/>
  <c r="W24" i="144"/>
  <c r="AK58" i="99" s="1"/>
  <c r="S24" i="144"/>
  <c r="W58" i="99" s="1"/>
  <c r="AA58" i="99" s="1"/>
  <c r="Q24" i="144"/>
  <c r="Y58" i="99" s="1"/>
  <c r="O24" i="144"/>
  <c r="M24" i="144"/>
  <c r="K58" i="99" s="1"/>
  <c r="K24" i="144"/>
  <c r="M58" i="99" s="1"/>
  <c r="I24" i="144"/>
  <c r="G24" i="144"/>
  <c r="E58" i="99" s="1"/>
  <c r="I58" i="99" s="1"/>
  <c r="E24" i="144"/>
  <c r="G58" i="99" s="1"/>
  <c r="AO23" i="144"/>
  <c r="AE57" i="99" s="1"/>
  <c r="AE23" i="144"/>
  <c r="AU57" i="99" s="1"/>
  <c r="AY57" i="99" s="1"/>
  <c r="AC23" i="144"/>
  <c r="AW57" i="99" s="1"/>
  <c r="Y23" i="144"/>
  <c r="AI57" i="99" s="1"/>
  <c r="AM57" i="99" s="1"/>
  <c r="W23" i="144"/>
  <c r="AK57" i="99" s="1"/>
  <c r="U23" i="144"/>
  <c r="S23" i="144"/>
  <c r="W57" i="99" s="1"/>
  <c r="Q23" i="144"/>
  <c r="Y57" i="99" s="1"/>
  <c r="O23" i="144"/>
  <c r="M23" i="144"/>
  <c r="K57" i="99" s="1"/>
  <c r="O57" i="99" s="1"/>
  <c r="K23" i="144"/>
  <c r="M57" i="99" s="1"/>
  <c r="I23" i="144"/>
  <c r="G23" i="144"/>
  <c r="E57" i="99" s="1"/>
  <c r="I57" i="99" s="1"/>
  <c r="K23" i="3" s="1"/>
  <c r="G867" i="1" s="1"/>
  <c r="E23" i="144"/>
  <c r="G57" i="99" s="1"/>
  <c r="AU22" i="144"/>
  <c r="AQ56" i="99" s="1"/>
  <c r="AE22" i="144"/>
  <c r="AU56" i="99" s="1"/>
  <c r="AY56" i="99" s="1"/>
  <c r="AC22" i="144"/>
  <c r="AW56" i="99" s="1"/>
  <c r="AA22" i="144"/>
  <c r="Y22" i="144"/>
  <c r="AI56" i="99" s="1"/>
  <c r="AM56" i="99" s="1"/>
  <c r="W22" i="144"/>
  <c r="AK56" i="99" s="1"/>
  <c r="U22" i="144"/>
  <c r="S22" i="144"/>
  <c r="W56" i="99" s="1"/>
  <c r="AA56" i="99" s="1"/>
  <c r="Q22" i="144"/>
  <c r="Y56" i="99" s="1"/>
  <c r="O22" i="144"/>
  <c r="M22" i="144"/>
  <c r="K56" i="99" s="1"/>
  <c r="O56" i="99" s="1"/>
  <c r="K22" i="144"/>
  <c r="M56" i="99" s="1"/>
  <c r="G22" i="144"/>
  <c r="E56" i="99" s="1"/>
  <c r="E22" i="144"/>
  <c r="G56" i="99" s="1"/>
  <c r="AK21" i="144"/>
  <c r="Q55" i="99" s="1"/>
  <c r="AE21" i="144"/>
  <c r="AU55" i="99" s="1"/>
  <c r="AY55" i="99" s="1"/>
  <c r="AC21" i="144"/>
  <c r="AW55" i="99" s="1"/>
  <c r="AA21" i="144"/>
  <c r="Y21" i="144"/>
  <c r="AI55" i="99" s="1"/>
  <c r="AM55" i="99" s="1"/>
  <c r="W21" i="144"/>
  <c r="AK55" i="99" s="1"/>
  <c r="U21" i="144"/>
  <c r="S21" i="144"/>
  <c r="W55" i="99" s="1"/>
  <c r="AA55" i="99" s="1"/>
  <c r="Q21" i="144"/>
  <c r="Y55" i="99" s="1"/>
  <c r="M21" i="144"/>
  <c r="K55" i="99" s="1"/>
  <c r="K21" i="144"/>
  <c r="M55" i="99" s="1"/>
  <c r="G21" i="144"/>
  <c r="E55" i="99" s="1"/>
  <c r="E21" i="144"/>
  <c r="G55" i="99" s="1"/>
  <c r="AQ20" i="144"/>
  <c r="AC54" i="99" s="1"/>
  <c r="AG20" i="144"/>
  <c r="AE20" i="144"/>
  <c r="AU54" i="99" s="1"/>
  <c r="AY54" i="99" s="1"/>
  <c r="AC20" i="144"/>
  <c r="AW54" i="99" s="1"/>
  <c r="AA20" i="144"/>
  <c r="Y20" i="144"/>
  <c r="AI54" i="99" s="1"/>
  <c r="AM54" i="99" s="1"/>
  <c r="W20" i="144"/>
  <c r="AK54" i="99" s="1"/>
  <c r="S20" i="144"/>
  <c r="W54" i="99" s="1"/>
  <c r="Q20" i="144"/>
  <c r="Y54" i="99" s="1"/>
  <c r="M20" i="144"/>
  <c r="K54" i="99" s="1"/>
  <c r="K20" i="144"/>
  <c r="M54" i="99" s="1"/>
  <c r="I20" i="144"/>
  <c r="G20" i="144"/>
  <c r="E54" i="99" s="1"/>
  <c r="I54" i="99" s="1"/>
  <c r="E20" i="144"/>
  <c r="G54" i="99" s="1"/>
  <c r="AW19" i="144"/>
  <c r="AO53" i="99" s="1"/>
  <c r="AG19" i="144"/>
  <c r="AE19" i="144"/>
  <c r="AU53" i="99" s="1"/>
  <c r="AY53" i="99" s="1"/>
  <c r="AC19" i="144"/>
  <c r="AW53" i="99" s="1"/>
  <c r="Y19" i="144"/>
  <c r="AI53" i="99" s="1"/>
  <c r="W19" i="144"/>
  <c r="AK53" i="99" s="1"/>
  <c r="S19" i="144"/>
  <c r="W53" i="99" s="1"/>
  <c r="Q19" i="144"/>
  <c r="Y53" i="99" s="1"/>
  <c r="O19" i="144"/>
  <c r="M19" i="144"/>
  <c r="K53" i="99" s="1"/>
  <c r="O53" i="99" s="1"/>
  <c r="K19" i="144"/>
  <c r="M53" i="99" s="1"/>
  <c r="G19" i="144"/>
  <c r="E53" i="99" s="1"/>
  <c r="I53" i="99" s="1"/>
  <c r="E19" i="144"/>
  <c r="G53" i="99" s="1"/>
  <c r="AE18" i="144"/>
  <c r="AU52" i="99" s="1"/>
  <c r="AC18" i="144"/>
  <c r="AW52" i="99" s="1"/>
  <c r="Y18" i="144"/>
  <c r="AI52" i="99" s="1"/>
  <c r="W18" i="144"/>
  <c r="AK52" i="99" s="1"/>
  <c r="U18" i="144"/>
  <c r="S18" i="144"/>
  <c r="W52" i="99" s="1"/>
  <c r="AA52" i="99" s="1"/>
  <c r="Q18" i="144"/>
  <c r="Y52" i="99" s="1"/>
  <c r="M18" i="144"/>
  <c r="K52" i="99" s="1"/>
  <c r="O52" i="99" s="1"/>
  <c r="K18" i="144"/>
  <c r="M52" i="99" s="1"/>
  <c r="G18" i="144"/>
  <c r="E52" i="99" s="1"/>
  <c r="I52" i="99" s="1"/>
  <c r="E18" i="144"/>
  <c r="G52" i="99" s="1"/>
  <c r="AE17" i="144"/>
  <c r="AU51" i="99" s="1"/>
  <c r="AC17" i="144"/>
  <c r="AW51" i="99" s="1"/>
  <c r="AA17" i="144"/>
  <c r="Y17" i="144"/>
  <c r="AI51" i="99" s="1"/>
  <c r="AM51" i="99" s="1"/>
  <c r="W17" i="144"/>
  <c r="AK51" i="99" s="1"/>
  <c r="S17" i="144"/>
  <c r="W51" i="99" s="1"/>
  <c r="AA51" i="99" s="1"/>
  <c r="Q17" i="144"/>
  <c r="Y51" i="99" s="1"/>
  <c r="M17" i="144"/>
  <c r="K51" i="99" s="1"/>
  <c r="O51" i="99" s="1"/>
  <c r="K17" i="144"/>
  <c r="M51" i="99" s="1"/>
  <c r="I17" i="144"/>
  <c r="G17" i="144"/>
  <c r="E51" i="99" s="1"/>
  <c r="I51" i="99" s="1"/>
  <c r="E17" i="144"/>
  <c r="G51" i="99" s="1"/>
  <c r="AI16" i="144"/>
  <c r="S50" i="99" s="1"/>
  <c r="AG16" i="144"/>
  <c r="AE16" i="144"/>
  <c r="AU50" i="99" s="1"/>
  <c r="AY50" i="99" s="1"/>
  <c r="AC16" i="144"/>
  <c r="AW50" i="99" s="1"/>
  <c r="Y16" i="144"/>
  <c r="AI50" i="99" s="1"/>
  <c r="AM50" i="99" s="1"/>
  <c r="W16" i="144"/>
  <c r="AK50" i="99" s="1"/>
  <c r="S16" i="144"/>
  <c r="W50" i="99" s="1"/>
  <c r="AA50" i="99" s="1"/>
  <c r="Q16" i="144"/>
  <c r="Y50" i="99" s="1"/>
  <c r="O16" i="144"/>
  <c r="M16" i="144"/>
  <c r="K50" i="99" s="1"/>
  <c r="O50" i="99" s="1"/>
  <c r="K16" i="144"/>
  <c r="M50" i="99" s="1"/>
  <c r="I16" i="144"/>
  <c r="G16" i="144"/>
  <c r="E50" i="99" s="1"/>
  <c r="I50" i="99" s="1"/>
  <c r="E16" i="144"/>
  <c r="G50" i="99" s="1"/>
  <c r="AO15" i="144"/>
  <c r="AE49" i="99" s="1"/>
  <c r="AE15" i="144"/>
  <c r="AU49" i="99" s="1"/>
  <c r="AY49" i="99" s="1"/>
  <c r="AC15" i="144"/>
  <c r="AW49" i="99" s="1"/>
  <c r="Y15" i="144"/>
  <c r="AI49" i="99" s="1"/>
  <c r="AM49" i="99" s="1"/>
  <c r="W15" i="144"/>
  <c r="AK49" i="99" s="1"/>
  <c r="U15" i="144"/>
  <c r="S15" i="144"/>
  <c r="W49" i="99" s="1"/>
  <c r="AA49" i="99" s="1"/>
  <c r="Q15" i="144"/>
  <c r="Y49" i="99" s="1"/>
  <c r="O15" i="144"/>
  <c r="M15" i="144"/>
  <c r="K49" i="99" s="1"/>
  <c r="O49" i="99" s="1"/>
  <c r="K15" i="144"/>
  <c r="M49" i="99" s="1"/>
  <c r="I15" i="144"/>
  <c r="G15" i="144"/>
  <c r="E49" i="99" s="1"/>
  <c r="I49" i="99" s="1"/>
  <c r="E15" i="144"/>
  <c r="G49" i="99" s="1"/>
  <c r="AU14" i="144"/>
  <c r="AQ48" i="99" s="1"/>
  <c r="AE14" i="144"/>
  <c r="AU48" i="99" s="1"/>
  <c r="AY48" i="99" s="1"/>
  <c r="AC14" i="144"/>
  <c r="AW48" i="99" s="1"/>
  <c r="AA14" i="144"/>
  <c r="Y14" i="144"/>
  <c r="AI48" i="99" s="1"/>
  <c r="AM48" i="99" s="1"/>
  <c r="W14" i="144"/>
  <c r="AK48" i="99" s="1"/>
  <c r="U14" i="144"/>
  <c r="S14" i="144"/>
  <c r="W48" i="99" s="1"/>
  <c r="AA48" i="99" s="1"/>
  <c r="Q14" i="144"/>
  <c r="Y48" i="99" s="1"/>
  <c r="O14" i="144"/>
  <c r="M14" i="144"/>
  <c r="K48" i="99" s="1"/>
  <c r="O48" i="99" s="1"/>
  <c r="K14" i="144"/>
  <c r="M48" i="99" s="1"/>
  <c r="G14" i="144"/>
  <c r="E48" i="99" s="1"/>
  <c r="E14" i="144"/>
  <c r="G48" i="99" s="1"/>
  <c r="AK13" i="144"/>
  <c r="Q47" i="99" s="1"/>
  <c r="AG13" i="144"/>
  <c r="AE13" i="144"/>
  <c r="AU47" i="99" s="1"/>
  <c r="AY47" i="99" s="1"/>
  <c r="AC13" i="144"/>
  <c r="AW47" i="99" s="1"/>
  <c r="AA13" i="144"/>
  <c r="Y13" i="144"/>
  <c r="AI47" i="99" s="1"/>
  <c r="AM47" i="99" s="1"/>
  <c r="W13" i="144"/>
  <c r="AK47" i="99" s="1"/>
  <c r="U13" i="144"/>
  <c r="S13" i="144"/>
  <c r="W47" i="99" s="1"/>
  <c r="AA47" i="99" s="1"/>
  <c r="Q13" i="144"/>
  <c r="Y47" i="99" s="1"/>
  <c r="M13" i="144"/>
  <c r="K47" i="99" s="1"/>
  <c r="K13" i="144"/>
  <c r="M47" i="99" s="1"/>
  <c r="G13" i="144"/>
  <c r="E47" i="99" s="1"/>
  <c r="E13" i="144"/>
  <c r="G47" i="99" s="1"/>
  <c r="AQ12" i="144"/>
  <c r="AC46" i="99" s="1"/>
  <c r="AG12" i="144"/>
  <c r="AE12" i="144"/>
  <c r="AU46" i="99" s="1"/>
  <c r="AY46" i="99" s="1"/>
  <c r="AC12" i="144"/>
  <c r="AW46" i="99" s="1"/>
  <c r="AA12" i="144"/>
  <c r="Y12" i="144"/>
  <c r="AI46" i="99" s="1"/>
  <c r="AM46" i="99" s="1"/>
  <c r="W12" i="144"/>
  <c r="AK46" i="99" s="1"/>
  <c r="S12" i="144"/>
  <c r="W46" i="99" s="1"/>
  <c r="Q12" i="144"/>
  <c r="Y46" i="99" s="1"/>
  <c r="M12" i="144"/>
  <c r="K46" i="99" s="1"/>
  <c r="K12" i="144"/>
  <c r="M46" i="99" s="1"/>
  <c r="I12" i="144"/>
  <c r="G12" i="144"/>
  <c r="E46" i="99" s="1"/>
  <c r="I46" i="99" s="1"/>
  <c r="E12" i="144"/>
  <c r="G46" i="99" s="1"/>
  <c r="AW11" i="144"/>
  <c r="AO45" i="99" s="1"/>
  <c r="AG11" i="144"/>
  <c r="AE11" i="144"/>
  <c r="AU45" i="99" s="1"/>
  <c r="AY45" i="99" s="1"/>
  <c r="AC11" i="144"/>
  <c r="AW45" i="99" s="1"/>
  <c r="Y11" i="144"/>
  <c r="AI45" i="99" s="1"/>
  <c r="W11" i="144"/>
  <c r="AK45" i="99" s="1"/>
  <c r="S11" i="144"/>
  <c r="W45" i="99" s="1"/>
  <c r="Q11" i="144"/>
  <c r="Y45" i="99" s="1"/>
  <c r="O11" i="144"/>
  <c r="M11" i="144"/>
  <c r="K45" i="99" s="1"/>
  <c r="O45" i="99" s="1"/>
  <c r="K11" i="144"/>
  <c r="M45" i="99" s="1"/>
  <c r="G11" i="144"/>
  <c r="E45" i="99" s="1"/>
  <c r="I45" i="99" s="1"/>
  <c r="E11" i="144"/>
  <c r="G45" i="99" s="1"/>
  <c r="AE10" i="144"/>
  <c r="AU44" i="99" s="1"/>
  <c r="AC10" i="144"/>
  <c r="AW44" i="99" s="1"/>
  <c r="Y10" i="144"/>
  <c r="AI44" i="99" s="1"/>
  <c r="W10" i="144"/>
  <c r="AK44" i="99" s="1"/>
  <c r="U10" i="144"/>
  <c r="S10" i="144"/>
  <c r="W44" i="99" s="1"/>
  <c r="AA44" i="99" s="1"/>
  <c r="Q10" i="144"/>
  <c r="Y44" i="99" s="1"/>
  <c r="M10" i="144"/>
  <c r="K44" i="99" s="1"/>
  <c r="O44" i="99" s="1"/>
  <c r="K10" i="144"/>
  <c r="M44" i="99" s="1"/>
  <c r="G10" i="144"/>
  <c r="E44" i="99" s="1"/>
  <c r="I44" i="99" s="1"/>
  <c r="E10" i="144"/>
  <c r="G44" i="99" s="1"/>
  <c r="AE9" i="144"/>
  <c r="AU43" i="99" s="1"/>
  <c r="AC9" i="144"/>
  <c r="AW43" i="99" s="1"/>
  <c r="AA9" i="144"/>
  <c r="Y9" i="144"/>
  <c r="AI43" i="99" s="1"/>
  <c r="AM43" i="99" s="1"/>
  <c r="W9" i="144"/>
  <c r="AK43" i="99" s="1"/>
  <c r="S9" i="144"/>
  <c r="W43" i="99" s="1"/>
  <c r="AA43" i="99" s="1"/>
  <c r="Q9" i="144"/>
  <c r="Y43" i="99" s="1"/>
  <c r="M9" i="144"/>
  <c r="K43" i="99" s="1"/>
  <c r="O43" i="99" s="1"/>
  <c r="K9" i="144"/>
  <c r="M43" i="99" s="1"/>
  <c r="I9" i="144"/>
  <c r="G9" i="144"/>
  <c r="E43" i="99" s="1"/>
  <c r="I43" i="99" s="1"/>
  <c r="E9" i="144"/>
  <c r="G43" i="99" s="1"/>
  <c r="AI8" i="144"/>
  <c r="S42" i="99" s="1"/>
  <c r="AE8" i="144"/>
  <c r="AU42" i="99" s="1"/>
  <c r="AY42" i="99" s="1"/>
  <c r="AC8" i="144"/>
  <c r="AW42" i="99" s="1"/>
  <c r="Y8" i="144"/>
  <c r="AI42" i="99" s="1"/>
  <c r="AM42" i="99" s="1"/>
  <c r="W8" i="144"/>
  <c r="AK42" i="99" s="1"/>
  <c r="S8" i="144"/>
  <c r="W42" i="99" s="1"/>
  <c r="AA42" i="99" s="1"/>
  <c r="Q8" i="144"/>
  <c r="Y42" i="99" s="1"/>
  <c r="O8" i="144"/>
  <c r="M8" i="144"/>
  <c r="K42" i="99" s="1"/>
  <c r="O42" i="99" s="1"/>
  <c r="K8" i="144"/>
  <c r="M42" i="99" s="1"/>
  <c r="I8" i="144"/>
  <c r="G8" i="144"/>
  <c r="E42" i="99" s="1"/>
  <c r="I42" i="99" s="1"/>
  <c r="E8" i="144"/>
  <c r="G42" i="99" s="1"/>
  <c r="BE26" i="145"/>
  <c r="BC26" i="145"/>
  <c r="BA41" i="99" s="1"/>
  <c r="BA26" i="145"/>
  <c r="BC41" i="99" s="1"/>
  <c r="AW26" i="145"/>
  <c r="AO41" i="99" s="1"/>
  <c r="AU26" i="145"/>
  <c r="AQ41" i="99" s="1"/>
  <c r="AQ26" i="145"/>
  <c r="AC41" i="99" s="1"/>
  <c r="AO26" i="145"/>
  <c r="AE41" i="99" s="1"/>
  <c r="AK26" i="145"/>
  <c r="Q41" i="99" s="1"/>
  <c r="U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G25" i="145" s="1"/>
  <c r="Y25" i="145"/>
  <c r="Y25" i="144" s="1"/>
  <c r="AI59" i="99" s="1"/>
  <c r="W25" i="145"/>
  <c r="W25" i="144" s="1"/>
  <c r="S25" i="145"/>
  <c r="S25" i="144" s="1"/>
  <c r="W59" i="99" s="1"/>
  <c r="Q25" i="145"/>
  <c r="Q25" i="144" s="1"/>
  <c r="M25" i="145"/>
  <c r="M25" i="144" s="1"/>
  <c r="K59" i="99" s="1"/>
  <c r="K25" i="145"/>
  <c r="K25" i="144" s="1"/>
  <c r="G25" i="145"/>
  <c r="AW25" i="145" s="1"/>
  <c r="E25" i="145"/>
  <c r="AI25" i="145" s="1"/>
  <c r="AM25" i="145" s="1"/>
  <c r="AU25" i="145"/>
  <c r="AQ25" i="145"/>
  <c r="AK25" i="145"/>
  <c r="AA25" i="145"/>
  <c r="U25" i="145"/>
  <c r="BC24" i="145"/>
  <c r="BA40" i="99" s="1"/>
  <c r="BE40" i="99" s="1"/>
  <c r="BA24" i="145"/>
  <c r="BC40" i="99" s="1"/>
  <c r="AW24" i="145"/>
  <c r="AO40" i="99" s="1"/>
  <c r="AS40" i="99" s="1"/>
  <c r="AU24" i="145"/>
  <c r="AQ40" i="99" s="1"/>
  <c r="AS24" i="145"/>
  <c r="AQ24" i="145"/>
  <c r="AC40" i="99" s="1"/>
  <c r="AG40" i="99" s="1"/>
  <c r="AO24" i="145"/>
  <c r="AE40" i="99" s="1"/>
  <c r="AM24" i="145"/>
  <c r="AK24" i="145"/>
  <c r="Q40" i="99" s="1"/>
  <c r="U40" i="99" s="1"/>
  <c r="AI24" i="145"/>
  <c r="S40" i="99" s="1"/>
  <c r="AG24" i="145"/>
  <c r="AA24" i="145"/>
  <c r="U24" i="145"/>
  <c r="O24" i="145"/>
  <c r="I24" i="145"/>
  <c r="Q24" i="29" s="1"/>
  <c r="BE23" i="145"/>
  <c r="BC23" i="145"/>
  <c r="BA39" i="99" s="1"/>
  <c r="BE39" i="99" s="1"/>
  <c r="BA23" i="145"/>
  <c r="BC39" i="99" s="1"/>
  <c r="AY23" i="145"/>
  <c r="AW23" i="145"/>
  <c r="AO39" i="99" s="1"/>
  <c r="AU23" i="145"/>
  <c r="AQ39" i="99" s="1"/>
  <c r="AQ23" i="145"/>
  <c r="AC39" i="99" s="1"/>
  <c r="AO23" i="145"/>
  <c r="AE39" i="99" s="1"/>
  <c r="AK23" i="145"/>
  <c r="Q39" i="99" s="1"/>
  <c r="AI23" i="145"/>
  <c r="S39" i="99" s="1"/>
  <c r="AG23" i="145"/>
  <c r="AA23" i="145"/>
  <c r="U23" i="145"/>
  <c r="O23" i="145"/>
  <c r="I23" i="145"/>
  <c r="Q23" i="29" s="1"/>
  <c r="BC22" i="145"/>
  <c r="BA38" i="99" s="1"/>
  <c r="BA22" i="145"/>
  <c r="BC38" i="99" s="1"/>
  <c r="AW22" i="145"/>
  <c r="AO38" i="99" s="1"/>
  <c r="AS38" i="99" s="1"/>
  <c r="AU22" i="145"/>
  <c r="AQ38" i="99" s="1"/>
  <c r="AQ22" i="145"/>
  <c r="AC38" i="99" s="1"/>
  <c r="AG38" i="99" s="1"/>
  <c r="AO22" i="145"/>
  <c r="AE38" i="99" s="1"/>
  <c r="AK22" i="145"/>
  <c r="Q38" i="99" s="1"/>
  <c r="U38" i="99" s="1"/>
  <c r="AI22" i="145"/>
  <c r="S38" i="99" s="1"/>
  <c r="AG22" i="145"/>
  <c r="AA22" i="145"/>
  <c r="U22" i="145"/>
  <c r="O22" i="145"/>
  <c r="I22" i="145"/>
  <c r="BC21" i="145"/>
  <c r="BA37" i="99" s="1"/>
  <c r="BE37" i="99" s="1"/>
  <c r="BA21" i="145"/>
  <c r="BC37" i="99" s="1"/>
  <c r="AY21" i="145"/>
  <c r="AW21" i="145"/>
  <c r="AO37" i="99" s="1"/>
  <c r="AS37" i="99" s="1"/>
  <c r="AU21" i="145"/>
  <c r="AQ37" i="99" s="1"/>
  <c r="AS21" i="145"/>
  <c r="AQ21" i="145"/>
  <c r="AC37" i="99" s="1"/>
  <c r="AG37" i="99" s="1"/>
  <c r="AO21" i="145"/>
  <c r="AE37" i="99" s="1"/>
  <c r="AM21" i="145"/>
  <c r="AK21" i="145"/>
  <c r="Q37" i="99" s="1"/>
  <c r="AI21" i="145"/>
  <c r="S37" i="99" s="1"/>
  <c r="AG21" i="145"/>
  <c r="AA21" i="145"/>
  <c r="U21" i="145"/>
  <c r="O21" i="145"/>
  <c r="I21" i="145"/>
  <c r="BE20" i="145"/>
  <c r="BC20" i="145"/>
  <c r="BA36" i="99" s="1"/>
  <c r="BA20" i="145"/>
  <c r="BC36" i="99" s="1"/>
  <c r="AW20" i="145"/>
  <c r="AO36" i="99" s="1"/>
  <c r="AU20" i="145"/>
  <c r="AQ36" i="99" s="1"/>
  <c r="AQ20" i="145"/>
  <c r="AC36" i="99" s="1"/>
  <c r="AO20" i="145"/>
  <c r="AE36" i="99" s="1"/>
  <c r="AK20" i="145"/>
  <c r="Q36" i="99" s="1"/>
  <c r="U36" i="99" s="1"/>
  <c r="AI20" i="145"/>
  <c r="S36" i="99" s="1"/>
  <c r="AG20" i="145"/>
  <c r="AA20" i="145"/>
  <c r="U20" i="145"/>
  <c r="O20" i="145"/>
  <c r="I20" i="145"/>
  <c r="Q20" i="29" s="1"/>
  <c r="BC19" i="145"/>
  <c r="BA35" i="99" s="1"/>
  <c r="BE35" i="99" s="1"/>
  <c r="BA19" i="145"/>
  <c r="BC35" i="99" s="1"/>
  <c r="AW19" i="145"/>
  <c r="AO35" i="99" s="1"/>
  <c r="AS35" i="99" s="1"/>
  <c r="AU19" i="145"/>
  <c r="AQ35" i="99" s="1"/>
  <c r="AQ19" i="145"/>
  <c r="AC35" i="99" s="1"/>
  <c r="AG35" i="99" s="1"/>
  <c r="AO19" i="145"/>
  <c r="AE35" i="99" s="1"/>
  <c r="AM19" i="145"/>
  <c r="AK19" i="145"/>
  <c r="Q35" i="99" s="1"/>
  <c r="U35" i="99" s="1"/>
  <c r="AI19" i="145"/>
  <c r="S35" i="99" s="1"/>
  <c r="AG19" i="145"/>
  <c r="AA19" i="145"/>
  <c r="U19" i="145"/>
  <c r="O19" i="145"/>
  <c r="I19" i="145"/>
  <c r="Q19" i="29" s="1"/>
  <c r="BE18" i="145"/>
  <c r="BC18" i="145"/>
  <c r="BA34" i="99" s="1"/>
  <c r="BE34" i="99" s="1"/>
  <c r="BA18" i="145"/>
  <c r="BC34" i="99" s="1"/>
  <c r="AY18" i="145"/>
  <c r="AW18" i="145"/>
  <c r="AO34" i="99" s="1"/>
  <c r="AS34" i="99" s="1"/>
  <c r="AU18" i="145"/>
  <c r="AQ34" i="99" s="1"/>
  <c r="AS18" i="145"/>
  <c r="AQ18" i="145"/>
  <c r="AC34" i="99" s="1"/>
  <c r="AO18" i="145"/>
  <c r="AE34" i="99" s="1"/>
  <c r="AK18" i="145"/>
  <c r="Q34" i="99" s="1"/>
  <c r="AI18" i="145"/>
  <c r="S34" i="99" s="1"/>
  <c r="AG18" i="145"/>
  <c r="AA18" i="145"/>
  <c r="U18" i="145"/>
  <c r="O18" i="145"/>
  <c r="I18" i="145"/>
  <c r="BC17" i="145"/>
  <c r="BA33" i="99" s="1"/>
  <c r="BA17" i="145"/>
  <c r="BC33" i="99" s="1"/>
  <c r="AW17" i="145"/>
  <c r="AO33" i="99" s="1"/>
  <c r="AU17" i="145"/>
  <c r="AQ33" i="99" s="1"/>
  <c r="AQ17" i="145"/>
  <c r="AC33" i="99" s="1"/>
  <c r="AG33" i="99" s="1"/>
  <c r="AO17" i="145"/>
  <c r="AE33" i="99" s="1"/>
  <c r="AK17" i="145"/>
  <c r="Q33" i="99" s="1"/>
  <c r="U33" i="99" s="1"/>
  <c r="AI17" i="145"/>
  <c r="S33" i="99" s="1"/>
  <c r="AG17" i="145"/>
  <c r="AA17" i="145"/>
  <c r="U17" i="145"/>
  <c r="O17" i="145"/>
  <c r="I17" i="145"/>
  <c r="BC16" i="145"/>
  <c r="BA32" i="99" s="1"/>
  <c r="BE32" i="99" s="1"/>
  <c r="BA16" i="145"/>
  <c r="BC32" i="99" s="1"/>
  <c r="AW16" i="145"/>
  <c r="AO32" i="99" s="1"/>
  <c r="AS32" i="99" s="1"/>
  <c r="AU16" i="145"/>
  <c r="AQ32" i="99" s="1"/>
  <c r="AS16" i="145"/>
  <c r="AQ16" i="145"/>
  <c r="AC32" i="99" s="1"/>
  <c r="AG32" i="99" s="1"/>
  <c r="AO16" i="145"/>
  <c r="AE32" i="99" s="1"/>
  <c r="AM16" i="145"/>
  <c r="AK16" i="145"/>
  <c r="Q32" i="99" s="1"/>
  <c r="U32" i="99" s="1"/>
  <c r="AI16" i="145"/>
  <c r="S32" i="99" s="1"/>
  <c r="AG16" i="145"/>
  <c r="AA16" i="145"/>
  <c r="U16" i="145"/>
  <c r="O16" i="145"/>
  <c r="I16" i="145"/>
  <c r="Q16" i="29" s="1"/>
  <c r="BE15" i="145"/>
  <c r="BC15" i="145"/>
  <c r="BA31" i="99" s="1"/>
  <c r="BE31" i="99" s="1"/>
  <c r="BA15" i="145"/>
  <c r="BC31" i="99" s="1"/>
  <c r="AY15" i="145"/>
  <c r="AW15" i="145"/>
  <c r="AO31" i="99" s="1"/>
  <c r="AU15" i="145"/>
  <c r="AQ31" i="99" s="1"/>
  <c r="AQ15" i="145"/>
  <c r="AC31" i="99" s="1"/>
  <c r="AO15" i="145"/>
  <c r="AE31" i="99" s="1"/>
  <c r="AK15" i="145"/>
  <c r="Q31" i="99" s="1"/>
  <c r="AI15" i="145"/>
  <c r="S31" i="99" s="1"/>
  <c r="AG15" i="145"/>
  <c r="AA15" i="145"/>
  <c r="U15" i="145"/>
  <c r="O15" i="145"/>
  <c r="I15" i="145"/>
  <c r="Q15" i="29" s="1"/>
  <c r="BC14" i="145"/>
  <c r="BA30" i="99" s="1"/>
  <c r="BA14" i="145"/>
  <c r="BC30" i="99" s="1"/>
  <c r="AW14" i="145"/>
  <c r="AO30" i="99" s="1"/>
  <c r="AS30" i="99" s="1"/>
  <c r="AU14" i="145"/>
  <c r="AQ30" i="99" s="1"/>
  <c r="AQ14" i="145"/>
  <c r="AC30" i="99" s="1"/>
  <c r="AG30" i="99" s="1"/>
  <c r="AO14" i="145"/>
  <c r="AE30" i="99" s="1"/>
  <c r="AK14" i="145"/>
  <c r="Q30" i="99" s="1"/>
  <c r="U30" i="99" s="1"/>
  <c r="AI14" i="145"/>
  <c r="S30" i="99" s="1"/>
  <c r="AG14" i="145"/>
  <c r="AA14" i="145"/>
  <c r="U14" i="145"/>
  <c r="O14" i="145"/>
  <c r="I14" i="145"/>
  <c r="BC13" i="145"/>
  <c r="BA29" i="99" s="1"/>
  <c r="BE29" i="99" s="1"/>
  <c r="BA13" i="145"/>
  <c r="BC29" i="99" s="1"/>
  <c r="AY13" i="145"/>
  <c r="AW13" i="145"/>
  <c r="AO29" i="99" s="1"/>
  <c r="AS29" i="99" s="1"/>
  <c r="AU13" i="145"/>
  <c r="AQ29" i="99" s="1"/>
  <c r="AS13" i="145"/>
  <c r="AQ13" i="145"/>
  <c r="AC29" i="99" s="1"/>
  <c r="AG29" i="99" s="1"/>
  <c r="AO13" i="145"/>
  <c r="AE29" i="99" s="1"/>
  <c r="AM13" i="145"/>
  <c r="AK13" i="145"/>
  <c r="Q29" i="99" s="1"/>
  <c r="AI13" i="145"/>
  <c r="S29" i="99" s="1"/>
  <c r="AG13" i="145"/>
  <c r="AA13" i="145"/>
  <c r="U13" i="145"/>
  <c r="O13" i="145"/>
  <c r="I13" i="145"/>
  <c r="BE12" i="145"/>
  <c r="BC12" i="145"/>
  <c r="BA28" i="99" s="1"/>
  <c r="BA12" i="145"/>
  <c r="BC28" i="99" s="1"/>
  <c r="AW12" i="145"/>
  <c r="AO28" i="99" s="1"/>
  <c r="AU12" i="145"/>
  <c r="AQ28" i="99" s="1"/>
  <c r="AQ12" i="145"/>
  <c r="AC28" i="99" s="1"/>
  <c r="AO12" i="145"/>
  <c r="AE28" i="99" s="1"/>
  <c r="AK12" i="145"/>
  <c r="Q28" i="99" s="1"/>
  <c r="U28" i="99" s="1"/>
  <c r="AI12" i="145"/>
  <c r="S28" i="99" s="1"/>
  <c r="AG12" i="145"/>
  <c r="AA12" i="145"/>
  <c r="U12" i="145"/>
  <c r="O12" i="145"/>
  <c r="I12" i="145"/>
  <c r="Q12" i="29" s="1"/>
  <c r="BC11" i="145"/>
  <c r="BA27" i="99" s="1"/>
  <c r="BE27" i="99" s="1"/>
  <c r="BA11" i="145"/>
  <c r="BC27" i="99" s="1"/>
  <c r="AW11" i="145"/>
  <c r="AO27" i="99" s="1"/>
  <c r="AS27" i="99" s="1"/>
  <c r="AU11" i="145"/>
  <c r="AQ27" i="99" s="1"/>
  <c r="AQ11" i="145"/>
  <c r="AC27" i="99" s="1"/>
  <c r="AG27" i="99" s="1"/>
  <c r="AO11" i="145"/>
  <c r="AE27" i="99" s="1"/>
  <c r="AM11" i="145"/>
  <c r="AK11" i="145"/>
  <c r="Q27" i="99" s="1"/>
  <c r="U27" i="99" s="1"/>
  <c r="AI11" i="145"/>
  <c r="S27" i="99" s="1"/>
  <c r="AG11" i="145"/>
  <c r="AA11" i="145"/>
  <c r="U11" i="145"/>
  <c r="O11" i="145"/>
  <c r="I11" i="145"/>
  <c r="Q11" i="29" s="1"/>
  <c r="BE10" i="145"/>
  <c r="BC10" i="145"/>
  <c r="BA26" i="99" s="1"/>
  <c r="BE26" i="99" s="1"/>
  <c r="BA10" i="145"/>
  <c r="BC26" i="99" s="1"/>
  <c r="AY10" i="145"/>
  <c r="AW10" i="145"/>
  <c r="AO26" i="99" s="1"/>
  <c r="AS26" i="99" s="1"/>
  <c r="AU10" i="145"/>
  <c r="AQ26" i="99" s="1"/>
  <c r="AS10" i="145"/>
  <c r="AQ10" i="145"/>
  <c r="AC26" i="99" s="1"/>
  <c r="AO10" i="145"/>
  <c r="AE26" i="99" s="1"/>
  <c r="AK10" i="145"/>
  <c r="Q26" i="99" s="1"/>
  <c r="AI10" i="145"/>
  <c r="S26" i="99" s="1"/>
  <c r="AG10" i="145"/>
  <c r="AA10" i="145"/>
  <c r="U10" i="145"/>
  <c r="O10" i="145"/>
  <c r="I10" i="145"/>
  <c r="BC9" i="145"/>
  <c r="BA25" i="99" s="1"/>
  <c r="BA9" i="145"/>
  <c r="BC25" i="99" s="1"/>
  <c r="AW9" i="145"/>
  <c r="AO25" i="99" s="1"/>
  <c r="AU9" i="145"/>
  <c r="AQ25" i="99" s="1"/>
  <c r="AQ9" i="145"/>
  <c r="AC25" i="99" s="1"/>
  <c r="AG25" i="99" s="1"/>
  <c r="AO9" i="145"/>
  <c r="AE25" i="99" s="1"/>
  <c r="AK9" i="145"/>
  <c r="Q25" i="99" s="1"/>
  <c r="U25" i="99" s="1"/>
  <c r="AI9" i="145"/>
  <c r="S25" i="99" s="1"/>
  <c r="AG9" i="145"/>
  <c r="AA9" i="145"/>
  <c r="U9" i="145"/>
  <c r="O9" i="145"/>
  <c r="I9" i="145"/>
  <c r="BC8" i="145"/>
  <c r="BA24" i="99" s="1"/>
  <c r="BE24" i="99" s="1"/>
  <c r="BA8" i="145"/>
  <c r="BC24" i="99" s="1"/>
  <c r="AW8" i="145"/>
  <c r="AO24" i="99" s="1"/>
  <c r="AS24" i="99" s="1"/>
  <c r="AU8" i="145"/>
  <c r="AQ24" i="99" s="1"/>
  <c r="AS8" i="145"/>
  <c r="AQ8" i="145"/>
  <c r="AC24" i="99" s="1"/>
  <c r="AG24" i="99" s="1"/>
  <c r="AO8" i="145"/>
  <c r="AE24" i="99" s="1"/>
  <c r="AM8" i="145"/>
  <c r="AK8" i="145"/>
  <c r="Q24" i="99" s="1"/>
  <c r="U24" i="99" s="1"/>
  <c r="AI8" i="145"/>
  <c r="S24" i="99" s="1"/>
  <c r="AG8" i="145"/>
  <c r="AA8" i="145"/>
  <c r="U8" i="145"/>
  <c r="O8" i="145"/>
  <c r="I8" i="145"/>
  <c r="Q8" i="29" s="1"/>
  <c r="BE23" i="146"/>
  <c r="BC23" i="146"/>
  <c r="BA23" i="99" s="1"/>
  <c r="BE23" i="99" s="1"/>
  <c r="CM23" i="83" s="1"/>
  <c r="BA23" i="146"/>
  <c r="BC23" i="99" s="1"/>
  <c r="AY23" i="146"/>
  <c r="AW23" i="146"/>
  <c r="AO23" i="99" s="1"/>
  <c r="AU23" i="146"/>
  <c r="AQ23" i="99" s="1"/>
  <c r="AQ23" i="146"/>
  <c r="AC23" i="99" s="1"/>
  <c r="AO23" i="146"/>
  <c r="AE23" i="99" s="1"/>
  <c r="AK23" i="146"/>
  <c r="Q23" i="99" s="1"/>
  <c r="AI23" i="146"/>
  <c r="S23" i="99" s="1"/>
  <c r="AG23" i="146"/>
  <c r="AA23" i="146"/>
  <c r="U23" i="146"/>
  <c r="O23" i="146"/>
  <c r="I23" i="146"/>
  <c r="BC22" i="146"/>
  <c r="BA22" i="99" s="1"/>
  <c r="BA22" i="146"/>
  <c r="BC22" i="99" s="1"/>
  <c r="AW22" i="146"/>
  <c r="AO22" i="99" s="1"/>
  <c r="AS22" i="99" s="1"/>
  <c r="BS22" i="83" s="1"/>
  <c r="AU22" i="146"/>
  <c r="AQ22" i="99" s="1"/>
  <c r="AQ22" i="146"/>
  <c r="AC22" i="99" s="1"/>
  <c r="AG22" i="99" s="1"/>
  <c r="AY22" i="83" s="1"/>
  <c r="AO22" i="146"/>
  <c r="AE22" i="99" s="1"/>
  <c r="AK22" i="146"/>
  <c r="Q22" i="99" s="1"/>
  <c r="U22" i="99" s="1"/>
  <c r="AE22" i="83" s="1"/>
  <c r="AI22" i="146"/>
  <c r="S22" i="99" s="1"/>
  <c r="AG22" i="146"/>
  <c r="AA22" i="146"/>
  <c r="U22" i="146"/>
  <c r="O22" i="146"/>
  <c r="I22" i="146"/>
  <c r="BC21" i="146"/>
  <c r="BA21" i="99" s="1"/>
  <c r="BE21" i="99" s="1"/>
  <c r="CM21" i="83" s="1"/>
  <c r="BA21" i="146"/>
  <c r="BC21" i="99" s="1"/>
  <c r="AY21" i="146"/>
  <c r="AW21" i="146"/>
  <c r="AO21" i="99" s="1"/>
  <c r="AS21" i="99" s="1"/>
  <c r="BS21" i="83" s="1"/>
  <c r="AU21" i="146"/>
  <c r="AQ21" i="99" s="1"/>
  <c r="AS21" i="146"/>
  <c r="AQ21" i="146"/>
  <c r="AC21" i="99" s="1"/>
  <c r="AG21" i="99" s="1"/>
  <c r="AY21" i="83" s="1"/>
  <c r="AO21" i="146"/>
  <c r="AE21" i="99" s="1"/>
  <c r="AM21" i="146"/>
  <c r="AK21" i="146"/>
  <c r="Q21" i="99" s="1"/>
  <c r="AI21" i="146"/>
  <c r="S21" i="99" s="1"/>
  <c r="AG21" i="146"/>
  <c r="AA21" i="146"/>
  <c r="U21" i="146"/>
  <c r="O21" i="146"/>
  <c r="I21" i="146"/>
  <c r="BE20" i="146"/>
  <c r="BC20" i="146"/>
  <c r="BA20" i="99" s="1"/>
  <c r="BA20" i="146"/>
  <c r="BC20" i="99" s="1"/>
  <c r="AW20" i="146"/>
  <c r="AO20" i="99" s="1"/>
  <c r="AU20" i="146"/>
  <c r="AQ20" i="99" s="1"/>
  <c r="AQ20" i="146"/>
  <c r="AC20" i="99" s="1"/>
  <c r="AO20" i="146"/>
  <c r="AE20" i="99" s="1"/>
  <c r="AK20" i="146"/>
  <c r="Q20" i="99" s="1"/>
  <c r="U20" i="99" s="1"/>
  <c r="AE20" i="83" s="1"/>
  <c r="AI20" i="146"/>
  <c r="S20" i="99" s="1"/>
  <c r="AG20" i="146"/>
  <c r="AA20" i="146"/>
  <c r="U20" i="146"/>
  <c r="O20" i="146"/>
  <c r="I20" i="146"/>
  <c r="BC19" i="146"/>
  <c r="BA19" i="99" s="1"/>
  <c r="BE19" i="99" s="1"/>
  <c r="CM19" i="83" s="1"/>
  <c r="BA19" i="146"/>
  <c r="BC19" i="99" s="1"/>
  <c r="AW19" i="146"/>
  <c r="AO19" i="99" s="1"/>
  <c r="AS19" i="99" s="1"/>
  <c r="BS19" i="83" s="1"/>
  <c r="AU19" i="146"/>
  <c r="AQ19" i="99" s="1"/>
  <c r="AQ19" i="146"/>
  <c r="AC19" i="99" s="1"/>
  <c r="AG19" i="99" s="1"/>
  <c r="AY19" i="83" s="1"/>
  <c r="AO19" i="146"/>
  <c r="AE19" i="99" s="1"/>
  <c r="AM19" i="146"/>
  <c r="AK19" i="146"/>
  <c r="Q19" i="99" s="1"/>
  <c r="U19" i="99" s="1"/>
  <c r="AE19" i="83" s="1"/>
  <c r="AI19" i="146"/>
  <c r="S19" i="99" s="1"/>
  <c r="AG19" i="146"/>
  <c r="AA19" i="146"/>
  <c r="U19" i="146"/>
  <c r="O19" i="146"/>
  <c r="I19" i="146"/>
  <c r="BE18" i="146"/>
  <c r="BC18" i="146"/>
  <c r="BA18" i="99" s="1"/>
  <c r="BE18" i="99" s="1"/>
  <c r="CM18" i="83" s="1"/>
  <c r="BA18" i="146"/>
  <c r="BC18" i="99" s="1"/>
  <c r="AY18" i="146"/>
  <c r="AW18" i="146"/>
  <c r="AO18" i="99" s="1"/>
  <c r="AS18" i="99" s="1"/>
  <c r="BS18" i="83" s="1"/>
  <c r="AU18" i="146"/>
  <c r="AQ18" i="99" s="1"/>
  <c r="AS18" i="146"/>
  <c r="AQ18" i="146"/>
  <c r="AC18" i="99" s="1"/>
  <c r="AO18" i="146"/>
  <c r="AE18" i="99" s="1"/>
  <c r="AK18" i="146"/>
  <c r="Q18" i="99" s="1"/>
  <c r="AI18" i="146"/>
  <c r="S18" i="99" s="1"/>
  <c r="AG18" i="146"/>
  <c r="AA18" i="146"/>
  <c r="U18" i="146"/>
  <c r="O18" i="146"/>
  <c r="I18" i="146"/>
  <c r="BC17" i="146"/>
  <c r="BA17" i="99" s="1"/>
  <c r="BA17" i="146"/>
  <c r="BC17" i="99" s="1"/>
  <c r="AW17" i="146"/>
  <c r="AO17" i="99" s="1"/>
  <c r="AU17" i="146"/>
  <c r="AQ17" i="99" s="1"/>
  <c r="AQ17" i="146"/>
  <c r="AC17" i="99" s="1"/>
  <c r="AG17" i="99" s="1"/>
  <c r="AY17" i="83" s="1"/>
  <c r="AO17" i="146"/>
  <c r="AE17" i="99" s="1"/>
  <c r="AK17" i="146"/>
  <c r="Q17" i="99" s="1"/>
  <c r="U17" i="99" s="1"/>
  <c r="AE17" i="83" s="1"/>
  <c r="AI17" i="146"/>
  <c r="S17" i="99" s="1"/>
  <c r="AG17" i="146"/>
  <c r="AA17" i="146"/>
  <c r="U17" i="146"/>
  <c r="O17" i="146"/>
  <c r="I17" i="146"/>
  <c r="BC16" i="146"/>
  <c r="BA16" i="99" s="1"/>
  <c r="BE16" i="99" s="1"/>
  <c r="CM16" i="83" s="1"/>
  <c r="BA16" i="146"/>
  <c r="BC16" i="99" s="1"/>
  <c r="AW16" i="146"/>
  <c r="AO16" i="99" s="1"/>
  <c r="AS16" i="99" s="1"/>
  <c r="BS16" i="83" s="1"/>
  <c r="AU16" i="146"/>
  <c r="AQ16" i="99" s="1"/>
  <c r="AS16" i="146"/>
  <c r="AQ16" i="146"/>
  <c r="AC16" i="99" s="1"/>
  <c r="AG16" i="99" s="1"/>
  <c r="AY16" i="83" s="1"/>
  <c r="AO16" i="146"/>
  <c r="AE16" i="99" s="1"/>
  <c r="AM16" i="146"/>
  <c r="AK16" i="146"/>
  <c r="Q16" i="99" s="1"/>
  <c r="U16" i="99" s="1"/>
  <c r="AE16" i="83" s="1"/>
  <c r="AI16" i="146"/>
  <c r="S16" i="99" s="1"/>
  <c r="AG16" i="146"/>
  <c r="AA16" i="146"/>
  <c r="U16" i="146"/>
  <c r="O16" i="146"/>
  <c r="I16" i="146"/>
  <c r="BE15" i="146"/>
  <c r="BC15" i="146"/>
  <c r="BA15" i="99" s="1"/>
  <c r="BE15" i="99" s="1"/>
  <c r="CM15" i="83" s="1"/>
  <c r="BA15" i="146"/>
  <c r="BC15" i="99" s="1"/>
  <c r="AY15" i="146"/>
  <c r="AW15" i="146"/>
  <c r="AO15" i="99" s="1"/>
  <c r="AU15" i="146"/>
  <c r="AQ15" i="99" s="1"/>
  <c r="AQ15" i="146"/>
  <c r="AC15" i="99" s="1"/>
  <c r="AO15" i="146"/>
  <c r="AE15" i="99" s="1"/>
  <c r="AK15" i="146"/>
  <c r="Q15" i="99" s="1"/>
  <c r="AI15" i="146"/>
  <c r="S15" i="99" s="1"/>
  <c r="AG15" i="146"/>
  <c r="AA15" i="146"/>
  <c r="U15" i="146"/>
  <c r="O15" i="146"/>
  <c r="I15" i="146"/>
  <c r="BC14" i="146"/>
  <c r="BA14" i="99" s="1"/>
  <c r="BA14" i="146"/>
  <c r="BC14" i="99" s="1"/>
  <c r="AW14" i="146"/>
  <c r="AO14" i="99" s="1"/>
  <c r="AS14" i="99" s="1"/>
  <c r="BS14" i="83" s="1"/>
  <c r="AU14" i="146"/>
  <c r="AQ14" i="99" s="1"/>
  <c r="AQ14" i="146"/>
  <c r="AC14" i="99" s="1"/>
  <c r="AG14" i="99" s="1"/>
  <c r="AY14" i="83" s="1"/>
  <c r="AO14" i="146"/>
  <c r="AE14" i="99" s="1"/>
  <c r="AK14" i="146"/>
  <c r="Q14" i="99" s="1"/>
  <c r="U14" i="99" s="1"/>
  <c r="AE14" i="83" s="1"/>
  <c r="AI14" i="146"/>
  <c r="S14" i="99" s="1"/>
  <c r="AG14" i="146"/>
  <c r="AA14" i="146"/>
  <c r="U14" i="146"/>
  <c r="O14" i="146"/>
  <c r="I14" i="146"/>
  <c r="BC13" i="146"/>
  <c r="BA13" i="99" s="1"/>
  <c r="BE13" i="99" s="1"/>
  <c r="CM13" i="83" s="1"/>
  <c r="BA13" i="146"/>
  <c r="BC13" i="99" s="1"/>
  <c r="AY13" i="146"/>
  <c r="AW13" i="146"/>
  <c r="AO13" i="99" s="1"/>
  <c r="AS13" i="99" s="1"/>
  <c r="BS13" i="83" s="1"/>
  <c r="AU13" i="146"/>
  <c r="AQ13" i="99" s="1"/>
  <c r="AS13" i="146"/>
  <c r="AQ13" i="146"/>
  <c r="AC13" i="99" s="1"/>
  <c r="AG13" i="99" s="1"/>
  <c r="AY13" i="83" s="1"/>
  <c r="AO13" i="146"/>
  <c r="AE13" i="99" s="1"/>
  <c r="AM13" i="146"/>
  <c r="AK13" i="146"/>
  <c r="Q13" i="99" s="1"/>
  <c r="AI13" i="146"/>
  <c r="S13" i="99" s="1"/>
  <c r="AG13" i="146"/>
  <c r="AA13" i="146"/>
  <c r="U13" i="146"/>
  <c r="O13" i="146"/>
  <c r="I13" i="146"/>
  <c r="BE12" i="146"/>
  <c r="BC12" i="146"/>
  <c r="BA12" i="99" s="1"/>
  <c r="BA12" i="146"/>
  <c r="BC12" i="99" s="1"/>
  <c r="AW12" i="146"/>
  <c r="AO12" i="99" s="1"/>
  <c r="AU12" i="146"/>
  <c r="AQ12" i="99" s="1"/>
  <c r="AQ12" i="146"/>
  <c r="AC12" i="99" s="1"/>
  <c r="AO12" i="146"/>
  <c r="AE12" i="99" s="1"/>
  <c r="AK12" i="146"/>
  <c r="Q12" i="99" s="1"/>
  <c r="U12" i="99" s="1"/>
  <c r="AE12" i="83" s="1"/>
  <c r="AI12" i="146"/>
  <c r="S12" i="99" s="1"/>
  <c r="AG12" i="146"/>
  <c r="AA12" i="146"/>
  <c r="U12" i="146"/>
  <c r="O12" i="146"/>
  <c r="I12" i="146"/>
  <c r="BC11" i="146"/>
  <c r="BA11" i="99" s="1"/>
  <c r="BE11" i="99" s="1"/>
  <c r="CM11" i="83" s="1"/>
  <c r="BA11" i="146"/>
  <c r="BC11" i="99" s="1"/>
  <c r="AW11" i="146"/>
  <c r="AO11" i="99" s="1"/>
  <c r="AS11" i="99" s="1"/>
  <c r="BS11" i="83" s="1"/>
  <c r="AU11" i="146"/>
  <c r="AQ11" i="99" s="1"/>
  <c r="AQ11" i="146"/>
  <c r="AC11" i="99" s="1"/>
  <c r="AG11" i="99" s="1"/>
  <c r="AY11" i="83" s="1"/>
  <c r="AO11" i="146"/>
  <c r="AE11" i="99" s="1"/>
  <c r="AM11" i="146"/>
  <c r="AK11" i="146"/>
  <c r="Q11" i="99" s="1"/>
  <c r="U11" i="99" s="1"/>
  <c r="AE11" i="83" s="1"/>
  <c r="AI11" i="146"/>
  <c r="S11" i="99" s="1"/>
  <c r="AG11" i="146"/>
  <c r="AA11" i="146"/>
  <c r="U11" i="146"/>
  <c r="O11" i="146"/>
  <c r="I11" i="146"/>
  <c r="BE10" i="146"/>
  <c r="BC10" i="146"/>
  <c r="BA10" i="99" s="1"/>
  <c r="BE10" i="99" s="1"/>
  <c r="CM10" i="83" s="1"/>
  <c r="BA10" i="146"/>
  <c r="BC10" i="99" s="1"/>
  <c r="AY10" i="146"/>
  <c r="AW10" i="146"/>
  <c r="AO10" i="99" s="1"/>
  <c r="AS10" i="99" s="1"/>
  <c r="BS10" i="83" s="1"/>
  <c r="AU10" i="146"/>
  <c r="AQ10" i="99" s="1"/>
  <c r="AS10" i="146"/>
  <c r="AQ10" i="146"/>
  <c r="AC10" i="99" s="1"/>
  <c r="AO10" i="146"/>
  <c r="AE10" i="99" s="1"/>
  <c r="AK10" i="146"/>
  <c r="Q10" i="99" s="1"/>
  <c r="AI10" i="146"/>
  <c r="S10" i="99" s="1"/>
  <c r="AG10" i="146"/>
  <c r="AA10" i="146"/>
  <c r="U10" i="146"/>
  <c r="O10" i="146"/>
  <c r="I10" i="146"/>
  <c r="BC9" i="146"/>
  <c r="BA9" i="99" s="1"/>
  <c r="BA9" i="146"/>
  <c r="BC9" i="99" s="1"/>
  <c r="AW9" i="146"/>
  <c r="AO9" i="99" s="1"/>
  <c r="AU9" i="146"/>
  <c r="AQ9" i="99" s="1"/>
  <c r="AQ9" i="146"/>
  <c r="AC9" i="99" s="1"/>
  <c r="AG9" i="99" s="1"/>
  <c r="AY9" i="83" s="1"/>
  <c r="AO9" i="146"/>
  <c r="AE9" i="99" s="1"/>
  <c r="AK9" i="146"/>
  <c r="Q9" i="99" s="1"/>
  <c r="U9" i="99" s="1"/>
  <c r="AE9" i="83" s="1"/>
  <c r="AI9" i="146"/>
  <c r="S9" i="99" s="1"/>
  <c r="AG9" i="146"/>
  <c r="AA9" i="146"/>
  <c r="U9" i="146"/>
  <c r="O9" i="146"/>
  <c r="I9" i="146"/>
  <c r="BC8" i="146"/>
  <c r="BA8" i="99" s="1"/>
  <c r="BE8" i="99" s="1"/>
  <c r="CM8" i="83" s="1"/>
  <c r="BA8" i="146"/>
  <c r="BC8" i="99" s="1"/>
  <c r="AW8" i="146"/>
  <c r="AO8" i="99" s="1"/>
  <c r="AS8" i="99" s="1"/>
  <c r="BS8" i="83" s="1"/>
  <c r="AU8" i="146"/>
  <c r="AQ8" i="99" s="1"/>
  <c r="AS8" i="146"/>
  <c r="AQ8" i="146"/>
  <c r="AC8" i="99" s="1"/>
  <c r="AG8" i="99" s="1"/>
  <c r="AY8" i="83" s="1"/>
  <c r="AO8" i="146"/>
  <c r="AE8" i="99" s="1"/>
  <c r="AM8" i="146"/>
  <c r="AK8" i="146"/>
  <c r="Q8" i="99" s="1"/>
  <c r="U8" i="99" s="1"/>
  <c r="AE8" i="83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2" i="147"/>
  <c r="G62" i="147"/>
  <c r="M61" i="147"/>
  <c r="K61" i="147"/>
  <c r="I61" i="147"/>
  <c r="Q61" i="147" s="1"/>
  <c r="G61" i="147"/>
  <c r="E61" i="147"/>
  <c r="O61" i="147" s="1"/>
  <c r="U60" i="147"/>
  <c r="S60" i="147"/>
  <c r="Q60" i="147"/>
  <c r="O60" i="147"/>
  <c r="U59" i="147"/>
  <c r="S59" i="147"/>
  <c r="Q59" i="147"/>
  <c r="O59" i="147"/>
  <c r="M58" i="147"/>
  <c r="K58" i="147"/>
  <c r="K62" i="147" s="1"/>
  <c r="I58" i="147"/>
  <c r="I62" i="147" s="1"/>
  <c r="G58" i="147"/>
  <c r="E58" i="147"/>
  <c r="U58" i="147" s="1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U53" i="147" s="1"/>
  <c r="K53" i="147"/>
  <c r="I53" i="147"/>
  <c r="G53" i="147"/>
  <c r="S53" i="147" s="1"/>
  <c r="E53" i="147"/>
  <c r="Q53" i="147" s="1"/>
  <c r="O53" i="147"/>
  <c r="M52" i="147"/>
  <c r="K52" i="147"/>
  <c r="I52" i="147"/>
  <c r="G52" i="147"/>
  <c r="E52" i="147"/>
  <c r="I10" i="60" s="1"/>
  <c r="F20" i="57" s="1"/>
  <c r="Q52" i="147"/>
  <c r="M51" i="147"/>
  <c r="K51" i="147"/>
  <c r="I51" i="147"/>
  <c r="G51" i="147"/>
  <c r="O51" i="147" s="1"/>
  <c r="G54" i="100" s="1"/>
  <c r="E51" i="147"/>
  <c r="U51" i="147" s="1"/>
  <c r="M54" i="100" s="1"/>
  <c r="S51" i="147"/>
  <c r="K54" i="100" s="1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Q18" i="15" s="1"/>
  <c r="S46" i="147"/>
  <c r="Q46" i="147"/>
  <c r="O46" i="147"/>
  <c r="U45" i="147"/>
  <c r="S45" i="147"/>
  <c r="Q45" i="147"/>
  <c r="Q27" i="21" s="1"/>
  <c r="O45" i="147"/>
  <c r="M44" i="147"/>
  <c r="K44" i="147"/>
  <c r="I44" i="147"/>
  <c r="S44" i="147" s="1"/>
  <c r="G44" i="147"/>
  <c r="E44" i="147"/>
  <c r="U44" i="147"/>
  <c r="O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U40" i="147" s="1"/>
  <c r="K40" i="147"/>
  <c r="I40" i="147"/>
  <c r="G40" i="147"/>
  <c r="S40" i="147" s="1"/>
  <c r="E40" i="147"/>
  <c r="I10" i="64" s="1"/>
  <c r="F16" i="57" s="1"/>
  <c r="O40" i="147"/>
  <c r="U39" i="147"/>
  <c r="S39" i="147"/>
  <c r="Q39" i="147"/>
  <c r="O39" i="147"/>
  <c r="M38" i="147"/>
  <c r="K38" i="147"/>
  <c r="I38" i="147"/>
  <c r="G38" i="147"/>
  <c r="U38" i="147" s="1"/>
  <c r="M34" i="100" s="1"/>
  <c r="E38" i="147"/>
  <c r="E34" i="100" s="1"/>
  <c r="E35" i="100" s="1"/>
  <c r="E36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Q29" i="16" s="1"/>
  <c r="O34" i="147"/>
  <c r="U33" i="147"/>
  <c r="S33" i="147"/>
  <c r="Q33" i="147"/>
  <c r="Q29" i="17" s="1"/>
  <c r="S29" i="17" s="1"/>
  <c r="O33" i="147"/>
  <c r="U32" i="147"/>
  <c r="Q18" i="18" s="1"/>
  <c r="S18" i="18" s="1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Q29" i="147" s="1"/>
  <c r="G29" i="147"/>
  <c r="E29" i="147"/>
  <c r="U29" i="147" s="1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S18" i="147" s="1"/>
  <c r="I18" i="147"/>
  <c r="G18" i="147"/>
  <c r="E18" i="147"/>
  <c r="Q18" i="147" s="1"/>
  <c r="U17" i="147"/>
  <c r="E11" i="106" s="1"/>
  <c r="S17" i="147"/>
  <c r="E11" i="107" s="1"/>
  <c r="Q17" i="147"/>
  <c r="E11" i="108" s="1"/>
  <c r="O17" i="147"/>
  <c r="E11" i="109" s="1"/>
  <c r="U16" i="147"/>
  <c r="E9" i="106" s="1"/>
  <c r="S16" i="147"/>
  <c r="E9" i="107" s="1"/>
  <c r="E13" i="107" s="1"/>
  <c r="Q16" i="147"/>
  <c r="E9" i="108" s="1"/>
  <c r="O16" i="147"/>
  <c r="E9" i="109" s="1"/>
  <c r="U15" i="147"/>
  <c r="S15" i="147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AC11" i="81" l="1"/>
  <c r="AG11" i="81" s="1"/>
  <c r="AC11" i="82"/>
  <c r="AG11" i="82" s="1"/>
  <c r="Y11" i="83"/>
  <c r="Y11" i="84"/>
  <c r="I14" i="89"/>
  <c r="AM30" i="142"/>
  <c r="E22" i="89" s="1"/>
  <c r="AK30" i="142"/>
  <c r="E22" i="90" s="1"/>
  <c r="Y59" i="99"/>
  <c r="U25" i="144"/>
  <c r="BY8" i="81"/>
  <c r="CC8" i="81" s="1"/>
  <c r="BY8" i="82"/>
  <c r="CC8" i="82" s="1"/>
  <c r="BM8" i="83"/>
  <c r="BM8" i="84"/>
  <c r="U31" i="143"/>
  <c r="O31" i="142"/>
  <c r="FG11" i="138"/>
  <c r="FI11" i="138" s="1"/>
  <c r="G15" i="83"/>
  <c r="M15" i="92"/>
  <c r="G17" i="83"/>
  <c r="M17" i="92"/>
  <c r="G18" i="83"/>
  <c r="M18" i="92"/>
  <c r="FG22" i="138"/>
  <c r="FI22" i="138" s="1"/>
  <c r="I44" i="54"/>
  <c r="G44" i="54"/>
  <c r="E50" i="114"/>
  <c r="E21" i="12" s="1"/>
  <c r="E29" i="105"/>
  <c r="E13" i="117"/>
  <c r="AA14" i="127"/>
  <c r="E62" i="117"/>
  <c r="G12" i="116"/>
  <c r="E50" i="98" s="1"/>
  <c r="G12" i="115"/>
  <c r="G50" i="98" s="1"/>
  <c r="G20" i="116"/>
  <c r="E54" i="98" s="1"/>
  <c r="G24" i="116"/>
  <c r="E58" i="98" s="1"/>
  <c r="G28" i="116"/>
  <c r="E62" i="98" s="1"/>
  <c r="G32" i="116"/>
  <c r="E66" i="98" s="1"/>
  <c r="E59" i="116"/>
  <c r="E57" i="116"/>
  <c r="E58" i="116" s="1"/>
  <c r="E66" i="116"/>
  <c r="E67" i="116" s="1"/>
  <c r="G69" i="116" s="1"/>
  <c r="E38" i="98" s="1"/>
  <c r="E68" i="116"/>
  <c r="Y13" i="83"/>
  <c r="AC13" i="81"/>
  <c r="AG13" i="81" s="1"/>
  <c r="AC13" i="82"/>
  <c r="AG13" i="82" s="1"/>
  <c r="Y13" i="84"/>
  <c r="G12" i="83"/>
  <c r="M12" i="92"/>
  <c r="E22" i="114"/>
  <c r="E20" i="12" s="1"/>
  <c r="E57" i="115"/>
  <c r="E58" i="115" s="1"/>
  <c r="E59" i="115"/>
  <c r="E68" i="115"/>
  <c r="G68" i="115" s="1"/>
  <c r="E66" i="115"/>
  <c r="E67" i="115" s="1"/>
  <c r="AA14" i="125"/>
  <c r="E13" i="114" s="1"/>
  <c r="E15" i="114" s="1"/>
  <c r="E16" i="114" s="1"/>
  <c r="E17" i="114"/>
  <c r="AA59" i="99"/>
  <c r="BM16" i="83"/>
  <c r="BY16" i="81"/>
  <c r="CC16" i="81" s="1"/>
  <c r="BY16" i="82"/>
  <c r="CC16" i="82" s="1"/>
  <c r="BM16" i="84"/>
  <c r="G10" i="83"/>
  <c r="M10" i="92"/>
  <c r="AK59" i="99"/>
  <c r="AM59" i="99" s="1"/>
  <c r="AA25" i="144"/>
  <c r="AA31" i="143"/>
  <c r="BY14" i="81"/>
  <c r="CC14" i="81" s="1"/>
  <c r="BY14" i="82"/>
  <c r="CC14" i="82" s="1"/>
  <c r="BM14" i="83"/>
  <c r="BM14" i="84"/>
  <c r="U31" i="142"/>
  <c r="AU22" i="83"/>
  <c r="M22" i="90"/>
  <c r="E11" i="111"/>
  <c r="E14" i="12" s="1"/>
  <c r="E11" i="116"/>
  <c r="G11" i="116" s="1"/>
  <c r="I14" i="126"/>
  <c r="E9" i="116" s="1"/>
  <c r="E10" i="116" s="1"/>
  <c r="G21" i="116"/>
  <c r="E55" i="98" s="1"/>
  <c r="G25" i="116"/>
  <c r="E59" i="98" s="1"/>
  <c r="G29" i="116"/>
  <c r="E63" i="98" s="1"/>
  <c r="G33" i="116"/>
  <c r="E67" i="98" s="1"/>
  <c r="E46" i="116"/>
  <c r="G60" i="116"/>
  <c r="E77" i="98" s="1"/>
  <c r="G18" i="114"/>
  <c r="I15" i="49" s="1"/>
  <c r="M15" i="49" s="1"/>
  <c r="Q15" i="49" s="1"/>
  <c r="M14" i="88"/>
  <c r="CI14" i="83"/>
  <c r="G20" i="83"/>
  <c r="M20" i="92"/>
  <c r="AE27" i="131"/>
  <c r="AY27" i="131"/>
  <c r="G36" i="101"/>
  <c r="Y27" i="131"/>
  <c r="G41" i="101" s="1"/>
  <c r="I65" i="54"/>
  <c r="E25" i="12"/>
  <c r="I42" i="53"/>
  <c r="G69" i="133"/>
  <c r="G27" i="131" s="1"/>
  <c r="AE69" i="133"/>
  <c r="AY69" i="133"/>
  <c r="BW69" i="133"/>
  <c r="BW27" i="131" s="1"/>
  <c r="E11" i="115"/>
  <c r="G11" i="115" s="1"/>
  <c r="O14" i="126"/>
  <c r="E9" i="115" s="1"/>
  <c r="E10" i="115" s="1"/>
  <c r="G21" i="115"/>
  <c r="G55" i="98" s="1"/>
  <c r="G25" i="115"/>
  <c r="G59" i="98" s="1"/>
  <c r="G29" i="115"/>
  <c r="G63" i="98" s="1"/>
  <c r="G33" i="115"/>
  <c r="G67" i="98" s="1"/>
  <c r="E46" i="115"/>
  <c r="G60" i="115"/>
  <c r="G77" i="98" s="1"/>
  <c r="G69" i="115"/>
  <c r="G38" i="98" s="1"/>
  <c r="AY25" i="145"/>
  <c r="BM20" i="83"/>
  <c r="BY20" i="81"/>
  <c r="CC20" i="81" s="1"/>
  <c r="BY20" i="82"/>
  <c r="CC20" i="82" s="1"/>
  <c r="BM20" i="84"/>
  <c r="BY17" i="81"/>
  <c r="CC17" i="81" s="1"/>
  <c r="BY17" i="82"/>
  <c r="CC17" i="82" s="1"/>
  <c r="BM17" i="83"/>
  <c r="BM17" i="84"/>
  <c r="E22" i="83"/>
  <c r="E22" i="81"/>
  <c r="I22" i="81" s="1"/>
  <c r="E22" i="82"/>
  <c r="I22" i="82" s="1"/>
  <c r="E22" i="84"/>
  <c r="AO30" i="143"/>
  <c r="AM30" i="143"/>
  <c r="AK30" i="143"/>
  <c r="AI30" i="143"/>
  <c r="AA31" i="142"/>
  <c r="E11" i="92"/>
  <c r="AI15" i="142"/>
  <c r="E11" i="91" s="1"/>
  <c r="AO15" i="142"/>
  <c r="E11" i="88" s="1"/>
  <c r="AM15" i="142"/>
  <c r="E11" i="89" s="1"/>
  <c r="AK15" i="142"/>
  <c r="E11" i="90" s="1"/>
  <c r="Q35" i="22"/>
  <c r="Q28" i="22"/>
  <c r="Q24" i="22"/>
  <c r="Q20" i="22"/>
  <c r="Q16" i="22"/>
  <c r="Q12" i="22"/>
  <c r="Q8" i="22"/>
  <c r="Q86" i="23"/>
  <c r="Q82" i="23"/>
  <c r="Q78" i="23"/>
  <c r="Q74" i="23"/>
  <c r="Q36" i="22"/>
  <c r="Q32" i="22"/>
  <c r="Q29" i="22"/>
  <c r="Q25" i="22"/>
  <c r="Q21" i="22"/>
  <c r="Q17" i="22"/>
  <c r="Q13" i="22"/>
  <c r="Q9" i="22"/>
  <c r="Q87" i="23"/>
  <c r="Q83" i="23"/>
  <c r="Q79" i="23"/>
  <c r="Q75" i="23"/>
  <c r="Q71" i="23"/>
  <c r="Q70" i="23"/>
  <c r="Q46" i="23"/>
  <c r="Q42" i="23"/>
  <c r="Q38" i="23"/>
  <c r="Q34" i="23"/>
  <c r="Q30" i="23"/>
  <c r="Q18" i="23"/>
  <c r="Q47" i="23"/>
  <c r="Q43" i="23"/>
  <c r="Q39" i="23"/>
  <c r="Q35" i="23"/>
  <c r="Q31" i="23"/>
  <c r="Q27" i="23"/>
  <c r="Q19" i="23"/>
  <c r="Q62" i="23"/>
  <c r="E24" i="135"/>
  <c r="I52" i="98"/>
  <c r="I56" i="98"/>
  <c r="I60" i="98"/>
  <c r="I64" i="98"/>
  <c r="I68" i="98"/>
  <c r="E79" i="116"/>
  <c r="G79" i="116" s="1"/>
  <c r="E79" i="98" s="1"/>
  <c r="E78" i="116"/>
  <c r="G70" i="116"/>
  <c r="E39" i="98" s="1"/>
  <c r="U23" i="56"/>
  <c r="U9" i="56"/>
  <c r="U49" i="56"/>
  <c r="U33" i="56"/>
  <c r="U25" i="56"/>
  <c r="U11" i="56"/>
  <c r="I14" i="59"/>
  <c r="J21" i="57" s="1"/>
  <c r="I14" i="72"/>
  <c r="J8" i="57" s="1"/>
  <c r="U32" i="56"/>
  <c r="U24" i="56"/>
  <c r="U10" i="56"/>
  <c r="I14" i="71"/>
  <c r="J9" i="57" s="1"/>
  <c r="M37" i="100"/>
  <c r="E9" i="81"/>
  <c r="I9" i="81" s="1"/>
  <c r="E9" i="82"/>
  <c r="I9" i="82" s="1"/>
  <c r="E9" i="83"/>
  <c r="E9" i="84"/>
  <c r="AI11" i="143"/>
  <c r="AO11" i="143"/>
  <c r="AM11" i="143"/>
  <c r="AK11" i="143"/>
  <c r="E13" i="92"/>
  <c r="AM19" i="142"/>
  <c r="E13" i="89" s="1"/>
  <c r="AK19" i="142"/>
  <c r="E13" i="90" s="1"/>
  <c r="AI19" i="142"/>
  <c r="E13" i="91" s="1"/>
  <c r="AO19" i="142"/>
  <c r="E13" i="88" s="1"/>
  <c r="U23" i="138"/>
  <c r="G23" i="83" s="1"/>
  <c r="U8" i="138"/>
  <c r="K27" i="131"/>
  <c r="AI27" i="131"/>
  <c r="CA27" i="131"/>
  <c r="K69" i="133"/>
  <c r="AI69" i="133"/>
  <c r="BG69" i="133"/>
  <c r="BG27" i="131" s="1"/>
  <c r="CA69" i="133"/>
  <c r="E79" i="115"/>
  <c r="G79" i="115" s="1"/>
  <c r="G79" i="98" s="1"/>
  <c r="E78" i="115"/>
  <c r="G70" i="115"/>
  <c r="G39" i="98" s="1"/>
  <c r="AM19" i="143"/>
  <c r="AK19" i="143"/>
  <c r="I14" i="64"/>
  <c r="J16" i="57" s="1"/>
  <c r="M59" i="99"/>
  <c r="O59" i="99" s="1"/>
  <c r="O25" i="144"/>
  <c r="BY10" i="81"/>
  <c r="CC10" i="81" s="1"/>
  <c r="BY10" i="82"/>
  <c r="CC10" i="82" s="1"/>
  <c r="BM10" i="83"/>
  <c r="BM10" i="84"/>
  <c r="BY12" i="81"/>
  <c r="CC12" i="81" s="1"/>
  <c r="BY12" i="82"/>
  <c r="CC12" i="82" s="1"/>
  <c r="BM12" i="83"/>
  <c r="BM12" i="84"/>
  <c r="BY18" i="81"/>
  <c r="CC18" i="81" s="1"/>
  <c r="BY18" i="82"/>
  <c r="CC18" i="82" s="1"/>
  <c r="BM18" i="83"/>
  <c r="BM18" i="84"/>
  <c r="E9" i="92"/>
  <c r="AI11" i="142"/>
  <c r="E9" i="91" s="1"/>
  <c r="AG31" i="142"/>
  <c r="G9" i="83"/>
  <c r="M9" i="92"/>
  <c r="FG16" i="138"/>
  <c r="FI16" i="138" s="1"/>
  <c r="G81" i="114"/>
  <c r="G19" i="116"/>
  <c r="E53" i="98" s="1"/>
  <c r="G23" i="116"/>
  <c r="E57" i="98" s="1"/>
  <c r="G27" i="116"/>
  <c r="E61" i="98" s="1"/>
  <c r="G31" i="116"/>
  <c r="E65" i="98" s="1"/>
  <c r="E75" i="116"/>
  <c r="E74" i="116"/>
  <c r="E85" i="116"/>
  <c r="E84" i="116"/>
  <c r="U63" i="56"/>
  <c r="U55" i="56"/>
  <c r="I37" i="100"/>
  <c r="BM15" i="83"/>
  <c r="BY15" i="81"/>
  <c r="CC15" i="81" s="1"/>
  <c r="BY15" i="82"/>
  <c r="CC15" i="82" s="1"/>
  <c r="BM15" i="84"/>
  <c r="CI19" i="83"/>
  <c r="M19" i="88"/>
  <c r="DE23" i="138"/>
  <c r="DG23" i="138" s="1"/>
  <c r="AA23" i="83" s="1"/>
  <c r="AQ27" i="131"/>
  <c r="CE27" i="131"/>
  <c r="O69" i="133"/>
  <c r="O27" i="131" s="1"/>
  <c r="AQ69" i="133"/>
  <c r="BK69" i="133"/>
  <c r="BK27" i="131" s="1"/>
  <c r="CE69" i="133"/>
  <c r="G29" i="105"/>
  <c r="E14" i="117"/>
  <c r="E40" i="117"/>
  <c r="G19" i="115"/>
  <c r="G53" i="98" s="1"/>
  <c r="G23" i="115"/>
  <c r="G57" i="98" s="1"/>
  <c r="G27" i="115"/>
  <c r="G61" i="98" s="1"/>
  <c r="G31" i="115"/>
  <c r="G65" i="98" s="1"/>
  <c r="E75" i="115"/>
  <c r="G75" i="115" s="1"/>
  <c r="G78" i="98" s="1"/>
  <c r="E74" i="115"/>
  <c r="E85" i="115"/>
  <c r="E84" i="115"/>
  <c r="G57" i="114"/>
  <c r="I15" i="22" s="1"/>
  <c r="M15" i="22" s="1"/>
  <c r="E23" i="119"/>
  <c r="E24" i="119" s="1"/>
  <c r="E26" i="119" s="1"/>
  <c r="E28" i="119" s="1"/>
  <c r="E32" i="119" s="1"/>
  <c r="E42" i="94" s="1"/>
  <c r="G42" i="94" s="1"/>
  <c r="E19" i="108"/>
  <c r="E20" i="108"/>
  <c r="O38" i="147"/>
  <c r="G34" i="100" s="1"/>
  <c r="K13" i="48"/>
  <c r="K12" i="48"/>
  <c r="K11" i="48"/>
  <c r="K10" i="48"/>
  <c r="K9" i="48"/>
  <c r="K8" i="48"/>
  <c r="S58" i="147"/>
  <c r="U8" i="80"/>
  <c r="U8" i="85"/>
  <c r="AI8" i="79" s="1"/>
  <c r="M8" i="47" s="1"/>
  <c r="BA10" i="80"/>
  <c r="BA10" i="85"/>
  <c r="BS10" i="79" s="1"/>
  <c r="Q10" i="47" s="1"/>
  <c r="AK13" i="80"/>
  <c r="AK13" i="85"/>
  <c r="BA13" i="79" s="1"/>
  <c r="E15" i="80"/>
  <c r="E15" i="85"/>
  <c r="Q15" i="79" s="1"/>
  <c r="BQ15" i="80"/>
  <c r="BQ15" i="85"/>
  <c r="CK15" i="79" s="1"/>
  <c r="U16" i="80"/>
  <c r="U16" i="85"/>
  <c r="AI16" i="79" s="1"/>
  <c r="M16" i="47" s="1"/>
  <c r="BA18" i="80"/>
  <c r="BA18" i="85"/>
  <c r="BS18" i="79" s="1"/>
  <c r="Q18" i="47" s="1"/>
  <c r="AK21" i="80"/>
  <c r="AK21" i="85"/>
  <c r="BA21" i="79" s="1"/>
  <c r="I10" i="58"/>
  <c r="F23" i="57" s="1"/>
  <c r="E23" i="80"/>
  <c r="E23" i="85"/>
  <c r="Q23" i="79" s="1"/>
  <c r="I14" i="58"/>
  <c r="J23" i="57" s="1"/>
  <c r="BQ23" i="80"/>
  <c r="BQ23" i="85"/>
  <c r="CK23" i="79" s="1"/>
  <c r="BA25" i="145"/>
  <c r="E8" i="87"/>
  <c r="AU8" i="92"/>
  <c r="AO8" i="144"/>
  <c r="AI9" i="144"/>
  <c r="K11" i="3"/>
  <c r="G519" i="1" s="1"/>
  <c r="Q11" i="92"/>
  <c r="BC11" i="144"/>
  <c r="BA45" i="99" s="1"/>
  <c r="AW12" i="144"/>
  <c r="AO46" i="99" s="1"/>
  <c r="AQ13" i="144"/>
  <c r="AC47" i="99" s="1"/>
  <c r="AK14" i="144"/>
  <c r="Q48" i="99" s="1"/>
  <c r="BA14" i="144"/>
  <c r="AU15" i="144"/>
  <c r="Q13" i="14"/>
  <c r="S13" i="14" s="1"/>
  <c r="Q9" i="14"/>
  <c r="S9" i="14" s="1"/>
  <c r="Q14" i="14"/>
  <c r="S14" i="14" s="1"/>
  <c r="Q10" i="14"/>
  <c r="S10" i="14" s="1"/>
  <c r="E16" i="87"/>
  <c r="AU16" i="92"/>
  <c r="AO16" i="144"/>
  <c r="AI17" i="144"/>
  <c r="K19" i="3"/>
  <c r="G751" i="1" s="1"/>
  <c r="Q19" i="92"/>
  <c r="BC19" i="144"/>
  <c r="BA53" i="99" s="1"/>
  <c r="AW20" i="144"/>
  <c r="AO54" i="99" s="1"/>
  <c r="AQ21" i="144"/>
  <c r="AC55" i="99" s="1"/>
  <c r="AK22" i="144"/>
  <c r="Q56" i="99" s="1"/>
  <c r="BA22" i="144"/>
  <c r="AU23" i="144"/>
  <c r="AO24" i="144"/>
  <c r="AO9" i="143"/>
  <c r="AM10" i="143"/>
  <c r="E11" i="81"/>
  <c r="I11" i="81" s="1"/>
  <c r="E11" i="82"/>
  <c r="I11" i="82" s="1"/>
  <c r="E11" i="83"/>
  <c r="E11" i="84"/>
  <c r="AO15" i="143"/>
  <c r="AI16" i="143"/>
  <c r="AK21" i="143"/>
  <c r="AI22" i="143"/>
  <c r="E21" i="81"/>
  <c r="I21" i="81" s="1"/>
  <c r="E21" i="82"/>
  <c r="I21" i="82" s="1"/>
  <c r="E21" i="83"/>
  <c r="E21" i="84"/>
  <c r="AO27" i="143"/>
  <c r="AM28" i="143"/>
  <c r="AK29" i="143"/>
  <c r="G31" i="143"/>
  <c r="I31" i="143" s="1"/>
  <c r="AE31" i="143"/>
  <c r="AG31" i="143" s="1"/>
  <c r="AM8" i="142"/>
  <c r="E8" i="89" s="1"/>
  <c r="AK9" i="142"/>
  <c r="AI10" i="142"/>
  <c r="AG11" i="142"/>
  <c r="AO13" i="142"/>
  <c r="AM14" i="142"/>
  <c r="AI20" i="142"/>
  <c r="E14" i="91" s="1"/>
  <c r="I19" i="92"/>
  <c r="AO25" i="142"/>
  <c r="E19" i="88" s="1"/>
  <c r="AM26" i="142"/>
  <c r="E20" i="89" s="1"/>
  <c r="AK27" i="142"/>
  <c r="E21" i="90" s="1"/>
  <c r="AI28" i="142"/>
  <c r="EM8" i="138"/>
  <c r="FC8" i="138"/>
  <c r="DC10" i="138"/>
  <c r="DS10" i="138"/>
  <c r="DW10" i="138" s="1"/>
  <c r="DY10" i="138" s="1"/>
  <c r="EI10" i="138"/>
  <c r="FE11" i="138"/>
  <c r="CY12" i="138"/>
  <c r="DU13" i="138"/>
  <c r="EK13" i="138"/>
  <c r="EO13" i="138" s="1"/>
  <c r="EQ13" i="138" s="1"/>
  <c r="FA13" i="138"/>
  <c r="S14" i="138"/>
  <c r="U14" i="138" s="1"/>
  <c r="DA15" i="138"/>
  <c r="DE15" i="138" s="1"/>
  <c r="DG15" i="138" s="1"/>
  <c r="DQ15" i="138"/>
  <c r="EM16" i="138"/>
  <c r="FC16" i="138"/>
  <c r="DC18" i="138"/>
  <c r="DS18" i="138"/>
  <c r="DW18" i="138" s="1"/>
  <c r="DY18" i="138" s="1"/>
  <c r="EI18" i="138"/>
  <c r="FE19" i="138"/>
  <c r="CY20" i="138"/>
  <c r="AK21" i="138"/>
  <c r="AM21" i="138" s="1"/>
  <c r="DU21" i="138"/>
  <c r="EK21" i="138"/>
  <c r="EO21" i="138" s="1"/>
  <c r="EQ21" i="138" s="1"/>
  <c r="FA21" i="138"/>
  <c r="S22" i="138"/>
  <c r="U22" i="138" s="1"/>
  <c r="DA23" i="138"/>
  <c r="DQ23" i="138"/>
  <c r="G9" i="135"/>
  <c r="Q12" i="20"/>
  <c r="Q8" i="20"/>
  <c r="Q13" i="20"/>
  <c r="Q9" i="20"/>
  <c r="G10" i="54"/>
  <c r="E11" i="102"/>
  <c r="I11" i="102" s="1"/>
  <c r="I26" i="102" s="1"/>
  <c r="G10" i="105"/>
  <c r="G22" i="11"/>
  <c r="E14" i="102"/>
  <c r="I17" i="16"/>
  <c r="M17" i="16" s="1"/>
  <c r="E22" i="102"/>
  <c r="U22" i="102" s="1"/>
  <c r="AA88" i="134"/>
  <c r="AA27" i="131" s="1"/>
  <c r="CM88" i="134"/>
  <c r="E22" i="12"/>
  <c r="BW69" i="52"/>
  <c r="BG69" i="52"/>
  <c r="Y69" i="52"/>
  <c r="BC69" i="52"/>
  <c r="AM69" i="52"/>
  <c r="CG69" i="52"/>
  <c r="BQ69" i="52"/>
  <c r="AI69" i="52"/>
  <c r="Q69" i="52"/>
  <c r="BM69" i="52"/>
  <c r="AS69" i="52"/>
  <c r="AC69" i="52"/>
  <c r="I45" i="50"/>
  <c r="G45" i="50"/>
  <c r="CM42" i="132"/>
  <c r="G107" i="11"/>
  <c r="E16" i="78"/>
  <c r="AA57" i="130"/>
  <c r="AA75" i="130"/>
  <c r="CK8" i="129"/>
  <c r="CK16" i="129"/>
  <c r="CK24" i="129"/>
  <c r="CK28" i="129"/>
  <c r="CI31" i="129"/>
  <c r="I8" i="40"/>
  <c r="E20" i="104"/>
  <c r="I8" i="32"/>
  <c r="E28" i="104"/>
  <c r="I8" i="25"/>
  <c r="E32" i="105"/>
  <c r="E32" i="104"/>
  <c r="I16" i="26"/>
  <c r="M16" i="26" s="1"/>
  <c r="E40" i="104"/>
  <c r="AA33" i="127"/>
  <c r="E18" i="117" s="1"/>
  <c r="I31" i="105"/>
  <c r="K31" i="105" s="1"/>
  <c r="I49" i="126"/>
  <c r="G24" i="98"/>
  <c r="I18" i="98"/>
  <c r="I27" i="98"/>
  <c r="I36" i="98"/>
  <c r="E16" i="119"/>
  <c r="I65" i="50" s="1"/>
  <c r="E15" i="118"/>
  <c r="E23" i="118"/>
  <c r="E41" i="115"/>
  <c r="E50" i="115" s="1"/>
  <c r="I27" i="101"/>
  <c r="G15" i="3"/>
  <c r="G633" i="1" s="1"/>
  <c r="K15" i="83"/>
  <c r="G19" i="3"/>
  <c r="G749" i="1" s="1"/>
  <c r="K19" i="83"/>
  <c r="I14" i="65"/>
  <c r="J15" i="57" s="1"/>
  <c r="I14" i="70"/>
  <c r="J10" i="57" s="1"/>
  <c r="I14" i="69"/>
  <c r="J11" i="57" s="1"/>
  <c r="I14" i="66"/>
  <c r="J14" i="57" s="1"/>
  <c r="E12" i="86"/>
  <c r="M15" i="100"/>
  <c r="M35" i="100" s="1"/>
  <c r="M36" i="100" s="1"/>
  <c r="K33" i="100"/>
  <c r="K25" i="100"/>
  <c r="K44" i="100"/>
  <c r="M31" i="100"/>
  <c r="M23" i="100"/>
  <c r="M42" i="100"/>
  <c r="E13" i="106"/>
  <c r="U18" i="147"/>
  <c r="E20" i="107"/>
  <c r="E19" i="107"/>
  <c r="E22" i="107"/>
  <c r="S29" i="147"/>
  <c r="Q38" i="147"/>
  <c r="I34" i="100" s="1"/>
  <c r="I11" i="61"/>
  <c r="G19" i="57" s="1"/>
  <c r="I11" i="63"/>
  <c r="G17" i="57" s="1"/>
  <c r="I11" i="62"/>
  <c r="G18" i="57" s="1"/>
  <c r="E14" i="93"/>
  <c r="K40" i="54"/>
  <c r="K14" i="54"/>
  <c r="M14" i="54" s="1"/>
  <c r="K36" i="54"/>
  <c r="K42" i="54"/>
  <c r="K34" i="54"/>
  <c r="S61" i="147"/>
  <c r="I13" i="64" s="1"/>
  <c r="I16" i="57" s="1"/>
  <c r="E8" i="80"/>
  <c r="E8" i="85"/>
  <c r="Q8" i="79" s="1"/>
  <c r="BE8" i="146"/>
  <c r="AM9" i="146"/>
  <c r="BE9" i="99"/>
  <c r="CM9" i="83" s="1"/>
  <c r="U10" i="99"/>
  <c r="AE10" i="83" s="1"/>
  <c r="AY11" i="146"/>
  <c r="AS12" i="99"/>
  <c r="BS12" i="83" s="1"/>
  <c r="AS14" i="146"/>
  <c r="AG15" i="99"/>
  <c r="AY15" i="83" s="1"/>
  <c r="E16" i="80"/>
  <c r="E16" i="85"/>
  <c r="Q16" i="79" s="1"/>
  <c r="BE16" i="146"/>
  <c r="AM17" i="146"/>
  <c r="BE17" i="99"/>
  <c r="CM17" i="83" s="1"/>
  <c r="U18" i="99"/>
  <c r="AE18" i="83" s="1"/>
  <c r="AY19" i="146"/>
  <c r="AS20" i="99"/>
  <c r="BS20" i="83" s="1"/>
  <c r="AS22" i="146"/>
  <c r="AG23" i="99"/>
  <c r="AY23" i="83" s="1"/>
  <c r="S8" i="29"/>
  <c r="BE8" i="145"/>
  <c r="AM9" i="145"/>
  <c r="BE25" i="99"/>
  <c r="U26" i="99"/>
  <c r="AY11" i="145"/>
  <c r="AS28" i="99"/>
  <c r="AS14" i="145"/>
  <c r="AG31" i="99"/>
  <c r="BE16" i="145"/>
  <c r="AM17" i="145"/>
  <c r="BE33" i="99"/>
  <c r="U34" i="99"/>
  <c r="AY19" i="145"/>
  <c r="AS36" i="99"/>
  <c r="AS22" i="145"/>
  <c r="AG39" i="99"/>
  <c r="BE24" i="145"/>
  <c r="BC25" i="145"/>
  <c r="AS41" i="99"/>
  <c r="AA8" i="144"/>
  <c r="AQ8" i="144"/>
  <c r="AC42" i="99" s="1"/>
  <c r="U9" i="144"/>
  <c r="AK9" i="144"/>
  <c r="Q43" i="99" s="1"/>
  <c r="BA9" i="144"/>
  <c r="O10" i="144"/>
  <c r="AY44" i="99"/>
  <c r="AU10" i="144"/>
  <c r="I11" i="144"/>
  <c r="AM45" i="99"/>
  <c r="AO11" i="144"/>
  <c r="AA46" i="99"/>
  <c r="AI12" i="144"/>
  <c r="O47" i="99"/>
  <c r="I48" i="99"/>
  <c r="BC14" i="144"/>
  <c r="BA48" i="99" s="1"/>
  <c r="AG15" i="144"/>
  <c r="AW15" i="144"/>
  <c r="AO49" i="99" s="1"/>
  <c r="AA16" i="144"/>
  <c r="AQ16" i="144"/>
  <c r="AC50" i="99" s="1"/>
  <c r="U17" i="144"/>
  <c r="AK17" i="144"/>
  <c r="Q51" i="99" s="1"/>
  <c r="BA17" i="144"/>
  <c r="O18" i="144"/>
  <c r="AY52" i="99"/>
  <c r="AU18" i="144"/>
  <c r="I19" i="144"/>
  <c r="AM53" i="99"/>
  <c r="AO19" i="144"/>
  <c r="AA54" i="99"/>
  <c r="AI20" i="144"/>
  <c r="O55" i="99"/>
  <c r="I56" i="99"/>
  <c r="K22" i="3" s="1"/>
  <c r="G838" i="1" s="1"/>
  <c r="BC22" i="144"/>
  <c r="BA56" i="99" s="1"/>
  <c r="AG23" i="144"/>
  <c r="AW23" i="144"/>
  <c r="AO57" i="99" s="1"/>
  <c r="AA24" i="144"/>
  <c r="AQ24" i="144"/>
  <c r="AC58" i="99" s="1"/>
  <c r="E25" i="144"/>
  <c r="AU26" i="144"/>
  <c r="AO10" i="143"/>
  <c r="AK16" i="143"/>
  <c r="AI17" i="143"/>
  <c r="E14" i="83"/>
  <c r="E14" i="81"/>
  <c r="I14" i="81" s="1"/>
  <c r="E14" i="82"/>
  <c r="I14" i="82" s="1"/>
  <c r="E14" i="84"/>
  <c r="AO20" i="143"/>
  <c r="AK22" i="143"/>
  <c r="AI23" i="143"/>
  <c r="AO28" i="143"/>
  <c r="AM29" i="143"/>
  <c r="K31" i="143"/>
  <c r="O31" i="143" s="1"/>
  <c r="I8" i="92"/>
  <c r="E23" i="92"/>
  <c r="AO8" i="142"/>
  <c r="E8" i="88" s="1"/>
  <c r="AM9" i="142"/>
  <c r="AK10" i="142"/>
  <c r="AO14" i="142"/>
  <c r="AK20" i="142"/>
  <c r="E14" i="90" s="1"/>
  <c r="AI21" i="142"/>
  <c r="E15" i="91" s="1"/>
  <c r="O20" i="92"/>
  <c r="I20" i="92"/>
  <c r="AO26" i="142"/>
  <c r="E20" i="88" s="1"/>
  <c r="AM27" i="142"/>
  <c r="E21" i="89" s="1"/>
  <c r="AK28" i="142"/>
  <c r="AI29" i="142"/>
  <c r="E31" i="142"/>
  <c r="I31" i="142" s="1"/>
  <c r="FE8" i="138"/>
  <c r="CY9" i="138"/>
  <c r="DU10" i="138"/>
  <c r="EK10" i="138"/>
  <c r="FA10" i="138"/>
  <c r="S11" i="138"/>
  <c r="U11" i="138" s="1"/>
  <c r="DA12" i="138"/>
  <c r="DQ12" i="138"/>
  <c r="EM13" i="138"/>
  <c r="FC13" i="138"/>
  <c r="DC15" i="138"/>
  <c r="DS15" i="138"/>
  <c r="EI15" i="138"/>
  <c r="FE16" i="138"/>
  <c r="CY17" i="138"/>
  <c r="DU18" i="138"/>
  <c r="EK18" i="138"/>
  <c r="FA18" i="138"/>
  <c r="DA20" i="138"/>
  <c r="DQ20" i="138"/>
  <c r="EM21" i="138"/>
  <c r="FC21" i="138"/>
  <c r="DC23" i="138"/>
  <c r="DS23" i="138"/>
  <c r="EI23" i="138"/>
  <c r="EO23" i="138" s="1"/>
  <c r="EQ23" i="138" s="1"/>
  <c r="BO23" i="83" s="1"/>
  <c r="I10" i="135"/>
  <c r="G11" i="56"/>
  <c r="E11" i="105"/>
  <c r="E11" i="74"/>
  <c r="E15" i="102"/>
  <c r="K15" i="102" s="1"/>
  <c r="I15" i="21"/>
  <c r="M15" i="21" s="1"/>
  <c r="E23" i="102"/>
  <c r="W23" i="102" s="1"/>
  <c r="G8" i="48"/>
  <c r="E8" i="78"/>
  <c r="I21" i="48"/>
  <c r="E17" i="78"/>
  <c r="CM69" i="132"/>
  <c r="I8" i="20"/>
  <c r="E22" i="78"/>
  <c r="AA27" i="130"/>
  <c r="M8" i="17"/>
  <c r="M8" i="13"/>
  <c r="CK15" i="129"/>
  <c r="CK23" i="129"/>
  <c r="CK27" i="129"/>
  <c r="CK31" i="129" s="1"/>
  <c r="E53" i="114" s="1"/>
  <c r="AA12" i="128"/>
  <c r="I8" i="39"/>
  <c r="E21" i="104"/>
  <c r="I10" i="52"/>
  <c r="M10" i="52" s="1"/>
  <c r="E29" i="104"/>
  <c r="I8" i="23"/>
  <c r="E33" i="104"/>
  <c r="G32" i="105"/>
  <c r="G41" i="98"/>
  <c r="I13" i="98"/>
  <c r="I21" i="98"/>
  <c r="I30" i="98"/>
  <c r="E45" i="98"/>
  <c r="E25" i="119"/>
  <c r="E27" i="119" s="1"/>
  <c r="E31" i="119" s="1"/>
  <c r="E87" i="95" s="1"/>
  <c r="G87" i="95" s="1"/>
  <c r="E24" i="118"/>
  <c r="E10" i="117"/>
  <c r="E42" i="117"/>
  <c r="E45" i="114"/>
  <c r="E52" i="114"/>
  <c r="E70" i="114"/>
  <c r="G70" i="114" s="1"/>
  <c r="E74" i="114"/>
  <c r="I12" i="95"/>
  <c r="I26" i="95"/>
  <c r="I10" i="95"/>
  <c r="I29" i="95"/>
  <c r="I81" i="95"/>
  <c r="I37" i="94"/>
  <c r="I62" i="95"/>
  <c r="G11" i="3"/>
  <c r="G517" i="1" s="1"/>
  <c r="K11" i="83"/>
  <c r="M33" i="100"/>
  <c r="M25" i="100"/>
  <c r="M44" i="100"/>
  <c r="G32" i="100"/>
  <c r="G24" i="100"/>
  <c r="G43" i="100"/>
  <c r="E9" i="86"/>
  <c r="G15" i="100"/>
  <c r="G8" i="100"/>
  <c r="E8" i="109"/>
  <c r="E10" i="109" s="1"/>
  <c r="E20" i="106"/>
  <c r="E19" i="106"/>
  <c r="E22" i="106"/>
  <c r="S38" i="147"/>
  <c r="K34" i="100" s="1"/>
  <c r="I12" i="63"/>
  <c r="H17" i="57" s="1"/>
  <c r="I12" i="62"/>
  <c r="H18" i="57" s="1"/>
  <c r="I12" i="61"/>
  <c r="H19" i="57" s="1"/>
  <c r="K8" i="50" s="1"/>
  <c r="E15" i="93"/>
  <c r="I10" i="69"/>
  <c r="F11" i="57" s="1"/>
  <c r="I10" i="66"/>
  <c r="F14" i="57" s="1"/>
  <c r="I10" i="68"/>
  <c r="F12" i="57" s="1"/>
  <c r="K71" i="52" s="1"/>
  <c r="I10" i="65"/>
  <c r="F15" i="57" s="1"/>
  <c r="I10" i="70"/>
  <c r="F10" i="57" s="1"/>
  <c r="I10" i="67"/>
  <c r="F13" i="57" s="1"/>
  <c r="U61" i="147"/>
  <c r="E9" i="80"/>
  <c r="E9" i="85"/>
  <c r="Q9" i="79" s="1"/>
  <c r="BE9" i="146"/>
  <c r="AM10" i="146"/>
  <c r="AY12" i="146"/>
  <c r="AS15" i="146"/>
  <c r="E17" i="80"/>
  <c r="E17" i="85"/>
  <c r="Q17" i="79" s="1"/>
  <c r="BE17" i="146"/>
  <c r="AM18" i="146"/>
  <c r="AY20" i="146"/>
  <c r="AS23" i="146"/>
  <c r="BE9" i="145"/>
  <c r="AM10" i="145"/>
  <c r="AY12" i="145"/>
  <c r="AS15" i="145"/>
  <c r="BE17" i="145"/>
  <c r="AM18" i="145"/>
  <c r="AY20" i="145"/>
  <c r="AS23" i="145"/>
  <c r="I25" i="145"/>
  <c r="AO25" i="145"/>
  <c r="AS25" i="145" s="1"/>
  <c r="AY26" i="145"/>
  <c r="K9" i="3"/>
  <c r="G461" i="1" s="1"/>
  <c r="Q9" i="92"/>
  <c r="BC9" i="144"/>
  <c r="BA43" i="99" s="1"/>
  <c r="AG10" i="144"/>
  <c r="AW10" i="144"/>
  <c r="AO44" i="99" s="1"/>
  <c r="AA11" i="144"/>
  <c r="AQ11" i="144"/>
  <c r="AC45" i="99" s="1"/>
  <c r="U12" i="144"/>
  <c r="AK12" i="144"/>
  <c r="Q46" i="99" s="1"/>
  <c r="BA12" i="144"/>
  <c r="O13" i="144"/>
  <c r="AU13" i="144"/>
  <c r="I14" i="144"/>
  <c r="AO14" i="144"/>
  <c r="AI15" i="144"/>
  <c r="K17" i="3"/>
  <c r="G693" i="1" s="1"/>
  <c r="Q17" i="92"/>
  <c r="BC17" i="144"/>
  <c r="BA51" i="99" s="1"/>
  <c r="AG18" i="144"/>
  <c r="AW18" i="144"/>
  <c r="AO52" i="99" s="1"/>
  <c r="AA19" i="144"/>
  <c r="AQ19" i="144"/>
  <c r="AC53" i="99" s="1"/>
  <c r="U20" i="144"/>
  <c r="AK20" i="144"/>
  <c r="Q54" i="99" s="1"/>
  <c r="BA20" i="144"/>
  <c r="O21" i="144"/>
  <c r="AU21" i="144"/>
  <c r="I22" i="144"/>
  <c r="AO22" i="144"/>
  <c r="AA57" i="99"/>
  <c r="AI23" i="144"/>
  <c r="O58" i="99"/>
  <c r="G25" i="144"/>
  <c r="AG26" i="144"/>
  <c r="AW26" i="144"/>
  <c r="AO60" i="99" s="1"/>
  <c r="AI12" i="143"/>
  <c r="AK17" i="143"/>
  <c r="AI18" i="143"/>
  <c r="E15" i="83"/>
  <c r="I15" i="83" s="1"/>
  <c r="M15" i="83" s="1"/>
  <c r="E15" i="81"/>
  <c r="I15" i="81" s="1"/>
  <c r="E15" i="82"/>
  <c r="I15" i="82" s="1"/>
  <c r="E15" i="84"/>
  <c r="AO21" i="143"/>
  <c r="AK23" i="143"/>
  <c r="AI24" i="143"/>
  <c r="AO29" i="143"/>
  <c r="AO9" i="142"/>
  <c r="AM10" i="142"/>
  <c r="AI16" i="142"/>
  <c r="E12" i="91" s="1"/>
  <c r="AK21" i="142"/>
  <c r="E15" i="90" s="1"/>
  <c r="AI22" i="142"/>
  <c r="E17" i="91" s="1"/>
  <c r="I21" i="92"/>
  <c r="AO27" i="142"/>
  <c r="E21" i="88" s="1"/>
  <c r="I22" i="91"/>
  <c r="DA9" i="138"/>
  <c r="DQ9" i="138"/>
  <c r="EM10" i="138"/>
  <c r="FC10" i="138"/>
  <c r="DC12" i="138"/>
  <c r="DS12" i="138"/>
  <c r="EI12" i="138"/>
  <c r="FE13" i="138"/>
  <c r="CY14" i="138"/>
  <c r="DU15" i="138"/>
  <c r="EK15" i="138"/>
  <c r="FA15" i="138"/>
  <c r="FG15" i="138" s="1"/>
  <c r="FI15" i="138" s="1"/>
  <c r="DA17" i="138"/>
  <c r="DQ17" i="138"/>
  <c r="EM18" i="138"/>
  <c r="FC18" i="138"/>
  <c r="G19" i="83"/>
  <c r="M19" i="92"/>
  <c r="O19" i="92" s="1"/>
  <c r="S19" i="92" s="1"/>
  <c r="DC20" i="138"/>
  <c r="DS20" i="138"/>
  <c r="EI20" i="138"/>
  <c r="FE21" i="138"/>
  <c r="CY22" i="138"/>
  <c r="DE22" i="138" s="1"/>
  <c r="DG22" i="138" s="1"/>
  <c r="AK23" i="138"/>
  <c r="AM23" i="138" s="1"/>
  <c r="DU23" i="138"/>
  <c r="EK23" i="138"/>
  <c r="K11" i="135"/>
  <c r="G11" i="54"/>
  <c r="G11" i="105"/>
  <c r="G15" i="56"/>
  <c r="E14" i="105"/>
  <c r="E11" i="76"/>
  <c r="E16" i="102"/>
  <c r="M16" i="102" s="1"/>
  <c r="M28" i="102" s="1"/>
  <c r="I17" i="15"/>
  <c r="M17" i="15" s="1"/>
  <c r="E24" i="102"/>
  <c r="Y24" i="102" s="1"/>
  <c r="CM31" i="133"/>
  <c r="E25" i="76" s="1"/>
  <c r="I71" i="52"/>
  <c r="M71" i="52" s="1"/>
  <c r="E27" i="105"/>
  <c r="G10" i="48"/>
  <c r="M10" i="48" s="1"/>
  <c r="E9" i="78"/>
  <c r="CM26" i="131"/>
  <c r="I8" i="21"/>
  <c r="E23" i="78"/>
  <c r="CK14" i="129"/>
  <c r="CK22" i="129"/>
  <c r="M8" i="50"/>
  <c r="I8" i="46"/>
  <c r="E14" i="104"/>
  <c r="I8" i="38"/>
  <c r="E22" i="104"/>
  <c r="I8" i="31"/>
  <c r="E30" i="104"/>
  <c r="I9" i="25"/>
  <c r="M9" i="25" s="1"/>
  <c r="E34" i="104"/>
  <c r="AA49" i="128"/>
  <c r="AA49" i="125"/>
  <c r="E51" i="114" s="1"/>
  <c r="E54" i="114" s="1"/>
  <c r="E55" i="114" s="1"/>
  <c r="G85" i="114" s="1"/>
  <c r="E41" i="111"/>
  <c r="K48" i="122"/>
  <c r="I10" i="98"/>
  <c r="I16" i="98"/>
  <c r="I25" i="98"/>
  <c r="E9" i="118"/>
  <c r="E25" i="118"/>
  <c r="E49" i="117"/>
  <c r="E17" i="116"/>
  <c r="G17" i="116" s="1"/>
  <c r="G32" i="96"/>
  <c r="G8" i="96"/>
  <c r="I79" i="95"/>
  <c r="I80" i="95"/>
  <c r="M32" i="100"/>
  <c r="M24" i="100"/>
  <c r="M43" i="100"/>
  <c r="K31" i="100"/>
  <c r="K23" i="100"/>
  <c r="K42" i="100"/>
  <c r="I43" i="100"/>
  <c r="I32" i="100"/>
  <c r="I24" i="100"/>
  <c r="AY53" i="52"/>
  <c r="AY40" i="52"/>
  <c r="E10" i="86"/>
  <c r="I15" i="100"/>
  <c r="E8" i="108"/>
  <c r="E10" i="108" s="1"/>
  <c r="E21" i="108" s="1"/>
  <c r="I8" i="100"/>
  <c r="U37" i="55"/>
  <c r="U33" i="55"/>
  <c r="U28" i="55"/>
  <c r="U26" i="55"/>
  <c r="U47" i="56"/>
  <c r="U39" i="56"/>
  <c r="U31" i="56"/>
  <c r="I10" i="72"/>
  <c r="F8" i="57" s="1"/>
  <c r="U35" i="55"/>
  <c r="U57" i="56"/>
  <c r="U41" i="56"/>
  <c r="I10" i="71"/>
  <c r="F9" i="57" s="1"/>
  <c r="U34" i="55"/>
  <c r="U56" i="56"/>
  <c r="U48" i="56"/>
  <c r="U40" i="56"/>
  <c r="I10" i="59"/>
  <c r="F21" i="57" s="1"/>
  <c r="E37" i="100"/>
  <c r="E41" i="100" s="1"/>
  <c r="Q18" i="16"/>
  <c r="Q28" i="16"/>
  <c r="Q17" i="16"/>
  <c r="I13" i="63"/>
  <c r="I17" i="57" s="1"/>
  <c r="I13" i="62"/>
  <c r="I18" i="57" s="1"/>
  <c r="I13" i="61"/>
  <c r="I19" i="57" s="1"/>
  <c r="E16" i="93"/>
  <c r="Q44" i="147"/>
  <c r="AK8" i="80"/>
  <c r="AK8" i="85"/>
  <c r="BA8" i="79" s="1"/>
  <c r="E10" i="80"/>
  <c r="E10" i="85"/>
  <c r="Q10" i="79" s="1"/>
  <c r="BQ10" i="80"/>
  <c r="BQ10" i="85"/>
  <c r="CK10" i="79" s="1"/>
  <c r="U11" i="80"/>
  <c r="U11" i="85"/>
  <c r="AI11" i="79" s="1"/>
  <c r="M11" i="47" s="1"/>
  <c r="BA13" i="80"/>
  <c r="BA13" i="85"/>
  <c r="BS13" i="79" s="1"/>
  <c r="Q13" i="47" s="1"/>
  <c r="AK16" i="80"/>
  <c r="AK16" i="85"/>
  <c r="BA16" i="79" s="1"/>
  <c r="E18" i="80"/>
  <c r="E18" i="85"/>
  <c r="Q18" i="79" s="1"/>
  <c r="BQ18" i="80"/>
  <c r="BQ18" i="85"/>
  <c r="CK18" i="79" s="1"/>
  <c r="U19" i="80"/>
  <c r="U19" i="85"/>
  <c r="AI19" i="79" s="1"/>
  <c r="BA21" i="80"/>
  <c r="BA21" i="85"/>
  <c r="BS21" i="79" s="1"/>
  <c r="Q21" i="47" s="1"/>
  <c r="O25" i="145"/>
  <c r="AU8" i="144"/>
  <c r="E9" i="87"/>
  <c r="AU9" i="92"/>
  <c r="AY9" i="92" s="1"/>
  <c r="AO9" i="144"/>
  <c r="AI10" i="144"/>
  <c r="K12" i="3"/>
  <c r="G548" i="1" s="1"/>
  <c r="Q12" i="92"/>
  <c r="BC12" i="144"/>
  <c r="BA46" i="99" s="1"/>
  <c r="AW13" i="144"/>
  <c r="AO47" i="99" s="1"/>
  <c r="AQ14" i="144"/>
  <c r="AC48" i="99" s="1"/>
  <c r="AK15" i="144"/>
  <c r="Q49" i="99" s="1"/>
  <c r="BA15" i="144"/>
  <c r="AU16" i="144"/>
  <c r="E17" i="87"/>
  <c r="AU17" i="92"/>
  <c r="AY17" i="92" s="1"/>
  <c r="AO17" i="144"/>
  <c r="AI18" i="144"/>
  <c r="K20" i="3"/>
  <c r="G780" i="1" s="1"/>
  <c r="Q20" i="92"/>
  <c r="BC20" i="144"/>
  <c r="BA54" i="99" s="1"/>
  <c r="AG21" i="144"/>
  <c r="AW21" i="144"/>
  <c r="AO55" i="99" s="1"/>
  <c r="AQ22" i="144"/>
  <c r="AC56" i="99" s="1"/>
  <c r="AK23" i="144"/>
  <c r="Q57" i="99" s="1"/>
  <c r="BA23" i="144"/>
  <c r="AU24" i="144"/>
  <c r="AI26" i="144"/>
  <c r="AK12" i="143"/>
  <c r="AI13" i="143"/>
  <c r="E12" i="81"/>
  <c r="I12" i="81" s="1"/>
  <c r="E12" i="82"/>
  <c r="I12" i="82" s="1"/>
  <c r="E12" i="83"/>
  <c r="I12" i="83" s="1"/>
  <c r="E12" i="84"/>
  <c r="AO16" i="143"/>
  <c r="AM17" i="143"/>
  <c r="AK18" i="143"/>
  <c r="E17" i="81"/>
  <c r="I17" i="81" s="1"/>
  <c r="E17" i="82"/>
  <c r="I17" i="82" s="1"/>
  <c r="E17" i="83"/>
  <c r="I17" i="83" s="1"/>
  <c r="E17" i="84"/>
  <c r="AO22" i="143"/>
  <c r="AK24" i="143"/>
  <c r="AC19" i="81"/>
  <c r="AG19" i="81" s="1"/>
  <c r="AC19" i="82"/>
  <c r="AG19" i="82" s="1"/>
  <c r="Y19" i="83"/>
  <c r="Y19" i="84"/>
  <c r="AK16" i="142"/>
  <c r="E12" i="90" s="1"/>
  <c r="I14" i="92"/>
  <c r="AO20" i="142"/>
  <c r="E14" i="88" s="1"/>
  <c r="AM21" i="142"/>
  <c r="E15" i="89" s="1"/>
  <c r="AK22" i="142"/>
  <c r="E17" i="90" s="1"/>
  <c r="I16" i="91"/>
  <c r="AM29" i="142"/>
  <c r="DC9" i="138"/>
  <c r="DS9" i="138"/>
  <c r="EI9" i="138"/>
  <c r="CY11" i="138"/>
  <c r="DE11" i="138" s="1"/>
  <c r="DG11" i="138" s="1"/>
  <c r="DU12" i="138"/>
  <c r="EK12" i="138"/>
  <c r="FA12" i="138"/>
  <c r="FG12" i="138" s="1"/>
  <c r="FI12" i="138" s="1"/>
  <c r="DA14" i="138"/>
  <c r="DQ14" i="138"/>
  <c r="DW14" i="138" s="1"/>
  <c r="DY14" i="138" s="1"/>
  <c r="EM15" i="138"/>
  <c r="G16" i="83"/>
  <c r="M16" i="92"/>
  <c r="DS17" i="138"/>
  <c r="EI17" i="138"/>
  <c r="EO17" i="138" s="1"/>
  <c r="EQ17" i="138" s="1"/>
  <c r="CY19" i="138"/>
  <c r="DE19" i="138" s="1"/>
  <c r="DG19" i="138" s="1"/>
  <c r="EK20" i="138"/>
  <c r="FA20" i="138"/>
  <c r="FG20" i="138" s="1"/>
  <c r="FI20" i="138" s="1"/>
  <c r="EM23" i="138"/>
  <c r="FC23" i="138"/>
  <c r="FG23" i="138" s="1"/>
  <c r="M12" i="135"/>
  <c r="G8" i="56"/>
  <c r="E8" i="105"/>
  <c r="G12" i="56"/>
  <c r="E12" i="105"/>
  <c r="G15" i="54"/>
  <c r="G14" i="105"/>
  <c r="E11" i="75"/>
  <c r="E17" i="102"/>
  <c r="O17" i="102" s="1"/>
  <c r="I17" i="13"/>
  <c r="M17" i="13" s="1"/>
  <c r="E25" i="102"/>
  <c r="AA25" i="102" s="1"/>
  <c r="AA28" i="102" s="1"/>
  <c r="M34" i="54"/>
  <c r="M40" i="54"/>
  <c r="CM54" i="133"/>
  <c r="E25" i="75" s="1"/>
  <c r="I72" i="52"/>
  <c r="E26" i="105"/>
  <c r="I26" i="105" s="1"/>
  <c r="K26" i="105" s="1"/>
  <c r="G12" i="48"/>
  <c r="M12" i="48" s="1"/>
  <c r="E10" i="78"/>
  <c r="I8" i="19"/>
  <c r="E24" i="78"/>
  <c r="AA47" i="130"/>
  <c r="M8" i="15"/>
  <c r="BY31" i="129"/>
  <c r="I8" i="45"/>
  <c r="E15" i="104"/>
  <c r="I8" i="37"/>
  <c r="E23" i="104"/>
  <c r="I8" i="30"/>
  <c r="E31" i="104"/>
  <c r="I9" i="23"/>
  <c r="M9" i="23" s="1"/>
  <c r="E35" i="104"/>
  <c r="O49" i="126"/>
  <c r="G18" i="111"/>
  <c r="E44" i="96" s="1"/>
  <c r="E42" i="111"/>
  <c r="I11" i="98"/>
  <c r="I19" i="98"/>
  <c r="I28" i="98"/>
  <c r="E44" i="117"/>
  <c r="E45" i="117" s="1"/>
  <c r="E46" i="117" s="1"/>
  <c r="E71" i="114"/>
  <c r="G71" i="114" s="1"/>
  <c r="E91" i="114"/>
  <c r="G91" i="114" s="1"/>
  <c r="K30" i="102"/>
  <c r="AA30" i="102"/>
  <c r="M30" i="102"/>
  <c r="U28" i="102"/>
  <c r="I63" i="95"/>
  <c r="I38" i="94"/>
  <c r="G24" i="3"/>
  <c r="G894" i="1" s="1"/>
  <c r="K22" i="83"/>
  <c r="E23" i="93"/>
  <c r="AY8" i="92"/>
  <c r="AY16" i="92"/>
  <c r="I14" i="68"/>
  <c r="J12" i="57" s="1"/>
  <c r="I14" i="67"/>
  <c r="J13" i="57" s="1"/>
  <c r="K15" i="50" s="1"/>
  <c r="M8" i="100"/>
  <c r="E8" i="106"/>
  <c r="E10" i="106" s="1"/>
  <c r="E15" i="107"/>
  <c r="E14" i="107"/>
  <c r="K32" i="100"/>
  <c r="K24" i="100"/>
  <c r="K43" i="100"/>
  <c r="I13" i="65"/>
  <c r="I15" i="57" s="1"/>
  <c r="I13" i="70"/>
  <c r="I10" i="57" s="1"/>
  <c r="I13" i="69"/>
  <c r="I11" i="57" s="1"/>
  <c r="I13" i="66"/>
  <c r="I14" i="57" s="1"/>
  <c r="E11" i="86"/>
  <c r="K15" i="100"/>
  <c r="I13" i="68"/>
  <c r="I12" i="57" s="1"/>
  <c r="I13" i="67"/>
  <c r="I13" i="57" s="1"/>
  <c r="E8" i="107"/>
  <c r="E10" i="107" s="1"/>
  <c r="E21" i="107" s="1"/>
  <c r="K8" i="100"/>
  <c r="E19" i="86"/>
  <c r="E24" i="86" s="1"/>
  <c r="G49" i="100"/>
  <c r="E9" i="93"/>
  <c r="E24" i="93" s="1"/>
  <c r="G45" i="100"/>
  <c r="I14" i="62"/>
  <c r="J18" i="57" s="1"/>
  <c r="I14" i="61"/>
  <c r="J19" i="57" s="1"/>
  <c r="I14" i="63"/>
  <c r="J17" i="57" s="1"/>
  <c r="E17" i="93"/>
  <c r="Q51" i="147"/>
  <c r="I54" i="100" s="1"/>
  <c r="O52" i="147"/>
  <c r="E62" i="147"/>
  <c r="AS9" i="146"/>
  <c r="AG10" i="99"/>
  <c r="AY10" i="83" s="1"/>
  <c r="E11" i="80"/>
  <c r="E11" i="85"/>
  <c r="Q11" i="79" s="1"/>
  <c r="BE11" i="146"/>
  <c r="AM12" i="146"/>
  <c r="BE12" i="99"/>
  <c r="CM12" i="83" s="1"/>
  <c r="U13" i="99"/>
  <c r="AE13" i="83" s="1"/>
  <c r="AY14" i="146"/>
  <c r="AS15" i="99"/>
  <c r="BS15" i="83" s="1"/>
  <c r="AS17" i="146"/>
  <c r="AG18" i="99"/>
  <c r="AY18" i="83" s="1"/>
  <c r="E19" i="80"/>
  <c r="E19" i="85"/>
  <c r="Q19" i="79" s="1"/>
  <c r="BE19" i="146"/>
  <c r="AM20" i="146"/>
  <c r="BE20" i="99"/>
  <c r="CM20" i="83" s="1"/>
  <c r="U21" i="99"/>
  <c r="AE21" i="83" s="1"/>
  <c r="AY22" i="146"/>
  <c r="AS23" i="99"/>
  <c r="BS23" i="83" s="1"/>
  <c r="AS9" i="145"/>
  <c r="AG26" i="99"/>
  <c r="BE11" i="145"/>
  <c r="AM12" i="145"/>
  <c r="BE28" i="99"/>
  <c r="U29" i="99"/>
  <c r="AY14" i="145"/>
  <c r="AS31" i="99"/>
  <c r="AS17" i="145"/>
  <c r="AG34" i="99"/>
  <c r="BE19" i="145"/>
  <c r="AM20" i="145"/>
  <c r="BE36" i="99"/>
  <c r="U37" i="99"/>
  <c r="AY22" i="145"/>
  <c r="AS39" i="99"/>
  <c r="AM26" i="145"/>
  <c r="BE41" i="99"/>
  <c r="AG8" i="144"/>
  <c r="AW8" i="144"/>
  <c r="AO42" i="99" s="1"/>
  <c r="AQ9" i="144"/>
  <c r="AC43" i="99" s="1"/>
  <c r="AK10" i="144"/>
  <c r="Q44" i="99" s="1"/>
  <c r="BA10" i="144"/>
  <c r="AU11" i="144"/>
  <c r="E12" i="87"/>
  <c r="AU12" i="92"/>
  <c r="AY12" i="92" s="1"/>
  <c r="AO12" i="144"/>
  <c r="AI13" i="144"/>
  <c r="K15" i="3"/>
  <c r="G635" i="1" s="1"/>
  <c r="Q15" i="92"/>
  <c r="BC15" i="144"/>
  <c r="BA49" i="99" s="1"/>
  <c r="AW16" i="144"/>
  <c r="AO50" i="99" s="1"/>
  <c r="AQ17" i="144"/>
  <c r="AC51" i="99" s="1"/>
  <c r="AK18" i="144"/>
  <c r="Q52" i="99" s="1"/>
  <c r="BA18" i="144"/>
  <c r="AU19" i="144"/>
  <c r="E20" i="87"/>
  <c r="AU20" i="92"/>
  <c r="AY20" i="92" s="1"/>
  <c r="AO20" i="144"/>
  <c r="AI21" i="144"/>
  <c r="BC23" i="144"/>
  <c r="BA57" i="99" s="1"/>
  <c r="AW24" i="144"/>
  <c r="AO58" i="99" s="1"/>
  <c r="AK26" i="144"/>
  <c r="Q60" i="99" s="1"/>
  <c r="BA26" i="144"/>
  <c r="AC8" i="81"/>
  <c r="AG8" i="81" s="1"/>
  <c r="AC8" i="82"/>
  <c r="AG8" i="82" s="1"/>
  <c r="Y8" i="83"/>
  <c r="Y8" i="84"/>
  <c r="AM18" i="143"/>
  <c r="E16" i="81"/>
  <c r="I16" i="81" s="1"/>
  <c r="E16" i="82"/>
  <c r="I16" i="82" s="1"/>
  <c r="E16" i="83"/>
  <c r="I16" i="83" s="1"/>
  <c r="E16" i="84"/>
  <c r="AO23" i="143"/>
  <c r="BA19" i="81"/>
  <c r="BE19" i="81" s="1"/>
  <c r="BA19" i="82"/>
  <c r="BE19" i="82" s="1"/>
  <c r="AS19" i="83"/>
  <c r="AS19" i="84"/>
  <c r="AC20" i="81"/>
  <c r="AG20" i="81" s="1"/>
  <c r="AC20" i="82"/>
  <c r="AG20" i="82" s="1"/>
  <c r="Y20" i="83"/>
  <c r="Y20" i="84"/>
  <c r="I10" i="91"/>
  <c r="AM16" i="142"/>
  <c r="E12" i="89" s="1"/>
  <c r="I15" i="92"/>
  <c r="O15" i="92"/>
  <c r="S15" i="92" s="1"/>
  <c r="AO21" i="142"/>
  <c r="E15" i="88" s="1"/>
  <c r="AM22" i="142"/>
  <c r="E17" i="89" s="1"/>
  <c r="I16" i="90"/>
  <c r="I18" i="91"/>
  <c r="CY8" i="138"/>
  <c r="DE8" i="138" s="1"/>
  <c r="DG8" i="138" s="1"/>
  <c r="DU9" i="138"/>
  <c r="EK9" i="138"/>
  <c r="FA9" i="138"/>
  <c r="FG9" i="138" s="1"/>
  <c r="FI9" i="138" s="1"/>
  <c r="DQ11" i="138"/>
  <c r="EM12" i="138"/>
  <c r="G13" i="83"/>
  <c r="M13" i="92"/>
  <c r="EI14" i="138"/>
  <c r="CY16" i="138"/>
  <c r="DE16" i="138" s="1"/>
  <c r="DG16" i="138" s="1"/>
  <c r="FA17" i="138"/>
  <c r="FG17" i="138" s="1"/>
  <c r="FI17" i="138" s="1"/>
  <c r="G21" i="83"/>
  <c r="M21" i="92"/>
  <c r="O21" i="92" s="1"/>
  <c r="EI22" i="138"/>
  <c r="EO22" i="138" s="1"/>
  <c r="EQ22" i="138" s="1"/>
  <c r="Q13" i="19"/>
  <c r="Q9" i="19"/>
  <c r="Q14" i="19"/>
  <c r="Q10" i="19"/>
  <c r="Q34" i="24"/>
  <c r="Q27" i="24"/>
  <c r="Q23" i="24"/>
  <c r="Q19" i="24"/>
  <c r="Q15" i="24"/>
  <c r="Q11" i="24"/>
  <c r="Q89" i="25"/>
  <c r="Q85" i="25"/>
  <c r="Q81" i="25"/>
  <c r="Q77" i="25"/>
  <c r="Q73" i="25"/>
  <c r="Q69" i="25"/>
  <c r="Q61" i="25"/>
  <c r="Q35" i="24"/>
  <c r="Q86" i="25"/>
  <c r="Q82" i="25"/>
  <c r="Q78" i="25"/>
  <c r="Q74" i="25"/>
  <c r="Q70" i="25"/>
  <c r="Q62" i="25"/>
  <c r="Q46" i="25"/>
  <c r="Q42" i="25"/>
  <c r="Q38" i="25"/>
  <c r="Q37" i="24"/>
  <c r="Q33" i="24"/>
  <c r="Q30" i="24"/>
  <c r="Q26" i="24"/>
  <c r="Q22" i="24"/>
  <c r="Q18" i="24"/>
  <c r="Q14" i="24"/>
  <c r="Q10" i="24"/>
  <c r="Q34" i="25"/>
  <c r="Q30" i="25"/>
  <c r="Q41" i="25"/>
  <c r="Q33" i="25"/>
  <c r="Q20" i="25"/>
  <c r="Q29" i="25"/>
  <c r="Q18" i="25"/>
  <c r="Q45" i="25"/>
  <c r="Q37" i="25"/>
  <c r="G8" i="54"/>
  <c r="G8" i="105"/>
  <c r="G12" i="54"/>
  <c r="G12" i="105"/>
  <c r="G21" i="11"/>
  <c r="E12" i="102"/>
  <c r="E12" i="74"/>
  <c r="E18" i="102"/>
  <c r="AC18" i="102" s="1"/>
  <c r="M36" i="54"/>
  <c r="I73" i="52"/>
  <c r="E30" i="105"/>
  <c r="G42" i="50"/>
  <c r="G27" i="105"/>
  <c r="AA17" i="130"/>
  <c r="M8" i="18"/>
  <c r="CK12" i="129"/>
  <c r="CK20" i="129"/>
  <c r="BY26" i="129"/>
  <c r="G9" i="50"/>
  <c r="I9" i="50"/>
  <c r="I8" i="44"/>
  <c r="E16" i="104"/>
  <c r="I8" i="36"/>
  <c r="E24" i="104"/>
  <c r="E76" i="74"/>
  <c r="E73" i="74"/>
  <c r="E36" i="104"/>
  <c r="K8" i="122"/>
  <c r="K39" i="122" s="1"/>
  <c r="K52" i="122" s="1"/>
  <c r="I14" i="98"/>
  <c r="E24" i="98"/>
  <c r="I31" i="98"/>
  <c r="E17" i="117"/>
  <c r="E54" i="117"/>
  <c r="E41" i="116"/>
  <c r="E50" i="116" s="1"/>
  <c r="E19" i="114"/>
  <c r="G19" i="114" s="1"/>
  <c r="E70" i="96" s="1"/>
  <c r="G14" i="3"/>
  <c r="G604" i="1" s="1"/>
  <c r="K14" i="83"/>
  <c r="G18" i="3"/>
  <c r="G720" i="1" s="1"/>
  <c r="K18" i="83"/>
  <c r="G20" i="3"/>
  <c r="G778" i="1" s="1"/>
  <c r="K20" i="83"/>
  <c r="I11" i="64"/>
  <c r="G16" i="57" s="1"/>
  <c r="AK10" i="80"/>
  <c r="AK10" i="85"/>
  <c r="BA10" i="79" s="1"/>
  <c r="E12" i="80"/>
  <c r="E12" i="85"/>
  <c r="Q12" i="79" s="1"/>
  <c r="BQ12" i="80"/>
  <c r="BQ12" i="85"/>
  <c r="CK12" i="79" s="1"/>
  <c r="U13" i="80"/>
  <c r="U13" i="85"/>
  <c r="AI13" i="79" s="1"/>
  <c r="M13" i="47" s="1"/>
  <c r="BA15" i="80"/>
  <c r="BA15" i="85"/>
  <c r="BS15" i="79" s="1"/>
  <c r="Q15" i="47" s="1"/>
  <c r="AK18" i="80"/>
  <c r="AK18" i="85"/>
  <c r="BA18" i="79" s="1"/>
  <c r="E20" i="80"/>
  <c r="E20" i="85"/>
  <c r="Q20" i="79" s="1"/>
  <c r="BQ20" i="80"/>
  <c r="BQ20" i="85"/>
  <c r="CK20" i="79" s="1"/>
  <c r="U21" i="80"/>
  <c r="U21" i="85"/>
  <c r="AI21" i="79" s="1"/>
  <c r="M21" i="47" s="1"/>
  <c r="I13" i="58"/>
  <c r="I23" i="57" s="1"/>
  <c r="BA23" i="80"/>
  <c r="BA23" i="85"/>
  <c r="BS23" i="79" s="1"/>
  <c r="Q24" i="47" s="1"/>
  <c r="K10" i="3"/>
  <c r="G490" i="1" s="1"/>
  <c r="Q10" i="92"/>
  <c r="BC10" i="144"/>
  <c r="BA44" i="99" s="1"/>
  <c r="BA13" i="144"/>
  <c r="E15" i="87"/>
  <c r="AU15" i="92"/>
  <c r="AY15" i="92" s="1"/>
  <c r="K18" i="3"/>
  <c r="G722" i="1" s="1"/>
  <c r="Q18" i="92"/>
  <c r="BC18" i="144"/>
  <c r="BA52" i="99" s="1"/>
  <c r="BA21" i="144"/>
  <c r="AC25" i="144"/>
  <c r="BC26" i="144"/>
  <c r="BA60" i="99" s="1"/>
  <c r="BA8" i="81"/>
  <c r="BE8" i="81" s="1"/>
  <c r="BA8" i="82"/>
  <c r="BE8" i="82" s="1"/>
  <c r="AS8" i="83"/>
  <c r="AS8" i="84"/>
  <c r="E10" i="81"/>
  <c r="I10" i="81" s="1"/>
  <c r="E10" i="82"/>
  <c r="I10" i="82" s="1"/>
  <c r="E10" i="83"/>
  <c r="I10" i="83" s="1"/>
  <c r="E10" i="84"/>
  <c r="AO12" i="143"/>
  <c r="E18" i="83"/>
  <c r="I18" i="83" s="1"/>
  <c r="E18" i="81"/>
  <c r="I18" i="81" s="1"/>
  <c r="E18" i="82"/>
  <c r="I18" i="82" s="1"/>
  <c r="E18" i="84"/>
  <c r="AO24" i="143"/>
  <c r="BM19" i="83"/>
  <c r="BY19" i="81"/>
  <c r="CC19" i="81" s="1"/>
  <c r="BY19" i="82"/>
  <c r="CC19" i="82" s="1"/>
  <c r="BM19" i="84"/>
  <c r="AS20" i="83"/>
  <c r="BA20" i="81"/>
  <c r="BE20" i="81" s="1"/>
  <c r="BA20" i="82"/>
  <c r="BE20" i="82" s="1"/>
  <c r="AS20" i="84"/>
  <c r="Y21" i="83"/>
  <c r="AC21" i="81"/>
  <c r="AG21" i="81" s="1"/>
  <c r="AC21" i="82"/>
  <c r="AG21" i="82" s="1"/>
  <c r="Y21" i="84"/>
  <c r="I10" i="90"/>
  <c r="O12" i="92"/>
  <c r="S12" i="92" s="1"/>
  <c r="I12" i="92"/>
  <c r="AO16" i="142"/>
  <c r="E12" i="88" s="1"/>
  <c r="O17" i="92"/>
  <c r="S17" i="92" s="1"/>
  <c r="I17" i="92"/>
  <c r="AO22" i="142"/>
  <c r="E17" i="88" s="1"/>
  <c r="I16" i="89"/>
  <c r="I18" i="90"/>
  <c r="I19" i="91"/>
  <c r="I22" i="92"/>
  <c r="AO30" i="142"/>
  <c r="E22" i="88" s="1"/>
  <c r="DA8" i="138"/>
  <c r="DQ8" i="138"/>
  <c r="DW8" i="138" s="1"/>
  <c r="EM9" i="138"/>
  <c r="DC11" i="138"/>
  <c r="DS11" i="138"/>
  <c r="EI11" i="138"/>
  <c r="EO11" i="138" s="1"/>
  <c r="EQ11" i="138" s="1"/>
  <c r="CY13" i="138"/>
  <c r="DU14" i="138"/>
  <c r="EK14" i="138"/>
  <c r="DQ16" i="138"/>
  <c r="EM17" i="138"/>
  <c r="DC19" i="138"/>
  <c r="DS19" i="138"/>
  <c r="DW19" i="138" s="1"/>
  <c r="DY19" i="138" s="1"/>
  <c r="EI19" i="138"/>
  <c r="EO19" i="138" s="1"/>
  <c r="EQ19" i="138" s="1"/>
  <c r="DU22" i="138"/>
  <c r="EK22" i="138"/>
  <c r="I9" i="56"/>
  <c r="E9" i="105"/>
  <c r="G13" i="56"/>
  <c r="E13" i="105"/>
  <c r="E10" i="74"/>
  <c r="E13" i="102"/>
  <c r="AC13" i="102" s="1"/>
  <c r="G26" i="11"/>
  <c r="E19" i="102"/>
  <c r="AE19" i="102" s="1"/>
  <c r="E20" i="112"/>
  <c r="E18" i="12" s="1"/>
  <c r="CM12" i="133"/>
  <c r="E18" i="74" s="1"/>
  <c r="CG66" i="52"/>
  <c r="BQ66" i="52"/>
  <c r="AI66" i="52"/>
  <c r="Q66" i="52"/>
  <c r="BM66" i="52"/>
  <c r="AS66" i="52"/>
  <c r="AC66" i="52"/>
  <c r="BW66" i="52"/>
  <c r="BG66" i="52"/>
  <c r="Y66" i="52"/>
  <c r="BC66" i="52"/>
  <c r="AM66" i="52"/>
  <c r="I43" i="50"/>
  <c r="G43" i="50"/>
  <c r="G26" i="105"/>
  <c r="I51" i="50"/>
  <c r="G51" i="50"/>
  <c r="AA67" i="130"/>
  <c r="AA85" i="130"/>
  <c r="CK11" i="129"/>
  <c r="CK19" i="129"/>
  <c r="CG25" i="129"/>
  <c r="CA26" i="129"/>
  <c r="AA13" i="128"/>
  <c r="E13" i="104" s="1"/>
  <c r="I8" i="43"/>
  <c r="E17" i="104"/>
  <c r="I8" i="35"/>
  <c r="E25" i="104"/>
  <c r="E74" i="74"/>
  <c r="E37" i="104"/>
  <c r="AA35" i="124"/>
  <c r="E12" i="111" s="1"/>
  <c r="E13" i="111" s="1"/>
  <c r="G19" i="111" s="1"/>
  <c r="E40" i="96" s="1"/>
  <c r="G44" i="112"/>
  <c r="I17" i="98"/>
  <c r="I26" i="98"/>
  <c r="I34" i="98"/>
  <c r="I46" i="98"/>
  <c r="E60" i="114"/>
  <c r="E84" i="114"/>
  <c r="G84" i="114" s="1"/>
  <c r="E17" i="110"/>
  <c r="E16" i="110"/>
  <c r="E21" i="110"/>
  <c r="G10" i="3"/>
  <c r="G488" i="1" s="1"/>
  <c r="K10" i="83"/>
  <c r="G12" i="3"/>
  <c r="G546" i="1" s="1"/>
  <c r="K12" i="83"/>
  <c r="Q42" i="27"/>
  <c r="S42" i="27" s="1"/>
  <c r="Q34" i="27"/>
  <c r="S34" i="27" s="1"/>
  <c r="Q30" i="27"/>
  <c r="S30" i="27" s="1"/>
  <c r="G31" i="100"/>
  <c r="G23" i="100"/>
  <c r="G42" i="100"/>
  <c r="G33" i="100"/>
  <c r="G25" i="100"/>
  <c r="G44" i="100"/>
  <c r="E13" i="109"/>
  <c r="O18" i="147"/>
  <c r="E21" i="86"/>
  <c r="E26" i="86" s="1"/>
  <c r="K49" i="100"/>
  <c r="E11" i="93"/>
  <c r="E26" i="93" s="1"/>
  <c r="K45" i="100"/>
  <c r="Q40" i="147"/>
  <c r="I12" i="64" s="1"/>
  <c r="H16" i="57" s="1"/>
  <c r="Q15" i="21"/>
  <c r="S15" i="21" s="1"/>
  <c r="Q16" i="21"/>
  <c r="S52" i="147"/>
  <c r="I13" i="60" s="1"/>
  <c r="I20" i="57" s="1"/>
  <c r="O58" i="147"/>
  <c r="I11" i="69" s="1"/>
  <c r="G11" i="57" s="1"/>
  <c r="AY8" i="146"/>
  <c r="AS9" i="99"/>
  <c r="BS9" i="83" s="1"/>
  <c r="AS11" i="146"/>
  <c r="AG12" i="99"/>
  <c r="AY12" i="83" s="1"/>
  <c r="E13" i="80"/>
  <c r="E13" i="85"/>
  <c r="Q13" i="79" s="1"/>
  <c r="BE13" i="146"/>
  <c r="AM14" i="146"/>
  <c r="BE14" i="99"/>
  <c r="CM14" i="83" s="1"/>
  <c r="U15" i="99"/>
  <c r="AE15" i="83" s="1"/>
  <c r="AY16" i="146"/>
  <c r="AS17" i="99"/>
  <c r="BS17" i="83" s="1"/>
  <c r="AS19" i="146"/>
  <c r="AG20" i="99"/>
  <c r="AY20" i="83" s="1"/>
  <c r="E21" i="80"/>
  <c r="E21" i="85"/>
  <c r="Q21" i="79" s="1"/>
  <c r="BE21" i="146"/>
  <c r="AM22" i="146"/>
  <c r="BE22" i="99"/>
  <c r="CM22" i="83" s="1"/>
  <c r="U23" i="99"/>
  <c r="AE23" i="83" s="1"/>
  <c r="AY8" i="145"/>
  <c r="AS25" i="99"/>
  <c r="AS11" i="145"/>
  <c r="AG28" i="99"/>
  <c r="BE13" i="145"/>
  <c r="AM14" i="145"/>
  <c r="BE30" i="99"/>
  <c r="U31" i="99"/>
  <c r="AY16" i="145"/>
  <c r="AS33" i="99"/>
  <c r="AS19" i="145"/>
  <c r="AG36" i="99"/>
  <c r="BE21" i="145"/>
  <c r="AM22" i="145"/>
  <c r="BE38" i="99"/>
  <c r="U39" i="99"/>
  <c r="AY24" i="145"/>
  <c r="AG41" i="99"/>
  <c r="U8" i="144"/>
  <c r="AK8" i="144"/>
  <c r="Q42" i="99" s="1"/>
  <c r="U42" i="99" s="1"/>
  <c r="Q8" i="91" s="1"/>
  <c r="BA8" i="144"/>
  <c r="O9" i="144"/>
  <c r="AY43" i="99"/>
  <c r="AU9" i="144"/>
  <c r="I10" i="144"/>
  <c r="AM44" i="99"/>
  <c r="AO10" i="144"/>
  <c r="AA45" i="99"/>
  <c r="AI11" i="144"/>
  <c r="O46" i="99"/>
  <c r="I47" i="99"/>
  <c r="BC13" i="144"/>
  <c r="BA47" i="99" s="1"/>
  <c r="AG14" i="144"/>
  <c r="AW14" i="144"/>
  <c r="AO48" i="99" s="1"/>
  <c r="AS48" i="99" s="1"/>
  <c r="Q14" i="89" s="1"/>
  <c r="AA15" i="144"/>
  <c r="AQ15" i="144"/>
  <c r="AC49" i="99" s="1"/>
  <c r="AG49" i="99" s="1"/>
  <c r="Q15" i="90" s="1"/>
  <c r="U16" i="144"/>
  <c r="AK16" i="144"/>
  <c r="Q50" i="99" s="1"/>
  <c r="U50" i="99" s="1"/>
  <c r="Q16" i="91" s="1"/>
  <c r="BA16" i="144"/>
  <c r="O17" i="144"/>
  <c r="AY51" i="99"/>
  <c r="AU17" i="144"/>
  <c r="I18" i="144"/>
  <c r="AM52" i="99"/>
  <c r="AO18" i="144"/>
  <c r="AA53" i="99"/>
  <c r="AI19" i="144"/>
  <c r="O54" i="99"/>
  <c r="I55" i="99"/>
  <c r="BC21" i="144"/>
  <c r="BA55" i="99" s="1"/>
  <c r="AG22" i="144"/>
  <c r="AW22" i="144"/>
  <c r="AO56" i="99" s="1"/>
  <c r="AS56" i="99" s="1"/>
  <c r="AA23" i="144"/>
  <c r="AQ23" i="144"/>
  <c r="AC57" i="99" s="1"/>
  <c r="AG57" i="99" s="1"/>
  <c r="U24" i="144"/>
  <c r="AK24" i="144"/>
  <c r="Q58" i="99" s="1"/>
  <c r="U58" i="99" s="1"/>
  <c r="BA24" i="144"/>
  <c r="I26" i="144"/>
  <c r="E23" i="87" s="1"/>
  <c r="AM60" i="99"/>
  <c r="AO26" i="144"/>
  <c r="AK9" i="143"/>
  <c r="AI10" i="143"/>
  <c r="AM14" i="143"/>
  <c r="AK15" i="143"/>
  <c r="E13" i="81"/>
  <c r="I13" i="81" s="1"/>
  <c r="E13" i="82"/>
  <c r="I13" i="82" s="1"/>
  <c r="E13" i="83"/>
  <c r="I13" i="83" s="1"/>
  <c r="E13" i="84"/>
  <c r="AO19" i="143"/>
  <c r="AI20" i="143"/>
  <c r="E19" i="83"/>
  <c r="I19" i="83" s="1"/>
  <c r="M19" i="83" s="1"/>
  <c r="E19" i="81"/>
  <c r="I19" i="81" s="1"/>
  <c r="E19" i="82"/>
  <c r="I19" i="82" s="1"/>
  <c r="E19" i="84"/>
  <c r="AO25" i="143"/>
  <c r="AK27" i="143"/>
  <c r="AI28" i="143"/>
  <c r="AI8" i="142"/>
  <c r="E8" i="91" s="1"/>
  <c r="U11" i="142"/>
  <c r="AK11" i="142" s="1"/>
  <c r="E9" i="90" s="1"/>
  <c r="AM12" i="142"/>
  <c r="E10" i="89" s="1"/>
  <c r="AK13" i="142"/>
  <c r="AI14" i="142"/>
  <c r="AM18" i="142"/>
  <c r="I16" i="92"/>
  <c r="O16" i="92"/>
  <c r="S16" i="92" s="1"/>
  <c r="AO23" i="142"/>
  <c r="E16" i="88" s="1"/>
  <c r="AM24" i="142"/>
  <c r="E18" i="89" s="1"/>
  <c r="AK25" i="142"/>
  <c r="E19" i="90" s="1"/>
  <c r="AI26" i="142"/>
  <c r="E20" i="91" s="1"/>
  <c r="DC8" i="138"/>
  <c r="DS8" i="138"/>
  <c r="EI8" i="138"/>
  <c r="EO8" i="138" s="1"/>
  <c r="EQ8" i="138" s="1"/>
  <c r="CY10" i="138"/>
  <c r="DE10" i="138" s="1"/>
  <c r="DG10" i="138" s="1"/>
  <c r="DU11" i="138"/>
  <c r="EK11" i="138"/>
  <c r="DA13" i="138"/>
  <c r="DQ13" i="138"/>
  <c r="DW13" i="138" s="1"/>
  <c r="DY13" i="138" s="1"/>
  <c r="EM14" i="138"/>
  <c r="DC16" i="138"/>
  <c r="DS16" i="138"/>
  <c r="EI16" i="138"/>
  <c r="EO16" i="138" s="1"/>
  <c r="EQ16" i="138" s="1"/>
  <c r="CY18" i="138"/>
  <c r="DE18" i="138" s="1"/>
  <c r="DG18" i="138" s="1"/>
  <c r="DU19" i="138"/>
  <c r="EK19" i="138"/>
  <c r="DA21" i="138"/>
  <c r="DE21" i="138" s="1"/>
  <c r="DG21" i="138" s="1"/>
  <c r="DQ21" i="138"/>
  <c r="DW21" i="138" s="1"/>
  <c r="DY21" i="138" s="1"/>
  <c r="EM22" i="138"/>
  <c r="I9" i="54"/>
  <c r="G9" i="105"/>
  <c r="G13" i="54"/>
  <c r="G13" i="105"/>
  <c r="G16" i="56"/>
  <c r="E15" i="105"/>
  <c r="I17" i="18"/>
  <c r="M17" i="18" s="1"/>
  <c r="E25" i="105"/>
  <c r="I25" i="105" s="1"/>
  <c r="K25" i="105" s="1"/>
  <c r="E20" i="102"/>
  <c r="Q20" i="102" s="1"/>
  <c r="M42" i="54"/>
  <c r="W88" i="134"/>
  <c r="BC67" i="52"/>
  <c r="AM67" i="52"/>
  <c r="CG67" i="52"/>
  <c r="BQ67" i="52"/>
  <c r="AI67" i="52"/>
  <c r="Q67" i="52"/>
  <c r="AS67" i="52"/>
  <c r="AC67" i="52"/>
  <c r="BW67" i="52"/>
  <c r="BG67" i="52"/>
  <c r="Y67" i="52"/>
  <c r="BM67" i="52"/>
  <c r="I78" i="52"/>
  <c r="I79" i="52" s="1"/>
  <c r="G76" i="52"/>
  <c r="G79" i="52" s="1"/>
  <c r="G98" i="52"/>
  <c r="CE76" i="52"/>
  <c r="BK76" i="52"/>
  <c r="AQ76" i="52"/>
  <c r="W76" i="52"/>
  <c r="BU78" i="52"/>
  <c r="AG78" i="52"/>
  <c r="BU76" i="52"/>
  <c r="AG76" i="52"/>
  <c r="CM26" i="132"/>
  <c r="CM70" i="132" s="1"/>
  <c r="I44" i="50"/>
  <c r="G44" i="50"/>
  <c r="G30" i="105"/>
  <c r="I131" i="11"/>
  <c r="E29" i="12"/>
  <c r="I8" i="27"/>
  <c r="E28" i="105"/>
  <c r="AA37" i="130"/>
  <c r="M8" i="16"/>
  <c r="CK10" i="129"/>
  <c r="CK18" i="129"/>
  <c r="CI25" i="129"/>
  <c r="E143" i="113" s="1"/>
  <c r="CC26" i="129"/>
  <c r="CE31" i="129"/>
  <c r="I8" i="42"/>
  <c r="E18" i="104"/>
  <c r="I8" i="34"/>
  <c r="E26" i="104"/>
  <c r="I66" i="11"/>
  <c r="E75" i="74"/>
  <c r="E38" i="104"/>
  <c r="G21" i="111"/>
  <c r="E42" i="96" s="1"/>
  <c r="G29" i="111"/>
  <c r="I31" i="16" s="1"/>
  <c r="G37" i="111"/>
  <c r="E61" i="96" s="1"/>
  <c r="G45" i="112"/>
  <c r="I12" i="98"/>
  <c r="I20" i="98"/>
  <c r="I29" i="98"/>
  <c r="I47" i="98"/>
  <c r="E19" i="117"/>
  <c r="E55" i="117"/>
  <c r="E17" i="115"/>
  <c r="G17" i="115" s="1"/>
  <c r="I19" i="95"/>
  <c r="I17" i="95"/>
  <c r="G25" i="3"/>
  <c r="G923" i="1" s="1"/>
  <c r="K23" i="83"/>
  <c r="E20" i="86"/>
  <c r="E25" i="86" s="1"/>
  <c r="I49" i="100"/>
  <c r="E10" i="93"/>
  <c r="E25" i="93" s="1"/>
  <c r="I45" i="100"/>
  <c r="I31" i="100"/>
  <c r="I23" i="100"/>
  <c r="I42" i="100"/>
  <c r="I33" i="100"/>
  <c r="I25" i="100"/>
  <c r="I44" i="100"/>
  <c r="E13" i="108"/>
  <c r="E22" i="108" s="1"/>
  <c r="E18" i="109"/>
  <c r="E22" i="109"/>
  <c r="E21" i="109"/>
  <c r="E20" i="109"/>
  <c r="E19" i="109"/>
  <c r="O29" i="147"/>
  <c r="Q17" i="17"/>
  <c r="S17" i="17" s="1"/>
  <c r="Q18" i="17"/>
  <c r="S18" i="17" s="1"/>
  <c r="Q29" i="27"/>
  <c r="S29" i="27" s="1"/>
  <c r="Q21" i="27"/>
  <c r="S21" i="27" s="1"/>
  <c r="Q17" i="27"/>
  <c r="S17" i="27" s="1"/>
  <c r="Q18" i="27"/>
  <c r="S18" i="27" s="1"/>
  <c r="E22" i="86"/>
  <c r="E27" i="86" s="1"/>
  <c r="M49" i="100"/>
  <c r="E12" i="93"/>
  <c r="E27" i="93" s="1"/>
  <c r="M45" i="100"/>
  <c r="AC27" i="48"/>
  <c r="AC26" i="48"/>
  <c r="AC25" i="48"/>
  <c r="AC24" i="48"/>
  <c r="AC23" i="48"/>
  <c r="AC22" i="48"/>
  <c r="AC21" i="48"/>
  <c r="AC20" i="48"/>
  <c r="AC19" i="48"/>
  <c r="AC18" i="48"/>
  <c r="AC17" i="48"/>
  <c r="AC16" i="48"/>
  <c r="AC14" i="48"/>
  <c r="AC15" i="48"/>
  <c r="E54" i="100"/>
  <c r="E8" i="2" s="1"/>
  <c r="G951" i="1" s="1"/>
  <c r="U52" i="147"/>
  <c r="I14" i="60" s="1"/>
  <c r="J20" i="57" s="1"/>
  <c r="Q58" i="147"/>
  <c r="I12" i="68" s="1"/>
  <c r="H12" i="57" s="1"/>
  <c r="AY9" i="146"/>
  <c r="AS12" i="146"/>
  <c r="E14" i="80"/>
  <c r="E14" i="85"/>
  <c r="Q14" i="79" s="1"/>
  <c r="BE14" i="146"/>
  <c r="AM15" i="146"/>
  <c r="AY17" i="146"/>
  <c r="AS20" i="146"/>
  <c r="E22" i="80"/>
  <c r="E22" i="85"/>
  <c r="Q22" i="79" s="1"/>
  <c r="BE22" i="146"/>
  <c r="AM23" i="146"/>
  <c r="AY9" i="145"/>
  <c r="AS12" i="145"/>
  <c r="BE14" i="145"/>
  <c r="AM15" i="145"/>
  <c r="AY17" i="145"/>
  <c r="AS20" i="145"/>
  <c r="BE22" i="145"/>
  <c r="AM23" i="145"/>
  <c r="AS26" i="145"/>
  <c r="K8" i="3"/>
  <c r="G432" i="1" s="1"/>
  <c r="Q8" i="92"/>
  <c r="AM8" i="144"/>
  <c r="AU8" i="91" s="1"/>
  <c r="AY8" i="91" s="1"/>
  <c r="BC8" i="144"/>
  <c r="BA42" i="99" s="1"/>
  <c r="AG9" i="144"/>
  <c r="AW9" i="144"/>
  <c r="AO43" i="99" s="1"/>
  <c r="AA10" i="144"/>
  <c r="AQ10" i="144"/>
  <c r="AC44" i="99" s="1"/>
  <c r="U11" i="144"/>
  <c r="AK11" i="144"/>
  <c r="Q45" i="99" s="1"/>
  <c r="BA11" i="144"/>
  <c r="O12" i="144"/>
  <c r="AU12" i="144"/>
  <c r="I13" i="144"/>
  <c r="AO13" i="144"/>
  <c r="AI14" i="144"/>
  <c r="AY14" i="144"/>
  <c r="AU14" i="89" s="1"/>
  <c r="AS15" i="144"/>
  <c r="AU15" i="90" s="1"/>
  <c r="AY15" i="90" s="1"/>
  <c r="K16" i="3"/>
  <c r="G664" i="1" s="1"/>
  <c r="Q16" i="92"/>
  <c r="AM16" i="144"/>
  <c r="AU16" i="91" s="1"/>
  <c r="AY16" i="91" s="1"/>
  <c r="BC16" i="144"/>
  <c r="BA50" i="99" s="1"/>
  <c r="AG17" i="144"/>
  <c r="AW17" i="144"/>
  <c r="AO51" i="99" s="1"/>
  <c r="AA18" i="144"/>
  <c r="AQ18" i="144"/>
  <c r="AC52" i="99" s="1"/>
  <c r="U19" i="144"/>
  <c r="AK19" i="144"/>
  <c r="Q53" i="99" s="1"/>
  <c r="BA19" i="144"/>
  <c r="O20" i="144"/>
  <c r="AU20" i="144"/>
  <c r="I21" i="144"/>
  <c r="AO21" i="144"/>
  <c r="AI22" i="144"/>
  <c r="AY22" i="144"/>
  <c r="AS23" i="144"/>
  <c r="AM24" i="144"/>
  <c r="BC24" i="144"/>
  <c r="BA58" i="99" s="1"/>
  <c r="AA26" i="144"/>
  <c r="AQ26" i="144"/>
  <c r="AC60" i="99" s="1"/>
  <c r="E8" i="81"/>
  <c r="I8" i="81" s="1"/>
  <c r="E8" i="82"/>
  <c r="I8" i="82" s="1"/>
  <c r="E8" i="83"/>
  <c r="E8" i="84"/>
  <c r="AO8" i="143"/>
  <c r="AM15" i="143"/>
  <c r="AK20" i="143"/>
  <c r="AI21" i="143"/>
  <c r="E20" i="81"/>
  <c r="I20" i="81" s="1"/>
  <c r="E20" i="82"/>
  <c r="I20" i="82" s="1"/>
  <c r="E20" i="83"/>
  <c r="I20" i="83" s="1"/>
  <c r="M20" i="83" s="1"/>
  <c r="E20" i="84"/>
  <c r="AO26" i="143"/>
  <c r="AM27" i="143"/>
  <c r="AK8" i="142"/>
  <c r="E8" i="90" s="1"/>
  <c r="AA11" i="142"/>
  <c r="O10" i="92"/>
  <c r="S10" i="92" s="1"/>
  <c r="I10" i="92"/>
  <c r="AO12" i="142"/>
  <c r="E10" i="88" s="1"/>
  <c r="O18" i="92"/>
  <c r="I18" i="92"/>
  <c r="AO24" i="142"/>
  <c r="E18" i="88" s="1"/>
  <c r="AM25" i="142"/>
  <c r="E19" i="89" s="1"/>
  <c r="AK26" i="142"/>
  <c r="E20" i="90" s="1"/>
  <c r="AI27" i="142"/>
  <c r="E21" i="91" s="1"/>
  <c r="G10" i="56"/>
  <c r="E10" i="102"/>
  <c r="G10" i="102" s="1"/>
  <c r="G26" i="102" s="1"/>
  <c r="E10" i="105"/>
  <c r="I10" i="105" s="1"/>
  <c r="K10" i="105" s="1"/>
  <c r="I16" i="54"/>
  <c r="G16" i="54"/>
  <c r="G15" i="105"/>
  <c r="I17" i="17"/>
  <c r="M17" i="17" s="1"/>
  <c r="G25" i="105"/>
  <c r="E21" i="102"/>
  <c r="S21" i="102" s="1"/>
  <c r="S28" i="102" s="1"/>
  <c r="M38" i="54"/>
  <c r="Y68" i="52"/>
  <c r="BC68" i="52"/>
  <c r="AM68" i="52"/>
  <c r="CG68" i="52"/>
  <c r="BQ68" i="52"/>
  <c r="AI68" i="52"/>
  <c r="Q68" i="52"/>
  <c r="BM68" i="52"/>
  <c r="AS68" i="52"/>
  <c r="AC68" i="52"/>
  <c r="BW68" i="52"/>
  <c r="BG68" i="52"/>
  <c r="I14" i="48"/>
  <c r="E15" i="78"/>
  <c r="E18" i="78" s="1"/>
  <c r="I122" i="11"/>
  <c r="G122" i="11"/>
  <c r="I8" i="26"/>
  <c r="G28" i="105"/>
  <c r="M8" i="14"/>
  <c r="M15" i="14" s="1"/>
  <c r="E30" i="10" s="1"/>
  <c r="I15" i="14"/>
  <c r="CK9" i="129"/>
  <c r="CK17" i="129"/>
  <c r="CE26" i="129"/>
  <c r="I8" i="41"/>
  <c r="E19" i="104"/>
  <c r="I8" i="33"/>
  <c r="E27" i="104"/>
  <c r="AA33" i="128"/>
  <c r="I16" i="27"/>
  <c r="M16" i="27" s="1"/>
  <c r="E39" i="104"/>
  <c r="AA33" i="125"/>
  <c r="E23" i="114" s="1"/>
  <c r="E25" i="114" s="1"/>
  <c r="E26" i="114" s="1"/>
  <c r="G28" i="114" s="1"/>
  <c r="I41" i="45" s="1"/>
  <c r="M41" i="45" s="1"/>
  <c r="G14" i="111"/>
  <c r="E33" i="96" s="1"/>
  <c r="G22" i="111"/>
  <c r="E49" i="96" s="1"/>
  <c r="G30" i="111"/>
  <c r="E57" i="96" s="1"/>
  <c r="G38" i="111"/>
  <c r="E63" i="96" s="1"/>
  <c r="AA36" i="123"/>
  <c r="E21" i="112" s="1"/>
  <c r="E22" i="112" s="1"/>
  <c r="G41" i="112" s="1"/>
  <c r="I30" i="21" s="1"/>
  <c r="M30" i="21" s="1"/>
  <c r="S30" i="21" s="1"/>
  <c r="I15" i="98"/>
  <c r="I41" i="98"/>
  <c r="I48" i="98"/>
  <c r="E22" i="118"/>
  <c r="E8" i="117"/>
  <c r="I76" i="95"/>
  <c r="I77" i="95"/>
  <c r="E18" i="110"/>
  <c r="M26" i="102"/>
  <c r="S30" i="102"/>
  <c r="E42" i="100"/>
  <c r="E18" i="2" s="1"/>
  <c r="G961" i="1" s="1"/>
  <c r="E50" i="100"/>
  <c r="I33" i="95"/>
  <c r="I65" i="95"/>
  <c r="E19" i="110"/>
  <c r="U30" i="102"/>
  <c r="E23" i="100"/>
  <c r="E15" i="2" s="1"/>
  <c r="G958" i="1" s="1"/>
  <c r="I35" i="98"/>
  <c r="E20" i="110"/>
  <c r="E12" i="100"/>
  <c r="E20" i="100"/>
  <c r="G13" i="3"/>
  <c r="G575" i="1" s="1"/>
  <c r="K13" i="83"/>
  <c r="G21" i="3"/>
  <c r="G807" i="1" s="1"/>
  <c r="K21" i="83"/>
  <c r="I40" i="94"/>
  <c r="G8" i="3"/>
  <c r="G430" i="1" s="1"/>
  <c r="K8" i="83"/>
  <c r="G16" i="3"/>
  <c r="G662" i="1" s="1"/>
  <c r="K16" i="83"/>
  <c r="I16" i="95"/>
  <c r="I32" i="95"/>
  <c r="I64" i="95"/>
  <c r="G23" i="85"/>
  <c r="I23" i="85" s="1"/>
  <c r="K23" i="85" s="1"/>
  <c r="M23" i="85" s="1"/>
  <c r="O23" i="85" s="1"/>
  <c r="Q23" i="85" s="1"/>
  <c r="E14" i="110"/>
  <c r="U26" i="102"/>
  <c r="E14" i="100"/>
  <c r="E22" i="100"/>
  <c r="E30" i="100"/>
  <c r="E46" i="100"/>
  <c r="E43" i="100"/>
  <c r="E19" i="2" s="1"/>
  <c r="G962" i="1" s="1"/>
  <c r="I34" i="95"/>
  <c r="AY14" i="89"/>
  <c r="G16" i="77"/>
  <c r="I16" i="77" s="1"/>
  <c r="G13" i="77"/>
  <c r="I13" i="77" s="1"/>
  <c r="G10" i="77"/>
  <c r="I10" i="77" s="1"/>
  <c r="G15" i="77"/>
  <c r="I15" i="77" s="1"/>
  <c r="G12" i="77"/>
  <c r="I12" i="77" s="1"/>
  <c r="G17" i="77"/>
  <c r="I17" i="77" s="1"/>
  <c r="G14" i="77"/>
  <c r="I14" i="77" s="1"/>
  <c r="G11" i="77"/>
  <c r="I11" i="77" s="1"/>
  <c r="E24" i="100"/>
  <c r="E16" i="2" s="1"/>
  <c r="G959" i="1" s="1"/>
  <c r="G9" i="3"/>
  <c r="G459" i="1" s="1"/>
  <c r="K9" i="83"/>
  <c r="G17" i="3"/>
  <c r="G691" i="1" s="1"/>
  <c r="K17" i="83"/>
  <c r="K10" i="77"/>
  <c r="M10" i="77" s="1"/>
  <c r="K15" i="77"/>
  <c r="M15" i="77" s="1"/>
  <c r="K12" i="77"/>
  <c r="M12" i="77" s="1"/>
  <c r="K17" i="77"/>
  <c r="M17" i="77" s="1"/>
  <c r="K14" i="77"/>
  <c r="M14" i="77" s="1"/>
  <c r="K11" i="77"/>
  <c r="M11" i="77" s="1"/>
  <c r="K16" i="77"/>
  <c r="M16" i="77" s="1"/>
  <c r="K13" i="77"/>
  <c r="M13" i="77" s="1"/>
  <c r="G8" i="85"/>
  <c r="I8" i="85" s="1"/>
  <c r="K8" i="85" s="1"/>
  <c r="M8" i="85" s="1"/>
  <c r="O8" i="85" s="1"/>
  <c r="Q8" i="85" s="1"/>
  <c r="G9" i="85"/>
  <c r="I9" i="85" s="1"/>
  <c r="K9" i="85" s="1"/>
  <c r="M9" i="85" s="1"/>
  <c r="O9" i="85" s="1"/>
  <c r="Q9" i="85" s="1"/>
  <c r="G10" i="85"/>
  <c r="I10" i="85" s="1"/>
  <c r="K10" i="85" s="1"/>
  <c r="M10" i="85" s="1"/>
  <c r="O10" i="85" s="1"/>
  <c r="Q10" i="85" s="1"/>
  <c r="G11" i="85"/>
  <c r="I11" i="85" s="1"/>
  <c r="K11" i="85" s="1"/>
  <c r="M11" i="85" s="1"/>
  <c r="O11" i="85" s="1"/>
  <c r="Q11" i="85" s="1"/>
  <c r="G12" i="85"/>
  <c r="I12" i="85" s="1"/>
  <c r="K12" i="85" s="1"/>
  <c r="M12" i="85" s="1"/>
  <c r="O12" i="85" s="1"/>
  <c r="Q12" i="85" s="1"/>
  <c r="G13" i="85"/>
  <c r="I13" i="85" s="1"/>
  <c r="K13" i="85" s="1"/>
  <c r="M13" i="85" s="1"/>
  <c r="O13" i="85" s="1"/>
  <c r="Q13" i="85" s="1"/>
  <c r="G14" i="85"/>
  <c r="I14" i="85" s="1"/>
  <c r="K14" i="85" s="1"/>
  <c r="M14" i="85" s="1"/>
  <c r="O14" i="85" s="1"/>
  <c r="Q14" i="85" s="1"/>
  <c r="G15" i="85"/>
  <c r="I15" i="85" s="1"/>
  <c r="K15" i="85" s="1"/>
  <c r="M15" i="85" s="1"/>
  <c r="O15" i="85" s="1"/>
  <c r="Q15" i="85" s="1"/>
  <c r="G16" i="85"/>
  <c r="I16" i="85" s="1"/>
  <c r="K16" i="85" s="1"/>
  <c r="M16" i="85" s="1"/>
  <c r="O16" i="85" s="1"/>
  <c r="Q16" i="85" s="1"/>
  <c r="G17" i="85"/>
  <c r="I17" i="85" s="1"/>
  <c r="K17" i="85" s="1"/>
  <c r="M17" i="85" s="1"/>
  <c r="O17" i="85" s="1"/>
  <c r="Q17" i="85" s="1"/>
  <c r="G18" i="85"/>
  <c r="I18" i="85" s="1"/>
  <c r="K18" i="85" s="1"/>
  <c r="M18" i="85" s="1"/>
  <c r="O18" i="85" s="1"/>
  <c r="Q18" i="85" s="1"/>
  <c r="G19" i="85"/>
  <c r="I19" i="85" s="1"/>
  <c r="K19" i="85" s="1"/>
  <c r="M19" i="85" s="1"/>
  <c r="O19" i="85" s="1"/>
  <c r="Q19" i="85" s="1"/>
  <c r="G20" i="85"/>
  <c r="I20" i="85" s="1"/>
  <c r="K20" i="85" s="1"/>
  <c r="M20" i="85" s="1"/>
  <c r="O20" i="85" s="1"/>
  <c r="Q20" i="85" s="1"/>
  <c r="G21" i="85"/>
  <c r="I21" i="85" s="1"/>
  <c r="K21" i="85" s="1"/>
  <c r="M21" i="85" s="1"/>
  <c r="O21" i="85" s="1"/>
  <c r="Q21" i="85" s="1"/>
  <c r="G22" i="85"/>
  <c r="I22" i="85" s="1"/>
  <c r="K22" i="85" s="1"/>
  <c r="M22" i="85" s="1"/>
  <c r="O22" i="85" s="1"/>
  <c r="Q22" i="85" s="1"/>
  <c r="BU10" i="80"/>
  <c r="Y8" i="80"/>
  <c r="AO10" i="80"/>
  <c r="I12" i="80"/>
  <c r="I11" i="80"/>
  <c r="AO8" i="80"/>
  <c r="I10" i="80"/>
  <c r="I9" i="80"/>
  <c r="BE10" i="80"/>
  <c r="I8" i="80"/>
  <c r="Y11" i="80"/>
  <c r="BU12" i="80"/>
  <c r="Y13" i="80"/>
  <c r="BE13" i="80"/>
  <c r="I14" i="80"/>
  <c r="I15" i="80"/>
  <c r="AO21" i="80"/>
  <c r="I23" i="80"/>
  <c r="BE15" i="80"/>
  <c r="BU18" i="80"/>
  <c r="I22" i="80"/>
  <c r="BE23" i="80"/>
  <c r="Y16" i="80"/>
  <c r="I21" i="80"/>
  <c r="AO18" i="80"/>
  <c r="I20" i="80"/>
  <c r="BE21" i="80"/>
  <c r="I13" i="80"/>
  <c r="AO13" i="80"/>
  <c r="BU15" i="80"/>
  <c r="I19" i="80"/>
  <c r="BU23" i="80"/>
  <c r="AO16" i="80"/>
  <c r="I18" i="80"/>
  <c r="Y21" i="80"/>
  <c r="I17" i="80"/>
  <c r="BE18" i="80"/>
  <c r="I16" i="80"/>
  <c r="Y19" i="80"/>
  <c r="BU20" i="80"/>
  <c r="U8" i="56"/>
  <c r="K12" i="56"/>
  <c r="U30" i="56"/>
  <c r="K34" i="56"/>
  <c r="M34" i="56" s="1"/>
  <c r="K40" i="56"/>
  <c r="M40" i="56" s="1"/>
  <c r="U53" i="56"/>
  <c r="U62" i="56"/>
  <c r="U9" i="55"/>
  <c r="U17" i="55"/>
  <c r="U32" i="55"/>
  <c r="U16" i="56"/>
  <c r="K28" i="56"/>
  <c r="U38" i="56"/>
  <c r="K42" i="56"/>
  <c r="M42" i="56" s="1"/>
  <c r="U50" i="56"/>
  <c r="U51" i="56"/>
  <c r="K60" i="56"/>
  <c r="U8" i="55"/>
  <c r="U16" i="55"/>
  <c r="U29" i="55"/>
  <c r="K14" i="56"/>
  <c r="M14" i="56" s="1"/>
  <c r="U21" i="56"/>
  <c r="K36" i="56"/>
  <c r="M36" i="56" s="1"/>
  <c r="U44" i="56"/>
  <c r="U58" i="56"/>
  <c r="U15" i="55"/>
  <c r="U23" i="55"/>
  <c r="U29" i="56"/>
  <c r="U52" i="56"/>
  <c r="U59" i="56"/>
  <c r="U61" i="56"/>
  <c r="AE41" i="55"/>
  <c r="I11" i="8" s="1"/>
  <c r="U14" i="55"/>
  <c r="U31" i="55"/>
  <c r="U15" i="56"/>
  <c r="U26" i="56"/>
  <c r="U27" i="56"/>
  <c r="U37" i="56"/>
  <c r="U46" i="56"/>
  <c r="K56" i="56"/>
  <c r="AM41" i="55"/>
  <c r="I15" i="8" s="1"/>
  <c r="U13" i="55"/>
  <c r="U21" i="55"/>
  <c r="U22" i="55"/>
  <c r="K51" i="50"/>
  <c r="K39" i="50"/>
  <c r="M39" i="50" s="1"/>
  <c r="K49" i="50"/>
  <c r="M49" i="50" s="1"/>
  <c r="K43" i="50"/>
  <c r="K61" i="50" s="1"/>
  <c r="K48" i="50"/>
  <c r="M48" i="50" s="1"/>
  <c r="K45" i="50"/>
  <c r="K40" i="50"/>
  <c r="M40" i="50" s="1"/>
  <c r="U12" i="56"/>
  <c r="U13" i="56"/>
  <c r="U34" i="56"/>
  <c r="U35" i="56"/>
  <c r="K44" i="56"/>
  <c r="M44" i="56" s="1"/>
  <c r="U54" i="56"/>
  <c r="K58" i="56"/>
  <c r="U12" i="55"/>
  <c r="U20" i="55"/>
  <c r="U25" i="55"/>
  <c r="U36" i="55"/>
  <c r="K24" i="56"/>
  <c r="U28" i="56"/>
  <c r="U42" i="56"/>
  <c r="U60" i="56"/>
  <c r="U11" i="55"/>
  <c r="U19" i="55"/>
  <c r="U24" i="55"/>
  <c r="U30" i="55"/>
  <c r="U14" i="56"/>
  <c r="U22" i="56"/>
  <c r="K26" i="56"/>
  <c r="K32" i="56"/>
  <c r="M32" i="56" s="1"/>
  <c r="U36" i="56"/>
  <c r="U43" i="56"/>
  <c r="U45" i="56"/>
  <c r="U10" i="55"/>
  <c r="U18" i="55"/>
  <c r="U27" i="55"/>
  <c r="U38" i="55"/>
  <c r="U39" i="55"/>
  <c r="U43" i="55"/>
  <c r="U49" i="55"/>
  <c r="U53" i="55"/>
  <c r="U55" i="55"/>
  <c r="K23" i="54"/>
  <c r="U45" i="54"/>
  <c r="U49" i="54"/>
  <c r="U53" i="54"/>
  <c r="U57" i="54"/>
  <c r="U61" i="54"/>
  <c r="U11" i="53"/>
  <c r="U19" i="53"/>
  <c r="U27" i="53"/>
  <c r="U33" i="53"/>
  <c r="U50" i="53"/>
  <c r="U58" i="53"/>
  <c r="AY10" i="52"/>
  <c r="K24" i="52"/>
  <c r="K13" i="56"/>
  <c r="K27" i="56"/>
  <c r="K35" i="56"/>
  <c r="K43" i="56"/>
  <c r="K59" i="56"/>
  <c r="U42" i="55"/>
  <c r="K29" i="54"/>
  <c r="U33" i="54"/>
  <c r="K37" i="54"/>
  <c r="U41" i="54"/>
  <c r="K45" i="54"/>
  <c r="K61" i="54"/>
  <c r="U14" i="53"/>
  <c r="U22" i="53"/>
  <c r="U30" i="53"/>
  <c r="U36" i="53"/>
  <c r="U45" i="53"/>
  <c r="U53" i="53"/>
  <c r="U61" i="53"/>
  <c r="K16" i="52"/>
  <c r="AY19" i="52"/>
  <c r="K30" i="52"/>
  <c r="AM58" i="55"/>
  <c r="M15" i="8" s="1"/>
  <c r="U48" i="55"/>
  <c r="U52" i="55"/>
  <c r="U54" i="55"/>
  <c r="U12" i="54"/>
  <c r="U15" i="54"/>
  <c r="K21" i="54"/>
  <c r="U30" i="54"/>
  <c r="U34" i="54"/>
  <c r="U38" i="54"/>
  <c r="U42" i="54"/>
  <c r="U46" i="54"/>
  <c r="U54" i="54"/>
  <c r="U62" i="54"/>
  <c r="U9" i="53"/>
  <c r="U17" i="53"/>
  <c r="U25" i="53"/>
  <c r="U31" i="53"/>
  <c r="U39" i="53"/>
  <c r="U48" i="53"/>
  <c r="U56" i="53"/>
  <c r="K18" i="52"/>
  <c r="K22" i="52"/>
  <c r="AY39" i="52"/>
  <c r="K12" i="54"/>
  <c r="U22" i="54"/>
  <c r="U27" i="54"/>
  <c r="K27" i="54"/>
  <c r="K30" i="54"/>
  <c r="K38" i="54"/>
  <c r="U50" i="54"/>
  <c r="K54" i="54"/>
  <c r="U58" i="54"/>
  <c r="U12" i="53"/>
  <c r="U20" i="53"/>
  <c r="U28" i="53"/>
  <c r="U34" i="53"/>
  <c r="U51" i="53"/>
  <c r="U59" i="53"/>
  <c r="K14" i="52"/>
  <c r="U47" i="55"/>
  <c r="U51" i="55"/>
  <c r="U57" i="55"/>
  <c r="K15" i="54"/>
  <c r="U31" i="54"/>
  <c r="U39" i="54"/>
  <c r="U15" i="53"/>
  <c r="U23" i="53"/>
  <c r="U37" i="53"/>
  <c r="U46" i="53"/>
  <c r="U54" i="53"/>
  <c r="AY14" i="52"/>
  <c r="U46" i="55"/>
  <c r="U8" i="54"/>
  <c r="U16" i="54"/>
  <c r="K22" i="54"/>
  <c r="K31" i="54"/>
  <c r="U35" i="54"/>
  <c r="K39" i="54"/>
  <c r="U43" i="54"/>
  <c r="U10" i="53"/>
  <c r="U18" i="53"/>
  <c r="U26" i="53"/>
  <c r="U32" i="53"/>
  <c r="U40" i="53"/>
  <c r="U49" i="53"/>
  <c r="U57" i="53"/>
  <c r="AY12" i="52"/>
  <c r="AY22" i="52"/>
  <c r="K34" i="52"/>
  <c r="K45" i="52"/>
  <c r="K48" i="52"/>
  <c r="AE58" i="55"/>
  <c r="M11" i="8" s="1"/>
  <c r="M14" i="8" s="1"/>
  <c r="U45" i="55"/>
  <c r="U50" i="55"/>
  <c r="U56" i="55"/>
  <c r="U23" i="54"/>
  <c r="U25" i="54"/>
  <c r="U13" i="53"/>
  <c r="U21" i="53"/>
  <c r="U29" i="53"/>
  <c r="U35" i="53"/>
  <c r="U44" i="53"/>
  <c r="U52" i="53"/>
  <c r="BU98" i="52"/>
  <c r="E20" i="8" s="1"/>
  <c r="K26" i="52"/>
  <c r="O46" i="52"/>
  <c r="U46" i="52" s="1"/>
  <c r="U40" i="55"/>
  <c r="U44" i="55"/>
  <c r="K8" i="54"/>
  <c r="U11" i="54"/>
  <c r="U26" i="54"/>
  <c r="K44" i="54"/>
  <c r="U48" i="54"/>
  <c r="U56" i="54"/>
  <c r="K60" i="54"/>
  <c r="U8" i="53"/>
  <c r="U16" i="53"/>
  <c r="U24" i="53"/>
  <c r="U38" i="53"/>
  <c r="U47" i="53"/>
  <c r="U55" i="53"/>
  <c r="K32" i="52"/>
  <c r="K46" i="52"/>
  <c r="O72" i="52"/>
  <c r="U72" i="52" s="1"/>
  <c r="AK89" i="52"/>
  <c r="U8" i="50"/>
  <c r="U44" i="50"/>
  <c r="U9" i="49"/>
  <c r="AK51" i="52"/>
  <c r="O73" i="52"/>
  <c r="U73" i="52" s="1"/>
  <c r="K88" i="52"/>
  <c r="K96" i="52"/>
  <c r="AG9" i="51"/>
  <c r="AG15" i="51"/>
  <c r="AG21" i="51"/>
  <c r="K44" i="50"/>
  <c r="K35" i="54"/>
  <c r="K43" i="54"/>
  <c r="K58" i="54"/>
  <c r="K12" i="52"/>
  <c r="K20" i="52"/>
  <c r="K28" i="52"/>
  <c r="K36" i="52"/>
  <c r="O48" i="52"/>
  <c r="U48" i="52" s="1"/>
  <c r="AY56" i="52"/>
  <c r="K70" i="52"/>
  <c r="M70" i="52" s="1"/>
  <c r="AK71" i="52"/>
  <c r="K83" i="52"/>
  <c r="M83" i="52" s="1"/>
  <c r="K86" i="52"/>
  <c r="K94" i="52"/>
  <c r="O95" i="52"/>
  <c r="U95" i="52" s="1"/>
  <c r="U13" i="50"/>
  <c r="U17" i="50"/>
  <c r="U21" i="50"/>
  <c r="U25" i="50"/>
  <c r="U29" i="50"/>
  <c r="U33" i="50"/>
  <c r="U37" i="50"/>
  <c r="U41" i="50"/>
  <c r="U53" i="50"/>
  <c r="U57" i="50"/>
  <c r="U61" i="50"/>
  <c r="U15" i="49"/>
  <c r="W15" i="49" s="1"/>
  <c r="K65" i="52"/>
  <c r="M65" i="52" s="1"/>
  <c r="AG10" i="51"/>
  <c r="AG16" i="51"/>
  <c r="K9" i="50"/>
  <c r="K13" i="50"/>
  <c r="K17" i="50"/>
  <c r="K21" i="50"/>
  <c r="K33" i="50"/>
  <c r="K41" i="50"/>
  <c r="M41" i="50" s="1"/>
  <c r="K53" i="50"/>
  <c r="K57" i="50"/>
  <c r="U10" i="49"/>
  <c r="AK48" i="52"/>
  <c r="K91" i="52"/>
  <c r="U10" i="50"/>
  <c r="U14" i="50"/>
  <c r="U18" i="50"/>
  <c r="U22" i="50"/>
  <c r="U26" i="50"/>
  <c r="U30" i="50"/>
  <c r="U34" i="50"/>
  <c r="U38" i="50"/>
  <c r="U42" i="50"/>
  <c r="U46" i="50"/>
  <c r="U50" i="50"/>
  <c r="U54" i="50"/>
  <c r="U58" i="50"/>
  <c r="U62" i="50"/>
  <c r="U13" i="49"/>
  <c r="BK24" i="51"/>
  <c r="I20" i="8" s="1"/>
  <c r="I22" i="8" s="1"/>
  <c r="AG11" i="51"/>
  <c r="AG17" i="51"/>
  <c r="BC31" i="51"/>
  <c r="M18" i="8" s="1"/>
  <c r="K10" i="50"/>
  <c r="K14" i="50"/>
  <c r="K18" i="50"/>
  <c r="K22" i="50"/>
  <c r="K30" i="50"/>
  <c r="K34" i="50"/>
  <c r="K38" i="50"/>
  <c r="M38" i="50" s="1"/>
  <c r="K42" i="50"/>
  <c r="K46" i="50"/>
  <c r="M46" i="50" s="1"/>
  <c r="K50" i="50"/>
  <c r="M50" i="50" s="1"/>
  <c r="K54" i="50"/>
  <c r="K58" i="50"/>
  <c r="K62" i="50"/>
  <c r="AY54" i="52"/>
  <c r="K60" i="52"/>
  <c r="AY64" i="52"/>
  <c r="K80" i="52"/>
  <c r="M80" i="52" s="1"/>
  <c r="K82" i="52"/>
  <c r="M82" i="52" s="1"/>
  <c r="O90" i="52"/>
  <c r="U90" i="52" s="1"/>
  <c r="BK31" i="51"/>
  <c r="M20" i="8" s="1"/>
  <c r="M22" i="8" s="1"/>
  <c r="U11" i="50"/>
  <c r="U15" i="50"/>
  <c r="U19" i="50"/>
  <c r="U23" i="50"/>
  <c r="U31" i="50"/>
  <c r="U39" i="50"/>
  <c r="U47" i="50"/>
  <c r="U51" i="50"/>
  <c r="U59" i="50"/>
  <c r="AE24" i="51"/>
  <c r="I12" i="8" s="1"/>
  <c r="AG8" i="51"/>
  <c r="AG14" i="51"/>
  <c r="AG20" i="51"/>
  <c r="K47" i="50"/>
  <c r="M47" i="50" s="1"/>
  <c r="K9" i="44"/>
  <c r="K17" i="44"/>
  <c r="AK72" i="52"/>
  <c r="AI77" i="52"/>
  <c r="BC77" i="52"/>
  <c r="BW77" i="52"/>
  <c r="AK90" i="52"/>
  <c r="K57" i="52"/>
  <c r="K73" i="52"/>
  <c r="K32" i="45"/>
  <c r="K25" i="44"/>
  <c r="K72" i="52"/>
  <c r="K95" i="52" s="1"/>
  <c r="K90" i="52"/>
  <c r="O94" i="52"/>
  <c r="U94" i="52" s="1"/>
  <c r="U17" i="49"/>
  <c r="U22" i="49"/>
  <c r="U24" i="49"/>
  <c r="K10" i="45"/>
  <c r="K18" i="45"/>
  <c r="K15" i="44"/>
  <c r="Y77" i="52"/>
  <c r="AS77" i="52"/>
  <c r="BM77" i="52"/>
  <c r="AK94" i="52"/>
  <c r="W29" i="48"/>
  <c r="E24" i="8" s="1"/>
  <c r="O8" i="51"/>
  <c r="U8" i="51" s="1"/>
  <c r="O9" i="51"/>
  <c r="U9" i="51" s="1"/>
  <c r="O10" i="51"/>
  <c r="U10" i="51" s="1"/>
  <c r="O11" i="51"/>
  <c r="U11" i="51" s="1"/>
  <c r="O14" i="51"/>
  <c r="U14" i="51" s="1"/>
  <c r="O15" i="51"/>
  <c r="U15" i="51" s="1"/>
  <c r="O16" i="51"/>
  <c r="U16" i="51" s="1"/>
  <c r="O17" i="51"/>
  <c r="U17" i="51" s="1"/>
  <c r="O20" i="51"/>
  <c r="U20" i="51" s="1"/>
  <c r="O21" i="51"/>
  <c r="U21" i="51" s="1"/>
  <c r="U16" i="49"/>
  <c r="K10" i="46"/>
  <c r="K18" i="46"/>
  <c r="U21" i="49"/>
  <c r="U23" i="49"/>
  <c r="AK8" i="48"/>
  <c r="AK9" i="48"/>
  <c r="AK10" i="48"/>
  <c r="AK11" i="48"/>
  <c r="AK12" i="48"/>
  <c r="AK13" i="48"/>
  <c r="AM29" i="48"/>
  <c r="E25" i="8" s="1"/>
  <c r="K31" i="41"/>
  <c r="K13" i="44"/>
  <c r="K21" i="44"/>
  <c r="K17" i="41"/>
  <c r="K28" i="41"/>
  <c r="K11" i="44"/>
  <c r="K19" i="44"/>
  <c r="K14" i="41"/>
  <c r="K25" i="41"/>
  <c r="K15" i="41"/>
  <c r="K30" i="41"/>
  <c r="K18" i="39"/>
  <c r="K11" i="43"/>
  <c r="K19" i="43"/>
  <c r="K27" i="43"/>
  <c r="K10" i="42"/>
  <c r="K18" i="42"/>
  <c r="K15" i="39"/>
  <c r="K10" i="43"/>
  <c r="K18" i="43"/>
  <c r="K13" i="39"/>
  <c r="K11" i="39"/>
  <c r="AA25" i="39"/>
  <c r="K27" i="40"/>
  <c r="K10" i="39"/>
  <c r="K16" i="38"/>
  <c r="K10" i="40"/>
  <c r="K18" i="40"/>
  <c r="K25" i="39"/>
  <c r="K27" i="39"/>
  <c r="K32" i="38"/>
  <c r="K21" i="38"/>
  <c r="K10" i="38"/>
  <c r="K18" i="38"/>
  <c r="K29" i="38"/>
  <c r="K12" i="37"/>
  <c r="K28" i="37"/>
  <c r="K12" i="38"/>
  <c r="K11" i="36"/>
  <c r="K19" i="36"/>
  <c r="AA43" i="38"/>
  <c r="AA45" i="38"/>
  <c r="K10" i="37"/>
  <c r="K18" i="37"/>
  <c r="K17" i="36"/>
  <c r="K29" i="35"/>
  <c r="K30" i="36"/>
  <c r="K16" i="37"/>
  <c r="K32" i="37"/>
  <c r="K15" i="36"/>
  <c r="AA26" i="36"/>
  <c r="AA22" i="36"/>
  <c r="AA46" i="35"/>
  <c r="K13" i="35"/>
  <c r="K21" i="35"/>
  <c r="AA45" i="35"/>
  <c r="K19" i="34"/>
  <c r="K9" i="35"/>
  <c r="K17" i="35"/>
  <c r="K25" i="35"/>
  <c r="K11" i="34"/>
  <c r="K27" i="34"/>
  <c r="K9" i="33"/>
  <c r="K17" i="33"/>
  <c r="K10" i="34"/>
  <c r="K10" i="33"/>
  <c r="K18" i="33"/>
  <c r="K18" i="34"/>
  <c r="K15" i="34"/>
  <c r="K31" i="34"/>
  <c r="K14" i="33"/>
  <c r="K14" i="34"/>
  <c r="K30" i="34"/>
  <c r="K13" i="33"/>
  <c r="K21" i="33"/>
  <c r="K27" i="33"/>
  <c r="K10" i="32"/>
  <c r="K18" i="32"/>
  <c r="K31" i="33"/>
  <c r="K16" i="32"/>
  <c r="K32" i="32"/>
  <c r="K17" i="31"/>
  <c r="K25" i="31"/>
  <c r="K14" i="32"/>
  <c r="K30" i="32"/>
  <c r="K19" i="31"/>
  <c r="K16" i="30"/>
  <c r="K13" i="31"/>
  <c r="K27" i="31"/>
  <c r="K11" i="31"/>
  <c r="K9" i="31"/>
  <c r="K10" i="30"/>
  <c r="K18" i="30"/>
  <c r="K16" i="25"/>
  <c r="K32" i="25"/>
  <c r="K21" i="31"/>
  <c r="K29" i="31"/>
  <c r="K12" i="30"/>
  <c r="S50" i="26"/>
  <c r="Q20" i="27"/>
  <c r="S20" i="27" s="1"/>
  <c r="K19" i="25"/>
  <c r="K27" i="25"/>
  <c r="K35" i="25"/>
  <c r="K43" i="25"/>
  <c r="K27" i="30"/>
  <c r="Q9" i="29"/>
  <c r="Q13" i="29"/>
  <c r="Q17" i="29"/>
  <c r="Q21" i="29"/>
  <c r="Q25" i="29"/>
  <c r="Q31" i="27"/>
  <c r="S31" i="27" s="1"/>
  <c r="S50" i="27"/>
  <c r="I31" i="8" s="1"/>
  <c r="Q10" i="29"/>
  <c r="Q14" i="29"/>
  <c r="Q18" i="29"/>
  <c r="Q22" i="29"/>
  <c r="Q16" i="27"/>
  <c r="S16" i="27" s="1"/>
  <c r="S43" i="27" s="1"/>
  <c r="E31" i="8" s="1"/>
  <c r="Q32" i="27"/>
  <c r="S32" i="27" s="1"/>
  <c r="K15" i="25"/>
  <c r="K39" i="25"/>
  <c r="K22" i="25"/>
  <c r="Q36" i="25"/>
  <c r="Q44" i="25"/>
  <c r="Q71" i="25"/>
  <c r="Q79" i="25"/>
  <c r="Q29" i="23"/>
  <c r="Q37" i="23"/>
  <c r="K26" i="25"/>
  <c r="Q28" i="25"/>
  <c r="Q72" i="25"/>
  <c r="Q80" i="25"/>
  <c r="Q87" i="25"/>
  <c r="Q45" i="23"/>
  <c r="K32" i="30"/>
  <c r="K13" i="25"/>
  <c r="K30" i="25"/>
  <c r="Q32" i="25"/>
  <c r="K34" i="25"/>
  <c r="Q39" i="25"/>
  <c r="Q60" i="25"/>
  <c r="K15" i="23"/>
  <c r="K23" i="23"/>
  <c r="K31" i="23"/>
  <c r="K39" i="23"/>
  <c r="Q19" i="25"/>
  <c r="K42" i="25"/>
  <c r="K50" i="25"/>
  <c r="K74" i="25"/>
  <c r="K82" i="25"/>
  <c r="Q88" i="25"/>
  <c r="Q32" i="24"/>
  <c r="Q36" i="24"/>
  <c r="K16" i="23"/>
  <c r="K24" i="23"/>
  <c r="K32" i="23"/>
  <c r="K40" i="23"/>
  <c r="Q40" i="25"/>
  <c r="Q47" i="25"/>
  <c r="K62" i="25"/>
  <c r="Q75" i="25"/>
  <c r="Q83" i="25"/>
  <c r="Q8" i="24"/>
  <c r="Q12" i="24"/>
  <c r="Q16" i="24"/>
  <c r="Q20" i="24"/>
  <c r="Q24" i="24"/>
  <c r="Q28" i="24"/>
  <c r="Q33" i="23"/>
  <c r="Q41" i="23"/>
  <c r="Q76" i="25"/>
  <c r="Q84" i="25"/>
  <c r="K18" i="25"/>
  <c r="Q27" i="25"/>
  <c r="Q35" i="25"/>
  <c r="Q43" i="25"/>
  <c r="Q9" i="24"/>
  <c r="Q13" i="24"/>
  <c r="Q17" i="24"/>
  <c r="Q21" i="24"/>
  <c r="Q25" i="24"/>
  <c r="Q29" i="24"/>
  <c r="K19" i="23"/>
  <c r="K27" i="23"/>
  <c r="K35" i="23"/>
  <c r="K43" i="23"/>
  <c r="K48" i="23"/>
  <c r="Q31" i="25"/>
  <c r="K38" i="25"/>
  <c r="K70" i="25"/>
  <c r="K78" i="25"/>
  <c r="K86" i="25"/>
  <c r="K12" i="23"/>
  <c r="K20" i="23"/>
  <c r="K28" i="23"/>
  <c r="K36" i="23"/>
  <c r="K44" i="23"/>
  <c r="Q60" i="23"/>
  <c r="K60" i="23"/>
  <c r="Q76" i="23"/>
  <c r="Q84" i="23"/>
  <c r="Q89" i="23"/>
  <c r="Q33" i="22"/>
  <c r="Q37" i="22"/>
  <c r="K70" i="23"/>
  <c r="Q77" i="23"/>
  <c r="Q85" i="23"/>
  <c r="K19" i="21"/>
  <c r="K24" i="21"/>
  <c r="Q11" i="19"/>
  <c r="K23" i="18"/>
  <c r="Q20" i="23"/>
  <c r="Q28" i="23"/>
  <c r="Q32" i="23"/>
  <c r="Q36" i="23"/>
  <c r="Q40" i="23"/>
  <c r="Q44" i="23"/>
  <c r="Q61" i="23"/>
  <c r="K78" i="23"/>
  <c r="K86" i="23"/>
  <c r="Q34" i="22"/>
  <c r="K28" i="18"/>
  <c r="Q10" i="22"/>
  <c r="Q14" i="22"/>
  <c r="Q18" i="22"/>
  <c r="Q22" i="22"/>
  <c r="Q26" i="22"/>
  <c r="Q30" i="22"/>
  <c r="Q8" i="19"/>
  <c r="Q12" i="19"/>
  <c r="Q20" i="18"/>
  <c r="S20" i="18" s="1"/>
  <c r="Q72" i="23"/>
  <c r="K72" i="23"/>
  <c r="Q80" i="23"/>
  <c r="Q26" i="21"/>
  <c r="Q10" i="20"/>
  <c r="Q14" i="20"/>
  <c r="Q73" i="23"/>
  <c r="Q81" i="23"/>
  <c r="Q11" i="22"/>
  <c r="Q15" i="22"/>
  <c r="S15" i="22" s="1"/>
  <c r="Q19" i="22"/>
  <c r="Q23" i="22"/>
  <c r="Q27" i="22"/>
  <c r="K26" i="18"/>
  <c r="S16" i="15"/>
  <c r="Q69" i="23"/>
  <c r="K74" i="23"/>
  <c r="K82" i="23"/>
  <c r="Q88" i="23"/>
  <c r="Q11" i="20"/>
  <c r="Q17" i="18"/>
  <c r="S17" i="18" s="1"/>
  <c r="S30" i="18" s="1"/>
  <c r="E32" i="8" s="1"/>
  <c r="K22" i="18"/>
  <c r="Q18" i="21"/>
  <c r="K23" i="21"/>
  <c r="K18" i="18"/>
  <c r="S15" i="16"/>
  <c r="K61" i="23"/>
  <c r="K69" i="23"/>
  <c r="K73" i="23"/>
  <c r="K77" i="23"/>
  <c r="K81" i="23"/>
  <c r="K85" i="23"/>
  <c r="S13" i="15"/>
  <c r="Q28" i="17"/>
  <c r="S28" i="17" s="1"/>
  <c r="Q20" i="16"/>
  <c r="Q29" i="15"/>
  <c r="Q8" i="14"/>
  <c r="S8" i="14" s="1"/>
  <c r="K108" i="11"/>
  <c r="K116" i="11"/>
  <c r="M116" i="11" s="1"/>
  <c r="K124" i="11"/>
  <c r="M124" i="11" s="1"/>
  <c r="K76" i="23"/>
  <c r="K80" i="23"/>
  <c r="K84" i="23"/>
  <c r="K17" i="21"/>
  <c r="K21" i="21"/>
  <c r="Q28" i="18"/>
  <c r="S28" i="18" s="1"/>
  <c r="S9" i="15"/>
  <c r="Q11" i="14"/>
  <c r="S11" i="14" s="1"/>
  <c r="K102" i="11"/>
  <c r="K110" i="11"/>
  <c r="K118" i="11"/>
  <c r="M118" i="11" s="1"/>
  <c r="Q29" i="18"/>
  <c r="S29" i="18" s="1"/>
  <c r="S30" i="13"/>
  <c r="Q20" i="17"/>
  <c r="S20" i="17" s="1"/>
  <c r="S30" i="17" s="1"/>
  <c r="E33" i="8" s="1"/>
  <c r="Q12" i="14"/>
  <c r="S12" i="14" s="1"/>
  <c r="K112" i="11"/>
  <c r="K120" i="11"/>
  <c r="M120" i="11" s="1"/>
  <c r="S16" i="16"/>
  <c r="Q17" i="15"/>
  <c r="S17" i="15" s="1"/>
  <c r="Q20" i="15"/>
  <c r="Q28" i="15"/>
  <c r="S8" i="16"/>
  <c r="S12" i="16"/>
  <c r="K106" i="11"/>
  <c r="K114" i="11"/>
  <c r="M114" i="11" s="1"/>
  <c r="K128" i="11"/>
  <c r="M128" i="11" s="1"/>
  <c r="G51" i="10"/>
  <c r="K129" i="11"/>
  <c r="M129" i="11" s="1"/>
  <c r="K125" i="11"/>
  <c r="M125" i="11" s="1"/>
  <c r="K123" i="11"/>
  <c r="M123" i="11" s="1"/>
  <c r="AC82" i="52" l="1"/>
  <c r="BQ82" i="52"/>
  <c r="BW82" i="52" s="1"/>
  <c r="AI82" i="52"/>
  <c r="AC80" i="52"/>
  <c r="BW80" i="52"/>
  <c r="BQ80" i="52"/>
  <c r="AI80" i="52"/>
  <c r="Q46" i="50"/>
  <c r="Y46" i="50" s="1"/>
  <c r="S41" i="45"/>
  <c r="Y41" i="50"/>
  <c r="Q41" i="50"/>
  <c r="Q65" i="52"/>
  <c r="Q76" i="52" s="1"/>
  <c r="AW65" i="52"/>
  <c r="BC65" i="52" s="1"/>
  <c r="CA65" i="52"/>
  <c r="CA76" i="52" s="1"/>
  <c r="BG65" i="52"/>
  <c r="BG76" i="52" s="1"/>
  <c r="AM65" i="52"/>
  <c r="AM76" i="52" s="1"/>
  <c r="BQ65" i="52"/>
  <c r="BQ76" i="52" s="1"/>
  <c r="AC65" i="52"/>
  <c r="AC76" i="52" s="1"/>
  <c r="M76" i="52"/>
  <c r="AC83" i="52"/>
  <c r="AI83" i="52" s="1"/>
  <c r="BW83" i="52"/>
  <c r="BQ83" i="52"/>
  <c r="Q40" i="50"/>
  <c r="Y40" i="50" s="1"/>
  <c r="AU18" i="83"/>
  <c r="M18" i="90"/>
  <c r="O18" i="90" s="1"/>
  <c r="M13" i="89"/>
  <c r="BO13" i="83"/>
  <c r="Y38" i="50"/>
  <c r="Q38" i="50"/>
  <c r="AS32" i="56"/>
  <c r="Y32" i="56"/>
  <c r="AM32" i="56"/>
  <c r="Q32" i="56"/>
  <c r="AI32" i="56"/>
  <c r="AC32" i="56"/>
  <c r="FI23" i="138"/>
  <c r="CI23" i="83" s="1"/>
  <c r="FI8" i="138"/>
  <c r="I38" i="98"/>
  <c r="Q48" i="50"/>
  <c r="Y48" i="50"/>
  <c r="BC12" i="92"/>
  <c r="G19" i="87"/>
  <c r="W19" i="92"/>
  <c r="BO21" i="83"/>
  <c r="M21" i="89"/>
  <c r="AC70" i="52"/>
  <c r="BG70" i="52"/>
  <c r="Y70" i="52"/>
  <c r="AM70" i="52"/>
  <c r="AS70" i="52" s="1"/>
  <c r="BQ70" i="52"/>
  <c r="BW70" i="52" s="1"/>
  <c r="AI70" i="52"/>
  <c r="Q70" i="52"/>
  <c r="BM70" i="52"/>
  <c r="AC44" i="56"/>
  <c r="AI44" i="56" s="1"/>
  <c r="Y44" i="56"/>
  <c r="AM44" i="56"/>
  <c r="AS44" i="56" s="1"/>
  <c r="Q44" i="56"/>
  <c r="AA21" i="83"/>
  <c r="M21" i="91"/>
  <c r="G50" i="117"/>
  <c r="G52" i="117"/>
  <c r="E36" i="103" s="1"/>
  <c r="G59" i="117"/>
  <c r="E16" i="97" s="1"/>
  <c r="G47" i="117"/>
  <c r="G58" i="117"/>
  <c r="I151" i="11" s="1"/>
  <c r="G53" i="117"/>
  <c r="G48" i="117"/>
  <c r="G60" i="117"/>
  <c r="E67" i="96" s="1"/>
  <c r="G57" i="117"/>
  <c r="I153" i="11" s="1"/>
  <c r="G51" i="117"/>
  <c r="Q49" i="50"/>
  <c r="Y49" i="50" s="1"/>
  <c r="AI36" i="56"/>
  <c r="AC36" i="56"/>
  <c r="AS36" i="56"/>
  <c r="Y36" i="56"/>
  <c r="AM36" i="56"/>
  <c r="Q36" i="56"/>
  <c r="Y39" i="50"/>
  <c r="Q39" i="50"/>
  <c r="AC42" i="56"/>
  <c r="AI42" i="56" s="1"/>
  <c r="Y42" i="56"/>
  <c r="AM42" i="56"/>
  <c r="AS42" i="56" s="1"/>
  <c r="Q42" i="56"/>
  <c r="I9" i="90"/>
  <c r="Q14" i="54"/>
  <c r="Y14" i="54"/>
  <c r="AA15" i="83"/>
  <c r="M15" i="91"/>
  <c r="AU10" i="83"/>
  <c r="M10" i="90"/>
  <c r="O10" i="90" s="1"/>
  <c r="Q47" i="50"/>
  <c r="Y47" i="50"/>
  <c r="Q50" i="50"/>
  <c r="Y50" i="50" s="1"/>
  <c r="AI14" i="56"/>
  <c r="AC14" i="56"/>
  <c r="AS14" i="56"/>
  <c r="AM14" i="56"/>
  <c r="Q14" i="56"/>
  <c r="Y14" i="56" s="1"/>
  <c r="Y40" i="56"/>
  <c r="AM40" i="56"/>
  <c r="AS40" i="56" s="1"/>
  <c r="Q40" i="56"/>
  <c r="AC40" i="56"/>
  <c r="AI40" i="56" s="1"/>
  <c r="AU19" i="83"/>
  <c r="M19" i="90"/>
  <c r="BC20" i="92"/>
  <c r="E23" i="83"/>
  <c r="I23" i="83" s="1"/>
  <c r="M23" i="83" s="1"/>
  <c r="E23" i="81"/>
  <c r="I23" i="81" s="1"/>
  <c r="E23" i="82"/>
  <c r="I23" i="82" s="1"/>
  <c r="E23" i="84"/>
  <c r="AO31" i="143"/>
  <c r="AM31" i="143"/>
  <c r="AK31" i="143"/>
  <c r="AI31" i="143"/>
  <c r="K42" i="94"/>
  <c r="I26" i="49" s="1"/>
  <c r="AC34" i="56"/>
  <c r="Y34" i="56"/>
  <c r="AM34" i="56"/>
  <c r="AS34" i="56" s="1"/>
  <c r="Q34" i="56"/>
  <c r="AI34" i="56"/>
  <c r="BM20" i="51"/>
  <c r="BQ20" i="51" s="1"/>
  <c r="AK20" i="51"/>
  <c r="W47" i="50"/>
  <c r="W38" i="50"/>
  <c r="BM10" i="51"/>
  <c r="BQ10" i="51" s="1"/>
  <c r="AK10" i="51"/>
  <c r="W41" i="50"/>
  <c r="AO51" i="52"/>
  <c r="AG21" i="80"/>
  <c r="AI21" i="80" s="1"/>
  <c r="AC21" i="80"/>
  <c r="Q19" i="80"/>
  <c r="S19" i="80" s="1"/>
  <c r="M19" i="80"/>
  <c r="BM21" i="80"/>
  <c r="BO21" i="80" s="1"/>
  <c r="BI21" i="80"/>
  <c r="BM15" i="80"/>
  <c r="BO15" i="80" s="1"/>
  <c r="BI15" i="80"/>
  <c r="BM13" i="80"/>
  <c r="BO13" i="80" s="1"/>
  <c r="BI13" i="80"/>
  <c r="Q9" i="80"/>
  <c r="S9" i="80" s="1"/>
  <c r="M9" i="80"/>
  <c r="AW10" i="80"/>
  <c r="AY10" i="80" s="1"/>
  <c r="AS10" i="80"/>
  <c r="G22" i="79"/>
  <c r="S22" i="85"/>
  <c r="AU24" i="3" s="1"/>
  <c r="G914" i="1" s="1"/>
  <c r="G14" i="79"/>
  <c r="S14" i="85"/>
  <c r="AU14" i="3" s="1"/>
  <c r="G624" i="1" s="1"/>
  <c r="M8" i="33"/>
  <c r="I21" i="91"/>
  <c r="O21" i="91"/>
  <c r="G10" i="87"/>
  <c r="W10" i="92"/>
  <c r="M20" i="81"/>
  <c r="U20" i="81"/>
  <c r="M8" i="81"/>
  <c r="U8" i="81"/>
  <c r="AE55" i="99"/>
  <c r="AS21" i="144"/>
  <c r="AU21" i="90" s="1"/>
  <c r="AY21" i="90" s="1"/>
  <c r="U15" i="80"/>
  <c r="Y15" i="80" s="1"/>
  <c r="U15" i="85"/>
  <c r="AI15" i="79" s="1"/>
  <c r="M15" i="47" s="1"/>
  <c r="U52" i="50"/>
  <c r="U24" i="50"/>
  <c r="U16" i="50"/>
  <c r="U28" i="54"/>
  <c r="U13" i="54"/>
  <c r="U10" i="54"/>
  <c r="U65" i="54"/>
  <c r="U32" i="54"/>
  <c r="U29" i="54"/>
  <c r="U21" i="54"/>
  <c r="U24" i="54"/>
  <c r="U9" i="54"/>
  <c r="Q30" i="102"/>
  <c r="Q28" i="102"/>
  <c r="I18" i="54"/>
  <c r="I20" i="54" s="1"/>
  <c r="M9" i="54"/>
  <c r="I19" i="54"/>
  <c r="AA18" i="83"/>
  <c r="M18" i="91"/>
  <c r="O18" i="91" s="1"/>
  <c r="I16" i="88"/>
  <c r="I8" i="91"/>
  <c r="E23" i="91"/>
  <c r="Y14" i="83"/>
  <c r="AC14" i="81"/>
  <c r="AG14" i="81" s="1"/>
  <c r="AC14" i="82"/>
  <c r="AG14" i="82" s="1"/>
  <c r="Y14" i="84"/>
  <c r="U22" i="80"/>
  <c r="Y22" i="80" s="1"/>
  <c r="U22" i="85"/>
  <c r="AI22" i="79" s="1"/>
  <c r="M22" i="47" s="1"/>
  <c r="G60" i="114"/>
  <c r="E72" i="114"/>
  <c r="G72" i="114" s="1"/>
  <c r="E76" i="96" s="1"/>
  <c r="DE13" i="138"/>
  <c r="DG13" i="138" s="1"/>
  <c r="I17" i="88"/>
  <c r="AC21" i="84"/>
  <c r="AK21" i="84"/>
  <c r="BQ19" i="84"/>
  <c r="BY19" i="84"/>
  <c r="M18" i="83"/>
  <c r="BI8" i="82"/>
  <c r="BQ8" i="82"/>
  <c r="E44" i="104"/>
  <c r="M9" i="50"/>
  <c r="G133" i="11"/>
  <c r="G132" i="11"/>
  <c r="AC10" i="91"/>
  <c r="AM10" i="91"/>
  <c r="BQ19" i="82"/>
  <c r="BI19" i="82"/>
  <c r="AC8" i="84"/>
  <c r="AK8" i="84"/>
  <c r="S55" i="99"/>
  <c r="U55" i="99" s="1"/>
  <c r="Q21" i="91" s="1"/>
  <c r="AM21" i="144"/>
  <c r="AU21" i="91" s="1"/>
  <c r="AY21" i="91" s="1"/>
  <c r="AQ45" i="99"/>
  <c r="AS45" i="99" s="1"/>
  <c r="Q11" i="89" s="1"/>
  <c r="AY11" i="144"/>
  <c r="AU11" i="89" s="1"/>
  <c r="AY11" i="89" s="1"/>
  <c r="AA42" i="31"/>
  <c r="AA33" i="31"/>
  <c r="AA25" i="31"/>
  <c r="AA36" i="31"/>
  <c r="AA18" i="31"/>
  <c r="AA45" i="31"/>
  <c r="AA43" i="31"/>
  <c r="AA37" i="31"/>
  <c r="AA27" i="31"/>
  <c r="AA19" i="31"/>
  <c r="AA11" i="31"/>
  <c r="AA46" i="31"/>
  <c r="AA38" i="31"/>
  <c r="AA28" i="31"/>
  <c r="AA20" i="31"/>
  <c r="AA39" i="31"/>
  <c r="AA29" i="31"/>
  <c r="AA40" i="31"/>
  <c r="AA30" i="31"/>
  <c r="AA14" i="31"/>
  <c r="AA31" i="31"/>
  <c r="AA15" i="31"/>
  <c r="AA41" i="31"/>
  <c r="AA32" i="31"/>
  <c r="AA16" i="31"/>
  <c r="AA17" i="31"/>
  <c r="AA39" i="35"/>
  <c r="AA29" i="35"/>
  <c r="AA40" i="35"/>
  <c r="AA30" i="35"/>
  <c r="AA14" i="35"/>
  <c r="AA31" i="35"/>
  <c r="AA15" i="35"/>
  <c r="AA41" i="35"/>
  <c r="AA32" i="35"/>
  <c r="AA16" i="35"/>
  <c r="AA42" i="35"/>
  <c r="AA33" i="35"/>
  <c r="AA25" i="35"/>
  <c r="AA17" i="35"/>
  <c r="AA36" i="35"/>
  <c r="AA18" i="35"/>
  <c r="AA43" i="35"/>
  <c r="AA37" i="35"/>
  <c r="AA27" i="35"/>
  <c r="AA19" i="35"/>
  <c r="AA11" i="35"/>
  <c r="AA38" i="35"/>
  <c r="AA28" i="35"/>
  <c r="AA20" i="35"/>
  <c r="K23" i="47"/>
  <c r="K19" i="47"/>
  <c r="U12" i="80"/>
  <c r="Y12" i="80" s="1"/>
  <c r="U12" i="85"/>
  <c r="AI12" i="79" s="1"/>
  <c r="M12" i="47" s="1"/>
  <c r="G26" i="111"/>
  <c r="M8" i="37"/>
  <c r="EO9" i="138"/>
  <c r="EQ9" i="138" s="1"/>
  <c r="O14" i="88"/>
  <c r="I14" i="88"/>
  <c r="BA18" i="81"/>
  <c r="BE18" i="81" s="1"/>
  <c r="BA18" i="82"/>
  <c r="BE18" i="82" s="1"/>
  <c r="AS18" i="83"/>
  <c r="AW18" i="83" s="1"/>
  <c r="BA18" i="83" s="1"/>
  <c r="AS18" i="84"/>
  <c r="CW12" i="81"/>
  <c r="DA12" i="81" s="1"/>
  <c r="CW12" i="82"/>
  <c r="DA12" i="82" s="1"/>
  <c r="CG12" i="83"/>
  <c r="CG12" i="84"/>
  <c r="AQ58" i="99"/>
  <c r="AY24" i="144"/>
  <c r="I12" i="69"/>
  <c r="H11" i="57" s="1"/>
  <c r="G33" i="112"/>
  <c r="I136" i="11" s="1"/>
  <c r="Q8" i="50"/>
  <c r="CI15" i="83"/>
  <c r="M15" i="88"/>
  <c r="AS16" i="83"/>
  <c r="BA16" i="81"/>
  <c r="BE16" i="81" s="1"/>
  <c r="BA16" i="82"/>
  <c r="BE16" i="82" s="1"/>
  <c r="AS16" i="84"/>
  <c r="AC10" i="81"/>
  <c r="AG10" i="81" s="1"/>
  <c r="AC10" i="82"/>
  <c r="AG10" i="82" s="1"/>
  <c r="Y10" i="83"/>
  <c r="Y10" i="84"/>
  <c r="AQ47" i="99"/>
  <c r="AY13" i="144"/>
  <c r="AU13" i="89" s="1"/>
  <c r="AY13" i="89" s="1"/>
  <c r="BA20" i="80"/>
  <c r="BE20" i="80" s="1"/>
  <c r="BA20" i="85"/>
  <c r="BS20" i="79" s="1"/>
  <c r="Q20" i="47" s="1"/>
  <c r="BQ9" i="80"/>
  <c r="BU9" i="80" s="1"/>
  <c r="BQ9" i="85"/>
  <c r="CK9" i="79" s="1"/>
  <c r="I11" i="67"/>
  <c r="G13" i="57" s="1"/>
  <c r="G74" i="114"/>
  <c r="G94" i="114" s="1"/>
  <c r="I26" i="24" s="1"/>
  <c r="M26" i="24" s="1"/>
  <c r="I45" i="98"/>
  <c r="G48" i="112"/>
  <c r="E64" i="96" s="1"/>
  <c r="CI26" i="129"/>
  <c r="K26" i="102"/>
  <c r="K28" i="102"/>
  <c r="I15" i="135"/>
  <c r="I21" i="135"/>
  <c r="FG18" i="138"/>
  <c r="FI18" i="138" s="1"/>
  <c r="DE9" i="138"/>
  <c r="DG9" i="138" s="1"/>
  <c r="S20" i="92"/>
  <c r="I14" i="84"/>
  <c r="Q14" i="84"/>
  <c r="G59" i="99"/>
  <c r="AU25" i="144"/>
  <c r="AO25" i="144"/>
  <c r="I25" i="144"/>
  <c r="BA25" i="144"/>
  <c r="AI25" i="144"/>
  <c r="S54" i="99"/>
  <c r="AM20" i="144"/>
  <c r="AU20" i="91" s="1"/>
  <c r="AY20" i="91" s="1"/>
  <c r="BC51" i="99"/>
  <c r="BE17" i="144"/>
  <c r="AU17" i="88" s="1"/>
  <c r="AY17" i="88" s="1"/>
  <c r="K14" i="3"/>
  <c r="G606" i="1" s="1"/>
  <c r="Q14" i="92"/>
  <c r="AA36" i="46"/>
  <c r="AC36" i="46" s="1"/>
  <c r="AC44" i="46" s="1"/>
  <c r="U8" i="7" s="1"/>
  <c r="AA18" i="46"/>
  <c r="AC18" i="46" s="1"/>
  <c r="AA45" i="46"/>
  <c r="AC45" i="46" s="1"/>
  <c r="AA43" i="46"/>
  <c r="AC43" i="46" s="1"/>
  <c r="AA37" i="46"/>
  <c r="AC37" i="46" s="1"/>
  <c r="AA27" i="46"/>
  <c r="AC27" i="46" s="1"/>
  <c r="AA19" i="46"/>
  <c r="AC19" i="46" s="1"/>
  <c r="AA11" i="46"/>
  <c r="AC11" i="46" s="1"/>
  <c r="AA46" i="46"/>
  <c r="AC46" i="46" s="1"/>
  <c r="AA38" i="46"/>
  <c r="AC38" i="46" s="1"/>
  <c r="AA28" i="46"/>
  <c r="AC28" i="46" s="1"/>
  <c r="AA20" i="46"/>
  <c r="AC20" i="46" s="1"/>
  <c r="AA39" i="46"/>
  <c r="AC39" i="46" s="1"/>
  <c r="AA29" i="46"/>
  <c r="AC29" i="46" s="1"/>
  <c r="AA40" i="46"/>
  <c r="AC40" i="46" s="1"/>
  <c r="AA30" i="46"/>
  <c r="AC30" i="46" s="1"/>
  <c r="AA14" i="46"/>
  <c r="AC14" i="46" s="1"/>
  <c r="K8" i="47"/>
  <c r="AA31" i="46"/>
  <c r="AC31" i="46" s="1"/>
  <c r="AA15" i="46"/>
  <c r="AC15" i="46" s="1"/>
  <c r="AA41" i="46"/>
  <c r="AC41" i="46" s="1"/>
  <c r="AA32" i="46"/>
  <c r="AC32" i="46" s="1"/>
  <c r="AA16" i="46"/>
  <c r="AC16" i="46" s="1"/>
  <c r="AA42" i="46"/>
  <c r="AC42" i="46" s="1"/>
  <c r="AA33" i="46"/>
  <c r="AC33" i="46" s="1"/>
  <c r="AA25" i="46"/>
  <c r="AC25" i="46" s="1"/>
  <c r="AA17" i="46"/>
  <c r="AC17" i="46" s="1"/>
  <c r="EO18" i="138"/>
  <c r="EQ18" i="138" s="1"/>
  <c r="FG13" i="138"/>
  <c r="FI13" i="138" s="1"/>
  <c r="I14" i="91"/>
  <c r="Y17" i="83"/>
  <c r="AC17" i="81"/>
  <c r="AG17" i="81" s="1"/>
  <c r="AC17" i="82"/>
  <c r="AG17" i="82" s="1"/>
  <c r="Y17" i="84"/>
  <c r="AA34" i="33"/>
  <c r="AA26" i="33"/>
  <c r="AA22" i="33"/>
  <c r="AA23" i="33"/>
  <c r="AA24" i="33"/>
  <c r="AA8" i="33"/>
  <c r="O21" i="47"/>
  <c r="Y21" i="47" s="1"/>
  <c r="AA36" i="39"/>
  <c r="AA45" i="39"/>
  <c r="AA43" i="39"/>
  <c r="AA37" i="39"/>
  <c r="AA27" i="39"/>
  <c r="AA46" i="39"/>
  <c r="AA38" i="39"/>
  <c r="AA28" i="39"/>
  <c r="AA20" i="39"/>
  <c r="AA39" i="39"/>
  <c r="AA29" i="39"/>
  <c r="AA40" i="39"/>
  <c r="AA30" i="39"/>
  <c r="AA31" i="39"/>
  <c r="AA41" i="39"/>
  <c r="AA32" i="39"/>
  <c r="AA42" i="39"/>
  <c r="AA33" i="39"/>
  <c r="AA14" i="39"/>
  <c r="AA15" i="39"/>
  <c r="AA16" i="39"/>
  <c r="AA17" i="39"/>
  <c r="AA18" i="39"/>
  <c r="AA11" i="39"/>
  <c r="AA19" i="39"/>
  <c r="K15" i="47"/>
  <c r="G65" i="114"/>
  <c r="I154" i="11" s="1"/>
  <c r="G40" i="114"/>
  <c r="I41" i="33" s="1"/>
  <c r="M41" i="33" s="1"/>
  <c r="I65" i="98"/>
  <c r="G89" i="114"/>
  <c r="AM11" i="142"/>
  <c r="E9" i="89" s="1"/>
  <c r="CW9" i="81"/>
  <c r="DA9" i="81" s="1"/>
  <c r="CW9" i="82"/>
  <c r="DA9" i="82" s="1"/>
  <c r="CG9" i="83"/>
  <c r="CG9" i="84"/>
  <c r="G15" i="111"/>
  <c r="E35" i="96" s="1"/>
  <c r="G87" i="114"/>
  <c r="G99" i="114" s="1"/>
  <c r="I29" i="24" s="1"/>
  <c r="M29" i="24" s="1"/>
  <c r="I11" i="92"/>
  <c r="M22" i="81"/>
  <c r="U22" i="81"/>
  <c r="BY20" i="84"/>
  <c r="BQ20" i="84"/>
  <c r="G37" i="114"/>
  <c r="I41" i="36" s="1"/>
  <c r="M41" i="36" s="1"/>
  <c r="G69" i="114"/>
  <c r="E24" i="12"/>
  <c r="E36" i="12" s="1"/>
  <c r="G77" i="114"/>
  <c r="G66" i="114"/>
  <c r="I152" i="11" s="1"/>
  <c r="G83" i="114"/>
  <c r="I22" i="89"/>
  <c r="BY72" i="52"/>
  <c r="CC72" i="52" s="1"/>
  <c r="AO72" i="52"/>
  <c r="BM14" i="51"/>
  <c r="BQ14" i="51" s="1"/>
  <c r="AK14" i="51"/>
  <c r="W39" i="50"/>
  <c r="BM17" i="51"/>
  <c r="BQ17" i="51" s="1"/>
  <c r="AK17" i="51"/>
  <c r="BM21" i="51"/>
  <c r="BQ21" i="51" s="1"/>
  <c r="AK21" i="51"/>
  <c r="W42" i="56"/>
  <c r="Q20" i="80"/>
  <c r="S20" i="80" s="1"/>
  <c r="M20" i="80"/>
  <c r="AG16" i="80"/>
  <c r="AI16" i="80" s="1"/>
  <c r="AC16" i="80"/>
  <c r="Q23" i="80"/>
  <c r="S23" i="80" s="1"/>
  <c r="M23" i="80"/>
  <c r="AG13" i="80"/>
  <c r="AI13" i="80" s="1"/>
  <c r="AC13" i="80"/>
  <c r="G21" i="79"/>
  <c r="S21" i="85"/>
  <c r="AU21" i="3" s="1"/>
  <c r="G827" i="1" s="1"/>
  <c r="G13" i="79"/>
  <c r="S13" i="85"/>
  <c r="AU13" i="3" s="1"/>
  <c r="G595" i="1" s="1"/>
  <c r="E48" i="100"/>
  <c r="E47" i="100"/>
  <c r="Q38" i="54"/>
  <c r="Y38" i="54" s="1"/>
  <c r="G44" i="96"/>
  <c r="G12" i="96"/>
  <c r="G45" i="96"/>
  <c r="G43" i="96"/>
  <c r="G39" i="96"/>
  <c r="G13" i="96"/>
  <c r="I20" i="90"/>
  <c r="AC15" i="81"/>
  <c r="AG15" i="81" s="1"/>
  <c r="AC15" i="82"/>
  <c r="AG15" i="82" s="1"/>
  <c r="Y15" i="83"/>
  <c r="AC15" i="83" s="1"/>
  <c r="AG15" i="83" s="1"/>
  <c r="Y15" i="84"/>
  <c r="E21" i="87"/>
  <c r="AU21" i="92"/>
  <c r="AY21" i="92" s="1"/>
  <c r="S48" i="99"/>
  <c r="AM14" i="144"/>
  <c r="AU14" i="91" s="1"/>
  <c r="AY14" i="91" s="1"/>
  <c r="BQ14" i="80"/>
  <c r="BU14" i="80" s="1"/>
  <c r="BQ14" i="85"/>
  <c r="CK14" i="79" s="1"/>
  <c r="I11" i="71"/>
  <c r="G9" i="57" s="1"/>
  <c r="I11" i="59"/>
  <c r="G21" i="57" s="1"/>
  <c r="I11" i="72"/>
  <c r="G8" i="57" s="1"/>
  <c r="G37" i="100"/>
  <c r="G58" i="96"/>
  <c r="G22" i="96"/>
  <c r="G57" i="96"/>
  <c r="I57" i="96" s="1"/>
  <c r="BO16" i="83"/>
  <c r="M16" i="89"/>
  <c r="O16" i="89" s="1"/>
  <c r="AA10" i="83"/>
  <c r="M10" i="91"/>
  <c r="O10" i="91" s="1"/>
  <c r="G16" i="87"/>
  <c r="I16" i="87" s="1"/>
  <c r="AY16" i="3" s="1"/>
  <c r="G684" i="1" s="1"/>
  <c r="W16" i="92"/>
  <c r="CW13" i="81"/>
  <c r="DA13" i="81" s="1"/>
  <c r="CW13" i="82"/>
  <c r="DA13" i="82" s="1"/>
  <c r="CG13" i="83"/>
  <c r="CG13" i="84"/>
  <c r="AE52" i="99"/>
  <c r="AS18" i="144"/>
  <c r="AU18" i="90" s="1"/>
  <c r="AY18" i="90" s="1"/>
  <c r="S45" i="99"/>
  <c r="AM11" i="144"/>
  <c r="AU11" i="91" s="1"/>
  <c r="AY11" i="91" s="1"/>
  <c r="BC42" i="99"/>
  <c r="BE8" i="144"/>
  <c r="AU8" i="88" s="1"/>
  <c r="AY8" i="88" s="1"/>
  <c r="BQ21" i="80"/>
  <c r="BU21" i="80" s="1"/>
  <c r="BQ21" i="85"/>
  <c r="CK21" i="79" s="1"/>
  <c r="BA8" i="80"/>
  <c r="BE8" i="80" s="1"/>
  <c r="BA8" i="85"/>
  <c r="BS8" i="79" s="1"/>
  <c r="Q8" i="47" s="1"/>
  <c r="E142" i="113"/>
  <c r="CK25" i="129"/>
  <c r="AC30" i="102"/>
  <c r="AC28" i="102"/>
  <c r="BO19" i="83"/>
  <c r="M19" i="89"/>
  <c r="BO11" i="83"/>
  <c r="M11" i="89"/>
  <c r="AM22" i="92"/>
  <c r="AC22" i="92"/>
  <c r="AC17" i="92"/>
  <c r="AM17" i="92"/>
  <c r="AK21" i="82"/>
  <c r="AS21" i="82"/>
  <c r="CG19" i="82"/>
  <c r="CO19" i="82"/>
  <c r="CW10" i="81"/>
  <c r="DA10" i="81" s="1"/>
  <c r="CW10" i="82"/>
  <c r="DA10" i="82" s="1"/>
  <c r="CG10" i="83"/>
  <c r="CG10" i="84"/>
  <c r="BI8" i="81"/>
  <c r="BQ8" i="81"/>
  <c r="BE44" i="99"/>
  <c r="Q10" i="88" s="1"/>
  <c r="AA34" i="44"/>
  <c r="AA24" i="44"/>
  <c r="AA8" i="44"/>
  <c r="AA26" i="44"/>
  <c r="AA22" i="44"/>
  <c r="O10" i="47"/>
  <c r="Y10" i="47" s="1"/>
  <c r="AA23" i="44"/>
  <c r="I24" i="98"/>
  <c r="M42" i="50"/>
  <c r="BO22" i="83"/>
  <c r="M22" i="89"/>
  <c r="O22" i="89" s="1"/>
  <c r="AC16" i="90"/>
  <c r="AM16" i="90"/>
  <c r="BQ19" i="81"/>
  <c r="BI19" i="81"/>
  <c r="AE54" i="99"/>
  <c r="AG54" i="99" s="1"/>
  <c r="Q20" i="90" s="1"/>
  <c r="AS20" i="144"/>
  <c r="AU20" i="90" s="1"/>
  <c r="AY20" i="90" s="1"/>
  <c r="BC44" i="99"/>
  <c r="BE10" i="144"/>
  <c r="AU10" i="88" s="1"/>
  <c r="AY10" i="88" s="1"/>
  <c r="BQ11" i="80"/>
  <c r="BU11" i="80" s="1"/>
  <c r="BQ11" i="85"/>
  <c r="CK11" i="79" s="1"/>
  <c r="E17" i="106"/>
  <c r="E16" i="106"/>
  <c r="BC16" i="92"/>
  <c r="I44" i="96"/>
  <c r="I17" i="55" s="1"/>
  <c r="M17" i="55" s="1"/>
  <c r="K44" i="96"/>
  <c r="I17" i="53" s="1"/>
  <c r="M17" i="53" s="1"/>
  <c r="Q17" i="53" s="1"/>
  <c r="M8" i="19"/>
  <c r="G10" i="74"/>
  <c r="G66" i="96"/>
  <c r="G24" i="96"/>
  <c r="G65" i="96"/>
  <c r="CW17" i="81"/>
  <c r="DA17" i="81" s="1"/>
  <c r="CW17" i="82"/>
  <c r="DA17" i="82" s="1"/>
  <c r="CG17" i="83"/>
  <c r="CG17" i="84"/>
  <c r="Q12" i="84"/>
  <c r="I12" i="84"/>
  <c r="BC57" i="99"/>
  <c r="BE23" i="144"/>
  <c r="S52" i="99"/>
  <c r="AM18" i="144"/>
  <c r="AU18" i="91" s="1"/>
  <c r="AY18" i="91" s="1"/>
  <c r="AS47" i="99"/>
  <c r="Q13" i="89" s="1"/>
  <c r="AQ42" i="99"/>
  <c r="AY8" i="144"/>
  <c r="AU8" i="89" s="1"/>
  <c r="AY8" i="89" s="1"/>
  <c r="AA40" i="36"/>
  <c r="AA30" i="36"/>
  <c r="AA31" i="36"/>
  <c r="AA41" i="36"/>
  <c r="AA32" i="36"/>
  <c r="AA42" i="36"/>
  <c r="AA33" i="36"/>
  <c r="AA25" i="36"/>
  <c r="AA36" i="36"/>
  <c r="AA45" i="36"/>
  <c r="AA43" i="36"/>
  <c r="AA37" i="36"/>
  <c r="AA27" i="36"/>
  <c r="AA46" i="36"/>
  <c r="AA38" i="36"/>
  <c r="AA28" i="36"/>
  <c r="AA39" i="36"/>
  <c r="AA29" i="36"/>
  <c r="AA19" i="36"/>
  <c r="AA11" i="36"/>
  <c r="AA20" i="36"/>
  <c r="AA14" i="36"/>
  <c r="AA15" i="36"/>
  <c r="AA16" i="36"/>
  <c r="AA17" i="36"/>
  <c r="AA18" i="36"/>
  <c r="K18" i="47"/>
  <c r="AA9" i="44"/>
  <c r="AA10" i="44"/>
  <c r="AA12" i="44"/>
  <c r="S10" i="47"/>
  <c r="AA21" i="44"/>
  <c r="AA13" i="44"/>
  <c r="K121" i="11"/>
  <c r="M121" i="11" s="1"/>
  <c r="K119" i="11"/>
  <c r="M119" i="11" s="1"/>
  <c r="K117" i="11"/>
  <c r="M117" i="11" s="1"/>
  <c r="K115" i="11"/>
  <c r="M115" i="11" s="1"/>
  <c r="K113" i="11"/>
  <c r="M113" i="11" s="1"/>
  <c r="K111" i="11"/>
  <c r="K109" i="11"/>
  <c r="K107" i="11"/>
  <c r="K122" i="11"/>
  <c r="M122" i="11" s="1"/>
  <c r="K130" i="11"/>
  <c r="M130" i="11" s="1"/>
  <c r="K27" i="48"/>
  <c r="K26" i="48"/>
  <c r="K25" i="48"/>
  <c r="K24" i="48"/>
  <c r="K23" i="48"/>
  <c r="K22" i="48"/>
  <c r="K21" i="48"/>
  <c r="K20" i="48"/>
  <c r="K19" i="48"/>
  <c r="K18" i="48"/>
  <c r="K17" i="48"/>
  <c r="K16" i="48"/>
  <c r="K15" i="48"/>
  <c r="K14" i="48"/>
  <c r="I12" i="70"/>
  <c r="H10" i="57" s="1"/>
  <c r="G25" i="112"/>
  <c r="E36" i="96" s="1"/>
  <c r="G64" i="50"/>
  <c r="K16" i="135"/>
  <c r="K18" i="135" s="1"/>
  <c r="K22" i="135"/>
  <c r="K24" i="135" s="1"/>
  <c r="I17" i="91"/>
  <c r="CG15" i="83"/>
  <c r="CK15" i="83" s="1"/>
  <c r="CO15" i="83" s="1"/>
  <c r="CW15" i="81"/>
  <c r="DA15" i="81" s="1"/>
  <c r="CW15" i="82"/>
  <c r="DA15" i="82" s="1"/>
  <c r="CG15" i="84"/>
  <c r="AQ55" i="99"/>
  <c r="AY21" i="144"/>
  <c r="AU21" i="89" s="1"/>
  <c r="AY21" i="89" s="1"/>
  <c r="U18" i="80"/>
  <c r="Y18" i="80" s="1"/>
  <c r="U18" i="85"/>
  <c r="AI18" i="79" s="1"/>
  <c r="M18" i="47" s="1"/>
  <c r="AA42" i="45"/>
  <c r="AA33" i="45"/>
  <c r="AA25" i="45"/>
  <c r="AA17" i="45"/>
  <c r="AA36" i="45"/>
  <c r="AA18" i="45"/>
  <c r="AA45" i="45"/>
  <c r="AA43" i="45"/>
  <c r="AA37" i="45"/>
  <c r="AA27" i="45"/>
  <c r="AA19" i="45"/>
  <c r="AA11" i="45"/>
  <c r="K9" i="47"/>
  <c r="AA46" i="45"/>
  <c r="AA38" i="45"/>
  <c r="AA28" i="45"/>
  <c r="AA20" i="45"/>
  <c r="AA39" i="45"/>
  <c r="AA29" i="45"/>
  <c r="AA40" i="45"/>
  <c r="AA30" i="45"/>
  <c r="AA14" i="45"/>
  <c r="AA31" i="45"/>
  <c r="AA15" i="45"/>
  <c r="AA41" i="45"/>
  <c r="AA32" i="45"/>
  <c r="AA16" i="45"/>
  <c r="K81" i="52"/>
  <c r="M81" i="52" s="1"/>
  <c r="K84" i="52"/>
  <c r="M84" i="52" s="1"/>
  <c r="K85" i="52"/>
  <c r="M85" i="52" s="1"/>
  <c r="I11" i="68"/>
  <c r="G12" i="57" s="1"/>
  <c r="G40" i="112"/>
  <c r="E58" i="96" s="1"/>
  <c r="M8" i="23"/>
  <c r="O15" i="91"/>
  <c r="I15" i="91"/>
  <c r="AC8" i="92"/>
  <c r="BU8" i="92"/>
  <c r="BA8" i="3" s="1"/>
  <c r="G453" i="1" s="1"/>
  <c r="AM8" i="92"/>
  <c r="M14" i="82"/>
  <c r="U14" i="82"/>
  <c r="BA19" i="80"/>
  <c r="BE19" i="80" s="1"/>
  <c r="BA19" i="85"/>
  <c r="BS19" i="79" s="1"/>
  <c r="AK14" i="80"/>
  <c r="AO14" i="80" s="1"/>
  <c r="AK14" i="85"/>
  <c r="BA14" i="79" s="1"/>
  <c r="M8" i="32"/>
  <c r="G22" i="83"/>
  <c r="I22" i="83" s="1"/>
  <c r="M22" i="83" s="1"/>
  <c r="M22" i="92"/>
  <c r="O22" i="92" s="1"/>
  <c r="BA15" i="81"/>
  <c r="BE15" i="81" s="1"/>
  <c r="BA15" i="82"/>
  <c r="BE15" i="82" s="1"/>
  <c r="AS15" i="83"/>
  <c r="AS15" i="84"/>
  <c r="I12" i="72"/>
  <c r="H8" i="57" s="1"/>
  <c r="G32" i="114"/>
  <c r="I41" i="41" s="1"/>
  <c r="M41" i="41" s="1"/>
  <c r="I61" i="98"/>
  <c r="M16" i="88"/>
  <c r="O16" i="88" s="1"/>
  <c r="CI16" i="83"/>
  <c r="AO11" i="142"/>
  <c r="E9" i="88" s="1"/>
  <c r="CO12" i="82"/>
  <c r="CG12" i="82"/>
  <c r="K32" i="54"/>
  <c r="M32" i="54" s="1"/>
  <c r="K16" i="54"/>
  <c r="K11" i="54"/>
  <c r="K10" i="54"/>
  <c r="K13" i="54"/>
  <c r="I13" i="88"/>
  <c r="AC9" i="81"/>
  <c r="AG9" i="81" s="1"/>
  <c r="AC9" i="82"/>
  <c r="AG9" i="82" s="1"/>
  <c r="Y9" i="83"/>
  <c r="Y9" i="84"/>
  <c r="G68" i="114"/>
  <c r="E68" i="96" s="1"/>
  <c r="G79" i="114"/>
  <c r="CO20" i="82"/>
  <c r="CG20" i="82"/>
  <c r="G29" i="114"/>
  <c r="I41" i="44" s="1"/>
  <c r="M41" i="44" s="1"/>
  <c r="I77" i="98"/>
  <c r="E49" i="98"/>
  <c r="G13" i="116"/>
  <c r="BQ14" i="84"/>
  <c r="BY14" i="84"/>
  <c r="G37" i="98"/>
  <c r="G71" i="115"/>
  <c r="G92" i="114"/>
  <c r="G100" i="114" s="1"/>
  <c r="I28" i="22" s="1"/>
  <c r="M28" i="22" s="1"/>
  <c r="S28" i="22" s="1"/>
  <c r="AC13" i="84"/>
  <c r="AK13" i="84"/>
  <c r="G58" i="114"/>
  <c r="I17" i="24" s="1"/>
  <c r="M17" i="24" s="1"/>
  <c r="S17" i="24" s="1"/>
  <c r="I66" i="98"/>
  <c r="G75" i="114"/>
  <c r="G95" i="114" s="1"/>
  <c r="I27" i="24" s="1"/>
  <c r="M27" i="24" s="1"/>
  <c r="BY8" i="84"/>
  <c r="BQ8" i="84"/>
  <c r="AC14" i="89"/>
  <c r="AM14" i="89"/>
  <c r="BM8" i="51"/>
  <c r="BQ8" i="51" s="1"/>
  <c r="AK8" i="51"/>
  <c r="AO48" i="52"/>
  <c r="BY48" i="52"/>
  <c r="CC48" i="52" s="1"/>
  <c r="BM15" i="51"/>
  <c r="BQ15" i="51" s="1"/>
  <c r="AK15" i="51"/>
  <c r="W14" i="56"/>
  <c r="Q18" i="80"/>
  <c r="S18" i="80" s="1"/>
  <c r="M18" i="80"/>
  <c r="CC15" i="80"/>
  <c r="CE15" i="80" s="1"/>
  <c r="BY15" i="80"/>
  <c r="AW18" i="80"/>
  <c r="AY18" i="80" s="1"/>
  <c r="AS18" i="80"/>
  <c r="AW21" i="80"/>
  <c r="AY21" i="80" s="1"/>
  <c r="AS21" i="80"/>
  <c r="CC12" i="80"/>
  <c r="CE12" i="80" s="1"/>
  <c r="BY12" i="80"/>
  <c r="Q10" i="80"/>
  <c r="S10" i="80" s="1"/>
  <c r="M10" i="80"/>
  <c r="G20" i="79"/>
  <c r="S20" i="85"/>
  <c r="AU20" i="3" s="1"/>
  <c r="G798" i="1" s="1"/>
  <c r="G12" i="79"/>
  <c r="S12" i="85"/>
  <c r="AU12" i="3" s="1"/>
  <c r="G566" i="1" s="1"/>
  <c r="M8" i="41"/>
  <c r="I19" i="89"/>
  <c r="O19" i="89"/>
  <c r="I8" i="90"/>
  <c r="E23" i="90"/>
  <c r="BA14" i="81"/>
  <c r="BE14" i="81" s="1"/>
  <c r="BA14" i="82"/>
  <c r="BE14" i="82" s="1"/>
  <c r="AS14" i="83"/>
  <c r="AS14" i="84"/>
  <c r="AQ54" i="99"/>
  <c r="AY20" i="144"/>
  <c r="AU20" i="89" s="1"/>
  <c r="AY20" i="89" s="1"/>
  <c r="AE47" i="99"/>
  <c r="AS13" i="144"/>
  <c r="AU13" i="90" s="1"/>
  <c r="AY13" i="90" s="1"/>
  <c r="I11" i="58"/>
  <c r="G23" i="57" s="1"/>
  <c r="U23" i="80"/>
  <c r="Y23" i="80" s="1"/>
  <c r="U23" i="85"/>
  <c r="AI23" i="79" s="1"/>
  <c r="M24" i="47" s="1"/>
  <c r="AA31" i="40"/>
  <c r="AA15" i="40"/>
  <c r="AA41" i="40"/>
  <c r="AA32" i="40"/>
  <c r="AA16" i="40"/>
  <c r="AA42" i="40"/>
  <c r="AA33" i="40"/>
  <c r="AA25" i="40"/>
  <c r="AA17" i="40"/>
  <c r="AA36" i="40"/>
  <c r="AA18" i="40"/>
  <c r="AA45" i="40"/>
  <c r="AA43" i="40"/>
  <c r="AA37" i="40"/>
  <c r="AA27" i="40"/>
  <c r="AA19" i="40"/>
  <c r="AA11" i="40"/>
  <c r="AA46" i="40"/>
  <c r="AA38" i="40"/>
  <c r="AA28" i="40"/>
  <c r="AA20" i="40"/>
  <c r="AA39" i="40"/>
  <c r="AA29" i="40"/>
  <c r="AA40" i="40"/>
  <c r="AA30" i="40"/>
  <c r="AA14" i="40"/>
  <c r="K14" i="47"/>
  <c r="G37" i="112"/>
  <c r="E13" i="97" s="1"/>
  <c r="I28" i="105"/>
  <c r="K28" i="105" s="1"/>
  <c r="BO8" i="83"/>
  <c r="M8" i="89"/>
  <c r="AC16" i="92"/>
  <c r="AM16" i="92"/>
  <c r="AS21" i="83"/>
  <c r="BA21" i="81"/>
  <c r="BE21" i="81" s="1"/>
  <c r="BA21" i="82"/>
  <c r="BE21" i="82" s="1"/>
  <c r="AS21" i="84"/>
  <c r="I13" i="84"/>
  <c r="Q13" i="84"/>
  <c r="AE60" i="99"/>
  <c r="AG60" i="99" s="1"/>
  <c r="AS26" i="144"/>
  <c r="AA45" i="33"/>
  <c r="AA46" i="33"/>
  <c r="AA38" i="33"/>
  <c r="AA28" i="33"/>
  <c r="AA39" i="33"/>
  <c r="AA29" i="33"/>
  <c r="AA40" i="33"/>
  <c r="AA30" i="33"/>
  <c r="AA41" i="33"/>
  <c r="AA32" i="33"/>
  <c r="AA42" i="33"/>
  <c r="AA33" i="33"/>
  <c r="AA36" i="33"/>
  <c r="AA37" i="33"/>
  <c r="AA25" i="33"/>
  <c r="AA17" i="33"/>
  <c r="AA18" i="33"/>
  <c r="AA19" i="33"/>
  <c r="AA11" i="33"/>
  <c r="AA20" i="33"/>
  <c r="AA27" i="33"/>
  <c r="AA14" i="33"/>
  <c r="AA15" i="33"/>
  <c r="AA43" i="33"/>
  <c r="AA31" i="33"/>
  <c r="AA16" i="33"/>
  <c r="K21" i="47"/>
  <c r="U14" i="80"/>
  <c r="Y14" i="80" s="1"/>
  <c r="U14" i="85"/>
  <c r="AI14" i="79" s="1"/>
  <c r="M14" i="47" s="1"/>
  <c r="G36" i="112"/>
  <c r="M51" i="50"/>
  <c r="CM26" i="133"/>
  <c r="I10" i="74"/>
  <c r="I17" i="52" s="1"/>
  <c r="K10" i="74"/>
  <c r="I13" i="50" s="1"/>
  <c r="M13" i="50" s="1"/>
  <c r="AM19" i="91"/>
  <c r="AC19" i="91"/>
  <c r="G17" i="87"/>
  <c r="I17" i="87" s="1"/>
  <c r="AY17" i="3" s="1"/>
  <c r="G713" i="1" s="1"/>
  <c r="W17" i="92"/>
  <c r="AK21" i="81"/>
  <c r="AS21" i="81"/>
  <c r="CG19" i="81"/>
  <c r="CO19" i="81"/>
  <c r="I10" i="84"/>
  <c r="Q10" i="84"/>
  <c r="I30" i="105"/>
  <c r="K30" i="105" s="1"/>
  <c r="M12" i="54"/>
  <c r="S26" i="24"/>
  <c r="DW11" i="138"/>
  <c r="DY11" i="138" s="1"/>
  <c r="AC20" i="84"/>
  <c r="AK20" i="84"/>
  <c r="CW16" i="81"/>
  <c r="DA16" i="81" s="1"/>
  <c r="CW16" i="82"/>
  <c r="DA16" i="82" s="1"/>
  <c r="CG16" i="83"/>
  <c r="CK16" i="83" s="1"/>
  <c r="CO16" i="83" s="1"/>
  <c r="CG16" i="84"/>
  <c r="AS8" i="82"/>
  <c r="AK8" i="82"/>
  <c r="AA31" i="43"/>
  <c r="AA15" i="43"/>
  <c r="AA41" i="43"/>
  <c r="AA32" i="43"/>
  <c r="AA16" i="43"/>
  <c r="AA42" i="43"/>
  <c r="AA33" i="43"/>
  <c r="AA25" i="43"/>
  <c r="AA17" i="43"/>
  <c r="AA36" i="43"/>
  <c r="AA18" i="43"/>
  <c r="AA45" i="43"/>
  <c r="AA43" i="43"/>
  <c r="AA37" i="43"/>
  <c r="AA27" i="43"/>
  <c r="AA19" i="43"/>
  <c r="AA11" i="43"/>
  <c r="AA46" i="43"/>
  <c r="AA38" i="43"/>
  <c r="AA28" i="43"/>
  <c r="AA20" i="43"/>
  <c r="AA39" i="43"/>
  <c r="AA29" i="43"/>
  <c r="AA40" i="43"/>
  <c r="AA30" i="43"/>
  <c r="AA14" i="43"/>
  <c r="K11" i="47"/>
  <c r="K14" i="100"/>
  <c r="K12" i="100"/>
  <c r="K13" i="100"/>
  <c r="M12" i="100"/>
  <c r="M13" i="100"/>
  <c r="M14" i="100"/>
  <c r="G50" i="112"/>
  <c r="I148" i="11" s="1"/>
  <c r="M8" i="45"/>
  <c r="M72" i="52"/>
  <c r="Q40" i="54"/>
  <c r="Y40" i="54" s="1"/>
  <c r="M15" i="54"/>
  <c r="CI20" i="83"/>
  <c r="M20" i="88"/>
  <c r="AU14" i="83"/>
  <c r="M14" i="90"/>
  <c r="AM14" i="92"/>
  <c r="AC14" i="92"/>
  <c r="I17" i="84"/>
  <c r="Q17" i="84"/>
  <c r="M12" i="83"/>
  <c r="AE51" i="99"/>
  <c r="AS17" i="144"/>
  <c r="AU17" i="90" s="1"/>
  <c r="AY17" i="90" s="1"/>
  <c r="BE46" i="99"/>
  <c r="Q12" i="88" s="1"/>
  <c r="W40" i="56"/>
  <c r="I14" i="100"/>
  <c r="I12" i="100"/>
  <c r="I13" i="100"/>
  <c r="I12" i="65"/>
  <c r="H15" i="57" s="1"/>
  <c r="G33" i="111"/>
  <c r="E59" i="96" s="1"/>
  <c r="AA10" i="48"/>
  <c r="Q10" i="48"/>
  <c r="AI10" i="48"/>
  <c r="AM10" i="48" s="1"/>
  <c r="I14" i="105"/>
  <c r="K14" i="105" s="1"/>
  <c r="DW9" i="138"/>
  <c r="DY9" i="138" s="1"/>
  <c r="I15" i="90"/>
  <c r="Q15" i="84"/>
  <c r="I15" i="84"/>
  <c r="BE51" i="99"/>
  <c r="Q17" i="88" s="1"/>
  <c r="BC46" i="99"/>
  <c r="BE12" i="144"/>
  <c r="AU12" i="88" s="1"/>
  <c r="AY12" i="88" s="1"/>
  <c r="BQ17" i="80"/>
  <c r="BU17" i="80" s="1"/>
  <c r="BQ17" i="85"/>
  <c r="CK17" i="79" s="1"/>
  <c r="E18" i="106"/>
  <c r="G19" i="100"/>
  <c r="G46" i="100"/>
  <c r="G30" i="100"/>
  <c r="G22" i="100"/>
  <c r="G41" i="100"/>
  <c r="G20" i="100"/>
  <c r="G50" i="100"/>
  <c r="G21" i="100"/>
  <c r="G32" i="112"/>
  <c r="E50" i="96" s="1"/>
  <c r="DW12" i="138"/>
  <c r="DY12" i="138" s="1"/>
  <c r="AM31" i="142"/>
  <c r="AK31" i="142"/>
  <c r="AI31" i="142"/>
  <c r="AO31" i="142"/>
  <c r="O14" i="90"/>
  <c r="I14" i="90"/>
  <c r="M14" i="81"/>
  <c r="U14" i="81"/>
  <c r="AE53" i="99"/>
  <c r="AS19" i="144"/>
  <c r="AU19" i="90" s="1"/>
  <c r="AY19" i="90" s="1"/>
  <c r="S46" i="99"/>
  <c r="AM12" i="144"/>
  <c r="AU12" i="91" s="1"/>
  <c r="AY12" i="91" s="1"/>
  <c r="BC43" i="99"/>
  <c r="BE43" i="99" s="1"/>
  <c r="Q9" i="88" s="1"/>
  <c r="BE9" i="144"/>
  <c r="AU9" i="88" s="1"/>
  <c r="AY9" i="88" s="1"/>
  <c r="E18" i="107"/>
  <c r="E20" i="117"/>
  <c r="E21" i="117" s="1"/>
  <c r="AE14" i="102"/>
  <c r="AE26" i="102" s="1"/>
  <c r="E26" i="102"/>
  <c r="FG21" i="138"/>
  <c r="FI21" i="138" s="1"/>
  <c r="AC12" i="81"/>
  <c r="AG12" i="81" s="1"/>
  <c r="AC12" i="82"/>
  <c r="AG12" i="82" s="1"/>
  <c r="Y12" i="83"/>
  <c r="Y12" i="84"/>
  <c r="AE58" i="99"/>
  <c r="AG58" i="99" s="1"/>
  <c r="AS24" i="144"/>
  <c r="AA9" i="30"/>
  <c r="AA10" i="30"/>
  <c r="AA12" i="30"/>
  <c r="AA21" i="30"/>
  <c r="AA13" i="30"/>
  <c r="S24" i="47"/>
  <c r="AA22" i="41"/>
  <c r="AA23" i="41"/>
  <c r="AA24" i="41"/>
  <c r="AA8" i="41"/>
  <c r="AA34" i="41"/>
  <c r="AA26" i="41"/>
  <c r="O13" i="47"/>
  <c r="Y13" i="47" s="1"/>
  <c r="G41" i="114"/>
  <c r="I41" i="32" s="1"/>
  <c r="M41" i="32" s="1"/>
  <c r="I12" i="59"/>
  <c r="H21" i="57" s="1"/>
  <c r="I57" i="98"/>
  <c r="G73" i="114"/>
  <c r="O9" i="92"/>
  <c r="S9" i="92" s="1"/>
  <c r="I9" i="92"/>
  <c r="CO12" i="81"/>
  <c r="CG12" i="81"/>
  <c r="G63" i="114"/>
  <c r="I47" i="27" s="1"/>
  <c r="M47" i="27" s="1"/>
  <c r="I13" i="91"/>
  <c r="I9" i="84"/>
  <c r="Q9" i="84"/>
  <c r="W32" i="56"/>
  <c r="G46" i="112"/>
  <c r="I146" i="11" s="1"/>
  <c r="G62" i="114"/>
  <c r="I150" i="11" s="1"/>
  <c r="Y22" i="83"/>
  <c r="AC22" i="81"/>
  <c r="AG22" i="81" s="1"/>
  <c r="AC22" i="82"/>
  <c r="AG22" i="82" s="1"/>
  <c r="Y22" i="84"/>
  <c r="BY17" i="84"/>
  <c r="BQ17" i="84"/>
  <c r="CO20" i="81"/>
  <c r="CG20" i="81"/>
  <c r="AM8" i="138"/>
  <c r="G59" i="114"/>
  <c r="I17" i="22" s="1"/>
  <c r="M17" i="22" s="1"/>
  <c r="S17" i="22" s="1"/>
  <c r="G59" i="115"/>
  <c r="G76" i="114"/>
  <c r="AK13" i="82"/>
  <c r="AS13" i="82"/>
  <c r="G42" i="114"/>
  <c r="I19" i="51" s="1"/>
  <c r="M19" i="51" s="1"/>
  <c r="I62" i="98"/>
  <c r="BQ8" i="83"/>
  <c r="BU8" i="83" s="1"/>
  <c r="S8" i="19"/>
  <c r="BM9" i="51"/>
  <c r="BQ9" i="51" s="1"/>
  <c r="AK9" i="51"/>
  <c r="W8" i="50"/>
  <c r="W38" i="54"/>
  <c r="I14" i="8"/>
  <c r="W44" i="56"/>
  <c r="AW16" i="80"/>
  <c r="AY16" i="80" s="1"/>
  <c r="AS16" i="80"/>
  <c r="BM23" i="80"/>
  <c r="BO23" i="80" s="1"/>
  <c r="BI23" i="80"/>
  <c r="AG11" i="80"/>
  <c r="AI11" i="80" s="1"/>
  <c r="AC11" i="80"/>
  <c r="AW8" i="80"/>
  <c r="AY8" i="80" s="1"/>
  <c r="AS8" i="80"/>
  <c r="G19" i="79"/>
  <c r="S19" i="85"/>
  <c r="AU19" i="3" s="1"/>
  <c r="G769" i="1" s="1"/>
  <c r="G11" i="79"/>
  <c r="S11" i="85"/>
  <c r="AU11" i="3" s="1"/>
  <c r="G537" i="1" s="1"/>
  <c r="E21" i="78"/>
  <c r="E20" i="78"/>
  <c r="E19" i="78"/>
  <c r="I18" i="88"/>
  <c r="BY21" i="81"/>
  <c r="CC21" i="81" s="1"/>
  <c r="BY21" i="82"/>
  <c r="CC21" i="82" s="1"/>
  <c r="BM21" i="83"/>
  <c r="BQ21" i="83" s="1"/>
  <c r="BU21" i="83" s="1"/>
  <c r="BM21" i="84"/>
  <c r="BY11" i="81"/>
  <c r="CC11" i="81" s="1"/>
  <c r="BY11" i="82"/>
  <c r="CC11" i="82" s="1"/>
  <c r="BM11" i="83"/>
  <c r="BQ11" i="83" s="1"/>
  <c r="BU11" i="83" s="1"/>
  <c r="BM11" i="84"/>
  <c r="E13" i="87"/>
  <c r="AU13" i="92"/>
  <c r="AY13" i="92" s="1"/>
  <c r="BQ22" i="80"/>
  <c r="BU22" i="80" s="1"/>
  <c r="BQ22" i="85"/>
  <c r="CK22" i="79" s="1"/>
  <c r="G29" i="112"/>
  <c r="E46" i="96" s="1"/>
  <c r="M8" i="34"/>
  <c r="M8" i="27"/>
  <c r="E36" i="101"/>
  <c r="I36" i="101" s="1"/>
  <c r="I83" i="95" s="1"/>
  <c r="W27" i="131"/>
  <c r="E41" i="101" s="1"/>
  <c r="I41" i="101" s="1"/>
  <c r="I15" i="105"/>
  <c r="K15" i="105" s="1"/>
  <c r="CG19" i="83"/>
  <c r="CK19" i="83" s="1"/>
  <c r="CO19" i="83" s="1"/>
  <c r="CW19" i="81"/>
  <c r="DA19" i="81" s="1"/>
  <c r="CW19" i="82"/>
  <c r="DA19" i="82" s="1"/>
  <c r="CG19" i="84"/>
  <c r="M13" i="83"/>
  <c r="E18" i="87"/>
  <c r="AU18" i="92"/>
  <c r="AY18" i="92" s="1"/>
  <c r="AE44" i="99"/>
  <c r="AG44" i="99" s="1"/>
  <c r="Q10" i="90" s="1"/>
  <c r="AS10" i="144"/>
  <c r="AU10" i="90" s="1"/>
  <c r="AY10" i="90" s="1"/>
  <c r="BQ13" i="80"/>
  <c r="BU13" i="80" s="1"/>
  <c r="BQ13" i="85"/>
  <c r="CK13" i="79" s="1"/>
  <c r="G28" i="112"/>
  <c r="E45" i="96" s="1"/>
  <c r="M8" i="35"/>
  <c r="I13" i="105"/>
  <c r="K13" i="105" s="1"/>
  <c r="I12" i="88"/>
  <c r="AC21" i="83"/>
  <c r="AG21" i="83" s="1"/>
  <c r="BQ19" i="83"/>
  <c r="BU19" i="83" s="1"/>
  <c r="M10" i="83"/>
  <c r="AW59" i="99"/>
  <c r="AY59" i="99" s="1"/>
  <c r="AG25" i="144"/>
  <c r="BC15" i="92"/>
  <c r="AA12" i="34"/>
  <c r="AA21" i="34"/>
  <c r="AA13" i="34"/>
  <c r="AA9" i="34"/>
  <c r="AA10" i="34"/>
  <c r="S20" i="47"/>
  <c r="I12" i="60"/>
  <c r="H20" i="57" s="1"/>
  <c r="M73" i="52"/>
  <c r="G16" i="105"/>
  <c r="E9" i="102" s="1"/>
  <c r="I9" i="102" s="1"/>
  <c r="I30" i="102" s="1"/>
  <c r="S27" i="24"/>
  <c r="CI9" i="83"/>
  <c r="M9" i="88"/>
  <c r="I17" i="89"/>
  <c r="Q16" i="84"/>
  <c r="I16" i="84"/>
  <c r="AS8" i="81"/>
  <c r="AK8" i="81"/>
  <c r="BA22" i="80"/>
  <c r="BE22" i="80" s="1"/>
  <c r="BA22" i="85"/>
  <c r="BS22" i="79" s="1"/>
  <c r="Q22" i="47" s="1"/>
  <c r="AK17" i="80"/>
  <c r="AO17" i="80" s="1"/>
  <c r="AK17" i="85"/>
  <c r="BA17" i="79" s="1"/>
  <c r="E17" i="107"/>
  <c r="E16" i="107"/>
  <c r="G42" i="112"/>
  <c r="I144" i="11" s="1"/>
  <c r="S8" i="15"/>
  <c r="I12" i="105"/>
  <c r="K12" i="105" s="1"/>
  <c r="I12" i="90"/>
  <c r="M17" i="83"/>
  <c r="M12" i="82"/>
  <c r="U12" i="82"/>
  <c r="BC17" i="92"/>
  <c r="AA34" i="38"/>
  <c r="AA26" i="38"/>
  <c r="AA22" i="38"/>
  <c r="AA23" i="38"/>
  <c r="AA24" i="38"/>
  <c r="AA8" i="38"/>
  <c r="O16" i="47"/>
  <c r="Y16" i="47" s="1"/>
  <c r="AA41" i="44"/>
  <c r="AA32" i="44"/>
  <c r="AA42" i="44"/>
  <c r="AA33" i="44"/>
  <c r="AA36" i="44"/>
  <c r="AA45" i="44"/>
  <c r="AA43" i="44"/>
  <c r="AA37" i="44"/>
  <c r="AA46" i="44"/>
  <c r="AA38" i="44"/>
  <c r="AA28" i="44"/>
  <c r="AA39" i="44"/>
  <c r="AA29" i="44"/>
  <c r="AA40" i="44"/>
  <c r="AA30" i="44"/>
  <c r="AA31" i="44"/>
  <c r="AA16" i="44"/>
  <c r="K10" i="47"/>
  <c r="AA25" i="44"/>
  <c r="AA17" i="44"/>
  <c r="AA18" i="44"/>
  <c r="AA27" i="44"/>
  <c r="AA19" i="44"/>
  <c r="AA11" i="44"/>
  <c r="AA20" i="44"/>
  <c r="AA14" i="44"/>
  <c r="AA15" i="44"/>
  <c r="E17" i="108"/>
  <c r="E16" i="108"/>
  <c r="I12" i="66"/>
  <c r="H14" i="57" s="1"/>
  <c r="E51" i="98"/>
  <c r="G35" i="116"/>
  <c r="M8" i="31"/>
  <c r="DE14" i="138"/>
  <c r="DG14" i="138" s="1"/>
  <c r="I12" i="91"/>
  <c r="U15" i="82"/>
  <c r="M15" i="82"/>
  <c r="E59" i="99"/>
  <c r="I59" i="99" s="1"/>
  <c r="AW25" i="144"/>
  <c r="AO59" i="99" s="1"/>
  <c r="AQ25" i="144"/>
  <c r="AC59" i="99" s="1"/>
  <c r="BC25" i="144"/>
  <c r="BA59" i="99" s="1"/>
  <c r="AK25" i="144"/>
  <c r="Q59" i="99" s="1"/>
  <c r="BC54" i="99"/>
  <c r="BE20" i="144"/>
  <c r="AU20" i="88" s="1"/>
  <c r="AY20" i="88" s="1"/>
  <c r="U46" i="99"/>
  <c r="Q12" i="91" s="1"/>
  <c r="AA46" i="37"/>
  <c r="AA38" i="37"/>
  <c r="AA28" i="37"/>
  <c r="AA20" i="37"/>
  <c r="AA39" i="37"/>
  <c r="AA29" i="37"/>
  <c r="AA40" i="37"/>
  <c r="AA30" i="37"/>
  <c r="AA14" i="37"/>
  <c r="AA31" i="37"/>
  <c r="AA15" i="37"/>
  <c r="AA41" i="37"/>
  <c r="AA32" i="37"/>
  <c r="AA16" i="37"/>
  <c r="AA42" i="37"/>
  <c r="AA33" i="37"/>
  <c r="AA25" i="37"/>
  <c r="AA17" i="37"/>
  <c r="AA36" i="37"/>
  <c r="AA18" i="37"/>
  <c r="AA45" i="37"/>
  <c r="AA43" i="37"/>
  <c r="AA37" i="37"/>
  <c r="AA27" i="37"/>
  <c r="AA19" i="37"/>
  <c r="AA11" i="37"/>
  <c r="K17" i="47"/>
  <c r="W23" i="85"/>
  <c r="Y23" i="85" s="1"/>
  <c r="AA23" i="85" s="1"/>
  <c r="AC23" i="85" s="1"/>
  <c r="AE23" i="85" s="1"/>
  <c r="AG23" i="85" s="1"/>
  <c r="W22" i="85"/>
  <c r="Y22" i="85" s="1"/>
  <c r="AA22" i="85" s="1"/>
  <c r="AC22" i="85" s="1"/>
  <c r="AE22" i="85" s="1"/>
  <c r="AG22" i="85" s="1"/>
  <c r="W21" i="85"/>
  <c r="Y21" i="85" s="1"/>
  <c r="AA21" i="85" s="1"/>
  <c r="AC21" i="85" s="1"/>
  <c r="AE21" i="85" s="1"/>
  <c r="AG21" i="85" s="1"/>
  <c r="W19" i="85"/>
  <c r="Y19" i="85" s="1"/>
  <c r="AA19" i="85" s="1"/>
  <c r="AC19" i="85" s="1"/>
  <c r="AE19" i="85" s="1"/>
  <c r="AG19" i="85" s="1"/>
  <c r="W18" i="85"/>
  <c r="Y18" i="85" s="1"/>
  <c r="AA18" i="85" s="1"/>
  <c r="AC18" i="85" s="1"/>
  <c r="AE18" i="85" s="1"/>
  <c r="AG18" i="85" s="1"/>
  <c r="W16" i="85"/>
  <c r="Y16" i="85" s="1"/>
  <c r="AA16" i="85" s="1"/>
  <c r="AC16" i="85" s="1"/>
  <c r="AE16" i="85" s="1"/>
  <c r="AG16" i="85" s="1"/>
  <c r="W15" i="85"/>
  <c r="Y15" i="85" s="1"/>
  <c r="AA15" i="85" s="1"/>
  <c r="AC15" i="85" s="1"/>
  <c r="AE15" i="85" s="1"/>
  <c r="AG15" i="85" s="1"/>
  <c r="W14" i="85"/>
  <c r="Y14" i="85" s="1"/>
  <c r="AA14" i="85" s="1"/>
  <c r="AC14" i="85" s="1"/>
  <c r="AE14" i="85" s="1"/>
  <c r="AG14" i="85" s="1"/>
  <c r="W13" i="85"/>
  <c r="Y13" i="85" s="1"/>
  <c r="AA13" i="85" s="1"/>
  <c r="AC13" i="85" s="1"/>
  <c r="AE13" i="85" s="1"/>
  <c r="AG13" i="85" s="1"/>
  <c r="W12" i="85"/>
  <c r="Y12" i="85" s="1"/>
  <c r="AA12" i="85" s="1"/>
  <c r="AC12" i="85" s="1"/>
  <c r="AE12" i="85" s="1"/>
  <c r="AG12" i="85" s="1"/>
  <c r="W11" i="85"/>
  <c r="Y11" i="85" s="1"/>
  <c r="AA11" i="85" s="1"/>
  <c r="AC11" i="85" s="1"/>
  <c r="AE11" i="85" s="1"/>
  <c r="AG11" i="85" s="1"/>
  <c r="W8" i="85"/>
  <c r="Y8" i="85" s="1"/>
  <c r="AA8" i="85" s="1"/>
  <c r="AC8" i="85" s="1"/>
  <c r="AE8" i="85" s="1"/>
  <c r="AG8" i="85" s="1"/>
  <c r="G45" i="114"/>
  <c r="E15" i="97" s="1"/>
  <c r="G24" i="112"/>
  <c r="E34" i="96" s="1"/>
  <c r="CA10" i="52"/>
  <c r="AS10" i="52"/>
  <c r="AC10" i="52"/>
  <c r="BW10" i="52"/>
  <c r="BG10" i="52"/>
  <c r="Y10" i="52"/>
  <c r="BC10" i="52"/>
  <c r="AM10" i="52"/>
  <c r="CG10" i="52"/>
  <c r="BQ10" i="52"/>
  <c r="AI10" i="52"/>
  <c r="Q10" i="52"/>
  <c r="BM10" i="52"/>
  <c r="AW10" i="52"/>
  <c r="DE17" i="138"/>
  <c r="DG17" i="138" s="1"/>
  <c r="BA11" i="80"/>
  <c r="BE11" i="80" s="1"/>
  <c r="BA11" i="85"/>
  <c r="BS11" i="79" s="1"/>
  <c r="Q11" i="47" s="1"/>
  <c r="G47" i="112"/>
  <c r="E62" i="96" s="1"/>
  <c r="M8" i="40"/>
  <c r="CK26" i="129"/>
  <c r="E10" i="113" s="1"/>
  <c r="E11" i="113" s="1"/>
  <c r="G143" i="113" s="1"/>
  <c r="DE12" i="138"/>
  <c r="DG12" i="138" s="1"/>
  <c r="I21" i="90"/>
  <c r="CW21" i="81"/>
  <c r="DA21" i="81" s="1"/>
  <c r="CW21" i="82"/>
  <c r="DA21" i="82" s="1"/>
  <c r="CG21" i="83"/>
  <c r="CG21" i="84"/>
  <c r="CW11" i="81"/>
  <c r="DA11" i="81" s="1"/>
  <c r="CW11" i="82"/>
  <c r="DA11" i="82" s="1"/>
  <c r="CG11" i="83"/>
  <c r="CG11" i="84"/>
  <c r="AQ57" i="99"/>
  <c r="AS57" i="99" s="1"/>
  <c r="AY23" i="144"/>
  <c r="S51" i="99"/>
  <c r="U51" i="99" s="1"/>
  <c r="Q17" i="91" s="1"/>
  <c r="AM17" i="144"/>
  <c r="AU17" i="91" s="1"/>
  <c r="AY17" i="91" s="1"/>
  <c r="AQ49" i="99"/>
  <c r="AY15" i="144"/>
  <c r="AU15" i="89" s="1"/>
  <c r="AY15" i="89" s="1"/>
  <c r="S43" i="99"/>
  <c r="U43" i="99" s="1"/>
  <c r="Q9" i="91" s="1"/>
  <c r="AM9" i="144"/>
  <c r="AU9" i="91" s="1"/>
  <c r="AY9" i="91" s="1"/>
  <c r="G33" i="114"/>
  <c r="I41" i="40" s="1"/>
  <c r="M41" i="40" s="1"/>
  <c r="I12" i="71"/>
  <c r="H9" i="57" s="1"/>
  <c r="G85" i="116"/>
  <c r="E80" i="98" s="1"/>
  <c r="I53" i="98"/>
  <c r="BQ18" i="84"/>
  <c r="BY18" i="84"/>
  <c r="BQ10" i="84"/>
  <c r="BY10" i="84"/>
  <c r="AS13" i="83"/>
  <c r="BA13" i="81"/>
  <c r="BE13" i="81" s="1"/>
  <c r="BA13" i="82"/>
  <c r="BE13" i="82" s="1"/>
  <c r="AS13" i="84"/>
  <c r="G39" i="114"/>
  <c r="I41" i="34" s="1"/>
  <c r="M41" i="34" s="1"/>
  <c r="I13" i="90"/>
  <c r="I9" i="83"/>
  <c r="M9" i="83" s="1"/>
  <c r="K15" i="56"/>
  <c r="M15" i="56" s="1"/>
  <c r="K11" i="56"/>
  <c r="K16" i="56"/>
  <c r="K8" i="56"/>
  <c r="K10" i="56"/>
  <c r="M10" i="56" s="1"/>
  <c r="G38" i="112"/>
  <c r="I32" i="13" s="1"/>
  <c r="M32" i="13" s="1"/>
  <c r="G38" i="114"/>
  <c r="I41" i="35" s="1"/>
  <c r="M41" i="35" s="1"/>
  <c r="BA22" i="81"/>
  <c r="BE22" i="81" s="1"/>
  <c r="BA22" i="82"/>
  <c r="BE22" i="82" s="1"/>
  <c r="AS22" i="83"/>
  <c r="AW22" i="83" s="1"/>
  <c r="BA22" i="83" s="1"/>
  <c r="AS22" i="84"/>
  <c r="G49" i="98"/>
  <c r="G13" i="115"/>
  <c r="E44" i="116"/>
  <c r="E45" i="116" s="1"/>
  <c r="G46" i="116" s="1"/>
  <c r="E23" i="12"/>
  <c r="CO14" i="82"/>
  <c r="CG14" i="82"/>
  <c r="BY16" i="84"/>
  <c r="BQ16" i="84"/>
  <c r="G43" i="114"/>
  <c r="I41" i="31" s="1"/>
  <c r="M41" i="31" s="1"/>
  <c r="AK13" i="81"/>
  <c r="AS13" i="81"/>
  <c r="G34" i="114"/>
  <c r="I41" i="39" s="1"/>
  <c r="M41" i="39" s="1"/>
  <c r="I58" i="98"/>
  <c r="CO8" i="82"/>
  <c r="CG8" i="82"/>
  <c r="AK11" i="84"/>
  <c r="AC11" i="84"/>
  <c r="BY90" i="52"/>
  <c r="CC90" i="52" s="1"/>
  <c r="AO90" i="52"/>
  <c r="BM11" i="51"/>
  <c r="BQ11" i="51" s="1"/>
  <c r="AK11" i="51"/>
  <c r="W34" i="56"/>
  <c r="CC20" i="80"/>
  <c r="CE20" i="80" s="1"/>
  <c r="BY20" i="80"/>
  <c r="BM18" i="80"/>
  <c r="BO18" i="80" s="1"/>
  <c r="BI18" i="80"/>
  <c r="Q22" i="80"/>
  <c r="S22" i="80" s="1"/>
  <c r="M22" i="80"/>
  <c r="AG8" i="80"/>
  <c r="AI8" i="80" s="1"/>
  <c r="AC8" i="80"/>
  <c r="G18" i="79"/>
  <c r="S18" i="85"/>
  <c r="AU18" i="3" s="1"/>
  <c r="G740" i="1" s="1"/>
  <c r="G10" i="79"/>
  <c r="S10" i="85"/>
  <c r="AU10" i="3" s="1"/>
  <c r="G508" i="1" s="1"/>
  <c r="BC14" i="89"/>
  <c r="M14" i="48"/>
  <c r="AC18" i="92"/>
  <c r="AM18" i="92"/>
  <c r="CW20" i="81"/>
  <c r="DA20" i="81" s="1"/>
  <c r="CW20" i="82"/>
  <c r="DA20" i="82" s="1"/>
  <c r="CG20" i="83"/>
  <c r="CK20" i="83" s="1"/>
  <c r="CO20" i="83" s="1"/>
  <c r="CG20" i="84"/>
  <c r="CW8" i="81"/>
  <c r="DA8" i="81" s="1"/>
  <c r="CW8" i="82"/>
  <c r="DA8" i="82" s="1"/>
  <c r="CG8" i="83"/>
  <c r="CG8" i="84"/>
  <c r="BC53" i="99"/>
  <c r="BE53" i="99" s="1"/>
  <c r="Q19" i="88" s="1"/>
  <c r="BE19" i="144"/>
  <c r="AU19" i="88" s="1"/>
  <c r="AY19" i="88" s="1"/>
  <c r="BC16" i="91"/>
  <c r="AQ46" i="99"/>
  <c r="AY12" i="144"/>
  <c r="AU12" i="89" s="1"/>
  <c r="AY12" i="89" s="1"/>
  <c r="AA36" i="32"/>
  <c r="AA18" i="32"/>
  <c r="AA45" i="32"/>
  <c r="AA43" i="32"/>
  <c r="AA37" i="32"/>
  <c r="AA27" i="32"/>
  <c r="AA19" i="32"/>
  <c r="AA11" i="32"/>
  <c r="AA38" i="32"/>
  <c r="AA28" i="32"/>
  <c r="AA20" i="32"/>
  <c r="AA39" i="32"/>
  <c r="AA29" i="32"/>
  <c r="AA40" i="32"/>
  <c r="AA30" i="32"/>
  <c r="AA14" i="32"/>
  <c r="AA31" i="32"/>
  <c r="AA15" i="32"/>
  <c r="AA46" i="32"/>
  <c r="AA41" i="32"/>
  <c r="AA32" i="32"/>
  <c r="AA16" i="32"/>
  <c r="AA42" i="32"/>
  <c r="AA33" i="32"/>
  <c r="AA25" i="32"/>
  <c r="AA17" i="32"/>
  <c r="K22" i="47"/>
  <c r="AK12" i="80"/>
  <c r="AO12" i="80" s="1"/>
  <c r="AK12" i="85"/>
  <c r="BA12" i="79" s="1"/>
  <c r="Q42" i="54"/>
  <c r="Y42" i="54" s="1"/>
  <c r="M16" i="56"/>
  <c r="AU21" i="83"/>
  <c r="M21" i="90"/>
  <c r="O21" i="90" s="1"/>
  <c r="S21" i="90" s="1"/>
  <c r="Q19" i="84"/>
  <c r="I19" i="84"/>
  <c r="U13" i="82"/>
  <c r="M13" i="82"/>
  <c r="AQ51" i="99"/>
  <c r="AS51" i="99" s="1"/>
  <c r="Q17" i="89" s="1"/>
  <c r="AY17" i="144"/>
  <c r="AU17" i="89" s="1"/>
  <c r="AY17" i="89" s="1"/>
  <c r="AA41" i="41"/>
  <c r="AA42" i="41"/>
  <c r="AA45" i="41"/>
  <c r="AA43" i="41"/>
  <c r="AA46" i="41"/>
  <c r="AA38" i="41"/>
  <c r="AA39" i="41"/>
  <c r="AA40" i="41"/>
  <c r="AA29" i="41"/>
  <c r="AA30" i="41"/>
  <c r="AA14" i="41"/>
  <c r="AA31" i="41"/>
  <c r="AA15" i="41"/>
  <c r="AA37" i="41"/>
  <c r="AA32" i="41"/>
  <c r="AA16" i="41"/>
  <c r="AA33" i="41"/>
  <c r="AA25" i="41"/>
  <c r="AA17" i="41"/>
  <c r="AA36" i="41"/>
  <c r="AA18" i="41"/>
  <c r="AA27" i="41"/>
  <c r="AA19" i="41"/>
  <c r="AA11" i="41"/>
  <c r="AA28" i="41"/>
  <c r="AA20" i="41"/>
  <c r="K13" i="47"/>
  <c r="E15" i="109"/>
  <c r="E14" i="109"/>
  <c r="M13" i="56"/>
  <c r="AC12" i="92"/>
  <c r="AM12" i="92"/>
  <c r="AW20" i="84"/>
  <c r="BE20" i="84"/>
  <c r="CG18" i="83"/>
  <c r="CW18" i="81"/>
  <c r="DA18" i="81" s="1"/>
  <c r="CW18" i="82"/>
  <c r="DA18" i="82" s="1"/>
  <c r="CG18" i="84"/>
  <c r="M10" i="82"/>
  <c r="U10" i="82"/>
  <c r="BC55" i="99"/>
  <c r="BE55" i="99" s="1"/>
  <c r="Q21" i="88" s="1"/>
  <c r="BE21" i="144"/>
  <c r="AU21" i="88" s="1"/>
  <c r="AY21" i="88" s="1"/>
  <c r="G50" i="116"/>
  <c r="E73" i="98" s="1"/>
  <c r="M8" i="36"/>
  <c r="M8" i="54"/>
  <c r="G17" i="54"/>
  <c r="G20" i="54" s="1"/>
  <c r="G64" i="54" s="1"/>
  <c r="G66" i="54" s="1"/>
  <c r="G19" i="54"/>
  <c r="CI17" i="83"/>
  <c r="M17" i="88"/>
  <c r="O17" i="88" s="1"/>
  <c r="S17" i="88" s="1"/>
  <c r="O15" i="88"/>
  <c r="I15" i="88"/>
  <c r="AS20" i="82"/>
  <c r="AK20" i="82"/>
  <c r="M16" i="83"/>
  <c r="BC60" i="99"/>
  <c r="BE60" i="99" s="1"/>
  <c r="BE26" i="144"/>
  <c r="AQ53" i="99"/>
  <c r="AS53" i="99" s="1"/>
  <c r="Q19" i="89" s="1"/>
  <c r="AY19" i="144"/>
  <c r="AU19" i="89" s="1"/>
  <c r="AY19" i="89" s="1"/>
  <c r="S47" i="99"/>
  <c r="U47" i="99" s="1"/>
  <c r="Q13" i="91" s="1"/>
  <c r="AM13" i="144"/>
  <c r="AU13" i="91" s="1"/>
  <c r="AY13" i="91" s="1"/>
  <c r="AS42" i="99"/>
  <c r="Q8" i="89" s="1"/>
  <c r="G34" i="112"/>
  <c r="E52" i="96" s="1"/>
  <c r="CM68" i="133"/>
  <c r="Q34" i="54"/>
  <c r="Y34" i="54" s="1"/>
  <c r="M12" i="56"/>
  <c r="AA19" i="83"/>
  <c r="M19" i="91"/>
  <c r="O19" i="91" s="1"/>
  <c r="M12" i="88"/>
  <c r="O12" i="88" s="1"/>
  <c r="S12" i="88" s="1"/>
  <c r="CI12" i="83"/>
  <c r="AC16" i="91"/>
  <c r="AM16" i="91"/>
  <c r="AK19" i="84"/>
  <c r="AC19" i="84"/>
  <c r="U17" i="82"/>
  <c r="M17" i="82"/>
  <c r="M12" i="81"/>
  <c r="U12" i="81"/>
  <c r="AS55" i="99"/>
  <c r="Q21" i="89" s="1"/>
  <c r="I12" i="67"/>
  <c r="H13" i="57" s="1"/>
  <c r="G49" i="117"/>
  <c r="G25" i="111"/>
  <c r="G41" i="111" s="1"/>
  <c r="E53" i="96" s="1"/>
  <c r="M8" i="21"/>
  <c r="U15" i="81"/>
  <c r="M15" i="81"/>
  <c r="U54" i="99"/>
  <c r="Q20" i="91" s="1"/>
  <c r="K31" i="50"/>
  <c r="K28" i="50"/>
  <c r="K35" i="50"/>
  <c r="K32" i="50"/>
  <c r="K47" i="52"/>
  <c r="K49" i="52"/>
  <c r="K50" i="52"/>
  <c r="K43" i="52"/>
  <c r="K23" i="50"/>
  <c r="K37" i="50"/>
  <c r="K36" i="50"/>
  <c r="K27" i="50"/>
  <c r="I11" i="70"/>
  <c r="G10" i="57" s="1"/>
  <c r="G32" i="111"/>
  <c r="I143" i="11" s="1"/>
  <c r="M21" i="48"/>
  <c r="G11" i="83"/>
  <c r="M11" i="92"/>
  <c r="O11" i="92" s="1"/>
  <c r="S11" i="92" s="1"/>
  <c r="E19" i="87"/>
  <c r="AU19" i="92"/>
  <c r="AY19" i="92" s="1"/>
  <c r="AE45" i="99"/>
  <c r="AS11" i="144"/>
  <c r="AU11" i="90" s="1"/>
  <c r="AY11" i="90" s="1"/>
  <c r="BA8" i="7"/>
  <c r="U17" i="80"/>
  <c r="Y17" i="80" s="1"/>
  <c r="U17" i="85"/>
  <c r="AI17" i="79" s="1"/>
  <c r="M17" i="47" s="1"/>
  <c r="I35" i="100"/>
  <c r="I36" i="100" s="1"/>
  <c r="G39" i="112"/>
  <c r="I32" i="16" s="1"/>
  <c r="M32" i="16" s="1"/>
  <c r="S32" i="16" s="1"/>
  <c r="I20" i="89"/>
  <c r="I21" i="84"/>
  <c r="Q21" i="84"/>
  <c r="Q11" i="84"/>
  <c r="I11" i="84"/>
  <c r="BC56" i="99"/>
  <c r="BE22" i="144"/>
  <c r="AE50" i="99"/>
  <c r="AG50" i="99" s="1"/>
  <c r="Q16" i="90" s="1"/>
  <c r="AS16" i="144"/>
  <c r="AU16" i="90" s="1"/>
  <c r="AY16" i="90" s="1"/>
  <c r="BC48" i="99"/>
  <c r="BE14" i="144"/>
  <c r="AU14" i="88" s="1"/>
  <c r="AY14" i="88" s="1"/>
  <c r="AE42" i="99"/>
  <c r="AS8" i="144"/>
  <c r="AU8" i="90" s="1"/>
  <c r="AY8" i="90" s="1"/>
  <c r="K12" i="31"/>
  <c r="K12" i="32"/>
  <c r="K12" i="34"/>
  <c r="K12" i="33"/>
  <c r="K12" i="35"/>
  <c r="K12" i="36"/>
  <c r="K12" i="40"/>
  <c r="K12" i="39"/>
  <c r="K12" i="41"/>
  <c r="K12" i="43"/>
  <c r="K12" i="42"/>
  <c r="K12" i="46"/>
  <c r="K12" i="45"/>
  <c r="K12" i="44"/>
  <c r="K19" i="52"/>
  <c r="E18" i="108"/>
  <c r="BQ15" i="84"/>
  <c r="BY15" i="84"/>
  <c r="BY13" i="81"/>
  <c r="CC13" i="81" s="1"/>
  <c r="BY13" i="82"/>
  <c r="CC13" i="82" s="1"/>
  <c r="BM13" i="83"/>
  <c r="BQ13" i="83" s="1"/>
  <c r="BU13" i="83" s="1"/>
  <c r="BM13" i="84"/>
  <c r="G31" i="114"/>
  <c r="I41" i="42" s="1"/>
  <c r="M41" i="42" s="1"/>
  <c r="G8" i="83"/>
  <c r="M8" i="92"/>
  <c r="O8" i="92" s="1"/>
  <c r="S8" i="92" s="1"/>
  <c r="O13" i="89"/>
  <c r="S13" i="89" s="1"/>
  <c r="I13" i="89"/>
  <c r="U9" i="82"/>
  <c r="M9" i="82"/>
  <c r="K21" i="11"/>
  <c r="M21" i="11" s="1"/>
  <c r="K22" i="11"/>
  <c r="M22" i="11" s="1"/>
  <c r="G30" i="112"/>
  <c r="E47" i="96" s="1"/>
  <c r="G30" i="114"/>
  <c r="I41" i="43" s="1"/>
  <c r="M41" i="43" s="1"/>
  <c r="E61" i="117"/>
  <c r="I11" i="90"/>
  <c r="BY22" i="81"/>
  <c r="CC22" i="81" s="1"/>
  <c r="BY22" i="82"/>
  <c r="CC22" i="82" s="1"/>
  <c r="BM22" i="83"/>
  <c r="BQ22" i="83" s="1"/>
  <c r="BU22" i="83" s="1"/>
  <c r="BM22" i="84"/>
  <c r="CG17" i="82"/>
  <c r="CO17" i="82"/>
  <c r="E44" i="115"/>
  <c r="E45" i="115" s="1"/>
  <c r="G50" i="115" s="1"/>
  <c r="G73" i="98" s="1"/>
  <c r="G44" i="114"/>
  <c r="I41" i="30" s="1"/>
  <c r="M41" i="30" s="1"/>
  <c r="I67" i="98"/>
  <c r="CO14" i="81"/>
  <c r="CG14" i="81"/>
  <c r="CO16" i="82"/>
  <c r="CG16" i="82"/>
  <c r="G35" i="114"/>
  <c r="I41" i="38" s="1"/>
  <c r="M41" i="38" s="1"/>
  <c r="G68" i="116"/>
  <c r="I54" i="98"/>
  <c r="M44" i="54"/>
  <c r="CO8" i="81"/>
  <c r="CG8" i="81"/>
  <c r="S29" i="24"/>
  <c r="W50" i="50"/>
  <c r="AO71" i="52"/>
  <c r="AO89" i="52"/>
  <c r="W17" i="53"/>
  <c r="AG19" i="80"/>
  <c r="AI19" i="80" s="1"/>
  <c r="AC19" i="80"/>
  <c r="Q17" i="80"/>
  <c r="S17" i="80" s="1"/>
  <c r="M17" i="80"/>
  <c r="CC23" i="80"/>
  <c r="CE23" i="80" s="1"/>
  <c r="BY23" i="80"/>
  <c r="AW13" i="80"/>
  <c r="AY13" i="80" s="1"/>
  <c r="AS13" i="80"/>
  <c r="Q8" i="80"/>
  <c r="S8" i="80" s="1"/>
  <c r="M8" i="80"/>
  <c r="Q11" i="80"/>
  <c r="S11" i="80" s="1"/>
  <c r="M11" i="80"/>
  <c r="G17" i="79"/>
  <c r="S17" i="85"/>
  <c r="AU17" i="3" s="1"/>
  <c r="G711" i="1" s="1"/>
  <c r="G9" i="79"/>
  <c r="S9" i="85"/>
  <c r="AU9" i="3" s="1"/>
  <c r="G479" i="1" s="1"/>
  <c r="M8" i="26"/>
  <c r="S18" i="92"/>
  <c r="Q20" i="84"/>
  <c r="I20" i="84"/>
  <c r="Q8" i="84"/>
  <c r="I8" i="84"/>
  <c r="BE42" i="99"/>
  <c r="Q8" i="88" s="1"/>
  <c r="BA9" i="80"/>
  <c r="BE9" i="80" s="1"/>
  <c r="BA9" i="85"/>
  <c r="BS9" i="79" s="1"/>
  <c r="Q9" i="47" s="1"/>
  <c r="I33" i="16"/>
  <c r="M31" i="16"/>
  <c r="M8" i="42"/>
  <c r="M44" i="50"/>
  <c r="AG79" i="52"/>
  <c r="AU13" i="83"/>
  <c r="M13" i="90"/>
  <c r="O13" i="90" s="1"/>
  <c r="S13" i="90" s="1"/>
  <c r="I20" i="91"/>
  <c r="U19" i="82"/>
  <c r="M19" i="82"/>
  <c r="U13" i="81"/>
  <c r="M13" i="81"/>
  <c r="BC58" i="99"/>
  <c r="BE58" i="99" s="1"/>
  <c r="BE24" i="144"/>
  <c r="K21" i="3"/>
  <c r="G809" i="1" s="1"/>
  <c r="Q21" i="92"/>
  <c r="S21" i="92" s="1"/>
  <c r="E10" i="87"/>
  <c r="AU10" i="92"/>
  <c r="AY10" i="92" s="1"/>
  <c r="AK19" i="80"/>
  <c r="AO19" i="80" s="1"/>
  <c r="AK19" i="85"/>
  <c r="BA19" i="79" s="1"/>
  <c r="G36" i="111"/>
  <c r="I145" i="11" s="1"/>
  <c r="M8" i="43"/>
  <c r="M43" i="50"/>
  <c r="I9" i="105"/>
  <c r="K9" i="105" s="1"/>
  <c r="DW16" i="138"/>
  <c r="DY16" i="138" s="1"/>
  <c r="AM18" i="90"/>
  <c r="AC18" i="90"/>
  <c r="G12" i="87"/>
  <c r="I12" i="87" s="1"/>
  <c r="AY12" i="3" s="1"/>
  <c r="G568" i="1" s="1"/>
  <c r="W12" i="92"/>
  <c r="BI20" i="82"/>
  <c r="BQ20" i="82"/>
  <c r="I18" i="84"/>
  <c r="Q18" i="84"/>
  <c r="M10" i="81"/>
  <c r="U10" i="81"/>
  <c r="BC47" i="99"/>
  <c r="BE13" i="144"/>
  <c r="AU13" i="88" s="1"/>
  <c r="AY13" i="88" s="1"/>
  <c r="AA36" i="34"/>
  <c r="AA18" i="34"/>
  <c r="AA45" i="34"/>
  <c r="AA43" i="34"/>
  <c r="AA37" i="34"/>
  <c r="AA27" i="34"/>
  <c r="AA19" i="34"/>
  <c r="AA11" i="34"/>
  <c r="AA46" i="34"/>
  <c r="AA38" i="34"/>
  <c r="AA28" i="34"/>
  <c r="AA20" i="34"/>
  <c r="AA39" i="34"/>
  <c r="AA29" i="34"/>
  <c r="AA40" i="34"/>
  <c r="AA30" i="34"/>
  <c r="AA14" i="34"/>
  <c r="AA31" i="34"/>
  <c r="AA15" i="34"/>
  <c r="AA41" i="34"/>
  <c r="AA32" i="34"/>
  <c r="AA16" i="34"/>
  <c r="AA42" i="34"/>
  <c r="AA33" i="34"/>
  <c r="AA25" i="34"/>
  <c r="AA17" i="34"/>
  <c r="K20" i="47"/>
  <c r="AA9" i="42"/>
  <c r="AA10" i="42"/>
  <c r="AA12" i="42"/>
  <c r="AA21" i="42"/>
  <c r="AA13" i="42"/>
  <c r="S12" i="47"/>
  <c r="G54" i="117"/>
  <c r="E56" i="117"/>
  <c r="G56" i="117" s="1"/>
  <c r="E39" i="103" s="1"/>
  <c r="G43" i="112"/>
  <c r="E60" i="96" s="1"/>
  <c r="AA16" i="83"/>
  <c r="M16" i="91"/>
  <c r="O16" i="91" s="1"/>
  <c r="S16" i="91" s="1"/>
  <c r="G15" i="87"/>
  <c r="I15" i="87" s="1"/>
  <c r="AY15" i="3" s="1"/>
  <c r="G655" i="1" s="1"/>
  <c r="W15" i="92"/>
  <c r="AS20" i="81"/>
  <c r="AK20" i="81"/>
  <c r="M16" i="82"/>
  <c r="U16" i="82"/>
  <c r="BC52" i="99"/>
  <c r="BE52" i="99" s="1"/>
  <c r="Q18" i="88" s="1"/>
  <c r="BE18" i="144"/>
  <c r="AU18" i="88" s="1"/>
  <c r="AY18" i="88" s="1"/>
  <c r="AE46" i="99"/>
  <c r="AG46" i="99" s="1"/>
  <c r="Q12" i="90" s="1"/>
  <c r="AS12" i="144"/>
  <c r="AU12" i="90" s="1"/>
  <c r="AY12" i="90" s="1"/>
  <c r="BA14" i="80"/>
  <c r="BE14" i="80" s="1"/>
  <c r="BA14" i="85"/>
  <c r="BS14" i="79" s="1"/>
  <c r="Q14" i="47" s="1"/>
  <c r="AK9" i="80"/>
  <c r="AO9" i="80" s="1"/>
  <c r="AK9" i="85"/>
  <c r="BA9" i="79" s="1"/>
  <c r="G26" i="112"/>
  <c r="E38" i="96" s="1"/>
  <c r="AA12" i="48"/>
  <c r="Q12" i="48"/>
  <c r="AI12" i="48"/>
  <c r="AM12" i="48" s="1"/>
  <c r="I8" i="105"/>
  <c r="K8" i="105" s="1"/>
  <c r="E16" i="105"/>
  <c r="BO17" i="83"/>
  <c r="BQ17" i="83" s="1"/>
  <c r="BU17" i="83" s="1"/>
  <c r="M17" i="89"/>
  <c r="O17" i="89" s="1"/>
  <c r="AC19" i="83"/>
  <c r="AG19" i="83" s="1"/>
  <c r="U17" i="81"/>
  <c r="M17" i="81"/>
  <c r="AQ50" i="99"/>
  <c r="AS50" i="99" s="1"/>
  <c r="Q16" i="89" s="1"/>
  <c r="AY16" i="144"/>
  <c r="AU16" i="89" s="1"/>
  <c r="AY16" i="89" s="1"/>
  <c r="S44" i="99"/>
  <c r="U44" i="99" s="1"/>
  <c r="Q10" i="91" s="1"/>
  <c r="AM10" i="144"/>
  <c r="AU10" i="91" s="1"/>
  <c r="AY10" i="91" s="1"/>
  <c r="M23" i="47"/>
  <c r="M19" i="47"/>
  <c r="AA34" i="46"/>
  <c r="AC34" i="46" s="1"/>
  <c r="AA26" i="46"/>
  <c r="AC26" i="46" s="1"/>
  <c r="O8" i="47"/>
  <c r="AA22" i="46"/>
  <c r="AC22" i="46" s="1"/>
  <c r="AA23" i="46"/>
  <c r="AC23" i="46" s="1"/>
  <c r="AA24" i="46"/>
  <c r="AC24" i="46" s="1"/>
  <c r="AA8" i="46"/>
  <c r="AC8" i="46" s="1"/>
  <c r="S17" i="16"/>
  <c r="G17" i="111"/>
  <c r="E39" i="96" s="1"/>
  <c r="M8" i="38"/>
  <c r="M11" i="54"/>
  <c r="AA22" i="83"/>
  <c r="M22" i="91"/>
  <c r="O22" i="91" s="1"/>
  <c r="EO12" i="138"/>
  <c r="EQ12" i="138" s="1"/>
  <c r="AC22" i="91"/>
  <c r="AM22" i="91"/>
  <c r="U15" i="83"/>
  <c r="W15" i="83" s="1"/>
  <c r="Q15" i="83"/>
  <c r="S57" i="99"/>
  <c r="U57" i="99" s="1"/>
  <c r="AM23" i="144"/>
  <c r="S49" i="99"/>
  <c r="AM15" i="144"/>
  <c r="AU15" i="91" s="1"/>
  <c r="AY15" i="91" s="1"/>
  <c r="AG45" i="99"/>
  <c r="Q11" i="90" s="1"/>
  <c r="AK15" i="80"/>
  <c r="AO15" i="80" s="1"/>
  <c r="AK15" i="85"/>
  <c r="BA15" i="79" s="1"/>
  <c r="K74" i="52"/>
  <c r="M74" i="52" s="1"/>
  <c r="K75" i="52"/>
  <c r="M75" i="52" s="1"/>
  <c r="E21" i="106"/>
  <c r="I11" i="65"/>
  <c r="G15" i="57" s="1"/>
  <c r="G24" i="111"/>
  <c r="E51" i="96" s="1"/>
  <c r="M8" i="39"/>
  <c r="E11" i="78"/>
  <c r="I11" i="105"/>
  <c r="K11" i="105" s="1"/>
  <c r="EO15" i="138"/>
  <c r="EQ15" i="138" s="1"/>
  <c r="FG10" i="138"/>
  <c r="FI10" i="138" s="1"/>
  <c r="O21" i="89"/>
  <c r="S21" i="89" s="1"/>
  <c r="I21" i="89"/>
  <c r="AC16" i="81"/>
  <c r="AG16" i="81" s="1"/>
  <c r="AC16" i="82"/>
  <c r="AG16" i="82" s="1"/>
  <c r="Y16" i="83"/>
  <c r="AC16" i="83" s="1"/>
  <c r="AG16" i="83" s="1"/>
  <c r="Y16" i="84"/>
  <c r="BA12" i="81"/>
  <c r="BE12" i="81" s="1"/>
  <c r="BA12" i="82"/>
  <c r="BE12" i="82" s="1"/>
  <c r="AS12" i="83"/>
  <c r="AS12" i="84"/>
  <c r="BE56" i="99"/>
  <c r="AQ52" i="99"/>
  <c r="AS52" i="99" s="1"/>
  <c r="Q18" i="89" s="1"/>
  <c r="AY18" i="144"/>
  <c r="AU18" i="89" s="1"/>
  <c r="AY18" i="89" s="1"/>
  <c r="AS49" i="99"/>
  <c r="Q15" i="89" s="1"/>
  <c r="AG42" i="99"/>
  <c r="Q8" i="90" s="1"/>
  <c r="Q26" i="29"/>
  <c r="BQ16" i="80"/>
  <c r="BU16" i="80" s="1"/>
  <c r="BQ16" i="85"/>
  <c r="CK16" i="79" s="1"/>
  <c r="M41" i="100"/>
  <c r="M20" i="100"/>
  <c r="M50" i="100"/>
  <c r="M21" i="100"/>
  <c r="M19" i="100"/>
  <c r="M46" i="100"/>
  <c r="M30" i="100"/>
  <c r="M22" i="100"/>
  <c r="G31" i="112"/>
  <c r="E48" i="96" s="1"/>
  <c r="M107" i="11"/>
  <c r="DW15" i="138"/>
  <c r="DY15" i="138" s="1"/>
  <c r="EO10" i="138"/>
  <c r="EQ10" i="138" s="1"/>
  <c r="O19" i="88"/>
  <c r="I19" i="88"/>
  <c r="I21" i="83"/>
  <c r="M21" i="83" s="1"/>
  <c r="I11" i="83"/>
  <c r="M11" i="83" s="1"/>
  <c r="U48" i="99"/>
  <c r="Q14" i="91" s="1"/>
  <c r="AA38" i="30"/>
  <c r="AA28" i="30"/>
  <c r="AA39" i="30"/>
  <c r="AA29" i="30"/>
  <c r="AA40" i="30"/>
  <c r="AA30" i="30"/>
  <c r="AA31" i="30"/>
  <c r="AA45" i="30"/>
  <c r="AA41" i="30"/>
  <c r="AA32" i="30"/>
  <c r="AA46" i="30"/>
  <c r="AA33" i="30"/>
  <c r="AA36" i="30"/>
  <c r="E27" i="28"/>
  <c r="AA37" i="30"/>
  <c r="AA16" i="30"/>
  <c r="AA25" i="30"/>
  <c r="AA17" i="30"/>
  <c r="AA18" i="30"/>
  <c r="AA19" i="30"/>
  <c r="AA11" i="30"/>
  <c r="AA20" i="30"/>
  <c r="AA27" i="30"/>
  <c r="AA14" i="30"/>
  <c r="AA15" i="30"/>
  <c r="K24" i="47"/>
  <c r="G85" i="115"/>
  <c r="G80" i="98" s="1"/>
  <c r="CG15" i="82"/>
  <c r="CO15" i="82"/>
  <c r="G75" i="116"/>
  <c r="E78" i="98" s="1"/>
  <c r="CO18" i="82"/>
  <c r="CG18" i="82"/>
  <c r="CO10" i="82"/>
  <c r="CG10" i="82"/>
  <c r="O13" i="92"/>
  <c r="I13" i="92"/>
  <c r="U9" i="81"/>
  <c r="M9" i="81"/>
  <c r="G40" i="111"/>
  <c r="I147" i="11" s="1"/>
  <c r="I39" i="98"/>
  <c r="O11" i="89"/>
  <c r="S11" i="89" s="1"/>
  <c r="I11" i="89"/>
  <c r="CG22" i="83"/>
  <c r="CW22" i="81"/>
  <c r="DA22" i="81" s="1"/>
  <c r="CW22" i="82"/>
  <c r="DA22" i="82" s="1"/>
  <c r="CG22" i="84"/>
  <c r="CG17" i="81"/>
  <c r="CO17" i="81"/>
  <c r="G46" i="115"/>
  <c r="G36" i="114"/>
  <c r="I41" i="37" s="1"/>
  <c r="M41" i="37" s="1"/>
  <c r="I63" i="98"/>
  <c r="CO16" i="81"/>
  <c r="CG16" i="81"/>
  <c r="G27" i="114"/>
  <c r="I41" i="46" s="1"/>
  <c r="M41" i="46" s="1"/>
  <c r="G35" i="111"/>
  <c r="AA50" i="127"/>
  <c r="E9" i="117"/>
  <c r="E11" i="117" s="1"/>
  <c r="E12" i="117" s="1"/>
  <c r="G16" i="117" s="1"/>
  <c r="E69" i="96" s="1"/>
  <c r="AK11" i="82"/>
  <c r="AS11" i="82"/>
  <c r="S15" i="14"/>
  <c r="E35" i="8" s="1"/>
  <c r="W46" i="50"/>
  <c r="BA10" i="52"/>
  <c r="W36" i="56"/>
  <c r="Q13" i="80"/>
  <c r="S13" i="80" s="1"/>
  <c r="M13" i="80"/>
  <c r="Q21" i="80"/>
  <c r="S21" i="80" s="1"/>
  <c r="M21" i="80"/>
  <c r="CC18" i="80"/>
  <c r="CE18" i="80" s="1"/>
  <c r="BY18" i="80"/>
  <c r="Q15" i="80"/>
  <c r="S15" i="80" s="1"/>
  <c r="M15" i="80"/>
  <c r="CC10" i="80"/>
  <c r="CE10" i="80" s="1"/>
  <c r="BY10" i="80"/>
  <c r="G16" i="79"/>
  <c r="S16" i="85"/>
  <c r="AU16" i="3" s="1"/>
  <c r="G682" i="1" s="1"/>
  <c r="G8" i="79"/>
  <c r="S8" i="85"/>
  <c r="AU8" i="3" s="1"/>
  <c r="G450" i="1" s="1"/>
  <c r="E51" i="100"/>
  <c r="E52" i="100"/>
  <c r="E10" i="104"/>
  <c r="E17" i="118"/>
  <c r="E19" i="118" s="1"/>
  <c r="E33" i="76" s="1"/>
  <c r="M16" i="54"/>
  <c r="I10" i="88"/>
  <c r="Q20" i="83"/>
  <c r="U20" i="83"/>
  <c r="W20" i="83" s="1"/>
  <c r="I8" i="83"/>
  <c r="M8" i="83" s="1"/>
  <c r="BC45" i="99"/>
  <c r="BE45" i="99" s="1"/>
  <c r="Q11" i="88" s="1"/>
  <c r="BE11" i="144"/>
  <c r="AU11" i="88" s="1"/>
  <c r="AY11" i="88" s="1"/>
  <c r="CC8" i="91"/>
  <c r="BC8" i="91"/>
  <c r="AK20" i="80"/>
  <c r="AO20" i="80" s="1"/>
  <c r="AK20" i="85"/>
  <c r="BA20" i="79" s="1"/>
  <c r="G51" i="98"/>
  <c r="G35" i="115"/>
  <c r="M13" i="54"/>
  <c r="I19" i="90"/>
  <c r="O19" i="90"/>
  <c r="I10" i="89"/>
  <c r="U19" i="81"/>
  <c r="M19" i="81"/>
  <c r="BA11" i="81"/>
  <c r="BE11" i="81" s="1"/>
  <c r="BA11" i="82"/>
  <c r="BE11" i="82" s="1"/>
  <c r="AS11" i="83"/>
  <c r="AS11" i="84"/>
  <c r="BE47" i="99"/>
  <c r="Q13" i="88" s="1"/>
  <c r="AQ43" i="99"/>
  <c r="AS43" i="99" s="1"/>
  <c r="Q9" i="89" s="1"/>
  <c r="AY9" i="144"/>
  <c r="AU9" i="89" s="1"/>
  <c r="AY9" i="89" s="1"/>
  <c r="AG29" i="51"/>
  <c r="O29" i="51"/>
  <c r="U29" i="51" s="1"/>
  <c r="AG28" i="51"/>
  <c r="O28" i="51"/>
  <c r="U28" i="51" s="1"/>
  <c r="AG26" i="51"/>
  <c r="O26" i="51"/>
  <c r="U26" i="51" s="1"/>
  <c r="AG25" i="51"/>
  <c r="O25" i="51"/>
  <c r="U25" i="51" s="1"/>
  <c r="AK92" i="52"/>
  <c r="AK93" i="52"/>
  <c r="O91" i="52"/>
  <c r="U91" i="52" s="1"/>
  <c r="O92" i="52"/>
  <c r="U92" i="52" s="1"/>
  <c r="AK95" i="52"/>
  <c r="O93" i="52"/>
  <c r="U93" i="52" s="1"/>
  <c r="AK87" i="52"/>
  <c r="O87" i="52"/>
  <c r="U87" i="52" s="1"/>
  <c r="AK91" i="52"/>
  <c r="O89" i="52"/>
  <c r="U89" i="52" s="1"/>
  <c r="AK73" i="52"/>
  <c r="O71" i="52"/>
  <c r="U71" i="52" s="1"/>
  <c r="O51" i="52"/>
  <c r="U51" i="52" s="1"/>
  <c r="AK45" i="52"/>
  <c r="O43" i="52"/>
  <c r="U43" i="52" s="1"/>
  <c r="O35" i="52"/>
  <c r="U35" i="52" s="1"/>
  <c r="AK29" i="52"/>
  <c r="O27" i="52"/>
  <c r="U27" i="52" s="1"/>
  <c r="AK46" i="52"/>
  <c r="AK47" i="52"/>
  <c r="O45" i="52"/>
  <c r="U45" i="52" s="1"/>
  <c r="AK31" i="52"/>
  <c r="O29" i="52"/>
  <c r="U29" i="52" s="1"/>
  <c r="AK23" i="52"/>
  <c r="AK15" i="52"/>
  <c r="AK49" i="52"/>
  <c r="O47" i="52"/>
  <c r="U47" i="52" s="1"/>
  <c r="AK33" i="52"/>
  <c r="O31" i="52"/>
  <c r="U31" i="52" s="1"/>
  <c r="AK25" i="52"/>
  <c r="O23" i="52"/>
  <c r="U23" i="52" s="1"/>
  <c r="O15" i="52"/>
  <c r="U15" i="52" s="1"/>
  <c r="AK50" i="52"/>
  <c r="O49" i="52"/>
  <c r="U49" i="52" s="1"/>
  <c r="AK43" i="52"/>
  <c r="AK35" i="52"/>
  <c r="O33" i="52"/>
  <c r="U33" i="52" s="1"/>
  <c r="AK27" i="52"/>
  <c r="O25" i="52"/>
  <c r="U25" i="52" s="1"/>
  <c r="O50" i="52"/>
  <c r="U50" i="52" s="1"/>
  <c r="G28" i="111"/>
  <c r="I31" i="13" s="1"/>
  <c r="I20" i="56"/>
  <c r="I19" i="56"/>
  <c r="M9" i="56"/>
  <c r="I18" i="56"/>
  <c r="AC16" i="89"/>
  <c r="AM16" i="89"/>
  <c r="BI20" i="81"/>
  <c r="BQ20" i="81"/>
  <c r="M18" i="82"/>
  <c r="U18" i="82"/>
  <c r="AW8" i="84"/>
  <c r="BE8" i="84"/>
  <c r="G35" i="112"/>
  <c r="G51" i="112" s="1"/>
  <c r="E54" i="96" s="1"/>
  <c r="M8" i="44"/>
  <c r="EO14" i="138"/>
  <c r="EQ14" i="138" s="1"/>
  <c r="AA8" i="83"/>
  <c r="AC8" i="83" s="1"/>
  <c r="AG8" i="83" s="1"/>
  <c r="M8" i="91"/>
  <c r="O8" i="91" s="1"/>
  <c r="S8" i="91" s="1"/>
  <c r="AM15" i="92"/>
  <c r="AC15" i="92"/>
  <c r="AW19" i="84"/>
  <c r="BE19" i="84"/>
  <c r="M16" i="81"/>
  <c r="U16" i="81"/>
  <c r="AS58" i="99"/>
  <c r="U52" i="99"/>
  <c r="Q18" i="91" s="1"/>
  <c r="U20" i="80"/>
  <c r="Y20" i="80" s="1"/>
  <c r="U20" i="85"/>
  <c r="AI20" i="79" s="1"/>
  <c r="M20" i="47" s="1"/>
  <c r="U62" i="147"/>
  <c r="S62" i="147"/>
  <c r="Q62" i="147"/>
  <c r="O62" i="147"/>
  <c r="K46" i="100"/>
  <c r="K30" i="100"/>
  <c r="K22" i="100"/>
  <c r="K20" i="100"/>
  <c r="K50" i="100"/>
  <c r="K21" i="100"/>
  <c r="K19" i="100"/>
  <c r="BC8" i="92"/>
  <c r="CC8" i="92"/>
  <c r="BI8" i="3" s="1"/>
  <c r="G457" i="1" s="1"/>
  <c r="M8" i="30"/>
  <c r="G19" i="56"/>
  <c r="AQ18" i="56"/>
  <c r="M18" i="56"/>
  <c r="AG17" i="56"/>
  <c r="G17" i="56"/>
  <c r="G20" i="56" s="1"/>
  <c r="G64" i="56" s="1"/>
  <c r="M8" i="56"/>
  <c r="AG18" i="56"/>
  <c r="AQ17" i="56"/>
  <c r="I17" i="90"/>
  <c r="AK19" i="82"/>
  <c r="AS19" i="82"/>
  <c r="BA10" i="81"/>
  <c r="BE10" i="81" s="1"/>
  <c r="BA10" i="82"/>
  <c r="BE10" i="82" s="1"/>
  <c r="AS10" i="83"/>
  <c r="AW10" i="83" s="1"/>
  <c r="BA10" i="83" s="1"/>
  <c r="AS10" i="84"/>
  <c r="BE54" i="99"/>
  <c r="Q20" i="88" s="1"/>
  <c r="BC49" i="99"/>
  <c r="BE49" i="99" s="1"/>
  <c r="Q15" i="88" s="1"/>
  <c r="BE15" i="144"/>
  <c r="AU15" i="88" s="1"/>
  <c r="AY15" i="88" s="1"/>
  <c r="AE43" i="99"/>
  <c r="AG43" i="99" s="1"/>
  <c r="Q9" i="90" s="1"/>
  <c r="AS9" i="144"/>
  <c r="AU9" i="90" s="1"/>
  <c r="AY9" i="90" s="1"/>
  <c r="K101" i="11"/>
  <c r="K95" i="11"/>
  <c r="K93" i="11"/>
  <c r="K91" i="11"/>
  <c r="K89" i="11"/>
  <c r="K87" i="11"/>
  <c r="K85" i="11"/>
  <c r="K83" i="11"/>
  <c r="K77" i="11"/>
  <c r="K57" i="11"/>
  <c r="K55" i="11"/>
  <c r="K53" i="11"/>
  <c r="K51" i="11"/>
  <c r="K49" i="11"/>
  <c r="K47" i="11"/>
  <c r="K45" i="11"/>
  <c r="K43" i="11"/>
  <c r="K41" i="11"/>
  <c r="K39" i="11"/>
  <c r="K37" i="11"/>
  <c r="K35" i="11"/>
  <c r="K19" i="11"/>
  <c r="K17" i="11"/>
  <c r="K26" i="13"/>
  <c r="K22" i="13"/>
  <c r="K23" i="13"/>
  <c r="K19" i="13"/>
  <c r="K24" i="15"/>
  <c r="K25" i="16"/>
  <c r="K21" i="16"/>
  <c r="K100" i="11"/>
  <c r="K96" i="11"/>
  <c r="K94" i="11"/>
  <c r="K92" i="11"/>
  <c r="K90" i="11"/>
  <c r="K88" i="11"/>
  <c r="K86" i="11"/>
  <c r="K84" i="11"/>
  <c r="K82" i="11"/>
  <c r="K78" i="11"/>
  <c r="K76" i="11"/>
  <c r="K58" i="11"/>
  <c r="K56" i="11"/>
  <c r="K54" i="11"/>
  <c r="K52" i="11"/>
  <c r="K50" i="11"/>
  <c r="K48" i="11"/>
  <c r="K46" i="11"/>
  <c r="K44" i="11"/>
  <c r="K42" i="11"/>
  <c r="K40" i="11"/>
  <c r="K38" i="11"/>
  <c r="K36" i="11"/>
  <c r="K20" i="11"/>
  <c r="K18" i="11"/>
  <c r="K28" i="13"/>
  <c r="K24" i="13"/>
  <c r="K25" i="13"/>
  <c r="K21" i="13"/>
  <c r="K26" i="15"/>
  <c r="K22" i="15"/>
  <c r="K23" i="16"/>
  <c r="K19" i="16"/>
  <c r="K23" i="15"/>
  <c r="K22" i="16"/>
  <c r="K24" i="17"/>
  <c r="K22" i="17"/>
  <c r="K62" i="23"/>
  <c r="K25" i="15"/>
  <c r="K24" i="16"/>
  <c r="K19" i="18"/>
  <c r="K20" i="21"/>
  <c r="K83" i="23"/>
  <c r="K79" i="23"/>
  <c r="K75" i="23"/>
  <c r="K71" i="23"/>
  <c r="K19" i="15"/>
  <c r="K25" i="17"/>
  <c r="K26" i="16"/>
  <c r="K23" i="17"/>
  <c r="K24" i="18"/>
  <c r="K21" i="17"/>
  <c r="K21" i="15"/>
  <c r="K26" i="17"/>
  <c r="K19" i="17"/>
  <c r="K25" i="18"/>
  <c r="K21" i="18"/>
  <c r="K22" i="21"/>
  <c r="K83" i="25"/>
  <c r="K79" i="25"/>
  <c r="K75" i="25"/>
  <c r="K71" i="25"/>
  <c r="K41" i="23"/>
  <c r="K37" i="23"/>
  <c r="K33" i="23"/>
  <c r="K29" i="23"/>
  <c r="K84" i="25"/>
  <c r="K80" i="25"/>
  <c r="K76" i="25"/>
  <c r="K72" i="25"/>
  <c r="K60" i="25"/>
  <c r="K42" i="23"/>
  <c r="K38" i="23"/>
  <c r="K34" i="23"/>
  <c r="K30" i="23"/>
  <c r="K18" i="23"/>
  <c r="K85" i="25"/>
  <c r="K81" i="25"/>
  <c r="K77" i="25"/>
  <c r="K73" i="25"/>
  <c r="K69" i="25"/>
  <c r="K61" i="25"/>
  <c r="K41" i="25"/>
  <c r="K37" i="25"/>
  <c r="K33" i="25"/>
  <c r="K44" i="25"/>
  <c r="K36" i="25"/>
  <c r="K31" i="25"/>
  <c r="K20" i="25"/>
  <c r="K38" i="26"/>
  <c r="K26" i="26"/>
  <c r="K22" i="26"/>
  <c r="K37" i="27"/>
  <c r="K33" i="27"/>
  <c r="K25" i="27"/>
  <c r="K29" i="25"/>
  <c r="K39" i="26"/>
  <c r="K35" i="26"/>
  <c r="K27" i="26"/>
  <c r="K23" i="26"/>
  <c r="K19" i="26"/>
  <c r="K38" i="27"/>
  <c r="K26" i="27"/>
  <c r="K22" i="27"/>
  <c r="K40" i="25"/>
  <c r="K40" i="26"/>
  <c r="K36" i="26"/>
  <c r="K24" i="26"/>
  <c r="K39" i="27"/>
  <c r="K35" i="27"/>
  <c r="K27" i="27"/>
  <c r="K23" i="27"/>
  <c r="K19" i="27"/>
  <c r="K28" i="25"/>
  <c r="K37" i="26"/>
  <c r="K33" i="26"/>
  <c r="K25" i="26"/>
  <c r="K40" i="27"/>
  <c r="K36" i="27"/>
  <c r="K24" i="27"/>
  <c r="K15" i="30"/>
  <c r="K17" i="30"/>
  <c r="K18" i="31"/>
  <c r="K19" i="30"/>
  <c r="K11" i="30"/>
  <c r="K14" i="31"/>
  <c r="K14" i="30"/>
  <c r="K15" i="31"/>
  <c r="K17" i="32"/>
  <c r="K19" i="32"/>
  <c r="K11" i="32"/>
  <c r="K16" i="31"/>
  <c r="K15" i="32"/>
  <c r="K16" i="33"/>
  <c r="K17" i="34"/>
  <c r="K19" i="33"/>
  <c r="K11" i="33"/>
  <c r="K15" i="33"/>
  <c r="K16" i="34"/>
  <c r="K14" i="35"/>
  <c r="K15" i="35"/>
  <c r="K16" i="35"/>
  <c r="K18" i="35"/>
  <c r="K19" i="35"/>
  <c r="K11" i="35"/>
  <c r="K18" i="36"/>
  <c r="K19" i="37"/>
  <c r="K11" i="37"/>
  <c r="K14" i="37"/>
  <c r="K14" i="36"/>
  <c r="K15" i="37"/>
  <c r="K16" i="36"/>
  <c r="K17" i="37"/>
  <c r="K17" i="38"/>
  <c r="K19" i="39"/>
  <c r="K19" i="38"/>
  <c r="K11" i="38"/>
  <c r="K14" i="38"/>
  <c r="K15" i="38"/>
  <c r="K14" i="40"/>
  <c r="K14" i="39"/>
  <c r="K15" i="40"/>
  <c r="K16" i="40"/>
  <c r="K16" i="39"/>
  <c r="K17" i="40"/>
  <c r="K17" i="39"/>
  <c r="K19" i="40"/>
  <c r="K11" i="40"/>
  <c r="K14" i="43"/>
  <c r="K14" i="42"/>
  <c r="K15" i="43"/>
  <c r="K15" i="42"/>
  <c r="K16" i="43"/>
  <c r="K16" i="42"/>
  <c r="K17" i="43"/>
  <c r="K16" i="41"/>
  <c r="K17" i="42"/>
  <c r="K18" i="41"/>
  <c r="K19" i="42"/>
  <c r="K11" i="42"/>
  <c r="K19" i="41"/>
  <c r="K11" i="41"/>
  <c r="K16" i="45"/>
  <c r="K17" i="46"/>
  <c r="K16" i="44"/>
  <c r="K17" i="45"/>
  <c r="K19" i="46"/>
  <c r="K11" i="46"/>
  <c r="K18" i="44"/>
  <c r="K19" i="45"/>
  <c r="K11" i="45"/>
  <c r="K14" i="46"/>
  <c r="K14" i="45"/>
  <c r="K15" i="46"/>
  <c r="K14" i="44"/>
  <c r="K15" i="45"/>
  <c r="K16" i="46"/>
  <c r="K59" i="50"/>
  <c r="K87" i="52"/>
  <c r="K56" i="50"/>
  <c r="K20" i="50"/>
  <c r="K12" i="50"/>
  <c r="K89" i="52"/>
  <c r="K55" i="50"/>
  <c r="K19" i="50"/>
  <c r="K92" i="52"/>
  <c r="K60" i="50"/>
  <c r="K93" i="52"/>
  <c r="K31" i="52"/>
  <c r="K23" i="52"/>
  <c r="K15" i="52"/>
  <c r="K33" i="52"/>
  <c r="K25" i="52"/>
  <c r="K27" i="52"/>
  <c r="K59" i="54"/>
  <c r="K29" i="52"/>
  <c r="K57" i="54"/>
  <c r="K56" i="54"/>
  <c r="K41" i="54"/>
  <c r="K61" i="56"/>
  <c r="K45" i="56"/>
  <c r="K37" i="56"/>
  <c r="K39" i="56"/>
  <c r="K31" i="56"/>
  <c r="K57" i="56"/>
  <c r="K41" i="56"/>
  <c r="K54" i="56"/>
  <c r="K38" i="56"/>
  <c r="M38" i="56" s="1"/>
  <c r="I19" i="100"/>
  <c r="I46" i="100"/>
  <c r="I30" i="100"/>
  <c r="I22" i="100"/>
  <c r="I41" i="100"/>
  <c r="I20" i="100"/>
  <c r="I50" i="100"/>
  <c r="I21" i="100"/>
  <c r="G49" i="112"/>
  <c r="G52" i="112" s="1"/>
  <c r="E66" i="96" s="1"/>
  <c r="I27" i="105"/>
  <c r="K27" i="105" s="1"/>
  <c r="CM45" i="133"/>
  <c r="Y30" i="102"/>
  <c r="Y28" i="102"/>
  <c r="DW17" i="138"/>
  <c r="DY17" i="138" s="1"/>
  <c r="I21" i="88"/>
  <c r="AG53" i="99"/>
  <c r="Q19" i="90" s="1"/>
  <c r="AE48" i="99"/>
  <c r="AG48" i="99" s="1"/>
  <c r="Q14" i="90" s="1"/>
  <c r="AS14" i="144"/>
  <c r="AU14" i="90" s="1"/>
  <c r="AY14" i="90" s="1"/>
  <c r="BA12" i="80"/>
  <c r="BE12" i="80" s="1"/>
  <c r="BA12" i="85"/>
  <c r="BS12" i="79" s="1"/>
  <c r="Q12" i="47" s="1"/>
  <c r="E17" i="109"/>
  <c r="E16" i="109"/>
  <c r="I11" i="66"/>
  <c r="G14" i="57" s="1"/>
  <c r="G16" i="111"/>
  <c r="E37" i="96" s="1"/>
  <c r="E12" i="104"/>
  <c r="AA14" i="128"/>
  <c r="E25" i="78"/>
  <c r="M8" i="48"/>
  <c r="G28" i="48"/>
  <c r="W30" i="102"/>
  <c r="W28" i="102"/>
  <c r="M11" i="56"/>
  <c r="DW20" i="138"/>
  <c r="DY20" i="138" s="1"/>
  <c r="O20" i="88"/>
  <c r="S20" i="88" s="1"/>
  <c r="I20" i="88"/>
  <c r="I8" i="88"/>
  <c r="E23" i="88"/>
  <c r="AS17" i="83"/>
  <c r="BA17" i="81"/>
  <c r="BE17" i="81" s="1"/>
  <c r="BA17" i="82"/>
  <c r="BE17" i="82" s="1"/>
  <c r="AS17" i="84"/>
  <c r="E11" i="87"/>
  <c r="AU11" i="92"/>
  <c r="AY11" i="92" s="1"/>
  <c r="AA46" i="38"/>
  <c r="AA42" i="38"/>
  <c r="AA33" i="38"/>
  <c r="AA25" i="38"/>
  <c r="AA17" i="38"/>
  <c r="AA36" i="38"/>
  <c r="AA18" i="38"/>
  <c r="AA37" i="38"/>
  <c r="AA27" i="38"/>
  <c r="AA19" i="38"/>
  <c r="AA11" i="38"/>
  <c r="AA38" i="38"/>
  <c r="AA28" i="38"/>
  <c r="AA20" i="38"/>
  <c r="AA39" i="38"/>
  <c r="AA29" i="38"/>
  <c r="AA40" i="38"/>
  <c r="AA30" i="38"/>
  <c r="AA14" i="38"/>
  <c r="AA31" i="38"/>
  <c r="AA15" i="38"/>
  <c r="AA41" i="38"/>
  <c r="AA32" i="38"/>
  <c r="AA16" i="38"/>
  <c r="K16" i="47"/>
  <c r="U9" i="80"/>
  <c r="Y9" i="80" s="1"/>
  <c r="U9" i="85"/>
  <c r="AI9" i="79" s="1"/>
  <c r="M9" i="47" s="1"/>
  <c r="E15" i="106"/>
  <c r="E14" i="106"/>
  <c r="BS23" i="85"/>
  <c r="BU23" i="85" s="1"/>
  <c r="BW23" i="85" s="1"/>
  <c r="BY23" i="85" s="1"/>
  <c r="CA23" i="85" s="1"/>
  <c r="CC23" i="85" s="1"/>
  <c r="BS22" i="85"/>
  <c r="BU22" i="85" s="1"/>
  <c r="BW22" i="85" s="1"/>
  <c r="BY22" i="85" s="1"/>
  <c r="CA22" i="85" s="1"/>
  <c r="CC22" i="85" s="1"/>
  <c r="BS21" i="85"/>
  <c r="BU21" i="85" s="1"/>
  <c r="BW21" i="85" s="1"/>
  <c r="BY21" i="85" s="1"/>
  <c r="CA21" i="85" s="1"/>
  <c r="CC21" i="85" s="1"/>
  <c r="BS20" i="85"/>
  <c r="BU20" i="85" s="1"/>
  <c r="BW20" i="85" s="1"/>
  <c r="BY20" i="85" s="1"/>
  <c r="CA20" i="85" s="1"/>
  <c r="CC20" i="85" s="1"/>
  <c r="BS18" i="85"/>
  <c r="BU18" i="85" s="1"/>
  <c r="BW18" i="85" s="1"/>
  <c r="BY18" i="85" s="1"/>
  <c r="CA18" i="85" s="1"/>
  <c r="CC18" i="85" s="1"/>
  <c r="BS17" i="85"/>
  <c r="BU17" i="85" s="1"/>
  <c r="BW17" i="85" s="1"/>
  <c r="BY17" i="85" s="1"/>
  <c r="CA17" i="85" s="1"/>
  <c r="CC17" i="85" s="1"/>
  <c r="BS16" i="85"/>
  <c r="BU16" i="85" s="1"/>
  <c r="BW16" i="85" s="1"/>
  <c r="BY16" i="85" s="1"/>
  <c r="CA16" i="85" s="1"/>
  <c r="CC16" i="85" s="1"/>
  <c r="BS15" i="85"/>
  <c r="BU15" i="85" s="1"/>
  <c r="BW15" i="85" s="1"/>
  <c r="BY15" i="85" s="1"/>
  <c r="CA15" i="85" s="1"/>
  <c r="CC15" i="85" s="1"/>
  <c r="BS14" i="85"/>
  <c r="BU14" i="85" s="1"/>
  <c r="BW14" i="85" s="1"/>
  <c r="BY14" i="85" s="1"/>
  <c r="CA14" i="85" s="1"/>
  <c r="CC14" i="85" s="1"/>
  <c r="BS13" i="85"/>
  <c r="BU13" i="85" s="1"/>
  <c r="BW13" i="85" s="1"/>
  <c r="BY13" i="85" s="1"/>
  <c r="CA13" i="85" s="1"/>
  <c r="CC13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10" i="85"/>
  <c r="BU10" i="85" s="1"/>
  <c r="BW10" i="85" s="1"/>
  <c r="BY10" i="85" s="1"/>
  <c r="CA10" i="85" s="1"/>
  <c r="CC10" i="85" s="1"/>
  <c r="BS9" i="85"/>
  <c r="BU9" i="85" s="1"/>
  <c r="BW9" i="85" s="1"/>
  <c r="BY9" i="85" s="1"/>
  <c r="CA9" i="85" s="1"/>
  <c r="CC9" i="85" s="1"/>
  <c r="G23" i="112"/>
  <c r="E32" i="96" s="1"/>
  <c r="I32" i="105"/>
  <c r="K32" i="105" s="1"/>
  <c r="CG26" i="129"/>
  <c r="G20" i="135"/>
  <c r="G24" i="135" s="1"/>
  <c r="G14" i="135"/>
  <c r="G18" i="135" s="1"/>
  <c r="DE20" i="138"/>
  <c r="DG20" i="138" s="1"/>
  <c r="AC19" i="92"/>
  <c r="AM19" i="92"/>
  <c r="E23" i="89"/>
  <c r="I8" i="89"/>
  <c r="O8" i="89"/>
  <c r="S8" i="89" s="1"/>
  <c r="U21" i="82"/>
  <c r="M21" i="82"/>
  <c r="U11" i="82"/>
  <c r="M11" i="82"/>
  <c r="AG55" i="99"/>
  <c r="Q21" i="90" s="1"/>
  <c r="AG47" i="99"/>
  <c r="Q13" i="90" s="1"/>
  <c r="AA21" i="39"/>
  <c r="AA9" i="39"/>
  <c r="AA10" i="39"/>
  <c r="AA12" i="39"/>
  <c r="AA13" i="39"/>
  <c r="S15" i="47"/>
  <c r="G90" i="114"/>
  <c r="CG15" i="81"/>
  <c r="CO15" i="81"/>
  <c r="G64" i="114"/>
  <c r="I47" i="26" s="1"/>
  <c r="M47" i="26" s="1"/>
  <c r="I9" i="91"/>
  <c r="CO18" i="81"/>
  <c r="CG18" i="81"/>
  <c r="CO10" i="81"/>
  <c r="CG10" i="81"/>
  <c r="G88" i="114"/>
  <c r="BA9" i="81"/>
  <c r="BE9" i="81" s="1"/>
  <c r="BA9" i="82"/>
  <c r="BE9" i="82" s="1"/>
  <c r="AS9" i="83"/>
  <c r="AS9" i="84"/>
  <c r="G31" i="111"/>
  <c r="I29" i="21" s="1"/>
  <c r="O11" i="88"/>
  <c r="I11" i="88"/>
  <c r="I22" i="84"/>
  <c r="Q22" i="84"/>
  <c r="G67" i="114"/>
  <c r="E17" i="97" s="1"/>
  <c r="G86" i="114"/>
  <c r="G98" i="114" s="1"/>
  <c r="I28" i="24" s="1"/>
  <c r="M28" i="24" s="1"/>
  <c r="S28" i="24" s="1"/>
  <c r="I59" i="98"/>
  <c r="G93" i="114"/>
  <c r="G101" i="114" s="1"/>
  <c r="I29" i="22" s="1"/>
  <c r="M29" i="22" s="1"/>
  <c r="S29" i="22" s="1"/>
  <c r="BQ16" i="83"/>
  <c r="BU16" i="83" s="1"/>
  <c r="G17" i="114"/>
  <c r="I17" i="51" s="1"/>
  <c r="M17" i="51" s="1"/>
  <c r="G27" i="111"/>
  <c r="E12" i="97" s="1"/>
  <c r="I50" i="98"/>
  <c r="G13" i="117"/>
  <c r="E15" i="117"/>
  <c r="CI22" i="83"/>
  <c r="M22" i="88"/>
  <c r="CI11" i="83"/>
  <c r="M11" i="88"/>
  <c r="AK11" i="81"/>
  <c r="AS11" i="81"/>
  <c r="AO94" i="52"/>
  <c r="BY94" i="52"/>
  <c r="CC94" i="52" s="1"/>
  <c r="BM16" i="51"/>
  <c r="BQ16" i="51" s="1"/>
  <c r="AK16" i="51"/>
  <c r="Q16" i="80"/>
  <c r="S16" i="80" s="1"/>
  <c r="M16" i="80"/>
  <c r="Q14" i="80"/>
  <c r="S14" i="80" s="1"/>
  <c r="M14" i="80"/>
  <c r="BM10" i="80"/>
  <c r="BO10" i="80" s="1"/>
  <c r="BI10" i="80"/>
  <c r="Q12" i="80"/>
  <c r="S12" i="80" s="1"/>
  <c r="M12" i="80"/>
  <c r="G15" i="79"/>
  <c r="S15" i="85"/>
  <c r="AU15" i="3" s="1"/>
  <c r="G653" i="1" s="1"/>
  <c r="G23" i="79"/>
  <c r="S23" i="85"/>
  <c r="AU25" i="3" s="1"/>
  <c r="G943" i="1" s="1"/>
  <c r="AC10" i="92"/>
  <c r="AM10" i="92"/>
  <c r="M20" i="82"/>
  <c r="U20" i="82"/>
  <c r="M8" i="82"/>
  <c r="U8" i="82"/>
  <c r="S56" i="99"/>
  <c r="U56" i="99" s="1"/>
  <c r="AM22" i="144"/>
  <c r="AG52" i="99"/>
  <c r="Q18" i="90" s="1"/>
  <c r="BC15" i="90"/>
  <c r="U45" i="99"/>
  <c r="Q11" i="91" s="1"/>
  <c r="BA17" i="80"/>
  <c r="BE17" i="80" s="1"/>
  <c r="BA17" i="85"/>
  <c r="BS17" i="79" s="1"/>
  <c r="Q17" i="47" s="1"/>
  <c r="E15" i="108"/>
  <c r="E14" i="108"/>
  <c r="U63" i="50"/>
  <c r="U27" i="50"/>
  <c r="U9" i="50"/>
  <c r="U51" i="54"/>
  <c r="U63" i="54"/>
  <c r="U55" i="54"/>
  <c r="U52" i="54"/>
  <c r="G55" i="117"/>
  <c r="BU79" i="52"/>
  <c r="I18" i="89"/>
  <c r="U19" i="83"/>
  <c r="W19" i="83" s="1"/>
  <c r="Q19" i="83"/>
  <c r="S53" i="99"/>
  <c r="U53" i="99" s="1"/>
  <c r="Q19" i="91" s="1"/>
  <c r="AM19" i="144"/>
  <c r="AU19" i="91" s="1"/>
  <c r="AY19" i="91" s="1"/>
  <c r="BC50" i="99"/>
  <c r="BE50" i="99" s="1"/>
  <c r="Q16" i="88" s="1"/>
  <c r="BE16" i="144"/>
  <c r="AU16" i="88" s="1"/>
  <c r="AY16" i="88" s="1"/>
  <c r="K13" i="3"/>
  <c r="G577" i="1" s="1"/>
  <c r="Q13" i="92"/>
  <c r="BA16" i="80"/>
  <c r="BE16" i="80" s="1"/>
  <c r="BA16" i="85"/>
  <c r="BS16" i="79" s="1"/>
  <c r="Q16" i="47" s="1"/>
  <c r="AK11" i="80"/>
  <c r="AO11" i="80" s="1"/>
  <c r="AK11" i="85"/>
  <c r="BA11" i="79" s="1"/>
  <c r="G20" i="111"/>
  <c r="E41" i="96" s="1"/>
  <c r="O22" i="88"/>
  <c r="I22" i="88"/>
  <c r="AM10" i="90"/>
  <c r="AC10" i="90"/>
  <c r="M18" i="81"/>
  <c r="U18" i="81"/>
  <c r="AA23" i="36"/>
  <c r="AA34" i="36"/>
  <c r="AA24" i="36"/>
  <c r="AA8" i="36"/>
  <c r="O18" i="47"/>
  <c r="Y18" i="47" s="1"/>
  <c r="AA40" i="42"/>
  <c r="AA30" i="42"/>
  <c r="AA14" i="42"/>
  <c r="AA31" i="42"/>
  <c r="AA15" i="42"/>
  <c r="AA41" i="42"/>
  <c r="AA32" i="42"/>
  <c r="AA16" i="42"/>
  <c r="AA42" i="42"/>
  <c r="AA33" i="42"/>
  <c r="AA25" i="42"/>
  <c r="AA17" i="42"/>
  <c r="AA36" i="42"/>
  <c r="AA18" i="42"/>
  <c r="AA45" i="42"/>
  <c r="AA43" i="42"/>
  <c r="AA37" i="42"/>
  <c r="AA27" i="42"/>
  <c r="AA19" i="42"/>
  <c r="AA11" i="42"/>
  <c r="AA46" i="42"/>
  <c r="AA38" i="42"/>
  <c r="AA28" i="42"/>
  <c r="AA20" i="42"/>
  <c r="AA39" i="42"/>
  <c r="AA29" i="42"/>
  <c r="K12" i="47"/>
  <c r="G27" i="112"/>
  <c r="E43" i="96" s="1"/>
  <c r="Q36" i="54"/>
  <c r="Y36" i="54"/>
  <c r="E28" i="102"/>
  <c r="AE12" i="102"/>
  <c r="AC18" i="91"/>
  <c r="AM18" i="91"/>
  <c r="I12" i="89"/>
  <c r="AW19" i="83"/>
  <c r="BA19" i="83" s="1"/>
  <c r="BE57" i="99"/>
  <c r="AG51" i="99"/>
  <c r="Q17" i="90" s="1"/>
  <c r="BQ19" i="80"/>
  <c r="BU19" i="80" s="1"/>
  <c r="BQ19" i="85"/>
  <c r="CK19" i="79" s="1"/>
  <c r="I11" i="60"/>
  <c r="G20" i="57" s="1"/>
  <c r="BC23" i="85"/>
  <c r="BE23" i="85" s="1"/>
  <c r="BG23" i="85" s="1"/>
  <c r="BI23" i="85" s="1"/>
  <c r="BK23" i="85" s="1"/>
  <c r="BM23" i="85" s="1"/>
  <c r="BC22" i="85"/>
  <c r="BE22" i="85" s="1"/>
  <c r="BG22" i="85" s="1"/>
  <c r="BI22" i="85" s="1"/>
  <c r="BK22" i="85" s="1"/>
  <c r="BM22" i="85" s="1"/>
  <c r="BC21" i="85"/>
  <c r="BE21" i="85" s="1"/>
  <c r="BG21" i="85" s="1"/>
  <c r="BI21" i="85" s="1"/>
  <c r="BK21" i="85" s="1"/>
  <c r="BM21" i="85" s="1"/>
  <c r="BC20" i="85"/>
  <c r="BE20" i="85" s="1"/>
  <c r="BG20" i="85" s="1"/>
  <c r="BI20" i="85" s="1"/>
  <c r="BK20" i="85" s="1"/>
  <c r="BM20" i="85" s="1"/>
  <c r="BC19" i="85"/>
  <c r="BE19" i="85" s="1"/>
  <c r="BG19" i="85" s="1"/>
  <c r="BI19" i="85" s="1"/>
  <c r="BK19" i="85" s="1"/>
  <c r="BM19" i="85" s="1"/>
  <c r="BC18" i="85"/>
  <c r="BE18" i="85" s="1"/>
  <c r="BG18" i="85" s="1"/>
  <c r="BI18" i="85" s="1"/>
  <c r="BK18" i="85" s="1"/>
  <c r="BM18" i="85" s="1"/>
  <c r="BC17" i="85"/>
  <c r="BE17" i="85" s="1"/>
  <c r="BG17" i="85" s="1"/>
  <c r="BI17" i="85" s="1"/>
  <c r="BK17" i="85" s="1"/>
  <c r="BM17" i="85" s="1"/>
  <c r="BC16" i="85"/>
  <c r="BE16" i="85" s="1"/>
  <c r="BG16" i="85" s="1"/>
  <c r="BI16" i="85" s="1"/>
  <c r="BK16" i="85" s="1"/>
  <c r="BM16" i="85" s="1"/>
  <c r="BC15" i="85"/>
  <c r="BE15" i="85" s="1"/>
  <c r="BG15" i="85" s="1"/>
  <c r="BI15" i="85" s="1"/>
  <c r="BK15" i="85" s="1"/>
  <c r="BM15" i="85" s="1"/>
  <c r="BC14" i="85"/>
  <c r="BE14" i="85" s="1"/>
  <c r="BG14" i="85" s="1"/>
  <c r="BI14" i="85" s="1"/>
  <c r="BK14" i="85" s="1"/>
  <c r="BM14" i="85" s="1"/>
  <c r="BC13" i="85"/>
  <c r="BE13" i="85" s="1"/>
  <c r="BG13" i="85" s="1"/>
  <c r="BI13" i="85" s="1"/>
  <c r="BK13" i="85" s="1"/>
  <c r="BM13" i="85" s="1"/>
  <c r="BC12" i="85"/>
  <c r="BE12" i="85" s="1"/>
  <c r="BG12" i="85" s="1"/>
  <c r="BI12" i="85" s="1"/>
  <c r="BK12" i="85" s="1"/>
  <c r="BM12" i="85" s="1"/>
  <c r="BC11" i="85"/>
  <c r="BE11" i="85" s="1"/>
  <c r="BG11" i="85" s="1"/>
  <c r="BI11" i="85" s="1"/>
  <c r="BK11" i="85" s="1"/>
  <c r="BM11" i="85" s="1"/>
  <c r="BC10" i="85"/>
  <c r="BE10" i="85" s="1"/>
  <c r="BG10" i="85" s="1"/>
  <c r="BI10" i="85" s="1"/>
  <c r="BK10" i="85" s="1"/>
  <c r="BM10" i="85" s="1"/>
  <c r="BC9" i="85"/>
  <c r="BE9" i="85" s="1"/>
  <c r="BG9" i="85" s="1"/>
  <c r="BI9" i="85" s="1"/>
  <c r="BK9" i="85" s="1"/>
  <c r="BM9" i="85" s="1"/>
  <c r="BC8" i="85"/>
  <c r="BE8" i="85" s="1"/>
  <c r="BG8" i="85" s="1"/>
  <c r="BI8" i="85" s="1"/>
  <c r="BK8" i="85" s="1"/>
  <c r="BM8" i="85" s="1"/>
  <c r="U12" i="49"/>
  <c r="U55" i="50"/>
  <c r="U48" i="50"/>
  <c r="W48" i="50" s="1"/>
  <c r="U43" i="50"/>
  <c r="U35" i="50"/>
  <c r="U14" i="49"/>
  <c r="U60" i="50"/>
  <c r="U40" i="50"/>
  <c r="W40" i="50" s="1"/>
  <c r="U32" i="50"/>
  <c r="U26" i="49"/>
  <c r="U19" i="49"/>
  <c r="U8" i="49"/>
  <c r="U45" i="50"/>
  <c r="U11" i="49"/>
  <c r="U65" i="50"/>
  <c r="U56" i="50"/>
  <c r="U49" i="50"/>
  <c r="W49" i="50" s="1"/>
  <c r="U36" i="50"/>
  <c r="U28" i="50"/>
  <c r="U20" i="50"/>
  <c r="U12" i="50"/>
  <c r="U42" i="53"/>
  <c r="U59" i="54"/>
  <c r="U44" i="54"/>
  <c r="U36" i="54"/>
  <c r="W36" i="54" s="1"/>
  <c r="U47" i="54"/>
  <c r="U40" i="54"/>
  <c r="W40" i="54" s="1"/>
  <c r="U60" i="54"/>
  <c r="U37" i="54"/>
  <c r="U14" i="54"/>
  <c r="W14" i="54" s="1"/>
  <c r="G34" i="111"/>
  <c r="O30" i="102"/>
  <c r="O28" i="102"/>
  <c r="O26" i="102"/>
  <c r="M23" i="135"/>
  <c r="M17" i="135"/>
  <c r="AA11" i="83"/>
  <c r="AC11" i="83" s="1"/>
  <c r="AG11" i="83" s="1"/>
  <c r="M11" i="91"/>
  <c r="I15" i="89"/>
  <c r="AK19" i="81"/>
  <c r="AS19" i="81"/>
  <c r="S60" i="99"/>
  <c r="U60" i="99" s="1"/>
  <c r="AM26" i="144"/>
  <c r="U49" i="99"/>
  <c r="Q15" i="91" s="1"/>
  <c r="BC9" i="92"/>
  <c r="AA12" i="36"/>
  <c r="AA21" i="36"/>
  <c r="AA13" i="36"/>
  <c r="AA9" i="36"/>
  <c r="AA10" i="36"/>
  <c r="S18" i="47"/>
  <c r="AM21" i="85"/>
  <c r="AO21" i="85" s="1"/>
  <c r="AQ21" i="85" s="1"/>
  <c r="AS21" i="85" s="1"/>
  <c r="AU21" i="85" s="1"/>
  <c r="AW21" i="85" s="1"/>
  <c r="AM20" i="85"/>
  <c r="AO20" i="85" s="1"/>
  <c r="AQ20" i="85" s="1"/>
  <c r="AS20" i="85" s="1"/>
  <c r="AU20" i="85" s="1"/>
  <c r="AW20" i="85" s="1"/>
  <c r="AM19" i="85"/>
  <c r="AO19" i="85" s="1"/>
  <c r="AQ19" i="85" s="1"/>
  <c r="AS19" i="85" s="1"/>
  <c r="AU19" i="85" s="1"/>
  <c r="AW19" i="85" s="1"/>
  <c r="AM18" i="85"/>
  <c r="AO18" i="85" s="1"/>
  <c r="AQ18" i="85" s="1"/>
  <c r="AS18" i="85" s="1"/>
  <c r="AU18" i="85" s="1"/>
  <c r="AW18" i="85" s="1"/>
  <c r="AM17" i="85"/>
  <c r="AO17" i="85" s="1"/>
  <c r="AQ17" i="85" s="1"/>
  <c r="AS17" i="85" s="1"/>
  <c r="AU17" i="85" s="1"/>
  <c r="AW17" i="85" s="1"/>
  <c r="AM16" i="85"/>
  <c r="AO16" i="85" s="1"/>
  <c r="AQ16" i="85" s="1"/>
  <c r="AS16" i="85" s="1"/>
  <c r="AU16" i="85" s="1"/>
  <c r="AW16" i="85" s="1"/>
  <c r="AM15" i="85"/>
  <c r="AO15" i="85" s="1"/>
  <c r="AQ15" i="85" s="1"/>
  <c r="AS15" i="85" s="1"/>
  <c r="AU15" i="85" s="1"/>
  <c r="AW15" i="85" s="1"/>
  <c r="AM14" i="85"/>
  <c r="AO14" i="85" s="1"/>
  <c r="AQ14" i="85" s="1"/>
  <c r="AS14" i="85" s="1"/>
  <c r="AU14" i="85" s="1"/>
  <c r="AW14" i="85" s="1"/>
  <c r="AM13" i="85"/>
  <c r="AO13" i="85" s="1"/>
  <c r="AQ13" i="85" s="1"/>
  <c r="AS13" i="85" s="1"/>
  <c r="AU13" i="85" s="1"/>
  <c r="AW13" i="85" s="1"/>
  <c r="AM12" i="85"/>
  <c r="AO12" i="85" s="1"/>
  <c r="AQ12" i="85" s="1"/>
  <c r="AS12" i="85" s="1"/>
  <c r="AU12" i="85" s="1"/>
  <c r="AW12" i="85" s="1"/>
  <c r="AM11" i="85"/>
  <c r="AO11" i="85" s="1"/>
  <c r="AQ11" i="85" s="1"/>
  <c r="AS11" i="85" s="1"/>
  <c r="AU11" i="85" s="1"/>
  <c r="AW11" i="85" s="1"/>
  <c r="AM10" i="85"/>
  <c r="AO10" i="85" s="1"/>
  <c r="AQ10" i="85" s="1"/>
  <c r="AS10" i="85" s="1"/>
  <c r="AU10" i="85" s="1"/>
  <c r="AW10" i="85" s="1"/>
  <c r="AM9" i="85"/>
  <c r="AO9" i="85" s="1"/>
  <c r="AQ9" i="85" s="1"/>
  <c r="AS9" i="85" s="1"/>
  <c r="AU9" i="85" s="1"/>
  <c r="AW9" i="85" s="1"/>
  <c r="AM8" i="85"/>
  <c r="AO8" i="85" s="1"/>
  <c r="AQ8" i="85" s="1"/>
  <c r="AS8" i="85" s="1"/>
  <c r="AU8" i="85" s="1"/>
  <c r="AW8" i="85" s="1"/>
  <c r="E11" i="104"/>
  <c r="E27" i="118"/>
  <c r="E29" i="118" s="1"/>
  <c r="E33" i="75" s="1"/>
  <c r="M8" i="46"/>
  <c r="AC71" i="52"/>
  <c r="BG71" i="52"/>
  <c r="Y71" i="52"/>
  <c r="AM71" i="52"/>
  <c r="BQ71" i="52"/>
  <c r="BW71" i="52" s="1"/>
  <c r="AI71" i="52"/>
  <c r="Q71" i="52"/>
  <c r="BM71" i="52"/>
  <c r="AW71" i="52"/>
  <c r="BC71" i="52" s="1"/>
  <c r="EO20" i="138"/>
  <c r="EQ20" i="138" s="1"/>
  <c r="AM21" i="92"/>
  <c r="AC21" i="92"/>
  <c r="Y18" i="83"/>
  <c r="AC18" i="83" s="1"/>
  <c r="AG18" i="83" s="1"/>
  <c r="AC18" i="81"/>
  <c r="AG18" i="81" s="1"/>
  <c r="AC18" i="82"/>
  <c r="AG18" i="82" s="1"/>
  <c r="Y18" i="84"/>
  <c r="AE56" i="99"/>
  <c r="AG56" i="99" s="1"/>
  <c r="AS22" i="144"/>
  <c r="E14" i="87"/>
  <c r="AU14" i="92"/>
  <c r="AY14" i="92" s="1"/>
  <c r="I12" i="58"/>
  <c r="H23" i="57" s="1"/>
  <c r="AK23" i="80"/>
  <c r="AO23" i="80" s="1"/>
  <c r="AK23" i="85"/>
  <c r="BA23" i="79" s="1"/>
  <c r="U10" i="80"/>
  <c r="Y10" i="80" s="1"/>
  <c r="U10" i="85"/>
  <c r="AI10" i="79" s="1"/>
  <c r="M10" i="47" s="1"/>
  <c r="K35" i="100"/>
  <c r="K36" i="100" s="1"/>
  <c r="G14" i="100"/>
  <c r="G12" i="100"/>
  <c r="G13" i="100"/>
  <c r="M87" i="95"/>
  <c r="K87" i="95"/>
  <c r="M8" i="20"/>
  <c r="AC20" i="92"/>
  <c r="AM20" i="92"/>
  <c r="CG14" i="83"/>
  <c r="CK14" i="83" s="1"/>
  <c r="CO14" i="83" s="1"/>
  <c r="CW14" i="81"/>
  <c r="DA14" i="81" s="1"/>
  <c r="CW14" i="82"/>
  <c r="DA14" i="82" s="1"/>
  <c r="CG14" i="84"/>
  <c r="AQ60" i="99"/>
  <c r="AS60" i="99" s="1"/>
  <c r="AY26" i="144"/>
  <c r="BE48" i="99"/>
  <c r="Q14" i="88" s="1"/>
  <c r="AQ44" i="99"/>
  <c r="AS44" i="99" s="1"/>
  <c r="Q10" i="89" s="1"/>
  <c r="AY10" i="144"/>
  <c r="AU10" i="89" s="1"/>
  <c r="AY10" i="89" s="1"/>
  <c r="AK22" i="80"/>
  <c r="AO22" i="80" s="1"/>
  <c r="AK22" i="85"/>
  <c r="BA22" i="79" s="1"/>
  <c r="BQ8" i="80"/>
  <c r="BU8" i="80" s="1"/>
  <c r="BQ8" i="85"/>
  <c r="CK8" i="79" s="1"/>
  <c r="I13" i="71"/>
  <c r="I9" i="57" s="1"/>
  <c r="I13" i="59"/>
  <c r="I21" i="57" s="1"/>
  <c r="I13" i="72"/>
  <c r="I8" i="57" s="1"/>
  <c r="K37" i="100"/>
  <c r="K41" i="100" s="1"/>
  <c r="I82" i="95"/>
  <c r="I13" i="95"/>
  <c r="I27" i="95"/>
  <c r="I11" i="95"/>
  <c r="I30" i="95"/>
  <c r="G39" i="111"/>
  <c r="M8" i="25"/>
  <c r="M45" i="50"/>
  <c r="M10" i="54"/>
  <c r="DW23" i="138"/>
  <c r="DY23" i="138" s="1"/>
  <c r="AU23" i="83" s="1"/>
  <c r="G14" i="83"/>
  <c r="I14" i="83" s="1"/>
  <c r="M14" i="83" s="1"/>
  <c r="M14" i="92"/>
  <c r="O14" i="92" s="1"/>
  <c r="S14" i="92" s="1"/>
  <c r="U21" i="81"/>
  <c r="M21" i="81"/>
  <c r="U11" i="81"/>
  <c r="M11" i="81"/>
  <c r="AS54" i="99"/>
  <c r="Q20" i="89" s="1"/>
  <c r="AS46" i="99"/>
  <c r="Q12" i="89" s="1"/>
  <c r="BE25" i="145"/>
  <c r="K28" i="30"/>
  <c r="K29" i="30"/>
  <c r="K30" i="30"/>
  <c r="K32" i="31"/>
  <c r="K25" i="30"/>
  <c r="K28" i="31"/>
  <c r="K31" i="30"/>
  <c r="K30" i="31"/>
  <c r="K31" i="31"/>
  <c r="K25" i="32"/>
  <c r="K27" i="32"/>
  <c r="K28" i="33"/>
  <c r="K28" i="32"/>
  <c r="K29" i="33"/>
  <c r="K29" i="32"/>
  <c r="K31" i="32"/>
  <c r="K32" i="33"/>
  <c r="K25" i="34"/>
  <c r="K30" i="33"/>
  <c r="K28" i="34"/>
  <c r="K25" i="33"/>
  <c r="K29" i="34"/>
  <c r="K32" i="34"/>
  <c r="K28" i="35"/>
  <c r="K29" i="36"/>
  <c r="K30" i="35"/>
  <c r="K31" i="36"/>
  <c r="K31" i="35"/>
  <c r="K32" i="36"/>
  <c r="K32" i="35"/>
  <c r="K27" i="36"/>
  <c r="K27" i="35"/>
  <c r="K28" i="36"/>
  <c r="K25" i="36"/>
  <c r="K27" i="37"/>
  <c r="K29" i="37"/>
  <c r="K30" i="37"/>
  <c r="K31" i="37"/>
  <c r="K25" i="37"/>
  <c r="K25" i="38"/>
  <c r="K27" i="38"/>
  <c r="K28" i="39"/>
  <c r="K28" i="38"/>
  <c r="K29" i="39"/>
  <c r="K30" i="39"/>
  <c r="K30" i="38"/>
  <c r="K31" i="39"/>
  <c r="K31" i="38"/>
  <c r="K32" i="39"/>
  <c r="K30" i="40"/>
  <c r="K31" i="40"/>
  <c r="K32" i="40"/>
  <c r="K25" i="40"/>
  <c r="K28" i="40"/>
  <c r="K29" i="40"/>
  <c r="K29" i="42"/>
  <c r="K30" i="43"/>
  <c r="K31" i="44"/>
  <c r="K29" i="41"/>
  <c r="K30" i="42"/>
  <c r="K31" i="43"/>
  <c r="K32" i="44"/>
  <c r="K31" i="42"/>
  <c r="K32" i="43"/>
  <c r="K32" i="42"/>
  <c r="K25" i="43"/>
  <c r="K32" i="41"/>
  <c r="K25" i="42"/>
  <c r="K28" i="44"/>
  <c r="K27" i="42"/>
  <c r="K28" i="43"/>
  <c r="K29" i="44"/>
  <c r="K27" i="41"/>
  <c r="K28" i="42"/>
  <c r="K29" i="43"/>
  <c r="K30" i="44"/>
  <c r="K25" i="46"/>
  <c r="K25" i="45"/>
  <c r="K27" i="46"/>
  <c r="K27" i="45"/>
  <c r="K28" i="46"/>
  <c r="K28" i="45"/>
  <c r="K29" i="46"/>
  <c r="K27" i="44"/>
  <c r="K29" i="45"/>
  <c r="K30" i="46"/>
  <c r="K30" i="45"/>
  <c r="K31" i="46"/>
  <c r="K31" i="45"/>
  <c r="K32" i="46"/>
  <c r="K61" i="52"/>
  <c r="K62" i="52"/>
  <c r="K58" i="52"/>
  <c r="K59" i="52"/>
  <c r="K55" i="52"/>
  <c r="G35" i="100"/>
  <c r="G36" i="100" s="1"/>
  <c r="G82" i="114"/>
  <c r="G56" i="114"/>
  <c r="I15" i="24" s="1"/>
  <c r="M15" i="24" s="1"/>
  <c r="S15" i="24" s="1"/>
  <c r="BY12" i="84"/>
  <c r="BQ12" i="84"/>
  <c r="G80" i="114"/>
  <c r="G96" i="114" s="1"/>
  <c r="I26" i="22" s="1"/>
  <c r="M26" i="22" s="1"/>
  <c r="S26" i="22" s="1"/>
  <c r="BY9" i="81"/>
  <c r="CC9" i="81" s="1"/>
  <c r="BY9" i="82"/>
  <c r="CC9" i="82" s="1"/>
  <c r="BM9" i="83"/>
  <c r="BM9" i="84"/>
  <c r="K33" i="11"/>
  <c r="K31" i="11"/>
  <c r="K29" i="11"/>
  <c r="K27" i="11"/>
  <c r="K25" i="11"/>
  <c r="K23" i="11"/>
  <c r="K15" i="11"/>
  <c r="K13" i="11"/>
  <c r="K11" i="11"/>
  <c r="K9" i="11"/>
  <c r="K18" i="13"/>
  <c r="K28" i="15"/>
  <c r="K20" i="15"/>
  <c r="K34" i="11"/>
  <c r="K32" i="11"/>
  <c r="K30" i="11"/>
  <c r="K28" i="11"/>
  <c r="K26" i="11"/>
  <c r="M26" i="11" s="1"/>
  <c r="K24" i="11"/>
  <c r="K16" i="11"/>
  <c r="K14" i="11"/>
  <c r="K12" i="11"/>
  <c r="M12" i="11" s="1"/>
  <c r="K10" i="11"/>
  <c r="K8" i="11"/>
  <c r="K29" i="13"/>
  <c r="K18" i="15"/>
  <c r="K20" i="17"/>
  <c r="K18" i="17"/>
  <c r="K16" i="21"/>
  <c r="K18" i="16"/>
  <c r="K20" i="18"/>
  <c r="K20" i="13"/>
  <c r="K28" i="16"/>
  <c r="K20" i="16"/>
  <c r="K28" i="17"/>
  <c r="K26" i="21"/>
  <c r="K18" i="21"/>
  <c r="K49" i="23"/>
  <c r="K25" i="23"/>
  <c r="K21" i="23"/>
  <c r="K17" i="23"/>
  <c r="K13" i="23"/>
  <c r="K50" i="23"/>
  <c r="K26" i="23"/>
  <c r="K22" i="23"/>
  <c r="K14" i="23"/>
  <c r="K49" i="25"/>
  <c r="K24" i="25"/>
  <c r="K18" i="26"/>
  <c r="K29" i="27"/>
  <c r="K21" i="27"/>
  <c r="K17" i="27"/>
  <c r="K48" i="25"/>
  <c r="K23" i="25"/>
  <c r="K12" i="25"/>
  <c r="K18" i="27"/>
  <c r="K25" i="25"/>
  <c r="K21" i="25"/>
  <c r="K20" i="26"/>
  <c r="K17" i="25"/>
  <c r="K14" i="25"/>
  <c r="K29" i="26"/>
  <c r="K21" i="26"/>
  <c r="K17" i="26"/>
  <c r="K20" i="27"/>
  <c r="K9" i="30"/>
  <c r="K10" i="31"/>
  <c r="K21" i="30"/>
  <c r="K13" i="30"/>
  <c r="K9" i="32"/>
  <c r="K21" i="32"/>
  <c r="K13" i="32"/>
  <c r="K21" i="34"/>
  <c r="K9" i="34"/>
  <c r="K13" i="34"/>
  <c r="K10" i="35"/>
  <c r="K10" i="36"/>
  <c r="K21" i="37"/>
  <c r="K13" i="37"/>
  <c r="K21" i="36"/>
  <c r="K13" i="36"/>
  <c r="K9" i="37"/>
  <c r="K9" i="36"/>
  <c r="K9" i="38"/>
  <c r="K21" i="39"/>
  <c r="K13" i="38"/>
  <c r="K9" i="40"/>
  <c r="K9" i="39"/>
  <c r="K21" i="40"/>
  <c r="K13" i="40"/>
  <c r="K21" i="42"/>
  <c r="K13" i="42"/>
  <c r="K21" i="41"/>
  <c r="K13" i="41"/>
  <c r="K9" i="43"/>
  <c r="K9" i="42"/>
  <c r="K9" i="41"/>
  <c r="K10" i="41"/>
  <c r="K21" i="43"/>
  <c r="K13" i="43"/>
  <c r="K9" i="46"/>
  <c r="K9" i="45"/>
  <c r="K10" i="44"/>
  <c r="K21" i="46"/>
  <c r="K13" i="46"/>
  <c r="K21" i="45"/>
  <c r="K13" i="45"/>
  <c r="K11" i="50"/>
  <c r="K52" i="50"/>
  <c r="K24" i="50"/>
  <c r="K16" i="50"/>
  <c r="K39" i="52"/>
  <c r="K24" i="54"/>
  <c r="K17" i="52"/>
  <c r="K11" i="52"/>
  <c r="K21" i="52"/>
  <c r="K13" i="52"/>
  <c r="K49" i="54"/>
  <c r="K26" i="54"/>
  <c r="K33" i="54"/>
  <c r="K25" i="54"/>
  <c r="K29" i="56"/>
  <c r="K21" i="56"/>
  <c r="K28" i="54"/>
  <c r="K23" i="56"/>
  <c r="K49" i="56"/>
  <c r="K33" i="56"/>
  <c r="K25" i="56"/>
  <c r="K30" i="56"/>
  <c r="K22" i="56"/>
  <c r="G23" i="111"/>
  <c r="I135" i="11" s="1"/>
  <c r="I79" i="98"/>
  <c r="O11" i="91"/>
  <c r="S11" i="91" s="1"/>
  <c r="I11" i="91"/>
  <c r="M22" i="82"/>
  <c r="U22" i="82"/>
  <c r="G61" i="114"/>
  <c r="G78" i="114"/>
  <c r="G97" i="114" s="1"/>
  <c r="I27" i="22" s="1"/>
  <c r="M27" i="22" s="1"/>
  <c r="S27" i="22" s="1"/>
  <c r="I55" i="98"/>
  <c r="G59" i="116"/>
  <c r="I29" i="105"/>
  <c r="K29" i="105" s="1"/>
  <c r="O22" i="90"/>
  <c r="I22" i="90"/>
  <c r="U14" i="83" l="1"/>
  <c r="W14" i="83" s="1"/>
  <c r="Q14" i="83"/>
  <c r="G11" i="87"/>
  <c r="I11" i="87" s="1"/>
  <c r="AY11" i="3" s="1"/>
  <c r="G539" i="1" s="1"/>
  <c r="W11" i="92"/>
  <c r="BW8" i="91"/>
  <c r="W8" i="91"/>
  <c r="I31" i="18"/>
  <c r="K57" i="96"/>
  <c r="I31" i="17" s="1"/>
  <c r="AO8" i="83"/>
  <c r="AQ8" i="83" s="1"/>
  <c r="AK8" i="83"/>
  <c r="W12" i="88"/>
  <c r="AC15" i="56"/>
  <c r="AI15" i="56" s="1"/>
  <c r="Y15" i="56"/>
  <c r="AM15" i="56"/>
  <c r="AS15" i="56" s="1"/>
  <c r="Q15" i="56"/>
  <c r="W15" i="56" s="1"/>
  <c r="I84" i="95"/>
  <c r="I85" i="95"/>
  <c r="I8" i="95"/>
  <c r="I9" i="95"/>
  <c r="I66" i="96"/>
  <c r="I15" i="51" s="1"/>
  <c r="M15" i="51" s="1"/>
  <c r="K66" i="96"/>
  <c r="I13" i="49" s="1"/>
  <c r="M13" i="49" s="1"/>
  <c r="Q13" i="49" s="1"/>
  <c r="W13" i="49" s="1"/>
  <c r="M17" i="56"/>
  <c r="AK11" i="83"/>
  <c r="AO11" i="83"/>
  <c r="AQ11" i="83" s="1"/>
  <c r="W21" i="90"/>
  <c r="S16" i="88"/>
  <c r="S17" i="89"/>
  <c r="W17" i="88"/>
  <c r="E69" i="98"/>
  <c r="U22" i="83"/>
  <c r="W22" i="83" s="1"/>
  <c r="Q22" i="83"/>
  <c r="BY17" i="83"/>
  <c r="CC17" i="83"/>
  <c r="CE17" i="83" s="1"/>
  <c r="G21" i="87"/>
  <c r="I21" i="87" s="1"/>
  <c r="AY21" i="3" s="1"/>
  <c r="G829" i="1" s="1"/>
  <c r="W21" i="92"/>
  <c r="AS10" i="56"/>
  <c r="Y10" i="56"/>
  <c r="AM10" i="56"/>
  <c r="Q10" i="56"/>
  <c r="W10" i="56" s="1"/>
  <c r="AC10" i="56"/>
  <c r="AI10" i="56" s="1"/>
  <c r="W13" i="90"/>
  <c r="BC10" i="89"/>
  <c r="CW14" i="83"/>
  <c r="CY14" i="83" s="1"/>
  <c r="CS14" i="83"/>
  <c r="AG21" i="92"/>
  <c r="AQ9" i="79"/>
  <c r="AY9" i="85"/>
  <c r="AQ17" i="79"/>
  <c r="AY17" i="85"/>
  <c r="G42" i="111"/>
  <c r="E65" i="96" s="1"/>
  <c r="BI9" i="79"/>
  <c r="BO9" i="85"/>
  <c r="BI17" i="79"/>
  <c r="BO17" i="85"/>
  <c r="AA10" i="31"/>
  <c r="AA12" i="31"/>
  <c r="AA21" i="31"/>
  <c r="AA9" i="31"/>
  <c r="AA13" i="31"/>
  <c r="AA21" i="35"/>
  <c r="AA13" i="35"/>
  <c r="AA9" i="35"/>
  <c r="AA10" i="35"/>
  <c r="AA12" i="35"/>
  <c r="S23" i="47"/>
  <c r="S19" i="47"/>
  <c r="AC22" i="88"/>
  <c r="AM22" i="88"/>
  <c r="AM18" i="89"/>
  <c r="AC18" i="89"/>
  <c r="CS10" i="81"/>
  <c r="CU10" i="81" s="1"/>
  <c r="CK10" i="81"/>
  <c r="CK15" i="81"/>
  <c r="CS15" i="81"/>
  <c r="CU15" i="81" s="1"/>
  <c r="CA13" i="79"/>
  <c r="CE13" i="85"/>
  <c r="CA21" i="79"/>
  <c r="CE21" i="85"/>
  <c r="BC11" i="92"/>
  <c r="AM8" i="88"/>
  <c r="AC8" i="88"/>
  <c r="AA8" i="48"/>
  <c r="Q8" i="48"/>
  <c r="AI8" i="48"/>
  <c r="BI10" i="82"/>
  <c r="BQ10" i="82"/>
  <c r="AQ20" i="56"/>
  <c r="AQ64" i="56" s="1"/>
  <c r="E15" i="8" s="1"/>
  <c r="K52" i="100"/>
  <c r="K51" i="100"/>
  <c r="M14" i="89"/>
  <c r="O14" i="89" s="1"/>
  <c r="S14" i="89" s="1"/>
  <c r="BO14" i="83"/>
  <c r="BQ14" i="83" s="1"/>
  <c r="BU14" i="83" s="1"/>
  <c r="BY43" i="52"/>
  <c r="CC43" i="52" s="1"/>
  <c r="AO43" i="52"/>
  <c r="BY46" i="52"/>
  <c r="CC46" i="52" s="1"/>
  <c r="AO46" i="52"/>
  <c r="BY73" i="52"/>
  <c r="CC73" i="52" s="1"/>
  <c r="AO73" i="52"/>
  <c r="BM28" i="51"/>
  <c r="BQ28" i="51" s="1"/>
  <c r="AK28" i="51"/>
  <c r="BQ11" i="82"/>
  <c r="BI11" i="82"/>
  <c r="Q13" i="54"/>
  <c r="Y13" i="54" s="1"/>
  <c r="Q8" i="83"/>
  <c r="U8" i="83"/>
  <c r="W8" i="83" s="1"/>
  <c r="BY74" i="52"/>
  <c r="CC74" i="52" s="1"/>
  <c r="BY75" i="52"/>
  <c r="CC75" i="52" s="1"/>
  <c r="CS16" i="81"/>
  <c r="CU16" i="81" s="1"/>
  <c r="CK16" i="81"/>
  <c r="M52" i="100"/>
  <c r="M51" i="100"/>
  <c r="BC18" i="89"/>
  <c r="AO16" i="83"/>
  <c r="AQ16" i="83" s="1"/>
  <c r="AK16" i="83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E12" i="78"/>
  <c r="G21" i="77" s="1"/>
  <c r="I21" i="77" s="1"/>
  <c r="I9" i="48" s="1"/>
  <c r="AA34" i="39"/>
  <c r="AA26" i="39"/>
  <c r="AA22" i="39"/>
  <c r="AA23" i="39"/>
  <c r="AA24" i="39"/>
  <c r="AA8" i="39"/>
  <c r="O15" i="47"/>
  <c r="Y15" i="47" s="1"/>
  <c r="Y11" i="54"/>
  <c r="Q11" i="54"/>
  <c r="W11" i="54" s="1"/>
  <c r="BM14" i="80"/>
  <c r="BO14" i="80" s="1"/>
  <c r="BI14" i="80"/>
  <c r="AW20" i="81"/>
  <c r="AY20" i="81" s="1"/>
  <c r="AO20" i="81"/>
  <c r="BM20" i="82"/>
  <c r="BU20" i="82"/>
  <c r="BW20" i="82" s="1"/>
  <c r="DY8" i="138"/>
  <c r="AW19" i="80"/>
  <c r="AY19" i="80" s="1"/>
  <c r="AS19" i="80"/>
  <c r="Y44" i="50"/>
  <c r="Q44" i="50"/>
  <c r="W44" i="50" s="1"/>
  <c r="BM9" i="80"/>
  <c r="BO9" i="80" s="1"/>
  <c r="BI9" i="80"/>
  <c r="BY71" i="52"/>
  <c r="Q44" i="54"/>
  <c r="Y44" i="54"/>
  <c r="CS14" i="81"/>
  <c r="CU14" i="81" s="1"/>
  <c r="CK14" i="81"/>
  <c r="BQ22" i="84"/>
  <c r="BY22" i="84"/>
  <c r="Y9" i="82"/>
  <c r="AA9" i="82" s="1"/>
  <c r="Q9" i="82"/>
  <c r="BY13" i="83"/>
  <c r="CC13" i="83"/>
  <c r="CE13" i="83" s="1"/>
  <c r="G14" i="117"/>
  <c r="BC19" i="92"/>
  <c r="Q12" i="81"/>
  <c r="Y12" i="81"/>
  <c r="AA12" i="81" s="1"/>
  <c r="AG16" i="91"/>
  <c r="BI20" i="84"/>
  <c r="BA20" i="84"/>
  <c r="CS8" i="84"/>
  <c r="CK8" i="84"/>
  <c r="AQ18" i="92"/>
  <c r="U9" i="83"/>
  <c r="W9" i="83" s="1"/>
  <c r="Q9" i="83"/>
  <c r="S41" i="40"/>
  <c r="DM21" i="81"/>
  <c r="DE21" i="81"/>
  <c r="Q8" i="40"/>
  <c r="Y13" i="79"/>
  <c r="AI13" i="85"/>
  <c r="Y21" i="79"/>
  <c r="AI21" i="85"/>
  <c r="BM22" i="80"/>
  <c r="BO22" i="80" s="1"/>
  <c r="BI22" i="80"/>
  <c r="CC19" i="83"/>
  <c r="CE19" i="83" s="1"/>
  <c r="BY19" i="83"/>
  <c r="Q8" i="35"/>
  <c r="U13" i="83"/>
  <c r="W13" i="83" s="1"/>
  <c r="Q13" i="83"/>
  <c r="CC22" i="80"/>
  <c r="CE22" i="80" s="1"/>
  <c r="BY22" i="80"/>
  <c r="CG11" i="82"/>
  <c r="CO11" i="82"/>
  <c r="AS22" i="82"/>
  <c r="AK22" i="82"/>
  <c r="K67" i="11"/>
  <c r="M67" i="11" s="1"/>
  <c r="M132" i="11" s="1"/>
  <c r="K68" i="11"/>
  <c r="M68" i="11" s="1"/>
  <c r="Q15" i="54"/>
  <c r="W15" i="54" s="1"/>
  <c r="AG20" i="84"/>
  <c r="AO20" i="84"/>
  <c r="AQ19" i="91"/>
  <c r="BQ21" i="82"/>
  <c r="BI21" i="82"/>
  <c r="AW14" i="83"/>
  <c r="BA14" i="83" s="1"/>
  <c r="S8" i="41"/>
  <c r="Q8" i="41"/>
  <c r="AQ36" i="34"/>
  <c r="AQ18" i="34"/>
  <c r="AQ45" i="34"/>
  <c r="AQ43" i="34"/>
  <c r="AQ37" i="34"/>
  <c r="AQ27" i="34"/>
  <c r="AQ19" i="34"/>
  <c r="AQ11" i="34"/>
  <c r="AQ46" i="34"/>
  <c r="AQ38" i="34"/>
  <c r="AQ28" i="34"/>
  <c r="AQ20" i="34"/>
  <c r="AQ39" i="34"/>
  <c r="AQ29" i="34"/>
  <c r="AQ40" i="34"/>
  <c r="AQ30" i="34"/>
  <c r="AQ14" i="34"/>
  <c r="AQ31" i="34"/>
  <c r="AQ15" i="34"/>
  <c r="AQ41" i="34"/>
  <c r="AQ32" i="34"/>
  <c r="AQ16" i="34"/>
  <c r="AQ42" i="34"/>
  <c r="AQ33" i="34"/>
  <c r="AQ25" i="34"/>
  <c r="AQ17" i="34"/>
  <c r="W42" i="54"/>
  <c r="AG14" i="89"/>
  <c r="AO13" i="84"/>
  <c r="AG13" i="84"/>
  <c r="AC9" i="84"/>
  <c r="AK9" i="84"/>
  <c r="BQ15" i="81"/>
  <c r="BI15" i="81"/>
  <c r="BM19" i="80"/>
  <c r="BO19" i="80" s="1"/>
  <c r="BI19" i="80"/>
  <c r="DM15" i="82"/>
  <c r="DE15" i="82"/>
  <c r="CK17" i="84"/>
  <c r="CS17" i="84"/>
  <c r="AA9" i="43"/>
  <c r="AA10" i="43"/>
  <c r="AA12" i="43"/>
  <c r="AA21" i="43"/>
  <c r="AA13" i="43"/>
  <c r="S11" i="47"/>
  <c r="BU19" i="81"/>
  <c r="BW19" i="81" s="1"/>
  <c r="BM19" i="81"/>
  <c r="BM8" i="80"/>
  <c r="BO8" i="80" s="1"/>
  <c r="BI8" i="80"/>
  <c r="S10" i="91"/>
  <c r="CC14" i="80"/>
  <c r="CE14" i="80" s="1"/>
  <c r="BY14" i="80"/>
  <c r="AK15" i="84"/>
  <c r="AC15" i="84"/>
  <c r="AC11" i="92"/>
  <c r="AM11" i="92"/>
  <c r="I9" i="89"/>
  <c r="BO18" i="83"/>
  <c r="BQ18" i="83" s="1"/>
  <c r="BU18" i="83" s="1"/>
  <c r="M18" i="89"/>
  <c r="O18" i="89" s="1"/>
  <c r="S18" i="89" s="1"/>
  <c r="AK10" i="84"/>
  <c r="AC10" i="84"/>
  <c r="BE18" i="84"/>
  <c r="AW18" i="84"/>
  <c r="AG12" i="80"/>
  <c r="AI12" i="80" s="1"/>
  <c r="AC12" i="80"/>
  <c r="BC21" i="91"/>
  <c r="AM17" i="88"/>
  <c r="AC17" i="88"/>
  <c r="AS14" i="82"/>
  <c r="AK14" i="82"/>
  <c r="S18" i="91"/>
  <c r="Q23" i="84"/>
  <c r="I23" i="84"/>
  <c r="AM9" i="90"/>
  <c r="AC9" i="90"/>
  <c r="CG65" i="52"/>
  <c r="BM65" i="52"/>
  <c r="Y21" i="81"/>
  <c r="AA21" i="81" s="1"/>
  <c r="Q21" i="81"/>
  <c r="AQ20" i="92"/>
  <c r="AG10" i="80"/>
  <c r="AI10" i="80" s="1"/>
  <c r="AC10" i="80"/>
  <c r="AQ21" i="92"/>
  <c r="AS71" i="52"/>
  <c r="AQ10" i="79"/>
  <c r="AY10" i="85"/>
  <c r="AQ18" i="79"/>
  <c r="AY18" i="85"/>
  <c r="BI10" i="79"/>
  <c r="BO10" i="85"/>
  <c r="BI18" i="79"/>
  <c r="BO18" i="85"/>
  <c r="CC19" i="80"/>
  <c r="CE19" i="80" s="1"/>
  <c r="BY19" i="80"/>
  <c r="AE30" i="102"/>
  <c r="AE28" i="102"/>
  <c r="BC16" i="88"/>
  <c r="BM17" i="80"/>
  <c r="BO17" i="80" s="1"/>
  <c r="BI17" i="80"/>
  <c r="Q8" i="82"/>
  <c r="Y8" i="82"/>
  <c r="AA8" i="82" s="1"/>
  <c r="BO17" i="51"/>
  <c r="BS17" i="51" s="1"/>
  <c r="AY17" i="51"/>
  <c r="AI17" i="51"/>
  <c r="Q17" i="51"/>
  <c r="W17" i="51" s="1"/>
  <c r="BG17" i="51"/>
  <c r="AQ17" i="51"/>
  <c r="AA17" i="51"/>
  <c r="U22" i="84"/>
  <c r="M22" i="84"/>
  <c r="M29" i="21"/>
  <c r="I31" i="21"/>
  <c r="AQ19" i="92"/>
  <c r="G33" i="73"/>
  <c r="G31" i="73"/>
  <c r="G29" i="73"/>
  <c r="G27" i="73"/>
  <c r="G25" i="73"/>
  <c r="G23" i="73"/>
  <c r="G21" i="73"/>
  <c r="G19" i="73"/>
  <c r="G17" i="73"/>
  <c r="G15" i="73"/>
  <c r="G13" i="73"/>
  <c r="G11" i="73"/>
  <c r="G9" i="73"/>
  <c r="G75" i="74"/>
  <c r="I75" i="74" s="1"/>
  <c r="K75" i="74" s="1"/>
  <c r="G73" i="74"/>
  <c r="I73" i="74" s="1"/>
  <c r="G32" i="73"/>
  <c r="G30" i="73"/>
  <c r="G28" i="73"/>
  <c r="G26" i="73"/>
  <c r="G24" i="73"/>
  <c r="G22" i="73"/>
  <c r="G20" i="73"/>
  <c r="G18" i="73"/>
  <c r="G16" i="73"/>
  <c r="G14" i="73"/>
  <c r="G12" i="73"/>
  <c r="G10" i="73"/>
  <c r="G8" i="73"/>
  <c r="G76" i="74"/>
  <c r="I76" i="74" s="1"/>
  <c r="K76" i="74" s="1"/>
  <c r="G74" i="74"/>
  <c r="I74" i="74" s="1"/>
  <c r="G78" i="96"/>
  <c r="G76" i="96"/>
  <c r="G74" i="96"/>
  <c r="G77" i="96"/>
  <c r="G75" i="96"/>
  <c r="G73" i="96"/>
  <c r="G21" i="96"/>
  <c r="CA14" i="79"/>
  <c r="CE14" i="85"/>
  <c r="CA22" i="79"/>
  <c r="CE22" i="85"/>
  <c r="AC20" i="88"/>
  <c r="AM20" i="88"/>
  <c r="E28" i="78"/>
  <c r="E27" i="78"/>
  <c r="E26" i="78"/>
  <c r="BM12" i="80"/>
  <c r="BO12" i="80" s="1"/>
  <c r="BI12" i="80"/>
  <c r="BC9" i="90"/>
  <c r="BI10" i="81"/>
  <c r="BQ10" i="81"/>
  <c r="BA8" i="30"/>
  <c r="AK8" i="30"/>
  <c r="Q8" i="30"/>
  <c r="AU8" i="30"/>
  <c r="AE8" i="30"/>
  <c r="BA19" i="84"/>
  <c r="BI19" i="84"/>
  <c r="Q8" i="44"/>
  <c r="BM20" i="81"/>
  <c r="BU20" i="81"/>
  <c r="BW20" i="81" s="1"/>
  <c r="BY49" i="52"/>
  <c r="CC49" i="52" s="1"/>
  <c r="AO49" i="52"/>
  <c r="BY93" i="52"/>
  <c r="CC93" i="52" s="1"/>
  <c r="AO93" i="52"/>
  <c r="BQ11" i="81"/>
  <c r="BI11" i="81"/>
  <c r="AA34" i="34"/>
  <c r="AA26" i="34"/>
  <c r="AA22" i="34"/>
  <c r="AA23" i="34"/>
  <c r="AA24" i="34"/>
  <c r="AA8" i="34"/>
  <c r="O20" i="47"/>
  <c r="Y20" i="47" s="1"/>
  <c r="BE74" i="52"/>
  <c r="BI74" i="52" s="1"/>
  <c r="BE75" i="52"/>
  <c r="BI75" i="52" s="1"/>
  <c r="CK17" i="81"/>
  <c r="CS17" i="81"/>
  <c r="CU17" i="81" s="1"/>
  <c r="Y9" i="81"/>
  <c r="AA9" i="81" s="1"/>
  <c r="Q9" i="81"/>
  <c r="I78" i="98"/>
  <c r="AS16" i="82"/>
  <c r="AK16" i="82"/>
  <c r="Q8" i="39"/>
  <c r="AW15" i="80"/>
  <c r="AY15" i="80" s="1"/>
  <c r="AS15" i="80"/>
  <c r="AQ22" i="91"/>
  <c r="Q8" i="38"/>
  <c r="BC10" i="91"/>
  <c r="BC12" i="90"/>
  <c r="BC13" i="88"/>
  <c r="AU16" i="83"/>
  <c r="M16" i="90"/>
  <c r="O16" i="90" s="1"/>
  <c r="S16" i="90" s="1"/>
  <c r="BC10" i="92"/>
  <c r="Y19" i="82"/>
  <c r="AA19" i="82" s="1"/>
  <c r="Q19" i="82"/>
  <c r="CC22" i="83"/>
  <c r="CE22" i="83" s="1"/>
  <c r="BY22" i="83"/>
  <c r="CG13" i="82"/>
  <c r="CO13" i="82"/>
  <c r="CC8" i="90"/>
  <c r="BC8" i="90"/>
  <c r="U11" i="84"/>
  <c r="M11" i="84"/>
  <c r="I16" i="24"/>
  <c r="M16" i="24" s="1"/>
  <c r="S16" i="24" s="1"/>
  <c r="E33" i="103"/>
  <c r="Y17" i="82"/>
  <c r="AA17" i="82" s="1"/>
  <c r="Q17" i="82"/>
  <c r="Q16" i="83"/>
  <c r="U16" i="83"/>
  <c r="W16" i="83" s="1"/>
  <c r="AQ12" i="92"/>
  <c r="U19" i="84"/>
  <c r="M19" i="84"/>
  <c r="AQ41" i="44"/>
  <c r="AQ32" i="44"/>
  <c r="AQ42" i="44"/>
  <c r="AQ33" i="44"/>
  <c r="AQ36" i="44"/>
  <c r="AQ45" i="44"/>
  <c r="AQ43" i="44"/>
  <c r="AQ37" i="44"/>
  <c r="AQ46" i="44"/>
  <c r="AQ38" i="44"/>
  <c r="AQ28" i="44"/>
  <c r="AQ39" i="44"/>
  <c r="AQ29" i="44"/>
  <c r="AQ40" i="44"/>
  <c r="AQ30" i="44"/>
  <c r="AQ31" i="44"/>
  <c r="AQ16" i="44"/>
  <c r="AQ25" i="44"/>
  <c r="AQ17" i="44"/>
  <c r="AQ18" i="44"/>
  <c r="AQ27" i="44"/>
  <c r="AQ19" i="44"/>
  <c r="AQ11" i="44"/>
  <c r="AQ20" i="44"/>
  <c r="AQ14" i="44"/>
  <c r="AQ15" i="44"/>
  <c r="W34" i="54"/>
  <c r="CS14" i="82"/>
  <c r="CU14" i="82" s="1"/>
  <c r="CK14" i="82"/>
  <c r="BE22" i="84"/>
  <c r="AW22" i="84"/>
  <c r="S41" i="35"/>
  <c r="AC13" i="90"/>
  <c r="AM13" i="90"/>
  <c r="BU10" i="84"/>
  <c r="CC10" i="84"/>
  <c r="BC9" i="91"/>
  <c r="CS11" i="84"/>
  <c r="CK11" i="84"/>
  <c r="AC21" i="90"/>
  <c r="AM21" i="90"/>
  <c r="Y14" i="79"/>
  <c r="AI14" i="85"/>
  <c r="Y22" i="79"/>
  <c r="AI22" i="85"/>
  <c r="AM12" i="91"/>
  <c r="AC12" i="91"/>
  <c r="Q73" i="52"/>
  <c r="W73" i="52" s="1"/>
  <c r="BM73" i="52"/>
  <c r="AW73" i="52"/>
  <c r="BC73" i="52" s="1"/>
  <c r="CA73" i="52"/>
  <c r="AC73" i="52"/>
  <c r="AI73" i="52" s="1"/>
  <c r="BW73" i="52"/>
  <c r="BG73" i="52"/>
  <c r="Y73" i="52"/>
  <c r="AM73" i="52"/>
  <c r="AS73" i="52" s="1"/>
  <c r="CG73" i="52"/>
  <c r="BQ73" i="52"/>
  <c r="AO21" i="83"/>
  <c r="AQ21" i="83" s="1"/>
  <c r="AK21" i="83"/>
  <c r="I45" i="96"/>
  <c r="I18" i="55" s="1"/>
  <c r="M18" i="55" s="1"/>
  <c r="CS19" i="84"/>
  <c r="CK19" i="84"/>
  <c r="CG11" i="81"/>
  <c r="CO11" i="81"/>
  <c r="G22" i="77"/>
  <c r="I22" i="77" s="1"/>
  <c r="I15" i="48" s="1"/>
  <c r="G23" i="77"/>
  <c r="I23" i="77" s="1"/>
  <c r="I16" i="48" s="1"/>
  <c r="M16" i="48" s="1"/>
  <c r="G24" i="77"/>
  <c r="I24" i="77" s="1"/>
  <c r="I17" i="48" s="1"/>
  <c r="M17" i="48" s="1"/>
  <c r="G25" i="77"/>
  <c r="I25" i="77" s="1"/>
  <c r="I18" i="48" s="1"/>
  <c r="M18" i="48" s="1"/>
  <c r="G26" i="77"/>
  <c r="I26" i="77" s="1"/>
  <c r="I19" i="48" s="1"/>
  <c r="M19" i="48" s="1"/>
  <c r="G27" i="77"/>
  <c r="I27" i="77" s="1"/>
  <c r="I20" i="48" s="1"/>
  <c r="M20" i="48" s="1"/>
  <c r="BO19" i="51"/>
  <c r="AY19" i="51"/>
  <c r="AI19" i="51"/>
  <c r="Q19" i="51"/>
  <c r="BG19" i="51"/>
  <c r="AQ19" i="51"/>
  <c r="AU19" i="51" s="1"/>
  <c r="AA19" i="51"/>
  <c r="AS22" i="81"/>
  <c r="AK22" i="81"/>
  <c r="CS12" i="81"/>
  <c r="CU12" i="81" s="1"/>
  <c r="CK12" i="81"/>
  <c r="S41" i="32"/>
  <c r="AC12" i="84"/>
  <c r="AK12" i="84"/>
  <c r="G41" i="117"/>
  <c r="E14" i="97" s="1"/>
  <c r="G32" i="117"/>
  <c r="G27" i="117"/>
  <c r="G29" i="117"/>
  <c r="G35" i="117"/>
  <c r="G37" i="117"/>
  <c r="G25" i="117"/>
  <c r="G26" i="117"/>
  <c r="G28" i="117"/>
  <c r="G23" i="117"/>
  <c r="G33" i="117"/>
  <c r="G34" i="117"/>
  <c r="G36" i="117"/>
  <c r="G31" i="117"/>
  <c r="G39" i="117"/>
  <c r="G22" i="117"/>
  <c r="G30" i="117"/>
  <c r="G24" i="117"/>
  <c r="G38" i="117"/>
  <c r="AU12" i="83"/>
  <c r="M12" i="90"/>
  <c r="O12" i="90" s="1"/>
  <c r="S12" i="90" s="1"/>
  <c r="AG14" i="92"/>
  <c r="AW8" i="82"/>
  <c r="AY8" i="82" s="1"/>
  <c r="AO8" i="82"/>
  <c r="AU11" i="83"/>
  <c r="M11" i="90"/>
  <c r="O11" i="90" s="1"/>
  <c r="S11" i="90" s="1"/>
  <c r="AO21" i="81"/>
  <c r="AW21" i="81"/>
  <c r="AY21" i="81" s="1"/>
  <c r="Q13" i="50"/>
  <c r="W13" i="50" s="1"/>
  <c r="BQ21" i="81"/>
  <c r="BI21" i="81"/>
  <c r="G33" i="74"/>
  <c r="I33" i="74" s="1"/>
  <c r="G31" i="74"/>
  <c r="I31" i="74" s="1"/>
  <c r="G29" i="74"/>
  <c r="I29" i="74" s="1"/>
  <c r="G27" i="74"/>
  <c r="I27" i="74" s="1"/>
  <c r="G32" i="74"/>
  <c r="I32" i="74" s="1"/>
  <c r="G30" i="74"/>
  <c r="I30" i="74" s="1"/>
  <c r="G28" i="74"/>
  <c r="I28" i="74" s="1"/>
  <c r="AG23" i="80"/>
  <c r="AI23" i="80" s="1"/>
  <c r="AC23" i="80"/>
  <c r="BI14" i="82"/>
  <c r="BQ14" i="82"/>
  <c r="CC8" i="84"/>
  <c r="BU8" i="84"/>
  <c r="BY8" i="92"/>
  <c r="BE8" i="3" s="1"/>
  <c r="G455" i="1" s="1"/>
  <c r="AG8" i="92"/>
  <c r="I58" i="96"/>
  <c r="I32" i="18" s="1"/>
  <c r="M32" i="18" s="1"/>
  <c r="K58" i="96"/>
  <c r="I32" i="17" s="1"/>
  <c r="M32" i="17" s="1"/>
  <c r="DM15" i="81"/>
  <c r="DE15" i="81"/>
  <c r="G66" i="50"/>
  <c r="CK17" i="83"/>
  <c r="CO17" i="83" s="1"/>
  <c r="CC11" i="80"/>
  <c r="CE11" i="80" s="1"/>
  <c r="BY11" i="80"/>
  <c r="CK19" i="82"/>
  <c r="CS19" i="82"/>
  <c r="CU19" i="82" s="1"/>
  <c r="AG22" i="92"/>
  <c r="AA9" i="33"/>
  <c r="AA10" i="33"/>
  <c r="AA12" i="33"/>
  <c r="AA21" i="33"/>
  <c r="AA13" i="33"/>
  <c r="S21" i="47"/>
  <c r="CK13" i="84"/>
  <c r="CS13" i="84"/>
  <c r="AK15" i="83"/>
  <c r="AO15" i="83"/>
  <c r="AQ15" i="83" s="1"/>
  <c r="AC17" i="84"/>
  <c r="AK17" i="84"/>
  <c r="BC20" i="91"/>
  <c r="AA9" i="45"/>
  <c r="AA10" i="45"/>
  <c r="AA12" i="45"/>
  <c r="AA21" i="45"/>
  <c r="AA13" i="45"/>
  <c r="S9" i="47"/>
  <c r="AC10" i="83"/>
  <c r="AG10" i="83" s="1"/>
  <c r="BE18" i="83"/>
  <c r="BI18" i="83"/>
  <c r="BK18" i="83" s="1"/>
  <c r="AG10" i="91"/>
  <c r="BM8" i="82"/>
  <c r="BU8" i="82"/>
  <c r="BW8" i="82" s="1"/>
  <c r="AA13" i="83"/>
  <c r="AC13" i="83" s="1"/>
  <c r="AG13" i="83" s="1"/>
  <c r="M13" i="91"/>
  <c r="O13" i="91" s="1"/>
  <c r="S13" i="91" s="1"/>
  <c r="AS14" i="81"/>
  <c r="AK14" i="81"/>
  <c r="AG15" i="80"/>
  <c r="AI15" i="80" s="1"/>
  <c r="AC15" i="80"/>
  <c r="U23" i="82"/>
  <c r="M23" i="82"/>
  <c r="S10" i="90"/>
  <c r="I14" i="24"/>
  <c r="M14" i="24" s="1"/>
  <c r="S14" i="24" s="1"/>
  <c r="E31" i="103"/>
  <c r="G61" i="117"/>
  <c r="E30" i="103" s="1"/>
  <c r="AC22" i="90"/>
  <c r="AM22" i="90"/>
  <c r="BY9" i="84"/>
  <c r="BQ9" i="84"/>
  <c r="E26" i="12"/>
  <c r="I61" i="53"/>
  <c r="AA34" i="30"/>
  <c r="AA24" i="30"/>
  <c r="AA8" i="30"/>
  <c r="AA26" i="30"/>
  <c r="AA22" i="30"/>
  <c r="AA23" i="30"/>
  <c r="O24" i="47"/>
  <c r="Y24" i="47" s="1"/>
  <c r="AK18" i="84"/>
  <c r="AC18" i="84"/>
  <c r="BO20" i="83"/>
  <c r="BQ20" i="83" s="1"/>
  <c r="BU20" i="83" s="1"/>
  <c r="M20" i="89"/>
  <c r="O20" i="89" s="1"/>
  <c r="S20" i="89" s="1"/>
  <c r="AQ11" i="79"/>
  <c r="AY11" i="85"/>
  <c r="AQ19" i="79"/>
  <c r="AY19" i="85"/>
  <c r="BI11" i="79"/>
  <c r="BO11" i="85"/>
  <c r="BI19" i="79"/>
  <c r="BO19" i="85"/>
  <c r="AG18" i="91"/>
  <c r="AC29" i="102"/>
  <c r="M29" i="102"/>
  <c r="AA29" i="102"/>
  <c r="K29" i="102"/>
  <c r="Y29" i="102"/>
  <c r="E29" i="102"/>
  <c r="W29" i="102"/>
  <c r="U29" i="102"/>
  <c r="S29" i="102"/>
  <c r="Q29" i="102"/>
  <c r="AE29" i="102"/>
  <c r="O29" i="102"/>
  <c r="Q18" i="81"/>
  <c r="Y18" i="81"/>
  <c r="AA18" i="81" s="1"/>
  <c r="CC16" i="83"/>
  <c r="CE16" i="83" s="1"/>
  <c r="BY16" i="83"/>
  <c r="AC11" i="88"/>
  <c r="AM11" i="88"/>
  <c r="CS18" i="81"/>
  <c r="CU18" i="81" s="1"/>
  <c r="CK18" i="81"/>
  <c r="Y11" i="82"/>
  <c r="AA11" i="82" s="1"/>
  <c r="Q11" i="82"/>
  <c r="I32" i="96"/>
  <c r="I8" i="55" s="1"/>
  <c r="K32" i="96"/>
  <c r="I8" i="53" s="1"/>
  <c r="CA15" i="79"/>
  <c r="CE15" i="85"/>
  <c r="CA23" i="79"/>
  <c r="CE23" i="85"/>
  <c r="BE17" i="84"/>
  <c r="AW17" i="84"/>
  <c r="W20" i="88"/>
  <c r="E9" i="104"/>
  <c r="AA50" i="128"/>
  <c r="E8" i="104" s="1"/>
  <c r="E11" i="118"/>
  <c r="E13" i="118" s="1"/>
  <c r="E26" i="74" s="1"/>
  <c r="BC14" i="90"/>
  <c r="AM8" i="56"/>
  <c r="Q8" i="56"/>
  <c r="W8" i="56" s="1"/>
  <c r="AI8" i="56"/>
  <c r="AC8" i="56"/>
  <c r="M19" i="56"/>
  <c r="AS8" i="56"/>
  <c r="AG15" i="92"/>
  <c r="AQ16" i="89"/>
  <c r="M31" i="13"/>
  <c r="M33" i="13" s="1"/>
  <c r="I33" i="13"/>
  <c r="E34" i="12" s="1"/>
  <c r="AO50" i="52"/>
  <c r="BY50" i="52"/>
  <c r="CC50" i="52" s="1"/>
  <c r="AO15" i="52"/>
  <c r="BY15" i="52"/>
  <c r="CC15" i="52" s="1"/>
  <c r="BY29" i="52"/>
  <c r="CC29" i="52" s="1"/>
  <c r="AO29" i="52"/>
  <c r="BY91" i="52"/>
  <c r="CC91" i="52" s="1"/>
  <c r="AO91" i="52"/>
  <c r="BY92" i="52"/>
  <c r="CC92" i="52" s="1"/>
  <c r="AO92" i="52"/>
  <c r="BM29" i="51"/>
  <c r="BQ29" i="51" s="1"/>
  <c r="AK29" i="51"/>
  <c r="Y19" i="81"/>
  <c r="AA19" i="81" s="1"/>
  <c r="Q19" i="81"/>
  <c r="AW20" i="80"/>
  <c r="AY20" i="80" s="1"/>
  <c r="AS20" i="80"/>
  <c r="CK22" i="84"/>
  <c r="CS22" i="84"/>
  <c r="U11" i="83"/>
  <c r="W11" i="83" s="1"/>
  <c r="Q11" i="83"/>
  <c r="AS16" i="81"/>
  <c r="AK16" i="81"/>
  <c r="I16" i="105"/>
  <c r="K16" i="105" s="1"/>
  <c r="E8" i="102"/>
  <c r="G38" i="96"/>
  <c r="G37" i="96"/>
  <c r="G11" i="96"/>
  <c r="S8" i="42"/>
  <c r="Q8" i="42"/>
  <c r="CO22" i="82"/>
  <c r="CG22" i="82"/>
  <c r="AC13" i="89"/>
  <c r="AM13" i="89"/>
  <c r="CG13" i="81"/>
  <c r="CO13" i="81"/>
  <c r="AW20" i="82"/>
  <c r="AY20" i="82" s="1"/>
  <c r="AO20" i="82"/>
  <c r="Q10" i="82"/>
  <c r="Y10" i="82"/>
  <c r="AA10" i="82" s="1"/>
  <c r="BC12" i="89"/>
  <c r="DE8" i="82"/>
  <c r="DM8" i="82"/>
  <c r="BE22" i="83"/>
  <c r="BI22" i="83"/>
  <c r="BK22" i="83" s="1"/>
  <c r="CK11" i="83"/>
  <c r="CO11" i="83" s="1"/>
  <c r="AA17" i="83"/>
  <c r="M17" i="91"/>
  <c r="O17" i="91" s="1"/>
  <c r="S17" i="91" s="1"/>
  <c r="Y15" i="79"/>
  <c r="AI15" i="85"/>
  <c r="Y23" i="79"/>
  <c r="AI23" i="85"/>
  <c r="AA14" i="83"/>
  <c r="M14" i="91"/>
  <c r="O14" i="91" s="1"/>
  <c r="S14" i="91" s="1"/>
  <c r="O97" i="52"/>
  <c r="U97" i="52" s="1"/>
  <c r="AK37" i="52"/>
  <c r="O37" i="52"/>
  <c r="U37" i="52" s="1"/>
  <c r="AK41" i="52"/>
  <c r="AK9" i="52"/>
  <c r="O41" i="52"/>
  <c r="U41" i="52" s="1"/>
  <c r="O9" i="52"/>
  <c r="U9" i="52" s="1"/>
  <c r="O44" i="52"/>
  <c r="U44" i="52" s="1"/>
  <c r="AK97" i="52"/>
  <c r="AK52" i="52"/>
  <c r="AK8" i="52"/>
  <c r="O52" i="52"/>
  <c r="U52" i="52" s="1"/>
  <c r="AK42" i="52"/>
  <c r="O42" i="52"/>
  <c r="U42" i="52" s="1"/>
  <c r="O8" i="52"/>
  <c r="U8" i="52" s="1"/>
  <c r="AK44" i="52"/>
  <c r="AW8" i="81"/>
  <c r="AY8" i="81" s="1"/>
  <c r="AO8" i="81"/>
  <c r="AC12" i="88"/>
  <c r="AM12" i="88"/>
  <c r="AA21" i="41"/>
  <c r="AA13" i="41"/>
  <c r="AA9" i="41"/>
  <c r="AA10" i="41"/>
  <c r="AA12" i="41"/>
  <c r="S13" i="47"/>
  <c r="DM19" i="82"/>
  <c r="DE19" i="82"/>
  <c r="Q8" i="34"/>
  <c r="BC13" i="92"/>
  <c r="BY21" i="84"/>
  <c r="BQ21" i="84"/>
  <c r="K22" i="77"/>
  <c r="M22" i="77" s="1"/>
  <c r="I106" i="11" s="1"/>
  <c r="M106" i="11" s="1"/>
  <c r="K23" i="77"/>
  <c r="M23" i="77" s="1"/>
  <c r="I108" i="11" s="1"/>
  <c r="M108" i="11" s="1"/>
  <c r="K24" i="77"/>
  <c r="M24" i="77" s="1"/>
  <c r="I109" i="11" s="1"/>
  <c r="M109" i="11" s="1"/>
  <c r="K25" i="77"/>
  <c r="M25" i="77" s="1"/>
  <c r="I110" i="11" s="1"/>
  <c r="M110" i="11" s="1"/>
  <c r="K26" i="77"/>
  <c r="M26" i="77" s="1"/>
  <c r="I111" i="11" s="1"/>
  <c r="M111" i="11" s="1"/>
  <c r="K27" i="77"/>
  <c r="M27" i="77" s="1"/>
  <c r="I112" i="11" s="1"/>
  <c r="M112" i="11" s="1"/>
  <c r="AC22" i="83"/>
  <c r="AG22" i="83" s="1"/>
  <c r="Q14" i="81"/>
  <c r="Y14" i="81"/>
  <c r="AA14" i="81" s="1"/>
  <c r="G48" i="100"/>
  <c r="G47" i="100"/>
  <c r="U15" i="84"/>
  <c r="M15" i="84"/>
  <c r="BC17" i="90"/>
  <c r="AQ14" i="92"/>
  <c r="M17" i="52"/>
  <c r="AW21" i="83"/>
  <c r="BA21" i="83" s="1"/>
  <c r="BI14" i="81"/>
  <c r="BQ14" i="81"/>
  <c r="AK9" i="82"/>
  <c r="AS9" i="82"/>
  <c r="Q32" i="54"/>
  <c r="Y32" i="54" s="1"/>
  <c r="AC15" i="91"/>
  <c r="AM15" i="91"/>
  <c r="AG18" i="80"/>
  <c r="AI18" i="80" s="1"/>
  <c r="AC18" i="80"/>
  <c r="CW15" i="83"/>
  <c r="CY15" i="83" s="1"/>
  <c r="CS15" i="83"/>
  <c r="BC18" i="91"/>
  <c r="DM17" i="82"/>
  <c r="DE17" i="82"/>
  <c r="BC10" i="88"/>
  <c r="AQ16" i="90"/>
  <c r="AQ22" i="92"/>
  <c r="CC21" i="80"/>
  <c r="CE21" i="80" s="1"/>
  <c r="BY21" i="80"/>
  <c r="S16" i="89"/>
  <c r="BC14" i="91"/>
  <c r="AK15" i="82"/>
  <c r="AS15" i="82"/>
  <c r="AU67" i="52"/>
  <c r="AU68" i="52"/>
  <c r="AU69" i="52"/>
  <c r="AU70" i="52"/>
  <c r="AU66" i="52"/>
  <c r="AK17" i="82"/>
  <c r="AS17" i="82"/>
  <c r="AC47" i="46"/>
  <c r="AK8" i="7" s="1"/>
  <c r="U14" i="84"/>
  <c r="M14" i="84"/>
  <c r="CC9" i="80"/>
  <c r="CE9" i="80" s="1"/>
  <c r="BY9" i="80"/>
  <c r="AS10" i="82"/>
  <c r="AK10" i="82"/>
  <c r="BI18" i="82"/>
  <c r="BQ18" i="82"/>
  <c r="U18" i="83"/>
  <c r="W18" i="83" s="1"/>
  <c r="Q18" i="83"/>
  <c r="AC14" i="83"/>
  <c r="AG14" i="83" s="1"/>
  <c r="W13" i="54"/>
  <c r="BC21" i="90"/>
  <c r="I10" i="87"/>
  <c r="AY10" i="3" s="1"/>
  <c r="G510" i="1" s="1"/>
  <c r="U23" i="81"/>
  <c r="M23" i="81"/>
  <c r="S18" i="90"/>
  <c r="AI65" i="52"/>
  <c r="G14" i="87"/>
  <c r="I14" i="87" s="1"/>
  <c r="AY14" i="3" s="1"/>
  <c r="G626" i="1" s="1"/>
  <c r="W14" i="92"/>
  <c r="AW23" i="80"/>
  <c r="AY23" i="80" s="1"/>
  <c r="AS23" i="80"/>
  <c r="AS18" i="82"/>
  <c r="AK18" i="82"/>
  <c r="AQ12" i="79"/>
  <c r="AY12" i="85"/>
  <c r="AQ20" i="79"/>
  <c r="AY20" i="85"/>
  <c r="Q49" i="25"/>
  <c r="Q50" i="25"/>
  <c r="Q26" i="25"/>
  <c r="Q22" i="25"/>
  <c r="Q17" i="25"/>
  <c r="Q14" i="25"/>
  <c r="Q25" i="25"/>
  <c r="Q21" i="25"/>
  <c r="Q12" i="25"/>
  <c r="Q13" i="25"/>
  <c r="Q48" i="25"/>
  <c r="Q16" i="25"/>
  <c r="Q24" i="25"/>
  <c r="Q23" i="25"/>
  <c r="Q15" i="25"/>
  <c r="M18" i="135"/>
  <c r="BI12" i="79"/>
  <c r="BO12" i="85"/>
  <c r="BI20" i="79"/>
  <c r="BO20" i="85"/>
  <c r="AA23" i="43"/>
  <c r="AA24" i="43"/>
  <c r="AA8" i="43"/>
  <c r="AA34" i="43"/>
  <c r="AA26" i="43"/>
  <c r="AA22" i="43"/>
  <c r="O11" i="47"/>
  <c r="Y11" i="47" s="1"/>
  <c r="BC19" i="91"/>
  <c r="Q20" i="82"/>
  <c r="Y20" i="82"/>
  <c r="AA20" i="82" s="1"/>
  <c r="AQ38" i="30"/>
  <c r="AQ28" i="30"/>
  <c r="AQ39" i="30"/>
  <c r="AQ29" i="30"/>
  <c r="AQ40" i="30"/>
  <c r="AQ30" i="30"/>
  <c r="AQ31" i="30"/>
  <c r="AQ45" i="30"/>
  <c r="AQ41" i="30"/>
  <c r="AQ32" i="30"/>
  <c r="E29" i="28"/>
  <c r="AQ46" i="30"/>
  <c r="AQ33" i="30"/>
  <c r="AQ36" i="30"/>
  <c r="AQ37" i="30"/>
  <c r="AQ27" i="30"/>
  <c r="AQ16" i="30"/>
  <c r="AQ25" i="30"/>
  <c r="AQ17" i="30"/>
  <c r="AQ18" i="30"/>
  <c r="AQ19" i="30"/>
  <c r="AQ11" i="30"/>
  <c r="AQ20" i="30"/>
  <c r="AQ14" i="30"/>
  <c r="AQ15" i="30"/>
  <c r="S11" i="88"/>
  <c r="BE9" i="84"/>
  <c r="AW9" i="84"/>
  <c r="BS8" i="85"/>
  <c r="BU8" i="85" s="1"/>
  <c r="BW8" i="85" s="1"/>
  <c r="BY8" i="85" s="1"/>
  <c r="CA8" i="85" s="1"/>
  <c r="CC8" i="85" s="1"/>
  <c r="CA16" i="79"/>
  <c r="CE16" i="85"/>
  <c r="BQ17" i="82"/>
  <c r="BI17" i="82"/>
  <c r="AU20" i="83"/>
  <c r="AW20" i="83" s="1"/>
  <c r="BA20" i="83" s="1"/>
  <c r="M20" i="90"/>
  <c r="O20" i="90" s="1"/>
  <c r="S20" i="90" s="1"/>
  <c r="G12" i="74"/>
  <c r="I12" i="74" s="1"/>
  <c r="G54" i="96"/>
  <c r="I54" i="96" s="1"/>
  <c r="G53" i="96"/>
  <c r="I53" i="96" s="1"/>
  <c r="G19" i="96"/>
  <c r="I47" i="100"/>
  <c r="I48" i="100"/>
  <c r="BC15" i="88"/>
  <c r="AO19" i="82"/>
  <c r="AW19" i="82"/>
  <c r="AY19" i="82" s="1"/>
  <c r="AG20" i="80"/>
  <c r="AI20" i="80" s="1"/>
  <c r="AC20" i="80"/>
  <c r="AQ15" i="92"/>
  <c r="AO23" i="52"/>
  <c r="BY23" i="52"/>
  <c r="CC23" i="52" s="1"/>
  <c r="BC9" i="89"/>
  <c r="AQ36" i="46"/>
  <c r="AS36" i="46" s="1"/>
  <c r="AQ18" i="46"/>
  <c r="AS18" i="46" s="1"/>
  <c r="AQ45" i="46"/>
  <c r="AS45" i="46" s="1"/>
  <c r="AS47" i="46" s="1"/>
  <c r="AS8" i="7" s="1"/>
  <c r="AQ43" i="46"/>
  <c r="AS43" i="46" s="1"/>
  <c r="AQ37" i="46"/>
  <c r="AS37" i="46" s="1"/>
  <c r="AQ27" i="46"/>
  <c r="AS27" i="46" s="1"/>
  <c r="AQ19" i="46"/>
  <c r="AS19" i="46" s="1"/>
  <c r="AQ11" i="46"/>
  <c r="AS11" i="46" s="1"/>
  <c r="AQ46" i="46"/>
  <c r="AS46" i="46" s="1"/>
  <c r="AQ38" i="46"/>
  <c r="AS38" i="46" s="1"/>
  <c r="AQ28" i="46"/>
  <c r="AS28" i="46" s="1"/>
  <c r="AQ20" i="46"/>
  <c r="AS20" i="46" s="1"/>
  <c r="AQ39" i="46"/>
  <c r="AS39" i="46" s="1"/>
  <c r="AQ29" i="46"/>
  <c r="AS29" i="46" s="1"/>
  <c r="AQ40" i="46"/>
  <c r="AS40" i="46" s="1"/>
  <c r="AQ30" i="46"/>
  <c r="AS30" i="46" s="1"/>
  <c r="AQ14" i="46"/>
  <c r="AS14" i="46" s="1"/>
  <c r="AQ31" i="46"/>
  <c r="AS31" i="46" s="1"/>
  <c r="AQ15" i="46"/>
  <c r="AS15" i="46" s="1"/>
  <c r="AQ41" i="46"/>
  <c r="AS41" i="46" s="1"/>
  <c r="AQ32" i="46"/>
  <c r="AS32" i="46" s="1"/>
  <c r="AQ16" i="46"/>
  <c r="AS16" i="46" s="1"/>
  <c r="AQ42" i="46"/>
  <c r="AS42" i="46" s="1"/>
  <c r="AQ33" i="46"/>
  <c r="AS33" i="46" s="1"/>
  <c r="AQ25" i="46"/>
  <c r="AS25" i="46" s="1"/>
  <c r="AQ17" i="46"/>
  <c r="AS17" i="46" s="1"/>
  <c r="AO11" i="82"/>
  <c r="AW11" i="82"/>
  <c r="AY11" i="82" s="1"/>
  <c r="DE22" i="82"/>
  <c r="DM22" i="82"/>
  <c r="AM13" i="92"/>
  <c r="AC13" i="92"/>
  <c r="U21" i="83"/>
  <c r="W21" i="83" s="1"/>
  <c r="Q21" i="83"/>
  <c r="AA9" i="38"/>
  <c r="AA10" i="38"/>
  <c r="AA12" i="38"/>
  <c r="AA21" i="38"/>
  <c r="AA13" i="38"/>
  <c r="S16" i="47"/>
  <c r="AW12" i="84"/>
  <c r="BE12" i="84"/>
  <c r="AC21" i="89"/>
  <c r="AM21" i="89"/>
  <c r="BC15" i="91"/>
  <c r="K39" i="96"/>
  <c r="I15" i="53" s="1"/>
  <c r="M15" i="53" s="1"/>
  <c r="Q15" i="53" s="1"/>
  <c r="W15" i="53" s="1"/>
  <c r="I39" i="96"/>
  <c r="I15" i="55" s="1"/>
  <c r="M15" i="55" s="1"/>
  <c r="BC16" i="89"/>
  <c r="BC18" i="88"/>
  <c r="Q43" i="50"/>
  <c r="W43" i="50" s="1"/>
  <c r="Y43" i="50"/>
  <c r="S31" i="16"/>
  <c r="S33" i="16" s="1"/>
  <c r="I34" i="8" s="1"/>
  <c r="M33" i="16"/>
  <c r="G29" i="10" s="1"/>
  <c r="M8" i="84"/>
  <c r="U8" i="84"/>
  <c r="AQ42" i="45"/>
  <c r="AQ33" i="45"/>
  <c r="AQ25" i="45"/>
  <c r="AQ17" i="45"/>
  <c r="AQ36" i="45"/>
  <c r="AQ18" i="45"/>
  <c r="AQ45" i="45"/>
  <c r="AQ43" i="45"/>
  <c r="AQ37" i="45"/>
  <c r="AQ27" i="45"/>
  <c r="AQ19" i="45"/>
  <c r="AQ11" i="45"/>
  <c r="AQ46" i="45"/>
  <c r="AQ38" i="45"/>
  <c r="AQ28" i="45"/>
  <c r="AQ20" i="45"/>
  <c r="AQ39" i="45"/>
  <c r="AQ29" i="45"/>
  <c r="AQ40" i="45"/>
  <c r="AQ30" i="45"/>
  <c r="AQ14" i="45"/>
  <c r="AQ31" i="45"/>
  <c r="AQ15" i="45"/>
  <c r="AQ41" i="45"/>
  <c r="AQ32" i="45"/>
  <c r="AQ16" i="45"/>
  <c r="E37" i="98"/>
  <c r="G71" i="116"/>
  <c r="CO22" i="81"/>
  <c r="CG22" i="81"/>
  <c r="W13" i="89"/>
  <c r="BC14" i="88"/>
  <c r="AG17" i="80"/>
  <c r="AI17" i="80" s="1"/>
  <c r="AC17" i="80"/>
  <c r="K41" i="52"/>
  <c r="K9" i="52"/>
  <c r="M9" i="52" s="1"/>
  <c r="K8" i="52"/>
  <c r="K44" i="52"/>
  <c r="K29" i="50"/>
  <c r="K26" i="50"/>
  <c r="AG19" i="84"/>
  <c r="AO19" i="84"/>
  <c r="S19" i="91"/>
  <c r="BC13" i="91"/>
  <c r="M19" i="54"/>
  <c r="Y8" i="54"/>
  <c r="Q8" i="54"/>
  <c r="W8" i="54" s="1"/>
  <c r="CK18" i="84"/>
  <c r="CS18" i="84"/>
  <c r="DE8" i="81"/>
  <c r="DM8" i="81"/>
  <c r="AG18" i="92"/>
  <c r="AQ40" i="36"/>
  <c r="AQ30" i="36"/>
  <c r="AQ31" i="36"/>
  <c r="AQ41" i="36"/>
  <c r="AQ32" i="36"/>
  <c r="AQ42" i="36"/>
  <c r="AQ33" i="36"/>
  <c r="AQ25" i="36"/>
  <c r="AQ36" i="36"/>
  <c r="AQ45" i="36"/>
  <c r="AQ43" i="36"/>
  <c r="AQ37" i="36"/>
  <c r="AQ27" i="36"/>
  <c r="AQ46" i="36"/>
  <c r="AQ38" i="36"/>
  <c r="AQ28" i="36"/>
  <c r="AQ39" i="36"/>
  <c r="AQ29" i="36"/>
  <c r="AQ19" i="36"/>
  <c r="AQ11" i="36"/>
  <c r="AQ20" i="36"/>
  <c r="AQ14" i="36"/>
  <c r="AQ15" i="36"/>
  <c r="AQ16" i="36"/>
  <c r="AQ17" i="36"/>
  <c r="AQ18" i="36"/>
  <c r="S41" i="39"/>
  <c r="BI22" i="82"/>
  <c r="BQ22" i="82"/>
  <c r="BA41" i="34"/>
  <c r="AK41" i="34"/>
  <c r="S41" i="34"/>
  <c r="AU41" i="34"/>
  <c r="AE41" i="34"/>
  <c r="BU18" i="84"/>
  <c r="CC18" i="84"/>
  <c r="BC15" i="89"/>
  <c r="DM11" i="82"/>
  <c r="DE11" i="82"/>
  <c r="AA12" i="83"/>
  <c r="AC12" i="83" s="1"/>
  <c r="AG12" i="83" s="1"/>
  <c r="M12" i="91"/>
  <c r="O12" i="91" s="1"/>
  <c r="S12" i="91" s="1"/>
  <c r="Y8" i="79"/>
  <c r="AI8" i="85"/>
  <c r="Y16" i="79"/>
  <c r="AI16" i="85"/>
  <c r="Q12" i="82"/>
  <c r="Y12" i="82"/>
  <c r="AA12" i="82" s="1"/>
  <c r="CC13" i="80"/>
  <c r="CE13" i="80" s="1"/>
  <c r="BY13" i="80"/>
  <c r="DM19" i="81"/>
  <c r="DE19" i="81"/>
  <c r="BY21" i="83"/>
  <c r="CC21" i="83"/>
  <c r="CE21" i="83" s="1"/>
  <c r="O24" i="77"/>
  <c r="Q24" i="77" s="1"/>
  <c r="I24" i="48" s="1"/>
  <c r="M24" i="48" s="1"/>
  <c r="O25" i="77"/>
  <c r="Q25" i="77" s="1"/>
  <c r="I25" i="48" s="1"/>
  <c r="M25" i="48" s="1"/>
  <c r="O26" i="77"/>
  <c r="Q26" i="77" s="1"/>
  <c r="I26" i="48" s="1"/>
  <c r="M26" i="48" s="1"/>
  <c r="O27" i="77"/>
  <c r="Q27" i="77" s="1"/>
  <c r="I27" i="48" s="1"/>
  <c r="M27" i="48" s="1"/>
  <c r="O22" i="77"/>
  <c r="Q22" i="77" s="1"/>
  <c r="I22" i="48" s="1"/>
  <c r="M22" i="48" s="1"/>
  <c r="O23" i="77"/>
  <c r="Q23" i="77" s="1"/>
  <c r="I23" i="48" s="1"/>
  <c r="M23" i="48" s="1"/>
  <c r="AO13" i="82"/>
  <c r="AW13" i="82"/>
  <c r="AY13" i="82" s="1"/>
  <c r="CS20" i="81"/>
  <c r="CU20" i="81" s="1"/>
  <c r="CK20" i="81"/>
  <c r="AC9" i="92"/>
  <c r="AC23" i="92" s="1"/>
  <c r="AM9" i="92"/>
  <c r="AS12" i="82"/>
  <c r="AK12" i="82"/>
  <c r="BC9" i="88"/>
  <c r="AC14" i="90"/>
  <c r="AM14" i="90"/>
  <c r="BM72" i="52"/>
  <c r="AW72" i="52"/>
  <c r="CA72" i="52"/>
  <c r="AS72" i="52"/>
  <c r="AC72" i="52"/>
  <c r="BW72" i="52"/>
  <c r="BG72" i="52"/>
  <c r="BG78" i="52" s="1"/>
  <c r="BG79" i="52" s="1"/>
  <c r="Y72" i="52"/>
  <c r="BC72" i="52"/>
  <c r="AM72" i="52"/>
  <c r="CG72" i="52"/>
  <c r="BQ72" i="52"/>
  <c r="BQ78" i="52" s="1"/>
  <c r="BQ79" i="52" s="1"/>
  <c r="AI72" i="52"/>
  <c r="Q72" i="52"/>
  <c r="W72" i="52" s="1"/>
  <c r="CS16" i="84"/>
  <c r="CK16" i="84"/>
  <c r="CM69" i="133"/>
  <c r="CM27" i="131" s="1"/>
  <c r="E8" i="12" s="1"/>
  <c r="AQ16" i="92"/>
  <c r="BC13" i="90"/>
  <c r="S41" i="44"/>
  <c r="AK9" i="81"/>
  <c r="AS9" i="81"/>
  <c r="CS12" i="82"/>
  <c r="CU12" i="82" s="1"/>
  <c r="CK12" i="82"/>
  <c r="S41" i="41"/>
  <c r="S15" i="91"/>
  <c r="BQ85" i="52"/>
  <c r="AI85" i="52"/>
  <c r="AC85" i="52"/>
  <c r="BW85" i="52"/>
  <c r="AC17" i="91"/>
  <c r="AM17" i="91"/>
  <c r="DM17" i="81"/>
  <c r="DE17" i="81"/>
  <c r="AA17" i="55"/>
  <c r="Q17" i="55"/>
  <c r="W17" i="55" s="1"/>
  <c r="AI17" i="55"/>
  <c r="BM8" i="81"/>
  <c r="BU8" i="81"/>
  <c r="BW8" i="81" s="1"/>
  <c r="AO21" i="82"/>
  <c r="AW21" i="82"/>
  <c r="AY21" i="82" s="1"/>
  <c r="G142" i="113"/>
  <c r="BC8" i="88"/>
  <c r="DM13" i="82"/>
  <c r="DE13" i="82"/>
  <c r="AK15" i="81"/>
  <c r="AS15" i="81"/>
  <c r="BY70" i="52"/>
  <c r="BY66" i="52"/>
  <c r="BY67" i="52"/>
  <c r="BY68" i="52"/>
  <c r="BY69" i="52"/>
  <c r="S41" i="36"/>
  <c r="CK9" i="84"/>
  <c r="CS9" i="84"/>
  <c r="AK17" i="81"/>
  <c r="AS17" i="81"/>
  <c r="S59" i="99"/>
  <c r="U59" i="99" s="1"/>
  <c r="Q22" i="91" s="1"/>
  <c r="S22" i="91" s="1"/>
  <c r="AM25" i="144"/>
  <c r="AU22" i="91" s="1"/>
  <c r="AY22" i="91" s="1"/>
  <c r="G20" i="87"/>
  <c r="I20" i="87" s="1"/>
  <c r="AY20" i="3" s="1"/>
  <c r="G800" i="1" s="1"/>
  <c r="W20" i="92"/>
  <c r="AS10" i="81"/>
  <c r="AK10" i="81"/>
  <c r="Y8" i="50"/>
  <c r="BI18" i="81"/>
  <c r="BQ18" i="81"/>
  <c r="AG8" i="84"/>
  <c r="W8" i="79" s="1"/>
  <c r="AA8" i="79" s="1"/>
  <c r="AC8" i="79" s="1"/>
  <c r="AO8" i="84"/>
  <c r="I76" i="96"/>
  <c r="I19" i="24" s="1"/>
  <c r="M19" i="24" s="1"/>
  <c r="S19" i="24" s="1"/>
  <c r="Y9" i="54"/>
  <c r="Q9" i="54"/>
  <c r="W9" i="54"/>
  <c r="S21" i="91"/>
  <c r="AQ31" i="40"/>
  <c r="AQ15" i="40"/>
  <c r="AQ41" i="40"/>
  <c r="AQ32" i="40"/>
  <c r="AQ16" i="40"/>
  <c r="AQ42" i="40"/>
  <c r="AQ33" i="40"/>
  <c r="AQ25" i="40"/>
  <c r="AQ17" i="40"/>
  <c r="AQ36" i="40"/>
  <c r="AQ18" i="40"/>
  <c r="AQ45" i="40"/>
  <c r="AQ43" i="40"/>
  <c r="AQ37" i="40"/>
  <c r="AQ27" i="40"/>
  <c r="AQ19" i="40"/>
  <c r="AQ11" i="40"/>
  <c r="AQ46" i="40"/>
  <c r="AQ38" i="40"/>
  <c r="AQ28" i="40"/>
  <c r="AQ20" i="40"/>
  <c r="AQ39" i="40"/>
  <c r="AQ29" i="40"/>
  <c r="AQ40" i="40"/>
  <c r="AQ30" i="40"/>
  <c r="AQ14" i="40"/>
  <c r="M42" i="94"/>
  <c r="U23" i="83"/>
  <c r="W23" i="83" s="1"/>
  <c r="Q23" i="83"/>
  <c r="E35" i="103"/>
  <c r="E38" i="103" s="1"/>
  <c r="G62" i="117"/>
  <c r="E75" i="96" s="1"/>
  <c r="I19" i="87"/>
  <c r="AY19" i="3" s="1"/>
  <c r="G771" i="1" s="1"/>
  <c r="Y65" i="52"/>
  <c r="Q22" i="82"/>
  <c r="Y22" i="82"/>
  <c r="AA22" i="82" s="1"/>
  <c r="CG9" i="82"/>
  <c r="CO9" i="82"/>
  <c r="AA10" i="46"/>
  <c r="S8" i="47"/>
  <c r="AA12" i="46"/>
  <c r="AA21" i="46"/>
  <c r="AA13" i="46"/>
  <c r="AA9" i="46"/>
  <c r="AG20" i="92"/>
  <c r="K23" i="30"/>
  <c r="K26" i="31"/>
  <c r="K26" i="30"/>
  <c r="K23" i="31"/>
  <c r="K23" i="32"/>
  <c r="K23" i="33"/>
  <c r="K23" i="35"/>
  <c r="K23" i="36"/>
  <c r="K23" i="37"/>
  <c r="K26" i="39"/>
  <c r="K23" i="39"/>
  <c r="K23" i="38"/>
  <c r="K23" i="40"/>
  <c r="K23" i="43"/>
  <c r="K23" i="42"/>
  <c r="K26" i="43"/>
  <c r="K26" i="41"/>
  <c r="K26" i="44"/>
  <c r="K23" i="46"/>
  <c r="K23" i="45"/>
  <c r="K53" i="52"/>
  <c r="K26" i="40"/>
  <c r="K26" i="35"/>
  <c r="K23" i="34"/>
  <c r="K23" i="41"/>
  <c r="K26" i="38"/>
  <c r="K26" i="37"/>
  <c r="K26" i="36"/>
  <c r="K26" i="34"/>
  <c r="K26" i="42"/>
  <c r="K26" i="46"/>
  <c r="K23" i="44"/>
  <c r="K26" i="32"/>
  <c r="K56" i="52"/>
  <c r="K26" i="45"/>
  <c r="K26" i="33"/>
  <c r="AS18" i="81"/>
  <c r="AK18" i="81"/>
  <c r="BA8" i="46"/>
  <c r="AK8" i="46"/>
  <c r="S8" i="46"/>
  <c r="Q8" i="46"/>
  <c r="AU8" i="46"/>
  <c r="AE8" i="46"/>
  <c r="AQ13" i="79"/>
  <c r="AY13" i="85"/>
  <c r="AQ21" i="79"/>
  <c r="AY21" i="85"/>
  <c r="Q50" i="23"/>
  <c r="Q26" i="23"/>
  <c r="Q22" i="23"/>
  <c r="Q14" i="23"/>
  <c r="Q23" i="23"/>
  <c r="Q15" i="23"/>
  <c r="M24" i="135"/>
  <c r="Q25" i="23"/>
  <c r="Q24" i="23"/>
  <c r="Q12" i="23"/>
  <c r="Q49" i="23"/>
  <c r="Q16" i="23"/>
  <c r="Q48" i="23"/>
  <c r="Q21" i="23"/>
  <c r="Q13" i="23"/>
  <c r="Q17" i="23"/>
  <c r="BI13" i="79"/>
  <c r="BO13" i="85"/>
  <c r="BI21" i="79"/>
  <c r="BO21" i="85"/>
  <c r="BI19" i="83"/>
  <c r="BK19" i="83" s="1"/>
  <c r="BE19" i="83"/>
  <c r="AW11" i="80"/>
  <c r="AY11" i="80" s="1"/>
  <c r="AS11" i="80"/>
  <c r="AQ10" i="92"/>
  <c r="AC9" i="91"/>
  <c r="AM9" i="91"/>
  <c r="Y21" i="82"/>
  <c r="AA21" i="82" s="1"/>
  <c r="Q21" i="82"/>
  <c r="AG19" i="92"/>
  <c r="BG19" i="92" s="1"/>
  <c r="CA9" i="79"/>
  <c r="CE9" i="85"/>
  <c r="CA17" i="79"/>
  <c r="CE17" i="85"/>
  <c r="BQ17" i="81"/>
  <c r="BI17" i="81"/>
  <c r="AM11" i="56"/>
  <c r="AS11" i="56" s="1"/>
  <c r="Q11" i="56"/>
  <c r="W11" i="56" s="1"/>
  <c r="AC11" i="56"/>
  <c r="AI11" i="56" s="1"/>
  <c r="Y11" i="56"/>
  <c r="K37" i="96"/>
  <c r="I13" i="53" s="1"/>
  <c r="M13" i="53" s="1"/>
  <c r="Q13" i="53" s="1"/>
  <c r="W13" i="53" s="1"/>
  <c r="I37" i="96"/>
  <c r="I13" i="55" s="1"/>
  <c r="M13" i="55" s="1"/>
  <c r="AM17" i="90"/>
  <c r="AC17" i="90"/>
  <c r="AG20" i="56"/>
  <c r="AG64" i="56" s="1"/>
  <c r="E11" i="8" s="1"/>
  <c r="E14" i="8" s="1"/>
  <c r="AO87" i="52"/>
  <c r="BY87" i="52"/>
  <c r="CC87" i="52" s="1"/>
  <c r="BM25" i="51"/>
  <c r="BQ25" i="51" s="1"/>
  <c r="AK25" i="51"/>
  <c r="AY23" i="91"/>
  <c r="AC10" i="88"/>
  <c r="AM10" i="88"/>
  <c r="S41" i="37"/>
  <c r="DE22" i="81"/>
  <c r="DM22" i="81"/>
  <c r="S13" i="92"/>
  <c r="CK15" i="82"/>
  <c r="CS15" i="82"/>
  <c r="CU15" i="82" s="1"/>
  <c r="AC19" i="88"/>
  <c r="AM19" i="88"/>
  <c r="CC16" i="80"/>
  <c r="CE16" i="80" s="1"/>
  <c r="BY16" i="80"/>
  <c r="AW12" i="83"/>
  <c r="BA12" i="83" s="1"/>
  <c r="W21" i="89"/>
  <c r="AG22" i="91"/>
  <c r="W23" i="47"/>
  <c r="W19" i="47"/>
  <c r="W15" i="47"/>
  <c r="W11" i="47"/>
  <c r="Y8" i="47"/>
  <c r="W24" i="47"/>
  <c r="W20" i="47"/>
  <c r="W16" i="47"/>
  <c r="W10" i="47"/>
  <c r="W8" i="47"/>
  <c r="W14" i="47"/>
  <c r="W9" i="47"/>
  <c r="W18" i="47"/>
  <c r="W13" i="47"/>
  <c r="W22" i="47"/>
  <c r="W12" i="47"/>
  <c r="W17" i="47"/>
  <c r="W21" i="47"/>
  <c r="I38" i="96"/>
  <c r="I14" i="55" s="1"/>
  <c r="M14" i="55" s="1"/>
  <c r="Q10" i="81"/>
  <c r="Y10" i="81"/>
  <c r="AA10" i="81" s="1"/>
  <c r="Q8" i="43"/>
  <c r="S8" i="43" s="1"/>
  <c r="AM20" i="91"/>
  <c r="AC20" i="91"/>
  <c r="AU41" i="30"/>
  <c r="AE41" i="30"/>
  <c r="BA41" i="30"/>
  <c r="AK41" i="30"/>
  <c r="S41" i="30"/>
  <c r="S41" i="43"/>
  <c r="G8" i="87"/>
  <c r="I8" i="87" s="1"/>
  <c r="AY8" i="3" s="1"/>
  <c r="G452" i="1" s="1"/>
  <c r="BW8" i="92"/>
  <c r="BC8" i="3" s="1"/>
  <c r="G454" i="1" s="1"/>
  <c r="W8" i="92"/>
  <c r="M21" i="84"/>
  <c r="U21" i="84"/>
  <c r="AA21" i="48"/>
  <c r="AE21" i="48" s="1"/>
  <c r="Q21" i="48"/>
  <c r="AI21" i="48"/>
  <c r="Y15" i="81"/>
  <c r="AA15" i="81" s="1"/>
  <c r="Q15" i="81"/>
  <c r="AM15" i="88"/>
  <c r="AC15" i="88"/>
  <c r="Q8" i="36"/>
  <c r="DE18" i="82"/>
  <c r="DM18" i="82"/>
  <c r="AG12" i="92"/>
  <c r="BG12" i="92" s="1"/>
  <c r="BC17" i="89"/>
  <c r="CS20" i="84"/>
  <c r="CK20" i="84"/>
  <c r="AA14" i="48"/>
  <c r="Q14" i="48"/>
  <c r="AI14" i="48"/>
  <c r="G48" i="116"/>
  <c r="E71" i="98" s="1"/>
  <c r="G52" i="116"/>
  <c r="E75" i="98" s="1"/>
  <c r="G47" i="116"/>
  <c r="E70" i="98" s="1"/>
  <c r="G49" i="116"/>
  <c r="E72" i="98" s="1"/>
  <c r="G51" i="116"/>
  <c r="E74" i="98" s="1"/>
  <c r="BI22" i="81"/>
  <c r="BQ22" i="81"/>
  <c r="BE13" i="84"/>
  <c r="AW13" i="84"/>
  <c r="DM11" i="81"/>
  <c r="DE11" i="81"/>
  <c r="W9" i="85"/>
  <c r="Y9" i="85" s="1"/>
  <c r="AA9" i="85" s="1"/>
  <c r="AC9" i="85" s="1"/>
  <c r="AE9" i="85" s="1"/>
  <c r="AG9" i="85" s="1"/>
  <c r="W17" i="85"/>
  <c r="Y17" i="85" s="1"/>
  <c r="AA17" i="85" s="1"/>
  <c r="AC17" i="85" s="1"/>
  <c r="AE17" i="85" s="1"/>
  <c r="AG17" i="85" s="1"/>
  <c r="BA8" i="31"/>
  <c r="AK8" i="31"/>
  <c r="S8" i="31"/>
  <c r="Q8" i="31"/>
  <c r="AU8" i="31"/>
  <c r="AE8" i="31"/>
  <c r="U17" i="83"/>
  <c r="W17" i="83" s="1"/>
  <c r="Q17" i="83"/>
  <c r="M16" i="84"/>
  <c r="U16" i="84"/>
  <c r="G48" i="96"/>
  <c r="I48" i="96" s="1"/>
  <c r="G42" i="96"/>
  <c r="I42" i="96" s="1"/>
  <c r="G16" i="96"/>
  <c r="BC10" i="90"/>
  <c r="CW19" i="83"/>
  <c r="CY19" i="83" s="1"/>
  <c r="CS19" i="83"/>
  <c r="CG21" i="82"/>
  <c r="CO21" i="82"/>
  <c r="G9" i="87"/>
  <c r="I9" i="87" s="1"/>
  <c r="AY9" i="3" s="1"/>
  <c r="G481" i="1" s="1"/>
  <c r="W9" i="92"/>
  <c r="AS12" i="81"/>
  <c r="AK12" i="81"/>
  <c r="S14" i="90"/>
  <c r="AC15" i="90"/>
  <c r="AM15" i="90"/>
  <c r="Q8" i="45"/>
  <c r="CS16" i="83"/>
  <c r="CW16" i="83"/>
  <c r="CY16" i="83" s="1"/>
  <c r="Y51" i="50"/>
  <c r="Q51" i="50"/>
  <c r="W51" i="50" s="1"/>
  <c r="AC8" i="90"/>
  <c r="I23" i="90"/>
  <c r="AM8" i="90"/>
  <c r="CS20" i="82"/>
  <c r="CU20" i="82" s="1"/>
  <c r="CK20" i="82"/>
  <c r="G103" i="114"/>
  <c r="I30" i="22" s="1"/>
  <c r="M30" i="22" s="1"/>
  <c r="S30" i="22" s="1"/>
  <c r="AC13" i="88"/>
  <c r="AM13" i="88"/>
  <c r="BA8" i="32"/>
  <c r="AK8" i="32"/>
  <c r="Q8" i="32"/>
  <c r="AU8" i="32"/>
  <c r="AE8" i="32"/>
  <c r="Q14" i="82"/>
  <c r="Y14" i="82"/>
  <c r="AA14" i="82" s="1"/>
  <c r="BQ84" i="52"/>
  <c r="AI84" i="52"/>
  <c r="AC84" i="52"/>
  <c r="BW84" i="52"/>
  <c r="BC21" i="89"/>
  <c r="CK10" i="84"/>
  <c r="CS10" i="84"/>
  <c r="AQ17" i="92"/>
  <c r="DM13" i="81"/>
  <c r="DE13" i="81"/>
  <c r="AQ72" i="52"/>
  <c r="AC22" i="89"/>
  <c r="AM22" i="89"/>
  <c r="CC20" i="84"/>
  <c r="BU20" i="84"/>
  <c r="CK9" i="83"/>
  <c r="CO9" i="83" s="1"/>
  <c r="S41" i="33"/>
  <c r="AC17" i="83"/>
  <c r="AG17" i="83" s="1"/>
  <c r="BC59" i="99"/>
  <c r="BE59" i="99" s="1"/>
  <c r="Q22" i="88" s="1"/>
  <c r="S22" i="88" s="1"/>
  <c r="BE25" i="144"/>
  <c r="AU22" i="88" s="1"/>
  <c r="AY22" i="88" s="1"/>
  <c r="AY23" i="88" s="1"/>
  <c r="AA9" i="83"/>
  <c r="AC9" i="83" s="1"/>
  <c r="AG9" i="83" s="1"/>
  <c r="M9" i="91"/>
  <c r="O9" i="91" s="1"/>
  <c r="S9" i="91" s="1"/>
  <c r="BM20" i="80"/>
  <c r="BO20" i="80" s="1"/>
  <c r="BI20" i="80"/>
  <c r="AW16" i="84"/>
  <c r="BE16" i="84"/>
  <c r="CS12" i="84"/>
  <c r="CK12" i="84"/>
  <c r="AC14" i="88"/>
  <c r="AM14" i="88"/>
  <c r="BU19" i="82"/>
  <c r="BW19" i="82" s="1"/>
  <c r="BM19" i="82"/>
  <c r="CC19" i="84"/>
  <c r="BU19" i="84"/>
  <c r="AC8" i="91"/>
  <c r="I23" i="91"/>
  <c r="AM8" i="91"/>
  <c r="AM21" i="91"/>
  <c r="AC21" i="91"/>
  <c r="BY51" i="52"/>
  <c r="CC51" i="52" s="1"/>
  <c r="AC23" i="81"/>
  <c r="AG23" i="81" s="1"/>
  <c r="AC23" i="82"/>
  <c r="AG23" i="82" s="1"/>
  <c r="Y23" i="83"/>
  <c r="AC23" i="83" s="1"/>
  <c r="AG23" i="83" s="1"/>
  <c r="Y23" i="84"/>
  <c r="I16" i="22"/>
  <c r="M16" i="22" s="1"/>
  <c r="S16" i="22" s="1"/>
  <c r="E34" i="103"/>
  <c r="CG76" i="52"/>
  <c r="BM76" i="52"/>
  <c r="AS76" i="52"/>
  <c r="Y76" i="52"/>
  <c r="BW76" i="52"/>
  <c r="AI76" i="52"/>
  <c r="CG9" i="81"/>
  <c r="CO9" i="81"/>
  <c r="CC8" i="80"/>
  <c r="CE8" i="80" s="1"/>
  <c r="BY8" i="80"/>
  <c r="CK14" i="84"/>
  <c r="CS14" i="84"/>
  <c r="AO18" i="83"/>
  <c r="AQ18" i="83" s="1"/>
  <c r="AK18" i="83"/>
  <c r="AQ14" i="79"/>
  <c r="AY14" i="85"/>
  <c r="AM22" i="85"/>
  <c r="AO22" i="85" s="1"/>
  <c r="AQ22" i="85" s="1"/>
  <c r="AS22" i="85" s="1"/>
  <c r="AU22" i="85" s="1"/>
  <c r="AW22" i="85" s="1"/>
  <c r="BI14" i="79"/>
  <c r="BO14" i="85"/>
  <c r="BI22" i="79"/>
  <c r="BO22" i="85"/>
  <c r="AC12" i="89"/>
  <c r="AM12" i="89"/>
  <c r="AG10" i="90"/>
  <c r="I46" i="26"/>
  <c r="M46" i="26" s="1"/>
  <c r="E41" i="103"/>
  <c r="AQ36" i="39"/>
  <c r="AQ45" i="39"/>
  <c r="AQ43" i="39"/>
  <c r="AQ37" i="39"/>
  <c r="AQ27" i="39"/>
  <c r="AQ19" i="39"/>
  <c r="AQ46" i="39"/>
  <c r="AQ38" i="39"/>
  <c r="AQ28" i="39"/>
  <c r="AQ20" i="39"/>
  <c r="AQ39" i="39"/>
  <c r="AQ29" i="39"/>
  <c r="AQ40" i="39"/>
  <c r="AQ30" i="39"/>
  <c r="AQ31" i="39"/>
  <c r="AQ41" i="39"/>
  <c r="AQ32" i="39"/>
  <c r="AQ42" i="39"/>
  <c r="AQ33" i="39"/>
  <c r="AQ14" i="39"/>
  <c r="AQ15" i="39"/>
  <c r="AQ16" i="39"/>
  <c r="AQ17" i="39"/>
  <c r="AQ18" i="39"/>
  <c r="AQ11" i="39"/>
  <c r="AQ25" i="39"/>
  <c r="I16" i="51"/>
  <c r="M16" i="51" s="1"/>
  <c r="E9" i="103"/>
  <c r="G15" i="117"/>
  <c r="BQ9" i="82"/>
  <c r="BI9" i="82"/>
  <c r="AA20" i="83"/>
  <c r="AC20" i="83" s="1"/>
  <c r="AG20" i="83" s="1"/>
  <c r="M20" i="91"/>
  <c r="O20" i="91" s="1"/>
  <c r="S20" i="91" s="1"/>
  <c r="CA10" i="79"/>
  <c r="CE10" i="85"/>
  <c r="CA18" i="79"/>
  <c r="CE18" i="85"/>
  <c r="AC21" i="88"/>
  <c r="AM21" i="88"/>
  <c r="AS18" i="56"/>
  <c r="AI18" i="56"/>
  <c r="Y18" i="56"/>
  <c r="K47" i="100"/>
  <c r="K48" i="100"/>
  <c r="BI8" i="84"/>
  <c r="BA8" i="84"/>
  <c r="AG16" i="89"/>
  <c r="BY27" i="52"/>
  <c r="CC27" i="52" s="1"/>
  <c r="AO27" i="52"/>
  <c r="BY25" i="52"/>
  <c r="CC25" i="52" s="1"/>
  <c r="AO25" i="52"/>
  <c r="AO31" i="52"/>
  <c r="BY31" i="52"/>
  <c r="CC31" i="52" s="1"/>
  <c r="BY45" i="52"/>
  <c r="CC45" i="52" s="1"/>
  <c r="AO45" i="52"/>
  <c r="AC10" i="89"/>
  <c r="AM10" i="89"/>
  <c r="Y16" i="54"/>
  <c r="Q16" i="54"/>
  <c r="W16" i="54" s="1"/>
  <c r="AQ46" i="38"/>
  <c r="AQ42" i="38"/>
  <c r="AQ33" i="38"/>
  <c r="AQ25" i="38"/>
  <c r="AQ17" i="38"/>
  <c r="AQ36" i="38"/>
  <c r="AQ18" i="38"/>
  <c r="AQ37" i="38"/>
  <c r="AQ27" i="38"/>
  <c r="AQ19" i="38"/>
  <c r="AQ11" i="38"/>
  <c r="AQ38" i="38"/>
  <c r="AQ28" i="38"/>
  <c r="AQ20" i="38"/>
  <c r="AQ39" i="38"/>
  <c r="AQ29" i="38"/>
  <c r="AQ40" i="38"/>
  <c r="AQ30" i="38"/>
  <c r="AQ14" i="38"/>
  <c r="AQ31" i="38"/>
  <c r="AQ15" i="38"/>
  <c r="AQ45" i="38"/>
  <c r="AQ41" i="38"/>
  <c r="AQ32" i="38"/>
  <c r="AQ16" i="38"/>
  <c r="AQ43" i="38"/>
  <c r="CK22" i="83"/>
  <c r="CO22" i="83" s="1"/>
  <c r="CS10" i="82"/>
  <c r="CU10" i="82" s="1"/>
  <c r="CK10" i="82"/>
  <c r="S19" i="88"/>
  <c r="M47" i="100"/>
  <c r="M48" i="100"/>
  <c r="BI12" i="82"/>
  <c r="BQ12" i="82"/>
  <c r="M10" i="88"/>
  <c r="O10" i="88" s="1"/>
  <c r="S10" i="88" s="1"/>
  <c r="CI10" i="83"/>
  <c r="BO12" i="83"/>
  <c r="BQ12" i="83" s="1"/>
  <c r="BU12" i="83" s="1"/>
  <c r="M12" i="89"/>
  <c r="O12" i="89" s="1"/>
  <c r="S12" i="89" s="1"/>
  <c r="Y17" i="81"/>
  <c r="AA17" i="81" s="1"/>
  <c r="Q17" i="81"/>
  <c r="O9" i="47"/>
  <c r="Y9" i="47" s="1"/>
  <c r="AA34" i="45"/>
  <c r="AA26" i="45"/>
  <c r="AA22" i="45"/>
  <c r="AA23" i="45"/>
  <c r="AA24" i="45"/>
  <c r="AA8" i="45"/>
  <c r="W16" i="91"/>
  <c r="BG16" i="91" s="1"/>
  <c r="AG18" i="90"/>
  <c r="M20" i="84"/>
  <c r="U20" i="84"/>
  <c r="AQ46" i="37"/>
  <c r="AQ38" i="37"/>
  <c r="AQ28" i="37"/>
  <c r="AQ20" i="37"/>
  <c r="AQ39" i="37"/>
  <c r="AQ29" i="37"/>
  <c r="AQ40" i="37"/>
  <c r="AQ30" i="37"/>
  <c r="AQ14" i="37"/>
  <c r="AQ31" i="37"/>
  <c r="AQ15" i="37"/>
  <c r="AQ41" i="37"/>
  <c r="AQ32" i="37"/>
  <c r="AQ16" i="37"/>
  <c r="AQ42" i="37"/>
  <c r="AQ33" i="37"/>
  <c r="AQ25" i="37"/>
  <c r="AQ17" i="37"/>
  <c r="AQ36" i="37"/>
  <c r="AQ18" i="37"/>
  <c r="AQ45" i="37"/>
  <c r="AQ43" i="37"/>
  <c r="AQ37" i="37"/>
  <c r="AQ27" i="37"/>
  <c r="AQ19" i="37"/>
  <c r="AQ11" i="37"/>
  <c r="S41" i="38"/>
  <c r="G49" i="115"/>
  <c r="G72" i="98" s="1"/>
  <c r="G47" i="115"/>
  <c r="G70" i="98" s="1"/>
  <c r="G48" i="115"/>
  <c r="G71" i="98" s="1"/>
  <c r="G51" i="115"/>
  <c r="G74" i="98" s="1"/>
  <c r="G52" i="115"/>
  <c r="G75" i="98" s="1"/>
  <c r="AM11" i="90"/>
  <c r="AC11" i="90"/>
  <c r="BC16" i="90"/>
  <c r="AQ16" i="91"/>
  <c r="AC12" i="56"/>
  <c r="AI12" i="56" s="1"/>
  <c r="AS12" i="56"/>
  <c r="AM12" i="56"/>
  <c r="Q12" i="56"/>
  <c r="W12" i="56" s="1"/>
  <c r="BC19" i="89"/>
  <c r="S15" i="88"/>
  <c r="M18" i="54"/>
  <c r="Y18" i="54" s="1"/>
  <c r="DE18" i="81"/>
  <c r="DM18" i="81"/>
  <c r="AS13" i="56"/>
  <c r="AM13" i="56"/>
  <c r="Q13" i="56"/>
  <c r="W13" i="56" s="1"/>
  <c r="AI13" i="56"/>
  <c r="AC13" i="56"/>
  <c r="AM16" i="56"/>
  <c r="Q16" i="56"/>
  <c r="W16" i="56" s="1"/>
  <c r="AC16" i="56"/>
  <c r="AI16" i="56" s="1"/>
  <c r="AS16" i="56"/>
  <c r="AA22" i="42"/>
  <c r="AA23" i="42"/>
  <c r="AA24" i="42"/>
  <c r="AA8" i="42"/>
  <c r="AA34" i="42"/>
  <c r="AA26" i="42"/>
  <c r="O12" i="47"/>
  <c r="Y12" i="47" s="1"/>
  <c r="CS20" i="83"/>
  <c r="CW20" i="83"/>
  <c r="CY20" i="83" s="1"/>
  <c r="AG11" i="84"/>
  <c r="AO11" i="84"/>
  <c r="AO13" i="81"/>
  <c r="AW13" i="81"/>
  <c r="AY13" i="81" s="1"/>
  <c r="BQ13" i="82"/>
  <c r="BI13" i="82"/>
  <c r="BC17" i="91"/>
  <c r="CK21" i="84"/>
  <c r="CS21" i="84"/>
  <c r="BM11" i="80"/>
  <c r="BO11" i="80" s="1"/>
  <c r="BI11" i="80"/>
  <c r="W10" i="85"/>
  <c r="Y10" i="85" s="1"/>
  <c r="AA10" i="85" s="1"/>
  <c r="AC10" i="85" s="1"/>
  <c r="AE10" i="85" s="1"/>
  <c r="AG10" i="85" s="1"/>
  <c r="Y18" i="79"/>
  <c r="AI18" i="85"/>
  <c r="K24" i="3"/>
  <c r="G896" i="1" s="1"/>
  <c r="Q22" i="92"/>
  <c r="S22" i="92" s="1"/>
  <c r="AA22" i="37"/>
  <c r="AA23" i="37"/>
  <c r="AA24" i="37"/>
  <c r="AA8" i="37"/>
  <c r="AA34" i="37"/>
  <c r="AA26" i="37"/>
  <c r="O17" i="47"/>
  <c r="Y17" i="47" s="1"/>
  <c r="G64" i="96"/>
  <c r="I64" i="96" s="1"/>
  <c r="G26" i="96"/>
  <c r="G63" i="96"/>
  <c r="I63" i="96" s="1"/>
  <c r="CG21" i="81"/>
  <c r="CO21" i="81"/>
  <c r="AQ31" i="43"/>
  <c r="AQ15" i="43"/>
  <c r="AQ41" i="43"/>
  <c r="AQ32" i="43"/>
  <c r="AQ16" i="43"/>
  <c r="AQ42" i="43"/>
  <c r="AQ33" i="43"/>
  <c r="AQ25" i="43"/>
  <c r="AQ17" i="43"/>
  <c r="AQ36" i="43"/>
  <c r="AQ18" i="43"/>
  <c r="AQ45" i="43"/>
  <c r="AQ43" i="43"/>
  <c r="AQ37" i="43"/>
  <c r="AQ27" i="43"/>
  <c r="AQ19" i="43"/>
  <c r="AQ11" i="43"/>
  <c r="AQ46" i="43"/>
  <c r="AQ38" i="43"/>
  <c r="AQ28" i="43"/>
  <c r="AQ20" i="43"/>
  <c r="AQ39" i="43"/>
  <c r="AQ29" i="43"/>
  <c r="AQ40" i="43"/>
  <c r="AQ30" i="43"/>
  <c r="AQ14" i="43"/>
  <c r="G76" i="98"/>
  <c r="G61" i="115"/>
  <c r="BU17" i="84"/>
  <c r="CC17" i="84"/>
  <c r="M9" i="84"/>
  <c r="E9" i="79" s="1"/>
  <c r="U9" i="84"/>
  <c r="G102" i="114"/>
  <c r="I30" i="24" s="1"/>
  <c r="M30" i="24" s="1"/>
  <c r="S30" i="24" s="1"/>
  <c r="CI21" i="83"/>
  <c r="M21" i="88"/>
  <c r="O21" i="88" s="1"/>
  <c r="S21" i="88" s="1"/>
  <c r="BC12" i="91"/>
  <c r="G51" i="100"/>
  <c r="G52" i="100"/>
  <c r="AA12" i="37"/>
  <c r="AA21" i="37"/>
  <c r="AA13" i="37"/>
  <c r="AA9" i="37"/>
  <c r="AA10" i="37"/>
  <c r="S17" i="47"/>
  <c r="Q12" i="83"/>
  <c r="U12" i="83"/>
  <c r="W12" i="83" s="1"/>
  <c r="DE16" i="82"/>
  <c r="DM16" i="82"/>
  <c r="U10" i="84"/>
  <c r="M10" i="84"/>
  <c r="BC20" i="89"/>
  <c r="AQ14" i="89"/>
  <c r="BU14" i="84"/>
  <c r="CC14" i="84"/>
  <c r="I9" i="88"/>
  <c r="I23" i="88" s="1"/>
  <c r="O9" i="88"/>
  <c r="S9" i="88" s="1"/>
  <c r="AW15" i="84"/>
  <c r="BE15" i="84"/>
  <c r="AA23" i="40"/>
  <c r="AA24" i="40"/>
  <c r="AA8" i="40"/>
  <c r="AA34" i="40"/>
  <c r="AA26" i="40"/>
  <c r="AA22" i="40"/>
  <c r="O14" i="47"/>
  <c r="Y14" i="47" s="1"/>
  <c r="AQ8" i="92"/>
  <c r="AM23" i="92"/>
  <c r="CA8" i="92"/>
  <c r="BG8" i="3" s="1"/>
  <c r="G456" i="1" s="1"/>
  <c r="AC81" i="52"/>
  <c r="BQ81" i="52"/>
  <c r="BW81" i="52" s="1"/>
  <c r="AI81" i="52"/>
  <c r="BC20" i="90"/>
  <c r="AG16" i="90"/>
  <c r="Q42" i="50"/>
  <c r="W42" i="50" s="1"/>
  <c r="Y42" i="50"/>
  <c r="CK10" i="83"/>
  <c r="CO10" i="83" s="1"/>
  <c r="BC11" i="91"/>
  <c r="BC21" i="92"/>
  <c r="AC20" i="90"/>
  <c r="AM20" i="90"/>
  <c r="AQ41" i="41"/>
  <c r="AQ42" i="41"/>
  <c r="AQ45" i="41"/>
  <c r="AQ43" i="41"/>
  <c r="AQ46" i="41"/>
  <c r="AQ38" i="41"/>
  <c r="AQ39" i="41"/>
  <c r="AQ40" i="41"/>
  <c r="AQ29" i="41"/>
  <c r="AQ37" i="41"/>
  <c r="AQ36" i="41"/>
  <c r="AQ30" i="41"/>
  <c r="AQ14" i="41"/>
  <c r="AQ31" i="41"/>
  <c r="AQ15" i="41"/>
  <c r="AQ32" i="41"/>
  <c r="AQ16" i="41"/>
  <c r="AQ33" i="41"/>
  <c r="AQ25" i="41"/>
  <c r="AQ17" i="41"/>
  <c r="AQ18" i="41"/>
  <c r="AQ27" i="41"/>
  <c r="AQ19" i="41"/>
  <c r="AQ11" i="41"/>
  <c r="AQ28" i="41"/>
  <c r="AQ20" i="41"/>
  <c r="CE72" i="52"/>
  <c r="DM9" i="82"/>
  <c r="DE9" i="82"/>
  <c r="E22" i="87"/>
  <c r="AU22" i="92"/>
  <c r="AY22" i="92" s="1"/>
  <c r="AY23" i="92" s="1"/>
  <c r="CI18" i="83"/>
  <c r="M18" i="88"/>
  <c r="O18" i="88" s="1"/>
  <c r="S18" i="88" s="1"/>
  <c r="BC13" i="89"/>
  <c r="BI16" i="82"/>
  <c r="BQ16" i="82"/>
  <c r="CK12" i="83"/>
  <c r="CO12" i="83" s="1"/>
  <c r="S14" i="88"/>
  <c r="Q8" i="37"/>
  <c r="BC11" i="89"/>
  <c r="Y9" i="50"/>
  <c r="Q9" i="50"/>
  <c r="Q8" i="81"/>
  <c r="Y8" i="81"/>
  <c r="AA8" i="81" s="1"/>
  <c r="AQ46" i="32"/>
  <c r="AQ36" i="32"/>
  <c r="AQ18" i="32"/>
  <c r="AQ45" i="32"/>
  <c r="AQ43" i="32"/>
  <c r="AQ37" i="32"/>
  <c r="AQ27" i="32"/>
  <c r="AQ19" i="32"/>
  <c r="AQ11" i="32"/>
  <c r="AQ38" i="32"/>
  <c r="AQ28" i="32"/>
  <c r="AQ20" i="32"/>
  <c r="AQ39" i="32"/>
  <c r="AQ29" i="32"/>
  <c r="AQ40" i="32"/>
  <c r="AQ30" i="32"/>
  <c r="AQ14" i="32"/>
  <c r="AQ31" i="32"/>
  <c r="AQ15" i="32"/>
  <c r="AQ41" i="32"/>
  <c r="AQ32" i="32"/>
  <c r="AQ16" i="32"/>
  <c r="AQ42" i="32"/>
  <c r="AQ33" i="32"/>
  <c r="AQ25" i="32"/>
  <c r="AQ17" i="32"/>
  <c r="BA23" i="81"/>
  <c r="BE23" i="81" s="1"/>
  <c r="BA23" i="82"/>
  <c r="BE23" i="82" s="1"/>
  <c r="AS23" i="83"/>
  <c r="AW23" i="83" s="1"/>
  <c r="BA23" i="83" s="1"/>
  <c r="AS23" i="84"/>
  <c r="CI8" i="83"/>
  <c r="CK8" i="83" s="1"/>
  <c r="CO8" i="83" s="1"/>
  <c r="M8" i="88"/>
  <c r="O8" i="88" s="1"/>
  <c r="S8" i="88" s="1"/>
  <c r="BW65" i="52"/>
  <c r="AM11" i="91"/>
  <c r="AC11" i="91"/>
  <c r="W11" i="91"/>
  <c r="Q10" i="54"/>
  <c r="Y10" i="54" s="1"/>
  <c r="AA34" i="32"/>
  <c r="AA26" i="32"/>
  <c r="AA22" i="32"/>
  <c r="AA23" i="32"/>
  <c r="AA24" i="32"/>
  <c r="AA8" i="32"/>
  <c r="O22" i="47"/>
  <c r="Y22" i="47" s="1"/>
  <c r="DE14" i="82"/>
  <c r="DM14" i="82"/>
  <c r="BC14" i="92"/>
  <c r="M39" i="104"/>
  <c r="M44" i="104"/>
  <c r="M36" i="104"/>
  <c r="M41" i="104"/>
  <c r="M33" i="104"/>
  <c r="M38" i="104"/>
  <c r="M43" i="104"/>
  <c r="M35" i="104"/>
  <c r="M40" i="104"/>
  <c r="M32" i="104"/>
  <c r="M37" i="104"/>
  <c r="M42" i="104"/>
  <c r="M34" i="104"/>
  <c r="AQ15" i="79"/>
  <c r="AY15" i="85"/>
  <c r="AM23" i="85"/>
  <c r="AO23" i="85" s="1"/>
  <c r="AQ23" i="85" s="1"/>
  <c r="AS23" i="85" s="1"/>
  <c r="AU23" i="85" s="1"/>
  <c r="AW23" i="85" s="1"/>
  <c r="AO19" i="81"/>
  <c r="AW19" i="81"/>
  <c r="AY19" i="81" s="1"/>
  <c r="BI15" i="79"/>
  <c r="BO15" i="85"/>
  <c r="BI23" i="79"/>
  <c r="BO23" i="85"/>
  <c r="AQ10" i="90"/>
  <c r="BM16" i="80"/>
  <c r="BO16" i="80" s="1"/>
  <c r="BI16" i="80"/>
  <c r="BQ9" i="81"/>
  <c r="BI9" i="81"/>
  <c r="W8" i="89"/>
  <c r="BW8" i="89"/>
  <c r="CA11" i="79"/>
  <c r="CE11" i="85"/>
  <c r="BS19" i="85"/>
  <c r="BU19" i="85" s="1"/>
  <c r="BW19" i="85" s="1"/>
  <c r="BY19" i="85" s="1"/>
  <c r="CA19" i="85" s="1"/>
  <c r="CC19" i="85" s="1"/>
  <c r="AG9" i="80"/>
  <c r="AI9" i="80" s="1"/>
  <c r="AC9" i="80"/>
  <c r="I51" i="100"/>
  <c r="I52" i="100"/>
  <c r="AM38" i="56"/>
  <c r="AS38" i="56" s="1"/>
  <c r="Q38" i="56"/>
  <c r="W38" i="56" s="1"/>
  <c r="AI38" i="56"/>
  <c r="AC38" i="56"/>
  <c r="Y38" i="56"/>
  <c r="BE10" i="84"/>
  <c r="AW10" i="84"/>
  <c r="AO95" i="52"/>
  <c r="BY95" i="52"/>
  <c r="CC95" i="52" s="1"/>
  <c r="BM26" i="51"/>
  <c r="BQ26" i="51" s="1"/>
  <c r="AK26" i="51"/>
  <c r="AW11" i="84"/>
  <c r="BE11" i="84"/>
  <c r="S19" i="90"/>
  <c r="BC11" i="88"/>
  <c r="AC11" i="89"/>
  <c r="AM11" i="89"/>
  <c r="BO10" i="83"/>
  <c r="BQ10" i="83" s="1"/>
  <c r="BU10" i="83" s="1"/>
  <c r="M10" i="89"/>
  <c r="O10" i="89" s="1"/>
  <c r="S10" i="89" s="1"/>
  <c r="BI12" i="81"/>
  <c r="BQ12" i="81"/>
  <c r="BO15" i="83"/>
  <c r="BQ15" i="83" s="1"/>
  <c r="BU15" i="83" s="1"/>
  <c r="M15" i="89"/>
  <c r="O15" i="89" s="1"/>
  <c r="S15" i="89" s="1"/>
  <c r="BC75" i="52"/>
  <c r="AM75" i="52"/>
  <c r="AM78" i="52" s="1"/>
  <c r="AM79" i="52" s="1"/>
  <c r="CG75" i="52"/>
  <c r="BQ75" i="52"/>
  <c r="Q75" i="52"/>
  <c r="Q78" i="52" s="1"/>
  <c r="Q79" i="52" s="1"/>
  <c r="BM75" i="52"/>
  <c r="E22" i="2" s="1"/>
  <c r="G965" i="1" s="1"/>
  <c r="AW75" i="52"/>
  <c r="CA75" i="52"/>
  <c r="AS75" i="52"/>
  <c r="AC75" i="52"/>
  <c r="AI75" i="52" s="1"/>
  <c r="BW75" i="52"/>
  <c r="BG75" i="52"/>
  <c r="Y75" i="52"/>
  <c r="AW9" i="80"/>
  <c r="AY9" i="80" s="1"/>
  <c r="AS9" i="80"/>
  <c r="M41" i="103"/>
  <c r="M40" i="103"/>
  <c r="U18" i="84"/>
  <c r="M18" i="84"/>
  <c r="AQ18" i="90"/>
  <c r="BY89" i="52"/>
  <c r="CC89" i="52" s="1"/>
  <c r="CS8" i="81"/>
  <c r="CU8" i="81" s="1"/>
  <c r="CK8" i="81"/>
  <c r="CS16" i="82"/>
  <c r="CU16" i="82" s="1"/>
  <c r="CK16" i="82"/>
  <c r="S41" i="42"/>
  <c r="AC20" i="89"/>
  <c r="AM20" i="89"/>
  <c r="BC11" i="90"/>
  <c r="S8" i="21"/>
  <c r="M17" i="54"/>
  <c r="I73" i="98"/>
  <c r="CK18" i="83"/>
  <c r="CO18" i="83" s="1"/>
  <c r="AW12" i="80"/>
  <c r="AY12" i="80" s="1"/>
  <c r="AS12" i="80"/>
  <c r="BC19" i="88"/>
  <c r="DE20" i="82"/>
  <c r="DM20" i="82"/>
  <c r="BA41" i="31"/>
  <c r="AK41" i="31"/>
  <c r="S41" i="31"/>
  <c r="AU41" i="31"/>
  <c r="AE41" i="31"/>
  <c r="BQ13" i="81"/>
  <c r="BI13" i="81"/>
  <c r="I80" i="98"/>
  <c r="CK21" i="83"/>
  <c r="CO21" i="83" s="1"/>
  <c r="Y11" i="79"/>
  <c r="AI11" i="85"/>
  <c r="Y19" i="79"/>
  <c r="AI19" i="85"/>
  <c r="Y15" i="82"/>
  <c r="AA15" i="82" s="1"/>
  <c r="Q15" i="82"/>
  <c r="AC12" i="90"/>
  <c r="AM12" i="90"/>
  <c r="AW17" i="80"/>
  <c r="AY17" i="80" s="1"/>
  <c r="AS17" i="80"/>
  <c r="BC18" i="92"/>
  <c r="BQ11" i="84"/>
  <c r="BY11" i="84"/>
  <c r="CC8" i="83"/>
  <c r="CE8" i="83" s="1"/>
  <c r="BY8" i="83"/>
  <c r="CC17" i="80"/>
  <c r="CE17" i="80" s="1"/>
  <c r="BY17" i="80"/>
  <c r="AU9" i="83"/>
  <c r="AW9" i="83" s="1"/>
  <c r="BA9" i="83" s="1"/>
  <c r="M9" i="90"/>
  <c r="O9" i="90" s="1"/>
  <c r="S9" i="90" s="1"/>
  <c r="DE16" i="81"/>
  <c r="DM16" i="81"/>
  <c r="M13" i="84"/>
  <c r="U13" i="84"/>
  <c r="AG16" i="92"/>
  <c r="BG16" i="92" s="1"/>
  <c r="S19" i="89"/>
  <c r="AQ40" i="42"/>
  <c r="AQ30" i="42"/>
  <c r="AQ14" i="42"/>
  <c r="AQ31" i="42"/>
  <c r="AQ15" i="42"/>
  <c r="AQ41" i="42"/>
  <c r="AQ32" i="42"/>
  <c r="AQ16" i="42"/>
  <c r="AQ42" i="42"/>
  <c r="AQ33" i="42"/>
  <c r="AQ25" i="42"/>
  <c r="AQ17" i="42"/>
  <c r="AQ36" i="42"/>
  <c r="AQ18" i="42"/>
  <c r="AQ45" i="42"/>
  <c r="AQ43" i="42"/>
  <c r="AQ37" i="42"/>
  <c r="AQ27" i="42"/>
  <c r="AQ19" i="42"/>
  <c r="AQ11" i="42"/>
  <c r="AQ46" i="42"/>
  <c r="AQ38" i="42"/>
  <c r="AQ28" i="42"/>
  <c r="AQ20" i="42"/>
  <c r="AQ39" i="42"/>
  <c r="AQ29" i="42"/>
  <c r="AW14" i="80"/>
  <c r="AY14" i="80" s="1"/>
  <c r="AS14" i="80"/>
  <c r="M12" i="84"/>
  <c r="E12" i="79" s="1"/>
  <c r="U12" i="84"/>
  <c r="DE10" i="82"/>
  <c r="DM10" i="82"/>
  <c r="DM9" i="81"/>
  <c r="DE9" i="81"/>
  <c r="AC14" i="91"/>
  <c r="AM14" i="91"/>
  <c r="AE59" i="99"/>
  <c r="AG59" i="99" s="1"/>
  <c r="Q22" i="90" s="1"/>
  <c r="S22" i="90" s="1"/>
  <c r="AS25" i="144"/>
  <c r="AU22" i="90" s="1"/>
  <c r="AY22" i="90" s="1"/>
  <c r="Q67" i="23"/>
  <c r="Q63" i="23"/>
  <c r="Q59" i="23"/>
  <c r="Q66" i="23"/>
  <c r="Q10" i="23"/>
  <c r="Q55" i="23"/>
  <c r="Q51" i="23"/>
  <c r="Q11" i="23"/>
  <c r="Q54" i="23"/>
  <c r="Q58" i="23"/>
  <c r="I24" i="135"/>
  <c r="Q9" i="23"/>
  <c r="S9" i="23" s="1"/>
  <c r="Q57" i="23"/>
  <c r="Q56" i="23"/>
  <c r="Q68" i="23"/>
  <c r="Q64" i="23"/>
  <c r="Q8" i="23"/>
  <c r="S8" i="23" s="1"/>
  <c r="Q53" i="23"/>
  <c r="Q52" i="23"/>
  <c r="Q65" i="23"/>
  <c r="BI16" i="81"/>
  <c r="BQ16" i="81"/>
  <c r="DE12" i="82"/>
  <c r="DM12" i="82"/>
  <c r="BO9" i="83"/>
  <c r="BQ9" i="83" s="1"/>
  <c r="BU9" i="83" s="1"/>
  <c r="M9" i="89"/>
  <c r="O9" i="89" s="1"/>
  <c r="S9" i="89" s="1"/>
  <c r="AQ10" i="91"/>
  <c r="AO21" i="84"/>
  <c r="AG21" i="84"/>
  <c r="W21" i="79" s="1"/>
  <c r="AA21" i="79" s="1"/>
  <c r="AC21" i="79" s="1"/>
  <c r="AG22" i="80"/>
  <c r="AI22" i="80" s="1"/>
  <c r="AC22" i="80"/>
  <c r="Q8" i="33"/>
  <c r="BM23" i="83"/>
  <c r="BQ23" i="83" s="1"/>
  <c r="BU23" i="83" s="1"/>
  <c r="BY23" i="81"/>
  <c r="CC23" i="81" s="1"/>
  <c r="BY23" i="82"/>
  <c r="CC23" i="82" s="1"/>
  <c r="BM23" i="84"/>
  <c r="I14" i="22"/>
  <c r="M14" i="22" s="1"/>
  <c r="S14" i="22" s="1"/>
  <c r="E32" i="103"/>
  <c r="AS65" i="52"/>
  <c r="E76" i="98"/>
  <c r="G61" i="116"/>
  <c r="CC12" i="84"/>
  <c r="BU12" i="84"/>
  <c r="Y11" i="81"/>
  <c r="AA11" i="81" s="1"/>
  <c r="Q11" i="81"/>
  <c r="Y45" i="50"/>
  <c r="Q45" i="50"/>
  <c r="W45" i="50" s="1"/>
  <c r="AW22" i="80"/>
  <c r="AY22" i="80" s="1"/>
  <c r="AS22" i="80"/>
  <c r="DE14" i="81"/>
  <c r="DM14" i="81"/>
  <c r="AQ8" i="79"/>
  <c r="AY8" i="85"/>
  <c r="AQ16" i="79"/>
  <c r="AY16" i="85"/>
  <c r="AC15" i="89"/>
  <c r="AM15" i="89"/>
  <c r="W44" i="54"/>
  <c r="BI8" i="79"/>
  <c r="BO8" i="85"/>
  <c r="BI16" i="79"/>
  <c r="BO16" i="85"/>
  <c r="AQ18" i="91"/>
  <c r="I43" i="96"/>
  <c r="I16" i="55" s="1"/>
  <c r="M16" i="55" s="1"/>
  <c r="AG10" i="92"/>
  <c r="BG10" i="92" s="1"/>
  <c r="AO11" i="81"/>
  <c r="AW11" i="81"/>
  <c r="AY11" i="81" s="1"/>
  <c r="I23" i="89"/>
  <c r="AM8" i="89"/>
  <c r="AC8" i="89"/>
  <c r="CA12" i="79"/>
  <c r="CE12" i="85"/>
  <c r="CA20" i="79"/>
  <c r="CE20" i="85"/>
  <c r="AU17" i="83"/>
  <c r="AW17" i="83" s="1"/>
  <c r="BA17" i="83" s="1"/>
  <c r="M17" i="90"/>
  <c r="O17" i="90" s="1"/>
  <c r="S17" i="90" s="1"/>
  <c r="BE10" i="83"/>
  <c r="BI10" i="83"/>
  <c r="BK10" i="83" s="1"/>
  <c r="Q16" i="81"/>
  <c r="Y16" i="81"/>
  <c r="AA16" i="81" s="1"/>
  <c r="Q18" i="82"/>
  <c r="Y18" i="82"/>
  <c r="AA18" i="82" s="1"/>
  <c r="AI9" i="56"/>
  <c r="AC9" i="56"/>
  <c r="AS9" i="56"/>
  <c r="Y9" i="56"/>
  <c r="AM9" i="56"/>
  <c r="Q9" i="56"/>
  <c r="W9" i="56" s="1"/>
  <c r="W18" i="56" s="1"/>
  <c r="BY35" i="52"/>
  <c r="CC35" i="52" s="1"/>
  <c r="AO35" i="52"/>
  <c r="BY33" i="52"/>
  <c r="CC33" i="52" s="1"/>
  <c r="AO33" i="52"/>
  <c r="AO47" i="52"/>
  <c r="BY47" i="52"/>
  <c r="CC47" i="52" s="1"/>
  <c r="W71" i="52"/>
  <c r="W78" i="52" s="1"/>
  <c r="W79" i="52" s="1"/>
  <c r="AW11" i="83"/>
  <c r="BA11" i="83" s="1"/>
  <c r="AM19" i="90"/>
  <c r="AC19" i="90"/>
  <c r="K31" i="104"/>
  <c r="K23" i="104"/>
  <c r="K15" i="104"/>
  <c r="K28" i="104"/>
  <c r="K20" i="104"/>
  <c r="K25" i="104"/>
  <c r="K17" i="104"/>
  <c r="K30" i="104"/>
  <c r="K22" i="104"/>
  <c r="K14" i="104"/>
  <c r="K27" i="104"/>
  <c r="K19" i="104"/>
  <c r="K24" i="104"/>
  <c r="K16" i="104"/>
  <c r="K29" i="104"/>
  <c r="K21" i="104"/>
  <c r="K26" i="104"/>
  <c r="K18" i="104"/>
  <c r="BA41" i="46"/>
  <c r="AK41" i="46"/>
  <c r="S41" i="46"/>
  <c r="AU41" i="46"/>
  <c r="AE41" i="46"/>
  <c r="G69" i="98"/>
  <c r="G53" i="115"/>
  <c r="W11" i="89"/>
  <c r="CS18" i="82"/>
  <c r="CU18" i="82" s="1"/>
  <c r="CK18" i="82"/>
  <c r="AU15" i="83"/>
  <c r="AW15" i="83" s="1"/>
  <c r="BA15" i="83" s="1"/>
  <c r="M15" i="90"/>
  <c r="O15" i="90" s="1"/>
  <c r="S15" i="90" s="1"/>
  <c r="AC16" i="84"/>
  <c r="AK16" i="84"/>
  <c r="G46" i="96"/>
  <c r="I46" i="96" s="1"/>
  <c r="G40" i="96"/>
  <c r="I40" i="96" s="1"/>
  <c r="G14" i="96"/>
  <c r="CG74" i="52"/>
  <c r="BQ74" i="52"/>
  <c r="Q74" i="52"/>
  <c r="AW74" i="52"/>
  <c r="CA74" i="52"/>
  <c r="AS74" i="52"/>
  <c r="AC74" i="52"/>
  <c r="AI74" i="52" s="1"/>
  <c r="BW74" i="52"/>
  <c r="BG74" i="52"/>
  <c r="BM74" i="52" s="1"/>
  <c r="E21" i="2" s="1"/>
  <c r="Y74" i="52"/>
  <c r="BC74" i="52"/>
  <c r="AM74" i="52"/>
  <c r="AK19" i="83"/>
  <c r="AO19" i="83"/>
  <c r="AQ19" i="83" s="1"/>
  <c r="Q16" i="82"/>
  <c r="Y16" i="82"/>
  <c r="AA16" i="82" s="1"/>
  <c r="I46" i="27"/>
  <c r="M46" i="27" s="1"/>
  <c r="E40" i="103"/>
  <c r="AA34" i="31"/>
  <c r="AA26" i="31"/>
  <c r="AA22" i="31"/>
  <c r="AA23" i="31"/>
  <c r="AA24" i="31"/>
  <c r="AA8" i="31"/>
  <c r="AA22" i="35"/>
  <c r="AA23" i="35"/>
  <c r="AA24" i="35"/>
  <c r="AA8" i="35"/>
  <c r="AA34" i="35"/>
  <c r="AA26" i="35"/>
  <c r="O23" i="47"/>
  <c r="Y23" i="47" s="1"/>
  <c r="O19" i="47"/>
  <c r="Y19" i="47" s="1"/>
  <c r="Y13" i="81"/>
  <c r="AA13" i="81" s="1"/>
  <c r="Q13" i="81"/>
  <c r="G18" i="87"/>
  <c r="I18" i="87" s="1"/>
  <c r="AY18" i="3" s="1"/>
  <c r="G742" i="1" s="1"/>
  <c r="W18" i="92"/>
  <c r="BG18" i="92" s="1"/>
  <c r="AQ71" i="52"/>
  <c r="CK17" i="82"/>
  <c r="CS17" i="82"/>
  <c r="CU17" i="82" s="1"/>
  <c r="BY13" i="84"/>
  <c r="BQ13" i="84"/>
  <c r="CC15" i="84"/>
  <c r="BU15" i="84"/>
  <c r="S8" i="20"/>
  <c r="BC21" i="88"/>
  <c r="Y13" i="82"/>
  <c r="AA13" i="82" s="1"/>
  <c r="Q13" i="82"/>
  <c r="DE20" i="81"/>
  <c r="DM20" i="81"/>
  <c r="CS8" i="82"/>
  <c r="CU8" i="82" s="1"/>
  <c r="CK8" i="82"/>
  <c r="CC16" i="84"/>
  <c r="BU16" i="84"/>
  <c r="BG16" i="79" s="1"/>
  <c r="BK16" i="79" s="1"/>
  <c r="BM16" i="79" s="1"/>
  <c r="AW13" i="83"/>
  <c r="BA13" i="83" s="1"/>
  <c r="K81" i="11"/>
  <c r="K79" i="11"/>
  <c r="K75" i="11"/>
  <c r="K73" i="11"/>
  <c r="K65" i="11"/>
  <c r="K63" i="11"/>
  <c r="K29" i="16"/>
  <c r="K80" i="11"/>
  <c r="K74" i="11"/>
  <c r="K72" i="11"/>
  <c r="K64" i="11"/>
  <c r="K66" i="23"/>
  <c r="K54" i="23"/>
  <c r="K29" i="17"/>
  <c r="K29" i="15"/>
  <c r="K67" i="25"/>
  <c r="K55" i="25"/>
  <c r="K56" i="23"/>
  <c r="K68" i="25"/>
  <c r="K67" i="23"/>
  <c r="K53" i="25"/>
  <c r="K55" i="23"/>
  <c r="K52" i="25"/>
  <c r="K34" i="26"/>
  <c r="K30" i="26"/>
  <c r="K51" i="25"/>
  <c r="K31" i="26"/>
  <c r="K34" i="27"/>
  <c r="K30" i="27"/>
  <c r="K31" i="27"/>
  <c r="K56" i="25"/>
  <c r="K22" i="31"/>
  <c r="K22" i="30"/>
  <c r="K22" i="35"/>
  <c r="K22" i="36"/>
  <c r="K22" i="37"/>
  <c r="K22" i="39"/>
  <c r="K22" i="38"/>
  <c r="K22" i="40"/>
  <c r="K22" i="43"/>
  <c r="K22" i="42"/>
  <c r="K22" i="46"/>
  <c r="K22" i="45"/>
  <c r="K22" i="44"/>
  <c r="K97" i="52"/>
  <c r="K63" i="50"/>
  <c r="K55" i="54"/>
  <c r="K51" i="54"/>
  <c r="K37" i="52"/>
  <c r="K55" i="56"/>
  <c r="K27" i="21"/>
  <c r="K40" i="52"/>
  <c r="K54" i="25"/>
  <c r="K22" i="34"/>
  <c r="K22" i="32"/>
  <c r="K51" i="23"/>
  <c r="K52" i="23"/>
  <c r="K50" i="56"/>
  <c r="K50" i="54"/>
  <c r="K22" i="33"/>
  <c r="K68" i="23"/>
  <c r="K53" i="23"/>
  <c r="K25" i="50"/>
  <c r="K22" i="41"/>
  <c r="K52" i="56"/>
  <c r="K51" i="56"/>
  <c r="K52" i="54"/>
  <c r="K66" i="25"/>
  <c r="K29" i="18"/>
  <c r="DM21" i="82"/>
  <c r="DE21" i="82"/>
  <c r="G60" i="113"/>
  <c r="G93" i="113"/>
  <c r="G22" i="113"/>
  <c r="G104" i="113"/>
  <c r="G53" i="113"/>
  <c r="G154" i="113"/>
  <c r="G106" i="113"/>
  <c r="G108" i="113" s="1"/>
  <c r="I42" i="36" s="1"/>
  <c r="M42" i="36" s="1"/>
  <c r="G87" i="113"/>
  <c r="G92" i="113" s="1"/>
  <c r="I16" i="29" s="1"/>
  <c r="M16" i="29" s="1"/>
  <c r="S16" i="29" s="1"/>
  <c r="BA16" i="7" s="1"/>
  <c r="G88" i="113"/>
  <c r="G39" i="113"/>
  <c r="G121" i="113"/>
  <c r="G70" i="113"/>
  <c r="G72" i="113" s="1"/>
  <c r="I42" i="40" s="1"/>
  <c r="M42" i="40" s="1"/>
  <c r="G21" i="113"/>
  <c r="G103" i="113"/>
  <c r="G32" i="113"/>
  <c r="G114" i="113"/>
  <c r="G119" i="113" s="1"/>
  <c r="I19" i="29" s="1"/>
  <c r="M19" i="29" s="1"/>
  <c r="S19" i="29" s="1"/>
  <c r="BA19" i="7" s="1"/>
  <c r="G75" i="113"/>
  <c r="G140" i="113"/>
  <c r="G145" i="113" s="1"/>
  <c r="I43" i="32" s="1"/>
  <c r="M43" i="32" s="1"/>
  <c r="G34" i="113"/>
  <c r="G116" i="113"/>
  <c r="G118" i="113" s="1"/>
  <c r="I43" i="35" s="1"/>
  <c r="M43" i="35" s="1"/>
  <c r="G15" i="113"/>
  <c r="G20" i="113" s="1"/>
  <c r="I8" i="29" s="1"/>
  <c r="G97" i="113"/>
  <c r="G16" i="113"/>
  <c r="G98" i="113"/>
  <c r="G100" i="113" s="1"/>
  <c r="I43" i="37" s="1"/>
  <c r="M43" i="37" s="1"/>
  <c r="G49" i="113"/>
  <c r="G131" i="113"/>
  <c r="G80" i="113"/>
  <c r="G31" i="113"/>
  <c r="G113" i="113"/>
  <c r="G42" i="113"/>
  <c r="G47" i="113" s="1"/>
  <c r="I11" i="29" s="1"/>
  <c r="M11" i="29" s="1"/>
  <c r="S11" i="29" s="1"/>
  <c r="BA11" i="7" s="1"/>
  <c r="G124" i="113"/>
  <c r="G126" i="113" s="1"/>
  <c r="I42" i="34" s="1"/>
  <c r="M42" i="34" s="1"/>
  <c r="G85" i="113"/>
  <c r="G44" i="113"/>
  <c r="G25" i="113"/>
  <c r="G27" i="113" s="1"/>
  <c r="I42" i="45" s="1"/>
  <c r="M42" i="45" s="1"/>
  <c r="G107" i="113"/>
  <c r="G26" i="113"/>
  <c r="G28" i="113" s="1"/>
  <c r="I43" i="45" s="1"/>
  <c r="M43" i="45" s="1"/>
  <c r="G59" i="113"/>
  <c r="G148" i="113"/>
  <c r="G41" i="113"/>
  <c r="G123" i="113"/>
  <c r="G128" i="113" s="1"/>
  <c r="I20" i="29" s="1"/>
  <c r="M20" i="29" s="1"/>
  <c r="S20" i="29" s="1"/>
  <c r="BA20" i="7" s="1"/>
  <c r="G52" i="113"/>
  <c r="G54" i="113" s="1"/>
  <c r="I42" i="42" s="1"/>
  <c r="M42" i="42" s="1"/>
  <c r="G134" i="113"/>
  <c r="G136" i="113" s="1"/>
  <c r="I43" i="33" s="1"/>
  <c r="M43" i="33" s="1"/>
  <c r="G95" i="113"/>
  <c r="G147" i="113"/>
  <c r="G35" i="113"/>
  <c r="G37" i="113" s="1"/>
  <c r="I43" i="44" s="1"/>
  <c r="M43" i="44" s="1"/>
  <c r="G120" i="113"/>
  <c r="G69" i="113"/>
  <c r="G158" i="113"/>
  <c r="G160" i="113" s="1"/>
  <c r="I43" i="31" s="1"/>
  <c r="M43" i="31" s="1"/>
  <c r="G14" i="113"/>
  <c r="G33" i="113"/>
  <c r="G102" i="113"/>
  <c r="G51" i="113"/>
  <c r="G56" i="113" s="1"/>
  <c r="I12" i="29" s="1"/>
  <c r="M12" i="29" s="1"/>
  <c r="S12" i="29" s="1"/>
  <c r="BA12" i="7" s="1"/>
  <c r="G133" i="113"/>
  <c r="G62" i="113"/>
  <c r="G105" i="113"/>
  <c r="G110" i="113" s="1"/>
  <c r="I18" i="29" s="1"/>
  <c r="M18" i="29" s="1"/>
  <c r="S18" i="29" s="1"/>
  <c r="BA18" i="7" s="1"/>
  <c r="G66" i="113"/>
  <c r="G155" i="113"/>
  <c r="G129" i="113"/>
  <c r="G48" i="113"/>
  <c r="G130" i="113"/>
  <c r="G79" i="113"/>
  <c r="G81" i="113" s="1"/>
  <c r="I42" i="39" s="1"/>
  <c r="M42" i="39" s="1"/>
  <c r="G24" i="113"/>
  <c r="G139" i="113"/>
  <c r="G30" i="113"/>
  <c r="G112" i="113"/>
  <c r="G61" i="113"/>
  <c r="G153" i="113"/>
  <c r="G13" i="113"/>
  <c r="G115" i="113"/>
  <c r="G117" i="113" s="1"/>
  <c r="I42" i="35" s="1"/>
  <c r="M42" i="35" s="1"/>
  <c r="G76" i="113"/>
  <c r="G141" i="113"/>
  <c r="G57" i="113"/>
  <c r="G156" i="113"/>
  <c r="G161" i="113" s="1"/>
  <c r="I25" i="29" s="1"/>
  <c r="M25" i="29" s="1"/>
  <c r="S25" i="29" s="1"/>
  <c r="BA25" i="7" s="1"/>
  <c r="G58" i="113"/>
  <c r="G151" i="113"/>
  <c r="G89" i="113"/>
  <c r="G40" i="113"/>
  <c r="G122" i="113"/>
  <c r="G71" i="113"/>
  <c r="G73" i="113" s="1"/>
  <c r="I43" i="40" s="1"/>
  <c r="M43" i="40" s="1"/>
  <c r="G138" i="113"/>
  <c r="G84" i="113"/>
  <c r="G23" i="113"/>
  <c r="G125" i="113"/>
  <c r="G86" i="113"/>
  <c r="G67" i="113"/>
  <c r="G68" i="113"/>
  <c r="G157" i="113"/>
  <c r="G159" i="113" s="1"/>
  <c r="I42" i="31" s="1"/>
  <c r="M42" i="31" s="1"/>
  <c r="G17" i="113"/>
  <c r="G19" i="113" s="1"/>
  <c r="I43" i="46" s="1"/>
  <c r="M43" i="46" s="1"/>
  <c r="G50" i="113"/>
  <c r="G132" i="113"/>
  <c r="G137" i="113" s="1"/>
  <c r="I21" i="29" s="1"/>
  <c r="M21" i="29" s="1"/>
  <c r="S21" i="29" s="1"/>
  <c r="BA21" i="7" s="1"/>
  <c r="G12" i="113"/>
  <c r="G94" i="113"/>
  <c r="G43" i="113"/>
  <c r="G45" i="113" s="1"/>
  <c r="I42" i="43" s="1"/>
  <c r="M42" i="43" s="1"/>
  <c r="G150" i="113"/>
  <c r="G96" i="113"/>
  <c r="G101" i="113" s="1"/>
  <c r="I17" i="29" s="1"/>
  <c r="M17" i="29" s="1"/>
  <c r="S17" i="29" s="1"/>
  <c r="BA17" i="7" s="1"/>
  <c r="G77" i="113"/>
  <c r="G78" i="113"/>
  <c r="G83" i="113" s="1"/>
  <c r="I15" i="29" s="1"/>
  <c r="M15" i="29" s="1"/>
  <c r="S15" i="29" s="1"/>
  <c r="BA15" i="7" s="1"/>
  <c r="G111" i="113"/>
  <c r="Y12" i="79"/>
  <c r="AI12" i="85"/>
  <c r="W20" i="85"/>
  <c r="Y20" i="85" s="1"/>
  <c r="AA20" i="85" s="1"/>
  <c r="AC20" i="85" s="1"/>
  <c r="AE20" i="85" s="1"/>
  <c r="AG20" i="85" s="1"/>
  <c r="BC20" i="88"/>
  <c r="I51" i="98"/>
  <c r="G47" i="96"/>
  <c r="I47" i="96" s="1"/>
  <c r="G41" i="96"/>
  <c r="I41" i="96" s="1"/>
  <c r="G15" i="96"/>
  <c r="AM17" i="89"/>
  <c r="AC17" i="89"/>
  <c r="U10" i="83"/>
  <c r="W10" i="83" s="1"/>
  <c r="Q10" i="83"/>
  <c r="AA10" i="32"/>
  <c r="AA12" i="32"/>
  <c r="AA21" i="32"/>
  <c r="AA13" i="32"/>
  <c r="AA9" i="32"/>
  <c r="S22" i="47"/>
  <c r="CC11" i="83"/>
  <c r="CE11" i="83" s="1"/>
  <c r="BY11" i="83"/>
  <c r="AC18" i="88"/>
  <c r="AM18" i="88"/>
  <c r="AQ42" i="31"/>
  <c r="AQ33" i="31"/>
  <c r="AQ25" i="31"/>
  <c r="AQ36" i="31"/>
  <c r="AQ18" i="31"/>
  <c r="AQ45" i="31"/>
  <c r="AQ43" i="31"/>
  <c r="AQ37" i="31"/>
  <c r="AQ27" i="31"/>
  <c r="AQ19" i="31"/>
  <c r="AQ11" i="31"/>
  <c r="AQ46" i="31"/>
  <c r="AQ38" i="31"/>
  <c r="AQ28" i="31"/>
  <c r="AQ20" i="31"/>
  <c r="AQ39" i="31"/>
  <c r="AQ29" i="31"/>
  <c r="AQ40" i="31"/>
  <c r="AQ30" i="31"/>
  <c r="AQ14" i="31"/>
  <c r="AQ31" i="31"/>
  <c r="AQ15" i="31"/>
  <c r="AQ41" i="31"/>
  <c r="AQ32" i="31"/>
  <c r="AQ16" i="31"/>
  <c r="AQ17" i="31"/>
  <c r="AQ39" i="35"/>
  <c r="AQ29" i="35"/>
  <c r="AQ40" i="35"/>
  <c r="AQ30" i="35"/>
  <c r="AQ14" i="35"/>
  <c r="AQ31" i="35"/>
  <c r="AQ15" i="35"/>
  <c r="AQ41" i="35"/>
  <c r="AQ32" i="35"/>
  <c r="AQ16" i="35"/>
  <c r="AQ42" i="35"/>
  <c r="AQ33" i="35"/>
  <c r="AQ25" i="35"/>
  <c r="AQ17" i="35"/>
  <c r="AQ36" i="35"/>
  <c r="AQ18" i="35"/>
  <c r="AQ43" i="35"/>
  <c r="AQ37" i="35"/>
  <c r="AQ27" i="35"/>
  <c r="AQ19" i="35"/>
  <c r="AQ11" i="35"/>
  <c r="AQ38" i="35"/>
  <c r="AQ28" i="35"/>
  <c r="AQ20" i="35"/>
  <c r="AQ45" i="35"/>
  <c r="AQ46" i="35"/>
  <c r="AK22" i="84"/>
  <c r="AC22" i="84"/>
  <c r="AM13" i="91"/>
  <c r="AC13" i="91"/>
  <c r="O27" i="102"/>
  <c r="W8" i="77" s="1"/>
  <c r="Y8" i="77" s="1"/>
  <c r="E8" i="75" s="1"/>
  <c r="M27" i="102"/>
  <c r="S8" i="77" s="1"/>
  <c r="U8" i="77" s="1"/>
  <c r="E8" i="76" s="1"/>
  <c r="K27" i="102"/>
  <c r="O8" i="77" s="1"/>
  <c r="Q8" i="77" s="1"/>
  <c r="E60" i="74" s="1"/>
  <c r="I27" i="102"/>
  <c r="K8" i="77" s="1"/>
  <c r="M8" i="77" s="1"/>
  <c r="I22" i="54" s="1"/>
  <c r="M22" i="54" s="1"/>
  <c r="G27" i="102"/>
  <c r="G8" i="77" s="1"/>
  <c r="I8" i="77" s="1"/>
  <c r="I22" i="56" s="1"/>
  <c r="M22" i="56" s="1"/>
  <c r="E27" i="102"/>
  <c r="AE27" i="102"/>
  <c r="BC8" i="77" s="1"/>
  <c r="BE8" i="77" s="1"/>
  <c r="I8" i="11" s="1"/>
  <c r="BC19" i="90"/>
  <c r="BC12" i="88"/>
  <c r="G9" i="74"/>
  <c r="I9" i="74" s="1"/>
  <c r="G60" i="96"/>
  <c r="I60" i="96" s="1"/>
  <c r="G59" i="96"/>
  <c r="I59" i="96" s="1"/>
  <c r="G23" i="96"/>
  <c r="M17" i="84"/>
  <c r="E17" i="79" s="1"/>
  <c r="U17" i="84"/>
  <c r="Q12" i="54"/>
  <c r="W12" i="54" s="1"/>
  <c r="CK19" i="81"/>
  <c r="CS19" i="81"/>
  <c r="CU19" i="81" s="1"/>
  <c r="AG19" i="91"/>
  <c r="AG14" i="80"/>
  <c r="AI14" i="80" s="1"/>
  <c r="AC14" i="80"/>
  <c r="BE21" i="84"/>
  <c r="AW21" i="84"/>
  <c r="BE14" i="84"/>
  <c r="AW14" i="84"/>
  <c r="AM19" i="89"/>
  <c r="AC19" i="89"/>
  <c r="I49" i="98"/>
  <c r="BQ15" i="82"/>
  <c r="BI15" i="82"/>
  <c r="Q23" i="47"/>
  <c r="Q19" i="47"/>
  <c r="I23" i="92"/>
  <c r="CS15" i="84"/>
  <c r="CK15" i="84"/>
  <c r="BC8" i="89"/>
  <c r="AK96" i="52"/>
  <c r="AK88" i="52"/>
  <c r="AK21" i="52"/>
  <c r="AK13" i="52"/>
  <c r="O11" i="52"/>
  <c r="U11" i="52" s="1"/>
  <c r="O21" i="52"/>
  <c r="U21" i="52" s="1"/>
  <c r="O13" i="52"/>
  <c r="U13" i="52" s="1"/>
  <c r="AK17" i="52"/>
  <c r="O17" i="52"/>
  <c r="U17" i="52" s="1"/>
  <c r="AK11" i="52"/>
  <c r="AK18" i="52"/>
  <c r="O88" i="52"/>
  <c r="U88" i="52" s="1"/>
  <c r="O20" i="52"/>
  <c r="U20" i="52" s="1"/>
  <c r="O18" i="52"/>
  <c r="U18" i="52" s="1"/>
  <c r="O36" i="52"/>
  <c r="U36" i="52" s="1"/>
  <c r="AK20" i="52"/>
  <c r="O96" i="52"/>
  <c r="U96" i="52" s="1"/>
  <c r="AK36" i="52"/>
  <c r="O86" i="52"/>
  <c r="U86" i="52" s="1"/>
  <c r="AK86" i="52"/>
  <c r="DE10" i="81"/>
  <c r="DM10" i="81"/>
  <c r="AG17" i="92"/>
  <c r="BG17" i="92" s="1"/>
  <c r="BC18" i="90"/>
  <c r="AA9" i="40"/>
  <c r="AA10" i="40"/>
  <c r="AA12" i="40"/>
  <c r="AA21" i="40"/>
  <c r="AA13" i="40"/>
  <c r="S14" i="47"/>
  <c r="AQ45" i="33"/>
  <c r="AQ43" i="33"/>
  <c r="AQ46" i="33"/>
  <c r="AQ38" i="33"/>
  <c r="AQ28" i="33"/>
  <c r="AQ39" i="33"/>
  <c r="AQ29" i="33"/>
  <c r="AQ40" i="33"/>
  <c r="AQ30" i="33"/>
  <c r="AQ41" i="33"/>
  <c r="AQ32" i="33"/>
  <c r="AQ42" i="33"/>
  <c r="AQ33" i="33"/>
  <c r="AQ36" i="33"/>
  <c r="AQ27" i="33"/>
  <c r="AQ25" i="33"/>
  <c r="AQ17" i="33"/>
  <c r="AQ18" i="33"/>
  <c r="AQ19" i="33"/>
  <c r="AQ11" i="33"/>
  <c r="AQ20" i="33"/>
  <c r="AQ31" i="33"/>
  <c r="AQ14" i="33"/>
  <c r="AQ15" i="33"/>
  <c r="AQ16" i="33"/>
  <c r="AQ37" i="33"/>
  <c r="AM17" i="51"/>
  <c r="Q22" i="81"/>
  <c r="Y22" i="81"/>
  <c r="AA22" i="81" s="1"/>
  <c r="M13" i="88"/>
  <c r="O13" i="88" s="1"/>
  <c r="S13" i="88" s="1"/>
  <c r="CI13" i="83"/>
  <c r="CK13" i="83" s="1"/>
  <c r="CO13" i="83" s="1"/>
  <c r="BC17" i="88"/>
  <c r="AQ59" i="99"/>
  <c r="AS59" i="99" s="1"/>
  <c r="Q22" i="89" s="1"/>
  <c r="S22" i="89" s="1"/>
  <c r="AY25" i="144"/>
  <c r="AU22" i="89" s="1"/>
  <c r="AY22" i="89" s="1"/>
  <c r="Q65" i="25"/>
  <c r="Q57" i="25"/>
  <c r="Q53" i="25"/>
  <c r="Q66" i="25"/>
  <c r="Q58" i="25"/>
  <c r="Q54" i="25"/>
  <c r="Q10" i="25"/>
  <c r="Q11" i="25"/>
  <c r="Q8" i="25"/>
  <c r="S8" i="25" s="1"/>
  <c r="I18" i="135"/>
  <c r="Q9" i="25"/>
  <c r="S9" i="25" s="1"/>
  <c r="Q52" i="25"/>
  <c r="Q64" i="25"/>
  <c r="Q51" i="25"/>
  <c r="Q55" i="25"/>
  <c r="Q63" i="25"/>
  <c r="Q67" i="25"/>
  <c r="Q56" i="25"/>
  <c r="Q68" i="25"/>
  <c r="Q59" i="25"/>
  <c r="AW16" i="83"/>
  <c r="BA16" i="83" s="1"/>
  <c r="DE12" i="81"/>
  <c r="DM12" i="81"/>
  <c r="AK14" i="84"/>
  <c r="AC14" i="84"/>
  <c r="AM16" i="88"/>
  <c r="AC16" i="88"/>
  <c r="W32" i="54"/>
  <c r="Q20" i="81"/>
  <c r="Y20" i="81"/>
  <c r="AA20" i="81" s="1"/>
  <c r="CG23" i="83"/>
  <c r="CK23" i="83" s="1"/>
  <c r="CO23" i="83" s="1"/>
  <c r="CW23" i="81"/>
  <c r="DA23" i="81" s="1"/>
  <c r="CW23" i="82"/>
  <c r="DA23" i="82" s="1"/>
  <c r="CG23" i="84"/>
  <c r="I149" i="11"/>
  <c r="E37" i="103"/>
  <c r="M78" i="52"/>
  <c r="BA65" i="52"/>
  <c r="BA76" i="52" s="1"/>
  <c r="AW76" i="52"/>
  <c r="BC76" i="52" s="1"/>
  <c r="CW13" i="83" l="1"/>
  <c r="CY13" i="83" s="1"/>
  <c r="CS13" i="83"/>
  <c r="I19" i="55"/>
  <c r="M19" i="55" s="1"/>
  <c r="K46" i="96"/>
  <c r="I19" i="53" s="1"/>
  <c r="M19" i="53" s="1"/>
  <c r="Q19" i="53" s="1"/>
  <c r="W19" i="53" s="1"/>
  <c r="BY9" i="83"/>
  <c r="CC9" i="83"/>
  <c r="CE9" i="83" s="1"/>
  <c r="I36" i="55"/>
  <c r="M36" i="55" s="1"/>
  <c r="K64" i="96"/>
  <c r="I36" i="53" s="1"/>
  <c r="M36" i="53" s="1"/>
  <c r="Q36" i="53" s="1"/>
  <c r="W36" i="53" s="1"/>
  <c r="BI15" i="83"/>
  <c r="BK15" i="83" s="1"/>
  <c r="BE15" i="83"/>
  <c r="W22" i="90"/>
  <c r="CS8" i="83"/>
  <c r="CW8" i="83"/>
  <c r="CY8" i="83" s="1"/>
  <c r="G964" i="1"/>
  <c r="E23" i="2"/>
  <c r="W22" i="88"/>
  <c r="E44" i="10"/>
  <c r="I31" i="55"/>
  <c r="M31" i="55" s="1"/>
  <c r="K59" i="96"/>
  <c r="I31" i="53" s="1"/>
  <c r="M31" i="53" s="1"/>
  <c r="Q31" i="53" s="1"/>
  <c r="W31" i="53" s="1"/>
  <c r="W22" i="89"/>
  <c r="I32" i="55"/>
  <c r="M32" i="55" s="1"/>
  <c r="K60" i="96"/>
  <c r="I32" i="53" s="1"/>
  <c r="M32" i="53" s="1"/>
  <c r="Q32" i="53" s="1"/>
  <c r="W32" i="53" s="1"/>
  <c r="S43" i="32"/>
  <c r="I22" i="55"/>
  <c r="M22" i="55" s="1"/>
  <c r="K41" i="96"/>
  <c r="I22" i="53" s="1"/>
  <c r="M22" i="53" s="1"/>
  <c r="Q22" i="53" s="1"/>
  <c r="W22" i="53" s="1"/>
  <c r="BI17" i="83"/>
  <c r="BK17" i="83" s="1"/>
  <c r="BE17" i="83"/>
  <c r="K17" i="88"/>
  <c r="K9" i="88"/>
  <c r="K18" i="88"/>
  <c r="K10" i="88"/>
  <c r="K19" i="88"/>
  <c r="K11" i="88"/>
  <c r="K20" i="88"/>
  <c r="K12" i="88"/>
  <c r="K21" i="88"/>
  <c r="K13" i="88"/>
  <c r="K22" i="88"/>
  <c r="K14" i="88"/>
  <c r="K15" i="88"/>
  <c r="K23" i="88"/>
  <c r="K16" i="88"/>
  <c r="K8" i="88"/>
  <c r="BI9" i="83"/>
  <c r="BK9" i="83" s="1"/>
  <c r="BE9" i="83"/>
  <c r="I21" i="55"/>
  <c r="M21" i="55" s="1"/>
  <c r="K47" i="96"/>
  <c r="I21" i="53" s="1"/>
  <c r="M21" i="53" s="1"/>
  <c r="Q21" i="53" s="1"/>
  <c r="W21" i="53" s="1"/>
  <c r="W9" i="89"/>
  <c r="S23" i="89"/>
  <c r="I8" i="51"/>
  <c r="K53" i="96"/>
  <c r="I8" i="49" s="1"/>
  <c r="I23" i="55"/>
  <c r="M23" i="55" s="1"/>
  <c r="K48" i="96"/>
  <c r="I23" i="53" s="1"/>
  <c r="M23" i="53" s="1"/>
  <c r="Q23" i="53" s="1"/>
  <c r="W23" i="53" s="1"/>
  <c r="W22" i="91"/>
  <c r="AO12" i="83"/>
  <c r="AQ12" i="83" s="1"/>
  <c r="AK12" i="83"/>
  <c r="I9" i="51"/>
  <c r="M9" i="51" s="1"/>
  <c r="K54" i="96"/>
  <c r="I9" i="49" s="1"/>
  <c r="M9" i="49" s="1"/>
  <c r="Q9" i="49" s="1"/>
  <c r="W9" i="49" s="1"/>
  <c r="G22" i="87"/>
  <c r="I22" i="87" s="1"/>
  <c r="AY24" i="3" s="1"/>
  <c r="G916" i="1" s="1"/>
  <c r="W22" i="92"/>
  <c r="S23" i="92"/>
  <c r="AO9" i="83"/>
  <c r="AQ9" i="83" s="1"/>
  <c r="AK9" i="83"/>
  <c r="AO86" i="52"/>
  <c r="BY86" i="52"/>
  <c r="CC86" i="52" s="1"/>
  <c r="CW23" i="83"/>
  <c r="CY23" i="83" s="1"/>
  <c r="CS23" i="83"/>
  <c r="BC22" i="89"/>
  <c r="BY96" i="52"/>
  <c r="CC96" i="52" s="1"/>
  <c r="AO96" i="52"/>
  <c r="CW15" i="84"/>
  <c r="CO15" i="84"/>
  <c r="AQ19" i="89"/>
  <c r="AO22" i="84"/>
  <c r="AG22" i="84"/>
  <c r="AG17" i="89"/>
  <c r="Y20" i="79"/>
  <c r="AI20" i="85"/>
  <c r="S42" i="43"/>
  <c r="Q42" i="43"/>
  <c r="Q42" i="35"/>
  <c r="S42" i="35" s="1"/>
  <c r="S42" i="39"/>
  <c r="Q42" i="39"/>
  <c r="G135" i="113"/>
  <c r="I42" i="33" s="1"/>
  <c r="M42" i="33" s="1"/>
  <c r="S43" i="44"/>
  <c r="M8" i="29"/>
  <c r="G55" i="113"/>
  <c r="I43" i="42" s="1"/>
  <c r="M43" i="42" s="1"/>
  <c r="CE15" i="84"/>
  <c r="W30" i="76"/>
  <c r="Y30" i="76" s="1"/>
  <c r="I31" i="42" s="1"/>
  <c r="M31" i="42" s="1"/>
  <c r="W33" i="76"/>
  <c r="Y33" i="76" s="1"/>
  <c r="I34" i="42" s="1"/>
  <c r="M34" i="42" s="1"/>
  <c r="W32" i="76"/>
  <c r="Y32" i="76" s="1"/>
  <c r="I33" i="42" s="1"/>
  <c r="M33" i="42" s="1"/>
  <c r="W28" i="76"/>
  <c r="Y28" i="76" s="1"/>
  <c r="I29" i="42" s="1"/>
  <c r="M29" i="42" s="1"/>
  <c r="W20" i="76"/>
  <c r="W12" i="76"/>
  <c r="W23" i="76"/>
  <c r="Y23" i="76" s="1"/>
  <c r="I24" i="42" s="1"/>
  <c r="M24" i="42" s="1"/>
  <c r="W15" i="76"/>
  <c r="W26" i="76"/>
  <c r="Y26" i="76" s="1"/>
  <c r="I27" i="42" s="1"/>
  <c r="M27" i="42" s="1"/>
  <c r="W18" i="76"/>
  <c r="W10" i="76"/>
  <c r="W29" i="76"/>
  <c r="Y29" i="76" s="1"/>
  <c r="I30" i="42" s="1"/>
  <c r="M30" i="42" s="1"/>
  <c r="W21" i="76"/>
  <c r="W13" i="76"/>
  <c r="W24" i="76"/>
  <c r="Y24" i="76" s="1"/>
  <c r="I25" i="42" s="1"/>
  <c r="M25" i="42" s="1"/>
  <c r="W16" i="76"/>
  <c r="W8" i="76"/>
  <c r="W27" i="76"/>
  <c r="Y27" i="76" s="1"/>
  <c r="I28" i="42" s="1"/>
  <c r="M28" i="42" s="1"/>
  <c r="W19" i="76"/>
  <c r="W11" i="76"/>
  <c r="Y11" i="76" s="1"/>
  <c r="I12" i="42" s="1"/>
  <c r="M12" i="42" s="1"/>
  <c r="W31" i="76"/>
  <c r="Y31" i="76" s="1"/>
  <c r="I32" i="42" s="1"/>
  <c r="M32" i="42" s="1"/>
  <c r="W22" i="76"/>
  <c r="Y22" i="76" s="1"/>
  <c r="I23" i="42" s="1"/>
  <c r="M23" i="42" s="1"/>
  <c r="W14" i="76"/>
  <c r="W25" i="76"/>
  <c r="Y25" i="76" s="1"/>
  <c r="I26" i="42" s="1"/>
  <c r="M26" i="42" s="1"/>
  <c r="W17" i="76"/>
  <c r="W9" i="76"/>
  <c r="G30" i="76"/>
  <c r="I30" i="76" s="1"/>
  <c r="I31" i="46" s="1"/>
  <c r="M31" i="46" s="1"/>
  <c r="G33" i="76"/>
  <c r="I33" i="76" s="1"/>
  <c r="I34" i="46" s="1"/>
  <c r="M34" i="46" s="1"/>
  <c r="G32" i="76"/>
  <c r="I32" i="76" s="1"/>
  <c r="I33" i="46" s="1"/>
  <c r="M33" i="46" s="1"/>
  <c r="G28" i="76"/>
  <c r="I28" i="76" s="1"/>
  <c r="I29" i="46" s="1"/>
  <c r="M29" i="46" s="1"/>
  <c r="G20" i="76"/>
  <c r="G12" i="76"/>
  <c r="G31" i="76"/>
  <c r="I31" i="76" s="1"/>
  <c r="I32" i="46" s="1"/>
  <c r="M32" i="46" s="1"/>
  <c r="G23" i="76"/>
  <c r="I23" i="76" s="1"/>
  <c r="I24" i="46" s="1"/>
  <c r="M24" i="46" s="1"/>
  <c r="G15" i="76"/>
  <c r="G26" i="76"/>
  <c r="I26" i="76" s="1"/>
  <c r="I27" i="46" s="1"/>
  <c r="M27" i="46" s="1"/>
  <c r="G18" i="76"/>
  <c r="G10" i="76"/>
  <c r="G29" i="76"/>
  <c r="I29" i="76" s="1"/>
  <c r="I30" i="46" s="1"/>
  <c r="M30" i="46" s="1"/>
  <c r="G21" i="76"/>
  <c r="G13" i="76"/>
  <c r="G24" i="76"/>
  <c r="I24" i="76" s="1"/>
  <c r="I25" i="46" s="1"/>
  <c r="M25" i="46" s="1"/>
  <c r="G16" i="76"/>
  <c r="G8" i="76"/>
  <c r="G27" i="76"/>
  <c r="I27" i="76" s="1"/>
  <c r="I28" i="46" s="1"/>
  <c r="M28" i="46" s="1"/>
  <c r="G19" i="76"/>
  <c r="G11" i="76"/>
  <c r="I11" i="76" s="1"/>
  <c r="I12" i="46" s="1"/>
  <c r="M12" i="46" s="1"/>
  <c r="G22" i="76"/>
  <c r="I22" i="76" s="1"/>
  <c r="I23" i="46" s="1"/>
  <c r="M23" i="46" s="1"/>
  <c r="G14" i="76"/>
  <c r="G25" i="76"/>
  <c r="I25" i="76" s="1"/>
  <c r="I26" i="46" s="1"/>
  <c r="M26" i="46" s="1"/>
  <c r="G17" i="76"/>
  <c r="G9" i="76"/>
  <c r="AQ31" i="76"/>
  <c r="AS31" i="76" s="1"/>
  <c r="I32" i="37" s="1"/>
  <c r="M32" i="37" s="1"/>
  <c r="AQ30" i="76"/>
  <c r="AS30" i="76" s="1"/>
  <c r="I31" i="37" s="1"/>
  <c r="M31" i="37" s="1"/>
  <c r="AQ26" i="76"/>
  <c r="AS26" i="76" s="1"/>
  <c r="I27" i="37" s="1"/>
  <c r="M27" i="37" s="1"/>
  <c r="AQ18" i="76"/>
  <c r="AQ10" i="76"/>
  <c r="AQ29" i="76"/>
  <c r="AS29" i="76" s="1"/>
  <c r="I30" i="37" s="1"/>
  <c r="M30" i="37" s="1"/>
  <c r="AQ21" i="76"/>
  <c r="AQ13" i="76"/>
  <c r="AQ24" i="76"/>
  <c r="AS24" i="76" s="1"/>
  <c r="I25" i="37" s="1"/>
  <c r="M25" i="37" s="1"/>
  <c r="AQ16" i="76"/>
  <c r="AQ8" i="76"/>
  <c r="AQ27" i="76"/>
  <c r="AS27" i="76" s="1"/>
  <c r="I28" i="37" s="1"/>
  <c r="M28" i="37" s="1"/>
  <c r="AQ19" i="76"/>
  <c r="AQ11" i="76"/>
  <c r="AS11" i="76" s="1"/>
  <c r="I12" i="37" s="1"/>
  <c r="M12" i="37" s="1"/>
  <c r="AQ22" i="76"/>
  <c r="AS22" i="76" s="1"/>
  <c r="I23" i="37" s="1"/>
  <c r="M23" i="37" s="1"/>
  <c r="AQ14" i="76"/>
  <c r="AQ32" i="76"/>
  <c r="AS32" i="76" s="1"/>
  <c r="I33" i="37" s="1"/>
  <c r="M33" i="37" s="1"/>
  <c r="AQ25" i="76"/>
  <c r="AS25" i="76" s="1"/>
  <c r="I26" i="37" s="1"/>
  <c r="M26" i="37" s="1"/>
  <c r="AQ17" i="76"/>
  <c r="AQ9" i="76"/>
  <c r="AQ28" i="76"/>
  <c r="AS28" i="76" s="1"/>
  <c r="I29" i="37" s="1"/>
  <c r="M29" i="37" s="1"/>
  <c r="AQ20" i="76"/>
  <c r="AQ12" i="76"/>
  <c r="AQ33" i="76"/>
  <c r="AS33" i="76" s="1"/>
  <c r="I34" i="37" s="1"/>
  <c r="M34" i="37" s="1"/>
  <c r="AQ23" i="76"/>
  <c r="AS23" i="76" s="1"/>
  <c r="I24" i="37" s="1"/>
  <c r="M24" i="37" s="1"/>
  <c r="AQ15" i="76"/>
  <c r="CG23" i="81"/>
  <c r="CO23" i="81"/>
  <c r="BU13" i="81"/>
  <c r="BW13" i="81" s="1"/>
  <c r="BM13" i="81"/>
  <c r="DI20" i="82"/>
  <c r="DQ20" i="82"/>
  <c r="DS20" i="82" s="1"/>
  <c r="W10" i="89"/>
  <c r="AG11" i="89"/>
  <c r="BG11" i="89" s="1"/>
  <c r="BA10" i="84"/>
  <c r="BI10" i="84"/>
  <c r="G28" i="75"/>
  <c r="I28" i="75" s="1"/>
  <c r="I75" i="25" s="1"/>
  <c r="M75" i="25" s="1"/>
  <c r="S75" i="25" s="1"/>
  <c r="G20" i="75"/>
  <c r="G12" i="75"/>
  <c r="G33" i="75"/>
  <c r="I33" i="75" s="1"/>
  <c r="I63" i="25" s="1"/>
  <c r="M63" i="25" s="1"/>
  <c r="S63" i="25" s="1"/>
  <c r="G25" i="75"/>
  <c r="I25" i="75" s="1"/>
  <c r="I66" i="25" s="1"/>
  <c r="M66" i="25" s="1"/>
  <c r="G17" i="75"/>
  <c r="G9" i="75"/>
  <c r="G30" i="75"/>
  <c r="I30" i="75" s="1"/>
  <c r="I81" i="25" s="1"/>
  <c r="M81" i="25" s="1"/>
  <c r="S81" i="25" s="1"/>
  <c r="G22" i="75"/>
  <c r="I22" i="75" s="1"/>
  <c r="I54" i="25" s="1"/>
  <c r="M54" i="25" s="1"/>
  <c r="G14" i="75"/>
  <c r="G27" i="75"/>
  <c r="I27" i="75" s="1"/>
  <c r="I72" i="25" s="1"/>
  <c r="M72" i="25" s="1"/>
  <c r="S72" i="25" s="1"/>
  <c r="G19" i="75"/>
  <c r="G11" i="75"/>
  <c r="I11" i="75" s="1"/>
  <c r="I21" i="25" s="1"/>
  <c r="M21" i="25" s="1"/>
  <c r="G29" i="75"/>
  <c r="I29" i="75" s="1"/>
  <c r="I78" i="25" s="1"/>
  <c r="M78" i="25" s="1"/>
  <c r="S78" i="25" s="1"/>
  <c r="G21" i="75"/>
  <c r="G13" i="75"/>
  <c r="G26" i="75"/>
  <c r="I26" i="75" s="1"/>
  <c r="I69" i="25" s="1"/>
  <c r="M69" i="25" s="1"/>
  <c r="S69" i="25" s="1"/>
  <c r="G18" i="75"/>
  <c r="G10" i="75"/>
  <c r="G8" i="75"/>
  <c r="G15" i="75"/>
  <c r="G16" i="75"/>
  <c r="G23" i="75"/>
  <c r="I23" i="75" s="1"/>
  <c r="I57" i="25" s="1"/>
  <c r="M57" i="25" s="1"/>
  <c r="G24" i="75"/>
  <c r="I24" i="75" s="1"/>
  <c r="I60" i="25" s="1"/>
  <c r="M60" i="25" s="1"/>
  <c r="S60" i="25" s="1"/>
  <c r="G31" i="75"/>
  <c r="I31" i="75" s="1"/>
  <c r="I84" i="25" s="1"/>
  <c r="M84" i="25" s="1"/>
  <c r="S84" i="25" s="1"/>
  <c r="G32" i="75"/>
  <c r="I32" i="75" s="1"/>
  <c r="I87" i="25" s="1"/>
  <c r="M87" i="25" s="1"/>
  <c r="S87" i="25" s="1"/>
  <c r="M38" i="97"/>
  <c r="AE32" i="75"/>
  <c r="AG32" i="75" s="1"/>
  <c r="E33" i="73" s="1"/>
  <c r="AE24" i="75"/>
  <c r="AG24" i="75" s="1"/>
  <c r="E24" i="73" s="1"/>
  <c r="AE16" i="75"/>
  <c r="AE8" i="75"/>
  <c r="AE29" i="75"/>
  <c r="AG29" i="75" s="1"/>
  <c r="E29" i="73" s="1"/>
  <c r="AE21" i="75"/>
  <c r="AE13" i="75"/>
  <c r="AE26" i="75"/>
  <c r="AG26" i="75" s="1"/>
  <c r="E26" i="73" s="1"/>
  <c r="AE18" i="75"/>
  <c r="AE10" i="75"/>
  <c r="AE31" i="75"/>
  <c r="AG31" i="75" s="1"/>
  <c r="E31" i="73" s="1"/>
  <c r="AE23" i="75"/>
  <c r="AG23" i="75" s="1"/>
  <c r="E23" i="73" s="1"/>
  <c r="AE15" i="75"/>
  <c r="AE33" i="75"/>
  <c r="AG33" i="75" s="1"/>
  <c r="E32" i="73" s="1"/>
  <c r="AE25" i="75"/>
  <c r="AG25" i="75" s="1"/>
  <c r="E25" i="73" s="1"/>
  <c r="AE17" i="75"/>
  <c r="AE9" i="75"/>
  <c r="AE30" i="75"/>
  <c r="AG30" i="75" s="1"/>
  <c r="E30" i="73" s="1"/>
  <c r="AE22" i="75"/>
  <c r="AG22" i="75" s="1"/>
  <c r="E22" i="73" s="1"/>
  <c r="AE14" i="75"/>
  <c r="AE11" i="75"/>
  <c r="AG11" i="75" s="1"/>
  <c r="E11" i="73" s="1"/>
  <c r="AE12" i="75"/>
  <c r="AE19" i="75"/>
  <c r="AE20" i="75"/>
  <c r="AE27" i="75"/>
  <c r="AG27" i="75" s="1"/>
  <c r="E27" i="73" s="1"/>
  <c r="AE28" i="75"/>
  <c r="AG28" i="75" s="1"/>
  <c r="E28" i="73" s="1"/>
  <c r="M42" i="97"/>
  <c r="CE14" i="84"/>
  <c r="W12" i="89"/>
  <c r="W19" i="88"/>
  <c r="AO20" i="83"/>
  <c r="AQ20" i="83" s="1"/>
  <c r="AK20" i="83"/>
  <c r="AQ23" i="40"/>
  <c r="AQ24" i="40"/>
  <c r="AQ8" i="40"/>
  <c r="AQ34" i="40"/>
  <c r="AQ26" i="40"/>
  <c r="AQ22" i="40"/>
  <c r="M79" i="52"/>
  <c r="AK23" i="84"/>
  <c r="AC23" i="84"/>
  <c r="AG14" i="88"/>
  <c r="CW9" i="83"/>
  <c r="CY9" i="83" s="1"/>
  <c r="CS9" i="83"/>
  <c r="DQ13" i="81"/>
  <c r="DS13" i="81" s="1"/>
  <c r="DI13" i="81"/>
  <c r="AG13" i="88"/>
  <c r="DI18" i="82"/>
  <c r="DQ18" i="82"/>
  <c r="DS18" i="82" s="1"/>
  <c r="AG19" i="88"/>
  <c r="DI22" i="81"/>
  <c r="DQ22" i="81"/>
  <c r="DS22" i="81" s="1"/>
  <c r="AQ10" i="88"/>
  <c r="AG17" i="90"/>
  <c r="AQ12" i="37"/>
  <c r="AQ21" i="37"/>
  <c r="AQ13" i="37"/>
  <c r="AQ9" i="37"/>
  <c r="AQ10" i="37"/>
  <c r="AQ9" i="91"/>
  <c r="AQ34" i="33"/>
  <c r="AQ22" i="33"/>
  <c r="AQ23" i="33"/>
  <c r="AQ24" i="33"/>
  <c r="AQ8" i="33"/>
  <c r="AQ26" i="33"/>
  <c r="BM18" i="81"/>
  <c r="BU18" i="81"/>
  <c r="BW18" i="81" s="1"/>
  <c r="CO9" i="84"/>
  <c r="CW9" i="84"/>
  <c r="CC68" i="52"/>
  <c r="CE68" i="52" s="1"/>
  <c r="CA68" i="52"/>
  <c r="AA26" i="48"/>
  <c r="AE26" i="48" s="1"/>
  <c r="Q26" i="48"/>
  <c r="AI26" i="48"/>
  <c r="AS9" i="52"/>
  <c r="AC9" i="52"/>
  <c r="BW9" i="52"/>
  <c r="BG9" i="52"/>
  <c r="Y9" i="52"/>
  <c r="BC9" i="52"/>
  <c r="AM9" i="52"/>
  <c r="CG9" i="52"/>
  <c r="BQ9" i="52"/>
  <c r="AI9" i="52"/>
  <c r="Q9" i="52"/>
  <c r="BM9" i="52"/>
  <c r="AW9" i="52"/>
  <c r="CS22" i="81"/>
  <c r="CU22" i="81" s="1"/>
  <c r="CK22" i="81"/>
  <c r="DI22" i="82"/>
  <c r="DQ22" i="82"/>
  <c r="DS22" i="82" s="1"/>
  <c r="W20" i="90"/>
  <c r="AQ9" i="38"/>
  <c r="AQ10" i="38"/>
  <c r="AQ12" i="38"/>
  <c r="AQ21" i="38"/>
  <c r="AQ13" i="38"/>
  <c r="AQ34" i="34"/>
  <c r="AQ26" i="34"/>
  <c r="AQ22" i="34"/>
  <c r="AQ23" i="34"/>
  <c r="AQ24" i="34"/>
  <c r="AQ8" i="34"/>
  <c r="BG14" i="92"/>
  <c r="AY67" i="52"/>
  <c r="AW67" i="52"/>
  <c r="DQ17" i="82"/>
  <c r="DS17" i="82" s="1"/>
  <c r="DI17" i="82"/>
  <c r="AO9" i="82"/>
  <c r="AW9" i="82"/>
  <c r="AY9" i="82" s="1"/>
  <c r="AG12" i="88"/>
  <c r="BY97" i="52"/>
  <c r="CC97" i="52" s="1"/>
  <c r="AO97" i="52"/>
  <c r="CW22" i="84"/>
  <c r="CO22" i="84"/>
  <c r="Y8" i="56"/>
  <c r="M8" i="55"/>
  <c r="AG11" i="88"/>
  <c r="AI14" i="77"/>
  <c r="AK14" i="77" s="1"/>
  <c r="I23" i="16" s="1"/>
  <c r="M23" i="16" s="1"/>
  <c r="S23" i="16" s="1"/>
  <c r="AI11" i="77"/>
  <c r="AK11" i="77" s="1"/>
  <c r="I20" i="16" s="1"/>
  <c r="M20" i="16" s="1"/>
  <c r="S20" i="16" s="1"/>
  <c r="AI16" i="77"/>
  <c r="AK16" i="77" s="1"/>
  <c r="I25" i="16" s="1"/>
  <c r="M25" i="16" s="1"/>
  <c r="S25" i="16" s="1"/>
  <c r="AI13" i="77"/>
  <c r="AK13" i="77" s="1"/>
  <c r="I22" i="16" s="1"/>
  <c r="M22" i="16" s="1"/>
  <c r="S22" i="16" s="1"/>
  <c r="AI10" i="77"/>
  <c r="AK10" i="77" s="1"/>
  <c r="I19" i="16" s="1"/>
  <c r="M19" i="16" s="1"/>
  <c r="S19" i="16" s="1"/>
  <c r="AI15" i="77"/>
  <c r="AK15" i="77" s="1"/>
  <c r="I24" i="16" s="1"/>
  <c r="M24" i="16" s="1"/>
  <c r="S24" i="16" s="1"/>
  <c r="AI12" i="77"/>
  <c r="AK12" i="77" s="1"/>
  <c r="I21" i="16" s="1"/>
  <c r="M21" i="16" s="1"/>
  <c r="S21" i="16" s="1"/>
  <c r="AI17" i="77"/>
  <c r="AK17" i="77" s="1"/>
  <c r="I26" i="16" s="1"/>
  <c r="M26" i="16" s="1"/>
  <c r="S26" i="16" s="1"/>
  <c r="AO18" i="84"/>
  <c r="AG18" i="84"/>
  <c r="AG22" i="90"/>
  <c r="BG8" i="79"/>
  <c r="BK8" i="79" s="1"/>
  <c r="BM8" i="79" s="1"/>
  <c r="BU21" i="81"/>
  <c r="BW21" i="81" s="1"/>
  <c r="BM21" i="81"/>
  <c r="I40" i="46"/>
  <c r="M40" i="46" s="1"/>
  <c r="E12" i="103"/>
  <c r="G40" i="117"/>
  <c r="E11" i="103" s="1"/>
  <c r="I40" i="42"/>
  <c r="M40" i="42" s="1"/>
  <c r="E16" i="103"/>
  <c r="M15" i="48"/>
  <c r="I29" i="48"/>
  <c r="AG13" i="90"/>
  <c r="BM10" i="81"/>
  <c r="BU10" i="81"/>
  <c r="BW10" i="81" s="1"/>
  <c r="AQ20" i="88"/>
  <c r="AQ10" i="32"/>
  <c r="AQ12" i="32"/>
  <c r="AQ21" i="32"/>
  <c r="AQ13" i="32"/>
  <c r="AQ9" i="32"/>
  <c r="AQ9" i="90"/>
  <c r="AQ17" i="88"/>
  <c r="AG15" i="84"/>
  <c r="AO15" i="84"/>
  <c r="AO9" i="84"/>
  <c r="AG9" i="84"/>
  <c r="CK11" i="82"/>
  <c r="CS11" i="82"/>
  <c r="CU11" i="82" s="1"/>
  <c r="BU22" i="84"/>
  <c r="CC22" i="84"/>
  <c r="CE74" i="52"/>
  <c r="AM8" i="48"/>
  <c r="AQ22" i="37"/>
  <c r="AQ23" i="37"/>
  <c r="AQ24" i="37"/>
  <c r="AQ8" i="37"/>
  <c r="AQ34" i="37"/>
  <c r="AQ26" i="37"/>
  <c r="W16" i="88"/>
  <c r="CS23" i="84"/>
  <c r="CK23" i="84"/>
  <c r="W13" i="88"/>
  <c r="DM23" i="82"/>
  <c r="DE23" i="82"/>
  <c r="AO14" i="84"/>
  <c r="AG14" i="84"/>
  <c r="AS8" i="76"/>
  <c r="I9" i="37" s="1"/>
  <c r="Y8" i="76"/>
  <c r="I9" i="42" s="1"/>
  <c r="I8" i="76"/>
  <c r="I9" i="46" s="1"/>
  <c r="AQ17" i="89"/>
  <c r="G91" i="113"/>
  <c r="I43" i="38" s="1"/>
  <c r="M43" i="38" s="1"/>
  <c r="S43" i="45"/>
  <c r="S43" i="35"/>
  <c r="S42" i="40"/>
  <c r="Q42" i="40"/>
  <c r="BU13" i="84"/>
  <c r="CC13" i="84"/>
  <c r="BC30" i="76"/>
  <c r="BE30" i="76" s="1"/>
  <c r="I31" i="34" s="1"/>
  <c r="M31" i="34" s="1"/>
  <c r="BC33" i="76"/>
  <c r="BE33" i="76" s="1"/>
  <c r="I34" i="34" s="1"/>
  <c r="M34" i="34" s="1"/>
  <c r="BC29" i="76"/>
  <c r="BE29" i="76" s="1"/>
  <c r="I30" i="34" s="1"/>
  <c r="M30" i="34" s="1"/>
  <c r="BC32" i="76"/>
  <c r="BE32" i="76" s="1"/>
  <c r="I33" i="34" s="1"/>
  <c r="M33" i="34" s="1"/>
  <c r="BC31" i="76"/>
  <c r="BE31" i="76" s="1"/>
  <c r="I32" i="34" s="1"/>
  <c r="M32" i="34" s="1"/>
  <c r="BC28" i="76"/>
  <c r="BE28" i="76" s="1"/>
  <c r="I29" i="34" s="1"/>
  <c r="M29" i="34" s="1"/>
  <c r="BC20" i="76"/>
  <c r="BC12" i="76"/>
  <c r="BC23" i="76"/>
  <c r="BE23" i="76" s="1"/>
  <c r="I24" i="34" s="1"/>
  <c r="M24" i="34" s="1"/>
  <c r="BC15" i="76"/>
  <c r="BC26" i="76"/>
  <c r="BE26" i="76" s="1"/>
  <c r="I27" i="34" s="1"/>
  <c r="M27" i="34" s="1"/>
  <c r="BC18" i="76"/>
  <c r="BC10" i="76"/>
  <c r="BC21" i="76"/>
  <c r="BC13" i="76"/>
  <c r="BC24" i="76"/>
  <c r="BE24" i="76" s="1"/>
  <c r="I25" i="34" s="1"/>
  <c r="M25" i="34" s="1"/>
  <c r="BC16" i="76"/>
  <c r="BC8" i="76"/>
  <c r="BE8" i="76" s="1"/>
  <c r="I9" i="34" s="1"/>
  <c r="BC27" i="76"/>
  <c r="BE27" i="76" s="1"/>
  <c r="I28" i="34" s="1"/>
  <c r="M28" i="34" s="1"/>
  <c r="BC19" i="76"/>
  <c r="BC11" i="76"/>
  <c r="BE11" i="76" s="1"/>
  <c r="I12" i="34" s="1"/>
  <c r="M12" i="34" s="1"/>
  <c r="BC22" i="76"/>
  <c r="BE22" i="76" s="1"/>
  <c r="I23" i="34" s="1"/>
  <c r="M23" i="34" s="1"/>
  <c r="BC14" i="76"/>
  <c r="BC25" i="76"/>
  <c r="BE25" i="76" s="1"/>
  <c r="I26" i="34" s="1"/>
  <c r="M26" i="34" s="1"/>
  <c r="BC17" i="76"/>
  <c r="BC9" i="76"/>
  <c r="AM30" i="76"/>
  <c r="AO30" i="76" s="1"/>
  <c r="I31" i="38" s="1"/>
  <c r="M31" i="38" s="1"/>
  <c r="AM33" i="76"/>
  <c r="AO33" i="76" s="1"/>
  <c r="I34" i="38" s="1"/>
  <c r="M34" i="38" s="1"/>
  <c r="AM32" i="76"/>
  <c r="AO32" i="76" s="1"/>
  <c r="I33" i="38" s="1"/>
  <c r="M33" i="38" s="1"/>
  <c r="AM28" i="76"/>
  <c r="AO28" i="76" s="1"/>
  <c r="I29" i="38" s="1"/>
  <c r="M29" i="38" s="1"/>
  <c r="AM20" i="76"/>
  <c r="AM12" i="76"/>
  <c r="AM23" i="76"/>
  <c r="AO23" i="76" s="1"/>
  <c r="I24" i="38" s="1"/>
  <c r="M24" i="38" s="1"/>
  <c r="AM15" i="76"/>
  <c r="AM26" i="76"/>
  <c r="AO26" i="76" s="1"/>
  <c r="I27" i="38" s="1"/>
  <c r="M27" i="38" s="1"/>
  <c r="AM18" i="76"/>
  <c r="AM10" i="76"/>
  <c r="AM31" i="76"/>
  <c r="AO31" i="76" s="1"/>
  <c r="I32" i="38" s="1"/>
  <c r="M32" i="38" s="1"/>
  <c r="AM29" i="76"/>
  <c r="AO29" i="76" s="1"/>
  <c r="I30" i="38" s="1"/>
  <c r="M30" i="38" s="1"/>
  <c r="AM21" i="76"/>
  <c r="AM13" i="76"/>
  <c r="AM24" i="76"/>
  <c r="AO24" i="76" s="1"/>
  <c r="I25" i="38" s="1"/>
  <c r="M25" i="38" s="1"/>
  <c r="AM16" i="76"/>
  <c r="AM8" i="76"/>
  <c r="AO8" i="76" s="1"/>
  <c r="I9" i="38" s="1"/>
  <c r="AM27" i="76"/>
  <c r="AO27" i="76" s="1"/>
  <c r="I28" i="38" s="1"/>
  <c r="M28" i="38" s="1"/>
  <c r="AM19" i="76"/>
  <c r="AM11" i="76"/>
  <c r="AO11" i="76" s="1"/>
  <c r="I12" i="38" s="1"/>
  <c r="M12" i="38" s="1"/>
  <c r="AM22" i="76"/>
  <c r="AO22" i="76" s="1"/>
  <c r="I23" i="38" s="1"/>
  <c r="M23" i="38" s="1"/>
  <c r="AM14" i="76"/>
  <c r="AM25" i="76"/>
  <c r="AO25" i="76" s="1"/>
  <c r="I26" i="38" s="1"/>
  <c r="M26" i="38" s="1"/>
  <c r="AM17" i="76"/>
  <c r="AM9" i="76"/>
  <c r="BW31" i="76"/>
  <c r="BY31" i="76" s="1"/>
  <c r="I32" i="30" s="1"/>
  <c r="M32" i="30" s="1"/>
  <c r="BW30" i="76"/>
  <c r="BY30" i="76" s="1"/>
  <c r="I31" i="30" s="1"/>
  <c r="M31" i="30" s="1"/>
  <c r="BW29" i="76"/>
  <c r="BY29" i="76" s="1"/>
  <c r="I30" i="30" s="1"/>
  <c r="M30" i="30" s="1"/>
  <c r="BW26" i="76"/>
  <c r="BY26" i="76" s="1"/>
  <c r="I27" i="30" s="1"/>
  <c r="M27" i="30" s="1"/>
  <c r="BW18" i="76"/>
  <c r="BW10" i="76"/>
  <c r="BW21" i="76"/>
  <c r="BW13" i="76"/>
  <c r="BW33" i="76"/>
  <c r="BY33" i="76" s="1"/>
  <c r="I34" i="30" s="1"/>
  <c r="M34" i="30" s="1"/>
  <c r="BW24" i="76"/>
  <c r="BY24" i="76" s="1"/>
  <c r="I25" i="30" s="1"/>
  <c r="M25" i="30" s="1"/>
  <c r="BW16" i="76"/>
  <c r="BW8" i="76"/>
  <c r="BY8" i="76" s="1"/>
  <c r="I9" i="30" s="1"/>
  <c r="BW27" i="76"/>
  <c r="BY27" i="76" s="1"/>
  <c r="I28" i="30" s="1"/>
  <c r="M28" i="30" s="1"/>
  <c r="BW19" i="76"/>
  <c r="BW11" i="76"/>
  <c r="BY11" i="76" s="1"/>
  <c r="I12" i="30" s="1"/>
  <c r="M12" i="30" s="1"/>
  <c r="BW22" i="76"/>
  <c r="BY22" i="76" s="1"/>
  <c r="I23" i="30" s="1"/>
  <c r="M23" i="30" s="1"/>
  <c r="BW14" i="76"/>
  <c r="BW25" i="76"/>
  <c r="BY25" i="76" s="1"/>
  <c r="I26" i="30" s="1"/>
  <c r="M26" i="30" s="1"/>
  <c r="BW17" i="76"/>
  <c r="BW9" i="76"/>
  <c r="BW28" i="76"/>
  <c r="BY28" i="76" s="1"/>
  <c r="I29" i="30" s="1"/>
  <c r="M29" i="30" s="1"/>
  <c r="BW20" i="76"/>
  <c r="BW12" i="76"/>
  <c r="BW32" i="76"/>
  <c r="BY32" i="76" s="1"/>
  <c r="I33" i="30" s="1"/>
  <c r="M33" i="30" s="1"/>
  <c r="BW23" i="76"/>
  <c r="BY23" i="76" s="1"/>
  <c r="I24" i="30" s="1"/>
  <c r="M24" i="30" s="1"/>
  <c r="BW15" i="76"/>
  <c r="K19" i="89"/>
  <c r="K20" i="89"/>
  <c r="K21" i="89"/>
  <c r="K13" i="89"/>
  <c r="K22" i="89"/>
  <c r="K14" i="89"/>
  <c r="K15" i="89"/>
  <c r="K23" i="89"/>
  <c r="K16" i="89"/>
  <c r="K17" i="89"/>
  <c r="K18" i="89"/>
  <c r="K9" i="89"/>
  <c r="K10" i="89"/>
  <c r="K11" i="89"/>
  <c r="K12" i="89"/>
  <c r="K8" i="89"/>
  <c r="AA16" i="55"/>
  <c r="Q16" i="55"/>
  <c r="W16" i="55" s="1"/>
  <c r="AI16" i="55"/>
  <c r="AQ34" i="38"/>
  <c r="AQ26" i="38"/>
  <c r="AQ22" i="38"/>
  <c r="AQ23" i="38"/>
  <c r="AQ24" i="38"/>
  <c r="AQ8" i="38"/>
  <c r="I76" i="98"/>
  <c r="CC23" i="83"/>
  <c r="CE23" i="83" s="1"/>
  <c r="BY23" i="83"/>
  <c r="M12" i="79"/>
  <c r="W12" i="84"/>
  <c r="O12" i="79" s="1"/>
  <c r="S12" i="79" s="1"/>
  <c r="U12" i="79" s="1"/>
  <c r="M13" i="79"/>
  <c r="W13" i="84"/>
  <c r="O13" i="79" s="1"/>
  <c r="S13" i="79" s="1"/>
  <c r="U13" i="79" s="1"/>
  <c r="CC10" i="83"/>
  <c r="CE10" i="83" s="1"/>
  <c r="BY10" i="83"/>
  <c r="AQ9" i="43"/>
  <c r="AQ10" i="43"/>
  <c r="AQ12" i="43"/>
  <c r="AQ21" i="43"/>
  <c r="AQ13" i="43"/>
  <c r="AQ30" i="75"/>
  <c r="AS30" i="75" s="1"/>
  <c r="I39" i="26" s="1"/>
  <c r="M39" i="26" s="1"/>
  <c r="AQ22" i="75"/>
  <c r="AS22" i="75" s="1"/>
  <c r="I31" i="26" s="1"/>
  <c r="M31" i="26" s="1"/>
  <c r="AQ14" i="75"/>
  <c r="AQ27" i="75"/>
  <c r="AS27" i="75" s="1"/>
  <c r="I36" i="26" s="1"/>
  <c r="M36" i="26" s="1"/>
  <c r="AQ19" i="75"/>
  <c r="AQ11" i="75"/>
  <c r="AS11" i="75" s="1"/>
  <c r="I20" i="26" s="1"/>
  <c r="M20" i="26" s="1"/>
  <c r="AQ32" i="75"/>
  <c r="AS32" i="75" s="1"/>
  <c r="I41" i="26" s="1"/>
  <c r="M41" i="26" s="1"/>
  <c r="AQ24" i="75"/>
  <c r="AS24" i="75" s="1"/>
  <c r="I33" i="26" s="1"/>
  <c r="M33" i="26" s="1"/>
  <c r="AQ16" i="75"/>
  <c r="AQ8" i="75"/>
  <c r="AQ29" i="75"/>
  <c r="AS29" i="75" s="1"/>
  <c r="I38" i="26" s="1"/>
  <c r="M38" i="26" s="1"/>
  <c r="AQ21" i="75"/>
  <c r="AQ13" i="75"/>
  <c r="AQ31" i="75"/>
  <c r="AS31" i="75" s="1"/>
  <c r="I40" i="26" s="1"/>
  <c r="M40" i="26" s="1"/>
  <c r="AQ23" i="75"/>
  <c r="AS23" i="75" s="1"/>
  <c r="I32" i="26" s="1"/>
  <c r="M32" i="26" s="1"/>
  <c r="AQ15" i="75"/>
  <c r="AQ28" i="75"/>
  <c r="AS28" i="75" s="1"/>
  <c r="I37" i="26" s="1"/>
  <c r="M37" i="26" s="1"/>
  <c r="AQ20" i="75"/>
  <c r="AQ12" i="75"/>
  <c r="AQ17" i="75"/>
  <c r="AQ18" i="75"/>
  <c r="AQ25" i="75"/>
  <c r="AS25" i="75" s="1"/>
  <c r="I34" i="26" s="1"/>
  <c r="M34" i="26" s="1"/>
  <c r="AQ26" i="75"/>
  <c r="AS26" i="75" s="1"/>
  <c r="I35" i="26" s="1"/>
  <c r="M35" i="26" s="1"/>
  <c r="AQ33" i="75"/>
  <c r="AS33" i="75" s="1"/>
  <c r="I42" i="26" s="1"/>
  <c r="M42" i="26" s="1"/>
  <c r="AQ9" i="75"/>
  <c r="AQ10" i="75"/>
  <c r="M45" i="97"/>
  <c r="AM28" i="75"/>
  <c r="AO28" i="75" s="1"/>
  <c r="I37" i="27" s="1"/>
  <c r="M37" i="27" s="1"/>
  <c r="AM20" i="75"/>
  <c r="AM12" i="75"/>
  <c r="AM33" i="75"/>
  <c r="AO33" i="75" s="1"/>
  <c r="I42" i="27" s="1"/>
  <c r="M42" i="27" s="1"/>
  <c r="AM25" i="75"/>
  <c r="AO25" i="75" s="1"/>
  <c r="I34" i="27" s="1"/>
  <c r="M34" i="27" s="1"/>
  <c r="AM17" i="75"/>
  <c r="AM9" i="75"/>
  <c r="AM30" i="75"/>
  <c r="AO30" i="75" s="1"/>
  <c r="I39" i="27" s="1"/>
  <c r="M39" i="27" s="1"/>
  <c r="AM22" i="75"/>
  <c r="AO22" i="75" s="1"/>
  <c r="I31" i="27" s="1"/>
  <c r="M31" i="27" s="1"/>
  <c r="AM14" i="75"/>
  <c r="AM27" i="75"/>
  <c r="AO27" i="75" s="1"/>
  <c r="I36" i="27" s="1"/>
  <c r="M36" i="27" s="1"/>
  <c r="AM19" i="75"/>
  <c r="AM11" i="75"/>
  <c r="AO11" i="75" s="1"/>
  <c r="I20" i="27" s="1"/>
  <c r="M20" i="27" s="1"/>
  <c r="AM29" i="75"/>
  <c r="AO29" i="75" s="1"/>
  <c r="I38" i="27" s="1"/>
  <c r="M38" i="27" s="1"/>
  <c r="AM21" i="75"/>
  <c r="AM13" i="75"/>
  <c r="AM26" i="75"/>
  <c r="AO26" i="75" s="1"/>
  <c r="I35" i="27" s="1"/>
  <c r="M35" i="27" s="1"/>
  <c r="AM18" i="75"/>
  <c r="AM10" i="75"/>
  <c r="AM23" i="75"/>
  <c r="AO23" i="75" s="1"/>
  <c r="I32" i="27" s="1"/>
  <c r="M32" i="27" s="1"/>
  <c r="AM24" i="75"/>
  <c r="AO24" i="75" s="1"/>
  <c r="I33" i="27" s="1"/>
  <c r="M33" i="27" s="1"/>
  <c r="AM31" i="75"/>
  <c r="AO31" i="75" s="1"/>
  <c r="I40" i="27" s="1"/>
  <c r="M40" i="27" s="1"/>
  <c r="AM32" i="75"/>
  <c r="AO32" i="75" s="1"/>
  <c r="I41" i="27" s="1"/>
  <c r="M41" i="27" s="1"/>
  <c r="AM8" i="75"/>
  <c r="AM15" i="75"/>
  <c r="AM16" i="75"/>
  <c r="M44" i="97"/>
  <c r="AE11" i="79"/>
  <c r="AQ11" i="84"/>
  <c r="AG11" i="79" s="1"/>
  <c r="AK11" i="79" s="1"/>
  <c r="AM11" i="79" s="1"/>
  <c r="W15" i="88"/>
  <c r="CC12" i="83"/>
  <c r="CE12" i="83" s="1"/>
  <c r="BY12" i="83"/>
  <c r="AQ12" i="89"/>
  <c r="O79" i="52"/>
  <c r="AK23" i="83"/>
  <c r="AO23" i="83"/>
  <c r="AQ23" i="83" s="1"/>
  <c r="AG8" i="91"/>
  <c r="AC23" i="91"/>
  <c r="CO12" i="84"/>
  <c r="CW12" i="84"/>
  <c r="W9" i="91"/>
  <c r="W23" i="91" s="1"/>
  <c r="AC23" i="90"/>
  <c r="AG8" i="90"/>
  <c r="AG15" i="90"/>
  <c r="BM22" i="81"/>
  <c r="BU22" i="81"/>
  <c r="BW22" i="81" s="1"/>
  <c r="M21" i="79"/>
  <c r="W21" i="84"/>
  <c r="O21" i="79" s="1"/>
  <c r="S21" i="79" s="1"/>
  <c r="U21" i="79" s="1"/>
  <c r="Y25" i="47"/>
  <c r="AQ17" i="90"/>
  <c r="CK9" i="82"/>
  <c r="CS9" i="82"/>
  <c r="CU9" i="82" s="1"/>
  <c r="W18" i="54"/>
  <c r="CC67" i="52"/>
  <c r="CE67" i="52" s="1"/>
  <c r="CA67" i="52"/>
  <c r="AQ17" i="91"/>
  <c r="AQ14" i="90"/>
  <c r="AA25" i="48"/>
  <c r="AE25" i="48" s="1"/>
  <c r="Q25" i="48"/>
  <c r="AI25" i="48"/>
  <c r="DQ11" i="82"/>
  <c r="DS11" i="82" s="1"/>
  <c r="DI11" i="82"/>
  <c r="W19" i="91"/>
  <c r="BG19" i="91" s="1"/>
  <c r="BI20" i="83"/>
  <c r="BK20" i="83" s="1"/>
  <c r="BE20" i="83"/>
  <c r="AO20" i="79" s="1"/>
  <c r="CA8" i="79"/>
  <c r="CE8" i="85"/>
  <c r="AO14" i="83"/>
  <c r="AQ14" i="83" s="1"/>
  <c r="AK14" i="83"/>
  <c r="E14" i="79"/>
  <c r="AQ15" i="91"/>
  <c r="BY44" i="52"/>
  <c r="CC44" i="52" s="1"/>
  <c r="AO44" i="52"/>
  <c r="W14" i="91"/>
  <c r="CW11" i="83"/>
  <c r="CY11" i="83" s="1"/>
  <c r="CS11" i="83"/>
  <c r="AG13" i="89"/>
  <c r="BG13" i="89" s="1"/>
  <c r="AM16" i="77"/>
  <c r="AO16" i="77" s="1"/>
  <c r="I23" i="21" s="1"/>
  <c r="M23" i="21" s="1"/>
  <c r="S23" i="21" s="1"/>
  <c r="AM13" i="77"/>
  <c r="AO13" i="77" s="1"/>
  <c r="I20" i="21" s="1"/>
  <c r="M20" i="21" s="1"/>
  <c r="S20" i="21" s="1"/>
  <c r="AM10" i="77"/>
  <c r="AO10" i="77" s="1"/>
  <c r="I17" i="21" s="1"/>
  <c r="M17" i="21" s="1"/>
  <c r="S17" i="21" s="1"/>
  <c r="AM15" i="77"/>
  <c r="AO15" i="77" s="1"/>
  <c r="I22" i="21" s="1"/>
  <c r="M22" i="21" s="1"/>
  <c r="S22" i="21" s="1"/>
  <c r="AM12" i="77"/>
  <c r="AO12" i="77" s="1"/>
  <c r="I19" i="21" s="1"/>
  <c r="M19" i="21" s="1"/>
  <c r="S19" i="21" s="1"/>
  <c r="AM17" i="77"/>
  <c r="AO17" i="77" s="1"/>
  <c r="I24" i="21" s="1"/>
  <c r="M24" i="21" s="1"/>
  <c r="S24" i="21" s="1"/>
  <c r="AM14" i="77"/>
  <c r="AO14" i="77" s="1"/>
  <c r="I21" i="21" s="1"/>
  <c r="M21" i="21" s="1"/>
  <c r="S21" i="21" s="1"/>
  <c r="AM11" i="77"/>
  <c r="AO11" i="77" s="1"/>
  <c r="I18" i="21" s="1"/>
  <c r="M18" i="21" s="1"/>
  <c r="S18" i="21" s="1"/>
  <c r="BO8" i="79"/>
  <c r="CE8" i="84"/>
  <c r="BQ8" i="79" s="1"/>
  <c r="BU8" i="79" s="1"/>
  <c r="BW8" i="79" s="1"/>
  <c r="I10" i="27"/>
  <c r="M10" i="27" s="1"/>
  <c r="K28" i="74"/>
  <c r="I10" i="26" s="1"/>
  <c r="M10" i="26" s="1"/>
  <c r="I40" i="30"/>
  <c r="M40" i="30" s="1"/>
  <c r="E29" i="103"/>
  <c r="I40" i="43"/>
  <c r="M40" i="43" s="1"/>
  <c r="E15" i="103"/>
  <c r="AG12" i="84"/>
  <c r="AO12" i="84"/>
  <c r="E11" i="79"/>
  <c r="BK75" i="52"/>
  <c r="I10" i="25"/>
  <c r="K73" i="74"/>
  <c r="I10" i="23" s="1"/>
  <c r="U23" i="84"/>
  <c r="M23" i="84"/>
  <c r="W18" i="89"/>
  <c r="CO17" i="84"/>
  <c r="CW17" i="84"/>
  <c r="AW20" i="79"/>
  <c r="BK20" i="84"/>
  <c r="AY20" i="79" s="1"/>
  <c r="BC20" i="79" s="1"/>
  <c r="BE20" i="79" s="1"/>
  <c r="W8" i="34" s="1"/>
  <c r="I28" i="48"/>
  <c r="M9" i="48"/>
  <c r="CC14" i="83"/>
  <c r="CE14" i="83" s="1"/>
  <c r="BY14" i="83"/>
  <c r="BG14" i="79" s="1"/>
  <c r="BK14" i="79" s="1"/>
  <c r="BM14" i="79" s="1"/>
  <c r="AQ21" i="41"/>
  <c r="AQ13" i="41"/>
  <c r="AQ9" i="41"/>
  <c r="AQ10" i="41"/>
  <c r="AQ12" i="41"/>
  <c r="AG18" i="89"/>
  <c r="K17" i="56"/>
  <c r="AC17" i="56"/>
  <c r="AI17" i="56" s="1"/>
  <c r="AS17" i="56"/>
  <c r="Y17" i="56"/>
  <c r="M20" i="56"/>
  <c r="AM17" i="56"/>
  <c r="Q17" i="56"/>
  <c r="BY20" i="52"/>
  <c r="CC20" i="52" s="1"/>
  <c r="AO20" i="52"/>
  <c r="DI12" i="81"/>
  <c r="DQ12" i="81"/>
  <c r="DS12" i="81" s="1"/>
  <c r="S54" i="25"/>
  <c r="BC23" i="89"/>
  <c r="BU15" i="82"/>
  <c r="BW15" i="82" s="1"/>
  <c r="BM15" i="82"/>
  <c r="M17" i="79"/>
  <c r="W17" i="84"/>
  <c r="O17" i="79" s="1"/>
  <c r="S17" i="79" s="1"/>
  <c r="U17" i="79" s="1"/>
  <c r="AS8" i="75"/>
  <c r="I17" i="26" s="1"/>
  <c r="M17" i="26" s="1"/>
  <c r="AO8" i="75"/>
  <c r="I17" i="27" s="1"/>
  <c r="M17" i="27" s="1"/>
  <c r="I8" i="75"/>
  <c r="I12" i="25" s="1"/>
  <c r="M12" i="25" s="1"/>
  <c r="AG8" i="75"/>
  <c r="E8" i="73" s="1"/>
  <c r="AG18" i="88"/>
  <c r="G127" i="113"/>
  <c r="I43" i="34" s="1"/>
  <c r="M43" i="34" s="1"/>
  <c r="G152" i="113"/>
  <c r="I23" i="29" s="1"/>
  <c r="M23" i="29" s="1"/>
  <c r="S23" i="29" s="1"/>
  <c r="BA23" i="7" s="1"/>
  <c r="G109" i="113"/>
  <c r="I43" i="36" s="1"/>
  <c r="M43" i="36" s="1"/>
  <c r="G82" i="113"/>
  <c r="I43" i="39" s="1"/>
  <c r="M43" i="39" s="1"/>
  <c r="G36" i="113"/>
  <c r="I42" i="44" s="1"/>
  <c r="M42" i="44" s="1"/>
  <c r="K53" i="56"/>
  <c r="K63" i="56"/>
  <c r="K62" i="56"/>
  <c r="I20" i="55"/>
  <c r="M20" i="55" s="1"/>
  <c r="K40" i="96"/>
  <c r="I20" i="53" s="1"/>
  <c r="M20" i="53" s="1"/>
  <c r="Q20" i="53" s="1"/>
  <c r="W20" i="53" s="1"/>
  <c r="G82" i="98"/>
  <c r="G81" i="98"/>
  <c r="AI32" i="76"/>
  <c r="AK32" i="76" s="1"/>
  <c r="I33" i="39" s="1"/>
  <c r="M33" i="39" s="1"/>
  <c r="AI30" i="76"/>
  <c r="AK30" i="76" s="1"/>
  <c r="I31" i="39" s="1"/>
  <c r="M31" i="39" s="1"/>
  <c r="AI31" i="76"/>
  <c r="AK31" i="76" s="1"/>
  <c r="I32" i="39" s="1"/>
  <c r="M32" i="39" s="1"/>
  <c r="AI33" i="76"/>
  <c r="AK33" i="76" s="1"/>
  <c r="I34" i="39" s="1"/>
  <c r="M34" i="39" s="1"/>
  <c r="AI22" i="76"/>
  <c r="AK22" i="76" s="1"/>
  <c r="I23" i="39" s="1"/>
  <c r="M23" i="39" s="1"/>
  <c r="AI14" i="76"/>
  <c r="AI25" i="76"/>
  <c r="AK25" i="76" s="1"/>
  <c r="I26" i="39" s="1"/>
  <c r="M26" i="39" s="1"/>
  <c r="AI17" i="76"/>
  <c r="AI9" i="76"/>
  <c r="AI28" i="76"/>
  <c r="AK28" i="76" s="1"/>
  <c r="I29" i="39" s="1"/>
  <c r="M29" i="39" s="1"/>
  <c r="AI20" i="76"/>
  <c r="AI12" i="76"/>
  <c r="AI23" i="76"/>
  <c r="AK23" i="76" s="1"/>
  <c r="I24" i="39" s="1"/>
  <c r="M24" i="39" s="1"/>
  <c r="AI15" i="76"/>
  <c r="AI26" i="76"/>
  <c r="AK26" i="76" s="1"/>
  <c r="I27" i="39" s="1"/>
  <c r="M27" i="39" s="1"/>
  <c r="AI18" i="76"/>
  <c r="AI10" i="76"/>
  <c r="AI29" i="76"/>
  <c r="AK29" i="76" s="1"/>
  <c r="I30" i="39" s="1"/>
  <c r="M30" i="39" s="1"/>
  <c r="AI21" i="76"/>
  <c r="AI13" i="76"/>
  <c r="AI24" i="76"/>
  <c r="AK24" i="76" s="1"/>
  <c r="I25" i="39" s="1"/>
  <c r="M25" i="39" s="1"/>
  <c r="AI16" i="76"/>
  <c r="AI8" i="76"/>
  <c r="AK8" i="76" s="1"/>
  <c r="I9" i="39" s="1"/>
  <c r="AI27" i="76"/>
  <c r="AK27" i="76" s="1"/>
  <c r="I28" i="39" s="1"/>
  <c r="M28" i="39" s="1"/>
  <c r="AI19" i="76"/>
  <c r="AI11" i="76"/>
  <c r="AK11" i="76" s="1"/>
  <c r="I12" i="39" s="1"/>
  <c r="M12" i="39" s="1"/>
  <c r="BS30" i="76"/>
  <c r="BU30" i="76" s="1"/>
  <c r="I31" i="31" s="1"/>
  <c r="M31" i="31" s="1"/>
  <c r="BS33" i="76"/>
  <c r="BU33" i="76" s="1"/>
  <c r="I34" i="31" s="1"/>
  <c r="M34" i="31" s="1"/>
  <c r="BS29" i="76"/>
  <c r="BU29" i="76" s="1"/>
  <c r="I30" i="31" s="1"/>
  <c r="M30" i="31" s="1"/>
  <c r="BS32" i="76"/>
  <c r="BU32" i="76" s="1"/>
  <c r="I33" i="31" s="1"/>
  <c r="M33" i="31" s="1"/>
  <c r="BS28" i="76"/>
  <c r="BU28" i="76" s="1"/>
  <c r="I29" i="31" s="1"/>
  <c r="M29" i="31" s="1"/>
  <c r="BS20" i="76"/>
  <c r="BS12" i="76"/>
  <c r="BS23" i="76"/>
  <c r="BU23" i="76" s="1"/>
  <c r="I24" i="31" s="1"/>
  <c r="M24" i="31" s="1"/>
  <c r="BS15" i="76"/>
  <c r="BS26" i="76"/>
  <c r="BU26" i="76" s="1"/>
  <c r="I27" i="31" s="1"/>
  <c r="M27" i="31" s="1"/>
  <c r="BS18" i="76"/>
  <c r="BS10" i="76"/>
  <c r="BS21" i="76"/>
  <c r="BS13" i="76"/>
  <c r="BS24" i="76"/>
  <c r="BU24" i="76" s="1"/>
  <c r="I25" i="31" s="1"/>
  <c r="M25" i="31" s="1"/>
  <c r="BS16" i="76"/>
  <c r="BS8" i="76"/>
  <c r="BU8" i="76" s="1"/>
  <c r="I9" i="31" s="1"/>
  <c r="BS31" i="76"/>
  <c r="BU31" i="76" s="1"/>
  <c r="I32" i="31" s="1"/>
  <c r="M32" i="31" s="1"/>
  <c r="BS27" i="76"/>
  <c r="BU27" i="76" s="1"/>
  <c r="I28" i="31" s="1"/>
  <c r="M28" i="31" s="1"/>
  <c r="BS19" i="76"/>
  <c r="BS11" i="76"/>
  <c r="BU11" i="76" s="1"/>
  <c r="I12" i="31" s="1"/>
  <c r="M12" i="31" s="1"/>
  <c r="BS22" i="76"/>
  <c r="BU22" i="76" s="1"/>
  <c r="I23" i="31" s="1"/>
  <c r="M23" i="31" s="1"/>
  <c r="BS14" i="76"/>
  <c r="BS25" i="76"/>
  <c r="BU25" i="76" s="1"/>
  <c r="I26" i="31" s="1"/>
  <c r="M26" i="31" s="1"/>
  <c r="BS17" i="76"/>
  <c r="BS9" i="76"/>
  <c r="AG19" i="90"/>
  <c r="AQ12" i="34"/>
  <c r="AQ21" i="34"/>
  <c r="AQ13" i="34"/>
  <c r="AQ9" i="34"/>
  <c r="AQ10" i="34"/>
  <c r="K43" i="96"/>
  <c r="I16" i="53" s="1"/>
  <c r="M16" i="53" s="1"/>
  <c r="Q16" i="53" s="1"/>
  <c r="W16" i="53" s="1"/>
  <c r="S64" i="23"/>
  <c r="BC22" i="90"/>
  <c r="AW45" i="42"/>
  <c r="AW43" i="42"/>
  <c r="AW37" i="42"/>
  <c r="AW27" i="42"/>
  <c r="AW19" i="42"/>
  <c r="AW11" i="42"/>
  <c r="AW46" i="42"/>
  <c r="AW38" i="42"/>
  <c r="AW28" i="42"/>
  <c r="AW20" i="42"/>
  <c r="AW39" i="42"/>
  <c r="AW29" i="42"/>
  <c r="AW40" i="42"/>
  <c r="AW30" i="42"/>
  <c r="AW14" i="42"/>
  <c r="AW15" i="42"/>
  <c r="I12" i="79"/>
  <c r="K12" i="79" s="1"/>
  <c r="AW33" i="42"/>
  <c r="AW42" i="42"/>
  <c r="AW16" i="42"/>
  <c r="AW17" i="42"/>
  <c r="AW31" i="42"/>
  <c r="AW18" i="42"/>
  <c r="AW32" i="42"/>
  <c r="AW25" i="42"/>
  <c r="AW41" i="42"/>
  <c r="AW36" i="42"/>
  <c r="W19" i="89"/>
  <c r="E13" i="79"/>
  <c r="AQ23" i="79"/>
  <c r="AY23" i="85"/>
  <c r="S26" i="75"/>
  <c r="U26" i="75" s="1"/>
  <c r="I70" i="23" s="1"/>
  <c r="M70" i="23" s="1"/>
  <c r="S70" i="23" s="1"/>
  <c r="S18" i="75"/>
  <c r="S10" i="75"/>
  <c r="S31" i="75"/>
  <c r="U31" i="75" s="1"/>
  <c r="I85" i="23" s="1"/>
  <c r="M85" i="23" s="1"/>
  <c r="S85" i="23" s="1"/>
  <c r="S23" i="75"/>
  <c r="U23" i="75" s="1"/>
  <c r="I58" i="23" s="1"/>
  <c r="M58" i="23" s="1"/>
  <c r="S58" i="23" s="1"/>
  <c r="S15" i="75"/>
  <c r="S28" i="75"/>
  <c r="U28" i="75" s="1"/>
  <c r="I76" i="23" s="1"/>
  <c r="M76" i="23" s="1"/>
  <c r="S76" i="23" s="1"/>
  <c r="S20" i="75"/>
  <c r="S12" i="75"/>
  <c r="S33" i="75"/>
  <c r="U33" i="75" s="1"/>
  <c r="I64" i="23" s="1"/>
  <c r="M64" i="23" s="1"/>
  <c r="S25" i="75"/>
  <c r="U25" i="75" s="1"/>
  <c r="I67" i="23" s="1"/>
  <c r="M67" i="23" s="1"/>
  <c r="S67" i="23" s="1"/>
  <c r="S17" i="75"/>
  <c r="S9" i="75"/>
  <c r="S27" i="75"/>
  <c r="U27" i="75" s="1"/>
  <c r="I73" i="23" s="1"/>
  <c r="M73" i="23" s="1"/>
  <c r="S73" i="23" s="1"/>
  <c r="S19" i="75"/>
  <c r="S11" i="75"/>
  <c r="U11" i="75" s="1"/>
  <c r="I22" i="23" s="1"/>
  <c r="M22" i="23" s="1"/>
  <c r="S32" i="75"/>
  <c r="U32" i="75" s="1"/>
  <c r="I88" i="23" s="1"/>
  <c r="M88" i="23" s="1"/>
  <c r="S88" i="23" s="1"/>
  <c r="S24" i="75"/>
  <c r="U24" i="75" s="1"/>
  <c r="I61" i="23" s="1"/>
  <c r="M61" i="23" s="1"/>
  <c r="S61" i="23" s="1"/>
  <c r="S16" i="75"/>
  <c r="S8" i="75"/>
  <c r="U8" i="75" s="1"/>
  <c r="I13" i="23" s="1"/>
  <c r="M13" i="23" s="1"/>
  <c r="S13" i="23" s="1"/>
  <c r="S21" i="75"/>
  <c r="S22" i="75"/>
  <c r="U22" i="75" s="1"/>
  <c r="I55" i="23" s="1"/>
  <c r="M55" i="23" s="1"/>
  <c r="S29" i="75"/>
  <c r="U29" i="75" s="1"/>
  <c r="I79" i="23" s="1"/>
  <c r="M79" i="23" s="1"/>
  <c r="S79" i="23" s="1"/>
  <c r="S30" i="75"/>
  <c r="U30" i="75" s="1"/>
  <c r="I82" i="23" s="1"/>
  <c r="M82" i="23" s="1"/>
  <c r="S82" i="23" s="1"/>
  <c r="S13" i="75"/>
  <c r="S14" i="75"/>
  <c r="M41" i="97"/>
  <c r="BM16" i="82"/>
  <c r="BU16" i="82"/>
  <c r="BW16" i="82" s="1"/>
  <c r="CO21" i="84"/>
  <c r="CW21" i="84"/>
  <c r="W11" i="79"/>
  <c r="AA11" i="79" s="1"/>
  <c r="AC11" i="79" s="1"/>
  <c r="AG11" i="90"/>
  <c r="BU9" i="82"/>
  <c r="BW9" i="82" s="1"/>
  <c r="BM9" i="82"/>
  <c r="AG12" i="89"/>
  <c r="CW14" i="84"/>
  <c r="CO14" i="84"/>
  <c r="AK79" i="52"/>
  <c r="AK23" i="82"/>
  <c r="AS23" i="82"/>
  <c r="BG19" i="79"/>
  <c r="BK19" i="79" s="1"/>
  <c r="BM19" i="79" s="1"/>
  <c r="CE20" i="84"/>
  <c r="S8" i="32"/>
  <c r="S8" i="45"/>
  <c r="W14" i="90"/>
  <c r="Y17" i="79"/>
  <c r="AI17" i="85"/>
  <c r="I74" i="98"/>
  <c r="AE14" i="48"/>
  <c r="AG15" i="88"/>
  <c r="E21" i="79"/>
  <c r="AG20" i="91"/>
  <c r="K38" i="96"/>
  <c r="I14" i="53" s="1"/>
  <c r="M14" i="53" s="1"/>
  <c r="Q14" i="53" s="1"/>
  <c r="W14" i="53" s="1"/>
  <c r="BI12" i="83"/>
  <c r="BK12" i="83" s="1"/>
  <c r="BE12" i="83"/>
  <c r="AA13" i="55"/>
  <c r="Q13" i="55"/>
  <c r="W13" i="55" s="1"/>
  <c r="AI13" i="55"/>
  <c r="BU17" i="81"/>
  <c r="BW17" i="81" s="1"/>
  <c r="BM17" i="81"/>
  <c r="AQ9" i="45"/>
  <c r="AQ10" i="45"/>
  <c r="AQ12" i="45"/>
  <c r="AQ21" i="45"/>
  <c r="AQ13" i="45"/>
  <c r="AQ22" i="41"/>
  <c r="AQ23" i="41"/>
  <c r="AQ24" i="41"/>
  <c r="AQ8" i="41"/>
  <c r="AQ34" i="41"/>
  <c r="AQ26" i="41"/>
  <c r="AW18" i="81"/>
  <c r="AY18" i="81" s="1"/>
  <c r="AO18" i="81"/>
  <c r="AW10" i="81"/>
  <c r="AY10" i="81" s="1"/>
  <c r="AO10" i="81"/>
  <c r="AO17" i="81"/>
  <c r="AW17" i="81"/>
  <c r="AY17" i="81" s="1"/>
  <c r="CC66" i="52"/>
  <c r="CA66" i="52"/>
  <c r="CO16" i="84"/>
  <c r="CW16" i="84"/>
  <c r="AA24" i="48"/>
  <c r="AE24" i="48" s="1"/>
  <c r="Q24" i="48"/>
  <c r="AI24" i="48"/>
  <c r="DI8" i="81"/>
  <c r="DQ8" i="81"/>
  <c r="DS8" i="81" s="1"/>
  <c r="AE19" i="79"/>
  <c r="AQ19" i="84"/>
  <c r="AG19" i="79" s="1"/>
  <c r="AK19" i="79" s="1"/>
  <c r="AM19" i="79" s="1"/>
  <c r="AQ21" i="89"/>
  <c r="BU17" i="82"/>
  <c r="BW17" i="82" s="1"/>
  <c r="BM17" i="82"/>
  <c r="AQ22" i="42"/>
  <c r="AQ23" i="42"/>
  <c r="AQ24" i="42"/>
  <c r="AQ8" i="42"/>
  <c r="AQ34" i="42"/>
  <c r="AQ26" i="42"/>
  <c r="Y23" i="81"/>
  <c r="AA23" i="81" s="1"/>
  <c r="Q23" i="81"/>
  <c r="M14" i="79"/>
  <c r="W14" i="84"/>
  <c r="O14" i="79" s="1"/>
  <c r="S14" i="79" s="1"/>
  <c r="U14" i="79" s="1"/>
  <c r="AO15" i="82"/>
  <c r="AW15" i="82"/>
  <c r="AY15" i="82" s="1"/>
  <c r="BU21" i="84"/>
  <c r="CC21" i="84"/>
  <c r="S8" i="34"/>
  <c r="W9" i="52"/>
  <c r="CS22" i="82"/>
  <c r="CU22" i="82" s="1"/>
  <c r="CK22" i="82"/>
  <c r="E30" i="102"/>
  <c r="G8" i="102"/>
  <c r="G30" i="102" s="1"/>
  <c r="AC19" i="56"/>
  <c r="Y19" i="56"/>
  <c r="AM19" i="56"/>
  <c r="AS19" i="56" s="1"/>
  <c r="Q19" i="56"/>
  <c r="AI19" i="56"/>
  <c r="K19" i="56"/>
  <c r="G42" i="104"/>
  <c r="E47" i="97" s="1"/>
  <c r="G34" i="104"/>
  <c r="E40" i="97" s="1"/>
  <c r="G26" i="104"/>
  <c r="E32" i="97" s="1"/>
  <c r="G18" i="104"/>
  <c r="E24" i="97" s="1"/>
  <c r="G9" i="104"/>
  <c r="G39" i="104"/>
  <c r="E44" i="97" s="1"/>
  <c r="G31" i="104"/>
  <c r="E37" i="97" s="1"/>
  <c r="G23" i="104"/>
  <c r="E29" i="97" s="1"/>
  <c r="G15" i="104"/>
  <c r="E21" i="97" s="1"/>
  <c r="G44" i="104"/>
  <c r="E42" i="97" s="1"/>
  <c r="G36" i="104"/>
  <c r="G28" i="104"/>
  <c r="E34" i="97" s="1"/>
  <c r="G20" i="104"/>
  <c r="E26" i="97" s="1"/>
  <c r="G12" i="104"/>
  <c r="E18" i="97" s="1"/>
  <c r="G41" i="104"/>
  <c r="E46" i="97" s="1"/>
  <c r="G33" i="104"/>
  <c r="E39" i="97" s="1"/>
  <c r="G25" i="104"/>
  <c r="E31" i="97" s="1"/>
  <c r="G17" i="104"/>
  <c r="E23" i="97" s="1"/>
  <c r="G38" i="104"/>
  <c r="E43" i="97" s="1"/>
  <c r="G30" i="104"/>
  <c r="E36" i="97" s="1"/>
  <c r="G22" i="104"/>
  <c r="E28" i="97" s="1"/>
  <c r="G14" i="104"/>
  <c r="E20" i="97" s="1"/>
  <c r="G11" i="104"/>
  <c r="G43" i="104"/>
  <c r="E48" i="97" s="1"/>
  <c r="G35" i="104"/>
  <c r="E41" i="97" s="1"/>
  <c r="G27" i="104"/>
  <c r="E33" i="97" s="1"/>
  <c r="G19" i="104"/>
  <c r="E25" i="97" s="1"/>
  <c r="G40" i="104"/>
  <c r="E45" i="97" s="1"/>
  <c r="G32" i="104"/>
  <c r="E38" i="97" s="1"/>
  <c r="G24" i="104"/>
  <c r="E30" i="97" s="1"/>
  <c r="G16" i="104"/>
  <c r="E22" i="97" s="1"/>
  <c r="G10" i="104"/>
  <c r="G37" i="104"/>
  <c r="G29" i="104"/>
  <c r="E35" i="97" s="1"/>
  <c r="G21" i="104"/>
  <c r="E27" i="97" s="1"/>
  <c r="G13" i="104"/>
  <c r="E19" i="97" s="1"/>
  <c r="I12" i="27"/>
  <c r="M12" i="27" s="1"/>
  <c r="K30" i="74"/>
  <c r="I12" i="26" s="1"/>
  <c r="M12" i="26" s="1"/>
  <c r="W11" i="90"/>
  <c r="I40" i="37"/>
  <c r="M40" i="37" s="1"/>
  <c r="E21" i="103"/>
  <c r="I18" i="51"/>
  <c r="M18" i="51" s="1"/>
  <c r="E27" i="103"/>
  <c r="AW22" i="81"/>
  <c r="AY22" i="81" s="1"/>
  <c r="AO22" i="81"/>
  <c r="CK11" i="81"/>
  <c r="CS11" i="81"/>
  <c r="CU11" i="81" s="1"/>
  <c r="E19" i="79"/>
  <c r="M11" i="79"/>
  <c r="W11" i="84"/>
  <c r="O11" i="79" s="1"/>
  <c r="S11" i="79" s="1"/>
  <c r="U11" i="79" s="1"/>
  <c r="BK74" i="52"/>
  <c r="BU11" i="81"/>
  <c r="BW11" i="81" s="1"/>
  <c r="BM11" i="81"/>
  <c r="S8" i="44"/>
  <c r="AQ9" i="40"/>
  <c r="AQ10" i="40"/>
  <c r="AQ12" i="40"/>
  <c r="AQ21" i="40"/>
  <c r="AQ13" i="40"/>
  <c r="I11" i="25"/>
  <c r="M11" i="25" s="1"/>
  <c r="S11" i="25" s="1"/>
  <c r="K74" i="74"/>
  <c r="I11" i="23" s="1"/>
  <c r="M11" i="23" s="1"/>
  <c r="S11" i="23" s="1"/>
  <c r="CC18" i="83"/>
  <c r="CE18" i="83" s="1"/>
  <c r="BY18" i="83"/>
  <c r="AQ11" i="92"/>
  <c r="AQ13" i="84"/>
  <c r="AE20" i="79"/>
  <c r="AQ20" i="84"/>
  <c r="AG20" i="79" s="1"/>
  <c r="AK20" i="79" s="1"/>
  <c r="AM20" i="79" s="1"/>
  <c r="I14" i="49"/>
  <c r="M14" i="49" s="1"/>
  <c r="Q14" i="49" s="1"/>
  <c r="W14" i="49" s="1"/>
  <c r="E10" i="103"/>
  <c r="AA11" i="48"/>
  <c r="Q11" i="48"/>
  <c r="AI11" i="48"/>
  <c r="AM11" i="48" s="1"/>
  <c r="AQ73" i="52"/>
  <c r="W14" i="89"/>
  <c r="BG14" i="89" s="1"/>
  <c r="AQ18" i="89"/>
  <c r="AQ34" i="45"/>
  <c r="AQ26" i="45"/>
  <c r="AQ22" i="45"/>
  <c r="AQ23" i="45"/>
  <c r="AQ24" i="45"/>
  <c r="AQ8" i="45"/>
  <c r="S23" i="91"/>
  <c r="BY17" i="52"/>
  <c r="CC17" i="52" s="1"/>
  <c r="AO17" i="52"/>
  <c r="BI21" i="84"/>
  <c r="BA21" i="84"/>
  <c r="BI16" i="83"/>
  <c r="BK16" i="83" s="1"/>
  <c r="BE16" i="83"/>
  <c r="DI10" i="81"/>
  <c r="DQ10" i="81"/>
  <c r="DS10" i="81" s="1"/>
  <c r="AY23" i="89"/>
  <c r="BA14" i="84"/>
  <c r="BI14" i="84"/>
  <c r="AW31" i="37"/>
  <c r="AW15" i="37"/>
  <c r="AW25" i="37"/>
  <c r="AW17" i="37"/>
  <c r="AW45" i="37"/>
  <c r="AW43" i="37"/>
  <c r="AW37" i="37"/>
  <c r="AW27" i="37"/>
  <c r="AW19" i="37"/>
  <c r="AW11" i="37"/>
  <c r="AW39" i="37"/>
  <c r="AW29" i="37"/>
  <c r="AW40" i="37"/>
  <c r="AW30" i="37"/>
  <c r="AW14" i="37"/>
  <c r="I17" i="79"/>
  <c r="K17" i="79" s="1"/>
  <c r="AM41" i="37" s="1"/>
  <c r="AW41" i="37"/>
  <c r="AW42" i="37"/>
  <c r="AW16" i="37"/>
  <c r="AW46" i="37"/>
  <c r="AW32" i="37"/>
  <c r="AW20" i="37"/>
  <c r="AW38" i="37"/>
  <c r="AW18" i="37"/>
  <c r="AW33" i="37"/>
  <c r="AW36" i="37"/>
  <c r="AW28" i="37"/>
  <c r="G63" i="113"/>
  <c r="I42" i="41" s="1"/>
  <c r="M42" i="41" s="1"/>
  <c r="G38" i="113"/>
  <c r="I10" i="29" s="1"/>
  <c r="M10" i="29" s="1"/>
  <c r="S10" i="29" s="1"/>
  <c r="BA10" i="7" s="1"/>
  <c r="S43" i="33"/>
  <c r="Q42" i="45"/>
  <c r="S42" i="45" s="1"/>
  <c r="DI20" i="81"/>
  <c r="DQ20" i="81"/>
  <c r="DS20" i="81" s="1"/>
  <c r="BO32" i="76"/>
  <c r="BQ32" i="76" s="1"/>
  <c r="I63" i="52" s="1"/>
  <c r="M63" i="52" s="1"/>
  <c r="BO30" i="76"/>
  <c r="BQ30" i="76" s="1"/>
  <c r="I61" i="52" s="1"/>
  <c r="M61" i="52" s="1"/>
  <c r="BO33" i="76"/>
  <c r="BQ33" i="76" s="1"/>
  <c r="I64" i="52" s="1"/>
  <c r="M64" i="52" s="1"/>
  <c r="BO31" i="76"/>
  <c r="BQ31" i="76" s="1"/>
  <c r="I62" i="52" s="1"/>
  <c r="M62" i="52" s="1"/>
  <c r="BO22" i="76"/>
  <c r="BQ22" i="76" s="1"/>
  <c r="I53" i="52" s="1"/>
  <c r="M53" i="52" s="1"/>
  <c r="BO14" i="76"/>
  <c r="BO25" i="76"/>
  <c r="BQ25" i="76" s="1"/>
  <c r="I56" i="52" s="1"/>
  <c r="M56" i="52" s="1"/>
  <c r="BO17" i="76"/>
  <c r="BO9" i="76"/>
  <c r="BO29" i="76"/>
  <c r="BQ29" i="76" s="1"/>
  <c r="I60" i="52" s="1"/>
  <c r="M60" i="52" s="1"/>
  <c r="BO28" i="76"/>
  <c r="BQ28" i="76" s="1"/>
  <c r="I59" i="52" s="1"/>
  <c r="M59" i="52" s="1"/>
  <c r="BO20" i="76"/>
  <c r="BO12" i="76"/>
  <c r="BO23" i="76"/>
  <c r="BQ23" i="76" s="1"/>
  <c r="I54" i="52" s="1"/>
  <c r="M54" i="52" s="1"/>
  <c r="BO15" i="76"/>
  <c r="BO26" i="76"/>
  <c r="BQ26" i="76" s="1"/>
  <c r="I57" i="52" s="1"/>
  <c r="M57" i="52" s="1"/>
  <c r="BO18" i="76"/>
  <c r="BO10" i="76"/>
  <c r="BO21" i="76"/>
  <c r="BO13" i="76"/>
  <c r="BO24" i="76"/>
  <c r="BQ24" i="76" s="1"/>
  <c r="I55" i="52" s="1"/>
  <c r="M55" i="52" s="1"/>
  <c r="BO16" i="76"/>
  <c r="BO8" i="76"/>
  <c r="BQ8" i="76" s="1"/>
  <c r="I12" i="52" s="1"/>
  <c r="M12" i="52" s="1"/>
  <c r="BO27" i="76"/>
  <c r="BQ27" i="76" s="1"/>
  <c r="I58" i="52" s="1"/>
  <c r="M58" i="52" s="1"/>
  <c r="BO19" i="76"/>
  <c r="BO11" i="76"/>
  <c r="BQ11" i="76" s="1"/>
  <c r="I19" i="52" s="1"/>
  <c r="M19" i="52" s="1"/>
  <c r="S32" i="76"/>
  <c r="U32" i="76" s="1"/>
  <c r="I33" i="43" s="1"/>
  <c r="M33" i="43" s="1"/>
  <c r="S30" i="76"/>
  <c r="U30" i="76" s="1"/>
  <c r="I31" i="43" s="1"/>
  <c r="M31" i="43" s="1"/>
  <c r="S31" i="76"/>
  <c r="U31" i="76" s="1"/>
  <c r="I32" i="43" s="1"/>
  <c r="M32" i="43" s="1"/>
  <c r="S22" i="76"/>
  <c r="U22" i="76" s="1"/>
  <c r="I23" i="43" s="1"/>
  <c r="M23" i="43" s="1"/>
  <c r="S14" i="76"/>
  <c r="S25" i="76"/>
  <c r="U25" i="76" s="1"/>
  <c r="I26" i="43" s="1"/>
  <c r="M26" i="43" s="1"/>
  <c r="S17" i="76"/>
  <c r="S9" i="76"/>
  <c r="S28" i="76"/>
  <c r="U28" i="76" s="1"/>
  <c r="I29" i="43" s="1"/>
  <c r="M29" i="43" s="1"/>
  <c r="S20" i="76"/>
  <c r="S12" i="76"/>
  <c r="S33" i="76"/>
  <c r="U33" i="76" s="1"/>
  <c r="I34" i="43" s="1"/>
  <c r="M34" i="43" s="1"/>
  <c r="S23" i="76"/>
  <c r="U23" i="76" s="1"/>
  <c r="I24" i="43" s="1"/>
  <c r="M24" i="43" s="1"/>
  <c r="S15" i="76"/>
  <c r="S26" i="76"/>
  <c r="U26" i="76" s="1"/>
  <c r="I27" i="43" s="1"/>
  <c r="M27" i="43" s="1"/>
  <c r="S18" i="76"/>
  <c r="S10" i="76"/>
  <c r="S29" i="76"/>
  <c r="U29" i="76" s="1"/>
  <c r="I30" i="43" s="1"/>
  <c r="M30" i="43" s="1"/>
  <c r="S21" i="76"/>
  <c r="S13" i="76"/>
  <c r="S24" i="76"/>
  <c r="U24" i="76" s="1"/>
  <c r="I25" i="43" s="1"/>
  <c r="M25" i="43" s="1"/>
  <c r="S16" i="76"/>
  <c r="S8" i="76"/>
  <c r="U8" i="76" s="1"/>
  <c r="I9" i="43" s="1"/>
  <c r="S27" i="76"/>
  <c r="U27" i="76" s="1"/>
  <c r="I28" i="43" s="1"/>
  <c r="M28" i="43" s="1"/>
  <c r="S19" i="76"/>
  <c r="S11" i="76"/>
  <c r="U11" i="76" s="1"/>
  <c r="I12" i="43" s="1"/>
  <c r="M12" i="43" s="1"/>
  <c r="AQ19" i="90"/>
  <c r="AQ15" i="89"/>
  <c r="AQ34" i="46"/>
  <c r="AS34" i="46" s="1"/>
  <c r="AQ26" i="46"/>
  <c r="AS26" i="46" s="1"/>
  <c r="AQ22" i="46"/>
  <c r="AS22" i="46" s="1"/>
  <c r="AQ23" i="46"/>
  <c r="AS23" i="46" s="1"/>
  <c r="AQ24" i="46"/>
  <c r="AS24" i="46" s="1"/>
  <c r="AQ8" i="46"/>
  <c r="AS8" i="46" s="1"/>
  <c r="DI12" i="82"/>
  <c r="DQ12" i="82"/>
  <c r="DS12" i="82" s="1"/>
  <c r="CW18" i="83"/>
  <c r="CY18" i="83" s="1"/>
  <c r="CS18" i="83"/>
  <c r="AQ20" i="89"/>
  <c r="BC28" i="75"/>
  <c r="BE28" i="75" s="1"/>
  <c r="E54" i="74" s="1"/>
  <c r="BC20" i="75"/>
  <c r="BC12" i="75"/>
  <c r="BC33" i="75"/>
  <c r="BE33" i="75" s="1"/>
  <c r="E59" i="74" s="1"/>
  <c r="BC25" i="75"/>
  <c r="BE25" i="75" s="1"/>
  <c r="E51" i="74" s="1"/>
  <c r="BC17" i="75"/>
  <c r="BC9" i="75"/>
  <c r="BC30" i="75"/>
  <c r="BE30" i="75" s="1"/>
  <c r="E56" i="74" s="1"/>
  <c r="BC22" i="75"/>
  <c r="BE22" i="75" s="1"/>
  <c r="E48" i="74" s="1"/>
  <c r="BC14" i="75"/>
  <c r="BC27" i="75"/>
  <c r="BE27" i="75" s="1"/>
  <c r="E53" i="74" s="1"/>
  <c r="BC19" i="75"/>
  <c r="BC11" i="75"/>
  <c r="BE11" i="75" s="1"/>
  <c r="E37" i="74" s="1"/>
  <c r="BC29" i="75"/>
  <c r="BE29" i="75" s="1"/>
  <c r="E55" i="74" s="1"/>
  <c r="BC21" i="75"/>
  <c r="BC13" i="75"/>
  <c r="BC26" i="75"/>
  <c r="BE26" i="75" s="1"/>
  <c r="E52" i="74" s="1"/>
  <c r="BC18" i="75"/>
  <c r="BC10" i="75"/>
  <c r="BC31" i="75"/>
  <c r="BE31" i="75" s="1"/>
  <c r="E57" i="74" s="1"/>
  <c r="BC32" i="75"/>
  <c r="BE32" i="75" s="1"/>
  <c r="E58" i="74" s="1"/>
  <c r="BC8" i="75"/>
  <c r="BE8" i="75" s="1"/>
  <c r="E34" i="74" s="1"/>
  <c r="BC15" i="75"/>
  <c r="BC16" i="75"/>
  <c r="BC23" i="75"/>
  <c r="BE23" i="75" s="1"/>
  <c r="E49" i="74" s="1"/>
  <c r="BC24" i="75"/>
  <c r="BE24" i="75" s="1"/>
  <c r="E50" i="74" s="1"/>
  <c r="M48" i="97"/>
  <c r="AG11" i="91"/>
  <c r="BG11" i="91" s="1"/>
  <c r="AW23" i="84"/>
  <c r="BE23" i="84"/>
  <c r="AQ20" i="90"/>
  <c r="CW10" i="83"/>
  <c r="CY10" i="83" s="1"/>
  <c r="CS10" i="83"/>
  <c r="BA15" i="84"/>
  <c r="BI15" i="84"/>
  <c r="AQ11" i="90"/>
  <c r="M20" i="79"/>
  <c r="W20" i="84"/>
  <c r="O20" i="79" s="1"/>
  <c r="S20" i="79" s="1"/>
  <c r="U20" i="79" s="1"/>
  <c r="W10" i="88"/>
  <c r="AQ10" i="89"/>
  <c r="AQ21" i="88"/>
  <c r="BE79" i="52"/>
  <c r="AK23" i="81"/>
  <c r="AS23" i="81"/>
  <c r="BO19" i="79"/>
  <c r="CE19" i="84"/>
  <c r="BQ19" i="79" s="1"/>
  <c r="BU19" i="79" s="1"/>
  <c r="BW19" i="79" s="1"/>
  <c r="BC22" i="88"/>
  <c r="BC23" i="88" s="1"/>
  <c r="AQ22" i="89"/>
  <c r="AW12" i="81"/>
  <c r="AY12" i="81" s="1"/>
  <c r="AO12" i="81"/>
  <c r="Y9" i="79"/>
  <c r="AI9" i="85"/>
  <c r="I72" i="98"/>
  <c r="CO20" i="84"/>
  <c r="BY20" i="79" s="1"/>
  <c r="CW20" i="84"/>
  <c r="AQ15" i="88"/>
  <c r="BG8" i="92"/>
  <c r="AQ20" i="91"/>
  <c r="AA14" i="55"/>
  <c r="Q14" i="55"/>
  <c r="W14" i="55" s="1"/>
  <c r="AI14" i="55"/>
  <c r="AG10" i="88"/>
  <c r="AG9" i="91"/>
  <c r="S22" i="23"/>
  <c r="CC70" i="52"/>
  <c r="CE70" i="52" s="1"/>
  <c r="CA70" i="52"/>
  <c r="CG70" i="52" s="1"/>
  <c r="G144" i="113"/>
  <c r="I42" i="32" s="1"/>
  <c r="M42" i="32" s="1"/>
  <c r="DQ17" i="81"/>
  <c r="DS17" i="81" s="1"/>
  <c r="DI17" i="81"/>
  <c r="AQ9" i="92"/>
  <c r="AQ23" i="92" s="1"/>
  <c r="CW18" i="84"/>
  <c r="CO18" i="84"/>
  <c r="W19" i="79"/>
  <c r="AA19" i="79" s="1"/>
  <c r="AC19" i="79" s="1"/>
  <c r="I37" i="98"/>
  <c r="E82" i="98"/>
  <c r="E81" i="98"/>
  <c r="BI9" i="84"/>
  <c r="BA9" i="84"/>
  <c r="AW18" i="82"/>
  <c r="AY18" i="82" s="1"/>
  <c r="AO18" i="82"/>
  <c r="BM18" i="82"/>
  <c r="BU18" i="82"/>
  <c r="BW18" i="82" s="1"/>
  <c r="BM14" i="81"/>
  <c r="BU14" i="81"/>
  <c r="BW14" i="81" s="1"/>
  <c r="AS17" i="52"/>
  <c r="AC17" i="52"/>
  <c r="BW17" i="52"/>
  <c r="BG17" i="52"/>
  <c r="Y17" i="52"/>
  <c r="BC17" i="52"/>
  <c r="AM17" i="52"/>
  <c r="CG17" i="52"/>
  <c r="BQ17" i="52"/>
  <c r="AI17" i="52"/>
  <c r="Q17" i="52"/>
  <c r="W17" i="52" s="1"/>
  <c r="BM17" i="52"/>
  <c r="AW17" i="52"/>
  <c r="CA17" i="52"/>
  <c r="E15" i="79"/>
  <c r="AO22" i="83"/>
  <c r="AQ22" i="83" s="1"/>
  <c r="AK22" i="83"/>
  <c r="G59" i="74"/>
  <c r="G57" i="74"/>
  <c r="G55" i="74"/>
  <c r="G53" i="74"/>
  <c r="G51" i="74"/>
  <c r="G49" i="74"/>
  <c r="G47" i="74"/>
  <c r="G45" i="74"/>
  <c r="G43" i="74"/>
  <c r="G41" i="74"/>
  <c r="G39" i="74"/>
  <c r="G37" i="74"/>
  <c r="G35" i="74"/>
  <c r="G13" i="74"/>
  <c r="I13" i="74" s="1"/>
  <c r="G58" i="74"/>
  <c r="G56" i="74"/>
  <c r="G54" i="74"/>
  <c r="G52" i="74"/>
  <c r="G50" i="74"/>
  <c r="G48" i="74"/>
  <c r="G46" i="74"/>
  <c r="G44" i="74"/>
  <c r="G42" i="74"/>
  <c r="G40" i="74"/>
  <c r="G38" i="74"/>
  <c r="G36" i="74"/>
  <c r="G34" i="74"/>
  <c r="G14" i="74"/>
  <c r="I14" i="74" s="1"/>
  <c r="G8" i="74"/>
  <c r="I8" i="74" s="1"/>
  <c r="G72" i="96"/>
  <c r="G68" i="96"/>
  <c r="I68" i="96" s="1"/>
  <c r="G62" i="96"/>
  <c r="I62" i="96" s="1"/>
  <c r="G56" i="96"/>
  <c r="G52" i="96"/>
  <c r="I52" i="96" s="1"/>
  <c r="G50" i="96"/>
  <c r="I50" i="96" s="1"/>
  <c r="G36" i="96"/>
  <c r="I36" i="96" s="1"/>
  <c r="G34" i="96"/>
  <c r="I34" i="96" s="1"/>
  <c r="G20" i="96"/>
  <c r="G18" i="96"/>
  <c r="G10" i="96"/>
  <c r="G71" i="96"/>
  <c r="G67" i="96"/>
  <c r="I67" i="96" s="1"/>
  <c r="G61" i="96"/>
  <c r="I61" i="96" s="1"/>
  <c r="G55" i="96"/>
  <c r="G51" i="96"/>
  <c r="I51" i="96" s="1"/>
  <c r="G49" i="96"/>
  <c r="I49" i="96" s="1"/>
  <c r="G35" i="96"/>
  <c r="I35" i="96" s="1"/>
  <c r="G33" i="96"/>
  <c r="I33" i="96" s="1"/>
  <c r="G31" i="96"/>
  <c r="G25" i="96"/>
  <c r="G17" i="96"/>
  <c r="G9" i="96"/>
  <c r="I12" i="104"/>
  <c r="I13" i="104"/>
  <c r="M19" i="97" s="1"/>
  <c r="W9" i="50"/>
  <c r="AQ10" i="77"/>
  <c r="AS10" i="77" s="1"/>
  <c r="I19" i="15" s="1"/>
  <c r="M19" i="15" s="1"/>
  <c r="S19" i="15" s="1"/>
  <c r="AQ15" i="77"/>
  <c r="AS15" i="77" s="1"/>
  <c r="I24" i="15" s="1"/>
  <c r="M24" i="15" s="1"/>
  <c r="S24" i="15" s="1"/>
  <c r="AQ12" i="77"/>
  <c r="AS12" i="77" s="1"/>
  <c r="I21" i="15" s="1"/>
  <c r="M21" i="15" s="1"/>
  <c r="S21" i="15" s="1"/>
  <c r="AQ17" i="77"/>
  <c r="AS17" i="77" s="1"/>
  <c r="I26" i="15" s="1"/>
  <c r="M26" i="15" s="1"/>
  <c r="S26" i="15" s="1"/>
  <c r="AQ14" i="77"/>
  <c r="AS14" i="77" s="1"/>
  <c r="I23" i="15" s="1"/>
  <c r="M23" i="15" s="1"/>
  <c r="S23" i="15" s="1"/>
  <c r="AQ11" i="77"/>
  <c r="AS11" i="77" s="1"/>
  <c r="I20" i="15" s="1"/>
  <c r="M20" i="15" s="1"/>
  <c r="S20" i="15" s="1"/>
  <c r="AQ16" i="77"/>
  <c r="AS16" i="77" s="1"/>
  <c r="I25" i="15" s="1"/>
  <c r="M25" i="15" s="1"/>
  <c r="S25" i="15" s="1"/>
  <c r="AQ13" i="77"/>
  <c r="AS13" i="77" s="1"/>
  <c r="I22" i="15" s="1"/>
  <c r="M22" i="15" s="1"/>
  <c r="S22" i="15" s="1"/>
  <c r="AQ34" i="31"/>
  <c r="AQ26" i="31"/>
  <c r="AQ22" i="31"/>
  <c r="AQ23" i="31"/>
  <c r="AQ24" i="31"/>
  <c r="AQ8" i="31"/>
  <c r="AQ22" i="35"/>
  <c r="AQ23" i="35"/>
  <c r="AQ24" i="35"/>
  <c r="AQ8" i="35"/>
  <c r="AQ34" i="35"/>
  <c r="AQ26" i="35"/>
  <c r="BU9" i="84"/>
  <c r="CC9" i="84"/>
  <c r="K37" i="103"/>
  <c r="K33" i="103"/>
  <c r="K36" i="103"/>
  <c r="K32" i="103"/>
  <c r="K35" i="103"/>
  <c r="K31" i="103"/>
  <c r="K38" i="103"/>
  <c r="K34" i="103"/>
  <c r="W10" i="54"/>
  <c r="BM14" i="82"/>
  <c r="BU14" i="82"/>
  <c r="BW14" i="82" s="1"/>
  <c r="I14" i="27"/>
  <c r="M14" i="27" s="1"/>
  <c r="K32" i="74"/>
  <c r="I14" i="26" s="1"/>
  <c r="M14" i="26" s="1"/>
  <c r="W12" i="90"/>
  <c r="I40" i="32"/>
  <c r="M40" i="32" s="1"/>
  <c r="E26" i="103"/>
  <c r="I40" i="33"/>
  <c r="M40" i="33" s="1"/>
  <c r="E25" i="103"/>
  <c r="AA20" i="48"/>
  <c r="AE20" i="48" s="1"/>
  <c r="Q20" i="48"/>
  <c r="AI20" i="48"/>
  <c r="AQ21" i="90"/>
  <c r="BO10" i="79"/>
  <c r="CE10" i="84"/>
  <c r="BQ10" i="79" s="1"/>
  <c r="BU10" i="79" s="1"/>
  <c r="BW10" i="79" s="1"/>
  <c r="M19" i="79"/>
  <c r="W19" i="84"/>
  <c r="O19" i="79" s="1"/>
  <c r="S19" i="79" s="1"/>
  <c r="U19" i="79" s="1"/>
  <c r="BC23" i="90"/>
  <c r="S8" i="30"/>
  <c r="AG20" i="88"/>
  <c r="BG20" i="88" s="1"/>
  <c r="M31" i="21"/>
  <c r="G34" i="10" s="1"/>
  <c r="S29" i="21"/>
  <c r="S31" i="21" s="1"/>
  <c r="I37" i="8" s="1"/>
  <c r="BU21" i="82"/>
  <c r="BW21" i="82" s="1"/>
  <c r="BM21" i="82"/>
  <c r="W20" i="79"/>
  <c r="AA20" i="79" s="1"/>
  <c r="AC20" i="79" s="1"/>
  <c r="DQ21" i="81"/>
  <c r="DS21" i="81" s="1"/>
  <c r="DI21" i="81"/>
  <c r="AA13" i="48"/>
  <c r="Q13" i="48"/>
  <c r="AI13" i="48"/>
  <c r="AM13" i="48" s="1"/>
  <c r="CE73" i="52"/>
  <c r="G53" i="116"/>
  <c r="BO15" i="51"/>
  <c r="BS15" i="51" s="1"/>
  <c r="AY15" i="51"/>
  <c r="AI15" i="51"/>
  <c r="AM15" i="51" s="1"/>
  <c r="Q15" i="51"/>
  <c r="W15" i="51" s="1"/>
  <c r="BG15" i="51"/>
  <c r="AQ15" i="51"/>
  <c r="AA15" i="51"/>
  <c r="S66" i="25"/>
  <c r="Y12" i="54"/>
  <c r="M8" i="11"/>
  <c r="AG13" i="91"/>
  <c r="S42" i="42"/>
  <c r="Q42" i="42"/>
  <c r="G46" i="113"/>
  <c r="I43" i="43" s="1"/>
  <c r="M43" i="43" s="1"/>
  <c r="G90" i="113"/>
  <c r="I42" i="38" s="1"/>
  <c r="M42" i="38" s="1"/>
  <c r="G65" i="113"/>
  <c r="I13" i="29" s="1"/>
  <c r="M13" i="29" s="1"/>
  <c r="S13" i="29" s="1"/>
  <c r="BA13" i="7" s="1"/>
  <c r="K63" i="54"/>
  <c r="K62" i="54"/>
  <c r="K53" i="54"/>
  <c r="BI13" i="83"/>
  <c r="BK13" i="83" s="1"/>
  <c r="BE13" i="83"/>
  <c r="O32" i="76"/>
  <c r="Q32" i="76" s="1"/>
  <c r="I33" i="44" s="1"/>
  <c r="M33" i="44" s="1"/>
  <c r="O33" i="76"/>
  <c r="Q33" i="76" s="1"/>
  <c r="I34" i="44" s="1"/>
  <c r="M34" i="44" s="1"/>
  <c r="O31" i="76"/>
  <c r="Q31" i="76" s="1"/>
  <c r="I32" i="44" s="1"/>
  <c r="M32" i="44" s="1"/>
  <c r="O24" i="76"/>
  <c r="Q24" i="76" s="1"/>
  <c r="I25" i="44" s="1"/>
  <c r="M25" i="44" s="1"/>
  <c r="O16" i="76"/>
  <c r="O8" i="76"/>
  <c r="Q8" i="76" s="1"/>
  <c r="I9" i="44" s="1"/>
  <c r="O27" i="76"/>
  <c r="Q27" i="76" s="1"/>
  <c r="I28" i="44" s="1"/>
  <c r="M28" i="44" s="1"/>
  <c r="O19" i="76"/>
  <c r="O11" i="76"/>
  <c r="Q11" i="76" s="1"/>
  <c r="I12" i="44" s="1"/>
  <c r="M12" i="44" s="1"/>
  <c r="O22" i="76"/>
  <c r="Q22" i="76" s="1"/>
  <c r="I23" i="44" s="1"/>
  <c r="M23" i="44" s="1"/>
  <c r="O14" i="76"/>
  <c r="O25" i="76"/>
  <c r="Q25" i="76" s="1"/>
  <c r="I26" i="44" s="1"/>
  <c r="M26" i="44" s="1"/>
  <c r="O17" i="76"/>
  <c r="O9" i="76"/>
  <c r="O28" i="76"/>
  <c r="Q28" i="76" s="1"/>
  <c r="I29" i="44" s="1"/>
  <c r="M29" i="44" s="1"/>
  <c r="O20" i="76"/>
  <c r="O12" i="76"/>
  <c r="O23" i="76"/>
  <c r="Q23" i="76" s="1"/>
  <c r="I24" i="44" s="1"/>
  <c r="M24" i="44" s="1"/>
  <c r="O15" i="76"/>
  <c r="O30" i="76"/>
  <c r="Q30" i="76" s="1"/>
  <c r="I31" i="44" s="1"/>
  <c r="M31" i="44" s="1"/>
  <c r="O26" i="76"/>
  <c r="Q26" i="76" s="1"/>
  <c r="I27" i="44" s="1"/>
  <c r="M27" i="44" s="1"/>
  <c r="O18" i="76"/>
  <c r="O10" i="76"/>
  <c r="O29" i="76"/>
  <c r="Q29" i="76" s="1"/>
  <c r="I30" i="44" s="1"/>
  <c r="M30" i="44" s="1"/>
  <c r="O21" i="76"/>
  <c r="O13" i="76"/>
  <c r="AY32" i="76"/>
  <c r="BA32" i="76" s="1"/>
  <c r="I33" i="35" s="1"/>
  <c r="M33" i="35" s="1"/>
  <c r="AY30" i="76"/>
  <c r="BA30" i="76" s="1"/>
  <c r="I31" i="35" s="1"/>
  <c r="M31" i="35" s="1"/>
  <c r="AY31" i="76"/>
  <c r="BA31" i="76" s="1"/>
  <c r="I32" i="35" s="1"/>
  <c r="M32" i="35" s="1"/>
  <c r="AY22" i="76"/>
  <c r="BA22" i="76" s="1"/>
  <c r="I23" i="35" s="1"/>
  <c r="M23" i="35" s="1"/>
  <c r="AY14" i="76"/>
  <c r="AY25" i="76"/>
  <c r="BA25" i="76" s="1"/>
  <c r="I26" i="35" s="1"/>
  <c r="M26" i="35" s="1"/>
  <c r="AY17" i="76"/>
  <c r="AY9" i="76"/>
  <c r="AY28" i="76"/>
  <c r="BA28" i="76" s="1"/>
  <c r="I29" i="35" s="1"/>
  <c r="M29" i="35" s="1"/>
  <c r="AY20" i="76"/>
  <c r="AY12" i="76"/>
  <c r="AY23" i="76"/>
  <c r="BA23" i="76" s="1"/>
  <c r="I24" i="35" s="1"/>
  <c r="M24" i="35" s="1"/>
  <c r="AY15" i="76"/>
  <c r="AY26" i="76"/>
  <c r="BA26" i="76" s="1"/>
  <c r="I27" i="35" s="1"/>
  <c r="M27" i="35" s="1"/>
  <c r="AY18" i="76"/>
  <c r="AY10" i="76"/>
  <c r="AY33" i="76"/>
  <c r="BA33" i="76" s="1"/>
  <c r="I34" i="35" s="1"/>
  <c r="M34" i="35" s="1"/>
  <c r="AY21" i="76"/>
  <c r="AY13" i="76"/>
  <c r="AY24" i="76"/>
  <c r="BA24" i="76" s="1"/>
  <c r="I25" i="35" s="1"/>
  <c r="M25" i="35" s="1"/>
  <c r="AY16" i="76"/>
  <c r="AY8" i="76"/>
  <c r="BA8" i="76" s="1"/>
  <c r="I9" i="35" s="1"/>
  <c r="AY29" i="76"/>
  <c r="BA29" i="76" s="1"/>
  <c r="I30" i="35" s="1"/>
  <c r="M30" i="35" s="1"/>
  <c r="AY27" i="76"/>
  <c r="BA27" i="76" s="1"/>
  <c r="I28" i="35" s="1"/>
  <c r="M28" i="35" s="1"/>
  <c r="AY19" i="76"/>
  <c r="AY11" i="76"/>
  <c r="BA11" i="76" s="1"/>
  <c r="I12" i="35" s="1"/>
  <c r="M12" i="35" s="1"/>
  <c r="W17" i="90"/>
  <c r="BG17" i="90" s="1"/>
  <c r="AQ9" i="42"/>
  <c r="AQ10" i="42"/>
  <c r="AQ12" i="42"/>
  <c r="AQ21" i="42"/>
  <c r="AQ13" i="42"/>
  <c r="BG12" i="79"/>
  <c r="BK12" i="79" s="1"/>
  <c r="BM12" i="79" s="1"/>
  <c r="S55" i="23"/>
  <c r="AQ14" i="91"/>
  <c r="DQ9" i="81"/>
  <c r="DS9" i="81" s="1"/>
  <c r="DI9" i="81"/>
  <c r="AQ12" i="90"/>
  <c r="E18" i="79"/>
  <c r="W15" i="89"/>
  <c r="AQ34" i="39"/>
  <c r="AQ26" i="39"/>
  <c r="AQ22" i="39"/>
  <c r="AQ23" i="39"/>
  <c r="AQ24" i="39"/>
  <c r="AQ8" i="39"/>
  <c r="AI26" i="75"/>
  <c r="AK26" i="75" s="1"/>
  <c r="I82" i="11" s="1"/>
  <c r="M82" i="11" s="1"/>
  <c r="AI18" i="75"/>
  <c r="AI10" i="75"/>
  <c r="AI31" i="75"/>
  <c r="AK31" i="75" s="1"/>
  <c r="I100" i="11" s="1"/>
  <c r="M100" i="11" s="1"/>
  <c r="AI23" i="75"/>
  <c r="AK23" i="75" s="1"/>
  <c r="I69" i="11" s="1"/>
  <c r="AI15" i="75"/>
  <c r="AI28" i="75"/>
  <c r="AK28" i="75" s="1"/>
  <c r="I88" i="11" s="1"/>
  <c r="M88" i="11" s="1"/>
  <c r="AI20" i="75"/>
  <c r="AI12" i="75"/>
  <c r="AI33" i="75"/>
  <c r="AK33" i="75" s="1"/>
  <c r="I97" i="11" s="1"/>
  <c r="AI25" i="75"/>
  <c r="AK25" i="75" s="1"/>
  <c r="I79" i="11" s="1"/>
  <c r="M79" i="11" s="1"/>
  <c r="AI17" i="75"/>
  <c r="AI9" i="75"/>
  <c r="AI27" i="75"/>
  <c r="AK27" i="75" s="1"/>
  <c r="I85" i="11" s="1"/>
  <c r="M85" i="11" s="1"/>
  <c r="AI19" i="75"/>
  <c r="AI11" i="75"/>
  <c r="AK11" i="75" s="1"/>
  <c r="I23" i="11" s="1"/>
  <c r="M23" i="11" s="1"/>
  <c r="AI32" i="75"/>
  <c r="AK32" i="75" s="1"/>
  <c r="I103" i="11" s="1"/>
  <c r="AI24" i="75"/>
  <c r="AK24" i="75" s="1"/>
  <c r="I76" i="11" s="1"/>
  <c r="M76" i="11" s="1"/>
  <c r="AI16" i="75"/>
  <c r="AI8" i="75"/>
  <c r="AK8" i="75" s="1"/>
  <c r="I9" i="11" s="1"/>
  <c r="AI29" i="75"/>
  <c r="AK29" i="75" s="1"/>
  <c r="I91" i="11" s="1"/>
  <c r="M91" i="11" s="1"/>
  <c r="AI30" i="75"/>
  <c r="AK30" i="75" s="1"/>
  <c r="I94" i="11" s="1"/>
  <c r="M94" i="11" s="1"/>
  <c r="AI13" i="75"/>
  <c r="AI14" i="75"/>
  <c r="AI21" i="75"/>
  <c r="AI22" i="75"/>
  <c r="AK22" i="75" s="1"/>
  <c r="I63" i="11" s="1"/>
  <c r="M63" i="11" s="1"/>
  <c r="M43" i="97"/>
  <c r="AQ11" i="91"/>
  <c r="BI23" i="83"/>
  <c r="BK23" i="83" s="1"/>
  <c r="BE23" i="83"/>
  <c r="W9" i="88"/>
  <c r="E10" i="79"/>
  <c r="M9" i="79"/>
  <c r="W9" i="84"/>
  <c r="O9" i="79" s="1"/>
  <c r="S9" i="79" s="1"/>
  <c r="U9" i="79" s="1"/>
  <c r="Y13" i="56"/>
  <c r="E20" i="79"/>
  <c r="BK8" i="84"/>
  <c r="AQ12" i="36"/>
  <c r="AQ21" i="36"/>
  <c r="AQ13" i="36"/>
  <c r="AQ9" i="36"/>
  <c r="AQ10" i="36"/>
  <c r="E8" i="103"/>
  <c r="G63" i="117"/>
  <c r="BI16" i="84"/>
  <c r="BA16" i="84"/>
  <c r="CK21" i="82"/>
  <c r="CS21" i="82"/>
  <c r="CU21" i="82" s="1"/>
  <c r="I24" i="55"/>
  <c r="M24" i="55" s="1"/>
  <c r="K42" i="96"/>
  <c r="I24" i="53" s="1"/>
  <c r="M24" i="53" s="1"/>
  <c r="Q24" i="53" s="1"/>
  <c r="W24" i="53" s="1"/>
  <c r="DQ11" i="81"/>
  <c r="DS11" i="81" s="1"/>
  <c r="DI11" i="81"/>
  <c r="I70" i="98"/>
  <c r="S8" i="36"/>
  <c r="W25" i="47"/>
  <c r="K76" i="96"/>
  <c r="I19" i="22" s="1"/>
  <c r="M19" i="22" s="1"/>
  <c r="S19" i="22" s="1"/>
  <c r="BG20" i="92"/>
  <c r="AG17" i="91"/>
  <c r="AG14" i="90"/>
  <c r="W19" i="54"/>
  <c r="W17" i="54"/>
  <c r="W20" i="54" s="1"/>
  <c r="AA15" i="55"/>
  <c r="Q15" i="55"/>
  <c r="W15" i="55" s="1"/>
  <c r="AI15" i="55"/>
  <c r="AS44" i="46"/>
  <c r="AC8" i="7" s="1"/>
  <c r="AY66" i="52"/>
  <c r="BA66" i="52" s="1"/>
  <c r="AW66" i="52"/>
  <c r="AG15" i="91"/>
  <c r="M15" i="79"/>
  <c r="W15" i="84"/>
  <c r="O15" i="79" s="1"/>
  <c r="S15" i="79" s="1"/>
  <c r="U15" i="79" s="1"/>
  <c r="BY42" i="52"/>
  <c r="CC42" i="52" s="1"/>
  <c r="AO42" i="52"/>
  <c r="BY9" i="52"/>
  <c r="CC9" i="52" s="1"/>
  <c r="AO9" i="52"/>
  <c r="AQ9" i="52" s="1"/>
  <c r="AW16" i="81"/>
  <c r="AY16" i="81" s="1"/>
  <c r="AO16" i="81"/>
  <c r="AQ9" i="30"/>
  <c r="AQ10" i="30"/>
  <c r="AQ12" i="30"/>
  <c r="AQ21" i="30"/>
  <c r="AQ13" i="30"/>
  <c r="W16" i="77"/>
  <c r="Y16" i="77" s="1"/>
  <c r="E17" i="75" s="1"/>
  <c r="W13" i="77"/>
  <c r="Y13" i="77" s="1"/>
  <c r="E14" i="75" s="1"/>
  <c r="W10" i="77"/>
  <c r="Y10" i="77" s="1"/>
  <c r="E10" i="75" s="1"/>
  <c r="W15" i="77"/>
  <c r="Y15" i="77" s="1"/>
  <c r="E16" i="75" s="1"/>
  <c r="W12" i="77"/>
  <c r="Y12" i="77" s="1"/>
  <c r="E13" i="75" s="1"/>
  <c r="W17" i="77"/>
  <c r="Y17" i="77" s="1"/>
  <c r="E18" i="75" s="1"/>
  <c r="W14" i="77"/>
  <c r="Y14" i="77" s="1"/>
  <c r="E15" i="75" s="1"/>
  <c r="W11" i="77"/>
  <c r="Y11" i="77" s="1"/>
  <c r="E12" i="75" s="1"/>
  <c r="O12" i="77"/>
  <c r="Q12" i="77" s="1"/>
  <c r="E64" i="74" s="1"/>
  <c r="O17" i="77"/>
  <c r="Q17" i="77" s="1"/>
  <c r="E69" i="74" s="1"/>
  <c r="O14" i="77"/>
  <c r="Q14" i="77" s="1"/>
  <c r="E66" i="74" s="1"/>
  <c r="O11" i="77"/>
  <c r="Q11" i="77" s="1"/>
  <c r="E63" i="74" s="1"/>
  <c r="O16" i="77"/>
  <c r="Q16" i="77" s="1"/>
  <c r="E68" i="74" s="1"/>
  <c r="O13" i="77"/>
  <c r="Q13" i="77" s="1"/>
  <c r="E65" i="74" s="1"/>
  <c r="O10" i="77"/>
  <c r="Q10" i="77" s="1"/>
  <c r="E62" i="74" s="1"/>
  <c r="O15" i="77"/>
  <c r="Q15" i="77" s="1"/>
  <c r="E67" i="74" s="1"/>
  <c r="AW14" i="81"/>
  <c r="AY14" i="81" s="1"/>
  <c r="AO14" i="81"/>
  <c r="AO10" i="83"/>
  <c r="AQ10" i="83" s="1"/>
  <c r="AK10" i="83"/>
  <c r="DQ15" i="81"/>
  <c r="DS15" i="81" s="1"/>
  <c r="DI15" i="81"/>
  <c r="I9" i="27"/>
  <c r="K27" i="74"/>
  <c r="I9" i="26" s="1"/>
  <c r="I40" i="34"/>
  <c r="M40" i="34" s="1"/>
  <c r="E24" i="103"/>
  <c r="I40" i="39"/>
  <c r="M40" i="39" s="1"/>
  <c r="E19" i="103"/>
  <c r="AA19" i="48"/>
  <c r="AE19" i="48" s="1"/>
  <c r="Q19" i="48"/>
  <c r="AI19" i="48"/>
  <c r="CW19" i="84"/>
  <c r="CO19" i="84"/>
  <c r="BG10" i="79"/>
  <c r="BK10" i="79" s="1"/>
  <c r="BM10" i="79" s="1"/>
  <c r="AY23" i="90"/>
  <c r="E22" i="79"/>
  <c r="W18" i="91"/>
  <c r="BG18" i="91" s="1"/>
  <c r="W10" i="91"/>
  <c r="BG10" i="91" s="1"/>
  <c r="AU8" i="83"/>
  <c r="AW8" i="83" s="1"/>
  <c r="BA8" i="83" s="1"/>
  <c r="M8" i="90"/>
  <c r="O8" i="90" s="1"/>
  <c r="S8" i="90" s="1"/>
  <c r="AQ22" i="88"/>
  <c r="BG21" i="92"/>
  <c r="I69" i="98"/>
  <c r="BY13" i="52"/>
  <c r="CC13" i="52" s="1"/>
  <c r="AO13" i="52"/>
  <c r="AQ13" i="91"/>
  <c r="BA43" i="46"/>
  <c r="AK43" i="46"/>
  <c r="S43" i="46"/>
  <c r="AU43" i="46"/>
  <c r="AE43" i="46"/>
  <c r="S43" i="31"/>
  <c r="S43" i="37"/>
  <c r="DQ21" i="82"/>
  <c r="DS21" i="82" s="1"/>
  <c r="DI21" i="82"/>
  <c r="AQ78" i="52"/>
  <c r="AQ79" i="52" s="1"/>
  <c r="AG16" i="84"/>
  <c r="AO16" i="84"/>
  <c r="AU32" i="76"/>
  <c r="AW32" i="76" s="1"/>
  <c r="I33" i="36" s="1"/>
  <c r="M33" i="36" s="1"/>
  <c r="AU33" i="76"/>
  <c r="AW33" i="76" s="1"/>
  <c r="I34" i="36" s="1"/>
  <c r="M34" i="36" s="1"/>
  <c r="AU30" i="76"/>
  <c r="AW30" i="76" s="1"/>
  <c r="I31" i="36" s="1"/>
  <c r="M31" i="36" s="1"/>
  <c r="AU29" i="76"/>
  <c r="AW29" i="76" s="1"/>
  <c r="I30" i="36" s="1"/>
  <c r="M30" i="36" s="1"/>
  <c r="AU24" i="76"/>
  <c r="AW24" i="76" s="1"/>
  <c r="I25" i="36" s="1"/>
  <c r="M25" i="36" s="1"/>
  <c r="AU16" i="76"/>
  <c r="AU8" i="76"/>
  <c r="AW8" i="76" s="1"/>
  <c r="I9" i="36" s="1"/>
  <c r="AU27" i="76"/>
  <c r="AW27" i="76" s="1"/>
  <c r="I28" i="36" s="1"/>
  <c r="M28" i="36" s="1"/>
  <c r="AU19" i="76"/>
  <c r="AU11" i="76"/>
  <c r="AW11" i="76" s="1"/>
  <c r="I12" i="36" s="1"/>
  <c r="M12" i="36" s="1"/>
  <c r="AU31" i="76"/>
  <c r="AW31" i="76" s="1"/>
  <c r="I32" i="36" s="1"/>
  <c r="M32" i="36" s="1"/>
  <c r="AU22" i="76"/>
  <c r="AW22" i="76" s="1"/>
  <c r="I23" i="36" s="1"/>
  <c r="M23" i="36" s="1"/>
  <c r="AU14" i="76"/>
  <c r="AU25" i="76"/>
  <c r="AW25" i="76" s="1"/>
  <c r="I26" i="36" s="1"/>
  <c r="M26" i="36" s="1"/>
  <c r="AU17" i="76"/>
  <c r="AU9" i="76"/>
  <c r="AU28" i="76"/>
  <c r="AW28" i="76" s="1"/>
  <c r="I29" i="36" s="1"/>
  <c r="M29" i="36" s="1"/>
  <c r="AU20" i="76"/>
  <c r="AU12" i="76"/>
  <c r="AU23" i="76"/>
  <c r="AW23" i="76" s="1"/>
  <c r="I24" i="36" s="1"/>
  <c r="M24" i="36" s="1"/>
  <c r="AU15" i="76"/>
  <c r="AU26" i="76"/>
  <c r="AW26" i="76" s="1"/>
  <c r="I27" i="36" s="1"/>
  <c r="M27" i="36" s="1"/>
  <c r="AU18" i="76"/>
  <c r="AU10" i="76"/>
  <c r="AU21" i="76"/>
  <c r="AU13" i="76"/>
  <c r="AE32" i="76"/>
  <c r="AG32" i="76" s="1"/>
  <c r="I33" i="40" s="1"/>
  <c r="M33" i="40" s="1"/>
  <c r="AE33" i="76"/>
  <c r="AG33" i="76" s="1"/>
  <c r="I34" i="40" s="1"/>
  <c r="M34" i="40" s="1"/>
  <c r="AE24" i="76"/>
  <c r="AG24" i="76" s="1"/>
  <c r="I25" i="40" s="1"/>
  <c r="M25" i="40" s="1"/>
  <c r="AE16" i="76"/>
  <c r="AE8" i="76"/>
  <c r="AG8" i="76" s="1"/>
  <c r="I9" i="40" s="1"/>
  <c r="AE27" i="76"/>
  <c r="AG27" i="76" s="1"/>
  <c r="I28" i="40" s="1"/>
  <c r="M28" i="40" s="1"/>
  <c r="AE19" i="76"/>
  <c r="AE11" i="76"/>
  <c r="AG11" i="76" s="1"/>
  <c r="I12" i="40" s="1"/>
  <c r="M12" i="40" s="1"/>
  <c r="AE22" i="76"/>
  <c r="AG22" i="76" s="1"/>
  <c r="I23" i="40" s="1"/>
  <c r="M23" i="40" s="1"/>
  <c r="AE14" i="76"/>
  <c r="AE30" i="76"/>
  <c r="AG30" i="76" s="1"/>
  <c r="I31" i="40" s="1"/>
  <c r="M31" i="40" s="1"/>
  <c r="AE25" i="76"/>
  <c r="AG25" i="76" s="1"/>
  <c r="I26" i="40" s="1"/>
  <c r="M26" i="40" s="1"/>
  <c r="AE17" i="76"/>
  <c r="AE9" i="76"/>
  <c r="AE28" i="76"/>
  <c r="AG28" i="76" s="1"/>
  <c r="I29" i="40" s="1"/>
  <c r="M29" i="40" s="1"/>
  <c r="AE20" i="76"/>
  <c r="AE12" i="76"/>
  <c r="AE31" i="76"/>
  <c r="AG31" i="76" s="1"/>
  <c r="I32" i="40" s="1"/>
  <c r="M32" i="40" s="1"/>
  <c r="AE23" i="76"/>
  <c r="AG23" i="76" s="1"/>
  <c r="I24" i="40" s="1"/>
  <c r="M24" i="40" s="1"/>
  <c r="AE15" i="76"/>
  <c r="AE26" i="76"/>
  <c r="AG26" i="76" s="1"/>
  <c r="I27" i="40" s="1"/>
  <c r="M27" i="40" s="1"/>
  <c r="AE18" i="76"/>
  <c r="AE10" i="76"/>
  <c r="AE29" i="76"/>
  <c r="AG29" i="76" s="1"/>
  <c r="I30" i="40" s="1"/>
  <c r="M30" i="40" s="1"/>
  <c r="AE21" i="76"/>
  <c r="AE13" i="76"/>
  <c r="DI14" i="81"/>
  <c r="DQ14" i="81"/>
  <c r="DS14" i="81" s="1"/>
  <c r="BO12" i="79"/>
  <c r="CE12" i="84"/>
  <c r="BQ12" i="79" s="1"/>
  <c r="BU12" i="79" s="1"/>
  <c r="BW12" i="79" s="1"/>
  <c r="BM16" i="81"/>
  <c r="BU16" i="81"/>
  <c r="BW16" i="81" s="1"/>
  <c r="W9" i="90"/>
  <c r="CW21" i="83"/>
  <c r="CY21" i="83" s="1"/>
  <c r="CS21" i="83"/>
  <c r="M18" i="79"/>
  <c r="W18" i="84"/>
  <c r="O18" i="79" s="1"/>
  <c r="S18" i="79" s="1"/>
  <c r="U18" i="79" s="1"/>
  <c r="CC15" i="83"/>
  <c r="CE15" i="83" s="1"/>
  <c r="BY15" i="83"/>
  <c r="AQ11" i="89"/>
  <c r="W19" i="90"/>
  <c r="BG19" i="90" s="1"/>
  <c r="O32" i="75"/>
  <c r="Q32" i="75" s="1"/>
  <c r="I88" i="25" s="1"/>
  <c r="M88" i="25" s="1"/>
  <c r="S88" i="25" s="1"/>
  <c r="O24" i="75"/>
  <c r="Q24" i="75" s="1"/>
  <c r="I61" i="25" s="1"/>
  <c r="M61" i="25" s="1"/>
  <c r="S61" i="25" s="1"/>
  <c r="O16" i="75"/>
  <c r="O8" i="75"/>
  <c r="Q8" i="75" s="1"/>
  <c r="I13" i="25" s="1"/>
  <c r="M13" i="25" s="1"/>
  <c r="S13" i="25" s="1"/>
  <c r="O29" i="75"/>
  <c r="Q29" i="75" s="1"/>
  <c r="I79" i="25" s="1"/>
  <c r="M79" i="25" s="1"/>
  <c r="S79" i="25" s="1"/>
  <c r="O21" i="75"/>
  <c r="O13" i="75"/>
  <c r="O26" i="75"/>
  <c r="Q26" i="75" s="1"/>
  <c r="I70" i="25" s="1"/>
  <c r="M70" i="25" s="1"/>
  <c r="S70" i="25" s="1"/>
  <c r="O18" i="75"/>
  <c r="O10" i="75"/>
  <c r="O31" i="75"/>
  <c r="Q31" i="75" s="1"/>
  <c r="I85" i="25" s="1"/>
  <c r="M85" i="25" s="1"/>
  <c r="S85" i="25" s="1"/>
  <c r="O23" i="75"/>
  <c r="Q23" i="75" s="1"/>
  <c r="I58" i="25" s="1"/>
  <c r="M58" i="25" s="1"/>
  <c r="S58" i="25" s="1"/>
  <c r="O15" i="75"/>
  <c r="O33" i="75"/>
  <c r="Q33" i="75" s="1"/>
  <c r="I64" i="25" s="1"/>
  <c r="M64" i="25" s="1"/>
  <c r="S64" i="25" s="1"/>
  <c r="O25" i="75"/>
  <c r="Q25" i="75" s="1"/>
  <c r="I67" i="25" s="1"/>
  <c r="M67" i="25" s="1"/>
  <c r="O17" i="75"/>
  <c r="O9" i="75"/>
  <c r="O30" i="75"/>
  <c r="Q30" i="75" s="1"/>
  <c r="I82" i="25" s="1"/>
  <c r="M82" i="25" s="1"/>
  <c r="S82" i="25" s="1"/>
  <c r="O22" i="75"/>
  <c r="Q22" i="75" s="1"/>
  <c r="I55" i="25" s="1"/>
  <c r="M55" i="25" s="1"/>
  <c r="S55" i="25" s="1"/>
  <c r="O14" i="75"/>
  <c r="O27" i="75"/>
  <c r="Q27" i="75" s="1"/>
  <c r="I73" i="25" s="1"/>
  <c r="M73" i="25" s="1"/>
  <c r="S73" i="25" s="1"/>
  <c r="O28" i="75"/>
  <c r="Q28" i="75" s="1"/>
  <c r="I76" i="25" s="1"/>
  <c r="M76" i="25" s="1"/>
  <c r="S76" i="25" s="1"/>
  <c r="O11" i="75"/>
  <c r="Q11" i="75" s="1"/>
  <c r="I22" i="25" s="1"/>
  <c r="M22" i="25" s="1"/>
  <c r="S22" i="25" s="1"/>
  <c r="O12" i="75"/>
  <c r="O19" i="75"/>
  <c r="O20" i="75"/>
  <c r="M40" i="97"/>
  <c r="K30" i="75"/>
  <c r="M30" i="75" s="1"/>
  <c r="I81" i="23" s="1"/>
  <c r="M81" i="23" s="1"/>
  <c r="S81" i="23" s="1"/>
  <c r="K22" i="75"/>
  <c r="M22" i="75" s="1"/>
  <c r="I54" i="23" s="1"/>
  <c r="M54" i="23" s="1"/>
  <c r="S54" i="23" s="1"/>
  <c r="K14" i="75"/>
  <c r="K27" i="75"/>
  <c r="M27" i="75" s="1"/>
  <c r="I72" i="23" s="1"/>
  <c r="M72" i="23" s="1"/>
  <c r="S72" i="23" s="1"/>
  <c r="K19" i="75"/>
  <c r="K11" i="75"/>
  <c r="M11" i="75" s="1"/>
  <c r="I21" i="23" s="1"/>
  <c r="M21" i="23" s="1"/>
  <c r="S21" i="23" s="1"/>
  <c r="K32" i="75"/>
  <c r="M32" i="75" s="1"/>
  <c r="I87" i="23" s="1"/>
  <c r="M87" i="23" s="1"/>
  <c r="S87" i="23" s="1"/>
  <c r="K24" i="75"/>
  <c r="M24" i="75" s="1"/>
  <c r="I60" i="23" s="1"/>
  <c r="M60" i="23" s="1"/>
  <c r="S60" i="23" s="1"/>
  <c r="K16" i="75"/>
  <c r="K8" i="75"/>
  <c r="M8" i="75" s="1"/>
  <c r="I12" i="23" s="1"/>
  <c r="M12" i="23" s="1"/>
  <c r="S12" i="23" s="1"/>
  <c r="K29" i="75"/>
  <c r="M29" i="75" s="1"/>
  <c r="I78" i="23" s="1"/>
  <c r="M78" i="23" s="1"/>
  <c r="S78" i="23" s="1"/>
  <c r="K21" i="75"/>
  <c r="K13" i="75"/>
  <c r="K31" i="75"/>
  <c r="M31" i="75" s="1"/>
  <c r="I84" i="23" s="1"/>
  <c r="M84" i="23" s="1"/>
  <c r="S84" i="23" s="1"/>
  <c r="K23" i="75"/>
  <c r="M23" i="75" s="1"/>
  <c r="I57" i="23" s="1"/>
  <c r="M57" i="23" s="1"/>
  <c r="S57" i="23" s="1"/>
  <c r="K15" i="75"/>
  <c r="K28" i="75"/>
  <c r="M28" i="75" s="1"/>
  <c r="I75" i="23" s="1"/>
  <c r="M75" i="23" s="1"/>
  <c r="S75" i="23" s="1"/>
  <c r="K20" i="75"/>
  <c r="K12" i="75"/>
  <c r="K33" i="75"/>
  <c r="M33" i="75" s="1"/>
  <c r="I63" i="23" s="1"/>
  <c r="M63" i="23" s="1"/>
  <c r="S63" i="23" s="1"/>
  <c r="K9" i="75"/>
  <c r="K10" i="75"/>
  <c r="K17" i="75"/>
  <c r="K18" i="75"/>
  <c r="K25" i="75"/>
  <c r="M25" i="75" s="1"/>
  <c r="I66" i="23" s="1"/>
  <c r="M66" i="23" s="1"/>
  <c r="K26" i="75"/>
  <c r="M26" i="75" s="1"/>
  <c r="I69" i="23" s="1"/>
  <c r="M69" i="23" s="1"/>
  <c r="S69" i="23" s="1"/>
  <c r="M39" i="97"/>
  <c r="DI14" i="82"/>
  <c r="DQ14" i="82"/>
  <c r="DS14" i="82" s="1"/>
  <c r="BQ23" i="82"/>
  <c r="BI23" i="82"/>
  <c r="W18" i="88"/>
  <c r="AM9" i="88"/>
  <c r="AC9" i="88"/>
  <c r="M10" i="79"/>
  <c r="W10" i="84"/>
  <c r="O10" i="79" s="1"/>
  <c r="S10" i="79" s="1"/>
  <c r="U10" i="79" s="1"/>
  <c r="AW38" i="45"/>
  <c r="AW28" i="45"/>
  <c r="AW39" i="45"/>
  <c r="AW29" i="45"/>
  <c r="AW40" i="45"/>
  <c r="AW31" i="45"/>
  <c r="AW15" i="45"/>
  <c r="AW42" i="45"/>
  <c r="AW33" i="45"/>
  <c r="AW25" i="45"/>
  <c r="AW17" i="45"/>
  <c r="AW45" i="45"/>
  <c r="AW43" i="45"/>
  <c r="AW37" i="45"/>
  <c r="AW27" i="45"/>
  <c r="AW19" i="45"/>
  <c r="AW11" i="45"/>
  <c r="I9" i="79"/>
  <c r="K9" i="79" s="1"/>
  <c r="AM41" i="45" s="1"/>
  <c r="AW16" i="45"/>
  <c r="AW36" i="45"/>
  <c r="AW30" i="45"/>
  <c r="AW20" i="45"/>
  <c r="AW46" i="45"/>
  <c r="AW32" i="45"/>
  <c r="AW18" i="45"/>
  <c r="AW14" i="45"/>
  <c r="AW41" i="45"/>
  <c r="BU13" i="82"/>
  <c r="BW13" i="82" s="1"/>
  <c r="BM13" i="82"/>
  <c r="BM12" i="82"/>
  <c r="BU12" i="82"/>
  <c r="BW12" i="82" s="1"/>
  <c r="AQ8" i="91"/>
  <c r="AM23" i="91"/>
  <c r="AQ14" i="88"/>
  <c r="CW10" i="84"/>
  <c r="CO10" i="84"/>
  <c r="AQ13" i="88"/>
  <c r="AQ8" i="90"/>
  <c r="AM23" i="90"/>
  <c r="I75" i="98"/>
  <c r="AQ19" i="88"/>
  <c r="AO15" i="81"/>
  <c r="AW15" i="81"/>
  <c r="AY15" i="81" s="1"/>
  <c r="AA23" i="48"/>
  <c r="AE23" i="48" s="1"/>
  <c r="Q23" i="48"/>
  <c r="AI23" i="48"/>
  <c r="DQ19" i="81"/>
  <c r="DS19" i="81" s="1"/>
  <c r="DI19" i="81"/>
  <c r="BO18" i="79"/>
  <c r="CE18" i="84"/>
  <c r="BQ18" i="79" s="1"/>
  <c r="BU18" i="79" s="1"/>
  <c r="BW18" i="79" s="1"/>
  <c r="BM22" i="82"/>
  <c r="BU22" i="82"/>
  <c r="BW22" i="82" s="1"/>
  <c r="AG21" i="89"/>
  <c r="BG21" i="89" s="1"/>
  <c r="AG13" i="92"/>
  <c r="W11" i="88"/>
  <c r="S12" i="25"/>
  <c r="W18" i="90"/>
  <c r="BG18" i="90" s="1"/>
  <c r="AW10" i="82"/>
  <c r="AY10" i="82" s="1"/>
  <c r="AO10" i="82"/>
  <c r="AO17" i="82"/>
  <c r="AW17" i="82"/>
  <c r="AY17" i="82" s="1"/>
  <c r="AY70" i="52"/>
  <c r="BA70" i="52" s="1"/>
  <c r="AW70" i="52"/>
  <c r="BC70" i="52" s="1"/>
  <c r="W16" i="89"/>
  <c r="BG16" i="89" s="1"/>
  <c r="DQ19" i="82"/>
  <c r="DS19" i="82" s="1"/>
  <c r="DI19" i="82"/>
  <c r="AQ12" i="88"/>
  <c r="BY41" i="52"/>
  <c r="CC41" i="52" s="1"/>
  <c r="AO41" i="52"/>
  <c r="W17" i="91"/>
  <c r="BG17" i="91" s="1"/>
  <c r="CK13" i="81"/>
  <c r="CS13" i="81"/>
  <c r="CU13" i="81" s="1"/>
  <c r="W19" i="56"/>
  <c r="W17" i="56"/>
  <c r="W20" i="56" s="1"/>
  <c r="AQ11" i="88"/>
  <c r="BC16" i="77"/>
  <c r="BE16" i="77" s="1"/>
  <c r="I51" i="11" s="1"/>
  <c r="M51" i="11" s="1"/>
  <c r="BC13" i="77"/>
  <c r="BE13" i="77" s="1"/>
  <c r="I39" i="11" s="1"/>
  <c r="M39" i="11" s="1"/>
  <c r="BC10" i="77"/>
  <c r="BE10" i="77" s="1"/>
  <c r="I17" i="11" s="1"/>
  <c r="M17" i="11" s="1"/>
  <c r="BC15" i="77"/>
  <c r="BE15" i="77" s="1"/>
  <c r="I47" i="11" s="1"/>
  <c r="M47" i="11" s="1"/>
  <c r="BC12" i="77"/>
  <c r="BE12" i="77" s="1"/>
  <c r="I35" i="11" s="1"/>
  <c r="M35" i="11" s="1"/>
  <c r="BC17" i="77"/>
  <c r="BE17" i="77" s="1"/>
  <c r="I55" i="11" s="1"/>
  <c r="M55" i="11" s="1"/>
  <c r="BC14" i="77"/>
  <c r="BE14" i="77" s="1"/>
  <c r="I43" i="11" s="1"/>
  <c r="M43" i="11" s="1"/>
  <c r="BC11" i="77"/>
  <c r="BE11" i="77" s="1"/>
  <c r="I31" i="11" s="1"/>
  <c r="M31" i="11" s="1"/>
  <c r="AU12" i="77"/>
  <c r="AW12" i="77" s="1"/>
  <c r="I21" i="13" s="1"/>
  <c r="M21" i="13" s="1"/>
  <c r="AU17" i="77"/>
  <c r="AW17" i="77" s="1"/>
  <c r="I26" i="13" s="1"/>
  <c r="M26" i="13" s="1"/>
  <c r="AU14" i="77"/>
  <c r="AW14" i="77" s="1"/>
  <c r="I23" i="13" s="1"/>
  <c r="M23" i="13" s="1"/>
  <c r="AU11" i="77"/>
  <c r="AW11" i="77" s="1"/>
  <c r="I20" i="13" s="1"/>
  <c r="M20" i="13" s="1"/>
  <c r="AU16" i="77"/>
  <c r="AW16" i="77" s="1"/>
  <c r="I25" i="13" s="1"/>
  <c r="M25" i="13" s="1"/>
  <c r="AU13" i="77"/>
  <c r="AW13" i="77" s="1"/>
  <c r="I22" i="13" s="1"/>
  <c r="M22" i="13" s="1"/>
  <c r="AU10" i="77"/>
  <c r="AW10" i="77" s="1"/>
  <c r="I19" i="13" s="1"/>
  <c r="M19" i="13" s="1"/>
  <c r="AU15" i="77"/>
  <c r="AW15" i="77" s="1"/>
  <c r="I24" i="13" s="1"/>
  <c r="M24" i="13" s="1"/>
  <c r="AQ23" i="43"/>
  <c r="AQ24" i="43"/>
  <c r="AQ8" i="43"/>
  <c r="AQ34" i="43"/>
  <c r="AQ26" i="43"/>
  <c r="AQ22" i="43"/>
  <c r="AQ22" i="90"/>
  <c r="CW17" i="83"/>
  <c r="CY17" i="83" s="1"/>
  <c r="CS17" i="83"/>
  <c r="I11" i="27"/>
  <c r="M11" i="27" s="1"/>
  <c r="K29" i="74"/>
  <c r="I11" i="26" s="1"/>
  <c r="M11" i="26" s="1"/>
  <c r="I40" i="31"/>
  <c r="M40" i="31" s="1"/>
  <c r="E28" i="103"/>
  <c r="I40" i="35"/>
  <c r="M40" i="35" s="1"/>
  <c r="E23" i="103"/>
  <c r="I40" i="41"/>
  <c r="M40" i="41" s="1"/>
  <c r="E17" i="103"/>
  <c r="AA18" i="48"/>
  <c r="AE18" i="48" s="1"/>
  <c r="Q18" i="48"/>
  <c r="AI18" i="48"/>
  <c r="AQ13" i="90"/>
  <c r="AW16" i="82"/>
  <c r="AY16" i="82" s="1"/>
  <c r="AO16" i="82"/>
  <c r="G28" i="77"/>
  <c r="I28" i="77" s="1"/>
  <c r="I9" i="20" s="1"/>
  <c r="G29" i="77"/>
  <c r="I29" i="77" s="1"/>
  <c r="I10" i="20" s="1"/>
  <c r="M10" i="20" s="1"/>
  <c r="S10" i="20" s="1"/>
  <c r="G30" i="77"/>
  <c r="I30" i="77" s="1"/>
  <c r="I11" i="20" s="1"/>
  <c r="M11" i="20" s="1"/>
  <c r="S11" i="20" s="1"/>
  <c r="G31" i="77"/>
  <c r="I31" i="77" s="1"/>
  <c r="I12" i="20" s="1"/>
  <c r="M12" i="20" s="1"/>
  <c r="S12" i="20" s="1"/>
  <c r="G32" i="77"/>
  <c r="I32" i="77" s="1"/>
  <c r="I13" i="20" s="1"/>
  <c r="M13" i="20" s="1"/>
  <c r="S13" i="20" s="1"/>
  <c r="G33" i="77"/>
  <c r="I33" i="77" s="1"/>
  <c r="I14" i="20" s="1"/>
  <c r="M14" i="20" s="1"/>
  <c r="S14" i="20" s="1"/>
  <c r="M22" i="79"/>
  <c r="W22" i="84"/>
  <c r="O22" i="79" s="1"/>
  <c r="S22" i="79" s="1"/>
  <c r="U22" i="79" s="1"/>
  <c r="AQ23" i="36"/>
  <c r="AQ24" i="36"/>
  <c r="AQ34" i="36"/>
  <c r="AQ22" i="36"/>
  <c r="AQ8" i="36"/>
  <c r="AQ26" i="36"/>
  <c r="AW14" i="82"/>
  <c r="AY14" i="82" s="1"/>
  <c r="AO14" i="82"/>
  <c r="BA18" i="84"/>
  <c r="AO18" i="79" s="1"/>
  <c r="BI18" i="84"/>
  <c r="AG11" i="92"/>
  <c r="BG11" i="92" s="1"/>
  <c r="DQ15" i="82"/>
  <c r="DS15" i="82" s="1"/>
  <c r="DI15" i="82"/>
  <c r="BU15" i="81"/>
  <c r="BW15" i="81" s="1"/>
  <c r="BM15" i="81"/>
  <c r="AW22" i="82"/>
  <c r="AY22" i="82" s="1"/>
  <c r="AO22" i="82"/>
  <c r="CC71" i="52"/>
  <c r="CA71" i="52"/>
  <c r="CG71" i="52" s="1"/>
  <c r="BU11" i="82"/>
  <c r="BW11" i="82" s="1"/>
  <c r="BM11" i="82"/>
  <c r="AC23" i="88"/>
  <c r="AG8" i="88"/>
  <c r="AC78" i="52"/>
  <c r="AC79" i="52" s="1"/>
  <c r="I33" i="17"/>
  <c r="M31" i="17"/>
  <c r="M33" i="17" s="1"/>
  <c r="G28" i="10" s="1"/>
  <c r="S57" i="25"/>
  <c r="BY18" i="52"/>
  <c r="CC18" i="52" s="1"/>
  <c r="AO18" i="52"/>
  <c r="BY21" i="52"/>
  <c r="CC21" i="52" s="1"/>
  <c r="AO21" i="52"/>
  <c r="AM22" i="56"/>
  <c r="AS22" i="56" s="1"/>
  <c r="Q22" i="56"/>
  <c r="W22" i="56" s="1"/>
  <c r="AI22" i="56"/>
  <c r="AC22" i="56"/>
  <c r="Y22" i="56"/>
  <c r="BA42" i="31"/>
  <c r="AK42" i="31"/>
  <c r="Q42" i="31"/>
  <c r="AU42" i="31"/>
  <c r="AE42" i="31"/>
  <c r="S43" i="40"/>
  <c r="G146" i="113"/>
  <c r="I24" i="29" s="1"/>
  <c r="M24" i="29" s="1"/>
  <c r="S24" i="29" s="1"/>
  <c r="BA24" i="7" s="1"/>
  <c r="G74" i="113"/>
  <c r="I14" i="29" s="1"/>
  <c r="M14" i="29" s="1"/>
  <c r="S14" i="29" s="1"/>
  <c r="BA14" i="7" s="1"/>
  <c r="S42" i="34"/>
  <c r="Q42" i="34"/>
  <c r="G18" i="113"/>
  <c r="I42" i="46" s="1"/>
  <c r="M42" i="46" s="1"/>
  <c r="S42" i="36"/>
  <c r="Q42" i="36"/>
  <c r="BO16" i="79"/>
  <c r="CE16" i="84"/>
  <c r="BQ16" i="79" s="1"/>
  <c r="BU16" i="79" s="1"/>
  <c r="BW16" i="79" s="1"/>
  <c r="W15" i="90"/>
  <c r="AA31" i="76"/>
  <c r="AC31" i="76" s="1"/>
  <c r="I32" i="41" s="1"/>
  <c r="M32" i="41" s="1"/>
  <c r="AA30" i="76"/>
  <c r="AC30" i="76" s="1"/>
  <c r="I31" i="41" s="1"/>
  <c r="M31" i="41" s="1"/>
  <c r="AA32" i="76"/>
  <c r="AC32" i="76" s="1"/>
  <c r="I33" i="41" s="1"/>
  <c r="M33" i="41" s="1"/>
  <c r="AA26" i="76"/>
  <c r="AC26" i="76" s="1"/>
  <c r="I27" i="41" s="1"/>
  <c r="M27" i="41" s="1"/>
  <c r="AA18" i="76"/>
  <c r="AA10" i="76"/>
  <c r="AA29" i="76"/>
  <c r="AC29" i="76" s="1"/>
  <c r="I30" i="41" s="1"/>
  <c r="M30" i="41" s="1"/>
  <c r="AA21" i="76"/>
  <c r="AA13" i="76"/>
  <c r="AA33" i="76"/>
  <c r="AC33" i="76" s="1"/>
  <c r="I34" i="41" s="1"/>
  <c r="M34" i="41" s="1"/>
  <c r="AA24" i="76"/>
  <c r="AC24" i="76" s="1"/>
  <c r="I25" i="41" s="1"/>
  <c r="M25" i="41" s="1"/>
  <c r="AA16" i="76"/>
  <c r="AA8" i="76"/>
  <c r="AC8" i="76" s="1"/>
  <c r="I9" i="41" s="1"/>
  <c r="AA27" i="76"/>
  <c r="AC27" i="76" s="1"/>
  <c r="I28" i="41" s="1"/>
  <c r="M28" i="41" s="1"/>
  <c r="AA19" i="76"/>
  <c r="AA11" i="76"/>
  <c r="AC11" i="76" s="1"/>
  <c r="I12" i="41" s="1"/>
  <c r="M12" i="41" s="1"/>
  <c r="AA22" i="76"/>
  <c r="AC22" i="76" s="1"/>
  <c r="I23" i="41" s="1"/>
  <c r="M23" i="41" s="1"/>
  <c r="AA14" i="76"/>
  <c r="AA25" i="76"/>
  <c r="AC25" i="76" s="1"/>
  <c r="I26" i="41" s="1"/>
  <c r="M26" i="41" s="1"/>
  <c r="AA17" i="76"/>
  <c r="AA9" i="76"/>
  <c r="AA28" i="76"/>
  <c r="AC28" i="76" s="1"/>
  <c r="I29" i="41" s="1"/>
  <c r="M29" i="41" s="1"/>
  <c r="AA20" i="76"/>
  <c r="AA12" i="76"/>
  <c r="AA23" i="76"/>
  <c r="AC23" i="76" s="1"/>
  <c r="I24" i="41" s="1"/>
  <c r="M24" i="41" s="1"/>
  <c r="AA15" i="76"/>
  <c r="BK32" i="76"/>
  <c r="BM32" i="76" s="1"/>
  <c r="I33" i="32" s="1"/>
  <c r="M33" i="32" s="1"/>
  <c r="BK33" i="76"/>
  <c r="BM33" i="76" s="1"/>
  <c r="I34" i="32" s="1"/>
  <c r="M34" i="32" s="1"/>
  <c r="BK24" i="76"/>
  <c r="BM24" i="76" s="1"/>
  <c r="I25" i="32" s="1"/>
  <c r="M25" i="32" s="1"/>
  <c r="BK16" i="76"/>
  <c r="BK8" i="76"/>
  <c r="BM8" i="76" s="1"/>
  <c r="I9" i="32" s="1"/>
  <c r="BK27" i="76"/>
  <c r="BM27" i="76" s="1"/>
  <c r="I28" i="32" s="1"/>
  <c r="M28" i="32" s="1"/>
  <c r="BK19" i="76"/>
  <c r="BK11" i="76"/>
  <c r="BM11" i="76" s="1"/>
  <c r="I12" i="32" s="1"/>
  <c r="M12" i="32" s="1"/>
  <c r="BK22" i="76"/>
  <c r="BM22" i="76" s="1"/>
  <c r="I23" i="32" s="1"/>
  <c r="M23" i="32" s="1"/>
  <c r="BK14" i="76"/>
  <c r="BK29" i="76"/>
  <c r="BM29" i="76" s="1"/>
  <c r="I30" i="32" s="1"/>
  <c r="M30" i="32" s="1"/>
  <c r="BK25" i="76"/>
  <c r="BM25" i="76" s="1"/>
  <c r="I26" i="32" s="1"/>
  <c r="M26" i="32" s="1"/>
  <c r="BK17" i="76"/>
  <c r="BK9" i="76"/>
  <c r="BK28" i="76"/>
  <c r="BM28" i="76" s="1"/>
  <c r="I29" i="32" s="1"/>
  <c r="M29" i="32" s="1"/>
  <c r="BK20" i="76"/>
  <c r="BK12" i="76"/>
  <c r="BK30" i="76"/>
  <c r="BM30" i="76" s="1"/>
  <c r="I31" i="32" s="1"/>
  <c r="M31" i="32" s="1"/>
  <c r="BK23" i="76"/>
  <c r="BM23" i="76" s="1"/>
  <c r="I24" i="32" s="1"/>
  <c r="M24" i="32" s="1"/>
  <c r="BK15" i="76"/>
  <c r="BK26" i="76"/>
  <c r="BM26" i="76" s="1"/>
  <c r="I27" i="32" s="1"/>
  <c r="M27" i="32" s="1"/>
  <c r="BK18" i="76"/>
  <c r="BK10" i="76"/>
  <c r="BK31" i="76"/>
  <c r="BM31" i="76" s="1"/>
  <c r="I32" i="32" s="1"/>
  <c r="M32" i="32" s="1"/>
  <c r="BK21" i="76"/>
  <c r="BK13" i="76"/>
  <c r="BI11" i="83"/>
  <c r="BK11" i="83" s="1"/>
  <c r="BE11" i="83"/>
  <c r="AG8" i="89"/>
  <c r="AG15" i="89"/>
  <c r="BQ23" i="84"/>
  <c r="BY23" i="84"/>
  <c r="S8" i="33"/>
  <c r="S66" i="23"/>
  <c r="CC11" i="84"/>
  <c r="BU11" i="84"/>
  <c r="BG11" i="79" s="1"/>
  <c r="BK11" i="79" s="1"/>
  <c r="BM11" i="79" s="1"/>
  <c r="K17" i="54"/>
  <c r="M20" i="54"/>
  <c r="Q17" i="54"/>
  <c r="Y17" i="54" s="1"/>
  <c r="AG20" i="89"/>
  <c r="BU9" i="81"/>
  <c r="BW9" i="81" s="1"/>
  <c r="BM9" i="81"/>
  <c r="AY26" i="75"/>
  <c r="BA26" i="75" s="1"/>
  <c r="I84" i="11" s="1"/>
  <c r="M84" i="11" s="1"/>
  <c r="AY18" i="75"/>
  <c r="AY10" i="75"/>
  <c r="AY31" i="75"/>
  <c r="BA31" i="75" s="1"/>
  <c r="I102" i="11" s="1"/>
  <c r="M102" i="11" s="1"/>
  <c r="AY23" i="75"/>
  <c r="BA23" i="75" s="1"/>
  <c r="I71" i="11" s="1"/>
  <c r="AY15" i="75"/>
  <c r="AY28" i="75"/>
  <c r="BA28" i="75" s="1"/>
  <c r="I90" i="11" s="1"/>
  <c r="M90" i="11" s="1"/>
  <c r="AY20" i="75"/>
  <c r="AY12" i="75"/>
  <c r="AY33" i="75"/>
  <c r="BA33" i="75" s="1"/>
  <c r="I99" i="11" s="1"/>
  <c r="AY25" i="75"/>
  <c r="BA25" i="75" s="1"/>
  <c r="I81" i="11" s="1"/>
  <c r="M81" i="11" s="1"/>
  <c r="AY17" i="75"/>
  <c r="AY9" i="75"/>
  <c r="AY27" i="75"/>
  <c r="BA27" i="75" s="1"/>
  <c r="I87" i="11" s="1"/>
  <c r="M87" i="11" s="1"/>
  <c r="AY19" i="75"/>
  <c r="AY11" i="75"/>
  <c r="BA11" i="75" s="1"/>
  <c r="I25" i="11" s="1"/>
  <c r="M25" i="11" s="1"/>
  <c r="AY32" i="75"/>
  <c r="BA32" i="75" s="1"/>
  <c r="I105" i="11" s="1"/>
  <c r="AY24" i="75"/>
  <c r="BA24" i="75" s="1"/>
  <c r="I78" i="11" s="1"/>
  <c r="M78" i="11" s="1"/>
  <c r="AY16" i="75"/>
  <c r="AY8" i="75"/>
  <c r="BA8" i="75" s="1"/>
  <c r="I11" i="11" s="1"/>
  <c r="M11" i="11" s="1"/>
  <c r="AY13" i="75"/>
  <c r="AY14" i="75"/>
  <c r="AY21" i="75"/>
  <c r="AY22" i="75"/>
  <c r="BA22" i="75" s="1"/>
  <c r="I65" i="11" s="1"/>
  <c r="M65" i="11" s="1"/>
  <c r="AY29" i="75"/>
  <c r="BA29" i="75" s="1"/>
  <c r="I93" i="11" s="1"/>
  <c r="M93" i="11" s="1"/>
  <c r="AY30" i="75"/>
  <c r="BA30" i="75" s="1"/>
  <c r="I96" i="11" s="1"/>
  <c r="M96" i="11" s="1"/>
  <c r="M47" i="97"/>
  <c r="AU32" i="75"/>
  <c r="AW32" i="75" s="1"/>
  <c r="I104" i="11" s="1"/>
  <c r="AU24" i="75"/>
  <c r="AW24" i="75" s="1"/>
  <c r="I77" i="11" s="1"/>
  <c r="M77" i="11" s="1"/>
  <c r="AU16" i="75"/>
  <c r="AU8" i="75"/>
  <c r="AW8" i="75" s="1"/>
  <c r="I10" i="11" s="1"/>
  <c r="M10" i="11" s="1"/>
  <c r="AU29" i="75"/>
  <c r="AW29" i="75" s="1"/>
  <c r="I92" i="11" s="1"/>
  <c r="M92" i="11" s="1"/>
  <c r="AU21" i="75"/>
  <c r="AU13" i="75"/>
  <c r="AU26" i="75"/>
  <c r="AW26" i="75" s="1"/>
  <c r="I83" i="11" s="1"/>
  <c r="M83" i="11" s="1"/>
  <c r="AU18" i="75"/>
  <c r="AU10" i="75"/>
  <c r="AU31" i="75"/>
  <c r="AW31" i="75" s="1"/>
  <c r="I101" i="11" s="1"/>
  <c r="M101" i="11" s="1"/>
  <c r="AU23" i="75"/>
  <c r="AW23" i="75" s="1"/>
  <c r="I70" i="11" s="1"/>
  <c r="AU15" i="75"/>
  <c r="AU33" i="75"/>
  <c r="AW33" i="75" s="1"/>
  <c r="I98" i="11" s="1"/>
  <c r="AU25" i="75"/>
  <c r="AW25" i="75" s="1"/>
  <c r="I80" i="11" s="1"/>
  <c r="M80" i="11" s="1"/>
  <c r="AU17" i="75"/>
  <c r="AU9" i="75"/>
  <c r="AU30" i="75"/>
  <c r="AW30" i="75" s="1"/>
  <c r="I95" i="11" s="1"/>
  <c r="M95" i="11" s="1"/>
  <c r="AU22" i="75"/>
  <c r="AW22" i="75" s="1"/>
  <c r="I64" i="11" s="1"/>
  <c r="M64" i="11" s="1"/>
  <c r="AU14" i="75"/>
  <c r="AU11" i="75"/>
  <c r="AW11" i="75" s="1"/>
  <c r="I24" i="11" s="1"/>
  <c r="M24" i="11" s="1"/>
  <c r="AU12" i="75"/>
  <c r="AU19" i="75"/>
  <c r="AU20" i="75"/>
  <c r="AU27" i="75"/>
  <c r="AW27" i="75" s="1"/>
  <c r="I86" i="11" s="1"/>
  <c r="M86" i="11" s="1"/>
  <c r="AU28" i="75"/>
  <c r="AW28" i="75" s="1"/>
  <c r="I89" i="11" s="1"/>
  <c r="M89" i="11" s="1"/>
  <c r="M46" i="97"/>
  <c r="BQ23" i="81"/>
  <c r="BI23" i="81"/>
  <c r="W14" i="88"/>
  <c r="BG14" i="88" s="1"/>
  <c r="DQ9" i="82"/>
  <c r="DS9" i="82" s="1"/>
  <c r="DI9" i="82"/>
  <c r="AG20" i="90"/>
  <c r="BO17" i="79"/>
  <c r="CE17" i="84"/>
  <c r="BQ17" i="79" s="1"/>
  <c r="BU17" i="79" s="1"/>
  <c r="BW17" i="79" s="1"/>
  <c r="CK21" i="81"/>
  <c r="CS21" i="81"/>
  <c r="CU21" i="81" s="1"/>
  <c r="Y10" i="79"/>
  <c r="AI10" i="85"/>
  <c r="CW22" i="83"/>
  <c r="CY22" i="83" s="1"/>
  <c r="CS22" i="83"/>
  <c r="AG10" i="89"/>
  <c r="AG21" i="88"/>
  <c r="AQ9" i="44"/>
  <c r="AQ10" i="44"/>
  <c r="AQ12" i="44"/>
  <c r="AQ21" i="44"/>
  <c r="AQ13" i="44"/>
  <c r="BO16" i="51"/>
  <c r="BS16" i="51" s="1"/>
  <c r="AY16" i="51"/>
  <c r="AI16" i="51"/>
  <c r="AM16" i="51" s="1"/>
  <c r="Q16" i="51"/>
  <c r="W16" i="51" s="1"/>
  <c r="BG16" i="51"/>
  <c r="AQ16" i="51"/>
  <c r="AA16" i="51"/>
  <c r="AQ22" i="79"/>
  <c r="AY22" i="85"/>
  <c r="CK9" i="81"/>
  <c r="CS9" i="81"/>
  <c r="CU9" i="81" s="1"/>
  <c r="AG21" i="91"/>
  <c r="AO17" i="83"/>
  <c r="AQ17" i="83" s="1"/>
  <c r="AK17" i="83"/>
  <c r="AG22" i="89"/>
  <c r="AQ15" i="90"/>
  <c r="M16" i="79"/>
  <c r="W16" i="84"/>
  <c r="O16" i="79" s="1"/>
  <c r="S16" i="79" s="1"/>
  <c r="U16" i="79" s="1"/>
  <c r="BI13" i="84"/>
  <c r="BA13" i="84"/>
  <c r="AO13" i="79" s="1"/>
  <c r="I71" i="98"/>
  <c r="G13" i="87"/>
  <c r="I13" i="87" s="1"/>
  <c r="AY13" i="3" s="1"/>
  <c r="G597" i="1" s="1"/>
  <c r="W13" i="92"/>
  <c r="K75" i="96"/>
  <c r="I18" i="22" s="1"/>
  <c r="M18" i="22" s="1"/>
  <c r="S18" i="22" s="1"/>
  <c r="I75" i="96"/>
  <c r="I18" i="24" s="1"/>
  <c r="M18" i="24" s="1"/>
  <c r="S18" i="24" s="1"/>
  <c r="AE8" i="79"/>
  <c r="AQ8" i="84"/>
  <c r="AG8" i="79" s="1"/>
  <c r="AK8" i="79" s="1"/>
  <c r="AM8" i="79" s="1"/>
  <c r="DQ13" i="82"/>
  <c r="DS13" i="82" s="1"/>
  <c r="DI13" i="82"/>
  <c r="W15" i="91"/>
  <c r="BG15" i="91" s="1"/>
  <c r="AG9" i="92"/>
  <c r="AG23" i="92" s="1"/>
  <c r="AA22" i="48"/>
  <c r="AE22" i="48" s="1"/>
  <c r="Q22" i="48"/>
  <c r="AI22" i="48"/>
  <c r="BG18" i="79"/>
  <c r="BK18" i="79" s="1"/>
  <c r="BM18" i="79" s="1"/>
  <c r="Q19" i="54"/>
  <c r="K19" i="54"/>
  <c r="Y19" i="54"/>
  <c r="AS41" i="45"/>
  <c r="M8" i="79"/>
  <c r="W8" i="84"/>
  <c r="O8" i="79" s="1"/>
  <c r="S8" i="79" s="1"/>
  <c r="U8" i="79" s="1"/>
  <c r="AQ13" i="92"/>
  <c r="S21" i="25"/>
  <c r="AY69" i="52"/>
  <c r="AW69" i="52"/>
  <c r="BI21" i="83"/>
  <c r="BK21" i="83" s="1"/>
  <c r="BE21" i="83"/>
  <c r="AO8" i="52"/>
  <c r="BY8" i="52"/>
  <c r="CC8" i="52" s="1"/>
  <c r="DI8" i="82"/>
  <c r="DQ8" i="82"/>
  <c r="DS8" i="82" s="1"/>
  <c r="AQ13" i="89"/>
  <c r="BI17" i="84"/>
  <c r="BA17" i="84"/>
  <c r="AO17" i="79" s="1"/>
  <c r="AQ21" i="39"/>
  <c r="AQ9" i="39"/>
  <c r="AQ10" i="39"/>
  <c r="AQ12" i="39"/>
  <c r="AQ13" i="39"/>
  <c r="AA10" i="77"/>
  <c r="AC10" i="77" s="1"/>
  <c r="I19" i="18" s="1"/>
  <c r="M19" i="18" s="1"/>
  <c r="AA15" i="77"/>
  <c r="AC15" i="77" s="1"/>
  <c r="I24" i="18" s="1"/>
  <c r="M24" i="18" s="1"/>
  <c r="AA12" i="77"/>
  <c r="AC12" i="77" s="1"/>
  <c r="I21" i="18" s="1"/>
  <c r="M21" i="18" s="1"/>
  <c r="AA17" i="77"/>
  <c r="AC17" i="77" s="1"/>
  <c r="I26" i="18" s="1"/>
  <c r="M26" i="18" s="1"/>
  <c r="AA14" i="77"/>
  <c r="AC14" i="77" s="1"/>
  <c r="I23" i="18" s="1"/>
  <c r="M23" i="18" s="1"/>
  <c r="AA11" i="77"/>
  <c r="AC11" i="77" s="1"/>
  <c r="I20" i="18" s="1"/>
  <c r="M20" i="18" s="1"/>
  <c r="AA16" i="77"/>
  <c r="AC16" i="77" s="1"/>
  <c r="I25" i="18" s="1"/>
  <c r="M25" i="18" s="1"/>
  <c r="AA13" i="77"/>
  <c r="AC13" i="77" s="1"/>
  <c r="I22" i="18" s="1"/>
  <c r="M22" i="18" s="1"/>
  <c r="S14" i="77"/>
  <c r="U14" i="77" s="1"/>
  <c r="E15" i="76" s="1"/>
  <c r="S11" i="77"/>
  <c r="U11" i="77" s="1"/>
  <c r="E12" i="76" s="1"/>
  <c r="S16" i="77"/>
  <c r="U16" i="77" s="1"/>
  <c r="E17" i="76" s="1"/>
  <c r="S13" i="77"/>
  <c r="U13" i="77" s="1"/>
  <c r="E14" i="76" s="1"/>
  <c r="S10" i="77"/>
  <c r="U10" i="77" s="1"/>
  <c r="E10" i="76" s="1"/>
  <c r="S15" i="77"/>
  <c r="U15" i="77" s="1"/>
  <c r="E16" i="76" s="1"/>
  <c r="S12" i="77"/>
  <c r="U12" i="77" s="1"/>
  <c r="E13" i="76" s="1"/>
  <c r="S17" i="77"/>
  <c r="U17" i="77" s="1"/>
  <c r="E18" i="76" s="1"/>
  <c r="W20" i="89"/>
  <c r="BG20" i="89" s="1"/>
  <c r="W10" i="90"/>
  <c r="BG10" i="90" s="1"/>
  <c r="W13" i="91"/>
  <c r="BG13" i="91" s="1"/>
  <c r="AO17" i="84"/>
  <c r="AG17" i="84"/>
  <c r="W17" i="79" s="1"/>
  <c r="AA17" i="79" s="1"/>
  <c r="AC17" i="79" s="1"/>
  <c r="I13" i="27"/>
  <c r="M13" i="27" s="1"/>
  <c r="K31" i="74"/>
  <c r="I13" i="26" s="1"/>
  <c r="M13" i="26" s="1"/>
  <c r="I40" i="44"/>
  <c r="M40" i="44" s="1"/>
  <c r="E14" i="103"/>
  <c r="I40" i="45"/>
  <c r="M40" i="45" s="1"/>
  <c r="E13" i="103"/>
  <c r="I40" i="36"/>
  <c r="M40" i="36" s="1"/>
  <c r="E22" i="103"/>
  <c r="AA17" i="48"/>
  <c r="AE17" i="48" s="1"/>
  <c r="Q17" i="48"/>
  <c r="AI17" i="48"/>
  <c r="AA18" i="55"/>
  <c r="Q18" i="55"/>
  <c r="W18" i="55" s="1"/>
  <c r="AI18" i="55"/>
  <c r="AG12" i="91"/>
  <c r="AG21" i="90"/>
  <c r="BG21" i="90" s="1"/>
  <c r="BA22" i="84"/>
  <c r="AO22" i="79" s="1"/>
  <c r="BI22" i="84"/>
  <c r="S8" i="38"/>
  <c r="AW19" i="79"/>
  <c r="BK19" i="84"/>
  <c r="AY19" i="79" s="1"/>
  <c r="BC19" i="79" s="1"/>
  <c r="BE19" i="79" s="1"/>
  <c r="W8" i="35" s="1"/>
  <c r="K30" i="77"/>
  <c r="M30" i="77" s="1"/>
  <c r="I11" i="21" s="1"/>
  <c r="M11" i="21" s="1"/>
  <c r="S11" i="21" s="1"/>
  <c r="K31" i="77"/>
  <c r="M31" i="77" s="1"/>
  <c r="I12" i="21" s="1"/>
  <c r="M12" i="21" s="1"/>
  <c r="S12" i="21" s="1"/>
  <c r="K32" i="77"/>
  <c r="M32" i="77" s="1"/>
  <c r="I13" i="21" s="1"/>
  <c r="M13" i="21" s="1"/>
  <c r="S13" i="21" s="1"/>
  <c r="K33" i="77"/>
  <c r="M33" i="77" s="1"/>
  <c r="I14" i="21" s="1"/>
  <c r="M14" i="21" s="1"/>
  <c r="S14" i="21" s="1"/>
  <c r="K28" i="77"/>
  <c r="M28" i="77" s="1"/>
  <c r="I9" i="21" s="1"/>
  <c r="K29" i="77"/>
  <c r="M29" i="77" s="1"/>
  <c r="I10" i="21" s="1"/>
  <c r="M10" i="21" s="1"/>
  <c r="S10" i="21" s="1"/>
  <c r="S8" i="35"/>
  <c r="AM23" i="88"/>
  <c r="AQ8" i="88"/>
  <c r="K65" i="96"/>
  <c r="I12" i="49" s="1"/>
  <c r="M12" i="49" s="1"/>
  <c r="Q12" i="49" s="1"/>
  <c r="W12" i="49" s="1"/>
  <c r="I65" i="96"/>
  <c r="I14" i="51" s="1"/>
  <c r="M14" i="51" s="1"/>
  <c r="I33" i="18"/>
  <c r="M31" i="18"/>
  <c r="M33" i="18" s="1"/>
  <c r="G27" i="10" s="1"/>
  <c r="AG16" i="88"/>
  <c r="DM23" i="81"/>
  <c r="DE23" i="81"/>
  <c r="AQ16" i="88"/>
  <c r="S67" i="25"/>
  <c r="BY36" i="52"/>
  <c r="CC36" i="52" s="1"/>
  <c r="AO36" i="52"/>
  <c r="BY11" i="52"/>
  <c r="CC11" i="52" s="1"/>
  <c r="AO11" i="52"/>
  <c r="BY88" i="52"/>
  <c r="CC88" i="52" s="1"/>
  <c r="AO88" i="52"/>
  <c r="K15" i="92"/>
  <c r="K23" i="92"/>
  <c r="K16" i="92"/>
  <c r="K8" i="92"/>
  <c r="K17" i="92"/>
  <c r="K9" i="92"/>
  <c r="K18" i="92"/>
  <c r="K10" i="92"/>
  <c r="K19" i="92"/>
  <c r="K11" i="92"/>
  <c r="K20" i="92"/>
  <c r="K12" i="92"/>
  <c r="K21" i="92"/>
  <c r="K13" i="92"/>
  <c r="K22" i="92"/>
  <c r="K14" i="92"/>
  <c r="AG19" i="89"/>
  <c r="I24" i="56"/>
  <c r="M24" i="56" s="1"/>
  <c r="K9" i="74"/>
  <c r="I24" i="54" s="1"/>
  <c r="M24" i="54" s="1"/>
  <c r="Q22" i="54"/>
  <c r="W22" i="54" s="1"/>
  <c r="AQ18" i="88"/>
  <c r="G29" i="113"/>
  <c r="I9" i="29" s="1"/>
  <c r="M9" i="29" s="1"/>
  <c r="S9" i="29" s="1"/>
  <c r="G64" i="113"/>
  <c r="I43" i="41" s="1"/>
  <c r="M43" i="41" s="1"/>
  <c r="G149" i="113"/>
  <c r="I22" i="29" s="1"/>
  <c r="M22" i="29" s="1"/>
  <c r="S22" i="29" s="1"/>
  <c r="BA22" i="7" s="1"/>
  <c r="G99" i="113"/>
  <c r="I42" i="37" s="1"/>
  <c r="M42" i="37" s="1"/>
  <c r="BG15" i="79"/>
  <c r="BK15" i="79" s="1"/>
  <c r="BM15" i="79" s="1"/>
  <c r="BG31" i="76"/>
  <c r="BI31" i="76" s="1"/>
  <c r="I32" i="33" s="1"/>
  <c r="M32" i="33" s="1"/>
  <c r="BG30" i="76"/>
  <c r="BI30" i="76" s="1"/>
  <c r="I31" i="33" s="1"/>
  <c r="M31" i="33" s="1"/>
  <c r="BG26" i="76"/>
  <c r="BI26" i="76" s="1"/>
  <c r="I27" i="33" s="1"/>
  <c r="M27" i="33" s="1"/>
  <c r="BG18" i="76"/>
  <c r="BG10" i="76"/>
  <c r="BG21" i="76"/>
  <c r="BG13" i="76"/>
  <c r="BG32" i="76"/>
  <c r="BI32" i="76" s="1"/>
  <c r="I33" i="33" s="1"/>
  <c r="M33" i="33" s="1"/>
  <c r="BG24" i="76"/>
  <c r="BI24" i="76" s="1"/>
  <c r="I25" i="33" s="1"/>
  <c r="M25" i="33" s="1"/>
  <c r="BG16" i="76"/>
  <c r="BG8" i="76"/>
  <c r="BI8" i="76" s="1"/>
  <c r="I9" i="33" s="1"/>
  <c r="BG27" i="76"/>
  <c r="BI27" i="76" s="1"/>
  <c r="I28" i="33" s="1"/>
  <c r="M28" i="33" s="1"/>
  <c r="BG19" i="76"/>
  <c r="BG11" i="76"/>
  <c r="BI11" i="76" s="1"/>
  <c r="I12" i="33" s="1"/>
  <c r="M12" i="33" s="1"/>
  <c r="BG33" i="76"/>
  <c r="BI33" i="76" s="1"/>
  <c r="I34" i="33" s="1"/>
  <c r="M34" i="33" s="1"/>
  <c r="BG29" i="76"/>
  <c r="BI29" i="76" s="1"/>
  <c r="I30" i="33" s="1"/>
  <c r="M30" i="33" s="1"/>
  <c r="BG22" i="76"/>
  <c r="BI22" i="76" s="1"/>
  <c r="I23" i="33" s="1"/>
  <c r="M23" i="33" s="1"/>
  <c r="BG14" i="76"/>
  <c r="BG25" i="76"/>
  <c r="BI25" i="76" s="1"/>
  <c r="I26" i="33" s="1"/>
  <c r="M26" i="33" s="1"/>
  <c r="BG17" i="76"/>
  <c r="BG9" i="76"/>
  <c r="BG28" i="76"/>
  <c r="BI28" i="76" s="1"/>
  <c r="I29" i="33" s="1"/>
  <c r="M29" i="33" s="1"/>
  <c r="BG20" i="76"/>
  <c r="BG12" i="76"/>
  <c r="BG23" i="76"/>
  <c r="BI23" i="76" s="1"/>
  <c r="I24" i="33" s="1"/>
  <c r="M24" i="33" s="1"/>
  <c r="BG15" i="76"/>
  <c r="K31" i="76"/>
  <c r="M31" i="76" s="1"/>
  <c r="I32" i="45" s="1"/>
  <c r="M32" i="45" s="1"/>
  <c r="K30" i="76"/>
  <c r="M30" i="76" s="1"/>
  <c r="I31" i="45" s="1"/>
  <c r="M31" i="45" s="1"/>
  <c r="K26" i="76"/>
  <c r="M26" i="76" s="1"/>
  <c r="I27" i="45" s="1"/>
  <c r="M27" i="45" s="1"/>
  <c r="K18" i="76"/>
  <c r="K10" i="76"/>
  <c r="K29" i="76"/>
  <c r="M29" i="76" s="1"/>
  <c r="I30" i="45" s="1"/>
  <c r="M30" i="45" s="1"/>
  <c r="K21" i="76"/>
  <c r="K13" i="76"/>
  <c r="K24" i="76"/>
  <c r="M24" i="76" s="1"/>
  <c r="I25" i="45" s="1"/>
  <c r="M25" i="45" s="1"/>
  <c r="K16" i="76"/>
  <c r="K8" i="76"/>
  <c r="M8" i="76" s="1"/>
  <c r="I9" i="45" s="1"/>
  <c r="K32" i="76"/>
  <c r="M32" i="76" s="1"/>
  <c r="I33" i="45" s="1"/>
  <c r="M33" i="45" s="1"/>
  <c r="K27" i="76"/>
  <c r="M27" i="76" s="1"/>
  <c r="I28" i="45" s="1"/>
  <c r="M28" i="45" s="1"/>
  <c r="K19" i="76"/>
  <c r="K11" i="76"/>
  <c r="M11" i="76" s="1"/>
  <c r="I12" i="45" s="1"/>
  <c r="M12" i="45" s="1"/>
  <c r="K22" i="76"/>
  <c r="M22" i="76" s="1"/>
  <c r="I23" i="45" s="1"/>
  <c r="M23" i="45" s="1"/>
  <c r="K14" i="76"/>
  <c r="K33" i="76"/>
  <c r="M33" i="76" s="1"/>
  <c r="I34" i="45" s="1"/>
  <c r="M34" i="45" s="1"/>
  <c r="K25" i="76"/>
  <c r="M25" i="76" s="1"/>
  <c r="I26" i="45" s="1"/>
  <c r="M26" i="45" s="1"/>
  <c r="K17" i="76"/>
  <c r="K9" i="76"/>
  <c r="K28" i="76"/>
  <c r="M28" i="76" s="1"/>
  <c r="I29" i="45" s="1"/>
  <c r="M29" i="45" s="1"/>
  <c r="K20" i="76"/>
  <c r="K12" i="76"/>
  <c r="K23" i="76"/>
  <c r="M23" i="76" s="1"/>
  <c r="I24" i="45" s="1"/>
  <c r="M24" i="45" s="1"/>
  <c r="K15" i="76"/>
  <c r="AQ8" i="89"/>
  <c r="CG23" i="82"/>
  <c r="CO23" i="82"/>
  <c r="AE21" i="79"/>
  <c r="AQ21" i="84"/>
  <c r="AG21" i="79" s="1"/>
  <c r="AK21" i="79" s="1"/>
  <c r="AM21" i="79" s="1"/>
  <c r="AG14" i="91"/>
  <c r="DI10" i="82"/>
  <c r="DQ10" i="82"/>
  <c r="DS10" i="82" s="1"/>
  <c r="DI16" i="81"/>
  <c r="DQ16" i="81"/>
  <c r="DS16" i="81" s="1"/>
  <c r="AG12" i="90"/>
  <c r="AM41" i="42"/>
  <c r="AU41" i="42" s="1"/>
  <c r="BM12" i="81"/>
  <c r="BU12" i="81"/>
  <c r="BW12" i="81" s="1"/>
  <c r="BA11" i="84"/>
  <c r="AO11" i="79" s="1"/>
  <c r="BI11" i="84"/>
  <c r="CA19" i="79"/>
  <c r="CE19" i="85"/>
  <c r="AA30" i="75"/>
  <c r="AC30" i="75" s="1"/>
  <c r="AA22" i="75"/>
  <c r="AC22" i="75" s="1"/>
  <c r="AA14" i="75"/>
  <c r="AA27" i="75"/>
  <c r="AC27" i="75" s="1"/>
  <c r="AA19" i="75"/>
  <c r="AA11" i="75"/>
  <c r="AC11" i="75" s="1"/>
  <c r="AA32" i="75"/>
  <c r="AC32" i="75" s="1"/>
  <c r="AA24" i="75"/>
  <c r="AC24" i="75" s="1"/>
  <c r="AA16" i="75"/>
  <c r="AA8" i="75"/>
  <c r="AC8" i="75" s="1"/>
  <c r="AA29" i="75"/>
  <c r="AC29" i="75" s="1"/>
  <c r="AA21" i="75"/>
  <c r="AA13" i="75"/>
  <c r="AA31" i="75"/>
  <c r="AC31" i="75" s="1"/>
  <c r="AA23" i="75"/>
  <c r="AC23" i="75" s="1"/>
  <c r="AA15" i="75"/>
  <c r="AA28" i="75"/>
  <c r="AC28" i="75" s="1"/>
  <c r="AA20" i="75"/>
  <c r="AA12" i="75"/>
  <c r="AA9" i="75"/>
  <c r="AA10" i="75"/>
  <c r="AA17" i="75"/>
  <c r="AA18" i="75"/>
  <c r="AA25" i="75"/>
  <c r="AC25" i="75" s="1"/>
  <c r="AA26" i="75"/>
  <c r="AC26" i="75" s="1"/>
  <c r="AA33" i="75"/>
  <c r="AC33" i="75" s="1"/>
  <c r="W28" i="75"/>
  <c r="Y28" i="75" s="1"/>
  <c r="W20" i="75"/>
  <c r="W12" i="75"/>
  <c r="W33" i="75"/>
  <c r="Y33" i="75" s="1"/>
  <c r="W25" i="75"/>
  <c r="Y25" i="75" s="1"/>
  <c r="W17" i="75"/>
  <c r="W9" i="75"/>
  <c r="W30" i="75"/>
  <c r="Y30" i="75" s="1"/>
  <c r="W22" i="75"/>
  <c r="Y22" i="75" s="1"/>
  <c r="W14" i="75"/>
  <c r="W27" i="75"/>
  <c r="Y27" i="75" s="1"/>
  <c r="W19" i="75"/>
  <c r="W11" i="75"/>
  <c r="Y11" i="75" s="1"/>
  <c r="W29" i="75"/>
  <c r="Y29" i="75" s="1"/>
  <c r="W21" i="75"/>
  <c r="W13" i="75"/>
  <c r="W26" i="75"/>
  <c r="Y26" i="75" s="1"/>
  <c r="W18" i="75"/>
  <c r="W10" i="75"/>
  <c r="W15" i="75"/>
  <c r="W16" i="75"/>
  <c r="W23" i="75"/>
  <c r="Y23" i="75" s="1"/>
  <c r="W24" i="75"/>
  <c r="Y24" i="75" s="1"/>
  <c r="W31" i="75"/>
  <c r="Y31" i="75" s="1"/>
  <c r="W32" i="75"/>
  <c r="Y32" i="75" s="1"/>
  <c r="W8" i="75"/>
  <c r="Y8" i="75" s="1"/>
  <c r="W8" i="88"/>
  <c r="S23" i="88"/>
  <c r="BW8" i="88"/>
  <c r="S8" i="37"/>
  <c r="CS12" i="83"/>
  <c r="CW12" i="83"/>
  <c r="CY12" i="83" s="1"/>
  <c r="BC22" i="92"/>
  <c r="BC23" i="92" s="1"/>
  <c r="DI16" i="82"/>
  <c r="DQ16" i="82"/>
  <c r="DS16" i="82" s="1"/>
  <c r="W21" i="88"/>
  <c r="BG21" i="88" s="1"/>
  <c r="BG17" i="79"/>
  <c r="BK17" i="79" s="1"/>
  <c r="BM17" i="79" s="1"/>
  <c r="I35" i="55"/>
  <c r="M35" i="55" s="1"/>
  <c r="K63" i="96"/>
  <c r="I35" i="53" s="1"/>
  <c r="M35" i="53" s="1"/>
  <c r="Q35" i="53" s="1"/>
  <c r="W35" i="53" s="1"/>
  <c r="Y16" i="56"/>
  <c r="DI18" i="81"/>
  <c r="DQ18" i="81"/>
  <c r="DS18" i="81" s="1"/>
  <c r="Y12" i="56"/>
  <c r="W20" i="91"/>
  <c r="BG20" i="91" s="1"/>
  <c r="AQ21" i="91"/>
  <c r="K21" i="91"/>
  <c r="K13" i="91"/>
  <c r="K22" i="91"/>
  <c r="K14" i="91"/>
  <c r="K15" i="91"/>
  <c r="K23" i="91"/>
  <c r="K16" i="91"/>
  <c r="K8" i="91"/>
  <c r="K17" i="91"/>
  <c r="K9" i="91"/>
  <c r="K18" i="91"/>
  <c r="K10" i="91"/>
  <c r="K19" i="91"/>
  <c r="K11" i="91"/>
  <c r="K20" i="91"/>
  <c r="K12" i="91"/>
  <c r="K19" i="90"/>
  <c r="K11" i="90"/>
  <c r="K20" i="90"/>
  <c r="K12" i="90"/>
  <c r="K21" i="90"/>
  <c r="K13" i="90"/>
  <c r="K22" i="90"/>
  <c r="K14" i="90"/>
  <c r="K15" i="90"/>
  <c r="K23" i="90"/>
  <c r="K16" i="90"/>
  <c r="K8" i="90"/>
  <c r="K17" i="90"/>
  <c r="K9" i="90"/>
  <c r="K18" i="90"/>
  <c r="K10" i="90"/>
  <c r="E16" i="79"/>
  <c r="W21" i="91"/>
  <c r="BG21" i="91" s="1"/>
  <c r="BC22" i="91"/>
  <c r="BC23" i="91" s="1"/>
  <c r="CC69" i="52"/>
  <c r="CA69" i="52"/>
  <c r="AO9" i="81"/>
  <c r="AW9" i="81"/>
  <c r="AY9" i="81" s="1"/>
  <c r="AW12" i="82"/>
  <c r="AY12" i="82" s="1"/>
  <c r="AO12" i="82"/>
  <c r="AA27" i="48"/>
  <c r="AE27" i="48" s="1"/>
  <c r="Q27" i="48"/>
  <c r="AI27" i="48"/>
  <c r="W12" i="91"/>
  <c r="BG12" i="91" s="1"/>
  <c r="K52" i="52"/>
  <c r="K42" i="52"/>
  <c r="K35" i="52"/>
  <c r="K51" i="52"/>
  <c r="M8" i="52"/>
  <c r="E8" i="79"/>
  <c r="BI12" i="84"/>
  <c r="BA12" i="84"/>
  <c r="AO12" i="79" s="1"/>
  <c r="I20" i="52"/>
  <c r="M20" i="52" s="1"/>
  <c r="K12" i="74"/>
  <c r="I15" i="50" s="1"/>
  <c r="M15" i="50" s="1"/>
  <c r="AY68" i="52"/>
  <c r="BA68" i="52" s="1"/>
  <c r="AW68" i="52"/>
  <c r="AO52" i="52"/>
  <c r="BY52" i="52"/>
  <c r="CC52" i="52" s="1"/>
  <c r="BY37" i="52"/>
  <c r="CC37" i="52" s="1"/>
  <c r="AO37" i="52"/>
  <c r="BG15" i="92"/>
  <c r="M8" i="53"/>
  <c r="Q8" i="53" s="1"/>
  <c r="W8" i="53" s="1"/>
  <c r="AE12" i="77"/>
  <c r="AG12" i="77" s="1"/>
  <c r="I21" i="17" s="1"/>
  <c r="M21" i="17" s="1"/>
  <c r="AE17" i="77"/>
  <c r="AG17" i="77" s="1"/>
  <c r="I26" i="17" s="1"/>
  <c r="M26" i="17" s="1"/>
  <c r="AE14" i="77"/>
  <c r="AG14" i="77" s="1"/>
  <c r="I23" i="17" s="1"/>
  <c r="M23" i="17" s="1"/>
  <c r="AE11" i="77"/>
  <c r="AG11" i="77" s="1"/>
  <c r="I20" i="17" s="1"/>
  <c r="M20" i="17" s="1"/>
  <c r="AE16" i="77"/>
  <c r="AG16" i="77" s="1"/>
  <c r="I25" i="17" s="1"/>
  <c r="M25" i="17" s="1"/>
  <c r="AE13" i="77"/>
  <c r="AG13" i="77" s="1"/>
  <c r="I22" i="17" s="1"/>
  <c r="M22" i="17" s="1"/>
  <c r="AE10" i="77"/>
  <c r="AG10" i="77" s="1"/>
  <c r="I19" i="17" s="1"/>
  <c r="M19" i="17" s="1"/>
  <c r="AE15" i="77"/>
  <c r="AG15" i="77" s="1"/>
  <c r="I24" i="17" s="1"/>
  <c r="M24" i="17" s="1"/>
  <c r="AY14" i="77"/>
  <c r="BA14" i="77" s="1"/>
  <c r="E83" i="74" s="1"/>
  <c r="AY11" i="77"/>
  <c r="BA11" i="77" s="1"/>
  <c r="E80" i="74" s="1"/>
  <c r="AY16" i="77"/>
  <c r="BA16" i="77" s="1"/>
  <c r="E85" i="74" s="1"/>
  <c r="AY13" i="77"/>
  <c r="BA13" i="77" s="1"/>
  <c r="E82" i="74" s="1"/>
  <c r="AY10" i="77"/>
  <c r="BA10" i="77" s="1"/>
  <c r="E79" i="74" s="1"/>
  <c r="AY15" i="77"/>
  <c r="BA15" i="77" s="1"/>
  <c r="E84" i="74" s="1"/>
  <c r="AY12" i="77"/>
  <c r="BA12" i="77" s="1"/>
  <c r="E81" i="74" s="1"/>
  <c r="AY17" i="77"/>
  <c r="BA17" i="77" s="1"/>
  <c r="E86" i="74" s="1"/>
  <c r="CC20" i="83"/>
  <c r="CE20" i="83" s="1"/>
  <c r="BY20" i="83"/>
  <c r="BG20" i="79" s="1"/>
  <c r="BK20" i="79" s="1"/>
  <c r="BM20" i="79" s="1"/>
  <c r="Y23" i="82"/>
  <c r="AA23" i="82" s="1"/>
  <c r="Q23" i="82"/>
  <c r="AO13" i="83"/>
  <c r="AQ13" i="83" s="1"/>
  <c r="AK13" i="83"/>
  <c r="W13" i="79" s="1"/>
  <c r="AA13" i="79" s="1"/>
  <c r="AC13" i="79" s="1"/>
  <c r="CO13" i="84"/>
  <c r="BY13" i="79" s="1"/>
  <c r="CW13" i="84"/>
  <c r="I15" i="27"/>
  <c r="M15" i="27" s="1"/>
  <c r="K33" i="74"/>
  <c r="I15" i="26" s="1"/>
  <c r="M15" i="26" s="1"/>
  <c r="Y13" i="50"/>
  <c r="I40" i="38"/>
  <c r="M40" i="38" s="1"/>
  <c r="E20" i="103"/>
  <c r="I40" i="40"/>
  <c r="M40" i="40" s="1"/>
  <c r="E18" i="103"/>
  <c r="AA16" i="48"/>
  <c r="AE16" i="48" s="1"/>
  <c r="Q16" i="48"/>
  <c r="AI16" i="48"/>
  <c r="K45" i="96"/>
  <c r="I18" i="53" s="1"/>
  <c r="M18" i="53" s="1"/>
  <c r="Q18" i="53" s="1"/>
  <c r="W18" i="53" s="1"/>
  <c r="AQ12" i="91"/>
  <c r="CW11" i="84"/>
  <c r="CO11" i="84"/>
  <c r="BY11" i="79" s="1"/>
  <c r="CK13" i="82"/>
  <c r="CS13" i="82"/>
  <c r="CU13" i="82" s="1"/>
  <c r="W16" i="90"/>
  <c r="BG16" i="90" s="1"/>
  <c r="S8" i="39"/>
  <c r="AO19" i="79"/>
  <c r="O32" i="77"/>
  <c r="Q32" i="77" s="1"/>
  <c r="I13" i="19" s="1"/>
  <c r="M13" i="19" s="1"/>
  <c r="S13" i="19" s="1"/>
  <c r="O33" i="77"/>
  <c r="Q33" i="77" s="1"/>
  <c r="I14" i="19" s="1"/>
  <c r="M14" i="19" s="1"/>
  <c r="S14" i="19" s="1"/>
  <c r="O28" i="77"/>
  <c r="Q28" i="77" s="1"/>
  <c r="I9" i="19" s="1"/>
  <c r="O29" i="77"/>
  <c r="Q29" i="77" s="1"/>
  <c r="I10" i="19" s="1"/>
  <c r="M10" i="19" s="1"/>
  <c r="S10" i="19" s="1"/>
  <c r="O30" i="77"/>
  <c r="Q30" i="77" s="1"/>
  <c r="I11" i="19" s="1"/>
  <c r="M11" i="19" s="1"/>
  <c r="S11" i="19" s="1"/>
  <c r="O31" i="77"/>
  <c r="Q31" i="77" s="1"/>
  <c r="I12" i="19" s="1"/>
  <c r="M12" i="19" s="1"/>
  <c r="S12" i="19" s="1"/>
  <c r="AQ34" i="44"/>
  <c r="AQ24" i="44"/>
  <c r="AQ8" i="44"/>
  <c r="AQ26" i="44"/>
  <c r="AQ22" i="44"/>
  <c r="AQ23" i="44"/>
  <c r="AG9" i="90"/>
  <c r="AG17" i="88"/>
  <c r="BG17" i="88" s="1"/>
  <c r="AO10" i="84"/>
  <c r="AG10" i="84"/>
  <c r="W10" i="79" s="1"/>
  <c r="AA10" i="79" s="1"/>
  <c r="AC10" i="79" s="1"/>
  <c r="AM9" i="89"/>
  <c r="AC9" i="89"/>
  <c r="BE14" i="83"/>
  <c r="BI14" i="83"/>
  <c r="BK14" i="83" s="1"/>
  <c r="Y15" i="54"/>
  <c r="S8" i="40"/>
  <c r="CO8" i="84"/>
  <c r="BY8" i="79" s="1"/>
  <c r="CW8" i="84"/>
  <c r="CE75" i="52"/>
  <c r="BM10" i="82"/>
  <c r="BU10" i="82"/>
  <c r="BW10" i="82" s="1"/>
  <c r="AQ9" i="33"/>
  <c r="AQ10" i="33"/>
  <c r="AQ12" i="33"/>
  <c r="AQ21" i="33"/>
  <c r="AQ13" i="33"/>
  <c r="AG22" i="88"/>
  <c r="W17" i="89"/>
  <c r="BG17" i="89" s="1"/>
  <c r="M9" i="33" l="1"/>
  <c r="M9" i="11"/>
  <c r="AE8" i="34"/>
  <c r="Y8" i="34"/>
  <c r="AC8" i="34"/>
  <c r="M9" i="34"/>
  <c r="BE22" i="92"/>
  <c r="BE14" i="92"/>
  <c r="BE15" i="92"/>
  <c r="BE16" i="92"/>
  <c r="BE8" i="92"/>
  <c r="BE17" i="92"/>
  <c r="BE9" i="92"/>
  <c r="BE18" i="92"/>
  <c r="BE10" i="92"/>
  <c r="BE23" i="92"/>
  <c r="BE19" i="92"/>
  <c r="BE11" i="92"/>
  <c r="BE20" i="92"/>
  <c r="BE12" i="92"/>
  <c r="BE21" i="92"/>
  <c r="BE13" i="92"/>
  <c r="M9" i="40"/>
  <c r="M9" i="31"/>
  <c r="AW8" i="34"/>
  <c r="AS20" i="79"/>
  <c r="AU20" i="79" s="1"/>
  <c r="AW34" i="34"/>
  <c r="AW22" i="34"/>
  <c r="AW23" i="34"/>
  <c r="AW26" i="34"/>
  <c r="AW24" i="34"/>
  <c r="Y23" i="91"/>
  <c r="Y20" i="91"/>
  <c r="Y12" i="91"/>
  <c r="Y21" i="91"/>
  <c r="Y13" i="91"/>
  <c r="Y22" i="91"/>
  <c r="Y14" i="91"/>
  <c r="Y15" i="91"/>
  <c r="Y16" i="91"/>
  <c r="Y8" i="91"/>
  <c r="Y17" i="91"/>
  <c r="Y9" i="91"/>
  <c r="Y18" i="91"/>
  <c r="Y10" i="91"/>
  <c r="Y19" i="91"/>
  <c r="Y11" i="91"/>
  <c r="M9" i="32"/>
  <c r="M9" i="36"/>
  <c r="BE20" i="91"/>
  <c r="BE12" i="91"/>
  <c r="BE21" i="91"/>
  <c r="BE13" i="91"/>
  <c r="BE22" i="91"/>
  <c r="BE14" i="91"/>
  <c r="BE15" i="91"/>
  <c r="BE16" i="91"/>
  <c r="BE8" i="91"/>
  <c r="BE17" i="91"/>
  <c r="BE9" i="91"/>
  <c r="BE18" i="91"/>
  <c r="BE10" i="91"/>
  <c r="BE23" i="91"/>
  <c r="BE19" i="91"/>
  <c r="BE11" i="91"/>
  <c r="AI19" i="92"/>
  <c r="AI11" i="92"/>
  <c r="AI20" i="92"/>
  <c r="AI12" i="92"/>
  <c r="AI21" i="92"/>
  <c r="AI13" i="92"/>
  <c r="AI23" i="92"/>
  <c r="AI22" i="92"/>
  <c r="AI14" i="92"/>
  <c r="AI15" i="92"/>
  <c r="AI16" i="92"/>
  <c r="AI8" i="92"/>
  <c r="AI17" i="92"/>
  <c r="AI9" i="92"/>
  <c r="AI18" i="92"/>
  <c r="AI10" i="92"/>
  <c r="M9" i="30"/>
  <c r="M9" i="45"/>
  <c r="M9" i="41"/>
  <c r="M9" i="35"/>
  <c r="M9" i="43"/>
  <c r="AE8" i="35"/>
  <c r="AC8" i="35"/>
  <c r="Y8" i="35"/>
  <c r="BE16" i="88"/>
  <c r="BE8" i="88"/>
  <c r="BE17" i="88"/>
  <c r="BE9" i="88"/>
  <c r="BE18" i="88"/>
  <c r="BE10" i="88"/>
  <c r="BE23" i="88"/>
  <c r="BE19" i="88"/>
  <c r="BE11" i="88"/>
  <c r="BE20" i="88"/>
  <c r="BE12" i="88"/>
  <c r="BE21" i="88"/>
  <c r="BE13" i="88"/>
  <c r="BE22" i="88"/>
  <c r="BE14" i="88"/>
  <c r="BE15" i="88"/>
  <c r="M9" i="44"/>
  <c r="AS23" i="92"/>
  <c r="AS16" i="92"/>
  <c r="AS8" i="92"/>
  <c r="AS17" i="92"/>
  <c r="AS9" i="92"/>
  <c r="AS18" i="92"/>
  <c r="AS10" i="92"/>
  <c r="AS19" i="92"/>
  <c r="AS11" i="92"/>
  <c r="AS20" i="92"/>
  <c r="AS12" i="92"/>
  <c r="AS21" i="92"/>
  <c r="AS13" i="92"/>
  <c r="AS22" i="92"/>
  <c r="AS14" i="92"/>
  <c r="AS15" i="92"/>
  <c r="I34" i="74"/>
  <c r="I23" i="56" s="1"/>
  <c r="M23" i="56" s="1"/>
  <c r="AI12" i="52"/>
  <c r="Q12" i="52"/>
  <c r="BM12" i="52"/>
  <c r="AW12" i="52"/>
  <c r="BA12" i="52" s="1"/>
  <c r="CA12" i="52"/>
  <c r="AS12" i="52"/>
  <c r="AC12" i="52"/>
  <c r="BW12" i="52"/>
  <c r="BG12" i="52"/>
  <c r="Y12" i="52"/>
  <c r="BC12" i="52"/>
  <c r="AM12" i="52"/>
  <c r="CG12" i="52"/>
  <c r="BQ12" i="52"/>
  <c r="AU41" i="37"/>
  <c r="AO41" i="37"/>
  <c r="BA41" i="37" s="1"/>
  <c r="AS41" i="37"/>
  <c r="M9" i="39"/>
  <c r="AM42" i="45"/>
  <c r="AO42" i="45" s="1"/>
  <c r="M9" i="38"/>
  <c r="AG9" i="89"/>
  <c r="AW12" i="43"/>
  <c r="AW21" i="43"/>
  <c r="AW13" i="43"/>
  <c r="CC11" i="79"/>
  <c r="CE11" i="79" s="1"/>
  <c r="AW9" i="43"/>
  <c r="AW10" i="43"/>
  <c r="AW39" i="46"/>
  <c r="AY39" i="46" s="1"/>
  <c r="AW29" i="46"/>
  <c r="AY29" i="46" s="1"/>
  <c r="AW40" i="46"/>
  <c r="AY40" i="46" s="1"/>
  <c r="AW30" i="46"/>
  <c r="AY30" i="46" s="1"/>
  <c r="AW17" i="46"/>
  <c r="AY17" i="46" s="1"/>
  <c r="AW27" i="46"/>
  <c r="AY27" i="46" s="1"/>
  <c r="AW19" i="46"/>
  <c r="AY19" i="46" s="1"/>
  <c r="AW11" i="46"/>
  <c r="AY11" i="46" s="1"/>
  <c r="AW46" i="46"/>
  <c r="AY46" i="46" s="1"/>
  <c r="AW38" i="46"/>
  <c r="AY38" i="46" s="1"/>
  <c r="AW28" i="46"/>
  <c r="AY28" i="46" s="1"/>
  <c r="AW20" i="46"/>
  <c r="AY20" i="46" s="1"/>
  <c r="I8" i="79"/>
  <c r="K8" i="79" s="1"/>
  <c r="AM41" i="46" s="1"/>
  <c r="AO41" i="46" s="1"/>
  <c r="AW31" i="46"/>
  <c r="AY31" i="46" s="1"/>
  <c r="AW18" i="46"/>
  <c r="AY18" i="46" s="1"/>
  <c r="AW41" i="46"/>
  <c r="AY41" i="46" s="1"/>
  <c r="AW14" i="46"/>
  <c r="AY14" i="46" s="1"/>
  <c r="AW15" i="46"/>
  <c r="AY15" i="46" s="1"/>
  <c r="AW32" i="46"/>
  <c r="AY32" i="46" s="1"/>
  <c r="AW33" i="46"/>
  <c r="AY33" i="46" s="1"/>
  <c r="AW25" i="46"/>
  <c r="AY25" i="46" s="1"/>
  <c r="AW45" i="46"/>
  <c r="AY45" i="46" s="1"/>
  <c r="AY47" i="46" s="1"/>
  <c r="AW8" i="7" s="1"/>
  <c r="AW42" i="46"/>
  <c r="AY42" i="46" s="1"/>
  <c r="AW43" i="46"/>
  <c r="AY43" i="46" s="1"/>
  <c r="AW36" i="46"/>
  <c r="AY36" i="46" s="1"/>
  <c r="AW37" i="46"/>
  <c r="AY37" i="46" s="1"/>
  <c r="AW16" i="46"/>
  <c r="AY16" i="46" s="1"/>
  <c r="AW29" i="38"/>
  <c r="AW31" i="38"/>
  <c r="AW15" i="38"/>
  <c r="AW46" i="38"/>
  <c r="AW42" i="38"/>
  <c r="AW33" i="38"/>
  <c r="AW25" i="38"/>
  <c r="AW17" i="38"/>
  <c r="AW43" i="38"/>
  <c r="AW37" i="38"/>
  <c r="AW27" i="38"/>
  <c r="AW19" i="38"/>
  <c r="AW11" i="38"/>
  <c r="I16" i="79"/>
  <c r="K16" i="79" s="1"/>
  <c r="AM41" i="38" s="1"/>
  <c r="AW14" i="38"/>
  <c r="AW45" i="38"/>
  <c r="AW30" i="38"/>
  <c r="AW16" i="38"/>
  <c r="AW41" i="38"/>
  <c r="AW36" i="38"/>
  <c r="AW40" i="38"/>
  <c r="AW28" i="38"/>
  <c r="AW32" i="38"/>
  <c r="AW20" i="38"/>
  <c r="AW39" i="38"/>
  <c r="AW38" i="38"/>
  <c r="AW18" i="38"/>
  <c r="AO41" i="42"/>
  <c r="BA41" i="42" s="1"/>
  <c r="S24" i="45"/>
  <c r="Q24" i="45"/>
  <c r="BA25" i="45"/>
  <c r="AK25" i="45"/>
  <c r="S25" i="45"/>
  <c r="Q25" i="45"/>
  <c r="AU25" i="45"/>
  <c r="AE25" i="45"/>
  <c r="BA32" i="45"/>
  <c r="AK32" i="45"/>
  <c r="Q32" i="45"/>
  <c r="AU32" i="45"/>
  <c r="AE32" i="45"/>
  <c r="Q26" i="33"/>
  <c r="S27" i="33"/>
  <c r="Q27" i="33"/>
  <c r="BQ17" i="76"/>
  <c r="I32" i="52" s="1"/>
  <c r="M32" i="52" s="1"/>
  <c r="BA17" i="76"/>
  <c r="I18" i="35" s="1"/>
  <c r="M18" i="35" s="1"/>
  <c r="AK17" i="76"/>
  <c r="I18" i="39" s="1"/>
  <c r="M18" i="39" s="1"/>
  <c r="U17" i="76"/>
  <c r="I18" i="43" s="1"/>
  <c r="M18" i="43" s="1"/>
  <c r="BM17" i="76"/>
  <c r="I18" i="32" s="1"/>
  <c r="M18" i="32" s="1"/>
  <c r="AW17" i="76"/>
  <c r="I18" i="36" s="1"/>
  <c r="M18" i="36" s="1"/>
  <c r="AG17" i="76"/>
  <c r="I18" i="40" s="1"/>
  <c r="M18" i="40" s="1"/>
  <c r="Q17" i="76"/>
  <c r="I18" i="44" s="1"/>
  <c r="M18" i="44" s="1"/>
  <c r="BY17" i="76"/>
  <c r="I18" i="30" s="1"/>
  <c r="M18" i="30" s="1"/>
  <c r="BI17" i="76"/>
  <c r="I18" i="33" s="1"/>
  <c r="M18" i="33" s="1"/>
  <c r="AS17" i="76"/>
  <c r="I18" i="37" s="1"/>
  <c r="M18" i="37" s="1"/>
  <c r="AC17" i="76"/>
  <c r="I18" i="41" s="1"/>
  <c r="M18" i="41" s="1"/>
  <c r="M17" i="76"/>
  <c r="I18" i="45" s="1"/>
  <c r="M18" i="45" s="1"/>
  <c r="BU17" i="76"/>
  <c r="I18" i="31" s="1"/>
  <c r="M18" i="31" s="1"/>
  <c r="BE17" i="76"/>
  <c r="I18" i="34" s="1"/>
  <c r="M18" i="34" s="1"/>
  <c r="AO17" i="76"/>
  <c r="I18" i="38" s="1"/>
  <c r="M18" i="38" s="1"/>
  <c r="Y17" i="76"/>
  <c r="I18" i="42" s="1"/>
  <c r="M18" i="42" s="1"/>
  <c r="I17" i="76"/>
  <c r="I18" i="46" s="1"/>
  <c r="M18" i="46" s="1"/>
  <c r="AW23" i="37"/>
  <c r="AW22" i="37"/>
  <c r="AS17" i="79"/>
  <c r="AU17" i="79" s="1"/>
  <c r="AW24" i="37"/>
  <c r="AW34" i="37"/>
  <c r="AW8" i="37"/>
  <c r="AW26" i="37"/>
  <c r="AG39" i="46"/>
  <c r="AI39" i="46" s="1"/>
  <c r="AG29" i="46"/>
  <c r="AI29" i="46" s="1"/>
  <c r="AG40" i="46"/>
  <c r="AI40" i="46" s="1"/>
  <c r="AG30" i="46"/>
  <c r="AI30" i="46" s="1"/>
  <c r="AG14" i="46"/>
  <c r="AI14" i="46" s="1"/>
  <c r="AG31" i="46"/>
  <c r="AI31" i="46" s="1"/>
  <c r="AG15" i="46"/>
  <c r="AI15" i="46" s="1"/>
  <c r="AG33" i="46"/>
  <c r="AI33" i="46" s="1"/>
  <c r="AG25" i="46"/>
  <c r="AI25" i="46" s="1"/>
  <c r="AG17" i="46"/>
  <c r="AI17" i="46" s="1"/>
  <c r="AG27" i="46"/>
  <c r="AI27" i="46" s="1"/>
  <c r="AG19" i="46"/>
  <c r="AI19" i="46" s="1"/>
  <c r="AG11" i="46"/>
  <c r="AI11" i="46" s="1"/>
  <c r="AG46" i="46"/>
  <c r="AI46" i="46" s="1"/>
  <c r="AG38" i="46"/>
  <c r="AI38" i="46" s="1"/>
  <c r="AG28" i="46"/>
  <c r="AI28" i="46" s="1"/>
  <c r="AG20" i="46"/>
  <c r="AI20" i="46" s="1"/>
  <c r="AG43" i="46"/>
  <c r="AI43" i="46" s="1"/>
  <c r="AG18" i="46"/>
  <c r="AI18" i="46" s="1"/>
  <c r="AG45" i="46"/>
  <c r="AI45" i="46" s="1"/>
  <c r="AG16" i="46"/>
  <c r="AI16" i="46" s="1"/>
  <c r="AG32" i="46"/>
  <c r="AI32" i="46" s="1"/>
  <c r="AG41" i="46"/>
  <c r="AI41" i="46" s="1"/>
  <c r="AG36" i="46"/>
  <c r="AI36" i="46" s="1"/>
  <c r="AG37" i="46"/>
  <c r="AI37" i="46" s="1"/>
  <c r="AG42" i="46"/>
  <c r="AI42" i="46" s="1"/>
  <c r="AW8" i="41"/>
  <c r="AW34" i="41"/>
  <c r="AW26" i="41"/>
  <c r="AS13" i="79"/>
  <c r="AU13" i="79" s="1"/>
  <c r="AM8" i="41" s="1"/>
  <c r="AW24" i="41"/>
  <c r="AW23" i="41"/>
  <c r="AW22" i="41"/>
  <c r="BA23" i="32"/>
  <c r="AK23" i="32"/>
  <c r="S23" i="32"/>
  <c r="Q23" i="32"/>
  <c r="AU23" i="32"/>
  <c r="AE23" i="32"/>
  <c r="BA33" i="32"/>
  <c r="AK33" i="32"/>
  <c r="Q33" i="32"/>
  <c r="S33" i="32" s="1"/>
  <c r="AU33" i="32"/>
  <c r="AE33" i="32"/>
  <c r="Q26" i="41"/>
  <c r="Q25" i="41"/>
  <c r="S25" i="41" s="1"/>
  <c r="AU25" i="41"/>
  <c r="AE25" i="41"/>
  <c r="BA25" i="41"/>
  <c r="AK25" i="41"/>
  <c r="Q33" i="41"/>
  <c r="S33" i="41"/>
  <c r="BA42" i="46"/>
  <c r="AK42" i="46"/>
  <c r="Q42" i="46"/>
  <c r="S42" i="46" s="1"/>
  <c r="AU42" i="46"/>
  <c r="AE42" i="46"/>
  <c r="W41" i="32"/>
  <c r="W43" i="32"/>
  <c r="Q40" i="41"/>
  <c r="S40" i="41" s="1"/>
  <c r="AU41" i="45"/>
  <c r="AO41" i="45"/>
  <c r="BA41" i="45" s="1"/>
  <c r="W39" i="97"/>
  <c r="I20" i="22" s="1"/>
  <c r="M20" i="22" s="1"/>
  <c r="S20" i="22" s="1"/>
  <c r="Y39" i="97"/>
  <c r="I21" i="22" s="1"/>
  <c r="M21" i="22" s="1"/>
  <c r="S21" i="22" s="1"/>
  <c r="S24" i="40"/>
  <c r="Q24" i="40"/>
  <c r="BA31" i="40"/>
  <c r="AK31" i="40"/>
  <c r="S31" i="40"/>
  <c r="Q31" i="40"/>
  <c r="AU31" i="40"/>
  <c r="AE31" i="40"/>
  <c r="AU25" i="40"/>
  <c r="AE25" i="40"/>
  <c r="BA25" i="40"/>
  <c r="AK25" i="40"/>
  <c r="S25" i="40"/>
  <c r="Q25" i="40"/>
  <c r="AU25" i="36"/>
  <c r="AE25" i="36"/>
  <c r="BA25" i="36"/>
  <c r="AK25" i="36"/>
  <c r="Q25" i="36"/>
  <c r="W16" i="79"/>
  <c r="AA16" i="79" s="1"/>
  <c r="AC16" i="79" s="1"/>
  <c r="CG19" i="79"/>
  <c r="CY19" i="84"/>
  <c r="CI19" i="79" s="1"/>
  <c r="CM19" i="79" s="1"/>
  <c r="CO19" i="79" s="1"/>
  <c r="AS16" i="75"/>
  <c r="I25" i="26" s="1"/>
  <c r="M25" i="26" s="1"/>
  <c r="AC16" i="75"/>
  <c r="M16" i="75"/>
  <c r="I36" i="23" s="1"/>
  <c r="M36" i="23" s="1"/>
  <c r="S36" i="23" s="1"/>
  <c r="BE16" i="75"/>
  <c r="E42" i="74" s="1"/>
  <c r="AO16" i="75"/>
  <c r="I25" i="27" s="1"/>
  <c r="M25" i="27" s="1"/>
  <c r="Y16" i="75"/>
  <c r="I16" i="75"/>
  <c r="I36" i="25" s="1"/>
  <c r="M36" i="25" s="1"/>
  <c r="S36" i="25" s="1"/>
  <c r="BA16" i="75"/>
  <c r="I50" i="11" s="1"/>
  <c r="M50" i="11" s="1"/>
  <c r="AK16" i="75"/>
  <c r="I48" i="11" s="1"/>
  <c r="M48" i="11" s="1"/>
  <c r="U16" i="75"/>
  <c r="I37" i="23" s="1"/>
  <c r="M37" i="23" s="1"/>
  <c r="S37" i="23" s="1"/>
  <c r="AG16" i="75"/>
  <c r="E16" i="73" s="1"/>
  <c r="Q16" i="75"/>
  <c r="I37" i="25" s="1"/>
  <c r="M37" i="25" s="1"/>
  <c r="S37" i="25" s="1"/>
  <c r="AW16" i="75"/>
  <c r="I49" i="11" s="1"/>
  <c r="M49" i="11" s="1"/>
  <c r="AW78" i="52"/>
  <c r="AO16" i="79"/>
  <c r="AW46" i="44"/>
  <c r="AW38" i="44"/>
  <c r="AW39" i="44"/>
  <c r="AW40" i="44"/>
  <c r="AW30" i="44"/>
  <c r="AW20" i="44"/>
  <c r="AW28" i="44"/>
  <c r="AW29" i="44"/>
  <c r="AW14" i="44"/>
  <c r="AW16" i="44"/>
  <c r="AW18" i="44"/>
  <c r="I10" i="79"/>
  <c r="K10" i="79" s="1"/>
  <c r="AM41" i="44" s="1"/>
  <c r="AW11" i="44"/>
  <c r="AW25" i="44"/>
  <c r="AW15" i="44"/>
  <c r="AW37" i="44"/>
  <c r="AW19" i="44"/>
  <c r="AW27" i="44"/>
  <c r="AW32" i="44"/>
  <c r="AW17" i="44"/>
  <c r="AW36" i="44"/>
  <c r="AW33" i="44"/>
  <c r="AW42" i="44"/>
  <c r="AW31" i="44"/>
  <c r="AW43" i="44"/>
  <c r="AW41" i="44"/>
  <c r="AW45" i="44"/>
  <c r="BG15" i="89"/>
  <c r="AU32" i="35"/>
  <c r="AE32" i="35"/>
  <c r="BA32" i="35"/>
  <c r="AK32" i="35"/>
  <c r="S32" i="35"/>
  <c r="Q32" i="35"/>
  <c r="Q27" i="44"/>
  <c r="I27" i="55"/>
  <c r="M27" i="55" s="1"/>
  <c r="K51" i="96"/>
  <c r="I27" i="53" s="1"/>
  <c r="M27" i="53" s="1"/>
  <c r="Q27" i="53" s="1"/>
  <c r="W27" i="53" s="1"/>
  <c r="I10" i="55"/>
  <c r="M10" i="55" s="1"/>
  <c r="K34" i="96"/>
  <c r="I10" i="53" s="1"/>
  <c r="M10" i="53" s="1"/>
  <c r="Q10" i="53" s="1"/>
  <c r="W10" i="53" s="1"/>
  <c r="I21" i="56"/>
  <c r="K8" i="74"/>
  <c r="I21" i="54" s="1"/>
  <c r="K55" i="74"/>
  <c r="I59" i="54" s="1"/>
  <c r="M59" i="54" s="1"/>
  <c r="I55" i="74"/>
  <c r="I59" i="56" s="1"/>
  <c r="M59" i="56" s="1"/>
  <c r="BA28" i="43"/>
  <c r="AK28" i="43"/>
  <c r="Q28" i="43"/>
  <c r="S28" i="43" s="1"/>
  <c r="AU28" i="43"/>
  <c r="AE28" i="43"/>
  <c r="BM19" i="52"/>
  <c r="AW19" i="52"/>
  <c r="BA19" i="52" s="1"/>
  <c r="CA19" i="52"/>
  <c r="AS19" i="52"/>
  <c r="AC19" i="52"/>
  <c r="BW19" i="52"/>
  <c r="BG19" i="52"/>
  <c r="Y19" i="52"/>
  <c r="BC19" i="52"/>
  <c r="AM19" i="52"/>
  <c r="CG19" i="52"/>
  <c r="BQ19" i="52"/>
  <c r="AI19" i="52"/>
  <c r="Q19" i="52"/>
  <c r="Y60" i="52"/>
  <c r="BC60" i="52"/>
  <c r="AM60" i="52"/>
  <c r="CG60" i="52"/>
  <c r="BQ60" i="52"/>
  <c r="BM60" i="52"/>
  <c r="AW60" i="52"/>
  <c r="BA60" i="52" s="1"/>
  <c r="CA60" i="52"/>
  <c r="AS60" i="52"/>
  <c r="AC60" i="52"/>
  <c r="BW60" i="52"/>
  <c r="BG60" i="52"/>
  <c r="AI60" i="52"/>
  <c r="Q60" i="52"/>
  <c r="BW61" i="52"/>
  <c r="BG61" i="52"/>
  <c r="Y61" i="52"/>
  <c r="BC61" i="52"/>
  <c r="AM61" i="52"/>
  <c r="AI61" i="52"/>
  <c r="Q61" i="52"/>
  <c r="BM61" i="52"/>
  <c r="AW61" i="52"/>
  <c r="BA61" i="52" s="1"/>
  <c r="CA61" i="52"/>
  <c r="AS61" i="52"/>
  <c r="AC61" i="52"/>
  <c r="CG61" i="52"/>
  <c r="BQ61" i="52"/>
  <c r="W41" i="43"/>
  <c r="W43" i="43"/>
  <c r="K48" i="97"/>
  <c r="E56" i="96" s="1"/>
  <c r="I48" i="97"/>
  <c r="E55" i="96" s="1"/>
  <c r="I39" i="97"/>
  <c r="I8" i="22" s="1"/>
  <c r="K39" i="97"/>
  <c r="I11" i="22" s="1"/>
  <c r="M11" i="22" s="1"/>
  <c r="S11" i="22" s="1"/>
  <c r="K29" i="97"/>
  <c r="I37" i="37" s="1"/>
  <c r="M37" i="37" s="1"/>
  <c r="I29" i="97"/>
  <c r="I36" i="37" s="1"/>
  <c r="BO21" i="79"/>
  <c r="CE21" i="84"/>
  <c r="BQ21" i="79" s="1"/>
  <c r="BU21" i="79" s="1"/>
  <c r="BW21" i="79" s="1"/>
  <c r="BY16" i="79"/>
  <c r="BG14" i="90"/>
  <c r="AO23" i="82"/>
  <c r="AW23" i="82"/>
  <c r="AY23" i="82" s="1"/>
  <c r="CG21" i="79"/>
  <c r="CY21" i="84"/>
  <c r="CI21" i="79" s="1"/>
  <c r="CM21" i="79" s="1"/>
  <c r="CO21" i="79" s="1"/>
  <c r="BG19" i="89"/>
  <c r="BA25" i="31"/>
  <c r="AK25" i="31"/>
  <c r="S25" i="31"/>
  <c r="Q25" i="31"/>
  <c r="AU25" i="31"/>
  <c r="AE25" i="31"/>
  <c r="Q33" i="39"/>
  <c r="BE18" i="89"/>
  <c r="BE23" i="89"/>
  <c r="BE19" i="89"/>
  <c r="BE20" i="89"/>
  <c r="BE12" i="89"/>
  <c r="BE21" i="89"/>
  <c r="BE13" i="89"/>
  <c r="BE22" i="89"/>
  <c r="BE14" i="89"/>
  <c r="BE15" i="89"/>
  <c r="BE16" i="89"/>
  <c r="BE17" i="89"/>
  <c r="BE8" i="89"/>
  <c r="BE9" i="89"/>
  <c r="BE10" i="89"/>
  <c r="BE11" i="89"/>
  <c r="AG23" i="90"/>
  <c r="CG12" i="79"/>
  <c r="CY12" i="84"/>
  <c r="CI12" i="79" s="1"/>
  <c r="CM12" i="79" s="1"/>
  <c r="CO12" i="79" s="1"/>
  <c r="W41" i="42"/>
  <c r="W43" i="42"/>
  <c r="AU29" i="30"/>
  <c r="AE29" i="30"/>
  <c r="BA29" i="30"/>
  <c r="AK29" i="30"/>
  <c r="Q29" i="30"/>
  <c r="BA28" i="30"/>
  <c r="AK28" i="30"/>
  <c r="S28" i="30"/>
  <c r="Q28" i="30"/>
  <c r="AU28" i="30"/>
  <c r="AE28" i="30"/>
  <c r="Q24" i="38"/>
  <c r="Q24" i="34"/>
  <c r="BA31" i="34"/>
  <c r="AK31" i="34"/>
  <c r="S31" i="34"/>
  <c r="Q31" i="34"/>
  <c r="AU31" i="34"/>
  <c r="AE31" i="34"/>
  <c r="M9" i="42"/>
  <c r="CW23" i="84"/>
  <c r="CO23" i="84"/>
  <c r="W15" i="79"/>
  <c r="AA15" i="79" s="1"/>
  <c r="AC15" i="79" s="1"/>
  <c r="I29" i="103"/>
  <c r="M37" i="97" s="1"/>
  <c r="I25" i="103"/>
  <c r="M33" i="97" s="1"/>
  <c r="I21" i="103"/>
  <c r="M29" i="97" s="1"/>
  <c r="I17" i="103"/>
  <c r="M25" i="97" s="1"/>
  <c r="I13" i="103"/>
  <c r="M21" i="97" s="1"/>
  <c r="I28" i="103"/>
  <c r="M36" i="97" s="1"/>
  <c r="I24" i="103"/>
  <c r="M32" i="97" s="1"/>
  <c r="I20" i="103"/>
  <c r="M28" i="97" s="1"/>
  <c r="I16" i="103"/>
  <c r="M24" i="97" s="1"/>
  <c r="I12" i="103"/>
  <c r="M20" i="97" s="1"/>
  <c r="I27" i="103"/>
  <c r="M35" i="97" s="1"/>
  <c r="I23" i="103"/>
  <c r="M31" i="97" s="1"/>
  <c r="I19" i="103"/>
  <c r="M27" i="97" s="1"/>
  <c r="I15" i="103"/>
  <c r="M23" i="97" s="1"/>
  <c r="I26" i="103"/>
  <c r="M34" i="97" s="1"/>
  <c r="I22" i="103"/>
  <c r="M30" i="97" s="1"/>
  <c r="I18" i="103"/>
  <c r="M26" i="97" s="1"/>
  <c r="I14" i="103"/>
  <c r="M22" i="97" s="1"/>
  <c r="BA67" i="52"/>
  <c r="K25" i="73"/>
  <c r="I68" i="23" s="1"/>
  <c r="M68" i="23" s="1"/>
  <c r="S68" i="23" s="1"/>
  <c r="I25" i="73"/>
  <c r="I68" i="25" s="1"/>
  <c r="M68" i="25" s="1"/>
  <c r="S68" i="25" s="1"/>
  <c r="Q24" i="37"/>
  <c r="S24" i="37" s="1"/>
  <c r="Q33" i="37"/>
  <c r="BA25" i="37"/>
  <c r="AK25" i="37"/>
  <c r="S25" i="37"/>
  <c r="Q25" i="37"/>
  <c r="AU25" i="37"/>
  <c r="AE25" i="37"/>
  <c r="Q32" i="37"/>
  <c r="S32" i="37" s="1"/>
  <c r="AU32" i="37"/>
  <c r="AE32" i="37"/>
  <c r="BA32" i="37"/>
  <c r="AK32" i="37"/>
  <c r="AU28" i="46"/>
  <c r="AE28" i="46"/>
  <c r="BA28" i="46"/>
  <c r="AK28" i="46"/>
  <c r="S28" i="46"/>
  <c r="Q28" i="46"/>
  <c r="BA33" i="46"/>
  <c r="AK33" i="46"/>
  <c r="Q33" i="46"/>
  <c r="AU33" i="46"/>
  <c r="AE33" i="46"/>
  <c r="AU32" i="42"/>
  <c r="AE32" i="42"/>
  <c r="BA32" i="42"/>
  <c r="AK32" i="42"/>
  <c r="Q32" i="42"/>
  <c r="BO15" i="79"/>
  <c r="AE22" i="79"/>
  <c r="AQ22" i="84"/>
  <c r="AG22" i="79" s="1"/>
  <c r="AK22" i="79" s="1"/>
  <c r="AM22" i="79" s="1"/>
  <c r="G23" i="87"/>
  <c r="I23" i="87" s="1"/>
  <c r="AY25" i="3" s="1"/>
  <c r="G945" i="1" s="1"/>
  <c r="M8" i="51"/>
  <c r="Q31" i="55"/>
  <c r="W31" i="55" s="1"/>
  <c r="AI31" i="55"/>
  <c r="AA31" i="55"/>
  <c r="Q36" i="55"/>
  <c r="W36" i="55" s="1"/>
  <c r="AI36" i="55"/>
  <c r="AA36" i="55"/>
  <c r="AW21" i="46"/>
  <c r="AW13" i="46"/>
  <c r="AW9" i="46"/>
  <c r="AW12" i="46"/>
  <c r="CC8" i="79"/>
  <c r="CE8" i="79" s="1"/>
  <c r="AW10" i="46"/>
  <c r="CG11" i="79"/>
  <c r="CY11" i="84"/>
  <c r="CI11" i="79" s="1"/>
  <c r="CM11" i="79" s="1"/>
  <c r="CO11" i="79" s="1"/>
  <c r="CG13" i="79"/>
  <c r="CY13" i="84"/>
  <c r="CI13" i="79" s="1"/>
  <c r="CM13" i="79" s="1"/>
  <c r="CO13" i="79" s="1"/>
  <c r="Q23" i="45"/>
  <c r="AU31" i="33"/>
  <c r="AE31" i="33"/>
  <c r="BA31" i="33"/>
  <c r="AK31" i="33"/>
  <c r="Q31" i="33"/>
  <c r="S43" i="41"/>
  <c r="BQ12" i="76"/>
  <c r="I22" i="52" s="1"/>
  <c r="M22" i="52" s="1"/>
  <c r="BA12" i="76"/>
  <c r="I13" i="35" s="1"/>
  <c r="M13" i="35" s="1"/>
  <c r="AK12" i="76"/>
  <c r="I13" i="39" s="1"/>
  <c r="M13" i="39" s="1"/>
  <c r="U12" i="76"/>
  <c r="I13" i="43" s="1"/>
  <c r="M13" i="43" s="1"/>
  <c r="BM12" i="76"/>
  <c r="I13" i="32" s="1"/>
  <c r="M13" i="32" s="1"/>
  <c r="AW12" i="76"/>
  <c r="I13" i="36" s="1"/>
  <c r="M13" i="36" s="1"/>
  <c r="AG12" i="76"/>
  <c r="I13" i="40" s="1"/>
  <c r="M13" i="40" s="1"/>
  <c r="Q12" i="76"/>
  <c r="I13" i="44" s="1"/>
  <c r="M13" i="44" s="1"/>
  <c r="BY12" i="76"/>
  <c r="I13" i="30" s="1"/>
  <c r="M13" i="30" s="1"/>
  <c r="BI12" i="76"/>
  <c r="I13" i="33" s="1"/>
  <c r="M13" i="33" s="1"/>
  <c r="AS12" i="76"/>
  <c r="I13" i="37" s="1"/>
  <c r="M13" i="37" s="1"/>
  <c r="AC12" i="76"/>
  <c r="I13" i="41" s="1"/>
  <c r="M13" i="41" s="1"/>
  <c r="M12" i="76"/>
  <c r="I13" i="45" s="1"/>
  <c r="M13" i="45" s="1"/>
  <c r="BU12" i="76"/>
  <c r="I13" i="31" s="1"/>
  <c r="M13" i="31" s="1"/>
  <c r="BE12" i="76"/>
  <c r="I13" i="34" s="1"/>
  <c r="M13" i="34" s="1"/>
  <c r="AO12" i="76"/>
  <c r="I13" i="38" s="1"/>
  <c r="M13" i="38" s="1"/>
  <c r="Y12" i="76"/>
  <c r="I13" i="42" s="1"/>
  <c r="M13" i="42" s="1"/>
  <c r="I12" i="76"/>
  <c r="I13" i="46" s="1"/>
  <c r="M13" i="46" s="1"/>
  <c r="AW17" i="79"/>
  <c r="BK17" i="84"/>
  <c r="AY17" i="79" s="1"/>
  <c r="BC17" i="79" s="1"/>
  <c r="BE17" i="79" s="1"/>
  <c r="W8" i="37" s="1"/>
  <c r="AW13" i="79"/>
  <c r="BK13" i="84"/>
  <c r="AY13" i="79" s="1"/>
  <c r="BC13" i="79" s="1"/>
  <c r="BE13" i="79" s="1"/>
  <c r="W8" i="41" s="1"/>
  <c r="BA32" i="32"/>
  <c r="AK32" i="32"/>
  <c r="Q32" i="32"/>
  <c r="S32" i="32" s="1"/>
  <c r="AU32" i="32"/>
  <c r="AE32" i="32"/>
  <c r="AU12" i="32"/>
  <c r="AE12" i="32"/>
  <c r="BA12" i="32"/>
  <c r="AK12" i="32"/>
  <c r="Q12" i="32"/>
  <c r="S12" i="32" s="1"/>
  <c r="S34" i="41"/>
  <c r="Q34" i="41"/>
  <c r="AU31" i="41"/>
  <c r="AE31" i="41"/>
  <c r="BA31" i="41"/>
  <c r="AK31" i="41"/>
  <c r="S31" i="41"/>
  <c r="Q31" i="41"/>
  <c r="Y42" i="31"/>
  <c r="W42" i="31"/>
  <c r="AC42" i="31" s="1"/>
  <c r="AG39" i="32"/>
  <c r="AG29" i="32"/>
  <c r="AG31" i="32"/>
  <c r="AG15" i="32"/>
  <c r="AG46" i="32"/>
  <c r="AG42" i="32"/>
  <c r="AG33" i="32"/>
  <c r="AG25" i="32"/>
  <c r="AG17" i="32"/>
  <c r="AG45" i="32"/>
  <c r="AG43" i="32"/>
  <c r="AG37" i="32"/>
  <c r="AG27" i="32"/>
  <c r="AG19" i="32"/>
  <c r="AG11" i="32"/>
  <c r="AG38" i="32"/>
  <c r="AG28" i="32"/>
  <c r="AG36" i="32"/>
  <c r="AG41" i="32"/>
  <c r="AG40" i="32"/>
  <c r="AG20" i="32"/>
  <c r="AG18" i="32"/>
  <c r="AG16" i="32"/>
  <c r="AG14" i="32"/>
  <c r="AG32" i="32"/>
  <c r="AG30" i="32"/>
  <c r="BG9" i="90"/>
  <c r="BA32" i="40"/>
  <c r="AK32" i="40"/>
  <c r="Q32" i="40"/>
  <c r="AU32" i="40"/>
  <c r="AE32" i="40"/>
  <c r="Q34" i="40"/>
  <c r="S24" i="36"/>
  <c r="Q24" i="36"/>
  <c r="Q23" i="36"/>
  <c r="S23" i="36" s="1"/>
  <c r="BA30" i="36"/>
  <c r="AK30" i="36"/>
  <c r="S30" i="36"/>
  <c r="AU30" i="36"/>
  <c r="AE30" i="36"/>
  <c r="Q30" i="36"/>
  <c r="Q40" i="34"/>
  <c r="S40" i="34"/>
  <c r="AW10" i="75"/>
  <c r="I19" i="11" s="1"/>
  <c r="M19" i="11" s="1"/>
  <c r="AG10" i="75"/>
  <c r="E10" i="73" s="1"/>
  <c r="Q10" i="75"/>
  <c r="I19" i="25" s="1"/>
  <c r="M19" i="25" s="1"/>
  <c r="S19" i="25" s="1"/>
  <c r="AS10" i="75"/>
  <c r="I19" i="26" s="1"/>
  <c r="M19" i="26" s="1"/>
  <c r="AC10" i="75"/>
  <c r="M10" i="75"/>
  <c r="I18" i="23" s="1"/>
  <c r="M18" i="23" s="1"/>
  <c r="S18" i="23" s="1"/>
  <c r="BE10" i="75"/>
  <c r="E36" i="74" s="1"/>
  <c r="AO10" i="75"/>
  <c r="I19" i="27" s="1"/>
  <c r="M19" i="27" s="1"/>
  <c r="Y10" i="75"/>
  <c r="I10" i="75"/>
  <c r="I18" i="25" s="1"/>
  <c r="M18" i="25" s="1"/>
  <c r="S18" i="25" s="1"/>
  <c r="AK10" i="75"/>
  <c r="I18" i="11" s="1"/>
  <c r="M18" i="11" s="1"/>
  <c r="U10" i="75"/>
  <c r="I19" i="23" s="1"/>
  <c r="M19" i="23" s="1"/>
  <c r="S19" i="23" s="1"/>
  <c r="BA10" i="75"/>
  <c r="I20" i="11" s="1"/>
  <c r="M20" i="11" s="1"/>
  <c r="AW16" i="79"/>
  <c r="BK16" i="84"/>
  <c r="AY16" i="79" s="1"/>
  <c r="BC16" i="79" s="1"/>
  <c r="BE16" i="79" s="1"/>
  <c r="W8" i="38" s="1"/>
  <c r="Q12" i="35"/>
  <c r="AU31" i="35"/>
  <c r="AE31" i="35"/>
  <c r="BA31" i="35"/>
  <c r="AK31" i="35"/>
  <c r="Q31" i="35"/>
  <c r="BA31" i="44"/>
  <c r="AK31" i="44"/>
  <c r="S31" i="44"/>
  <c r="Q31" i="44"/>
  <c r="AU31" i="44"/>
  <c r="AE31" i="44"/>
  <c r="S26" i="44"/>
  <c r="Q26" i="44"/>
  <c r="BA25" i="44"/>
  <c r="AK25" i="44"/>
  <c r="Q25" i="44"/>
  <c r="AU25" i="44"/>
  <c r="AE25" i="44"/>
  <c r="I12" i="55"/>
  <c r="M12" i="55" s="1"/>
  <c r="K36" i="96"/>
  <c r="I12" i="53" s="1"/>
  <c r="M12" i="53" s="1"/>
  <c r="Q12" i="53" s="1"/>
  <c r="W12" i="53" s="1"/>
  <c r="I31" i="56"/>
  <c r="M31" i="56" s="1"/>
  <c r="K14" i="74"/>
  <c r="I31" i="54" s="1"/>
  <c r="M31" i="54" s="1"/>
  <c r="BY18" i="79"/>
  <c r="I58" i="74"/>
  <c r="I62" i="56" s="1"/>
  <c r="M62" i="56" s="1"/>
  <c r="I37" i="74"/>
  <c r="I28" i="56" s="1"/>
  <c r="M28" i="56" s="1"/>
  <c r="K51" i="74"/>
  <c r="I55" i="54" s="1"/>
  <c r="M55" i="54" s="1"/>
  <c r="I51" i="74"/>
  <c r="I55" i="56" s="1"/>
  <c r="M55" i="56" s="1"/>
  <c r="Q27" i="43"/>
  <c r="S27" i="43"/>
  <c r="CA63" i="52"/>
  <c r="AS63" i="52"/>
  <c r="AC63" i="52"/>
  <c r="BW63" i="52"/>
  <c r="BG63" i="52"/>
  <c r="BC63" i="52"/>
  <c r="AM63" i="52"/>
  <c r="CG63" i="52"/>
  <c r="BQ63" i="52"/>
  <c r="AI63" i="52"/>
  <c r="Q63" i="52"/>
  <c r="BM63" i="52"/>
  <c r="AW63" i="52"/>
  <c r="BA63" i="52" s="1"/>
  <c r="Y63" i="52"/>
  <c r="S42" i="41"/>
  <c r="Q42" i="41"/>
  <c r="AG27" i="43"/>
  <c r="AG11" i="43"/>
  <c r="AG46" i="43"/>
  <c r="AG38" i="43"/>
  <c r="AG28" i="43"/>
  <c r="AG20" i="43"/>
  <c r="AG39" i="43"/>
  <c r="AG29" i="43"/>
  <c r="AG40" i="43"/>
  <c r="AG30" i="43"/>
  <c r="AG14" i="43"/>
  <c r="AG31" i="43"/>
  <c r="AG15" i="43"/>
  <c r="AG42" i="43"/>
  <c r="AG18" i="43"/>
  <c r="AG16" i="43"/>
  <c r="AG19" i="43"/>
  <c r="AG36" i="43"/>
  <c r="AG17" i="43"/>
  <c r="AG37" i="43"/>
  <c r="AG25" i="43"/>
  <c r="AG32" i="43"/>
  <c r="AG43" i="43"/>
  <c r="AG33" i="43"/>
  <c r="AG41" i="43"/>
  <c r="AG45" i="43"/>
  <c r="I22" i="97"/>
  <c r="I36" i="44" s="1"/>
  <c r="K22" i="97"/>
  <c r="I37" i="44" s="1"/>
  <c r="M37" i="44" s="1"/>
  <c r="K46" i="97"/>
  <c r="I141" i="11" s="1"/>
  <c r="I46" i="97"/>
  <c r="I138" i="11" s="1"/>
  <c r="K37" i="97"/>
  <c r="I37" i="30" s="1"/>
  <c r="M37" i="30" s="1"/>
  <c r="I37" i="97"/>
  <c r="I36" i="30" s="1"/>
  <c r="U31" i="102"/>
  <c r="E31" i="102"/>
  <c r="S31" i="102"/>
  <c r="Q31" i="102"/>
  <c r="AE31" i="102"/>
  <c r="O31" i="102"/>
  <c r="AC31" i="102"/>
  <c r="M31" i="102"/>
  <c r="AA31" i="102"/>
  <c r="K31" i="102"/>
  <c r="Y31" i="102"/>
  <c r="I31" i="102"/>
  <c r="W31" i="102"/>
  <c r="G31" i="102"/>
  <c r="BG21" i="79"/>
  <c r="BK21" i="79" s="1"/>
  <c r="BM21" i="79" s="1"/>
  <c r="AK84" i="52"/>
  <c r="AK85" i="52"/>
  <c r="AK80" i="52"/>
  <c r="AK81" i="52"/>
  <c r="AK82" i="52"/>
  <c r="AK83" i="52"/>
  <c r="BY21" i="79"/>
  <c r="W41" i="97"/>
  <c r="I22" i="22" s="1"/>
  <c r="M22" i="22" s="1"/>
  <c r="S22" i="22" s="1"/>
  <c r="Y41" i="97"/>
  <c r="I23" i="22" s="1"/>
  <c r="M23" i="22" s="1"/>
  <c r="S23" i="22" s="1"/>
  <c r="BA23" i="31"/>
  <c r="AK23" i="31"/>
  <c r="Q23" i="31"/>
  <c r="AU23" i="31"/>
  <c r="AE23" i="31"/>
  <c r="AU28" i="39"/>
  <c r="AE28" i="39"/>
  <c r="BA28" i="39"/>
  <c r="AK28" i="39"/>
  <c r="Q28" i="39"/>
  <c r="S42" i="44"/>
  <c r="Q42" i="44"/>
  <c r="BG18" i="89"/>
  <c r="BY12" i="79"/>
  <c r="BG15" i="88"/>
  <c r="AG45" i="42"/>
  <c r="AG43" i="42"/>
  <c r="AG37" i="42"/>
  <c r="AG27" i="42"/>
  <c r="AG19" i="42"/>
  <c r="AG11" i="42"/>
  <c r="AG46" i="42"/>
  <c r="AG38" i="42"/>
  <c r="AG28" i="42"/>
  <c r="AG20" i="42"/>
  <c r="AG39" i="42"/>
  <c r="AG29" i="42"/>
  <c r="AG40" i="42"/>
  <c r="AG30" i="42"/>
  <c r="AG14" i="42"/>
  <c r="AG31" i="42"/>
  <c r="AG15" i="42"/>
  <c r="AG33" i="42"/>
  <c r="AG18" i="42"/>
  <c r="AG42" i="42"/>
  <c r="AG16" i="42"/>
  <c r="AG32" i="42"/>
  <c r="AG36" i="42"/>
  <c r="AG41" i="42"/>
  <c r="AG17" i="42"/>
  <c r="AG25" i="42"/>
  <c r="BA27" i="30"/>
  <c r="AK27" i="30"/>
  <c r="Q27" i="30"/>
  <c r="AE27" i="30"/>
  <c r="AU27" i="30"/>
  <c r="S23" i="38"/>
  <c r="Q23" i="38"/>
  <c r="S26" i="34"/>
  <c r="Q26" i="34"/>
  <c r="BA25" i="34"/>
  <c r="AK25" i="34"/>
  <c r="Q25" i="34"/>
  <c r="S25" i="34" s="1"/>
  <c r="AU25" i="34"/>
  <c r="AE25" i="34"/>
  <c r="BG12" i="88"/>
  <c r="BQ14" i="79"/>
  <c r="BU14" i="79" s="1"/>
  <c r="BW14" i="79" s="1"/>
  <c r="K32" i="73"/>
  <c r="I89" i="23" s="1"/>
  <c r="M89" i="23" s="1"/>
  <c r="S89" i="23" s="1"/>
  <c r="I32" i="73"/>
  <c r="I89" i="25" s="1"/>
  <c r="M89" i="25" s="1"/>
  <c r="S89" i="25" s="1"/>
  <c r="Q34" i="37"/>
  <c r="BA27" i="46"/>
  <c r="AK27" i="46"/>
  <c r="S27" i="46"/>
  <c r="Q27" i="46"/>
  <c r="AU27" i="46"/>
  <c r="AE27" i="46"/>
  <c r="BA34" i="46"/>
  <c r="AK34" i="46"/>
  <c r="S34" i="46"/>
  <c r="Q34" i="46"/>
  <c r="AU34" i="46"/>
  <c r="AE34" i="46"/>
  <c r="Q12" i="42"/>
  <c r="S12" i="42" s="1"/>
  <c r="BA30" i="42"/>
  <c r="AK30" i="42"/>
  <c r="Q30" i="42"/>
  <c r="AU30" i="42"/>
  <c r="AE30" i="42"/>
  <c r="BA29" i="42"/>
  <c r="AK29" i="42"/>
  <c r="S29" i="42"/>
  <c r="Q29" i="42"/>
  <c r="AU29" i="42"/>
  <c r="AE29" i="42"/>
  <c r="S43" i="42"/>
  <c r="AE43" i="42"/>
  <c r="S42" i="33"/>
  <c r="Q42" i="33"/>
  <c r="BG9" i="92"/>
  <c r="AA22" i="55"/>
  <c r="Q22" i="55"/>
  <c r="W22" i="55" s="1"/>
  <c r="AI22" i="55"/>
  <c r="AW9" i="41"/>
  <c r="AW10" i="41"/>
  <c r="AW12" i="41"/>
  <c r="AW21" i="41"/>
  <c r="AW13" i="41"/>
  <c r="CC13" i="79"/>
  <c r="CE13" i="79" s="1"/>
  <c r="Q35" i="55"/>
  <c r="W35" i="55" s="1"/>
  <c r="AA35" i="55"/>
  <c r="AI35" i="55"/>
  <c r="AQ10" i="31"/>
  <c r="AQ12" i="31"/>
  <c r="AQ21" i="31"/>
  <c r="AQ13" i="31"/>
  <c r="AQ21" i="35"/>
  <c r="AQ13" i="35"/>
  <c r="AQ9" i="35"/>
  <c r="AQ10" i="35"/>
  <c r="AQ12" i="35"/>
  <c r="AQ9" i="31"/>
  <c r="CK23" i="82"/>
  <c r="CS23" i="82"/>
  <c r="CU23" i="82" s="1"/>
  <c r="S12" i="45"/>
  <c r="Q12" i="45"/>
  <c r="Q24" i="33"/>
  <c r="Q23" i="33"/>
  <c r="BA25" i="33"/>
  <c r="AK25" i="33"/>
  <c r="S25" i="33"/>
  <c r="Q25" i="33"/>
  <c r="AU25" i="33"/>
  <c r="AE25" i="33"/>
  <c r="Q32" i="33"/>
  <c r="AU32" i="33"/>
  <c r="AE32" i="33"/>
  <c r="S32" i="33"/>
  <c r="BA32" i="33"/>
  <c r="AK32" i="33"/>
  <c r="BA9" i="7"/>
  <c r="S26" i="29"/>
  <c r="Q40" i="36"/>
  <c r="AE17" i="79"/>
  <c r="AQ17" i="84"/>
  <c r="AG17" i="79" s="1"/>
  <c r="AK17" i="79" s="1"/>
  <c r="AM17" i="79" s="1"/>
  <c r="BU15" i="76"/>
  <c r="I16" i="31" s="1"/>
  <c r="M16" i="31" s="1"/>
  <c r="BE15" i="76"/>
  <c r="I16" i="34" s="1"/>
  <c r="M16" i="34" s="1"/>
  <c r="AO15" i="76"/>
  <c r="I16" i="38" s="1"/>
  <c r="M16" i="38" s="1"/>
  <c r="Y15" i="76"/>
  <c r="I16" i="42" s="1"/>
  <c r="M16" i="42" s="1"/>
  <c r="I15" i="76"/>
  <c r="I16" i="46" s="1"/>
  <c r="M16" i="46" s="1"/>
  <c r="BQ15" i="76"/>
  <c r="I28" i="52" s="1"/>
  <c r="M28" i="52" s="1"/>
  <c r="BA15" i="76"/>
  <c r="I16" i="35" s="1"/>
  <c r="M16" i="35" s="1"/>
  <c r="AK15" i="76"/>
  <c r="I16" i="39" s="1"/>
  <c r="M16" i="39" s="1"/>
  <c r="U15" i="76"/>
  <c r="I16" i="43" s="1"/>
  <c r="M16" i="43" s="1"/>
  <c r="BM15" i="76"/>
  <c r="I16" i="32" s="1"/>
  <c r="M16" i="32" s="1"/>
  <c r="AW15" i="76"/>
  <c r="I16" i="36" s="1"/>
  <c r="M16" i="36" s="1"/>
  <c r="AG15" i="76"/>
  <c r="I16" i="40" s="1"/>
  <c r="M16" i="40" s="1"/>
  <c r="Q15" i="76"/>
  <c r="I16" i="44" s="1"/>
  <c r="M16" i="44" s="1"/>
  <c r="BY15" i="76"/>
  <c r="I16" i="30" s="1"/>
  <c r="M16" i="30" s="1"/>
  <c r="BI15" i="76"/>
  <c r="I16" i="33" s="1"/>
  <c r="M16" i="33" s="1"/>
  <c r="AS15" i="76"/>
  <c r="I16" i="37" s="1"/>
  <c r="M16" i="37" s="1"/>
  <c r="AC15" i="76"/>
  <c r="I16" i="41" s="1"/>
  <c r="M16" i="41" s="1"/>
  <c r="M15" i="76"/>
  <c r="I16" i="45" s="1"/>
  <c r="M16" i="45" s="1"/>
  <c r="W41" i="38"/>
  <c r="W43" i="38"/>
  <c r="Y47" i="97"/>
  <c r="I160" i="11" s="1"/>
  <c r="W47" i="97"/>
  <c r="I157" i="11" s="1"/>
  <c r="AG23" i="89"/>
  <c r="BG8" i="89"/>
  <c r="AU29" i="32"/>
  <c r="AE29" i="32"/>
  <c r="BA29" i="32"/>
  <c r="AK29" i="32"/>
  <c r="Q29" i="32"/>
  <c r="S24" i="41"/>
  <c r="Q24" i="41"/>
  <c r="Q23" i="41"/>
  <c r="AU32" i="41"/>
  <c r="AE32" i="41"/>
  <c r="BA32" i="41"/>
  <c r="AK32" i="41"/>
  <c r="Q32" i="41"/>
  <c r="W42" i="36"/>
  <c r="S42" i="31"/>
  <c r="Q40" i="35"/>
  <c r="BY10" i="79"/>
  <c r="W41" i="44"/>
  <c r="W43" i="44"/>
  <c r="S23" i="40"/>
  <c r="Q23" i="40"/>
  <c r="S33" i="40"/>
  <c r="Q33" i="40"/>
  <c r="AU32" i="36"/>
  <c r="AE32" i="36"/>
  <c r="BA32" i="36"/>
  <c r="AK32" i="36"/>
  <c r="Q32" i="36"/>
  <c r="Q31" i="36"/>
  <c r="AU31" i="36"/>
  <c r="AE31" i="36"/>
  <c r="BA31" i="36"/>
  <c r="AK31" i="36"/>
  <c r="S31" i="36"/>
  <c r="AM43" i="37"/>
  <c r="M9" i="26"/>
  <c r="BE14" i="75"/>
  <c r="E40" i="74" s="1"/>
  <c r="AO14" i="75"/>
  <c r="I23" i="27" s="1"/>
  <c r="M23" i="27" s="1"/>
  <c r="Y14" i="75"/>
  <c r="I14" i="75"/>
  <c r="I30" i="25" s="1"/>
  <c r="M30" i="25" s="1"/>
  <c r="S30" i="25" s="1"/>
  <c r="BA14" i="75"/>
  <c r="I42" i="11" s="1"/>
  <c r="M42" i="11" s="1"/>
  <c r="AK14" i="75"/>
  <c r="I40" i="11" s="1"/>
  <c r="M40" i="11" s="1"/>
  <c r="U14" i="75"/>
  <c r="I31" i="23" s="1"/>
  <c r="M31" i="23" s="1"/>
  <c r="S31" i="23" s="1"/>
  <c r="AW14" i="75"/>
  <c r="I41" i="11" s="1"/>
  <c r="M41" i="11" s="1"/>
  <c r="AG14" i="75"/>
  <c r="E14" i="73" s="1"/>
  <c r="Q14" i="75"/>
  <c r="I31" i="25" s="1"/>
  <c r="M31" i="25" s="1"/>
  <c r="S31" i="25" s="1"/>
  <c r="M14" i="75"/>
  <c r="I30" i="23" s="1"/>
  <c r="M30" i="23" s="1"/>
  <c r="S30" i="23" s="1"/>
  <c r="AS14" i="75"/>
  <c r="I23" i="26" s="1"/>
  <c r="M23" i="26" s="1"/>
  <c r="AC14" i="75"/>
  <c r="AW42" i="36"/>
  <c r="AW33" i="36"/>
  <c r="AW45" i="36"/>
  <c r="AW43" i="36"/>
  <c r="AW37" i="36"/>
  <c r="AW27" i="36"/>
  <c r="AW46" i="36"/>
  <c r="AW38" i="36"/>
  <c r="AW28" i="36"/>
  <c r="AW39" i="36"/>
  <c r="AW14" i="36"/>
  <c r="AW25" i="36"/>
  <c r="AW29" i="36"/>
  <c r="AW18" i="36"/>
  <c r="AW20" i="36"/>
  <c r="I18" i="79"/>
  <c r="K18" i="79" s="1"/>
  <c r="AM41" i="36" s="1"/>
  <c r="AW16" i="36"/>
  <c r="AW11" i="36"/>
  <c r="AW32" i="36"/>
  <c r="AW31" i="36"/>
  <c r="AW17" i="36"/>
  <c r="AW41" i="36"/>
  <c r="AW40" i="36"/>
  <c r="AW19" i="36"/>
  <c r="AW30" i="36"/>
  <c r="AW15" i="36"/>
  <c r="AW36" i="36"/>
  <c r="S34" i="35"/>
  <c r="Q34" i="35"/>
  <c r="BA29" i="35"/>
  <c r="AK29" i="35"/>
  <c r="S29" i="35"/>
  <c r="Q29" i="35"/>
  <c r="AU29" i="35"/>
  <c r="AE29" i="35"/>
  <c r="Q33" i="35"/>
  <c r="BA32" i="44"/>
  <c r="AK32" i="44"/>
  <c r="S32" i="44"/>
  <c r="Q32" i="44"/>
  <c r="AU32" i="44"/>
  <c r="AE32" i="44"/>
  <c r="Q40" i="33"/>
  <c r="I33" i="55"/>
  <c r="M33" i="55" s="1"/>
  <c r="K61" i="96"/>
  <c r="I33" i="53" s="1"/>
  <c r="M33" i="53" s="1"/>
  <c r="Q33" i="53" s="1"/>
  <c r="W33" i="53" s="1"/>
  <c r="I26" i="55"/>
  <c r="M26" i="55" s="1"/>
  <c r="K50" i="96"/>
  <c r="I26" i="53" s="1"/>
  <c r="M26" i="53" s="1"/>
  <c r="Q26" i="53" s="1"/>
  <c r="W26" i="53" s="1"/>
  <c r="AW29" i="39"/>
  <c r="AW40" i="39"/>
  <c r="AW30" i="39"/>
  <c r="AW41" i="39"/>
  <c r="AW32" i="39"/>
  <c r="AW46" i="39"/>
  <c r="AW38" i="39"/>
  <c r="AW28" i="39"/>
  <c r="AW14" i="39"/>
  <c r="AW20" i="39"/>
  <c r="AW16" i="39"/>
  <c r="I15" i="79"/>
  <c r="K15" i="79" s="1"/>
  <c r="AM41" i="39" s="1"/>
  <c r="AW36" i="39"/>
  <c r="AW45" i="39"/>
  <c r="AW42" i="39"/>
  <c r="AW11" i="39"/>
  <c r="AW25" i="39"/>
  <c r="AW31" i="39"/>
  <c r="AW43" i="39"/>
  <c r="AW17" i="39"/>
  <c r="AW15" i="39"/>
  <c r="AW37" i="39"/>
  <c r="AW18" i="39"/>
  <c r="AW33" i="39"/>
  <c r="AW19" i="39"/>
  <c r="AW39" i="39"/>
  <c r="AW27" i="39"/>
  <c r="CG18" i="79"/>
  <c r="CY18" i="84"/>
  <c r="CI18" i="79" s="1"/>
  <c r="CM18" i="79" s="1"/>
  <c r="CO18" i="79" s="1"/>
  <c r="S42" i="32"/>
  <c r="Q42" i="32"/>
  <c r="BG10" i="88"/>
  <c r="AW15" i="79"/>
  <c r="BK15" i="84"/>
  <c r="AY15" i="79" s="1"/>
  <c r="BC15" i="79" s="1"/>
  <c r="BE15" i="79" s="1"/>
  <c r="W8" i="39" s="1"/>
  <c r="I57" i="74"/>
  <c r="I61" i="56" s="1"/>
  <c r="M61" i="56" s="1"/>
  <c r="I59" i="74"/>
  <c r="I63" i="56" s="1"/>
  <c r="M63" i="56" s="1"/>
  <c r="Q26" i="43"/>
  <c r="CG58" i="52"/>
  <c r="BQ58" i="52"/>
  <c r="AI58" i="52"/>
  <c r="Q58" i="52"/>
  <c r="BM58" i="52"/>
  <c r="AW58" i="52"/>
  <c r="BA58" i="52" s="1"/>
  <c r="AS58" i="52"/>
  <c r="AC58" i="52"/>
  <c r="BW58" i="52"/>
  <c r="BG58" i="52"/>
  <c r="Y58" i="52"/>
  <c r="BC58" i="52"/>
  <c r="AM58" i="52"/>
  <c r="CA58" i="52"/>
  <c r="AI57" i="52"/>
  <c r="Q57" i="52"/>
  <c r="BM57" i="52"/>
  <c r="AW57" i="52"/>
  <c r="BA57" i="52" s="1"/>
  <c r="CA57" i="52"/>
  <c r="BW57" i="52"/>
  <c r="BG57" i="52"/>
  <c r="Y57" i="52"/>
  <c r="BC57" i="52"/>
  <c r="AM57" i="52"/>
  <c r="CG57" i="52"/>
  <c r="BQ57" i="52"/>
  <c r="AC57" i="52"/>
  <c r="AS57" i="52"/>
  <c r="AW46" i="31"/>
  <c r="AW38" i="31"/>
  <c r="AW28" i="31"/>
  <c r="AW20" i="31"/>
  <c r="AW40" i="31"/>
  <c r="AW30" i="31"/>
  <c r="AW14" i="31"/>
  <c r="AW15" i="31"/>
  <c r="AW41" i="31"/>
  <c r="AW32" i="31"/>
  <c r="AW16" i="31"/>
  <c r="AW41" i="35"/>
  <c r="AW32" i="35"/>
  <c r="AW16" i="35"/>
  <c r="AW18" i="35"/>
  <c r="AW43" i="35"/>
  <c r="AW37" i="35"/>
  <c r="AW27" i="35"/>
  <c r="AW19" i="35"/>
  <c r="AW11" i="35"/>
  <c r="AW45" i="35"/>
  <c r="AW38" i="35"/>
  <c r="AW28" i="35"/>
  <c r="AW20" i="35"/>
  <c r="AW40" i="35"/>
  <c r="AW30" i="35"/>
  <c r="AW14" i="35"/>
  <c r="AW15" i="35"/>
  <c r="I19" i="79"/>
  <c r="K19" i="79" s="1"/>
  <c r="AW17" i="35"/>
  <c r="AW29" i="35"/>
  <c r="AW27" i="31"/>
  <c r="AW36" i="35"/>
  <c r="AW42" i="35"/>
  <c r="AW33" i="31"/>
  <c r="AW29" i="31"/>
  <c r="AW39" i="31"/>
  <c r="AW31" i="31"/>
  <c r="AW25" i="31"/>
  <c r="AW46" i="35"/>
  <c r="AW36" i="31"/>
  <c r="AW45" i="31"/>
  <c r="AW18" i="31"/>
  <c r="AW31" i="35"/>
  <c r="AW37" i="31"/>
  <c r="AW43" i="31"/>
  <c r="AW11" i="31"/>
  <c r="AW19" i="31"/>
  <c r="AW33" i="35"/>
  <c r="AW25" i="35"/>
  <c r="AW39" i="35"/>
  <c r="AW17" i="31"/>
  <c r="AW42" i="31"/>
  <c r="I30" i="97"/>
  <c r="I36" i="36" s="1"/>
  <c r="K30" i="97"/>
  <c r="I37" i="36" s="1"/>
  <c r="M37" i="36" s="1"/>
  <c r="I20" i="97"/>
  <c r="I36" i="46" s="1"/>
  <c r="K20" i="97"/>
  <c r="I37" i="46" s="1"/>
  <c r="M37" i="46" s="1"/>
  <c r="I18" i="97"/>
  <c r="I10" i="51" s="1"/>
  <c r="M10" i="51" s="1"/>
  <c r="K18" i="97"/>
  <c r="I11" i="51" s="1"/>
  <c r="M11" i="51" s="1"/>
  <c r="I44" i="97"/>
  <c r="I44" i="27" s="1"/>
  <c r="K44" i="97"/>
  <c r="I45" i="27" s="1"/>
  <c r="M45" i="27" s="1"/>
  <c r="AS8" i="41"/>
  <c r="BY14" i="79"/>
  <c r="AU12" i="31"/>
  <c r="AE12" i="31"/>
  <c r="BA12" i="31"/>
  <c r="AK12" i="31"/>
  <c r="S12" i="31"/>
  <c r="Q12" i="31"/>
  <c r="Q29" i="31"/>
  <c r="AU29" i="31"/>
  <c r="AE29" i="31"/>
  <c r="BA29" i="31"/>
  <c r="AK29" i="31"/>
  <c r="S29" i="31"/>
  <c r="Q27" i="39"/>
  <c r="S26" i="39"/>
  <c r="Q26" i="39"/>
  <c r="S43" i="39"/>
  <c r="E23" i="79"/>
  <c r="AE12" i="79"/>
  <c r="AQ12" i="84"/>
  <c r="AG12" i="79" s="1"/>
  <c r="AK12" i="79" s="1"/>
  <c r="AM12" i="79" s="1"/>
  <c r="AW19" i="40"/>
  <c r="AW11" i="40"/>
  <c r="AW46" i="40"/>
  <c r="AW38" i="40"/>
  <c r="AW28" i="40"/>
  <c r="AW20" i="40"/>
  <c r="AW39" i="40"/>
  <c r="AW29" i="40"/>
  <c r="AW40" i="40"/>
  <c r="AW30" i="40"/>
  <c r="AW14" i="40"/>
  <c r="AW31" i="40"/>
  <c r="AW15" i="40"/>
  <c r="I14" i="79"/>
  <c r="K14" i="79" s="1"/>
  <c r="AM41" i="40" s="1"/>
  <c r="AW36" i="40"/>
  <c r="AW27" i="40"/>
  <c r="AW42" i="40"/>
  <c r="AW17" i="40"/>
  <c r="AW41" i="40"/>
  <c r="AW37" i="40"/>
  <c r="AW43" i="40"/>
  <c r="AW32" i="40"/>
  <c r="AW18" i="40"/>
  <c r="AW33" i="40"/>
  <c r="AW25" i="40"/>
  <c r="AW45" i="40"/>
  <c r="AW16" i="40"/>
  <c r="W41" i="41"/>
  <c r="W43" i="41"/>
  <c r="AU30" i="30"/>
  <c r="AE30" i="30"/>
  <c r="BA30" i="30"/>
  <c r="AK30" i="30"/>
  <c r="Q30" i="30"/>
  <c r="S30" i="30"/>
  <c r="Q12" i="38"/>
  <c r="BA30" i="38"/>
  <c r="AK30" i="38"/>
  <c r="Q30" i="38"/>
  <c r="AU30" i="38"/>
  <c r="AE30" i="38"/>
  <c r="BO13" i="79"/>
  <c r="CE13" i="84"/>
  <c r="BQ13" i="79" s="1"/>
  <c r="BU13" i="79" s="1"/>
  <c r="BW13" i="79" s="1"/>
  <c r="W14" i="79"/>
  <c r="AA14" i="79" s="1"/>
  <c r="AC14" i="79" s="1"/>
  <c r="BO22" i="79"/>
  <c r="CE22" i="84"/>
  <c r="BQ22" i="79" s="1"/>
  <c r="BU22" i="79" s="1"/>
  <c r="BW22" i="79" s="1"/>
  <c r="BG13" i="90"/>
  <c r="Q40" i="46"/>
  <c r="S40" i="46" s="1"/>
  <c r="AU40" i="46"/>
  <c r="AE40" i="46"/>
  <c r="BA40" i="46"/>
  <c r="AK40" i="46"/>
  <c r="W18" i="79"/>
  <c r="AA18" i="79" s="1"/>
  <c r="AC18" i="79" s="1"/>
  <c r="CG9" i="79"/>
  <c r="CY9" i="84"/>
  <c r="CI9" i="79" s="1"/>
  <c r="CM9" i="79" s="1"/>
  <c r="CO9" i="79" s="1"/>
  <c r="BM79" i="52"/>
  <c r="AS79" i="52"/>
  <c r="Y79" i="52"/>
  <c r="BW79" i="52"/>
  <c r="AI79" i="52"/>
  <c r="K79" i="52"/>
  <c r="BO14" i="79"/>
  <c r="I11" i="73"/>
  <c r="I23" i="25" s="1"/>
  <c r="M23" i="25" s="1"/>
  <c r="S23" i="25" s="1"/>
  <c r="I29" i="73"/>
  <c r="I80" i="25" s="1"/>
  <c r="M80" i="25" s="1"/>
  <c r="S80" i="25" s="1"/>
  <c r="AW10" i="79"/>
  <c r="BK10" i="84"/>
  <c r="AY10" i="79" s="1"/>
  <c r="BC10" i="79" s="1"/>
  <c r="BE10" i="79" s="1"/>
  <c r="W8" i="44" s="1"/>
  <c r="Q23" i="37"/>
  <c r="BA31" i="46"/>
  <c r="AK31" i="46"/>
  <c r="S31" i="46"/>
  <c r="Q31" i="46"/>
  <c r="AU31" i="46"/>
  <c r="AE31" i="46"/>
  <c r="S33" i="42"/>
  <c r="Q33" i="42"/>
  <c r="M26" i="29"/>
  <c r="BG22" i="92"/>
  <c r="BG22" i="91"/>
  <c r="AQ9" i="89"/>
  <c r="AQ23" i="89" s="1"/>
  <c r="CG8" i="79"/>
  <c r="CY8" i="84"/>
  <c r="CI8" i="79" s="1"/>
  <c r="CM8" i="79" s="1"/>
  <c r="CO8" i="79" s="1"/>
  <c r="M9" i="19"/>
  <c r="I15" i="19"/>
  <c r="S40" i="40"/>
  <c r="Q40" i="40"/>
  <c r="W23" i="88"/>
  <c r="BG8" i="88"/>
  <c r="AW11" i="79"/>
  <c r="BK11" i="84"/>
  <c r="AY11" i="79" s="1"/>
  <c r="BC11" i="79" s="1"/>
  <c r="BE11" i="79" s="1"/>
  <c r="W8" i="43" s="1"/>
  <c r="Q29" i="45"/>
  <c r="AU29" i="45"/>
  <c r="AE29" i="45"/>
  <c r="BA29" i="45"/>
  <c r="AK29" i="45"/>
  <c r="BA30" i="45"/>
  <c r="AK30" i="45"/>
  <c r="S30" i="45"/>
  <c r="Q30" i="45"/>
  <c r="AU30" i="45"/>
  <c r="AE30" i="45"/>
  <c r="AU30" i="33"/>
  <c r="AE30" i="33"/>
  <c r="BA30" i="33"/>
  <c r="AK30" i="33"/>
  <c r="S30" i="33"/>
  <c r="Q30" i="33"/>
  <c r="S33" i="33"/>
  <c r="Q33" i="33"/>
  <c r="DQ23" i="81"/>
  <c r="DS23" i="81" s="1"/>
  <c r="DI23" i="81"/>
  <c r="BO14" i="51"/>
  <c r="BS14" i="51" s="1"/>
  <c r="AY14" i="51"/>
  <c r="AI14" i="51"/>
  <c r="AM14" i="51" s="1"/>
  <c r="Q14" i="51"/>
  <c r="W14" i="51" s="1"/>
  <c r="BG14" i="51"/>
  <c r="AQ14" i="51"/>
  <c r="AA14" i="51"/>
  <c r="AG22" i="31"/>
  <c r="AG23" i="31"/>
  <c r="AG24" i="31"/>
  <c r="AG8" i="31"/>
  <c r="AG24" i="35"/>
  <c r="AG8" i="35"/>
  <c r="AI8" i="35" s="1"/>
  <c r="AG22" i="35"/>
  <c r="AG23" i="35"/>
  <c r="AG26" i="35"/>
  <c r="AG34" i="31"/>
  <c r="AG34" i="35"/>
  <c r="AG26" i="31"/>
  <c r="BU18" i="76"/>
  <c r="I19" i="31" s="1"/>
  <c r="M19" i="31" s="1"/>
  <c r="BE18" i="76"/>
  <c r="I19" i="34" s="1"/>
  <c r="M19" i="34" s="1"/>
  <c r="AO18" i="76"/>
  <c r="I19" i="38" s="1"/>
  <c r="M19" i="38" s="1"/>
  <c r="Y18" i="76"/>
  <c r="I19" i="42" s="1"/>
  <c r="M19" i="42" s="1"/>
  <c r="I18" i="76"/>
  <c r="I19" i="46" s="1"/>
  <c r="M19" i="46" s="1"/>
  <c r="BQ18" i="76"/>
  <c r="I34" i="52" s="1"/>
  <c r="M34" i="52" s="1"/>
  <c r="BA18" i="76"/>
  <c r="I19" i="35" s="1"/>
  <c r="M19" i="35" s="1"/>
  <c r="AK18" i="76"/>
  <c r="I19" i="39" s="1"/>
  <c r="M19" i="39" s="1"/>
  <c r="U18" i="76"/>
  <c r="I19" i="43" s="1"/>
  <c r="M19" i="43" s="1"/>
  <c r="BM18" i="76"/>
  <c r="I19" i="32" s="1"/>
  <c r="M19" i="32" s="1"/>
  <c r="AW18" i="76"/>
  <c r="I19" i="36" s="1"/>
  <c r="M19" i="36" s="1"/>
  <c r="AG18" i="76"/>
  <c r="I19" i="40" s="1"/>
  <c r="M19" i="40" s="1"/>
  <c r="Q18" i="76"/>
  <c r="I19" i="44" s="1"/>
  <c r="M19" i="44" s="1"/>
  <c r="BY18" i="76"/>
  <c r="I19" i="30" s="1"/>
  <c r="M19" i="30" s="1"/>
  <c r="BI18" i="76"/>
  <c r="I19" i="33" s="1"/>
  <c r="M19" i="33" s="1"/>
  <c r="AS18" i="76"/>
  <c r="I19" i="37" s="1"/>
  <c r="M19" i="37" s="1"/>
  <c r="AC18" i="76"/>
  <c r="I19" i="41" s="1"/>
  <c r="M19" i="41" s="1"/>
  <c r="M18" i="76"/>
  <c r="I19" i="45" s="1"/>
  <c r="M19" i="45" s="1"/>
  <c r="AG29" i="38"/>
  <c r="AG40" i="38"/>
  <c r="AG30" i="38"/>
  <c r="AG14" i="38"/>
  <c r="AG31" i="38"/>
  <c r="AG15" i="38"/>
  <c r="AG42" i="38"/>
  <c r="AG33" i="38"/>
  <c r="AG25" i="38"/>
  <c r="AG17" i="38"/>
  <c r="AG46" i="38"/>
  <c r="AG43" i="38"/>
  <c r="AG37" i="38"/>
  <c r="AG27" i="38"/>
  <c r="AG19" i="38"/>
  <c r="AG11" i="38"/>
  <c r="AG16" i="38"/>
  <c r="AG45" i="38"/>
  <c r="AG36" i="38"/>
  <c r="AG32" i="38"/>
  <c r="AG39" i="38"/>
  <c r="AG20" i="38"/>
  <c r="AG18" i="38"/>
  <c r="AG41" i="38"/>
  <c r="AG28" i="38"/>
  <c r="AG38" i="38"/>
  <c r="Q20" i="54"/>
  <c r="Y20" i="54" s="1"/>
  <c r="K20" i="54"/>
  <c r="AC23" i="89"/>
  <c r="AU28" i="32"/>
  <c r="AE28" i="32"/>
  <c r="BA28" i="32"/>
  <c r="AK28" i="32"/>
  <c r="Q28" i="32"/>
  <c r="Q12" i="41"/>
  <c r="BG15" i="90"/>
  <c r="AO42" i="36"/>
  <c r="BA42" i="36" s="1"/>
  <c r="AM42" i="36"/>
  <c r="Y42" i="34"/>
  <c r="AK42" i="34" s="1"/>
  <c r="W42" i="34"/>
  <c r="CG10" i="79"/>
  <c r="CY10" i="84"/>
  <c r="CI10" i="79" s="1"/>
  <c r="CM10" i="79" s="1"/>
  <c r="CO10" i="79" s="1"/>
  <c r="AG46" i="44"/>
  <c r="AG38" i="44"/>
  <c r="AG39" i="44"/>
  <c r="AG40" i="44"/>
  <c r="AG30" i="44"/>
  <c r="AG31" i="44"/>
  <c r="AG20" i="44"/>
  <c r="AG14" i="44"/>
  <c r="AG29" i="44"/>
  <c r="AG28" i="44"/>
  <c r="AG16" i="44"/>
  <c r="AG18" i="44"/>
  <c r="AG25" i="44"/>
  <c r="AG15" i="44"/>
  <c r="AG33" i="44"/>
  <c r="AG42" i="44"/>
  <c r="AG11" i="44"/>
  <c r="AG36" i="44"/>
  <c r="AG19" i="44"/>
  <c r="AG32" i="44"/>
  <c r="AG17" i="44"/>
  <c r="AG27" i="44"/>
  <c r="AG41" i="44"/>
  <c r="AG37" i="44"/>
  <c r="AG43" i="44"/>
  <c r="AG45" i="44"/>
  <c r="Y40" i="97"/>
  <c r="I23" i="24" s="1"/>
  <c r="M23" i="24" s="1"/>
  <c r="S23" i="24" s="1"/>
  <c r="W40" i="97"/>
  <c r="I22" i="24" s="1"/>
  <c r="M22" i="24" s="1"/>
  <c r="S22" i="24" s="1"/>
  <c r="BA30" i="40"/>
  <c r="AK30" i="40"/>
  <c r="S30" i="40"/>
  <c r="Q30" i="40"/>
  <c r="AU30" i="40"/>
  <c r="AE30" i="40"/>
  <c r="S12" i="40"/>
  <c r="Q12" i="40"/>
  <c r="S12" i="36"/>
  <c r="Q12" i="36"/>
  <c r="Q34" i="36"/>
  <c r="M9" i="27"/>
  <c r="BE17" i="75"/>
  <c r="E43" i="74" s="1"/>
  <c r="AO17" i="75"/>
  <c r="I26" i="27" s="1"/>
  <c r="M26" i="27" s="1"/>
  <c r="Y17" i="75"/>
  <c r="I17" i="75"/>
  <c r="I39" i="25" s="1"/>
  <c r="M39" i="25" s="1"/>
  <c r="S39" i="25" s="1"/>
  <c r="BA17" i="75"/>
  <c r="I54" i="11" s="1"/>
  <c r="M54" i="11" s="1"/>
  <c r="AK17" i="75"/>
  <c r="I52" i="11" s="1"/>
  <c r="M52" i="11" s="1"/>
  <c r="U17" i="75"/>
  <c r="I40" i="23" s="1"/>
  <c r="M40" i="23" s="1"/>
  <c r="S40" i="23" s="1"/>
  <c r="AS17" i="75"/>
  <c r="I26" i="26" s="1"/>
  <c r="M26" i="26" s="1"/>
  <c r="AC17" i="75"/>
  <c r="M17" i="75"/>
  <c r="I39" i="23" s="1"/>
  <c r="M39" i="23" s="1"/>
  <c r="S39" i="23" s="1"/>
  <c r="AG17" i="75"/>
  <c r="E17" i="73" s="1"/>
  <c r="Q17" i="75"/>
  <c r="I40" i="25" s="1"/>
  <c r="M40" i="25" s="1"/>
  <c r="S40" i="25" s="1"/>
  <c r="AW17" i="75"/>
  <c r="I53" i="11" s="1"/>
  <c r="M53" i="11" s="1"/>
  <c r="AW39" i="34"/>
  <c r="AW29" i="34"/>
  <c r="AW16" i="34"/>
  <c r="AW42" i="34"/>
  <c r="AW33" i="34"/>
  <c r="AW25" i="34"/>
  <c r="AW17" i="34"/>
  <c r="AW46" i="34"/>
  <c r="AW38" i="34"/>
  <c r="AW28" i="34"/>
  <c r="AW20" i="34"/>
  <c r="I20" i="79"/>
  <c r="K20" i="79" s="1"/>
  <c r="AM41" i="34" s="1"/>
  <c r="AW31" i="34"/>
  <c r="AW36" i="34"/>
  <c r="AW15" i="34"/>
  <c r="AW41" i="34"/>
  <c r="AW40" i="34"/>
  <c r="AW43" i="34"/>
  <c r="AW27" i="34"/>
  <c r="AW18" i="34"/>
  <c r="AW45" i="34"/>
  <c r="AW30" i="34"/>
  <c r="AW37" i="34"/>
  <c r="AW14" i="34"/>
  <c r="AW11" i="34"/>
  <c r="AW32" i="34"/>
  <c r="AW19" i="34"/>
  <c r="BA28" i="35"/>
  <c r="AK28" i="35"/>
  <c r="S28" i="35"/>
  <c r="Q28" i="35"/>
  <c r="AU28" i="35"/>
  <c r="AE28" i="35"/>
  <c r="S24" i="44"/>
  <c r="Q24" i="44"/>
  <c r="S23" i="44"/>
  <c r="Q23" i="44"/>
  <c r="S34" i="44"/>
  <c r="Q34" i="44"/>
  <c r="BE18" i="90"/>
  <c r="BE10" i="90"/>
  <c r="BE23" i="90"/>
  <c r="BE19" i="90"/>
  <c r="BE11" i="90"/>
  <c r="BE20" i="90"/>
  <c r="BE12" i="90"/>
  <c r="BE21" i="90"/>
  <c r="BE13" i="90"/>
  <c r="BE22" i="90"/>
  <c r="BE14" i="90"/>
  <c r="BE15" i="90"/>
  <c r="BE16" i="90"/>
  <c r="BE8" i="90"/>
  <c r="BE17" i="90"/>
  <c r="BE9" i="90"/>
  <c r="I37" i="55"/>
  <c r="M37" i="55" s="1"/>
  <c r="K67" i="96"/>
  <c r="I37" i="53" s="1"/>
  <c r="M37" i="53" s="1"/>
  <c r="Q37" i="53" s="1"/>
  <c r="W37" i="53" s="1"/>
  <c r="I28" i="55"/>
  <c r="M28" i="55" s="1"/>
  <c r="K52" i="96"/>
  <c r="I28" i="53" s="1"/>
  <c r="M28" i="53" s="1"/>
  <c r="Q28" i="53" s="1"/>
  <c r="W28" i="53" s="1"/>
  <c r="CG20" i="79"/>
  <c r="CY20" i="84"/>
  <c r="CI20" i="79" s="1"/>
  <c r="CM20" i="79" s="1"/>
  <c r="CO20" i="79" s="1"/>
  <c r="AO15" i="79"/>
  <c r="W48" i="97"/>
  <c r="E71" i="96" s="1"/>
  <c r="Y48" i="97"/>
  <c r="E72" i="96" s="1"/>
  <c r="K53" i="74"/>
  <c r="I57" i="54" s="1"/>
  <c r="M57" i="54" s="1"/>
  <c r="I53" i="74"/>
  <c r="I57" i="56" s="1"/>
  <c r="M57" i="56" s="1"/>
  <c r="AU25" i="43"/>
  <c r="AE25" i="43"/>
  <c r="BA25" i="43"/>
  <c r="AK25" i="43"/>
  <c r="Q25" i="43"/>
  <c r="Q24" i="43"/>
  <c r="BM56" i="52"/>
  <c r="AW56" i="52"/>
  <c r="BA56" i="52" s="1"/>
  <c r="CA56" i="52"/>
  <c r="AS56" i="52"/>
  <c r="AC56" i="52"/>
  <c r="Y56" i="52"/>
  <c r="BC56" i="52"/>
  <c r="AM56" i="52"/>
  <c r="CG56" i="52"/>
  <c r="BQ56" i="52"/>
  <c r="AI56" i="52"/>
  <c r="Q56" i="52"/>
  <c r="BW56" i="52"/>
  <c r="BG56" i="52"/>
  <c r="AG13" i="79"/>
  <c r="AK13" i="79" s="1"/>
  <c r="AM13" i="79" s="1"/>
  <c r="BO18" i="51"/>
  <c r="AY18" i="51"/>
  <c r="AI18" i="51"/>
  <c r="Q18" i="51"/>
  <c r="BG18" i="51"/>
  <c r="AQ18" i="51"/>
  <c r="AU18" i="51" s="1"/>
  <c r="AA18" i="51"/>
  <c r="K38" i="97"/>
  <c r="I11" i="24" s="1"/>
  <c r="M11" i="24" s="1"/>
  <c r="S11" i="24" s="1"/>
  <c r="I38" i="97"/>
  <c r="I8" i="24" s="1"/>
  <c r="I28" i="97"/>
  <c r="I36" i="38" s="1"/>
  <c r="K28" i="97"/>
  <c r="I37" i="38" s="1"/>
  <c r="M37" i="38" s="1"/>
  <c r="I26" i="97"/>
  <c r="I36" i="40" s="1"/>
  <c r="K26" i="97"/>
  <c r="I37" i="40" s="1"/>
  <c r="M37" i="40" s="1"/>
  <c r="CG14" i="79"/>
  <c r="CY14" i="84"/>
  <c r="CI14" i="79" s="1"/>
  <c r="CM14" i="79" s="1"/>
  <c r="CO14" i="79" s="1"/>
  <c r="BA33" i="31"/>
  <c r="AK33" i="31"/>
  <c r="S33" i="31"/>
  <c r="Q33" i="31"/>
  <c r="AU33" i="31"/>
  <c r="AE33" i="31"/>
  <c r="S43" i="36"/>
  <c r="AC20" i="56"/>
  <c r="Y20" i="56"/>
  <c r="AM20" i="56"/>
  <c r="Q20" i="56"/>
  <c r="AI20" i="56"/>
  <c r="K20" i="56"/>
  <c r="AA9" i="48"/>
  <c r="AA28" i="48" s="1"/>
  <c r="E22" i="10" s="1"/>
  <c r="Q9" i="48"/>
  <c r="Q28" i="48" s="1"/>
  <c r="E12" i="10" s="1"/>
  <c r="AI9" i="48"/>
  <c r="M28" i="48"/>
  <c r="M23" i="79"/>
  <c r="W23" i="84"/>
  <c r="O23" i="79" s="1"/>
  <c r="S23" i="79" s="1"/>
  <c r="U23" i="79" s="1"/>
  <c r="W41" i="30" s="1"/>
  <c r="W12" i="79"/>
  <c r="AA12" i="79" s="1"/>
  <c r="AC12" i="79" s="1"/>
  <c r="W43" i="33"/>
  <c r="W41" i="33"/>
  <c r="AG46" i="41"/>
  <c r="AG39" i="41"/>
  <c r="AG40" i="41"/>
  <c r="AG16" i="41"/>
  <c r="AG33" i="41"/>
  <c r="AG25" i="41"/>
  <c r="AG17" i="41"/>
  <c r="AG18" i="41"/>
  <c r="AG38" i="41"/>
  <c r="AG27" i="41"/>
  <c r="AG19" i="41"/>
  <c r="AG11" i="41"/>
  <c r="AG28" i="41"/>
  <c r="AG20" i="41"/>
  <c r="AG29" i="41"/>
  <c r="AG31" i="41"/>
  <c r="AG15" i="41"/>
  <c r="AG14" i="41"/>
  <c r="AG37" i="41"/>
  <c r="AG41" i="41"/>
  <c r="AG32" i="41"/>
  <c r="AG42" i="41"/>
  <c r="AG36" i="41"/>
  <c r="AG43" i="41"/>
  <c r="AG30" i="41"/>
  <c r="AG45" i="41"/>
  <c r="AU26" i="30"/>
  <c r="AE26" i="30"/>
  <c r="AK26" i="30"/>
  <c r="BA26" i="30"/>
  <c r="Q26" i="30"/>
  <c r="BA25" i="30"/>
  <c r="AK25" i="30"/>
  <c r="S25" i="30"/>
  <c r="Q25" i="30"/>
  <c r="AU25" i="30"/>
  <c r="AE25" i="30"/>
  <c r="AU31" i="30"/>
  <c r="AE31" i="30"/>
  <c r="BA31" i="30"/>
  <c r="AK31" i="30"/>
  <c r="S31" i="30"/>
  <c r="Q31" i="30"/>
  <c r="BA32" i="38"/>
  <c r="AK32" i="38"/>
  <c r="S32" i="38"/>
  <c r="Q32" i="38"/>
  <c r="AU32" i="38"/>
  <c r="AE32" i="38"/>
  <c r="Q29" i="38"/>
  <c r="AU29" i="38"/>
  <c r="AE29" i="38"/>
  <c r="BA29" i="38"/>
  <c r="AK29" i="38"/>
  <c r="S29" i="38"/>
  <c r="S23" i="34"/>
  <c r="Q23" i="34"/>
  <c r="AU29" i="34"/>
  <c r="AE29" i="34"/>
  <c r="BA29" i="34"/>
  <c r="AK29" i="34"/>
  <c r="S29" i="34"/>
  <c r="Q29" i="34"/>
  <c r="BG13" i="79"/>
  <c r="BK13" i="79" s="1"/>
  <c r="BM13" i="79" s="1"/>
  <c r="AE14" i="79"/>
  <c r="AQ14" i="84"/>
  <c r="AG14" i="79" s="1"/>
  <c r="AK14" i="79" s="1"/>
  <c r="AM14" i="79" s="1"/>
  <c r="BG22" i="79"/>
  <c r="BK22" i="79" s="1"/>
  <c r="BM22" i="79" s="1"/>
  <c r="AE18" i="79"/>
  <c r="AQ18" i="84"/>
  <c r="AG18" i="79" s="1"/>
  <c r="AK18" i="79" s="1"/>
  <c r="AM18" i="79" s="1"/>
  <c r="BY22" i="79"/>
  <c r="BG20" i="90"/>
  <c r="BY9" i="79"/>
  <c r="I23" i="73"/>
  <c r="I59" i="25" s="1"/>
  <c r="M59" i="25" s="1"/>
  <c r="S59" i="25" s="1"/>
  <c r="AO10" i="79"/>
  <c r="Q12" i="37"/>
  <c r="AU30" i="37"/>
  <c r="AE30" i="37"/>
  <c r="BA30" i="37"/>
  <c r="AK30" i="37"/>
  <c r="Q30" i="37"/>
  <c r="BA26" i="46"/>
  <c r="AK26" i="46"/>
  <c r="S26" i="46"/>
  <c r="Q26" i="46"/>
  <c r="AU26" i="46"/>
  <c r="AE26" i="46"/>
  <c r="BA25" i="46"/>
  <c r="AK25" i="46"/>
  <c r="S25" i="46"/>
  <c r="Q25" i="46"/>
  <c r="AU25" i="46"/>
  <c r="AE25" i="46"/>
  <c r="BA24" i="46"/>
  <c r="AK24" i="46"/>
  <c r="Q24" i="46"/>
  <c r="AU24" i="46"/>
  <c r="AE24" i="46"/>
  <c r="BA28" i="42"/>
  <c r="AK28" i="42"/>
  <c r="S28" i="42"/>
  <c r="Q28" i="42"/>
  <c r="AU28" i="42"/>
  <c r="AE28" i="42"/>
  <c r="Q34" i="42"/>
  <c r="I26" i="29"/>
  <c r="BG22" i="88"/>
  <c r="BG22" i="90"/>
  <c r="Y15" i="50"/>
  <c r="Q15" i="50"/>
  <c r="W15" i="50" s="1"/>
  <c r="BW8" i="52"/>
  <c r="BG8" i="52"/>
  <c r="BC8" i="52"/>
  <c r="AM8" i="52"/>
  <c r="AQ8" i="52" s="1"/>
  <c r="BQ8" i="52"/>
  <c r="AI8" i="52"/>
  <c r="Q8" i="52"/>
  <c r="Y8" i="52" s="1"/>
  <c r="BM8" i="52"/>
  <c r="AW8" i="52"/>
  <c r="CA8" i="52"/>
  <c r="AS8" i="52"/>
  <c r="AC8" i="52"/>
  <c r="AO8" i="37"/>
  <c r="AM8" i="37"/>
  <c r="AW22" i="43"/>
  <c r="AW23" i="43"/>
  <c r="AS11" i="79"/>
  <c r="AU11" i="79" s="1"/>
  <c r="AM8" i="43" s="1"/>
  <c r="AW26" i="43"/>
  <c r="AW34" i="43"/>
  <c r="AW24" i="43"/>
  <c r="AW8" i="43"/>
  <c r="AU28" i="45"/>
  <c r="AE28" i="45"/>
  <c r="BA28" i="45"/>
  <c r="AK28" i="45"/>
  <c r="Q28" i="45"/>
  <c r="Q34" i="33"/>
  <c r="Y22" i="54"/>
  <c r="Q40" i="45"/>
  <c r="BY13" i="76"/>
  <c r="I14" i="30" s="1"/>
  <c r="M14" i="30" s="1"/>
  <c r="BI13" i="76"/>
  <c r="I14" i="33" s="1"/>
  <c r="M14" i="33" s="1"/>
  <c r="AS13" i="76"/>
  <c r="I14" i="37" s="1"/>
  <c r="M14" i="37" s="1"/>
  <c r="AC13" i="76"/>
  <c r="I14" i="41" s="1"/>
  <c r="M14" i="41" s="1"/>
  <c r="M13" i="76"/>
  <c r="I14" i="45" s="1"/>
  <c r="M14" i="45" s="1"/>
  <c r="BU13" i="76"/>
  <c r="I14" i="31" s="1"/>
  <c r="M14" i="31" s="1"/>
  <c r="BE13" i="76"/>
  <c r="I14" i="34" s="1"/>
  <c r="M14" i="34" s="1"/>
  <c r="AO13" i="76"/>
  <c r="I14" i="38" s="1"/>
  <c r="M14" i="38" s="1"/>
  <c r="Y13" i="76"/>
  <c r="I14" i="42" s="1"/>
  <c r="M14" i="42" s="1"/>
  <c r="I13" i="76"/>
  <c r="I14" i="46" s="1"/>
  <c r="M14" i="46" s="1"/>
  <c r="BQ13" i="76"/>
  <c r="I24" i="52" s="1"/>
  <c r="M24" i="52" s="1"/>
  <c r="BA13" i="76"/>
  <c r="I14" i="35" s="1"/>
  <c r="M14" i="35" s="1"/>
  <c r="AK13" i="76"/>
  <c r="I14" i="39" s="1"/>
  <c r="M14" i="39" s="1"/>
  <c r="U13" i="76"/>
  <c r="I14" i="43" s="1"/>
  <c r="M14" i="43" s="1"/>
  <c r="BM13" i="76"/>
  <c r="I14" i="32" s="1"/>
  <c r="M14" i="32" s="1"/>
  <c r="AW13" i="76"/>
  <c r="I14" i="36" s="1"/>
  <c r="M14" i="36" s="1"/>
  <c r="AG13" i="76"/>
  <c r="I14" i="40" s="1"/>
  <c r="M14" i="40" s="1"/>
  <c r="Q13" i="76"/>
  <c r="I14" i="44" s="1"/>
  <c r="M14" i="44" s="1"/>
  <c r="BG13" i="92"/>
  <c r="BA27" i="32"/>
  <c r="AK27" i="32"/>
  <c r="Q27" i="32"/>
  <c r="AU27" i="32"/>
  <c r="AE27" i="32"/>
  <c r="BA30" i="41"/>
  <c r="AK30" i="41"/>
  <c r="Q30" i="41"/>
  <c r="AU30" i="41"/>
  <c r="AE30" i="41"/>
  <c r="AM42" i="34"/>
  <c r="Q40" i="31"/>
  <c r="AG9" i="88"/>
  <c r="BG18" i="88"/>
  <c r="BU23" i="82"/>
  <c r="BW23" i="82" s="1"/>
  <c r="BM23" i="82"/>
  <c r="W41" i="36"/>
  <c r="W43" i="36"/>
  <c r="AE43" i="36" s="1"/>
  <c r="BA29" i="40"/>
  <c r="AK29" i="40"/>
  <c r="Q29" i="40"/>
  <c r="AU29" i="40"/>
  <c r="AE29" i="40"/>
  <c r="BA29" i="36"/>
  <c r="AK29" i="36"/>
  <c r="Q29" i="36"/>
  <c r="AU29" i="36"/>
  <c r="AE29" i="36"/>
  <c r="Q33" i="36"/>
  <c r="BA12" i="75"/>
  <c r="I34" i="11" s="1"/>
  <c r="M34" i="11" s="1"/>
  <c r="AK12" i="75"/>
  <c r="I32" i="11" s="1"/>
  <c r="M32" i="11" s="1"/>
  <c r="U12" i="75"/>
  <c r="I25" i="23" s="1"/>
  <c r="M25" i="23" s="1"/>
  <c r="S25" i="23" s="1"/>
  <c r="AW12" i="75"/>
  <c r="I33" i="11" s="1"/>
  <c r="M33" i="11" s="1"/>
  <c r="AG12" i="75"/>
  <c r="E12" i="73" s="1"/>
  <c r="Q12" i="75"/>
  <c r="I25" i="25" s="1"/>
  <c r="M25" i="25" s="1"/>
  <c r="S25" i="25" s="1"/>
  <c r="AS12" i="75"/>
  <c r="I21" i="26" s="1"/>
  <c r="M21" i="26" s="1"/>
  <c r="AC12" i="75"/>
  <c r="M12" i="75"/>
  <c r="I24" i="23" s="1"/>
  <c r="M24" i="23" s="1"/>
  <c r="S24" i="23" s="1"/>
  <c r="BE12" i="75"/>
  <c r="E38" i="74" s="1"/>
  <c r="AO12" i="75"/>
  <c r="I21" i="27" s="1"/>
  <c r="M21" i="27" s="1"/>
  <c r="Y12" i="75"/>
  <c r="I12" i="75"/>
  <c r="I24" i="25" s="1"/>
  <c r="M24" i="25" s="1"/>
  <c r="S24" i="25" s="1"/>
  <c r="W41" i="39"/>
  <c r="W43" i="39"/>
  <c r="BA30" i="35"/>
  <c r="AK30" i="35"/>
  <c r="S30" i="35"/>
  <c r="Q30" i="35"/>
  <c r="AU30" i="35"/>
  <c r="AE30" i="35"/>
  <c r="Q12" i="44"/>
  <c r="S33" i="44"/>
  <c r="Q33" i="44"/>
  <c r="S42" i="38"/>
  <c r="Q42" i="38"/>
  <c r="W43" i="31"/>
  <c r="W43" i="35"/>
  <c r="W41" i="31"/>
  <c r="W41" i="35"/>
  <c r="Q40" i="32"/>
  <c r="AW21" i="34"/>
  <c r="AW12" i="34"/>
  <c r="AW9" i="34"/>
  <c r="AW13" i="34"/>
  <c r="CC20" i="79"/>
  <c r="CE20" i="79" s="1"/>
  <c r="AW10" i="34"/>
  <c r="AO23" i="81"/>
  <c r="AW23" i="81"/>
  <c r="AY23" i="81" s="1"/>
  <c r="I50" i="74"/>
  <c r="I54" i="56" s="1"/>
  <c r="M54" i="56" s="1"/>
  <c r="Q34" i="43"/>
  <c r="Q23" i="43"/>
  <c r="AS54" i="52"/>
  <c r="AC54" i="52"/>
  <c r="BW54" i="52"/>
  <c r="BG54" i="52"/>
  <c r="Y54" i="52"/>
  <c r="CG54" i="52"/>
  <c r="BQ54" i="52"/>
  <c r="AI54" i="52"/>
  <c r="Q54" i="52"/>
  <c r="BM54" i="52"/>
  <c r="AW54" i="52"/>
  <c r="BA54" i="52" s="1"/>
  <c r="BC54" i="52"/>
  <c r="CA54" i="52"/>
  <c r="AM54" i="52"/>
  <c r="AY41" i="37"/>
  <c r="AO21" i="79"/>
  <c r="AE13" i="79"/>
  <c r="K19" i="97"/>
  <c r="I11" i="49" s="1"/>
  <c r="M11" i="49" s="1"/>
  <c r="Q11" i="49" s="1"/>
  <c r="W11" i="49" s="1"/>
  <c r="I19" i="97"/>
  <c r="I10" i="49" s="1"/>
  <c r="M10" i="49" s="1"/>
  <c r="Q10" i="49" s="1"/>
  <c r="W10" i="49" s="1"/>
  <c r="I45" i="97"/>
  <c r="I44" i="26" s="1"/>
  <c r="K45" i="97"/>
  <c r="I45" i="26" s="1"/>
  <c r="M45" i="26" s="1"/>
  <c r="I36" i="97"/>
  <c r="I36" i="31" s="1"/>
  <c r="K36" i="97"/>
  <c r="I37" i="31" s="1"/>
  <c r="M37" i="31" s="1"/>
  <c r="I34" i="97"/>
  <c r="I36" i="32" s="1"/>
  <c r="K34" i="97"/>
  <c r="I37" i="32" s="1"/>
  <c r="M37" i="32" s="1"/>
  <c r="I24" i="97"/>
  <c r="I36" i="42" s="1"/>
  <c r="K24" i="97"/>
  <c r="I37" i="42" s="1"/>
  <c r="M37" i="42" s="1"/>
  <c r="W41" i="40"/>
  <c r="W43" i="40"/>
  <c r="CA78" i="52"/>
  <c r="BQ20" i="79"/>
  <c r="BU20" i="79" s="1"/>
  <c r="BW20" i="79" s="1"/>
  <c r="AU28" i="31"/>
  <c r="AE28" i="31"/>
  <c r="BA28" i="31"/>
  <c r="AK28" i="31"/>
  <c r="Q28" i="31"/>
  <c r="BA30" i="31"/>
  <c r="AK30" i="31"/>
  <c r="Q30" i="31"/>
  <c r="AU30" i="31"/>
  <c r="AE30" i="31"/>
  <c r="BA25" i="39"/>
  <c r="AK25" i="39"/>
  <c r="Q25" i="39"/>
  <c r="AU25" i="39"/>
  <c r="AE25" i="39"/>
  <c r="Q24" i="39"/>
  <c r="Q23" i="39"/>
  <c r="AA20" i="55"/>
  <c r="Q20" i="55"/>
  <c r="W20" i="55" s="1"/>
  <c r="AI20" i="55"/>
  <c r="W43" i="37"/>
  <c r="W41" i="37"/>
  <c r="M10" i="23"/>
  <c r="AW46" i="43"/>
  <c r="AW38" i="43"/>
  <c r="AW28" i="43"/>
  <c r="AW20" i="43"/>
  <c r="AW39" i="43"/>
  <c r="AW29" i="43"/>
  <c r="AW40" i="43"/>
  <c r="AW30" i="43"/>
  <c r="AW14" i="43"/>
  <c r="AW31" i="43"/>
  <c r="AW15" i="43"/>
  <c r="I11" i="79"/>
  <c r="K11" i="79" s="1"/>
  <c r="AM41" i="43" s="1"/>
  <c r="AW18" i="43"/>
  <c r="AW19" i="43"/>
  <c r="AW37" i="43"/>
  <c r="AW16" i="43"/>
  <c r="AW25" i="43"/>
  <c r="AW27" i="43"/>
  <c r="AW17" i="43"/>
  <c r="AW36" i="43"/>
  <c r="AW42" i="43"/>
  <c r="AW33" i="43"/>
  <c r="AW43" i="43"/>
  <c r="AW32" i="43"/>
  <c r="AW45" i="43"/>
  <c r="AW11" i="43"/>
  <c r="AW41" i="43"/>
  <c r="AQ10" i="46"/>
  <c r="AQ12" i="46"/>
  <c r="AQ21" i="46"/>
  <c r="AQ13" i="46"/>
  <c r="AQ9" i="46"/>
  <c r="AG32" i="33"/>
  <c r="AG36" i="33"/>
  <c r="AG46" i="33"/>
  <c r="AG38" i="33"/>
  <c r="AG39" i="33"/>
  <c r="AG29" i="33"/>
  <c r="AG40" i="33"/>
  <c r="AG20" i="33"/>
  <c r="AG15" i="33"/>
  <c r="AG16" i="33"/>
  <c r="AG25" i="33"/>
  <c r="AG30" i="33"/>
  <c r="AG28" i="33"/>
  <c r="AG19" i="33"/>
  <c r="AG11" i="33"/>
  <c r="AG37" i="33"/>
  <c r="AG14" i="33"/>
  <c r="AG18" i="33"/>
  <c r="AG31" i="33"/>
  <c r="AG33" i="33"/>
  <c r="AG42" i="33"/>
  <c r="AG17" i="33"/>
  <c r="AG43" i="33"/>
  <c r="AG45" i="33"/>
  <c r="AG27" i="33"/>
  <c r="AG41" i="33"/>
  <c r="AG23" i="91"/>
  <c r="BG23" i="91" s="1"/>
  <c r="BG8" i="91"/>
  <c r="W44" i="97"/>
  <c r="I48" i="27" s="1"/>
  <c r="M48" i="27" s="1"/>
  <c r="Y44" i="97"/>
  <c r="I49" i="27" s="1"/>
  <c r="M49" i="27" s="1"/>
  <c r="BA24" i="30"/>
  <c r="AK24" i="30"/>
  <c r="Q24" i="30"/>
  <c r="AU24" i="30"/>
  <c r="AE24" i="30"/>
  <c r="BA34" i="30"/>
  <c r="AK34" i="30"/>
  <c r="Q34" i="30"/>
  <c r="AU34" i="30"/>
  <c r="AE34" i="30"/>
  <c r="Q32" i="30"/>
  <c r="AU32" i="30"/>
  <c r="AE32" i="30"/>
  <c r="BA32" i="30"/>
  <c r="AK32" i="30"/>
  <c r="S32" i="30"/>
  <c r="AU28" i="38"/>
  <c r="AE28" i="38"/>
  <c r="BA28" i="38"/>
  <c r="AK28" i="38"/>
  <c r="Q28" i="38"/>
  <c r="Q33" i="38"/>
  <c r="Q12" i="34"/>
  <c r="BA32" i="34"/>
  <c r="AK32" i="34"/>
  <c r="Q32" i="34"/>
  <c r="AU32" i="34"/>
  <c r="AE32" i="34"/>
  <c r="W42" i="40"/>
  <c r="AM43" i="35"/>
  <c r="AO43" i="35"/>
  <c r="BA43" i="35" s="1"/>
  <c r="DQ23" i="82"/>
  <c r="DS23" i="82" s="1"/>
  <c r="DI23" i="82"/>
  <c r="BG16" i="88"/>
  <c r="CG22" i="79"/>
  <c r="CY22" i="84"/>
  <c r="CI22" i="79" s="1"/>
  <c r="CM22" i="79" s="1"/>
  <c r="CO22" i="79" s="1"/>
  <c r="CA9" i="52"/>
  <c r="CE9" i="52" s="1"/>
  <c r="BG19" i="88"/>
  <c r="W42" i="97"/>
  <c r="E77" i="96" s="1"/>
  <c r="Y42" i="97"/>
  <c r="E78" i="96" s="1"/>
  <c r="I22" i="73"/>
  <c r="I56" i="25" s="1"/>
  <c r="M56" i="25" s="1"/>
  <c r="S56" i="25" s="1"/>
  <c r="I31" i="73"/>
  <c r="I86" i="25" s="1"/>
  <c r="M86" i="25" s="1"/>
  <c r="S86" i="25" s="1"/>
  <c r="BA29" i="37"/>
  <c r="AK29" i="37"/>
  <c r="Q29" i="37"/>
  <c r="AU29" i="37"/>
  <c r="AE29" i="37"/>
  <c r="BA32" i="46"/>
  <c r="AK32" i="46"/>
  <c r="Q32" i="46"/>
  <c r="AU32" i="46"/>
  <c r="AE32" i="46"/>
  <c r="Q27" i="42"/>
  <c r="BA31" i="42"/>
  <c r="AK31" i="42"/>
  <c r="Q31" i="42"/>
  <c r="AU31" i="42"/>
  <c r="AE31" i="42"/>
  <c r="AM43" i="44"/>
  <c r="W42" i="39"/>
  <c r="Q32" i="55"/>
  <c r="W32" i="55" s="1"/>
  <c r="AA32" i="55"/>
  <c r="AI32" i="55"/>
  <c r="AA19" i="55"/>
  <c r="Q19" i="55"/>
  <c r="W19" i="55" s="1"/>
  <c r="AI19" i="55"/>
  <c r="S40" i="38"/>
  <c r="Q40" i="38"/>
  <c r="AI20" i="52"/>
  <c r="Q20" i="52"/>
  <c r="W20" i="52" s="1"/>
  <c r="AW20" i="52"/>
  <c r="CA20" i="52"/>
  <c r="CE20" i="52" s="1"/>
  <c r="AS20" i="52"/>
  <c r="AC20" i="52"/>
  <c r="BG20" i="52"/>
  <c r="BM20" i="52" s="1"/>
  <c r="Y20" i="52"/>
  <c r="BC20" i="52"/>
  <c r="AM20" i="52"/>
  <c r="AQ20" i="52" s="1"/>
  <c r="CG20" i="52"/>
  <c r="BQ20" i="52"/>
  <c r="BW20" i="52" s="1"/>
  <c r="AM23" i="89"/>
  <c r="Q33" i="45"/>
  <c r="BA29" i="33"/>
  <c r="AK29" i="33"/>
  <c r="Q29" i="33"/>
  <c r="AU29" i="33"/>
  <c r="AE29" i="33"/>
  <c r="Q12" i="33"/>
  <c r="M9" i="21"/>
  <c r="AW22" i="79"/>
  <c r="BK22" i="84"/>
  <c r="AY22" i="79" s="1"/>
  <c r="BC22" i="79" s="1"/>
  <c r="BE22" i="79" s="1"/>
  <c r="W8" i="32" s="1"/>
  <c r="BY16" i="76"/>
  <c r="I17" i="30" s="1"/>
  <c r="M17" i="30" s="1"/>
  <c r="BI16" i="76"/>
  <c r="I17" i="33" s="1"/>
  <c r="M17" i="33" s="1"/>
  <c r="AS16" i="76"/>
  <c r="I17" i="37" s="1"/>
  <c r="M17" i="37" s="1"/>
  <c r="AC16" i="76"/>
  <c r="I17" i="41" s="1"/>
  <c r="M17" i="41" s="1"/>
  <c r="M16" i="76"/>
  <c r="I17" i="45" s="1"/>
  <c r="M17" i="45" s="1"/>
  <c r="BU16" i="76"/>
  <c r="I17" i="31" s="1"/>
  <c r="M17" i="31" s="1"/>
  <c r="BE16" i="76"/>
  <c r="I17" i="34" s="1"/>
  <c r="M17" i="34" s="1"/>
  <c r="AO16" i="76"/>
  <c r="I17" i="38" s="1"/>
  <c r="M17" i="38" s="1"/>
  <c r="Y16" i="76"/>
  <c r="I17" i="42" s="1"/>
  <c r="M17" i="42" s="1"/>
  <c r="I16" i="76"/>
  <c r="I17" i="46" s="1"/>
  <c r="M17" i="46" s="1"/>
  <c r="BQ16" i="76"/>
  <c r="I30" i="52" s="1"/>
  <c r="M30" i="52" s="1"/>
  <c r="BA16" i="76"/>
  <c r="I17" i="35" s="1"/>
  <c r="M17" i="35" s="1"/>
  <c r="AK16" i="76"/>
  <c r="I17" i="39" s="1"/>
  <c r="M17" i="39" s="1"/>
  <c r="U16" i="76"/>
  <c r="I17" i="43" s="1"/>
  <c r="M17" i="43" s="1"/>
  <c r="BM16" i="76"/>
  <c r="I17" i="32" s="1"/>
  <c r="M17" i="32" s="1"/>
  <c r="AW16" i="76"/>
  <c r="I17" i="36" s="1"/>
  <c r="M17" i="36" s="1"/>
  <c r="AG16" i="76"/>
  <c r="I17" i="40" s="1"/>
  <c r="M17" i="40" s="1"/>
  <c r="Q16" i="76"/>
  <c r="I17" i="44" s="1"/>
  <c r="M17" i="44" s="1"/>
  <c r="BU23" i="81"/>
  <c r="BW23" i="81" s="1"/>
  <c r="BM23" i="81"/>
  <c r="BA26" i="32"/>
  <c r="AK26" i="32"/>
  <c r="S26" i="32"/>
  <c r="Q26" i="32"/>
  <c r="AU26" i="32"/>
  <c r="AE26" i="32"/>
  <c r="BA29" i="41"/>
  <c r="AK29" i="41"/>
  <c r="S29" i="41"/>
  <c r="Q29" i="41"/>
  <c r="AU29" i="41"/>
  <c r="AE29" i="41"/>
  <c r="BA28" i="41"/>
  <c r="AK28" i="41"/>
  <c r="S28" i="41"/>
  <c r="Q28" i="41"/>
  <c r="AU28" i="41"/>
  <c r="AE28" i="41"/>
  <c r="AQ9" i="88"/>
  <c r="AG42" i="36"/>
  <c r="AG33" i="36"/>
  <c r="AG45" i="36"/>
  <c r="AG43" i="36"/>
  <c r="AG37" i="36"/>
  <c r="AG27" i="36"/>
  <c r="AG46" i="36"/>
  <c r="AG38" i="36"/>
  <c r="AG28" i="36"/>
  <c r="AG39" i="36"/>
  <c r="AG14" i="36"/>
  <c r="AG25" i="36"/>
  <c r="AG18" i="36"/>
  <c r="AG29" i="36"/>
  <c r="AG20" i="36"/>
  <c r="AG41" i="36"/>
  <c r="AG16" i="36"/>
  <c r="AG11" i="36"/>
  <c r="AG17" i="36"/>
  <c r="AG15" i="36"/>
  <c r="AG36" i="36"/>
  <c r="AG19" i="36"/>
  <c r="AG30" i="36"/>
  <c r="AG32" i="36"/>
  <c r="AG31" i="36"/>
  <c r="AG40" i="36"/>
  <c r="BA28" i="40"/>
  <c r="AK28" i="40"/>
  <c r="Q28" i="40"/>
  <c r="AU28" i="40"/>
  <c r="AE28" i="40"/>
  <c r="BA28" i="36"/>
  <c r="AK28" i="36"/>
  <c r="Q28" i="36"/>
  <c r="AU28" i="36"/>
  <c r="AE28" i="36"/>
  <c r="AM43" i="46"/>
  <c r="AO43" i="46" s="1"/>
  <c r="S23" i="90"/>
  <c r="BW8" i="90"/>
  <c r="W8" i="90"/>
  <c r="BA15" i="75"/>
  <c r="I46" i="11" s="1"/>
  <c r="M46" i="11" s="1"/>
  <c r="AK15" i="75"/>
  <c r="I44" i="11" s="1"/>
  <c r="M44" i="11" s="1"/>
  <c r="U15" i="75"/>
  <c r="I34" i="23" s="1"/>
  <c r="M34" i="23" s="1"/>
  <c r="S34" i="23" s="1"/>
  <c r="AW15" i="75"/>
  <c r="I45" i="11" s="1"/>
  <c r="M45" i="11" s="1"/>
  <c r="AG15" i="75"/>
  <c r="E15" i="73" s="1"/>
  <c r="Q15" i="75"/>
  <c r="I34" i="25" s="1"/>
  <c r="M34" i="25" s="1"/>
  <c r="S34" i="25" s="1"/>
  <c r="BE15" i="75"/>
  <c r="E41" i="74" s="1"/>
  <c r="AO15" i="75"/>
  <c r="I24" i="27" s="1"/>
  <c r="M24" i="27" s="1"/>
  <c r="Y15" i="75"/>
  <c r="I15" i="75"/>
  <c r="I33" i="25" s="1"/>
  <c r="M33" i="25" s="1"/>
  <c r="S33" i="25" s="1"/>
  <c r="M15" i="75"/>
  <c r="I33" i="23" s="1"/>
  <c r="M33" i="23" s="1"/>
  <c r="S33" i="23" s="1"/>
  <c r="AS15" i="75"/>
  <c r="I24" i="26" s="1"/>
  <c r="M24" i="26" s="1"/>
  <c r="AC15" i="75"/>
  <c r="AG29" i="39"/>
  <c r="AG40" i="39"/>
  <c r="AG30" i="39"/>
  <c r="AG31" i="39"/>
  <c r="AG41" i="39"/>
  <c r="AG32" i="39"/>
  <c r="AG19" i="39"/>
  <c r="AG46" i="39"/>
  <c r="AG38" i="39"/>
  <c r="AG28" i="39"/>
  <c r="AG20" i="39"/>
  <c r="AG18" i="39"/>
  <c r="AG14" i="39"/>
  <c r="AG16" i="39"/>
  <c r="AG11" i="39"/>
  <c r="AG37" i="39"/>
  <c r="AG36" i="39"/>
  <c r="AG43" i="39"/>
  <c r="AG15" i="39"/>
  <c r="AG25" i="39"/>
  <c r="AG45" i="39"/>
  <c r="AG39" i="39"/>
  <c r="AG17" i="39"/>
  <c r="AG33" i="39"/>
  <c r="AG27" i="39"/>
  <c r="AG42" i="39"/>
  <c r="Q24" i="55"/>
  <c r="W24" i="55" s="1"/>
  <c r="AA24" i="55"/>
  <c r="AI24" i="55"/>
  <c r="S27" i="35"/>
  <c r="Q27" i="35"/>
  <c r="S26" i="35"/>
  <c r="Q26" i="35"/>
  <c r="BA30" i="44"/>
  <c r="AU30" i="44"/>
  <c r="AE30" i="44"/>
  <c r="AK30" i="44"/>
  <c r="S30" i="44"/>
  <c r="Q30" i="44"/>
  <c r="AE43" i="43"/>
  <c r="S43" i="43"/>
  <c r="AG46" i="31"/>
  <c r="AG38" i="31"/>
  <c r="AG28" i="31"/>
  <c r="AG20" i="31"/>
  <c r="AG40" i="31"/>
  <c r="AG30" i="31"/>
  <c r="AG14" i="31"/>
  <c r="AG31" i="31"/>
  <c r="AG15" i="31"/>
  <c r="AG41" i="31"/>
  <c r="AG32" i="31"/>
  <c r="AG16" i="31"/>
  <c r="AG46" i="35"/>
  <c r="AG41" i="35"/>
  <c r="AG32" i="35"/>
  <c r="AG16" i="35"/>
  <c r="AG36" i="35"/>
  <c r="AG18" i="35"/>
  <c r="AG43" i="35"/>
  <c r="AG37" i="35"/>
  <c r="AG27" i="35"/>
  <c r="AG19" i="35"/>
  <c r="AG11" i="35"/>
  <c r="AG38" i="35"/>
  <c r="AG28" i="35"/>
  <c r="AG20" i="35"/>
  <c r="AG40" i="35"/>
  <c r="AG30" i="35"/>
  <c r="AG14" i="35"/>
  <c r="AG31" i="35"/>
  <c r="AG15" i="35"/>
  <c r="AG45" i="35"/>
  <c r="AG42" i="35"/>
  <c r="AG17" i="31"/>
  <c r="AG39" i="35"/>
  <c r="AG37" i="31"/>
  <c r="AG25" i="31"/>
  <c r="AG43" i="31"/>
  <c r="AG29" i="31"/>
  <c r="AG11" i="31"/>
  <c r="AG45" i="31"/>
  <c r="AG39" i="31"/>
  <c r="AG18" i="31"/>
  <c r="AG33" i="31"/>
  <c r="AG25" i="35"/>
  <c r="AG17" i="35"/>
  <c r="AG19" i="31"/>
  <c r="AG42" i="31"/>
  <c r="AI42" i="31" s="1"/>
  <c r="AG29" i="35"/>
  <c r="AG33" i="35"/>
  <c r="AG27" i="31"/>
  <c r="AG36" i="31"/>
  <c r="BG12" i="90"/>
  <c r="I9" i="55"/>
  <c r="K33" i="96"/>
  <c r="I9" i="53" s="1"/>
  <c r="I34" i="55"/>
  <c r="M34" i="55" s="1"/>
  <c r="K62" i="96"/>
  <c r="I34" i="53" s="1"/>
  <c r="M34" i="53" s="1"/>
  <c r="Q34" i="53" s="1"/>
  <c r="W34" i="53" s="1"/>
  <c r="AO9" i="79"/>
  <c r="W23" i="92"/>
  <c r="BE80" i="52"/>
  <c r="BE81" i="52"/>
  <c r="BE82" i="52"/>
  <c r="BE83" i="52"/>
  <c r="BE84" i="52"/>
  <c r="BE85" i="52"/>
  <c r="W41" i="34"/>
  <c r="W43" i="34"/>
  <c r="I49" i="74"/>
  <c r="I53" i="56" s="1"/>
  <c r="M53" i="56" s="1"/>
  <c r="I52" i="74"/>
  <c r="I56" i="56" s="1"/>
  <c r="M56" i="56" s="1"/>
  <c r="I48" i="74"/>
  <c r="I52" i="56" s="1"/>
  <c r="M52" i="56" s="1"/>
  <c r="K54" i="74"/>
  <c r="I58" i="54" s="1"/>
  <c r="M58" i="54" s="1"/>
  <c r="I54" i="74"/>
  <c r="I58" i="56" s="1"/>
  <c r="M58" i="56" s="1"/>
  <c r="BA32" i="43"/>
  <c r="AK32" i="43"/>
  <c r="Q32" i="43"/>
  <c r="AU32" i="43"/>
  <c r="AE32" i="43"/>
  <c r="CA55" i="52"/>
  <c r="AS55" i="52"/>
  <c r="AC55" i="52"/>
  <c r="BW55" i="52"/>
  <c r="BG55" i="52"/>
  <c r="BC55" i="52"/>
  <c r="AM55" i="52"/>
  <c r="CG55" i="52"/>
  <c r="BQ55" i="52"/>
  <c r="AI55" i="52"/>
  <c r="Q55" i="52"/>
  <c r="BM55" i="52"/>
  <c r="Y55" i="52"/>
  <c r="AW55" i="52"/>
  <c r="BA55" i="52" s="1"/>
  <c r="BW53" i="52"/>
  <c r="BG53" i="52"/>
  <c r="Y53" i="52"/>
  <c r="BC53" i="52"/>
  <c r="AM53" i="52"/>
  <c r="BM53" i="52"/>
  <c r="AW53" i="52"/>
  <c r="BA53" i="52" s="1"/>
  <c r="CA53" i="52"/>
  <c r="Q53" i="52"/>
  <c r="CG53" i="52"/>
  <c r="AS53" i="52"/>
  <c r="BQ53" i="52"/>
  <c r="AI53" i="52"/>
  <c r="AC53" i="52"/>
  <c r="AW14" i="79"/>
  <c r="BK14" i="84"/>
  <c r="AY14" i="79" s="1"/>
  <c r="BC14" i="79" s="1"/>
  <c r="BE14" i="79" s="1"/>
  <c r="W8" i="40" s="1"/>
  <c r="AW21" i="79"/>
  <c r="BK21" i="84"/>
  <c r="AY21" i="79" s="1"/>
  <c r="BC21" i="79" s="1"/>
  <c r="BE21" i="79" s="1"/>
  <c r="W8" i="33" s="1"/>
  <c r="Q40" i="37"/>
  <c r="S40" i="37" s="1"/>
  <c r="K27" i="97"/>
  <c r="I37" i="39" s="1"/>
  <c r="M37" i="39" s="1"/>
  <c r="I27" i="97"/>
  <c r="I36" i="39" s="1"/>
  <c r="K25" i="97"/>
  <c r="I37" i="41" s="1"/>
  <c r="M37" i="41" s="1"/>
  <c r="I25" i="97"/>
  <c r="I36" i="41" s="1"/>
  <c r="K43" i="97"/>
  <c r="I140" i="11" s="1"/>
  <c r="I43" i="97"/>
  <c r="I137" i="11" s="1"/>
  <c r="I32" i="97"/>
  <c r="I36" i="34" s="1"/>
  <c r="K32" i="97"/>
  <c r="I37" i="34" s="1"/>
  <c r="M37" i="34" s="1"/>
  <c r="AG27" i="40"/>
  <c r="AG19" i="40"/>
  <c r="AG11" i="40"/>
  <c r="AG46" i="40"/>
  <c r="AG38" i="40"/>
  <c r="AG28" i="40"/>
  <c r="AG20" i="40"/>
  <c r="AG39" i="40"/>
  <c r="AG29" i="40"/>
  <c r="AG40" i="40"/>
  <c r="AG30" i="40"/>
  <c r="AG14" i="40"/>
  <c r="AG31" i="40"/>
  <c r="AG15" i="40"/>
  <c r="AG17" i="40"/>
  <c r="AG41" i="40"/>
  <c r="AG36" i="40"/>
  <c r="AG37" i="40"/>
  <c r="AG25" i="40"/>
  <c r="AG16" i="40"/>
  <c r="AG43" i="40"/>
  <c r="AG33" i="40"/>
  <c r="AG45" i="40"/>
  <c r="AG42" i="40"/>
  <c r="AG32" i="40"/>
  <c r="AG18" i="40"/>
  <c r="CE66" i="52"/>
  <c r="BO20" i="79"/>
  <c r="AQ34" i="30"/>
  <c r="AQ24" i="30"/>
  <c r="AQ8" i="30"/>
  <c r="AQ26" i="30"/>
  <c r="AQ22" i="30"/>
  <c r="AQ23" i="30"/>
  <c r="BA32" i="31"/>
  <c r="AK32" i="31"/>
  <c r="Q32" i="31"/>
  <c r="AU32" i="31"/>
  <c r="AE32" i="31"/>
  <c r="AU27" i="31"/>
  <c r="AE27" i="31"/>
  <c r="BA27" i="31"/>
  <c r="AK27" i="31"/>
  <c r="Q27" i="31"/>
  <c r="BA34" i="31"/>
  <c r="AK34" i="31"/>
  <c r="S34" i="31"/>
  <c r="Q34" i="31"/>
  <c r="AU34" i="31"/>
  <c r="AE34" i="31"/>
  <c r="S34" i="39"/>
  <c r="Q34" i="39"/>
  <c r="S43" i="34"/>
  <c r="AE43" i="34"/>
  <c r="AG31" i="37"/>
  <c r="AG15" i="37"/>
  <c r="AG25" i="37"/>
  <c r="AG17" i="37"/>
  <c r="AG45" i="37"/>
  <c r="AG43" i="37"/>
  <c r="AG37" i="37"/>
  <c r="AG27" i="37"/>
  <c r="AG19" i="37"/>
  <c r="AG11" i="37"/>
  <c r="AG39" i="37"/>
  <c r="AG29" i="37"/>
  <c r="AG40" i="37"/>
  <c r="AG30" i="37"/>
  <c r="AG14" i="37"/>
  <c r="AG38" i="37"/>
  <c r="AG36" i="37"/>
  <c r="AG42" i="37"/>
  <c r="AG46" i="37"/>
  <c r="AG32" i="37"/>
  <c r="AG41" i="37"/>
  <c r="AG20" i="37"/>
  <c r="AG28" i="37"/>
  <c r="AG18" i="37"/>
  <c r="AG33" i="37"/>
  <c r="AG16" i="37"/>
  <c r="M10" i="25"/>
  <c r="S40" i="43"/>
  <c r="Q40" i="43"/>
  <c r="BA33" i="30"/>
  <c r="AK33" i="30"/>
  <c r="S33" i="30"/>
  <c r="Q33" i="30"/>
  <c r="AU33" i="30"/>
  <c r="AE33" i="30"/>
  <c r="BA23" i="30"/>
  <c r="AK23" i="30"/>
  <c r="Q23" i="30"/>
  <c r="AU23" i="30"/>
  <c r="AE23" i="30"/>
  <c r="Q34" i="38"/>
  <c r="S33" i="34"/>
  <c r="Q33" i="34"/>
  <c r="AM42" i="40"/>
  <c r="AE43" i="38"/>
  <c r="S43" i="38"/>
  <c r="W9" i="79"/>
  <c r="AA9" i="79" s="1"/>
  <c r="AC9" i="79" s="1"/>
  <c r="AA15" i="48"/>
  <c r="Q15" i="48"/>
  <c r="Q29" i="48" s="1"/>
  <c r="E17" i="10" s="1"/>
  <c r="AI15" i="48"/>
  <c r="AI29" i="48" s="1"/>
  <c r="E19" i="10" s="1"/>
  <c r="M29" i="48"/>
  <c r="I28" i="73"/>
  <c r="I77" i="25" s="1"/>
  <c r="M77" i="25" s="1"/>
  <c r="S77" i="25" s="1"/>
  <c r="K30" i="73"/>
  <c r="I83" i="23" s="1"/>
  <c r="M83" i="23" s="1"/>
  <c r="S83" i="23" s="1"/>
  <c r="I30" i="73"/>
  <c r="I83" i="25" s="1"/>
  <c r="M83" i="25" s="1"/>
  <c r="S83" i="25" s="1"/>
  <c r="I24" i="73"/>
  <c r="I62" i="25" s="1"/>
  <c r="M62" i="25" s="1"/>
  <c r="S62" i="25" s="1"/>
  <c r="BA28" i="37"/>
  <c r="AK28" i="37"/>
  <c r="Q28" i="37"/>
  <c r="AU28" i="37"/>
  <c r="AE28" i="37"/>
  <c r="BA23" i="46"/>
  <c r="AK23" i="46"/>
  <c r="S23" i="46"/>
  <c r="Q23" i="46"/>
  <c r="AU23" i="46"/>
  <c r="AE23" i="46"/>
  <c r="Q26" i="42"/>
  <c r="S26" i="42" s="1"/>
  <c r="AM42" i="39"/>
  <c r="Y42" i="35"/>
  <c r="AK42" i="35" s="1"/>
  <c r="W42" i="35"/>
  <c r="BY15" i="79"/>
  <c r="Q23" i="55"/>
  <c r="W23" i="55" s="1"/>
  <c r="AI23" i="55"/>
  <c r="AA23" i="55"/>
  <c r="BG22" i="89"/>
  <c r="G966" i="1"/>
  <c r="E25" i="2"/>
  <c r="G968" i="1" s="1"/>
  <c r="AE10" i="79"/>
  <c r="AQ10" i="84"/>
  <c r="AG10" i="79" s="1"/>
  <c r="AK10" i="79" s="1"/>
  <c r="AM10" i="79" s="1"/>
  <c r="AW22" i="31"/>
  <c r="AW23" i="31"/>
  <c r="AW24" i="31"/>
  <c r="AW8" i="31"/>
  <c r="AW24" i="35"/>
  <c r="AW8" i="35"/>
  <c r="AW22" i="35"/>
  <c r="AW23" i="35"/>
  <c r="AS19" i="79"/>
  <c r="AU19" i="79" s="1"/>
  <c r="AM8" i="31" s="1"/>
  <c r="AW26" i="35"/>
  <c r="AW34" i="31"/>
  <c r="AW34" i="35"/>
  <c r="AW26" i="31"/>
  <c r="AW22" i="42"/>
  <c r="AW23" i="42"/>
  <c r="AS12" i="79"/>
  <c r="AU12" i="79" s="1"/>
  <c r="AM8" i="42" s="1"/>
  <c r="AW26" i="42"/>
  <c r="AW8" i="42"/>
  <c r="AW24" i="42"/>
  <c r="AW34" i="42"/>
  <c r="CE69" i="52"/>
  <c r="Q26" i="45"/>
  <c r="Q27" i="45"/>
  <c r="Q42" i="37"/>
  <c r="Q24" i="54"/>
  <c r="W24" i="54" s="1"/>
  <c r="AM8" i="35"/>
  <c r="AS8" i="35" s="1"/>
  <c r="AW23" i="32"/>
  <c r="AS22" i="79"/>
  <c r="AU22" i="79" s="1"/>
  <c r="AM8" i="32" s="1"/>
  <c r="AW8" i="32"/>
  <c r="AW34" i="32"/>
  <c r="AW22" i="32"/>
  <c r="AW26" i="32"/>
  <c r="AW24" i="32"/>
  <c r="Q40" i="44"/>
  <c r="BU10" i="76"/>
  <c r="I11" i="31" s="1"/>
  <c r="M11" i="31" s="1"/>
  <c r="BE10" i="76"/>
  <c r="I11" i="34" s="1"/>
  <c r="M11" i="34" s="1"/>
  <c r="AO10" i="76"/>
  <c r="I11" i="38" s="1"/>
  <c r="M11" i="38" s="1"/>
  <c r="Y10" i="76"/>
  <c r="I11" i="42" s="1"/>
  <c r="M11" i="42" s="1"/>
  <c r="I10" i="76"/>
  <c r="I11" i="46" s="1"/>
  <c r="M11" i="46" s="1"/>
  <c r="BQ10" i="76"/>
  <c r="I16" i="52" s="1"/>
  <c r="M16" i="52" s="1"/>
  <c r="BA10" i="76"/>
  <c r="I11" i="35" s="1"/>
  <c r="M11" i="35" s="1"/>
  <c r="AK10" i="76"/>
  <c r="I11" i="39" s="1"/>
  <c r="M11" i="39" s="1"/>
  <c r="U10" i="76"/>
  <c r="I11" i="43" s="1"/>
  <c r="M11" i="43" s="1"/>
  <c r="BM10" i="76"/>
  <c r="I11" i="32" s="1"/>
  <c r="M11" i="32" s="1"/>
  <c r="AW10" i="76"/>
  <c r="I11" i="36" s="1"/>
  <c r="M11" i="36" s="1"/>
  <c r="AG10" i="76"/>
  <c r="I11" i="40" s="1"/>
  <c r="M11" i="40" s="1"/>
  <c r="Q10" i="76"/>
  <c r="I11" i="44" s="1"/>
  <c r="M11" i="44" s="1"/>
  <c r="BY10" i="76"/>
  <c r="I11" i="30" s="1"/>
  <c r="M11" i="30" s="1"/>
  <c r="BI10" i="76"/>
  <c r="I11" i="33" s="1"/>
  <c r="M11" i="33" s="1"/>
  <c r="AS10" i="76"/>
  <c r="I11" i="37" s="1"/>
  <c r="M11" i="37" s="1"/>
  <c r="AC10" i="76"/>
  <c r="I11" i="41" s="1"/>
  <c r="M11" i="41" s="1"/>
  <c r="M10" i="76"/>
  <c r="I11" i="45" s="1"/>
  <c r="M11" i="45" s="1"/>
  <c r="BA69" i="52"/>
  <c r="BA78" i="52" s="1"/>
  <c r="BA79" i="52" s="1"/>
  <c r="BO11" i="79"/>
  <c r="CE11" i="84"/>
  <c r="BQ11" i="79" s="1"/>
  <c r="BU11" i="79" s="1"/>
  <c r="BW11" i="79" s="1"/>
  <c r="CC23" i="84"/>
  <c r="BU23" i="84"/>
  <c r="BA24" i="32"/>
  <c r="AK24" i="32"/>
  <c r="Q24" i="32"/>
  <c r="AU24" i="32"/>
  <c r="AE24" i="32"/>
  <c r="Q30" i="32"/>
  <c r="S30" i="32" s="1"/>
  <c r="AU30" i="32"/>
  <c r="AE30" i="32"/>
  <c r="BA30" i="32"/>
  <c r="AK30" i="32"/>
  <c r="BA25" i="32"/>
  <c r="AK25" i="32"/>
  <c r="S25" i="32"/>
  <c r="Q25" i="32"/>
  <c r="AU25" i="32"/>
  <c r="AE25" i="32"/>
  <c r="AG23" i="88"/>
  <c r="CE71" i="52"/>
  <c r="AW18" i="79"/>
  <c r="BK18" i="84"/>
  <c r="AY18" i="79" s="1"/>
  <c r="BC18" i="79" s="1"/>
  <c r="BE18" i="79" s="1"/>
  <c r="W8" i="36" s="1"/>
  <c r="BG11" i="88"/>
  <c r="AQ23" i="90"/>
  <c r="Q27" i="40"/>
  <c r="S27" i="40" s="1"/>
  <c r="AM43" i="31"/>
  <c r="AO43" i="31" s="1"/>
  <c r="BA43" i="31" s="1"/>
  <c r="BI8" i="83"/>
  <c r="BE8" i="83"/>
  <c r="AO8" i="79" s="1"/>
  <c r="AW18" i="75"/>
  <c r="I57" i="11" s="1"/>
  <c r="M57" i="11" s="1"/>
  <c r="AG18" i="75"/>
  <c r="E18" i="73" s="1"/>
  <c r="Q18" i="75"/>
  <c r="I43" i="25" s="1"/>
  <c r="M43" i="25" s="1"/>
  <c r="S43" i="25" s="1"/>
  <c r="AS18" i="75"/>
  <c r="I27" i="26" s="1"/>
  <c r="M27" i="26" s="1"/>
  <c r="AC18" i="75"/>
  <c r="M18" i="75"/>
  <c r="I42" i="23" s="1"/>
  <c r="M42" i="23" s="1"/>
  <c r="S42" i="23" s="1"/>
  <c r="BE18" i="75"/>
  <c r="E44" i="74" s="1"/>
  <c r="AO18" i="75"/>
  <c r="I27" i="27" s="1"/>
  <c r="M27" i="27" s="1"/>
  <c r="Y18" i="75"/>
  <c r="I18" i="75"/>
  <c r="I42" i="25" s="1"/>
  <c r="M42" i="25" s="1"/>
  <c r="S42" i="25" s="1"/>
  <c r="BA18" i="75"/>
  <c r="I58" i="11" s="1"/>
  <c r="M58" i="11" s="1"/>
  <c r="AK18" i="75"/>
  <c r="I56" i="11" s="1"/>
  <c r="M56" i="11" s="1"/>
  <c r="U18" i="75"/>
  <c r="I43" i="23" s="1"/>
  <c r="M43" i="23" s="1"/>
  <c r="S43" i="23" s="1"/>
  <c r="G10" i="103"/>
  <c r="G9" i="103"/>
  <c r="W43" i="45"/>
  <c r="W41" i="45"/>
  <c r="BA29" i="44"/>
  <c r="AK29" i="44"/>
  <c r="S29" i="44"/>
  <c r="AU29" i="44"/>
  <c r="AE29" i="44"/>
  <c r="Q29" i="44"/>
  <c r="Q28" i="44"/>
  <c r="BA28" i="44"/>
  <c r="AK28" i="44"/>
  <c r="S28" i="44"/>
  <c r="AU28" i="44"/>
  <c r="AE28" i="44"/>
  <c r="W42" i="42"/>
  <c r="BO9" i="79"/>
  <c r="CE9" i="84"/>
  <c r="BQ9" i="79" s="1"/>
  <c r="BU9" i="79" s="1"/>
  <c r="BW9" i="79" s="1"/>
  <c r="I11" i="55"/>
  <c r="M11" i="55" s="1"/>
  <c r="K35" i="96"/>
  <c r="I11" i="53" s="1"/>
  <c r="M11" i="53" s="1"/>
  <c r="Q11" i="53" s="1"/>
  <c r="W11" i="53" s="1"/>
  <c r="I38" i="55"/>
  <c r="M38" i="55" s="1"/>
  <c r="K68" i="96"/>
  <c r="I38" i="53" s="1"/>
  <c r="M38" i="53" s="1"/>
  <c r="Q38" i="53" s="1"/>
  <c r="W38" i="53" s="1"/>
  <c r="AW9" i="79"/>
  <c r="BK9" i="84"/>
  <c r="AY9" i="79" s="1"/>
  <c r="BC9" i="79" s="1"/>
  <c r="BE9" i="79" s="1"/>
  <c r="W8" i="45" s="1"/>
  <c r="I81" i="98"/>
  <c r="I82" i="98"/>
  <c r="AG39" i="34"/>
  <c r="AG29" i="34"/>
  <c r="AG16" i="34"/>
  <c r="AG42" i="34"/>
  <c r="AI42" i="34" s="1"/>
  <c r="AG33" i="34"/>
  <c r="AG25" i="34"/>
  <c r="AG17" i="34"/>
  <c r="AG46" i="34"/>
  <c r="AG38" i="34"/>
  <c r="AG28" i="34"/>
  <c r="AG20" i="34"/>
  <c r="AG36" i="34"/>
  <c r="AG31" i="34"/>
  <c r="AG27" i="34"/>
  <c r="AG18" i="34"/>
  <c r="AG30" i="34"/>
  <c r="AG40" i="34"/>
  <c r="AG11" i="34"/>
  <c r="AG19" i="34"/>
  <c r="AG37" i="34"/>
  <c r="AG41" i="34"/>
  <c r="AG43" i="34"/>
  <c r="AG32" i="34"/>
  <c r="AG45" i="34"/>
  <c r="AG14" i="34"/>
  <c r="AG15" i="34"/>
  <c r="I56" i="74"/>
  <c r="I60" i="56" s="1"/>
  <c r="M60" i="56" s="1"/>
  <c r="W23" i="89"/>
  <c r="S12" i="43"/>
  <c r="Q12" i="43"/>
  <c r="BA30" i="43"/>
  <c r="AK30" i="43"/>
  <c r="Q30" i="43"/>
  <c r="S30" i="43" s="1"/>
  <c r="AU30" i="43"/>
  <c r="AE30" i="43"/>
  <c r="BA31" i="43"/>
  <c r="AK31" i="43"/>
  <c r="S31" i="43"/>
  <c r="Q31" i="43"/>
  <c r="AU31" i="43"/>
  <c r="AE31" i="43"/>
  <c r="AS62" i="52"/>
  <c r="AC62" i="52"/>
  <c r="BW62" i="52"/>
  <c r="BG62" i="52"/>
  <c r="Y62" i="52"/>
  <c r="CG62" i="52"/>
  <c r="BQ62" i="52"/>
  <c r="AI62" i="52"/>
  <c r="Q62" i="52"/>
  <c r="BM62" i="52"/>
  <c r="AW62" i="52"/>
  <c r="BA62" i="52" s="1"/>
  <c r="CA62" i="52"/>
  <c r="BC62" i="52"/>
  <c r="AM62" i="52"/>
  <c r="AO14" i="79"/>
  <c r="AQ17" i="52"/>
  <c r="BG11" i="90"/>
  <c r="K35" i="97"/>
  <c r="I13" i="51" s="1"/>
  <c r="M13" i="51" s="1"/>
  <c r="I35" i="97"/>
  <c r="I12" i="51" s="1"/>
  <c r="M12" i="51" s="1"/>
  <c r="I33" i="97"/>
  <c r="I36" i="33" s="1"/>
  <c r="K33" i="97"/>
  <c r="I37" i="33" s="1"/>
  <c r="M37" i="33" s="1"/>
  <c r="K23" i="97"/>
  <c r="I37" i="43" s="1"/>
  <c r="M37" i="43" s="1"/>
  <c r="I23" i="97"/>
  <c r="I36" i="43" s="1"/>
  <c r="K42" i="97"/>
  <c r="E74" i="96" s="1"/>
  <c r="I42" i="97"/>
  <c r="E73" i="96" s="1"/>
  <c r="K40" i="97"/>
  <c r="I12" i="24" s="1"/>
  <c r="M12" i="24" s="1"/>
  <c r="S12" i="24" s="1"/>
  <c r="I40" i="97"/>
  <c r="I9" i="24" s="1"/>
  <c r="M9" i="24" s="1"/>
  <c r="S9" i="24" s="1"/>
  <c r="AY41" i="42"/>
  <c r="BA31" i="31"/>
  <c r="AK31" i="31"/>
  <c r="S31" i="31"/>
  <c r="Q31" i="31"/>
  <c r="AU31" i="31"/>
  <c r="AE31" i="31"/>
  <c r="BA32" i="39"/>
  <c r="AK32" i="39"/>
  <c r="Q32" i="39"/>
  <c r="AU32" i="39"/>
  <c r="AE32" i="39"/>
  <c r="AG8" i="34"/>
  <c r="AI8" i="34" s="1"/>
  <c r="AG22" i="34"/>
  <c r="AG26" i="34"/>
  <c r="AG24" i="34"/>
  <c r="AG34" i="34"/>
  <c r="AG23" i="34"/>
  <c r="CG17" i="79"/>
  <c r="CY17" i="84"/>
  <c r="CI17" i="79" s="1"/>
  <c r="CM17" i="79" s="1"/>
  <c r="CO17" i="79" s="1"/>
  <c r="BG9" i="91"/>
  <c r="Q12" i="30"/>
  <c r="AU12" i="30"/>
  <c r="AE12" i="30"/>
  <c r="BA12" i="30"/>
  <c r="AK12" i="30"/>
  <c r="S12" i="30"/>
  <c r="S27" i="38"/>
  <c r="Q27" i="38"/>
  <c r="BA31" i="38"/>
  <c r="AK31" i="38"/>
  <c r="Q31" i="38"/>
  <c r="AU31" i="38"/>
  <c r="AE31" i="38"/>
  <c r="AU28" i="34"/>
  <c r="AE28" i="34"/>
  <c r="BA28" i="34"/>
  <c r="AK28" i="34"/>
  <c r="Q28" i="34"/>
  <c r="S27" i="34"/>
  <c r="Q27" i="34"/>
  <c r="Q30" i="34"/>
  <c r="AU30" i="34"/>
  <c r="AE30" i="34"/>
  <c r="BA30" i="34"/>
  <c r="AK30" i="34"/>
  <c r="S30" i="34"/>
  <c r="M9" i="37"/>
  <c r="BG13" i="88"/>
  <c r="AE9" i="79"/>
  <c r="AQ9" i="84"/>
  <c r="AG9" i="79" s="1"/>
  <c r="AK9" i="79" s="1"/>
  <c r="AM9" i="79" s="1"/>
  <c r="AA8" i="55"/>
  <c r="Q8" i="55"/>
  <c r="AI8" i="55"/>
  <c r="W8" i="31"/>
  <c r="BG12" i="89"/>
  <c r="I27" i="73"/>
  <c r="I74" i="25" s="1"/>
  <c r="M74" i="25" s="1"/>
  <c r="S74" i="25" s="1"/>
  <c r="I33" i="73"/>
  <c r="I65" i="25" s="1"/>
  <c r="M65" i="25" s="1"/>
  <c r="S65" i="25" s="1"/>
  <c r="CK23" i="81"/>
  <c r="CS23" i="81"/>
  <c r="CU23" i="81" s="1"/>
  <c r="Q27" i="37"/>
  <c r="AU12" i="46"/>
  <c r="AE12" i="46"/>
  <c r="BA12" i="46"/>
  <c r="AK12" i="46"/>
  <c r="Q12" i="46"/>
  <c r="Q30" i="46"/>
  <c r="AU30" i="46"/>
  <c r="AE30" i="46"/>
  <c r="BA30" i="46"/>
  <c r="AK30" i="46"/>
  <c r="AU25" i="42"/>
  <c r="AE25" i="42"/>
  <c r="BA25" i="42"/>
  <c r="AK25" i="42"/>
  <c r="Q25" i="42"/>
  <c r="Q24" i="42"/>
  <c r="S24" i="42" s="1"/>
  <c r="W42" i="43"/>
  <c r="CG15" i="79"/>
  <c r="CY15" i="84"/>
  <c r="CI15" i="79" s="1"/>
  <c r="CM15" i="79" s="1"/>
  <c r="CO15" i="79" s="1"/>
  <c r="BO9" i="51"/>
  <c r="BS9" i="51" s="1"/>
  <c r="AY9" i="51"/>
  <c r="AI9" i="51"/>
  <c r="AM9" i="51" s="1"/>
  <c r="Q9" i="51"/>
  <c r="W9" i="51" s="1"/>
  <c r="BG9" i="51"/>
  <c r="AQ9" i="51"/>
  <c r="AA9" i="51"/>
  <c r="AA21" i="55"/>
  <c r="Q21" i="55"/>
  <c r="W21" i="55" s="1"/>
  <c r="AI21" i="55"/>
  <c r="AW12" i="79"/>
  <c r="BK12" i="84"/>
  <c r="AY12" i="79" s="1"/>
  <c r="BC12" i="79" s="1"/>
  <c r="BE12" i="79" s="1"/>
  <c r="W8" i="42" s="1"/>
  <c r="S34" i="45"/>
  <c r="Q34" i="45"/>
  <c r="BA31" i="45"/>
  <c r="AK31" i="45"/>
  <c r="S31" i="45"/>
  <c r="Q31" i="45"/>
  <c r="AU31" i="45"/>
  <c r="AE31" i="45"/>
  <c r="Q28" i="33"/>
  <c r="S28" i="33" s="1"/>
  <c r="BA28" i="33"/>
  <c r="AU28" i="33"/>
  <c r="AK28" i="33"/>
  <c r="AE28" i="33"/>
  <c r="AS24" i="56"/>
  <c r="Y24" i="56"/>
  <c r="AM24" i="56"/>
  <c r="Q24" i="56"/>
  <c r="W24" i="56" s="1"/>
  <c r="AC24" i="56"/>
  <c r="AI24" i="56" s="1"/>
  <c r="AQ23" i="88"/>
  <c r="BM14" i="76"/>
  <c r="I15" i="32" s="1"/>
  <c r="M15" i="32" s="1"/>
  <c r="AW14" i="76"/>
  <c r="I15" i="36" s="1"/>
  <c r="M15" i="36" s="1"/>
  <c r="AG14" i="76"/>
  <c r="I15" i="40" s="1"/>
  <c r="M15" i="40" s="1"/>
  <c r="Q14" i="76"/>
  <c r="I15" i="44" s="1"/>
  <c r="M15" i="44" s="1"/>
  <c r="BY14" i="76"/>
  <c r="I15" i="30" s="1"/>
  <c r="M15" i="30" s="1"/>
  <c r="BI14" i="76"/>
  <c r="I15" i="33" s="1"/>
  <c r="M15" i="33" s="1"/>
  <c r="AS14" i="76"/>
  <c r="I15" i="37" s="1"/>
  <c r="M15" i="37" s="1"/>
  <c r="AC14" i="76"/>
  <c r="I15" i="41" s="1"/>
  <c r="M15" i="41" s="1"/>
  <c r="M14" i="76"/>
  <c r="I15" i="45" s="1"/>
  <c r="M15" i="45" s="1"/>
  <c r="BU14" i="76"/>
  <c r="I15" i="31" s="1"/>
  <c r="M15" i="31" s="1"/>
  <c r="BE14" i="76"/>
  <c r="I15" i="34" s="1"/>
  <c r="M15" i="34" s="1"/>
  <c r="AO14" i="76"/>
  <c r="I15" i="38" s="1"/>
  <c r="M15" i="38" s="1"/>
  <c r="Y14" i="76"/>
  <c r="I15" i="42" s="1"/>
  <c r="M15" i="42" s="1"/>
  <c r="I14" i="76"/>
  <c r="I15" i="46" s="1"/>
  <c r="M15" i="46" s="1"/>
  <c r="BQ14" i="76"/>
  <c r="I26" i="52" s="1"/>
  <c r="M26" i="52" s="1"/>
  <c r="BA14" i="76"/>
  <c r="I15" i="35" s="1"/>
  <c r="M15" i="35" s="1"/>
  <c r="AK14" i="76"/>
  <c r="I15" i="39" s="1"/>
  <c r="M15" i="39" s="1"/>
  <c r="U14" i="76"/>
  <c r="I15" i="43" s="1"/>
  <c r="M15" i="43" s="1"/>
  <c r="W41" i="46"/>
  <c r="Y41" i="46" s="1"/>
  <c r="W43" i="46"/>
  <c r="Y43" i="46" s="1"/>
  <c r="AQ34" i="32"/>
  <c r="AQ26" i="32"/>
  <c r="AQ22" i="32"/>
  <c r="AQ23" i="32"/>
  <c r="AQ24" i="32"/>
  <c r="AQ8" i="32"/>
  <c r="Y46" i="97"/>
  <c r="I159" i="11" s="1"/>
  <c r="W46" i="97"/>
  <c r="I156" i="11" s="1"/>
  <c r="BA31" i="32"/>
  <c r="AK31" i="32"/>
  <c r="Q31" i="32"/>
  <c r="AU31" i="32"/>
  <c r="AE31" i="32"/>
  <c r="BA34" i="32"/>
  <c r="AK34" i="32"/>
  <c r="Q34" i="32"/>
  <c r="S34" i="32" s="1"/>
  <c r="AU34" i="32"/>
  <c r="AE34" i="32"/>
  <c r="Q27" i="41"/>
  <c r="AW23" i="36"/>
  <c r="AS18" i="79"/>
  <c r="AU18" i="79" s="1"/>
  <c r="AW8" i="36"/>
  <c r="AW26" i="36"/>
  <c r="AW34" i="36"/>
  <c r="AW24" i="36"/>
  <c r="AW22" i="36"/>
  <c r="M9" i="20"/>
  <c r="I15" i="20"/>
  <c r="AQ23" i="91"/>
  <c r="AY41" i="45"/>
  <c r="S26" i="40"/>
  <c r="Q26" i="40"/>
  <c r="Q27" i="36"/>
  <c r="S27" i="36"/>
  <c r="Q26" i="36"/>
  <c r="AE16" i="79"/>
  <c r="AQ16" i="84"/>
  <c r="AG16" i="79" s="1"/>
  <c r="AK16" i="79" s="1"/>
  <c r="AM16" i="79" s="1"/>
  <c r="AW39" i="32"/>
  <c r="AW29" i="32"/>
  <c r="AW31" i="32"/>
  <c r="AW15" i="32"/>
  <c r="AW42" i="32"/>
  <c r="AW33" i="32"/>
  <c r="AW25" i="32"/>
  <c r="AW17" i="32"/>
  <c r="AW45" i="32"/>
  <c r="AW43" i="32"/>
  <c r="AW37" i="32"/>
  <c r="AW27" i="32"/>
  <c r="AW19" i="32"/>
  <c r="AW11" i="32"/>
  <c r="AW38" i="32"/>
  <c r="AW28" i="32"/>
  <c r="I22" i="79"/>
  <c r="K22" i="79" s="1"/>
  <c r="AM41" i="32" s="1"/>
  <c r="AW30" i="32"/>
  <c r="AW20" i="32"/>
  <c r="AW14" i="32"/>
  <c r="AW41" i="32"/>
  <c r="AW16" i="32"/>
  <c r="AW18" i="32"/>
  <c r="AW36" i="32"/>
  <c r="AW40" i="32"/>
  <c r="AW46" i="32"/>
  <c r="AW32" i="32"/>
  <c r="BY19" i="79"/>
  <c r="Q40" i="39"/>
  <c r="S40" i="39"/>
  <c r="AW13" i="75"/>
  <c r="I37" i="11" s="1"/>
  <c r="M37" i="11" s="1"/>
  <c r="AG13" i="75"/>
  <c r="E13" i="73" s="1"/>
  <c r="Q13" i="75"/>
  <c r="I28" i="25" s="1"/>
  <c r="M28" i="25" s="1"/>
  <c r="S28" i="25" s="1"/>
  <c r="AS13" i="75"/>
  <c r="I22" i="26" s="1"/>
  <c r="M22" i="26" s="1"/>
  <c r="AC13" i="75"/>
  <c r="M13" i="75"/>
  <c r="I27" i="23" s="1"/>
  <c r="M27" i="23" s="1"/>
  <c r="S27" i="23" s="1"/>
  <c r="BA13" i="75"/>
  <c r="I38" i="11" s="1"/>
  <c r="M38" i="11" s="1"/>
  <c r="AK13" i="75"/>
  <c r="I36" i="11" s="1"/>
  <c r="M36" i="11" s="1"/>
  <c r="U13" i="75"/>
  <c r="I28" i="23" s="1"/>
  <c r="M28" i="23" s="1"/>
  <c r="S28" i="23" s="1"/>
  <c r="BE13" i="75"/>
  <c r="E39" i="74" s="1"/>
  <c r="AO13" i="75"/>
  <c r="I22" i="27" s="1"/>
  <c r="M22" i="27" s="1"/>
  <c r="Y13" i="75"/>
  <c r="I13" i="75"/>
  <c r="I27" i="25" s="1"/>
  <c r="M27" i="25" s="1"/>
  <c r="S27" i="25" s="1"/>
  <c r="AM8" i="36"/>
  <c r="AG38" i="45"/>
  <c r="AG28" i="45"/>
  <c r="AG20" i="45"/>
  <c r="AG39" i="45"/>
  <c r="AG29" i="45"/>
  <c r="AG40" i="45"/>
  <c r="AG14" i="45"/>
  <c r="AG31" i="45"/>
  <c r="AG15" i="45"/>
  <c r="AG42" i="45"/>
  <c r="AG33" i="45"/>
  <c r="AG25" i="45"/>
  <c r="AG17" i="45"/>
  <c r="AG45" i="45"/>
  <c r="AG43" i="45"/>
  <c r="AG37" i="45"/>
  <c r="AG27" i="45"/>
  <c r="AG19" i="45"/>
  <c r="AG11" i="45"/>
  <c r="AG36" i="45"/>
  <c r="AG16" i="45"/>
  <c r="AG46" i="45"/>
  <c r="AG32" i="45"/>
  <c r="AG18" i="45"/>
  <c r="AG41" i="45"/>
  <c r="AG30" i="45"/>
  <c r="W43" i="97"/>
  <c r="I155" i="11" s="1"/>
  <c r="Y43" i="97"/>
  <c r="I158" i="11" s="1"/>
  <c r="AS41" i="42"/>
  <c r="Q25" i="35"/>
  <c r="AU25" i="35"/>
  <c r="AE25" i="35"/>
  <c r="BA25" i="35"/>
  <c r="AK25" i="35"/>
  <c r="Q24" i="35"/>
  <c r="S23" i="35"/>
  <c r="Q23" i="35"/>
  <c r="AM42" i="42"/>
  <c r="BG9" i="79"/>
  <c r="BK9" i="79" s="1"/>
  <c r="BM9" i="79" s="1"/>
  <c r="AS8" i="31"/>
  <c r="G88" i="74"/>
  <c r="G86" i="74"/>
  <c r="I86" i="74" s="1"/>
  <c r="G84" i="74"/>
  <c r="I84" i="74" s="1"/>
  <c r="G82" i="74"/>
  <c r="I82" i="74" s="1"/>
  <c r="G80" i="74"/>
  <c r="I80" i="74" s="1"/>
  <c r="G78" i="74"/>
  <c r="G71" i="74"/>
  <c r="G69" i="74"/>
  <c r="I69" i="74" s="1"/>
  <c r="G67" i="74"/>
  <c r="I67" i="74" s="1"/>
  <c r="G65" i="74"/>
  <c r="I65" i="74" s="1"/>
  <c r="G63" i="74"/>
  <c r="I63" i="74" s="1"/>
  <c r="G61" i="74"/>
  <c r="G25" i="74"/>
  <c r="I25" i="74" s="1"/>
  <c r="G23" i="74"/>
  <c r="I23" i="74" s="1"/>
  <c r="G21" i="74"/>
  <c r="I21" i="74" s="1"/>
  <c r="G19" i="74"/>
  <c r="I19" i="74" s="1"/>
  <c r="G17" i="74"/>
  <c r="I17" i="74" s="1"/>
  <c r="G15" i="74"/>
  <c r="I15" i="74" s="1"/>
  <c r="G11" i="74"/>
  <c r="I11" i="74" s="1"/>
  <c r="G89" i="74"/>
  <c r="G87" i="74"/>
  <c r="G85" i="74"/>
  <c r="I85" i="74" s="1"/>
  <c r="G83" i="74"/>
  <c r="I83" i="74" s="1"/>
  <c r="G81" i="74"/>
  <c r="I81" i="74" s="1"/>
  <c r="G79" i="74"/>
  <c r="I79" i="74" s="1"/>
  <c r="G72" i="74"/>
  <c r="G70" i="74"/>
  <c r="G68" i="74"/>
  <c r="I68" i="74" s="1"/>
  <c r="G66" i="74"/>
  <c r="I66" i="74" s="1"/>
  <c r="G64" i="74"/>
  <c r="I64" i="74" s="1"/>
  <c r="G62" i="74"/>
  <c r="I62" i="74" s="1"/>
  <c r="G60" i="74"/>
  <c r="I60" i="74" s="1"/>
  <c r="G26" i="74"/>
  <c r="I26" i="74" s="1"/>
  <c r="G24" i="74"/>
  <c r="I24" i="74" s="1"/>
  <c r="G22" i="74"/>
  <c r="I22" i="74" s="1"/>
  <c r="G20" i="74"/>
  <c r="I20" i="74" s="1"/>
  <c r="G18" i="74"/>
  <c r="I18" i="74" s="1"/>
  <c r="G16" i="74"/>
  <c r="I16" i="74" s="1"/>
  <c r="M18" i="97"/>
  <c r="I25" i="55"/>
  <c r="M25" i="55" s="1"/>
  <c r="K49" i="96"/>
  <c r="I25" i="53" s="1"/>
  <c r="M25" i="53" s="1"/>
  <c r="Q25" i="53" s="1"/>
  <c r="W25" i="53" s="1"/>
  <c r="I29" i="56"/>
  <c r="M29" i="56" s="1"/>
  <c r="K13" i="74"/>
  <c r="I29" i="54" s="1"/>
  <c r="M29" i="54" s="1"/>
  <c r="BA23" i="84"/>
  <c r="AO23" i="79" s="1"/>
  <c r="BI23" i="84"/>
  <c r="BA29" i="43"/>
  <c r="AK29" i="43"/>
  <c r="Q29" i="43"/>
  <c r="AU29" i="43"/>
  <c r="AE29" i="43"/>
  <c r="Q33" i="43"/>
  <c r="BC59" i="52"/>
  <c r="AM59" i="52"/>
  <c r="CG59" i="52"/>
  <c r="BQ59" i="52"/>
  <c r="AI59" i="52"/>
  <c r="Q59" i="52"/>
  <c r="CA59" i="52"/>
  <c r="AS59" i="52"/>
  <c r="AC59" i="52"/>
  <c r="BW59" i="52"/>
  <c r="BG59" i="52"/>
  <c r="Y59" i="52"/>
  <c r="AW59" i="52"/>
  <c r="BA59" i="52" s="1"/>
  <c r="BM59" i="52"/>
  <c r="BM64" i="52"/>
  <c r="AW64" i="52"/>
  <c r="BA64" i="52" s="1"/>
  <c r="CA64" i="52"/>
  <c r="AS64" i="52"/>
  <c r="AC64" i="52"/>
  <c r="Y64" i="52"/>
  <c r="BC64" i="52"/>
  <c r="AM64" i="52"/>
  <c r="CG64" i="52"/>
  <c r="BQ64" i="52"/>
  <c r="AI64" i="52"/>
  <c r="Q64" i="52"/>
  <c r="BG64" i="52"/>
  <c r="BW64" i="52"/>
  <c r="Y42" i="45"/>
  <c r="AK42" i="45" s="1"/>
  <c r="W42" i="45"/>
  <c r="CE17" i="52"/>
  <c r="BK78" i="52"/>
  <c r="BK79" i="52" s="1"/>
  <c r="I41" i="97"/>
  <c r="I9" i="22" s="1"/>
  <c r="M9" i="22" s="1"/>
  <c r="S9" i="22" s="1"/>
  <c r="K41" i="97"/>
  <c r="I12" i="22" s="1"/>
  <c r="M12" i="22" s="1"/>
  <c r="S12" i="22" s="1"/>
  <c r="K31" i="97"/>
  <c r="I37" i="35" s="1"/>
  <c r="M37" i="35" s="1"/>
  <c r="I31" i="97"/>
  <c r="I36" i="35" s="1"/>
  <c r="K21" i="97"/>
  <c r="I37" i="45" s="1"/>
  <c r="M37" i="45" s="1"/>
  <c r="I21" i="97"/>
  <c r="I36" i="45" s="1"/>
  <c r="I47" i="97"/>
  <c r="I139" i="11" s="1"/>
  <c r="K47" i="97"/>
  <c r="I142" i="11" s="1"/>
  <c r="AO8" i="34"/>
  <c r="AM8" i="34"/>
  <c r="CG16" i="79"/>
  <c r="CY16" i="84"/>
  <c r="CI16" i="79" s="1"/>
  <c r="CM16" i="79" s="1"/>
  <c r="CO16" i="79" s="1"/>
  <c r="AW36" i="33"/>
  <c r="AW46" i="33"/>
  <c r="AW38" i="33"/>
  <c r="AW28" i="33"/>
  <c r="AW29" i="33"/>
  <c r="AW20" i="33"/>
  <c r="AW15" i="33"/>
  <c r="AW30" i="33"/>
  <c r="AW16" i="33"/>
  <c r="AW40" i="33"/>
  <c r="AW19" i="33"/>
  <c r="AW11" i="33"/>
  <c r="I21" i="79"/>
  <c r="K21" i="79" s="1"/>
  <c r="AM41" i="33" s="1"/>
  <c r="AW41" i="33"/>
  <c r="AW25" i="33"/>
  <c r="AW14" i="33"/>
  <c r="AW43" i="33"/>
  <c r="AW31" i="33"/>
  <c r="AW18" i="33"/>
  <c r="AW45" i="33"/>
  <c r="AW33" i="33"/>
  <c r="AW39" i="33"/>
  <c r="AW17" i="33"/>
  <c r="AW27" i="33"/>
  <c r="AW42" i="33"/>
  <c r="AW37" i="33"/>
  <c r="AW32" i="33"/>
  <c r="AW46" i="41"/>
  <c r="AW39" i="41"/>
  <c r="AW40" i="41"/>
  <c r="AW38" i="41"/>
  <c r="AW33" i="41"/>
  <c r="AW25" i="41"/>
  <c r="AW17" i="41"/>
  <c r="AW18" i="41"/>
  <c r="AW27" i="41"/>
  <c r="AW19" i="41"/>
  <c r="AW11" i="41"/>
  <c r="AW28" i="41"/>
  <c r="AW20" i="41"/>
  <c r="AW29" i="41"/>
  <c r="AW15" i="41"/>
  <c r="I13" i="79"/>
  <c r="K13" i="79" s="1"/>
  <c r="AM41" i="41" s="1"/>
  <c r="AW37" i="41"/>
  <c r="AW31" i="41"/>
  <c r="AW32" i="41"/>
  <c r="AW14" i="41"/>
  <c r="AW43" i="41"/>
  <c r="AW45" i="41"/>
  <c r="AW16" i="41"/>
  <c r="AW41" i="41"/>
  <c r="AW42" i="41"/>
  <c r="AW30" i="41"/>
  <c r="AW36" i="41"/>
  <c r="BA26" i="31"/>
  <c r="AK26" i="31"/>
  <c r="S26" i="31"/>
  <c r="Q26" i="31"/>
  <c r="AU26" i="31"/>
  <c r="AE26" i="31"/>
  <c r="BA24" i="31"/>
  <c r="AK24" i="31"/>
  <c r="S24" i="31"/>
  <c r="Q24" i="31"/>
  <c r="AU24" i="31"/>
  <c r="AE24" i="31"/>
  <c r="Q12" i="39"/>
  <c r="S12" i="39" s="1"/>
  <c r="Q30" i="39"/>
  <c r="AU30" i="39"/>
  <c r="AE30" i="39"/>
  <c r="BA30" i="39"/>
  <c r="AK30" i="39"/>
  <c r="S30" i="39"/>
  <c r="AU29" i="39"/>
  <c r="AE29" i="39"/>
  <c r="BA29" i="39"/>
  <c r="AK29" i="39"/>
  <c r="Q29" i="39"/>
  <c r="BA31" i="39"/>
  <c r="AK31" i="39"/>
  <c r="S31" i="39"/>
  <c r="Q31" i="39"/>
  <c r="AU31" i="39"/>
  <c r="AE31" i="39"/>
  <c r="I8" i="73"/>
  <c r="I14" i="25" s="1"/>
  <c r="M14" i="25" s="1"/>
  <c r="S14" i="25" s="1"/>
  <c r="BY17" i="79"/>
  <c r="Q40" i="30"/>
  <c r="BG14" i="91"/>
  <c r="O82" i="52"/>
  <c r="O83" i="52"/>
  <c r="O84" i="52"/>
  <c r="O85" i="52"/>
  <c r="O80" i="52"/>
  <c r="O81" i="52"/>
  <c r="W45" i="97"/>
  <c r="I48" i="26" s="1"/>
  <c r="M48" i="26" s="1"/>
  <c r="Y45" i="97"/>
  <c r="I49" i="26" s="1"/>
  <c r="M49" i="26" s="1"/>
  <c r="Q26" i="38"/>
  <c r="BA25" i="38"/>
  <c r="AK25" i="38"/>
  <c r="Q25" i="38"/>
  <c r="AU25" i="38"/>
  <c r="AE25" i="38"/>
  <c r="Q34" i="34"/>
  <c r="AM43" i="45"/>
  <c r="M9" i="46"/>
  <c r="AS8" i="37"/>
  <c r="AE15" i="79"/>
  <c r="AQ15" i="84"/>
  <c r="AG15" i="79" s="1"/>
  <c r="AK15" i="79" s="1"/>
  <c r="AM15" i="79" s="1"/>
  <c r="Q40" i="42"/>
  <c r="AG23" i="84"/>
  <c r="W23" i="79" s="1"/>
  <c r="AA23" i="79" s="1"/>
  <c r="AC23" i="79" s="1"/>
  <c r="AO23" i="84"/>
  <c r="I26" i="73"/>
  <c r="I71" i="25" s="1"/>
  <c r="M71" i="25" s="1"/>
  <c r="S71" i="25" s="1"/>
  <c r="Y38" i="97"/>
  <c r="I21" i="24" s="1"/>
  <c r="M21" i="24" s="1"/>
  <c r="S21" i="24" s="1"/>
  <c r="W38" i="97"/>
  <c r="I20" i="24" s="1"/>
  <c r="M20" i="24" s="1"/>
  <c r="S20" i="24" s="1"/>
  <c r="BG10" i="89"/>
  <c r="Q26" i="37"/>
  <c r="AU31" i="37"/>
  <c r="AE31" i="37"/>
  <c r="BA31" i="37"/>
  <c r="AK31" i="37"/>
  <c r="Q31" i="37"/>
  <c r="AU29" i="46"/>
  <c r="AE29" i="46"/>
  <c r="BA29" i="46"/>
  <c r="AK29" i="46"/>
  <c r="S29" i="46"/>
  <c r="Q29" i="46"/>
  <c r="Q23" i="42"/>
  <c r="BQ15" i="79"/>
  <c r="BU15" i="79" s="1"/>
  <c r="BW15" i="79" s="1"/>
  <c r="AM42" i="43"/>
  <c r="W22" i="79"/>
  <c r="AA22" i="79" s="1"/>
  <c r="AC22" i="79" s="1"/>
  <c r="M8" i="49"/>
  <c r="I92" i="52" l="1"/>
  <c r="M92" i="52" s="1"/>
  <c r="K84" i="74"/>
  <c r="I58" i="50" s="1"/>
  <c r="M58" i="50" s="1"/>
  <c r="I87" i="52"/>
  <c r="M87" i="52" s="1"/>
  <c r="K79" i="74"/>
  <c r="I53" i="50" s="1"/>
  <c r="M53" i="50" s="1"/>
  <c r="I29" i="52"/>
  <c r="M29" i="52" s="1"/>
  <c r="K67" i="74"/>
  <c r="I20" i="50" s="1"/>
  <c r="M20" i="50" s="1"/>
  <c r="AO28" i="33"/>
  <c r="AM28" i="33"/>
  <c r="AS28" i="33" s="1"/>
  <c r="AM24" i="42"/>
  <c r="AM30" i="43"/>
  <c r="AS30" i="43" s="1"/>
  <c r="AO8" i="32"/>
  <c r="AO26" i="42"/>
  <c r="BA26" i="42" s="1"/>
  <c r="AM26" i="42"/>
  <c r="AM32" i="32"/>
  <c r="AS32" i="32" s="1"/>
  <c r="AO32" i="32"/>
  <c r="AM33" i="32"/>
  <c r="AS33" i="32" s="1"/>
  <c r="I89" i="52"/>
  <c r="M89" i="52" s="1"/>
  <c r="K81" i="74"/>
  <c r="I55" i="50" s="1"/>
  <c r="M55" i="50" s="1"/>
  <c r="I33" i="52"/>
  <c r="M33" i="52" s="1"/>
  <c r="K69" i="74"/>
  <c r="I22" i="50" s="1"/>
  <c r="M22" i="50" s="1"/>
  <c r="AM40" i="37"/>
  <c r="AM25" i="34"/>
  <c r="AS25" i="34" s="1"/>
  <c r="AO32" i="37"/>
  <c r="AY32" i="37" s="1"/>
  <c r="AM32" i="37"/>
  <c r="AS32" i="37" s="1"/>
  <c r="AM24" i="37"/>
  <c r="I15" i="52"/>
  <c r="M15" i="52" s="1"/>
  <c r="K62" i="74"/>
  <c r="I12" i="50" s="1"/>
  <c r="M12" i="50" s="1"/>
  <c r="AM34" i="32"/>
  <c r="AO34" i="32" s="1"/>
  <c r="AY34" i="32" s="1"/>
  <c r="I24" i="91"/>
  <c r="I25" i="91" s="1"/>
  <c r="BC24" i="91"/>
  <c r="BC25" i="91" s="1"/>
  <c r="AQ24" i="91"/>
  <c r="AQ25" i="91" s="1"/>
  <c r="AG24" i="91"/>
  <c r="AG25" i="91" s="1"/>
  <c r="W24" i="91"/>
  <c r="W25" i="91" s="1"/>
  <c r="BA42" i="45"/>
  <c r="AY42" i="45"/>
  <c r="I21" i="52"/>
  <c r="M21" i="52" s="1"/>
  <c r="K63" i="74"/>
  <c r="I16" i="50" s="1"/>
  <c r="M16" i="50" s="1"/>
  <c r="I91" i="52"/>
  <c r="M91" i="52" s="1"/>
  <c r="K83" i="74"/>
  <c r="I57" i="50" s="1"/>
  <c r="M57" i="50" s="1"/>
  <c r="I23" i="52"/>
  <c r="M23" i="52" s="1"/>
  <c r="K64" i="74"/>
  <c r="I17" i="50" s="1"/>
  <c r="M17" i="50" s="1"/>
  <c r="I93" i="52"/>
  <c r="M93" i="52" s="1"/>
  <c r="K85" i="74"/>
  <c r="I59" i="50" s="1"/>
  <c r="M59" i="50" s="1"/>
  <c r="AM23" i="36"/>
  <c r="AO23" i="36" s="1"/>
  <c r="AM42" i="46"/>
  <c r="AO42" i="46" s="1"/>
  <c r="I27" i="52"/>
  <c r="M27" i="52" s="1"/>
  <c r="K66" i="74"/>
  <c r="I19" i="50" s="1"/>
  <c r="M19" i="50" s="1"/>
  <c r="I88" i="52"/>
  <c r="M88" i="52" s="1"/>
  <c r="K80" i="74"/>
  <c r="I54" i="50" s="1"/>
  <c r="M54" i="50" s="1"/>
  <c r="AO27" i="40"/>
  <c r="BA27" i="40" s="1"/>
  <c r="AM27" i="40"/>
  <c r="AM25" i="41"/>
  <c r="AS25" i="41" s="1"/>
  <c r="I31" i="52"/>
  <c r="M31" i="52" s="1"/>
  <c r="K68" i="74"/>
  <c r="I21" i="50" s="1"/>
  <c r="M21" i="50" s="1"/>
  <c r="I90" i="52"/>
  <c r="M90" i="52" s="1"/>
  <c r="K82" i="74"/>
  <c r="I56" i="50" s="1"/>
  <c r="M56" i="50" s="1"/>
  <c r="AO30" i="32"/>
  <c r="AM30" i="32"/>
  <c r="AS30" i="32" s="1"/>
  <c r="AM40" i="46"/>
  <c r="AO40" i="46" s="1"/>
  <c r="AS20" i="89"/>
  <c r="AS21" i="89"/>
  <c r="AS13" i="89"/>
  <c r="AS22" i="89"/>
  <c r="AS14" i="89"/>
  <c r="AS15" i="89"/>
  <c r="AS23" i="89"/>
  <c r="AS16" i="89"/>
  <c r="AS17" i="89"/>
  <c r="AS18" i="89"/>
  <c r="AS19" i="89"/>
  <c r="AS10" i="89"/>
  <c r="AS11" i="89"/>
  <c r="AS12" i="89"/>
  <c r="AS8" i="89"/>
  <c r="AS9" i="89"/>
  <c r="AM40" i="41"/>
  <c r="AO40" i="41" s="1"/>
  <c r="I25" i="52"/>
  <c r="M25" i="52" s="1"/>
  <c r="K65" i="74"/>
  <c r="I18" i="50" s="1"/>
  <c r="M18" i="50" s="1"/>
  <c r="I94" i="52"/>
  <c r="M94" i="52" s="1"/>
  <c r="K86" i="74"/>
  <c r="I60" i="50" s="1"/>
  <c r="M60" i="50" s="1"/>
  <c r="AM28" i="43"/>
  <c r="AS28" i="43" s="1"/>
  <c r="Y23" i="42"/>
  <c r="AK23" i="42" s="1"/>
  <c r="W23" i="42"/>
  <c r="W26" i="37"/>
  <c r="Y26" i="37" s="1"/>
  <c r="AK26" i="37" s="1"/>
  <c r="Y34" i="34"/>
  <c r="AK34" i="34" s="1"/>
  <c r="W34" i="34"/>
  <c r="M36" i="45"/>
  <c r="AW23" i="79"/>
  <c r="BK23" i="84"/>
  <c r="AY23" i="79" s="1"/>
  <c r="BC23" i="79" s="1"/>
  <c r="BE23" i="79" s="1"/>
  <c r="W8" i="30" s="1"/>
  <c r="I44" i="52"/>
  <c r="M44" i="52" s="1"/>
  <c r="K18" i="74"/>
  <c r="I29" i="50" s="1"/>
  <c r="M29" i="50" s="1"/>
  <c r="I51" i="52"/>
  <c r="M51" i="52" s="1"/>
  <c r="K25" i="74"/>
  <c r="I36" i="50" s="1"/>
  <c r="M36" i="50" s="1"/>
  <c r="AS42" i="42"/>
  <c r="AU42" i="42"/>
  <c r="W24" i="35"/>
  <c r="AI42" i="45"/>
  <c r="AO27" i="36"/>
  <c r="BA27" i="36" s="1"/>
  <c r="AM27" i="36"/>
  <c r="AS22" i="91"/>
  <c r="AS14" i="91"/>
  <c r="AS15" i="91"/>
  <c r="AS23" i="91"/>
  <c r="AS16" i="91"/>
  <c r="AS8" i="91"/>
  <c r="AS17" i="91"/>
  <c r="AS9" i="91"/>
  <c r="AS18" i="91"/>
  <c r="AS10" i="91"/>
  <c r="AS19" i="91"/>
  <c r="AS11" i="91"/>
  <c r="AS20" i="91"/>
  <c r="AS12" i="91"/>
  <c r="AS21" i="91"/>
  <c r="AS13" i="91"/>
  <c r="AS34" i="32"/>
  <c r="BA15" i="46"/>
  <c r="AK15" i="46"/>
  <c r="Q15" i="46"/>
  <c r="AU15" i="46"/>
  <c r="AE15" i="46"/>
  <c r="S15" i="33"/>
  <c r="Q15" i="33"/>
  <c r="AE8" i="42"/>
  <c r="Y8" i="42"/>
  <c r="AC8" i="42"/>
  <c r="Y30" i="46"/>
  <c r="W30" i="46"/>
  <c r="K33" i="73"/>
  <c r="I65" i="23" s="1"/>
  <c r="M65" i="23" s="1"/>
  <c r="S65" i="23" s="1"/>
  <c r="AI34" i="34"/>
  <c r="W32" i="39"/>
  <c r="AC32" i="39" s="1"/>
  <c r="BO13" i="51"/>
  <c r="AY13" i="51"/>
  <c r="AI13" i="51"/>
  <c r="Q13" i="51"/>
  <c r="BG13" i="51"/>
  <c r="AQ13" i="51"/>
  <c r="AU13" i="51" s="1"/>
  <c r="AA13" i="51"/>
  <c r="AE8" i="45"/>
  <c r="Y8" i="45"/>
  <c r="AC8" i="45"/>
  <c r="S11" i="33"/>
  <c r="Q11" i="33"/>
  <c r="S11" i="35"/>
  <c r="Q11" i="35"/>
  <c r="W27" i="45"/>
  <c r="W26" i="45"/>
  <c r="AY26" i="42"/>
  <c r="AS42" i="39"/>
  <c r="AU42" i="39"/>
  <c r="W28" i="37"/>
  <c r="AC28" i="37" s="1"/>
  <c r="Y33" i="30"/>
  <c r="W33" i="30"/>
  <c r="AC33" i="30" s="1"/>
  <c r="Y40" i="43"/>
  <c r="AK40" i="43" s="1"/>
  <c r="W40" i="43"/>
  <c r="Y34" i="39"/>
  <c r="AK34" i="39" s="1"/>
  <c r="W34" i="39"/>
  <c r="M36" i="34"/>
  <c r="AG34" i="33"/>
  <c r="AG23" i="33"/>
  <c r="AG24" i="33"/>
  <c r="AG8" i="33"/>
  <c r="AG22" i="33"/>
  <c r="AG26" i="33"/>
  <c r="K49" i="74"/>
  <c r="I53" i="54" s="1"/>
  <c r="M53" i="54" s="1"/>
  <c r="BI80" i="52"/>
  <c r="BG80" i="52"/>
  <c r="BM80" i="52" s="1"/>
  <c r="AM26" i="32"/>
  <c r="AO26" i="32" s="1"/>
  <c r="AY26" i="32" s="1"/>
  <c r="Q17" i="40"/>
  <c r="Q17" i="42"/>
  <c r="BA17" i="30"/>
  <c r="AK17" i="30"/>
  <c r="Q17" i="30"/>
  <c r="AU17" i="30"/>
  <c r="AE17" i="30"/>
  <c r="AS43" i="44"/>
  <c r="AU43" i="44"/>
  <c r="W32" i="46"/>
  <c r="Y32" i="46"/>
  <c r="W12" i="34"/>
  <c r="W34" i="30"/>
  <c r="AC34" i="30" s="1"/>
  <c r="Y34" i="30"/>
  <c r="W30" i="31"/>
  <c r="AC30" i="31" s="1"/>
  <c r="CA79" i="52"/>
  <c r="CG79" i="52" s="1"/>
  <c r="BY79" i="52"/>
  <c r="AU37" i="31"/>
  <c r="AE37" i="31"/>
  <c r="BA37" i="31"/>
  <c r="AK37" i="31"/>
  <c r="Q37" i="31"/>
  <c r="AM54" i="56"/>
  <c r="Q54" i="56"/>
  <c r="W54" i="56" s="1"/>
  <c r="AI54" i="56"/>
  <c r="AC54" i="56"/>
  <c r="AS54" i="56"/>
  <c r="Y54" i="56"/>
  <c r="AO33" i="44"/>
  <c r="BA33" i="44" s="1"/>
  <c r="AM33" i="44"/>
  <c r="Y12" i="44"/>
  <c r="AK12" i="44" s="1"/>
  <c r="W12" i="44"/>
  <c r="K38" i="74"/>
  <c r="I33" i="54" s="1"/>
  <c r="M33" i="54" s="1"/>
  <c r="I38" i="74"/>
  <c r="I33" i="56" s="1"/>
  <c r="M33" i="56" s="1"/>
  <c r="AS42" i="34"/>
  <c r="AU42" i="34"/>
  <c r="S14" i="36"/>
  <c r="Q14" i="36"/>
  <c r="S14" i="38"/>
  <c r="Q14" i="38"/>
  <c r="AU8" i="43"/>
  <c r="AO8" i="43"/>
  <c r="AW21" i="32"/>
  <c r="AW13" i="32"/>
  <c r="AW9" i="32"/>
  <c r="CC22" i="79"/>
  <c r="CE22" i="79" s="1"/>
  <c r="AM12" i="32" s="1"/>
  <c r="AW12" i="32"/>
  <c r="AW10" i="32"/>
  <c r="AO29" i="34"/>
  <c r="AM29" i="34"/>
  <c r="AS29" i="34" s="1"/>
  <c r="AO23" i="34"/>
  <c r="BA23" i="34" s="1"/>
  <c r="AM23" i="34"/>
  <c r="Y29" i="38"/>
  <c r="W29" i="38"/>
  <c r="AC29" i="38" s="1"/>
  <c r="AM33" i="31"/>
  <c r="AS33" i="31" s="1"/>
  <c r="AU37" i="38"/>
  <c r="AE37" i="38"/>
  <c r="BA37" i="38"/>
  <c r="AK37" i="38"/>
  <c r="Q37" i="38"/>
  <c r="W25" i="43"/>
  <c r="AC25" i="43" s="1"/>
  <c r="Y57" i="54"/>
  <c r="Q57" i="54"/>
  <c r="W57" i="54" s="1"/>
  <c r="AY29" i="34"/>
  <c r="I43" i="74"/>
  <c r="I43" i="56" s="1"/>
  <c r="M43" i="56" s="1"/>
  <c r="AI29" i="38"/>
  <c r="Q19" i="40"/>
  <c r="S19" i="40" s="1"/>
  <c r="AU19" i="40"/>
  <c r="AE19" i="40"/>
  <c r="BA19" i="40"/>
  <c r="AK19" i="40"/>
  <c r="BA19" i="42"/>
  <c r="AK19" i="42"/>
  <c r="S19" i="42"/>
  <c r="Q19" i="42"/>
  <c r="AU19" i="42"/>
  <c r="AE19" i="42"/>
  <c r="AM30" i="33"/>
  <c r="AS30" i="33" s="1"/>
  <c r="AM30" i="45"/>
  <c r="AS30" i="45" s="1"/>
  <c r="Y29" i="45"/>
  <c r="W29" i="45"/>
  <c r="AC29" i="45" s="1"/>
  <c r="S9" i="19"/>
  <c r="S15" i="19" s="1"/>
  <c r="E40" i="8" s="1"/>
  <c r="M15" i="19"/>
  <c r="E31" i="10" s="1"/>
  <c r="Y30" i="38"/>
  <c r="W30" i="38"/>
  <c r="AC30" i="38" s="1"/>
  <c r="W27" i="39"/>
  <c r="M36" i="46"/>
  <c r="AY43" i="35"/>
  <c r="Y26" i="43"/>
  <c r="AK26" i="43" s="1"/>
  <c r="W26" i="43"/>
  <c r="AC61" i="56"/>
  <c r="AS61" i="56"/>
  <c r="Y61" i="56"/>
  <c r="AM61" i="56"/>
  <c r="Q61" i="56"/>
  <c r="W61" i="56" s="1"/>
  <c r="AI61" i="56"/>
  <c r="AO42" i="32"/>
  <c r="BA42" i="32" s="1"/>
  <c r="AM42" i="32"/>
  <c r="Y31" i="36"/>
  <c r="W31" i="36"/>
  <c r="AC31" i="36" s="1"/>
  <c r="AM33" i="40"/>
  <c r="AW12" i="44"/>
  <c r="AW10" i="44"/>
  <c r="CC10" i="79"/>
  <c r="CE10" i="79" s="1"/>
  <c r="AW21" i="44"/>
  <c r="AW9" i="44"/>
  <c r="AW13" i="44"/>
  <c r="Y29" i="32"/>
  <c r="W29" i="32"/>
  <c r="AC29" i="32" s="1"/>
  <c r="Q16" i="37"/>
  <c r="Q16" i="39"/>
  <c r="W23" i="33"/>
  <c r="Y23" i="33" s="1"/>
  <c r="AK23" i="33" s="1"/>
  <c r="W42" i="33"/>
  <c r="AO85" i="52"/>
  <c r="AQ85" i="52" s="1"/>
  <c r="AM85" i="52"/>
  <c r="AS85" i="52" s="1"/>
  <c r="K18" i="77"/>
  <c r="M18" i="77" s="1"/>
  <c r="I47" i="54" s="1"/>
  <c r="K20" i="77"/>
  <c r="M20" i="77" s="1"/>
  <c r="I51" i="54" s="1"/>
  <c r="M51" i="54" s="1"/>
  <c r="K9" i="77"/>
  <c r="M9" i="77" s="1"/>
  <c r="I25" i="54" s="1"/>
  <c r="M25" i="54" s="1"/>
  <c r="K19" i="77"/>
  <c r="M19" i="77" s="1"/>
  <c r="I30" i="54" s="1"/>
  <c r="M30" i="54" s="1"/>
  <c r="AA18" i="77"/>
  <c r="AC18" i="77" s="1"/>
  <c r="I27" i="18" s="1"/>
  <c r="M27" i="18" s="1"/>
  <c r="AA20" i="77"/>
  <c r="AC20" i="77" s="1"/>
  <c r="I29" i="18" s="1"/>
  <c r="M29" i="18" s="1"/>
  <c r="AA9" i="77"/>
  <c r="AC9" i="77" s="1"/>
  <c r="I18" i="18" s="1"/>
  <c r="AA19" i="77"/>
  <c r="AC19" i="77" s="1"/>
  <c r="I28" i="18" s="1"/>
  <c r="M28" i="18" s="1"/>
  <c r="AU37" i="44"/>
  <c r="AE37" i="44"/>
  <c r="BA37" i="44"/>
  <c r="AK37" i="44"/>
  <c r="Q37" i="44"/>
  <c r="AW10" i="36"/>
  <c r="AW12" i="36"/>
  <c r="AW21" i="36"/>
  <c r="AW13" i="36"/>
  <c r="CC18" i="79"/>
  <c r="CE18" i="79" s="1"/>
  <c r="AW9" i="36"/>
  <c r="AE8" i="38"/>
  <c r="AC8" i="38"/>
  <c r="Y8" i="38"/>
  <c r="W40" i="34"/>
  <c r="Y40" i="34" s="1"/>
  <c r="W24" i="36"/>
  <c r="AG23" i="37"/>
  <c r="AG22" i="37"/>
  <c r="AG24" i="37"/>
  <c r="AG26" i="37"/>
  <c r="AG8" i="37"/>
  <c r="AG34" i="37"/>
  <c r="S13" i="37"/>
  <c r="Q13" i="37"/>
  <c r="Q13" i="39"/>
  <c r="W25" i="37"/>
  <c r="AC25" i="37" s="1"/>
  <c r="S34" i="97"/>
  <c r="I39" i="32" s="1"/>
  <c r="M39" i="32" s="1"/>
  <c r="Q34" i="97"/>
  <c r="I38" i="32" s="1"/>
  <c r="M38" i="32" s="1"/>
  <c r="S32" i="97"/>
  <c r="I39" i="34" s="1"/>
  <c r="M39" i="34" s="1"/>
  <c r="Q32" i="97"/>
  <c r="I38" i="34" s="1"/>
  <c r="M38" i="34" s="1"/>
  <c r="W31" i="34"/>
  <c r="AC31" i="34" s="1"/>
  <c r="AI15" i="90"/>
  <c r="AI16" i="90"/>
  <c r="AI8" i="90"/>
  <c r="AI17" i="90"/>
  <c r="AI9" i="90"/>
  <c r="AI18" i="90"/>
  <c r="AI10" i="90"/>
  <c r="AI19" i="90"/>
  <c r="AI11" i="90"/>
  <c r="AI20" i="90"/>
  <c r="AI12" i="90"/>
  <c r="AI21" i="90"/>
  <c r="AI13" i="90"/>
  <c r="AI23" i="90"/>
  <c r="AI22" i="90"/>
  <c r="AI14" i="90"/>
  <c r="AA10" i="55"/>
  <c r="Q10" i="55"/>
  <c r="W10" i="55" s="1"/>
  <c r="AI10" i="55"/>
  <c r="W24" i="40"/>
  <c r="Y24" i="40" s="1"/>
  <c r="AK24" i="40" s="1"/>
  <c r="W33" i="41"/>
  <c r="Q18" i="41"/>
  <c r="S18" i="41" s="1"/>
  <c r="Q18" i="43"/>
  <c r="S18" i="43" s="1"/>
  <c r="W24" i="45"/>
  <c r="BG9" i="89"/>
  <c r="AK8" i="35"/>
  <c r="U82" i="52"/>
  <c r="W82" i="52" s="1"/>
  <c r="Q82" i="52"/>
  <c r="Y82" i="52" s="1"/>
  <c r="W31" i="37"/>
  <c r="AC31" i="37" s="1"/>
  <c r="K26" i="73"/>
  <c r="I71" i="23" s="1"/>
  <c r="M71" i="23" s="1"/>
  <c r="S71" i="23" s="1"/>
  <c r="S26" i="37"/>
  <c r="S34" i="34"/>
  <c r="Y40" i="30"/>
  <c r="AK40" i="30" s="1"/>
  <c r="W40" i="30"/>
  <c r="W29" i="39"/>
  <c r="AC29" i="39" s="1"/>
  <c r="AU37" i="45"/>
  <c r="AE37" i="45"/>
  <c r="BA37" i="45"/>
  <c r="AK37" i="45"/>
  <c r="Q37" i="45"/>
  <c r="AW23" i="30"/>
  <c r="AW26" i="30"/>
  <c r="AS23" i="79"/>
  <c r="AU23" i="79" s="1"/>
  <c r="AM8" i="30" s="1"/>
  <c r="AW34" i="30"/>
  <c r="AW24" i="30"/>
  <c r="AW22" i="30"/>
  <c r="AW8" i="30"/>
  <c r="I46" i="52"/>
  <c r="M46" i="52" s="1"/>
  <c r="K20" i="74"/>
  <c r="I31" i="50" s="1"/>
  <c r="M31" i="50" s="1"/>
  <c r="AO42" i="42"/>
  <c r="S24" i="35"/>
  <c r="W27" i="41"/>
  <c r="Y27" i="41" s="1"/>
  <c r="S15" i="42"/>
  <c r="Q15" i="42"/>
  <c r="BA15" i="30"/>
  <c r="AK15" i="30"/>
  <c r="Q15" i="30"/>
  <c r="AU15" i="30"/>
  <c r="AE15" i="30"/>
  <c r="AG22" i="42"/>
  <c r="AG23" i="42"/>
  <c r="AI23" i="42" s="1"/>
  <c r="AG8" i="42"/>
  <c r="AI8" i="42" s="1"/>
  <c r="AG26" i="42"/>
  <c r="AG24" i="42"/>
  <c r="AG34" i="42"/>
  <c r="Y12" i="46"/>
  <c r="W12" i="46"/>
  <c r="AC12" i="46" s="1"/>
  <c r="W27" i="37"/>
  <c r="S32" i="39"/>
  <c r="I73" i="96"/>
  <c r="I10" i="24" s="1"/>
  <c r="M10" i="24" s="1"/>
  <c r="S10" i="24" s="1"/>
  <c r="W31" i="43"/>
  <c r="AC31" i="43" s="1"/>
  <c r="Y18" i="89"/>
  <c r="Y19" i="89"/>
  <c r="Y23" i="89"/>
  <c r="Y20" i="89"/>
  <c r="Y21" i="89"/>
  <c r="Y13" i="89"/>
  <c r="Y22" i="89"/>
  <c r="Y14" i="89"/>
  <c r="Y15" i="89"/>
  <c r="Y16" i="89"/>
  <c r="Y17" i="89"/>
  <c r="Y8" i="89"/>
  <c r="Y9" i="89"/>
  <c r="Y10" i="89"/>
  <c r="Y11" i="89"/>
  <c r="Y12" i="89"/>
  <c r="BG23" i="89"/>
  <c r="AG23" i="45"/>
  <c r="AG34" i="45"/>
  <c r="AG8" i="45"/>
  <c r="AI8" i="45" s="1"/>
  <c r="AG24" i="45"/>
  <c r="AG22" i="45"/>
  <c r="AG26" i="45"/>
  <c r="W28" i="44"/>
  <c r="AC28" i="44" s="1"/>
  <c r="Y41" i="45"/>
  <c r="AK41" i="45" s="1"/>
  <c r="AE41" i="45"/>
  <c r="AC41" i="45"/>
  <c r="K18" i="73"/>
  <c r="I44" i="23" s="1"/>
  <c r="M44" i="23" s="1"/>
  <c r="S44" i="23" s="1"/>
  <c r="I18" i="73"/>
  <c r="I44" i="25" s="1"/>
  <c r="M44" i="25" s="1"/>
  <c r="S44" i="25" s="1"/>
  <c r="AI21" i="88"/>
  <c r="AI13" i="88"/>
  <c r="AI23" i="88"/>
  <c r="AI22" i="88"/>
  <c r="AI14" i="88"/>
  <c r="AI15" i="88"/>
  <c r="AI16" i="88"/>
  <c r="AI8" i="88"/>
  <c r="AI17" i="88"/>
  <c r="AI9" i="88"/>
  <c r="AI18" i="88"/>
  <c r="AI10" i="88"/>
  <c r="AI19" i="88"/>
  <c r="AI11" i="88"/>
  <c r="AI20" i="88"/>
  <c r="AI12" i="88"/>
  <c r="W24" i="32"/>
  <c r="AC24" i="32" s="1"/>
  <c r="AU11" i="30"/>
  <c r="AE11" i="30"/>
  <c r="BA11" i="30"/>
  <c r="AK11" i="30"/>
  <c r="S11" i="30"/>
  <c r="Q11" i="30"/>
  <c r="BW16" i="52"/>
  <c r="BG16" i="52"/>
  <c r="Y16" i="52"/>
  <c r="BC16" i="52"/>
  <c r="AM16" i="52"/>
  <c r="CG16" i="52"/>
  <c r="BQ16" i="52"/>
  <c r="AI16" i="52"/>
  <c r="Q16" i="52"/>
  <c r="BM16" i="52"/>
  <c r="AW16" i="52"/>
  <c r="BA16" i="52" s="1"/>
  <c r="CA16" i="52"/>
  <c r="AS16" i="52"/>
  <c r="AC16" i="52"/>
  <c r="W40" i="44"/>
  <c r="Y40" i="44" s="1"/>
  <c r="AY8" i="32"/>
  <c r="Y24" i="54"/>
  <c r="S27" i="45"/>
  <c r="S26" i="45"/>
  <c r="AU8" i="42"/>
  <c r="AO8" i="42"/>
  <c r="AO42" i="39"/>
  <c r="BA42" i="39" s="1"/>
  <c r="S28" i="37"/>
  <c r="K28" i="73"/>
  <c r="I77" i="23" s="1"/>
  <c r="M77" i="23" s="1"/>
  <c r="S77" i="23" s="1"/>
  <c r="AE15" i="48"/>
  <c r="AE29" i="48" s="1"/>
  <c r="E26" i="8" s="1"/>
  <c r="AA29" i="48"/>
  <c r="E18" i="10" s="1"/>
  <c r="AO40" i="43"/>
  <c r="BA40" i="43" s="1"/>
  <c r="AM40" i="43"/>
  <c r="I162" i="11"/>
  <c r="I163" i="11" s="1"/>
  <c r="G53" i="10" s="1"/>
  <c r="AE8" i="40"/>
  <c r="Y8" i="40"/>
  <c r="AC8" i="40"/>
  <c r="AC58" i="56"/>
  <c r="AS58" i="56"/>
  <c r="Y58" i="56"/>
  <c r="AM58" i="56"/>
  <c r="Q58" i="56"/>
  <c r="W58" i="56" s="1"/>
  <c r="AI58" i="56"/>
  <c r="Y43" i="34"/>
  <c r="AK43" i="34" s="1"/>
  <c r="AC43" i="34"/>
  <c r="Y22" i="92"/>
  <c r="Y14" i="92"/>
  <c r="Y15" i="92"/>
  <c r="Y16" i="92"/>
  <c r="Y8" i="92"/>
  <c r="Y17" i="92"/>
  <c r="Y9" i="92"/>
  <c r="Y18" i="92"/>
  <c r="Y10" i="92"/>
  <c r="Y19" i="92"/>
  <c r="Y11" i="92"/>
  <c r="Y23" i="92"/>
  <c r="Y20" i="92"/>
  <c r="Y12" i="92"/>
  <c r="Y21" i="92"/>
  <c r="Y13" i="92"/>
  <c r="BG23" i="92"/>
  <c r="W27" i="35"/>
  <c r="Y29" i="41"/>
  <c r="W29" i="41"/>
  <c r="AC29" i="41" s="1"/>
  <c r="Q17" i="36"/>
  <c r="Q17" i="38"/>
  <c r="AC8" i="32"/>
  <c r="Y8" i="32"/>
  <c r="AO43" i="44"/>
  <c r="BA43" i="44" s="1"/>
  <c r="S32" i="46"/>
  <c r="S12" i="34"/>
  <c r="S34" i="30"/>
  <c r="S30" i="31"/>
  <c r="M36" i="31"/>
  <c r="AW24" i="33"/>
  <c r="AW8" i="33"/>
  <c r="AW34" i="33"/>
  <c r="AS21" i="79"/>
  <c r="AU21" i="79" s="1"/>
  <c r="AM8" i="33" s="1"/>
  <c r="AW22" i="33"/>
  <c r="AW26" i="33"/>
  <c r="AW23" i="33"/>
  <c r="K50" i="74"/>
  <c r="I54" i="54" s="1"/>
  <c r="M54" i="54" s="1"/>
  <c r="Y42" i="38"/>
  <c r="AK42" i="38" s="1"/>
  <c r="W42" i="38"/>
  <c r="AO42" i="34"/>
  <c r="BA42" i="34" s="1"/>
  <c r="Q14" i="32"/>
  <c r="AU14" i="32"/>
  <c r="AE14" i="32"/>
  <c r="BA14" i="32"/>
  <c r="AK14" i="32"/>
  <c r="S14" i="32"/>
  <c r="Q14" i="34"/>
  <c r="W25" i="46"/>
  <c r="Y25" i="46" s="1"/>
  <c r="K23" i="73"/>
  <c r="I59" i="23" s="1"/>
  <c r="M59" i="23" s="1"/>
  <c r="S59" i="23" s="1"/>
  <c r="Y41" i="30"/>
  <c r="AC41" i="30"/>
  <c r="M36" i="38"/>
  <c r="S25" i="43"/>
  <c r="I72" i="96"/>
  <c r="I40" i="55" s="1"/>
  <c r="M40" i="55" s="1"/>
  <c r="Q37" i="55"/>
  <c r="W37" i="55" s="1"/>
  <c r="AI37" i="55"/>
  <c r="AA37" i="55"/>
  <c r="W28" i="35"/>
  <c r="AC28" i="35" s="1"/>
  <c r="W30" i="40"/>
  <c r="AC30" i="40" s="1"/>
  <c r="AU42" i="36"/>
  <c r="AS42" i="36"/>
  <c r="BA19" i="36"/>
  <c r="AK19" i="36"/>
  <c r="Q19" i="36"/>
  <c r="AU19" i="36"/>
  <c r="AE19" i="36"/>
  <c r="AU19" i="38"/>
  <c r="AE19" i="38"/>
  <c r="BA19" i="38"/>
  <c r="AK19" i="38"/>
  <c r="Q19" i="38"/>
  <c r="BA27" i="7"/>
  <c r="G41" i="10"/>
  <c r="K11" i="73"/>
  <c r="I23" i="23" s="1"/>
  <c r="M23" i="23" s="1"/>
  <c r="S23" i="23" s="1"/>
  <c r="S30" i="38"/>
  <c r="Y43" i="41"/>
  <c r="AK43" i="41" s="1"/>
  <c r="AC43" i="41"/>
  <c r="AU41" i="40"/>
  <c r="AS41" i="40"/>
  <c r="AO41" i="40"/>
  <c r="BA41" i="40" s="1"/>
  <c r="S27" i="39"/>
  <c r="Y29" i="31"/>
  <c r="W29" i="31"/>
  <c r="AC29" i="31" s="1"/>
  <c r="BA37" i="36"/>
  <c r="AK37" i="36"/>
  <c r="Q37" i="36"/>
  <c r="S37" i="36" s="1"/>
  <c r="AU37" i="36"/>
  <c r="AE37" i="36"/>
  <c r="S26" i="43"/>
  <c r="K57" i="74"/>
  <c r="I61" i="54" s="1"/>
  <c r="M61" i="54" s="1"/>
  <c r="AY42" i="39"/>
  <c r="Q26" i="55"/>
  <c r="W26" i="55" s="1"/>
  <c r="AI26" i="55"/>
  <c r="AA26" i="55"/>
  <c r="W32" i="44"/>
  <c r="AC32" i="44" s="1"/>
  <c r="AS43" i="37"/>
  <c r="AU43" i="37"/>
  <c r="W32" i="36"/>
  <c r="AC32" i="36" s="1"/>
  <c r="AM42" i="31"/>
  <c r="AS42" i="31" s="1"/>
  <c r="S29" i="32"/>
  <c r="Q16" i="33"/>
  <c r="Q16" i="35"/>
  <c r="S23" i="33"/>
  <c r="AO42" i="33"/>
  <c r="BA42" i="33" s="1"/>
  <c r="AM42" i="33"/>
  <c r="Y30" i="42"/>
  <c r="W30" i="42"/>
  <c r="AC30" i="42" s="1"/>
  <c r="W34" i="37"/>
  <c r="Y34" i="37" s="1"/>
  <c r="AK34" i="37" s="1"/>
  <c r="Y27" i="30"/>
  <c r="W27" i="30"/>
  <c r="AC27" i="30" s="1"/>
  <c r="AW12" i="42"/>
  <c r="AW21" i="42"/>
  <c r="AW13" i="42"/>
  <c r="CC12" i="79"/>
  <c r="CE12" i="79" s="1"/>
  <c r="AM12" i="42" s="1"/>
  <c r="AW9" i="42"/>
  <c r="AW10" i="42"/>
  <c r="W28" i="39"/>
  <c r="AC28" i="39" s="1"/>
  <c r="W23" i="31"/>
  <c r="AC23" i="31" s="1"/>
  <c r="Y23" i="31"/>
  <c r="AO84" i="52"/>
  <c r="AM84" i="52"/>
  <c r="AS84" i="52" s="1"/>
  <c r="AQ18" i="77"/>
  <c r="AS18" i="77" s="1"/>
  <c r="I27" i="15" s="1"/>
  <c r="M27" i="15" s="1"/>
  <c r="S27" i="15" s="1"/>
  <c r="AQ20" i="77"/>
  <c r="AS20" i="77" s="1"/>
  <c r="I29" i="15" s="1"/>
  <c r="M29" i="15" s="1"/>
  <c r="S29" i="15" s="1"/>
  <c r="AQ9" i="77"/>
  <c r="AS9" i="77" s="1"/>
  <c r="I18" i="15" s="1"/>
  <c r="AQ19" i="77"/>
  <c r="AS19" i="77" s="1"/>
  <c r="I28" i="15" s="1"/>
  <c r="M28" i="15" s="1"/>
  <c r="S28" i="15" s="1"/>
  <c r="AE20" i="77"/>
  <c r="AG20" i="77" s="1"/>
  <c r="I29" i="17" s="1"/>
  <c r="M29" i="17" s="1"/>
  <c r="AE9" i="77"/>
  <c r="AG9" i="77" s="1"/>
  <c r="I18" i="17" s="1"/>
  <c r="AE19" i="77"/>
  <c r="AG19" i="77" s="1"/>
  <c r="I28" i="17" s="1"/>
  <c r="M28" i="17" s="1"/>
  <c r="AE18" i="77"/>
  <c r="AG18" i="77" s="1"/>
  <c r="I27" i="17" s="1"/>
  <c r="M27" i="17" s="1"/>
  <c r="M36" i="44"/>
  <c r="Y27" i="43"/>
  <c r="AK27" i="43" s="1"/>
  <c r="W27" i="43"/>
  <c r="Q31" i="54"/>
  <c r="W31" i="54" s="1"/>
  <c r="Y25" i="44"/>
  <c r="W25" i="44"/>
  <c r="AC25" i="44" s="1"/>
  <c r="Y31" i="35"/>
  <c r="AI31" i="35" s="1"/>
  <c r="W31" i="35"/>
  <c r="AC31" i="35" s="1"/>
  <c r="Y12" i="35"/>
  <c r="AK12" i="35" s="1"/>
  <c r="W12" i="35"/>
  <c r="AG22" i="38"/>
  <c r="AG23" i="38"/>
  <c r="AG26" i="38"/>
  <c r="AG34" i="38"/>
  <c r="AG24" i="38"/>
  <c r="AG8" i="38"/>
  <c r="AI8" i="38" s="1"/>
  <c r="AO24" i="36"/>
  <c r="BA24" i="36" s="1"/>
  <c r="AM24" i="36"/>
  <c r="AU13" i="46"/>
  <c r="AE13" i="46"/>
  <c r="BA13" i="46"/>
  <c r="AK13" i="46"/>
  <c r="Q13" i="46"/>
  <c r="Q13" i="33"/>
  <c r="S13" i="33"/>
  <c r="Q13" i="35"/>
  <c r="AM25" i="37"/>
  <c r="AS25" i="37" s="1"/>
  <c r="S23" i="97"/>
  <c r="I39" i="43" s="1"/>
  <c r="M39" i="43" s="1"/>
  <c r="Q23" i="97"/>
  <c r="I38" i="43" s="1"/>
  <c r="M38" i="43" s="1"/>
  <c r="S36" i="97"/>
  <c r="I39" i="31" s="1"/>
  <c r="M39" i="31" s="1"/>
  <c r="Q36" i="97"/>
  <c r="I38" i="31" s="1"/>
  <c r="M38" i="31" s="1"/>
  <c r="AM31" i="34"/>
  <c r="AS31" i="34" s="1"/>
  <c r="M8" i="22"/>
  <c r="AU41" i="44"/>
  <c r="AO41" i="44"/>
  <c r="BA41" i="44" s="1"/>
  <c r="AS41" i="44"/>
  <c r="Y26" i="41"/>
  <c r="AK26" i="41" s="1"/>
  <c r="W26" i="41"/>
  <c r="Q18" i="37"/>
  <c r="S18" i="37" s="1"/>
  <c r="Q18" i="39"/>
  <c r="S18" i="39"/>
  <c r="AM27" i="33"/>
  <c r="Q9" i="41"/>
  <c r="S9" i="41" s="1"/>
  <c r="BA9" i="32"/>
  <c r="AK9" i="32"/>
  <c r="Q9" i="32"/>
  <c r="AU9" i="32"/>
  <c r="AE9" i="32"/>
  <c r="AY8" i="34"/>
  <c r="AK8" i="34"/>
  <c r="W25" i="38"/>
  <c r="AC25" i="38" s="1"/>
  <c r="S23" i="42"/>
  <c r="AU42" i="43"/>
  <c r="AS42" i="43"/>
  <c r="S31" i="37"/>
  <c r="AO42" i="43"/>
  <c r="BA42" i="43" s="1"/>
  <c r="Y29" i="46"/>
  <c r="W29" i="46"/>
  <c r="AE23" i="79"/>
  <c r="AQ23" i="84"/>
  <c r="AG23" i="79" s="1"/>
  <c r="AK23" i="79" s="1"/>
  <c r="AM23" i="79" s="1"/>
  <c r="Y40" i="42"/>
  <c r="AK40" i="42" s="1"/>
  <c r="W40" i="42"/>
  <c r="U81" i="52"/>
  <c r="W81" i="52" s="1"/>
  <c r="Q81" i="52"/>
  <c r="Y81" i="52" s="1"/>
  <c r="S40" i="30"/>
  <c r="K8" i="73"/>
  <c r="I14" i="23" s="1"/>
  <c r="S29" i="39"/>
  <c r="AG21" i="38"/>
  <c r="AG13" i="38"/>
  <c r="AG9" i="38"/>
  <c r="AG10" i="38"/>
  <c r="AG12" i="38"/>
  <c r="M36" i="35"/>
  <c r="Q29" i="54"/>
  <c r="W29" i="54" s="1"/>
  <c r="I48" i="52"/>
  <c r="M48" i="52" s="1"/>
  <c r="K22" i="74"/>
  <c r="I33" i="50" s="1"/>
  <c r="M33" i="50" s="1"/>
  <c r="I18" i="52"/>
  <c r="M18" i="52" s="1"/>
  <c r="K11" i="74"/>
  <c r="I14" i="50" s="1"/>
  <c r="M14" i="50" s="1"/>
  <c r="Y23" i="35"/>
  <c r="AK23" i="35" s="1"/>
  <c r="W23" i="35"/>
  <c r="I39" i="74"/>
  <c r="I35" i="56" s="1"/>
  <c r="M35" i="56" s="1"/>
  <c r="I13" i="73"/>
  <c r="I29" i="25" s="1"/>
  <c r="M29" i="25" s="1"/>
  <c r="S29" i="25" s="1"/>
  <c r="W26" i="36"/>
  <c r="S27" i="41"/>
  <c r="Q15" i="38"/>
  <c r="Q15" i="44"/>
  <c r="S12" i="46"/>
  <c r="S27" i="37"/>
  <c r="K27" i="73"/>
  <c r="I74" i="23" s="1"/>
  <c r="M74" i="23" s="1"/>
  <c r="S74" i="23" s="1"/>
  <c r="Y28" i="34"/>
  <c r="W28" i="34"/>
  <c r="AC28" i="34" s="1"/>
  <c r="W31" i="38"/>
  <c r="AC31" i="38" s="1"/>
  <c r="I74" i="96"/>
  <c r="I13" i="24" s="1"/>
  <c r="M13" i="24" s="1"/>
  <c r="S13" i="24" s="1"/>
  <c r="K74" i="96"/>
  <c r="I13" i="22" s="1"/>
  <c r="M13" i="22" s="1"/>
  <c r="S13" i="22" s="1"/>
  <c r="AM31" i="43"/>
  <c r="AS31" i="43" s="1"/>
  <c r="AI60" i="56"/>
  <c r="AC60" i="56"/>
  <c r="AS60" i="56"/>
  <c r="Y60" i="56"/>
  <c r="AM60" i="56"/>
  <c r="Q60" i="56"/>
  <c r="W60" i="56" s="1"/>
  <c r="AC42" i="42"/>
  <c r="AE42" i="42"/>
  <c r="W29" i="44"/>
  <c r="AC29" i="44" s="1"/>
  <c r="Y43" i="45"/>
  <c r="AK43" i="45" s="1"/>
  <c r="AC43" i="45"/>
  <c r="AE43" i="45"/>
  <c r="AS20" i="90"/>
  <c r="AS12" i="90"/>
  <c r="AS21" i="90"/>
  <c r="AS13" i="90"/>
  <c r="AS22" i="90"/>
  <c r="AS14" i="90"/>
  <c r="AS15" i="90"/>
  <c r="AS23" i="90"/>
  <c r="AS16" i="90"/>
  <c r="AS8" i="90"/>
  <c r="AS17" i="90"/>
  <c r="AS9" i="90"/>
  <c r="AS18" i="90"/>
  <c r="AS10" i="90"/>
  <c r="AS19" i="90"/>
  <c r="AS11" i="90"/>
  <c r="S24" i="32"/>
  <c r="Q11" i="44"/>
  <c r="BA11" i="46"/>
  <c r="AK11" i="46"/>
  <c r="Q11" i="46"/>
  <c r="AU11" i="46"/>
  <c r="AE11" i="46"/>
  <c r="S40" i="44"/>
  <c r="AO8" i="31"/>
  <c r="AS42" i="40"/>
  <c r="AU42" i="40"/>
  <c r="Y23" i="30"/>
  <c r="W23" i="30"/>
  <c r="AC23" i="30" s="1"/>
  <c r="W27" i="31"/>
  <c r="AC27" i="31" s="1"/>
  <c r="W32" i="31"/>
  <c r="AC32" i="31" s="1"/>
  <c r="AG22" i="40"/>
  <c r="AG23" i="40"/>
  <c r="AG26" i="40"/>
  <c r="AG34" i="40"/>
  <c r="AG8" i="40"/>
  <c r="AI8" i="40" s="1"/>
  <c r="AG24" i="40"/>
  <c r="Q58" i="54"/>
  <c r="W58" i="54" s="1"/>
  <c r="Y58" i="54"/>
  <c r="Y41" i="34"/>
  <c r="AI41" i="34" s="1"/>
  <c r="AC41" i="34"/>
  <c r="AW23" i="45"/>
  <c r="AS9" i="79"/>
  <c r="AU9" i="79" s="1"/>
  <c r="AM8" i="45" s="1"/>
  <c r="AW34" i="45"/>
  <c r="AW24" i="45"/>
  <c r="AW22" i="45"/>
  <c r="AW8" i="45"/>
  <c r="AW26" i="45"/>
  <c r="AM27" i="35"/>
  <c r="AO27" i="35"/>
  <c r="BA27" i="35" s="1"/>
  <c r="Y28" i="40"/>
  <c r="AI28" i="40" s="1"/>
  <c r="W28" i="40"/>
  <c r="AC28" i="40" s="1"/>
  <c r="AM29" i="41"/>
  <c r="AS29" i="41" s="1"/>
  <c r="BA17" i="32"/>
  <c r="AK17" i="32"/>
  <c r="Q17" i="32"/>
  <c r="AU17" i="32"/>
  <c r="AE17" i="32"/>
  <c r="Q17" i="34"/>
  <c r="S17" i="34" s="1"/>
  <c r="AG23" i="32"/>
  <c r="AG22" i="32"/>
  <c r="AG26" i="32"/>
  <c r="AG8" i="32"/>
  <c r="AI8" i="32" s="1"/>
  <c r="AG24" i="32"/>
  <c r="AG34" i="32"/>
  <c r="W27" i="42"/>
  <c r="W32" i="34"/>
  <c r="AC32" i="34" s="1"/>
  <c r="Y32" i="34"/>
  <c r="W28" i="38"/>
  <c r="AC28" i="38" s="1"/>
  <c r="Y25" i="39"/>
  <c r="AI25" i="39" s="1"/>
  <c r="W25" i="39"/>
  <c r="AC25" i="39" s="1"/>
  <c r="Y43" i="40"/>
  <c r="AK43" i="40" s="1"/>
  <c r="AC43" i="40"/>
  <c r="AE43" i="40"/>
  <c r="W34" i="43"/>
  <c r="W40" i="32"/>
  <c r="AM42" i="38"/>
  <c r="AO42" i="38" s="1"/>
  <c r="Y43" i="39"/>
  <c r="AK43" i="39" s="1"/>
  <c r="AC43" i="39"/>
  <c r="W29" i="40"/>
  <c r="AC29" i="40" s="1"/>
  <c r="Y29" i="40"/>
  <c r="W40" i="31"/>
  <c r="W27" i="32"/>
  <c r="AC27" i="32" s="1"/>
  <c r="Q14" i="43"/>
  <c r="Q14" i="31"/>
  <c r="AU14" i="31"/>
  <c r="AE14" i="31"/>
  <c r="S14" i="31"/>
  <c r="BA14" i="31"/>
  <c r="AK14" i="31"/>
  <c r="W40" i="45"/>
  <c r="W34" i="33"/>
  <c r="Y34" i="33"/>
  <c r="AK34" i="33" s="1"/>
  <c r="W34" i="42"/>
  <c r="AM25" i="46"/>
  <c r="AO25" i="46" s="1"/>
  <c r="AG37" i="30"/>
  <c r="AG38" i="30"/>
  <c r="E28" i="28"/>
  <c r="AG40" i="30"/>
  <c r="AI40" i="30" s="1"/>
  <c r="AG30" i="30"/>
  <c r="AG19" i="30"/>
  <c r="AG11" i="30"/>
  <c r="AG27" i="30"/>
  <c r="AI27" i="30" s="1"/>
  <c r="AG15" i="30"/>
  <c r="AG29" i="30"/>
  <c r="AG28" i="30"/>
  <c r="AG25" i="30"/>
  <c r="AG17" i="30"/>
  <c r="AG16" i="30"/>
  <c r="AG31" i="30"/>
  <c r="AG39" i="30"/>
  <c r="AG36" i="30"/>
  <c r="AG32" i="30"/>
  <c r="AG33" i="30"/>
  <c r="AI33" i="30" s="1"/>
  <c r="AG41" i="30"/>
  <c r="AI41" i="30" s="1"/>
  <c r="AG46" i="30"/>
  <c r="AG45" i="30"/>
  <c r="AG14" i="30"/>
  <c r="AG20" i="30"/>
  <c r="AG18" i="30"/>
  <c r="AM43" i="36"/>
  <c r="M8" i="24"/>
  <c r="I71" i="96"/>
  <c r="I39" i="55" s="1"/>
  <c r="M39" i="55" s="1"/>
  <c r="AM28" i="35"/>
  <c r="AS28" i="35" s="1"/>
  <c r="Y34" i="36"/>
  <c r="AK34" i="36" s="1"/>
  <c r="W34" i="36"/>
  <c r="AO30" i="40"/>
  <c r="AM30" i="40"/>
  <c r="AS30" i="40" s="1"/>
  <c r="W28" i="32"/>
  <c r="AC28" i="32" s="1"/>
  <c r="AI42" i="38"/>
  <c r="AU19" i="45"/>
  <c r="AE19" i="45"/>
  <c r="BA19" i="45"/>
  <c r="AK19" i="45"/>
  <c r="S19" i="45"/>
  <c r="Q19" i="45"/>
  <c r="BA19" i="32"/>
  <c r="AK19" i="32"/>
  <c r="S19" i="32"/>
  <c r="Q19" i="32"/>
  <c r="AU19" i="32"/>
  <c r="AE19" i="32"/>
  <c r="BA19" i="34"/>
  <c r="AK19" i="34"/>
  <c r="S19" i="34"/>
  <c r="Q19" i="34"/>
  <c r="AU19" i="34"/>
  <c r="AE19" i="34"/>
  <c r="AE8" i="43"/>
  <c r="Y8" i="43"/>
  <c r="AC8" i="43"/>
  <c r="W33" i="42"/>
  <c r="W31" i="46"/>
  <c r="Y31" i="46" s="1"/>
  <c r="AM30" i="30"/>
  <c r="AS30" i="30" s="1"/>
  <c r="Y41" i="41"/>
  <c r="AK41" i="41" s="1"/>
  <c r="AE41" i="41"/>
  <c r="AC41" i="41"/>
  <c r="E30" i="28"/>
  <c r="AW37" i="30"/>
  <c r="AW38" i="30"/>
  <c r="AW40" i="30"/>
  <c r="AW30" i="30"/>
  <c r="AW19" i="30"/>
  <c r="AW11" i="30"/>
  <c r="AW29" i="30"/>
  <c r="AW28" i="30"/>
  <c r="AW15" i="30"/>
  <c r="AW27" i="30"/>
  <c r="AW25" i="30"/>
  <c r="AW17" i="30"/>
  <c r="I23" i="79"/>
  <c r="K23" i="79" s="1"/>
  <c r="AM41" i="30" s="1"/>
  <c r="AW33" i="30"/>
  <c r="AW32" i="30"/>
  <c r="AW36" i="30"/>
  <c r="AW20" i="30"/>
  <c r="AW14" i="30"/>
  <c r="AW39" i="30"/>
  <c r="AW16" i="30"/>
  <c r="AW46" i="30"/>
  <c r="AW41" i="30"/>
  <c r="AW45" i="30"/>
  <c r="AW31" i="30"/>
  <c r="AW18" i="30"/>
  <c r="W26" i="39"/>
  <c r="W12" i="31"/>
  <c r="AC12" i="31" s="1"/>
  <c r="Y12" i="31"/>
  <c r="AS8" i="42"/>
  <c r="M36" i="36"/>
  <c r="AY43" i="31"/>
  <c r="AE8" i="39"/>
  <c r="Y8" i="39"/>
  <c r="AC8" i="39"/>
  <c r="AM32" i="44"/>
  <c r="AS32" i="44" s="1"/>
  <c r="W33" i="35"/>
  <c r="Y33" i="35" s="1"/>
  <c r="AY42" i="36"/>
  <c r="AO43" i="37"/>
  <c r="S32" i="36"/>
  <c r="AM43" i="40"/>
  <c r="Y24" i="41"/>
  <c r="AK24" i="41" s="1"/>
  <c r="W24" i="41"/>
  <c r="BA16" i="30"/>
  <c r="AK16" i="30"/>
  <c r="S16" i="30"/>
  <c r="Q16" i="30"/>
  <c r="AU16" i="30"/>
  <c r="AE16" i="30"/>
  <c r="AI28" i="52"/>
  <c r="Q28" i="52"/>
  <c r="BM28" i="52"/>
  <c r="AW28" i="52"/>
  <c r="BA28" i="52" s="1"/>
  <c r="CA28" i="52"/>
  <c r="AS28" i="52"/>
  <c r="AC28" i="52"/>
  <c r="BW28" i="52"/>
  <c r="BG28" i="52"/>
  <c r="Y28" i="52"/>
  <c r="BC28" i="52"/>
  <c r="AM28" i="52"/>
  <c r="CG28" i="52"/>
  <c r="BQ28" i="52"/>
  <c r="Y25" i="33"/>
  <c r="W25" i="33"/>
  <c r="AC25" i="33" s="1"/>
  <c r="Y12" i="45"/>
  <c r="AK12" i="45" s="1"/>
  <c r="W12" i="45"/>
  <c r="S30" i="42"/>
  <c r="S34" i="37"/>
  <c r="S27" i="30"/>
  <c r="AI30" i="42"/>
  <c r="S28" i="39"/>
  <c r="S23" i="31"/>
  <c r="O20" i="77"/>
  <c r="Q20" i="77" s="1"/>
  <c r="E72" i="74" s="1"/>
  <c r="O9" i="77"/>
  <c r="Q9" i="77" s="1"/>
  <c r="E61" i="74" s="1"/>
  <c r="O19" i="77"/>
  <c r="Q19" i="77" s="1"/>
  <c r="E71" i="74" s="1"/>
  <c r="O18" i="77"/>
  <c r="Q18" i="77" s="1"/>
  <c r="E70" i="74" s="1"/>
  <c r="Y42" i="41"/>
  <c r="AK42" i="41" s="1"/>
  <c r="W42" i="41"/>
  <c r="AI55" i="56"/>
  <c r="AC55" i="56"/>
  <c r="AS55" i="56"/>
  <c r="Y55" i="56"/>
  <c r="AM55" i="56"/>
  <c r="Q55" i="56"/>
  <c r="W55" i="56" s="1"/>
  <c r="AI31" i="56"/>
  <c r="AC31" i="56"/>
  <c r="Y31" i="56"/>
  <c r="AM31" i="56"/>
  <c r="AS31" i="56" s="1"/>
  <c r="Q31" i="56"/>
  <c r="W31" i="56" s="1"/>
  <c r="S25" i="44"/>
  <c r="S31" i="35"/>
  <c r="S12" i="35"/>
  <c r="I36" i="74"/>
  <c r="I27" i="56" s="1"/>
  <c r="M27" i="56" s="1"/>
  <c r="W30" i="36"/>
  <c r="AC30" i="36" s="1"/>
  <c r="S13" i="42"/>
  <c r="Q13" i="42"/>
  <c r="BA13" i="30"/>
  <c r="AK13" i="30"/>
  <c r="S13" i="30"/>
  <c r="Q13" i="30"/>
  <c r="AU13" i="30"/>
  <c r="AE13" i="30"/>
  <c r="BC22" i="52"/>
  <c r="AM22" i="52"/>
  <c r="CG22" i="52"/>
  <c r="BQ22" i="52"/>
  <c r="AI22" i="52"/>
  <c r="Q22" i="52"/>
  <c r="BM22" i="52"/>
  <c r="AW22" i="52"/>
  <c r="BA22" i="52" s="1"/>
  <c r="CA22" i="52"/>
  <c r="AS22" i="52"/>
  <c r="AC22" i="52"/>
  <c r="BW22" i="52"/>
  <c r="BG22" i="52"/>
  <c r="Y22" i="52"/>
  <c r="AE43" i="41"/>
  <c r="Y28" i="46"/>
  <c r="W28" i="46"/>
  <c r="S27" i="97"/>
  <c r="I39" i="39" s="1"/>
  <c r="M39" i="39" s="1"/>
  <c r="Q27" i="97"/>
  <c r="I38" i="39" s="1"/>
  <c r="M38" i="39" s="1"/>
  <c r="S21" i="97"/>
  <c r="I39" i="45" s="1"/>
  <c r="M39" i="45" s="1"/>
  <c r="Q21" i="97"/>
  <c r="I38" i="45" s="1"/>
  <c r="M38" i="45" s="1"/>
  <c r="BY23" i="79"/>
  <c r="W28" i="30"/>
  <c r="AC28" i="30" s="1"/>
  <c r="W25" i="31"/>
  <c r="AC25" i="31" s="1"/>
  <c r="AW21" i="38"/>
  <c r="AW13" i="38"/>
  <c r="AW9" i="38"/>
  <c r="CC16" i="79"/>
  <c r="CE16" i="79" s="1"/>
  <c r="AW12" i="38"/>
  <c r="AW10" i="38"/>
  <c r="I55" i="96"/>
  <c r="I29" i="55" s="1"/>
  <c r="M29" i="55" s="1"/>
  <c r="Q27" i="55"/>
  <c r="W27" i="55" s="1"/>
  <c r="AA27" i="55"/>
  <c r="AI27" i="55"/>
  <c r="Y32" i="35"/>
  <c r="W32" i="35"/>
  <c r="AC32" i="35" s="1"/>
  <c r="AG10" i="31"/>
  <c r="AG12" i="31"/>
  <c r="AI12" i="31" s="1"/>
  <c r="AG10" i="35"/>
  <c r="AG12" i="35"/>
  <c r="AI12" i="35" s="1"/>
  <c r="AG13" i="35"/>
  <c r="AG21" i="31"/>
  <c r="AG13" i="31"/>
  <c r="AG21" i="35"/>
  <c r="AG9" i="35"/>
  <c r="AG9" i="31"/>
  <c r="Y25" i="40"/>
  <c r="W25" i="40"/>
  <c r="AC25" i="40" s="1"/>
  <c r="Y31" i="40"/>
  <c r="AI31" i="40" s="1"/>
  <c r="W31" i="40"/>
  <c r="AC31" i="40" s="1"/>
  <c r="S26" i="41"/>
  <c r="BA18" i="46"/>
  <c r="AK18" i="46"/>
  <c r="S18" i="46"/>
  <c r="Q18" i="46"/>
  <c r="AU18" i="46"/>
  <c r="AE18" i="46"/>
  <c r="Q18" i="33"/>
  <c r="S18" i="35"/>
  <c r="Q18" i="35"/>
  <c r="Y25" i="45"/>
  <c r="W25" i="45"/>
  <c r="AC25" i="45" s="1"/>
  <c r="AU41" i="38"/>
  <c r="AO41" i="38"/>
  <c r="BA41" i="38" s="1"/>
  <c r="AS41" i="38"/>
  <c r="AY44" i="46"/>
  <c r="AG8" i="7" s="1"/>
  <c r="Q9" i="39"/>
  <c r="S25" i="38"/>
  <c r="AM29" i="46"/>
  <c r="AO29" i="46" s="1"/>
  <c r="S40" i="42"/>
  <c r="BA9" i="46"/>
  <c r="AK9" i="46"/>
  <c r="Q9" i="46"/>
  <c r="AU9" i="46"/>
  <c r="AE9" i="46"/>
  <c r="U80" i="52"/>
  <c r="Q80" i="52"/>
  <c r="Y80" i="52" s="1"/>
  <c r="W26" i="31"/>
  <c r="AC26" i="31" s="1"/>
  <c r="AU8" i="34"/>
  <c r="BA37" i="35"/>
  <c r="AK37" i="35"/>
  <c r="S37" i="35"/>
  <c r="Q37" i="35"/>
  <c r="AU37" i="35"/>
  <c r="AE37" i="35"/>
  <c r="AC29" i="56"/>
  <c r="AI29" i="56" s="1"/>
  <c r="AS29" i="56"/>
  <c r="AM29" i="56"/>
  <c r="Q29" i="56"/>
  <c r="W29" i="56" s="1"/>
  <c r="I50" i="52"/>
  <c r="M50" i="52" s="1"/>
  <c r="K24" i="74"/>
  <c r="I35" i="50" s="1"/>
  <c r="M35" i="50" s="1"/>
  <c r="I41" i="52"/>
  <c r="M41" i="52" s="1"/>
  <c r="K15" i="74"/>
  <c r="I26" i="50" s="1"/>
  <c r="M26" i="50" s="1"/>
  <c r="AO23" i="35"/>
  <c r="BA23" i="35" s="1"/>
  <c r="AM23" i="35"/>
  <c r="Y25" i="35"/>
  <c r="AI25" i="35" s="1"/>
  <c r="W25" i="35"/>
  <c r="AC25" i="35" s="1"/>
  <c r="AI43" i="45"/>
  <c r="AU8" i="36"/>
  <c r="W40" i="39"/>
  <c r="Y40" i="39" s="1"/>
  <c r="AY42" i="32"/>
  <c r="S26" i="36"/>
  <c r="AS8" i="32"/>
  <c r="Q15" i="34"/>
  <c r="S15" i="40"/>
  <c r="Q15" i="40"/>
  <c r="Y28" i="33"/>
  <c r="W28" i="33"/>
  <c r="AC28" i="33" s="1"/>
  <c r="S30" i="46"/>
  <c r="W30" i="34"/>
  <c r="AC30" i="34" s="1"/>
  <c r="S28" i="34"/>
  <c r="S31" i="38"/>
  <c r="M36" i="43"/>
  <c r="I44" i="43"/>
  <c r="K56" i="74"/>
  <c r="I60" i="54" s="1"/>
  <c r="M60" i="54" s="1"/>
  <c r="Q38" i="55"/>
  <c r="W38" i="55" s="1"/>
  <c r="AI38" i="55"/>
  <c r="AA38" i="55"/>
  <c r="Y42" i="42"/>
  <c r="AK42" i="42" s="1"/>
  <c r="G70" i="96"/>
  <c r="I70" i="96" s="1"/>
  <c r="G69" i="96"/>
  <c r="I69" i="96" s="1"/>
  <c r="Q11" i="40"/>
  <c r="S11" i="42"/>
  <c r="Q11" i="42"/>
  <c r="AO42" i="40"/>
  <c r="BA42" i="40" s="1"/>
  <c r="S23" i="30"/>
  <c r="AM43" i="34"/>
  <c r="S27" i="31"/>
  <c r="S32" i="31"/>
  <c r="CE78" i="52"/>
  <c r="CE79" i="52" s="1"/>
  <c r="M36" i="41"/>
  <c r="AI52" i="56"/>
  <c r="AC52" i="56"/>
  <c r="AS52" i="56"/>
  <c r="Y52" i="56"/>
  <c r="AM52" i="56"/>
  <c r="Q52" i="56"/>
  <c r="W52" i="56" s="1"/>
  <c r="BI85" i="52"/>
  <c r="BG85" i="52"/>
  <c r="BM85" i="52" s="1"/>
  <c r="W30" i="44"/>
  <c r="AC30" i="44" s="1"/>
  <c r="Y26" i="35"/>
  <c r="AK26" i="35" s="1"/>
  <c r="W26" i="35"/>
  <c r="AI43" i="39"/>
  <c r="S28" i="40"/>
  <c r="Y28" i="41"/>
  <c r="W28" i="41"/>
  <c r="AC28" i="41" s="1"/>
  <c r="S17" i="43"/>
  <c r="Q17" i="43"/>
  <c r="BA17" i="31"/>
  <c r="AK17" i="31"/>
  <c r="S17" i="31"/>
  <c r="AU17" i="31"/>
  <c r="AE17" i="31"/>
  <c r="Q17" i="31"/>
  <c r="Y40" i="38"/>
  <c r="AK40" i="38" s="1"/>
  <c r="W40" i="38"/>
  <c r="S27" i="42"/>
  <c r="K31" i="73"/>
  <c r="I86" i="23" s="1"/>
  <c r="M86" i="23" s="1"/>
  <c r="S86" i="23" s="1"/>
  <c r="S32" i="34"/>
  <c r="S28" i="38"/>
  <c r="AY40" i="43"/>
  <c r="S10" i="23"/>
  <c r="S25" i="39"/>
  <c r="Y41" i="40"/>
  <c r="AK41" i="40" s="1"/>
  <c r="AC41" i="40"/>
  <c r="AE41" i="40"/>
  <c r="M44" i="26"/>
  <c r="M50" i="26" s="1"/>
  <c r="I50" i="26"/>
  <c r="E31" i="12" s="1"/>
  <c r="E38" i="12" s="1"/>
  <c r="E41" i="12" s="1"/>
  <c r="G52" i="10" s="1"/>
  <c r="G54" i="10" s="1"/>
  <c r="S34" i="43"/>
  <c r="Y41" i="35"/>
  <c r="AK41" i="35" s="1"/>
  <c r="AE41" i="35"/>
  <c r="AC41" i="35"/>
  <c r="S12" i="44"/>
  <c r="Y30" i="35"/>
  <c r="AI30" i="35" s="1"/>
  <c r="W30" i="35"/>
  <c r="AC30" i="35" s="1"/>
  <c r="Y41" i="39"/>
  <c r="AK41" i="39" s="1"/>
  <c r="AE41" i="39"/>
  <c r="AC41" i="39"/>
  <c r="S29" i="40"/>
  <c r="S40" i="31"/>
  <c r="S27" i="32"/>
  <c r="Q14" i="39"/>
  <c r="S14" i="45"/>
  <c r="Q14" i="45"/>
  <c r="S40" i="45"/>
  <c r="S34" i="33"/>
  <c r="AU8" i="37"/>
  <c r="W8" i="52"/>
  <c r="Y30" i="37"/>
  <c r="AI30" i="37" s="1"/>
  <c r="W30" i="37"/>
  <c r="AC30" i="37" s="1"/>
  <c r="Y12" i="37"/>
  <c r="AK12" i="37" s="1"/>
  <c r="W12" i="37"/>
  <c r="AM29" i="38"/>
  <c r="AS29" i="38" s="1"/>
  <c r="W32" i="38"/>
  <c r="AC32" i="38" s="1"/>
  <c r="Y26" i="30"/>
  <c r="W26" i="30"/>
  <c r="AC26" i="30" s="1"/>
  <c r="AW22" i="39"/>
  <c r="AW24" i="39"/>
  <c r="AW8" i="39"/>
  <c r="AS15" i="79"/>
  <c r="AU15" i="79" s="1"/>
  <c r="AM8" i="39" s="1"/>
  <c r="AW34" i="39"/>
  <c r="AW26" i="39"/>
  <c r="AW23" i="39"/>
  <c r="W24" i="44"/>
  <c r="W12" i="40"/>
  <c r="S28" i="32"/>
  <c r="K47" i="54"/>
  <c r="K46" i="54"/>
  <c r="M46" i="54" s="1"/>
  <c r="K48" i="54"/>
  <c r="BA19" i="41"/>
  <c r="AK19" i="41"/>
  <c r="Q19" i="41"/>
  <c r="S19" i="41" s="1"/>
  <c r="AU19" i="41"/>
  <c r="AE19" i="41"/>
  <c r="Q19" i="43"/>
  <c r="AU19" i="43"/>
  <c r="AE19" i="43"/>
  <c r="BA19" i="43"/>
  <c r="AK19" i="43"/>
  <c r="S19" i="43"/>
  <c r="BA19" i="31"/>
  <c r="AK19" i="31"/>
  <c r="S19" i="31"/>
  <c r="Q19" i="31"/>
  <c r="AU19" i="31"/>
  <c r="AE19" i="31"/>
  <c r="Y33" i="33"/>
  <c r="AK33" i="33" s="1"/>
  <c r="W33" i="33"/>
  <c r="S29" i="45"/>
  <c r="AG22" i="43"/>
  <c r="AG23" i="43"/>
  <c r="AG26" i="43"/>
  <c r="AI26" i="43" s="1"/>
  <c r="AG8" i="43"/>
  <c r="AI8" i="43" s="1"/>
  <c r="AG34" i="43"/>
  <c r="AG24" i="43"/>
  <c r="W40" i="40"/>
  <c r="AG21" i="46"/>
  <c r="AG13" i="46"/>
  <c r="AG9" i="46"/>
  <c r="AG12" i="46"/>
  <c r="AI12" i="46" s="1"/>
  <c r="AG10" i="46"/>
  <c r="AO33" i="42"/>
  <c r="AM33" i="42"/>
  <c r="AM31" i="46"/>
  <c r="AO31" i="46" s="1"/>
  <c r="W30" i="30"/>
  <c r="AC30" i="30" s="1"/>
  <c r="AE43" i="39"/>
  <c r="AM26" i="39"/>
  <c r="AW12" i="40"/>
  <c r="AW21" i="40"/>
  <c r="AW13" i="40"/>
  <c r="CC14" i="79"/>
  <c r="CE14" i="79" s="1"/>
  <c r="AW9" i="40"/>
  <c r="AW10" i="40"/>
  <c r="AM41" i="31"/>
  <c r="AM41" i="35"/>
  <c r="AG22" i="39"/>
  <c r="AG23" i="39"/>
  <c r="AG24" i="39"/>
  <c r="AG8" i="39"/>
  <c r="AI8" i="39" s="1"/>
  <c r="AG26" i="39"/>
  <c r="AG34" i="39"/>
  <c r="AI34" i="39" s="1"/>
  <c r="Q33" i="55"/>
  <c r="W33" i="55" s="1"/>
  <c r="AI33" i="55"/>
  <c r="AA33" i="55"/>
  <c r="Y34" i="35"/>
  <c r="AK34" i="35" s="1"/>
  <c r="W34" i="35"/>
  <c r="AU41" i="36"/>
  <c r="AO41" i="36"/>
  <c r="BA41" i="36" s="1"/>
  <c r="AS41" i="36"/>
  <c r="I14" i="73"/>
  <c r="I32" i="25" s="1"/>
  <c r="M32" i="25" s="1"/>
  <c r="S32" i="25" s="1"/>
  <c r="I40" i="74"/>
  <c r="I37" i="56" s="1"/>
  <c r="M37" i="56" s="1"/>
  <c r="AO31" i="36"/>
  <c r="AM31" i="36"/>
  <c r="AS31" i="36" s="1"/>
  <c r="Y43" i="44"/>
  <c r="AK43" i="44" s="1"/>
  <c r="AC43" i="44"/>
  <c r="AE43" i="44"/>
  <c r="AO24" i="41"/>
  <c r="BA24" i="41" s="1"/>
  <c r="AM24" i="41"/>
  <c r="Y43" i="38"/>
  <c r="AK43" i="38" s="1"/>
  <c r="AC43" i="38"/>
  <c r="S16" i="44"/>
  <c r="Q16" i="44"/>
  <c r="BA16" i="46"/>
  <c r="AK16" i="46"/>
  <c r="Q16" i="46"/>
  <c r="AU16" i="46"/>
  <c r="AE16" i="46"/>
  <c r="AO25" i="33"/>
  <c r="AY25" i="33" s="1"/>
  <c r="AM25" i="33"/>
  <c r="AS25" i="33" s="1"/>
  <c r="W29" i="42"/>
  <c r="AC29" i="42" s="1"/>
  <c r="W27" i="46"/>
  <c r="Y27" i="46" s="1"/>
  <c r="W23" i="38"/>
  <c r="Y23" i="38" s="1"/>
  <c r="AK23" i="38" s="1"/>
  <c r="AI40" i="42"/>
  <c r="AW12" i="33"/>
  <c r="CC21" i="79"/>
  <c r="CE21" i="79" s="1"/>
  <c r="AW10" i="33"/>
  <c r="AW9" i="33"/>
  <c r="AW21" i="33"/>
  <c r="AW13" i="33"/>
  <c r="AU20" i="77"/>
  <c r="AW20" i="77" s="1"/>
  <c r="I29" i="13" s="1"/>
  <c r="M29" i="13" s="1"/>
  <c r="AU9" i="77"/>
  <c r="AW9" i="77" s="1"/>
  <c r="I18" i="13" s="1"/>
  <c r="AU19" i="77"/>
  <c r="AW19" i="77" s="1"/>
  <c r="I28" i="13" s="1"/>
  <c r="M28" i="13" s="1"/>
  <c r="AU18" i="77"/>
  <c r="AW18" i="77" s="1"/>
  <c r="I27" i="13" s="1"/>
  <c r="M27" i="13" s="1"/>
  <c r="AI19" i="77"/>
  <c r="AK19" i="77" s="1"/>
  <c r="I28" i="16" s="1"/>
  <c r="M28" i="16" s="1"/>
  <c r="S28" i="16" s="1"/>
  <c r="AI18" i="77"/>
  <c r="AK18" i="77" s="1"/>
  <c r="I27" i="16" s="1"/>
  <c r="M27" i="16" s="1"/>
  <c r="S27" i="16" s="1"/>
  <c r="AI20" i="77"/>
  <c r="AK20" i="77" s="1"/>
  <c r="I29" i="16" s="1"/>
  <c r="M29" i="16" s="1"/>
  <c r="S29" i="16" s="1"/>
  <c r="AI9" i="77"/>
  <c r="AK9" i="77" s="1"/>
  <c r="I18" i="16" s="1"/>
  <c r="AI40" i="43"/>
  <c r="AI27" i="43"/>
  <c r="AM42" i="41"/>
  <c r="Q55" i="54"/>
  <c r="W55" i="54" s="1"/>
  <c r="AO40" i="34"/>
  <c r="BA40" i="34" s="1"/>
  <c r="AM40" i="34"/>
  <c r="Y31" i="41"/>
  <c r="W31" i="41"/>
  <c r="AC31" i="41" s="1"/>
  <c r="W34" i="41"/>
  <c r="Q13" i="38"/>
  <c r="S13" i="38"/>
  <c r="Q13" i="44"/>
  <c r="S13" i="44" s="1"/>
  <c r="AM28" i="46"/>
  <c r="AO28" i="46" s="1"/>
  <c r="S31" i="97"/>
  <c r="I39" i="35" s="1"/>
  <c r="M39" i="35" s="1"/>
  <c r="Q31" i="97"/>
  <c r="I38" i="35" s="1"/>
  <c r="M38" i="35" s="1"/>
  <c r="S25" i="97"/>
  <c r="I39" i="41" s="1"/>
  <c r="M39" i="41" s="1"/>
  <c r="Q25" i="97"/>
  <c r="I38" i="41" s="1"/>
  <c r="M38" i="41" s="1"/>
  <c r="CG23" i="79"/>
  <c r="CY23" i="84"/>
  <c r="CI23" i="79" s="1"/>
  <c r="CM23" i="79" s="1"/>
  <c r="CO23" i="79" s="1"/>
  <c r="W12" i="30" s="1"/>
  <c r="AM28" i="30"/>
  <c r="AS28" i="30" s="1"/>
  <c r="AO25" i="31"/>
  <c r="AY25" i="31" s="1"/>
  <c r="AM25" i="31"/>
  <c r="AS25" i="31" s="1"/>
  <c r="I56" i="96"/>
  <c r="I30" i="55" s="1"/>
  <c r="M30" i="55" s="1"/>
  <c r="AS59" i="56"/>
  <c r="Y59" i="56"/>
  <c r="AM59" i="56"/>
  <c r="Q59" i="56"/>
  <c r="W59" i="56" s="1"/>
  <c r="AI59" i="56"/>
  <c r="AC59" i="56"/>
  <c r="AO32" i="35"/>
  <c r="AY32" i="35" s="1"/>
  <c r="AM32" i="35"/>
  <c r="AS32" i="35" s="1"/>
  <c r="AY41" i="44"/>
  <c r="K42" i="74"/>
  <c r="I41" i="54" s="1"/>
  <c r="M41" i="54" s="1"/>
  <c r="I42" i="74"/>
  <c r="I41" i="56" s="1"/>
  <c r="M41" i="56" s="1"/>
  <c r="AO25" i="40"/>
  <c r="AM25" i="40"/>
  <c r="AS25" i="40" s="1"/>
  <c r="AM31" i="40"/>
  <c r="AS31" i="40" s="1"/>
  <c r="Y43" i="32"/>
  <c r="AK43" i="32" s="1"/>
  <c r="AC43" i="32"/>
  <c r="AE43" i="32"/>
  <c r="AM33" i="41"/>
  <c r="AO33" i="41" s="1"/>
  <c r="AI44" i="46"/>
  <c r="Y8" i="7" s="1"/>
  <c r="Q18" i="42"/>
  <c r="AU18" i="30"/>
  <c r="AE18" i="30"/>
  <c r="BA18" i="30"/>
  <c r="AK18" i="30"/>
  <c r="S18" i="30"/>
  <c r="Q18" i="30"/>
  <c r="BW32" i="52"/>
  <c r="BG32" i="52"/>
  <c r="Y32" i="52"/>
  <c r="BC32" i="52"/>
  <c r="AM32" i="52"/>
  <c r="CG32" i="52"/>
  <c r="BQ32" i="52"/>
  <c r="AI32" i="52"/>
  <c r="Q32" i="52"/>
  <c r="BM32" i="52"/>
  <c r="AW32" i="52"/>
  <c r="BA32" i="52" s="1"/>
  <c r="CA32" i="52"/>
  <c r="AS32" i="52"/>
  <c r="AC32" i="52"/>
  <c r="AO25" i="45"/>
  <c r="AY25" i="45" s="1"/>
  <c r="AM25" i="45"/>
  <c r="AS25" i="45" s="1"/>
  <c r="AM42" i="35"/>
  <c r="Q9" i="45"/>
  <c r="S9" i="45" s="1"/>
  <c r="BA9" i="31"/>
  <c r="AK9" i="31"/>
  <c r="AU9" i="31"/>
  <c r="AE9" i="31"/>
  <c r="Q9" i="31"/>
  <c r="S9" i="31" s="1"/>
  <c r="Q8" i="49"/>
  <c r="AU43" i="45"/>
  <c r="AS43" i="45"/>
  <c r="W26" i="38"/>
  <c r="U85" i="52"/>
  <c r="W85" i="52" s="1"/>
  <c r="Q85" i="52"/>
  <c r="Y85" i="52" s="1"/>
  <c r="W30" i="39"/>
  <c r="AC30" i="39" s="1"/>
  <c r="AM26" i="31"/>
  <c r="AS26" i="31" s="1"/>
  <c r="AU41" i="33"/>
  <c r="AO41" i="33"/>
  <c r="BA41" i="33" s="1"/>
  <c r="AS41" i="33"/>
  <c r="BA8" i="34"/>
  <c r="W33" i="43"/>
  <c r="W29" i="43"/>
  <c r="AC29" i="43" s="1"/>
  <c r="I52" i="52"/>
  <c r="M52" i="52" s="1"/>
  <c r="K26" i="74"/>
  <c r="I37" i="50" s="1"/>
  <c r="M37" i="50" s="1"/>
  <c r="I43" i="52"/>
  <c r="M43" i="52" s="1"/>
  <c r="K17" i="74"/>
  <c r="I28" i="50" s="1"/>
  <c r="M28" i="50" s="1"/>
  <c r="AO8" i="36"/>
  <c r="AW12" i="31"/>
  <c r="AW10" i="35"/>
  <c r="AW12" i="35"/>
  <c r="CC19" i="79"/>
  <c r="CE19" i="79" s="1"/>
  <c r="AM12" i="31" s="1"/>
  <c r="AW13" i="31"/>
  <c r="AW10" i="31"/>
  <c r="AW13" i="35"/>
  <c r="AW9" i="31"/>
  <c r="AW21" i="31"/>
  <c r="AW21" i="35"/>
  <c r="AW9" i="35"/>
  <c r="S9" i="20"/>
  <c r="S15" i="20" s="1"/>
  <c r="E41" i="8" s="1"/>
  <c r="M15" i="20"/>
  <c r="E35" i="10" s="1"/>
  <c r="Q15" i="43"/>
  <c r="BA15" i="31"/>
  <c r="AK15" i="31"/>
  <c r="Q15" i="31"/>
  <c r="AE15" i="31"/>
  <c r="AU15" i="31"/>
  <c r="Q15" i="36"/>
  <c r="W34" i="45"/>
  <c r="AG21" i="39"/>
  <c r="AG10" i="39"/>
  <c r="AG12" i="39"/>
  <c r="AG13" i="39"/>
  <c r="AG9" i="39"/>
  <c r="Q37" i="43"/>
  <c r="AU37" i="43"/>
  <c r="AE37" i="43"/>
  <c r="BA37" i="43"/>
  <c r="AK37" i="43"/>
  <c r="AI28" i="34"/>
  <c r="I44" i="74"/>
  <c r="I45" i="56" s="1"/>
  <c r="M45" i="56" s="1"/>
  <c r="Q11" i="36"/>
  <c r="Q11" i="38"/>
  <c r="AU8" i="35"/>
  <c r="W42" i="37"/>
  <c r="W34" i="38"/>
  <c r="AI25" i="40"/>
  <c r="BA37" i="41"/>
  <c r="AK37" i="41"/>
  <c r="S37" i="41"/>
  <c r="Q37" i="41"/>
  <c r="AU37" i="41"/>
  <c r="AE37" i="41"/>
  <c r="K48" i="74"/>
  <c r="I52" i="54" s="1"/>
  <c r="M52" i="54" s="1"/>
  <c r="BI84" i="52"/>
  <c r="BG84" i="52"/>
  <c r="BM84" i="52" s="1"/>
  <c r="Q34" i="55"/>
  <c r="W34" i="55" s="1"/>
  <c r="AI34" i="55"/>
  <c r="AA34" i="55"/>
  <c r="AM30" i="44"/>
  <c r="AS30" i="44" s="1"/>
  <c r="AO30" i="44"/>
  <c r="AY30" i="44" s="1"/>
  <c r="AO26" i="35"/>
  <c r="BA26" i="35" s="1"/>
  <c r="AM26" i="35"/>
  <c r="I41" i="74"/>
  <c r="I39" i="56" s="1"/>
  <c r="M39" i="56" s="1"/>
  <c r="Y28" i="36"/>
  <c r="W28" i="36"/>
  <c r="AC28" i="36" s="1"/>
  <c r="AO28" i="41"/>
  <c r="AY28" i="41" s="1"/>
  <c r="AM28" i="41"/>
  <c r="AS28" i="41" s="1"/>
  <c r="S17" i="39"/>
  <c r="Q17" i="39"/>
  <c r="S17" i="45"/>
  <c r="Q17" i="45"/>
  <c r="S9" i="21"/>
  <c r="Y33" i="45"/>
  <c r="AK33" i="45" s="1"/>
  <c r="W33" i="45"/>
  <c r="AO40" i="38"/>
  <c r="BA40" i="38" s="1"/>
  <c r="AM40" i="38"/>
  <c r="W31" i="42"/>
  <c r="AC31" i="42" s="1"/>
  <c r="W24" i="39"/>
  <c r="Y24" i="39"/>
  <c r="AK24" i="39" s="1"/>
  <c r="W28" i="31"/>
  <c r="AC28" i="31" s="1"/>
  <c r="BA37" i="42"/>
  <c r="AK37" i="42"/>
  <c r="S37" i="42"/>
  <c r="Q37" i="42"/>
  <c r="AU37" i="42"/>
  <c r="AE37" i="42"/>
  <c r="Y41" i="31"/>
  <c r="AI41" i="31" s="1"/>
  <c r="AC41" i="31"/>
  <c r="AO30" i="35"/>
  <c r="AM30" i="35"/>
  <c r="AS30" i="35" s="1"/>
  <c r="W33" i="36"/>
  <c r="Y33" i="36"/>
  <c r="AK33" i="36" s="1"/>
  <c r="W29" i="36"/>
  <c r="AC29" i="36" s="1"/>
  <c r="BG9" i="88"/>
  <c r="W30" i="41"/>
  <c r="AC30" i="41" s="1"/>
  <c r="Q14" i="35"/>
  <c r="S14" i="41"/>
  <c r="Q14" i="41"/>
  <c r="AY8" i="43"/>
  <c r="BA8" i="37"/>
  <c r="S24" i="46"/>
  <c r="S30" i="37"/>
  <c r="S12" i="37"/>
  <c r="AM32" i="38"/>
  <c r="AS32" i="38" s="1"/>
  <c r="AI43" i="41"/>
  <c r="AI31" i="41"/>
  <c r="AM9" i="48"/>
  <c r="AM28" i="48" s="1"/>
  <c r="E21" i="8" s="1"/>
  <c r="E22" i="8" s="1"/>
  <c r="AI28" i="48"/>
  <c r="E21" i="10" s="1"/>
  <c r="W24" i="43"/>
  <c r="AM12" i="40"/>
  <c r="AI25" i="44"/>
  <c r="BA19" i="37"/>
  <c r="AK19" i="37"/>
  <c r="Q19" i="37"/>
  <c r="S19" i="37" s="1"/>
  <c r="AU19" i="37"/>
  <c r="AE19" i="37"/>
  <c r="Q19" i="39"/>
  <c r="S19" i="39" s="1"/>
  <c r="AU19" i="39"/>
  <c r="AK19" i="39"/>
  <c r="AE19" i="39"/>
  <c r="BA19" i="39"/>
  <c r="AO33" i="33"/>
  <c r="BA33" i="33" s="1"/>
  <c r="AM33" i="33"/>
  <c r="AM40" i="40"/>
  <c r="AE8" i="44"/>
  <c r="AC8" i="44"/>
  <c r="Y8" i="44"/>
  <c r="Y12" i="38"/>
  <c r="AK12" i="38" s="1"/>
  <c r="W12" i="38"/>
  <c r="AY41" i="40"/>
  <c r="AM29" i="31"/>
  <c r="AS29" i="31" s="1"/>
  <c r="M44" i="27"/>
  <c r="M50" i="27" s="1"/>
  <c r="G26" i="10" s="1"/>
  <c r="I50" i="27"/>
  <c r="AG10" i="36"/>
  <c r="AG12" i="36"/>
  <c r="AG21" i="36"/>
  <c r="AG13" i="36"/>
  <c r="AG9" i="36"/>
  <c r="AU41" i="39"/>
  <c r="AS41" i="39"/>
  <c r="AO41" i="39"/>
  <c r="BA41" i="39" s="1"/>
  <c r="AY41" i="39"/>
  <c r="AO34" i="35"/>
  <c r="BA34" i="35" s="1"/>
  <c r="AM34" i="35"/>
  <c r="Y41" i="44"/>
  <c r="AK41" i="44" s="1"/>
  <c r="AC41" i="44"/>
  <c r="AE41" i="44"/>
  <c r="Y40" i="35"/>
  <c r="AK40" i="35" s="1"/>
  <c r="W40" i="35"/>
  <c r="AC42" i="36"/>
  <c r="AE42" i="36"/>
  <c r="W23" i="41"/>
  <c r="Y41" i="38"/>
  <c r="AK41" i="38" s="1"/>
  <c r="AE41" i="38"/>
  <c r="AC41" i="38"/>
  <c r="Q16" i="40"/>
  <c r="Q16" i="42"/>
  <c r="Y40" i="36"/>
  <c r="AK40" i="36" s="1"/>
  <c r="W40" i="36"/>
  <c r="AM32" i="33"/>
  <c r="AS32" i="33" s="1"/>
  <c r="AM29" i="42"/>
  <c r="AS29" i="42" s="1"/>
  <c r="AO27" i="46"/>
  <c r="AM27" i="46"/>
  <c r="AI42" i="42"/>
  <c r="AO83" i="52"/>
  <c r="AM83" i="52"/>
  <c r="AS83" i="52" s="1"/>
  <c r="S19" i="77"/>
  <c r="U19" i="77" s="1"/>
  <c r="E20" i="76" s="1"/>
  <c r="S18" i="77"/>
  <c r="U18" i="77" s="1"/>
  <c r="E19" i="76" s="1"/>
  <c r="S20" i="77"/>
  <c r="U20" i="77" s="1"/>
  <c r="E21" i="76" s="1"/>
  <c r="S9" i="77"/>
  <c r="U9" i="77" s="1"/>
  <c r="E9" i="76" s="1"/>
  <c r="M36" i="30"/>
  <c r="AM27" i="43"/>
  <c r="AC28" i="56"/>
  <c r="AI28" i="56" s="1"/>
  <c r="Y28" i="56"/>
  <c r="AM28" i="56"/>
  <c r="AS28" i="56" s="1"/>
  <c r="Q28" i="56"/>
  <c r="W28" i="56" s="1"/>
  <c r="AA12" i="55"/>
  <c r="Q12" i="55"/>
  <c r="W12" i="55" s="1"/>
  <c r="AI12" i="55"/>
  <c r="Y34" i="40"/>
  <c r="AK34" i="40" s="1"/>
  <c r="W34" i="40"/>
  <c r="W32" i="40"/>
  <c r="AC32" i="40" s="1"/>
  <c r="AM31" i="41"/>
  <c r="AS31" i="41" s="1"/>
  <c r="AM34" i="41"/>
  <c r="AE8" i="41"/>
  <c r="AC8" i="41"/>
  <c r="Y8" i="41"/>
  <c r="S13" i="34"/>
  <c r="Q13" i="34"/>
  <c r="Q13" i="40"/>
  <c r="S13" i="40" s="1"/>
  <c r="Y31" i="33"/>
  <c r="W31" i="33"/>
  <c r="AC31" i="33" s="1"/>
  <c r="W23" i="45"/>
  <c r="Y23" i="45"/>
  <c r="AK23" i="45" s="1"/>
  <c r="AG9" i="41"/>
  <c r="AG10" i="41"/>
  <c r="AG12" i="41"/>
  <c r="AG21" i="41"/>
  <c r="AG13" i="41"/>
  <c r="AM43" i="32"/>
  <c r="S35" i="97"/>
  <c r="I23" i="51" s="1"/>
  <c r="M23" i="51" s="1"/>
  <c r="Q35" i="97"/>
  <c r="I22" i="51" s="1"/>
  <c r="M22" i="51" s="1"/>
  <c r="S29" i="97"/>
  <c r="I39" i="37" s="1"/>
  <c r="M39" i="37" s="1"/>
  <c r="Q29" i="97"/>
  <c r="I38" i="37" s="1"/>
  <c r="M38" i="37" s="1"/>
  <c r="W24" i="38"/>
  <c r="Y43" i="42"/>
  <c r="AK43" i="42" s="1"/>
  <c r="AC43" i="42"/>
  <c r="Y33" i="39"/>
  <c r="AK33" i="39" s="1"/>
  <c r="W33" i="39"/>
  <c r="AG12" i="33"/>
  <c r="AG9" i="33"/>
  <c r="AG13" i="33"/>
  <c r="AG21" i="33"/>
  <c r="AG10" i="33"/>
  <c r="Y43" i="43"/>
  <c r="AK43" i="43" s="1"/>
  <c r="AC43" i="43"/>
  <c r="Q59" i="54"/>
  <c r="W59" i="54" s="1"/>
  <c r="Y59" i="54"/>
  <c r="W27" i="44"/>
  <c r="AY43" i="44"/>
  <c r="I16" i="73"/>
  <c r="I38" i="25" s="1"/>
  <c r="M38" i="25" s="1"/>
  <c r="S38" i="25" s="1"/>
  <c r="W25" i="36"/>
  <c r="AC25" i="36" s="1"/>
  <c r="Y25" i="36"/>
  <c r="AI25" i="36" s="1"/>
  <c r="AS8" i="43"/>
  <c r="Y41" i="32"/>
  <c r="AK41" i="32" s="1"/>
  <c r="AC41" i="32"/>
  <c r="AE41" i="32"/>
  <c r="AY24" i="41"/>
  <c r="AY8" i="37"/>
  <c r="S18" i="38"/>
  <c r="Q18" i="38"/>
  <c r="S18" i="44"/>
  <c r="Q18" i="44"/>
  <c r="W32" i="45"/>
  <c r="AC32" i="45" s="1"/>
  <c r="AC23" i="56"/>
  <c r="AI23" i="56" s="1"/>
  <c r="Y23" i="56"/>
  <c r="AM23" i="56"/>
  <c r="AS23" i="56" s="1"/>
  <c r="Q23" i="56"/>
  <c r="W23" i="56" s="1"/>
  <c r="AO43" i="45"/>
  <c r="S26" i="38"/>
  <c r="U84" i="52"/>
  <c r="W84" i="52" s="1"/>
  <c r="Q84" i="52"/>
  <c r="Y84" i="52" s="1"/>
  <c r="W31" i="39"/>
  <c r="AC31" i="39" s="1"/>
  <c r="W24" i="31"/>
  <c r="AC24" i="31" s="1"/>
  <c r="AY28" i="33"/>
  <c r="S33" i="43"/>
  <c r="S29" i="43"/>
  <c r="Q25" i="55"/>
  <c r="W25" i="55" s="1"/>
  <c r="AI25" i="55"/>
  <c r="AA25" i="55"/>
  <c r="I11" i="52"/>
  <c r="K60" i="74"/>
  <c r="I10" i="50" s="1"/>
  <c r="I45" i="52"/>
  <c r="M45" i="52" s="1"/>
  <c r="K19" i="74"/>
  <c r="I30" i="50" s="1"/>
  <c r="M30" i="50" s="1"/>
  <c r="AI29" i="45"/>
  <c r="AY32" i="32"/>
  <c r="W27" i="36"/>
  <c r="Y31" i="32"/>
  <c r="W31" i="32"/>
  <c r="AC31" i="32" s="1"/>
  <c r="S15" i="39"/>
  <c r="Q15" i="39"/>
  <c r="S15" i="45"/>
  <c r="Q15" i="45"/>
  <c r="BA15" i="32"/>
  <c r="AK15" i="32"/>
  <c r="S15" i="32"/>
  <c r="Q15" i="32"/>
  <c r="AU15" i="32"/>
  <c r="AE15" i="32"/>
  <c r="AO34" i="45"/>
  <c r="BA34" i="45" s="1"/>
  <c r="AM34" i="45"/>
  <c r="AC42" i="43"/>
  <c r="AE42" i="43"/>
  <c r="Y25" i="42"/>
  <c r="W25" i="42"/>
  <c r="AC25" i="42" s="1"/>
  <c r="Y8" i="31"/>
  <c r="AC8" i="31"/>
  <c r="W8" i="55"/>
  <c r="Q9" i="37"/>
  <c r="BA37" i="33"/>
  <c r="AK37" i="33"/>
  <c r="Q37" i="33"/>
  <c r="AU37" i="33"/>
  <c r="AE37" i="33"/>
  <c r="AW22" i="40"/>
  <c r="AW23" i="40"/>
  <c r="AS14" i="79"/>
  <c r="AU14" i="79" s="1"/>
  <c r="AM8" i="40" s="1"/>
  <c r="AW26" i="40"/>
  <c r="AW34" i="40"/>
  <c r="AW24" i="40"/>
  <c r="AW8" i="40"/>
  <c r="W12" i="43"/>
  <c r="Y12" i="43" s="1"/>
  <c r="AK12" i="43" s="1"/>
  <c r="AA11" i="55"/>
  <c r="Q11" i="55"/>
  <c r="W11" i="55" s="1"/>
  <c r="AI11" i="55"/>
  <c r="AO29" i="44"/>
  <c r="AM29" i="44"/>
  <c r="AS29" i="44" s="1"/>
  <c r="AW22" i="46"/>
  <c r="AY22" i="46" s="1"/>
  <c r="AS8" i="79"/>
  <c r="AU8" i="79" s="1"/>
  <c r="AM8" i="46" s="1"/>
  <c r="AW34" i="46"/>
  <c r="AY34" i="46" s="1"/>
  <c r="AW24" i="46"/>
  <c r="AY24" i="46" s="1"/>
  <c r="AW26" i="46"/>
  <c r="AY26" i="46" s="1"/>
  <c r="AW23" i="46"/>
  <c r="AY23" i="46" s="1"/>
  <c r="AW8" i="46"/>
  <c r="AY8" i="46" s="1"/>
  <c r="W25" i="32"/>
  <c r="AC25" i="32" s="1"/>
  <c r="BG23" i="79"/>
  <c r="BK23" i="79" s="1"/>
  <c r="BM23" i="79" s="1"/>
  <c r="S11" i="45"/>
  <c r="Q11" i="45"/>
  <c r="BA11" i="32"/>
  <c r="AK11" i="32"/>
  <c r="Q11" i="32"/>
  <c r="AU11" i="32"/>
  <c r="AE11" i="32"/>
  <c r="Q11" i="34"/>
  <c r="S11" i="34" s="1"/>
  <c r="AO8" i="35"/>
  <c r="S42" i="37"/>
  <c r="AY8" i="35"/>
  <c r="AW21" i="39"/>
  <c r="AW12" i="39"/>
  <c r="AW13" i="39"/>
  <c r="CC15" i="79"/>
  <c r="CE15" i="79" s="1"/>
  <c r="AM12" i="39" s="1"/>
  <c r="AW9" i="39"/>
  <c r="AW10" i="39"/>
  <c r="K24" i="73"/>
  <c r="I62" i="23" s="1"/>
  <c r="M62" i="23" s="1"/>
  <c r="S62" i="23" s="1"/>
  <c r="AM43" i="38"/>
  <c r="S34" i="38"/>
  <c r="S10" i="25"/>
  <c r="I44" i="39"/>
  <c r="M36" i="39"/>
  <c r="AM43" i="33"/>
  <c r="W32" i="43"/>
  <c r="AC32" i="43" s="1"/>
  <c r="Y56" i="56"/>
  <c r="AM56" i="56"/>
  <c r="AS56" i="56" s="1"/>
  <c r="Q56" i="56"/>
  <c r="W56" i="56" s="1"/>
  <c r="AI56" i="56"/>
  <c r="AC56" i="56"/>
  <c r="BI83" i="52"/>
  <c r="BG83" i="52"/>
  <c r="BM83" i="52" s="1"/>
  <c r="M9" i="53"/>
  <c r="AI42" i="35"/>
  <c r="AI33" i="39"/>
  <c r="W23" i="90"/>
  <c r="BG8" i="90"/>
  <c r="S28" i="36"/>
  <c r="Q17" i="35"/>
  <c r="S17" i="35"/>
  <c r="Q17" i="41"/>
  <c r="S17" i="41"/>
  <c r="S33" i="45"/>
  <c r="S31" i="42"/>
  <c r="K22" i="73"/>
  <c r="I56" i="23" s="1"/>
  <c r="M56" i="23" s="1"/>
  <c r="S56" i="23" s="1"/>
  <c r="AU43" i="35"/>
  <c r="AS43" i="35"/>
  <c r="Y32" i="30"/>
  <c r="W32" i="30"/>
  <c r="AC32" i="30" s="1"/>
  <c r="AI28" i="33"/>
  <c r="AY42" i="43"/>
  <c r="S24" i="39"/>
  <c r="S28" i="31"/>
  <c r="M36" i="42"/>
  <c r="S40" i="32"/>
  <c r="Y43" i="35"/>
  <c r="AK43" i="35" s="1"/>
  <c r="AC43" i="35"/>
  <c r="AE43" i="35"/>
  <c r="I12" i="73"/>
  <c r="I26" i="25" s="1"/>
  <c r="M26" i="25" s="1"/>
  <c r="S26" i="25" s="1"/>
  <c r="S33" i="36"/>
  <c r="S29" i="36"/>
  <c r="S30" i="41"/>
  <c r="BW24" i="52"/>
  <c r="BG24" i="52"/>
  <c r="Y24" i="52"/>
  <c r="BC24" i="52"/>
  <c r="AM24" i="52"/>
  <c r="CG24" i="52"/>
  <c r="BQ24" i="52"/>
  <c r="AI24" i="52"/>
  <c r="Q24" i="52"/>
  <c r="BM24" i="52"/>
  <c r="AW24" i="52"/>
  <c r="BA24" i="52" s="1"/>
  <c r="CA24" i="52"/>
  <c r="AS24" i="52"/>
  <c r="AC24" i="52"/>
  <c r="S14" i="37"/>
  <c r="Q14" i="37"/>
  <c r="S34" i="42"/>
  <c r="W28" i="42"/>
  <c r="AC28" i="42" s="1"/>
  <c r="Y28" i="42"/>
  <c r="AW12" i="45"/>
  <c r="AW21" i="45"/>
  <c r="AW13" i="45"/>
  <c r="AW9" i="45"/>
  <c r="CC9" i="79"/>
  <c r="CE9" i="79" s="1"/>
  <c r="AM12" i="45" s="1"/>
  <c r="AW10" i="45"/>
  <c r="S26" i="30"/>
  <c r="AI29" i="41"/>
  <c r="Y41" i="33"/>
  <c r="AK41" i="33" s="1"/>
  <c r="AE41" i="33"/>
  <c r="AC41" i="33"/>
  <c r="AS20" i="56"/>
  <c r="S24" i="43"/>
  <c r="AG21" i="34"/>
  <c r="AG12" i="34"/>
  <c r="AG13" i="34"/>
  <c r="AG9" i="34"/>
  <c r="AG10" i="34"/>
  <c r="Y34" i="44"/>
  <c r="AK34" i="44" s="1"/>
  <c r="W34" i="44"/>
  <c r="W23" i="44"/>
  <c r="S34" i="36"/>
  <c r="Y12" i="36"/>
  <c r="AK12" i="36" s="1"/>
  <c r="W12" i="36"/>
  <c r="AG12" i="44"/>
  <c r="AI12" i="44" s="1"/>
  <c r="AG10" i="44"/>
  <c r="AG21" i="44"/>
  <c r="AG9" i="44"/>
  <c r="AG13" i="44"/>
  <c r="AI43" i="38"/>
  <c r="AU19" i="33"/>
  <c r="AE19" i="33"/>
  <c r="BA19" i="33"/>
  <c r="AK19" i="33"/>
  <c r="S19" i="33"/>
  <c r="Q19" i="33"/>
  <c r="BA19" i="35"/>
  <c r="AK19" i="35"/>
  <c r="S19" i="35"/>
  <c r="Q19" i="35"/>
  <c r="AU19" i="35"/>
  <c r="AE19" i="35"/>
  <c r="AI34" i="35"/>
  <c r="Y16" i="88"/>
  <c r="Y8" i="88"/>
  <c r="Y17" i="88"/>
  <c r="Y9" i="88"/>
  <c r="Y18" i="88"/>
  <c r="Y10" i="88"/>
  <c r="Y19" i="88"/>
  <c r="Y11" i="88"/>
  <c r="Y23" i="88"/>
  <c r="Y20" i="88"/>
  <c r="Y12" i="88"/>
  <c r="Y21" i="88"/>
  <c r="Y13" i="88"/>
  <c r="Y22" i="88"/>
  <c r="Y14" i="88"/>
  <c r="Y15" i="88"/>
  <c r="BG23" i="88"/>
  <c r="AG22" i="44"/>
  <c r="AG24" i="44"/>
  <c r="AG8" i="44"/>
  <c r="AI8" i="44" s="1"/>
  <c r="AG26" i="44"/>
  <c r="AG34" i="44"/>
  <c r="AI34" i="44" s="1"/>
  <c r="AG23" i="44"/>
  <c r="AG12" i="45"/>
  <c r="AI12" i="45" s="1"/>
  <c r="AG21" i="45"/>
  <c r="AG13" i="45"/>
  <c r="AG9" i="45"/>
  <c r="AG10" i="45"/>
  <c r="S12" i="38"/>
  <c r="AY30" i="40"/>
  <c r="AM43" i="39"/>
  <c r="AO43" i="39" s="1"/>
  <c r="BO11" i="51"/>
  <c r="BS11" i="51" s="1"/>
  <c r="AY11" i="51"/>
  <c r="AI11" i="51"/>
  <c r="AM11" i="51" s="1"/>
  <c r="Q11" i="51"/>
  <c r="W11" i="51" s="1"/>
  <c r="BG11" i="51"/>
  <c r="AQ11" i="51"/>
  <c r="AA11" i="51"/>
  <c r="S33" i="35"/>
  <c r="W29" i="35"/>
  <c r="AC29" i="35" s="1"/>
  <c r="AY41" i="36"/>
  <c r="AY27" i="36"/>
  <c r="S40" i="35"/>
  <c r="Y42" i="36"/>
  <c r="AK42" i="36" s="1"/>
  <c r="S23" i="41"/>
  <c r="S16" i="36"/>
  <c r="Q16" i="36"/>
  <c r="Q16" i="38"/>
  <c r="S40" i="36"/>
  <c r="W26" i="34"/>
  <c r="W42" i="44"/>
  <c r="AO82" i="52"/>
  <c r="AQ82" i="52" s="1"/>
  <c r="AM82" i="52"/>
  <c r="AS82" i="52" s="1"/>
  <c r="AY19" i="77"/>
  <c r="BA19" i="77" s="1"/>
  <c r="E88" i="74" s="1"/>
  <c r="AY18" i="77"/>
  <c r="BA18" i="77" s="1"/>
  <c r="E87" i="74" s="1"/>
  <c r="AY20" i="77"/>
  <c r="BA20" i="77" s="1"/>
  <c r="E89" i="74" s="1"/>
  <c r="AY9" i="77"/>
  <c r="BA9" i="77" s="1"/>
  <c r="E78" i="74" s="1"/>
  <c r="BA37" i="30"/>
  <c r="AK37" i="30"/>
  <c r="S37" i="30"/>
  <c r="Q37" i="30"/>
  <c r="AU37" i="30"/>
  <c r="AE37" i="30"/>
  <c r="AI43" i="43"/>
  <c r="K37" i="74"/>
  <c r="I28" i="54" s="1"/>
  <c r="M28" i="54" s="1"/>
  <c r="W26" i="44"/>
  <c r="Y31" i="44"/>
  <c r="AI31" i="44" s="1"/>
  <c r="W31" i="44"/>
  <c r="AC31" i="44" s="1"/>
  <c r="AO30" i="36"/>
  <c r="AY30" i="36" s="1"/>
  <c r="AM30" i="36"/>
  <c r="AS30" i="36" s="1"/>
  <c r="W23" i="36"/>
  <c r="S34" i="40"/>
  <c r="S32" i="40"/>
  <c r="AI41" i="32"/>
  <c r="AI43" i="32"/>
  <c r="AI31" i="32"/>
  <c r="AG24" i="41"/>
  <c r="AI24" i="41" s="1"/>
  <c r="AG8" i="41"/>
  <c r="AI8" i="41" s="1"/>
  <c r="AG34" i="41"/>
  <c r="AG26" i="41"/>
  <c r="AI26" i="41" s="1"/>
  <c r="AG23" i="41"/>
  <c r="AG22" i="41"/>
  <c r="AU13" i="31"/>
  <c r="AE13" i="31"/>
  <c r="BA13" i="31"/>
  <c r="AK13" i="31"/>
  <c r="S13" i="31"/>
  <c r="Q13" i="31"/>
  <c r="Q13" i="36"/>
  <c r="S31" i="33"/>
  <c r="S23" i="45"/>
  <c r="Y32" i="37"/>
  <c r="AI32" i="37" s="1"/>
  <c r="W32" i="37"/>
  <c r="AC32" i="37" s="1"/>
  <c r="S22" i="97"/>
  <c r="I39" i="44" s="1"/>
  <c r="M39" i="44" s="1"/>
  <c r="Q22" i="97"/>
  <c r="I38" i="44" s="1"/>
  <c r="M38" i="44" s="1"/>
  <c r="S20" i="97"/>
  <c r="I39" i="46" s="1"/>
  <c r="M39" i="46" s="1"/>
  <c r="Q20" i="97"/>
  <c r="I38" i="46" s="1"/>
  <c r="M38" i="46" s="1"/>
  <c r="S33" i="97"/>
  <c r="I39" i="33" s="1"/>
  <c r="M39" i="33" s="1"/>
  <c r="Q33" i="97"/>
  <c r="I38" i="33" s="1"/>
  <c r="M38" i="33" s="1"/>
  <c r="Q9" i="42"/>
  <c r="S24" i="38"/>
  <c r="Y41" i="42"/>
  <c r="AK41" i="42" s="1"/>
  <c r="AC41" i="42"/>
  <c r="AE41" i="42"/>
  <c r="S33" i="39"/>
  <c r="Y41" i="43"/>
  <c r="AK41" i="43" s="1"/>
  <c r="AE41" i="43"/>
  <c r="AC41" i="43"/>
  <c r="M21" i="54"/>
  <c r="AY29" i="44"/>
  <c r="S25" i="36"/>
  <c r="Y23" i="32"/>
  <c r="W23" i="32"/>
  <c r="AC23" i="32" s="1"/>
  <c r="AU8" i="41"/>
  <c r="AO8" i="41"/>
  <c r="S18" i="34"/>
  <c r="Q18" i="34"/>
  <c r="S18" i="40"/>
  <c r="Q18" i="40"/>
  <c r="S32" i="45"/>
  <c r="AY41" i="38"/>
  <c r="K34" i="74"/>
  <c r="I23" i="54" s="1"/>
  <c r="M23" i="54" s="1"/>
  <c r="S9" i="43"/>
  <c r="Q9" i="43"/>
  <c r="BA9" i="30"/>
  <c r="AK9" i="30"/>
  <c r="Q9" i="30"/>
  <c r="AU9" i="30"/>
  <c r="AE9" i="30"/>
  <c r="AY23" i="34"/>
  <c r="Q9" i="40"/>
  <c r="S9" i="40" s="1"/>
  <c r="U83" i="52"/>
  <c r="Q83" i="52"/>
  <c r="Y83" i="52" s="1"/>
  <c r="AM31" i="39"/>
  <c r="AS31" i="39" s="1"/>
  <c r="AO24" i="31"/>
  <c r="AY24" i="31" s="1"/>
  <c r="AM24" i="31"/>
  <c r="AS24" i="31" s="1"/>
  <c r="AU41" i="41"/>
  <c r="AS41" i="41"/>
  <c r="AO41" i="41"/>
  <c r="BA41" i="41" s="1"/>
  <c r="AC42" i="45"/>
  <c r="AE42" i="45"/>
  <c r="I47" i="52"/>
  <c r="M47" i="52" s="1"/>
  <c r="K21" i="74"/>
  <c r="I32" i="50" s="1"/>
  <c r="M32" i="50" s="1"/>
  <c r="S25" i="35"/>
  <c r="AI25" i="45"/>
  <c r="AO40" i="39"/>
  <c r="BA40" i="39" s="1"/>
  <c r="AM40" i="39"/>
  <c r="AY30" i="32"/>
  <c r="W26" i="40"/>
  <c r="S31" i="32"/>
  <c r="Q15" i="35"/>
  <c r="S15" i="41"/>
  <c r="Q15" i="41"/>
  <c r="AS18" i="88"/>
  <c r="AS10" i="88"/>
  <c r="AS19" i="88"/>
  <c r="AS11" i="88"/>
  <c r="AS20" i="88"/>
  <c r="AS12" i="88"/>
  <c r="AS21" i="88"/>
  <c r="AS13" i="88"/>
  <c r="AS22" i="88"/>
  <c r="AS14" i="88"/>
  <c r="AS15" i="88"/>
  <c r="AS23" i="88"/>
  <c r="AS16" i="88"/>
  <c r="AS8" i="88"/>
  <c r="AS17" i="88"/>
  <c r="AS9" i="88"/>
  <c r="W31" i="45"/>
  <c r="AC31" i="45" s="1"/>
  <c r="Y31" i="45"/>
  <c r="AI31" i="45" s="1"/>
  <c r="Y42" i="43"/>
  <c r="AK42" i="43" s="1"/>
  <c r="S25" i="42"/>
  <c r="AM30" i="34"/>
  <c r="AS30" i="34" s="1"/>
  <c r="W27" i="34"/>
  <c r="Y27" i="38"/>
  <c r="AK27" i="38" s="1"/>
  <c r="W27" i="38"/>
  <c r="AG9" i="37"/>
  <c r="AG21" i="37"/>
  <c r="AG13" i="37"/>
  <c r="AG12" i="37"/>
  <c r="AI12" i="37" s="1"/>
  <c r="AG10" i="37"/>
  <c r="W31" i="31"/>
  <c r="AC31" i="31" s="1"/>
  <c r="Y31" i="31"/>
  <c r="AI31" i="31" s="1"/>
  <c r="M36" i="33"/>
  <c r="I44" i="33"/>
  <c r="AO12" i="43"/>
  <c r="BA12" i="43" s="1"/>
  <c r="AM12" i="43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47" i="98"/>
  <c r="Q47" i="98" s="1"/>
  <c r="M41" i="98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5" i="98"/>
  <c r="Q45" i="98" s="1"/>
  <c r="AO28" i="44"/>
  <c r="AM28" i="44"/>
  <c r="AS28" i="44" s="1"/>
  <c r="BK8" i="83"/>
  <c r="AY8" i="79" s="1"/>
  <c r="BC8" i="79" s="1"/>
  <c r="BE8" i="79" s="1"/>
  <c r="W8" i="46" s="1"/>
  <c r="AW8" i="79"/>
  <c r="W27" i="40"/>
  <c r="AC8" i="36"/>
  <c r="AE8" i="36"/>
  <c r="Y8" i="36"/>
  <c r="AM25" i="32"/>
  <c r="AS25" i="32" s="1"/>
  <c r="W30" i="32"/>
  <c r="AC30" i="32" s="1"/>
  <c r="BO23" i="79"/>
  <c r="CE23" i="84"/>
  <c r="BQ23" i="79" s="1"/>
  <c r="BU23" i="79" s="1"/>
  <c r="BW23" i="79" s="1"/>
  <c r="Q11" i="41"/>
  <c r="Q11" i="43"/>
  <c r="S11" i="43"/>
  <c r="BA11" i="31"/>
  <c r="AK11" i="31"/>
  <c r="S11" i="31"/>
  <c r="Q11" i="31"/>
  <c r="AU11" i="31"/>
  <c r="AE11" i="31"/>
  <c r="AC42" i="35"/>
  <c r="AE42" i="35"/>
  <c r="Y33" i="34"/>
  <c r="AK33" i="34" s="1"/>
  <c r="W33" i="34"/>
  <c r="W34" i="31"/>
  <c r="AC34" i="31" s="1"/>
  <c r="AS8" i="30"/>
  <c r="AI29" i="40"/>
  <c r="BA37" i="39"/>
  <c r="AK37" i="39"/>
  <c r="S37" i="39"/>
  <c r="Q37" i="39"/>
  <c r="AU37" i="39"/>
  <c r="AE37" i="39"/>
  <c r="S32" i="43"/>
  <c r="K52" i="74"/>
  <c r="I56" i="54" s="1"/>
  <c r="M56" i="54" s="1"/>
  <c r="BI82" i="52"/>
  <c r="BG82" i="52"/>
  <c r="BM82" i="52" s="1"/>
  <c r="M9" i="55"/>
  <c r="I41" i="55"/>
  <c r="AM43" i="43"/>
  <c r="I15" i="73"/>
  <c r="I35" i="25" s="1"/>
  <c r="M35" i="25" s="1"/>
  <c r="S35" i="25" s="1"/>
  <c r="AI40" i="36"/>
  <c r="AI33" i="36"/>
  <c r="BC30" i="52"/>
  <c r="AM30" i="52"/>
  <c r="CG30" i="52"/>
  <c r="BQ30" i="52"/>
  <c r="AI30" i="52"/>
  <c r="Q30" i="52"/>
  <c r="BM30" i="52"/>
  <c r="AW30" i="52"/>
  <c r="BA30" i="52" s="1"/>
  <c r="CA30" i="52"/>
  <c r="AS30" i="52"/>
  <c r="AC30" i="52"/>
  <c r="BW30" i="52"/>
  <c r="BG30" i="52"/>
  <c r="Y30" i="52"/>
  <c r="S17" i="37"/>
  <c r="Q17" i="37"/>
  <c r="W12" i="33"/>
  <c r="Y29" i="33"/>
  <c r="AI29" i="33" s="1"/>
  <c r="W29" i="33"/>
  <c r="AC29" i="33" s="1"/>
  <c r="AC42" i="39"/>
  <c r="AE42" i="39"/>
  <c r="W29" i="37"/>
  <c r="AC29" i="37" s="1"/>
  <c r="I78" i="96"/>
  <c r="I25" i="24" s="1"/>
  <c r="M25" i="24" s="1"/>
  <c r="S25" i="24" s="1"/>
  <c r="K78" i="96"/>
  <c r="I25" i="22" s="1"/>
  <c r="M25" i="22" s="1"/>
  <c r="S25" i="22" s="1"/>
  <c r="AC42" i="40"/>
  <c r="AE42" i="40"/>
  <c r="Y33" i="38"/>
  <c r="AK33" i="38" s="1"/>
  <c r="W33" i="38"/>
  <c r="W24" i="30"/>
  <c r="AC24" i="30" s="1"/>
  <c r="AI33" i="33"/>
  <c r="AU41" i="43"/>
  <c r="AO41" i="43"/>
  <c r="BA41" i="43" s="1"/>
  <c r="AS41" i="43"/>
  <c r="Y41" i="37"/>
  <c r="AK41" i="37" s="1"/>
  <c r="AC41" i="37"/>
  <c r="AE41" i="37"/>
  <c r="Y23" i="39"/>
  <c r="AK23" i="39" s="1"/>
  <c r="W23" i="39"/>
  <c r="BA37" i="32"/>
  <c r="AK37" i="32"/>
  <c r="Q37" i="32"/>
  <c r="AU37" i="32"/>
  <c r="AE37" i="32"/>
  <c r="Y23" i="43"/>
  <c r="AK23" i="43" s="1"/>
  <c r="W23" i="43"/>
  <c r="Y43" i="31"/>
  <c r="AK43" i="31" s="1"/>
  <c r="AC43" i="31"/>
  <c r="AE43" i="31"/>
  <c r="Y43" i="36"/>
  <c r="AK43" i="36" s="1"/>
  <c r="AC43" i="36"/>
  <c r="Q14" i="44"/>
  <c r="Q14" i="46"/>
  <c r="AU14" i="46"/>
  <c r="AE14" i="46"/>
  <c r="BA14" i="46"/>
  <c r="AK14" i="46"/>
  <c r="S14" i="46"/>
  <c r="S14" i="33"/>
  <c r="Q14" i="33"/>
  <c r="W28" i="45"/>
  <c r="AC28" i="45" s="1"/>
  <c r="CG8" i="52"/>
  <c r="AM28" i="42"/>
  <c r="AS28" i="42" s="1"/>
  <c r="AO28" i="42"/>
  <c r="AY28" i="42" s="1"/>
  <c r="AI42" i="41"/>
  <c r="Y43" i="33"/>
  <c r="AK43" i="33" s="1"/>
  <c r="AC43" i="33"/>
  <c r="AE43" i="33"/>
  <c r="Q37" i="40"/>
  <c r="AU37" i="40"/>
  <c r="AE37" i="40"/>
  <c r="BA37" i="40"/>
  <c r="AK37" i="40"/>
  <c r="S37" i="40"/>
  <c r="AO41" i="34"/>
  <c r="AY41" i="34" s="1"/>
  <c r="AS41" i="34"/>
  <c r="AY42" i="34"/>
  <c r="K17" i="73"/>
  <c r="I41" i="23" s="1"/>
  <c r="M41" i="23" s="1"/>
  <c r="S41" i="23" s="1"/>
  <c r="I17" i="73"/>
  <c r="I41" i="25" s="1"/>
  <c r="M41" i="25" s="1"/>
  <c r="S41" i="25" s="1"/>
  <c r="AO12" i="36"/>
  <c r="BA12" i="36" s="1"/>
  <c r="AM12" i="36"/>
  <c r="AS8" i="36"/>
  <c r="Y12" i="41"/>
  <c r="AK12" i="41" s="1"/>
  <c r="W12" i="41"/>
  <c r="AI30" i="38"/>
  <c r="AU19" i="30"/>
  <c r="AE19" i="30"/>
  <c r="BA19" i="30"/>
  <c r="AK19" i="30"/>
  <c r="S19" i="30"/>
  <c r="Q19" i="30"/>
  <c r="CA34" i="52"/>
  <c r="AS34" i="52"/>
  <c r="AC34" i="52"/>
  <c r="BW34" i="52"/>
  <c r="BG34" i="52"/>
  <c r="Y34" i="52"/>
  <c r="BC34" i="52"/>
  <c r="AM34" i="52"/>
  <c r="CG34" i="52"/>
  <c r="BQ34" i="52"/>
  <c r="AI34" i="52"/>
  <c r="Q34" i="52"/>
  <c r="BM34" i="52"/>
  <c r="AW34" i="52"/>
  <c r="BA34" i="52" s="1"/>
  <c r="AI23" i="31"/>
  <c r="W23" i="37"/>
  <c r="Y40" i="46"/>
  <c r="W40" i="46"/>
  <c r="AY25" i="40"/>
  <c r="AY42" i="40"/>
  <c r="BO10" i="51"/>
  <c r="BS10" i="51" s="1"/>
  <c r="AY10" i="51"/>
  <c r="AI10" i="51"/>
  <c r="AM10" i="51" s="1"/>
  <c r="Q10" i="51"/>
  <c r="W10" i="51" s="1"/>
  <c r="BG10" i="51"/>
  <c r="AQ10" i="51"/>
  <c r="AA10" i="51"/>
  <c r="AY30" i="35"/>
  <c r="AY27" i="35"/>
  <c r="AI63" i="56"/>
  <c r="AC63" i="56"/>
  <c r="Y63" i="56"/>
  <c r="AM63" i="56"/>
  <c r="AS63" i="56" s="1"/>
  <c r="Q63" i="56"/>
  <c r="W63" i="56" s="1"/>
  <c r="AY40" i="39"/>
  <c r="W40" i="33"/>
  <c r="AO29" i="35"/>
  <c r="AY29" i="35" s="1"/>
  <c r="AM29" i="35"/>
  <c r="AS29" i="35" s="1"/>
  <c r="Y32" i="41"/>
  <c r="W32" i="41"/>
  <c r="AC32" i="41" s="1"/>
  <c r="Q16" i="45"/>
  <c r="BA16" i="32"/>
  <c r="AK16" i="32"/>
  <c r="Q16" i="32"/>
  <c r="AU16" i="32"/>
  <c r="AE16" i="32"/>
  <c r="S16" i="34"/>
  <c r="Q16" i="34"/>
  <c r="W24" i="33"/>
  <c r="AM43" i="42"/>
  <c r="AM34" i="46"/>
  <c r="AO34" i="46" s="1"/>
  <c r="AM26" i="34"/>
  <c r="AI25" i="42"/>
  <c r="AI43" i="42"/>
  <c r="AM42" i="44"/>
  <c r="AO81" i="52"/>
  <c r="AM81" i="52"/>
  <c r="AS81" i="52" s="1"/>
  <c r="G18" i="77"/>
  <c r="I18" i="77" s="1"/>
  <c r="I47" i="56" s="1"/>
  <c r="G20" i="77"/>
  <c r="I20" i="77" s="1"/>
  <c r="I51" i="56" s="1"/>
  <c r="M51" i="56" s="1"/>
  <c r="G9" i="77"/>
  <c r="I9" i="77" s="1"/>
  <c r="I25" i="56" s="1"/>
  <c r="M25" i="56" s="1"/>
  <c r="G19" i="77"/>
  <c r="I19" i="77" s="1"/>
  <c r="I30" i="56" s="1"/>
  <c r="M30" i="56" s="1"/>
  <c r="W18" i="77"/>
  <c r="Y18" i="77" s="1"/>
  <c r="E19" i="75" s="1"/>
  <c r="W20" i="77"/>
  <c r="Y20" i="77" s="1"/>
  <c r="E21" i="75" s="1"/>
  <c r="W9" i="77"/>
  <c r="Y9" i="77" s="1"/>
  <c r="E9" i="75" s="1"/>
  <c r="W19" i="77"/>
  <c r="Y19" i="77" s="1"/>
  <c r="E20" i="75" s="1"/>
  <c r="AI42" i="43"/>
  <c r="AM62" i="56"/>
  <c r="Q62" i="56"/>
  <c r="W62" i="56" s="1"/>
  <c r="AC62" i="56"/>
  <c r="AI62" i="56" s="1"/>
  <c r="AS62" i="56"/>
  <c r="AM31" i="44"/>
  <c r="AS31" i="44" s="1"/>
  <c r="AI29" i="32"/>
  <c r="CE8" i="52"/>
  <c r="Q13" i="45"/>
  <c r="S13" i="45"/>
  <c r="AU13" i="32"/>
  <c r="AE13" i="32"/>
  <c r="BA13" i="32"/>
  <c r="AK13" i="32"/>
  <c r="S13" i="32"/>
  <c r="Q13" i="32"/>
  <c r="AG12" i="43"/>
  <c r="AG21" i="43"/>
  <c r="AG13" i="43"/>
  <c r="AG10" i="43"/>
  <c r="AG9" i="43"/>
  <c r="BO8" i="51"/>
  <c r="AY8" i="51"/>
  <c r="AI8" i="51"/>
  <c r="Q8" i="51"/>
  <c r="BG8" i="51"/>
  <c r="AQ8" i="51"/>
  <c r="AA8" i="51"/>
  <c r="W32" i="42"/>
  <c r="AC32" i="42" s="1"/>
  <c r="W33" i="46"/>
  <c r="Y33" i="46" s="1"/>
  <c r="Y33" i="37"/>
  <c r="AK33" i="37" s="1"/>
  <c r="W33" i="37"/>
  <c r="S26" i="97"/>
  <c r="I39" i="40" s="1"/>
  <c r="M39" i="40" s="1"/>
  <c r="Q26" i="97"/>
  <c r="I38" i="40" s="1"/>
  <c r="M38" i="40" s="1"/>
  <c r="S24" i="97"/>
  <c r="I39" i="42" s="1"/>
  <c r="M39" i="42" s="1"/>
  <c r="Q24" i="97"/>
  <c r="I38" i="42" s="1"/>
  <c r="M38" i="42" s="1"/>
  <c r="S37" i="97"/>
  <c r="I39" i="30" s="1"/>
  <c r="M39" i="30" s="1"/>
  <c r="Q37" i="97"/>
  <c r="I38" i="30" s="1"/>
  <c r="M38" i="30" s="1"/>
  <c r="W24" i="34"/>
  <c r="Y24" i="34" s="1"/>
  <c r="Y29" i="30"/>
  <c r="W29" i="30"/>
  <c r="AC29" i="30" s="1"/>
  <c r="M36" i="37"/>
  <c r="I44" i="37"/>
  <c r="M21" i="56"/>
  <c r="S27" i="44"/>
  <c r="AY28" i="44"/>
  <c r="AW22" i="38"/>
  <c r="AW23" i="38"/>
  <c r="AS16" i="79"/>
  <c r="AU16" i="79" s="1"/>
  <c r="AM8" i="38" s="1"/>
  <c r="AW8" i="38"/>
  <c r="AW26" i="38"/>
  <c r="AW34" i="38"/>
  <c r="AW24" i="38"/>
  <c r="W25" i="41"/>
  <c r="AC25" i="41" s="1"/>
  <c r="AO23" i="32"/>
  <c r="AY23" i="32" s="1"/>
  <c r="AM23" i="32"/>
  <c r="AS23" i="32" s="1"/>
  <c r="BA18" i="31"/>
  <c r="AK18" i="31"/>
  <c r="Q18" i="31"/>
  <c r="S18" i="31" s="1"/>
  <c r="AU18" i="31"/>
  <c r="AE18" i="31"/>
  <c r="Q18" i="36"/>
  <c r="S18" i="36" s="1"/>
  <c r="W26" i="33"/>
  <c r="Y26" i="33" s="1"/>
  <c r="AK26" i="33" s="1"/>
  <c r="Q9" i="38"/>
  <c r="AW9" i="37"/>
  <c r="AW21" i="37"/>
  <c r="AW13" i="37"/>
  <c r="CC17" i="79"/>
  <c r="CE17" i="79" s="1"/>
  <c r="AW12" i="37"/>
  <c r="AW10" i="37"/>
  <c r="AO30" i="39"/>
  <c r="AY30" i="39" s="1"/>
  <c r="AM30" i="39"/>
  <c r="AS30" i="39" s="1"/>
  <c r="W12" i="39"/>
  <c r="Y12" i="39"/>
  <c r="AK12" i="39" s="1"/>
  <c r="I42" i="52"/>
  <c r="M42" i="52" s="1"/>
  <c r="K16" i="74"/>
  <c r="I27" i="50" s="1"/>
  <c r="M27" i="50" s="1"/>
  <c r="I49" i="52"/>
  <c r="M49" i="52" s="1"/>
  <c r="K23" i="74"/>
  <c r="I34" i="50" s="1"/>
  <c r="M34" i="50" s="1"/>
  <c r="AI33" i="45"/>
  <c r="AU41" i="32"/>
  <c r="AO41" i="32"/>
  <c r="BA41" i="32" s="1"/>
  <c r="AS41" i="32"/>
  <c r="AM26" i="40"/>
  <c r="AY24" i="36"/>
  <c r="W34" i="32"/>
  <c r="AC34" i="32" s="1"/>
  <c r="AS26" i="32"/>
  <c r="CA26" i="52"/>
  <c r="AS26" i="52"/>
  <c r="AC26" i="52"/>
  <c r="BW26" i="52"/>
  <c r="BG26" i="52"/>
  <c r="Y26" i="52"/>
  <c r="BC26" i="52"/>
  <c r="AM26" i="52"/>
  <c r="CG26" i="52"/>
  <c r="BQ26" i="52"/>
  <c r="AI26" i="52"/>
  <c r="Q26" i="52"/>
  <c r="BM26" i="52"/>
  <c r="AW26" i="52"/>
  <c r="BA26" i="52" s="1"/>
  <c r="Q15" i="37"/>
  <c r="AM31" i="45"/>
  <c r="AS31" i="45" s="1"/>
  <c r="AO31" i="45"/>
  <c r="AY31" i="45" s="1"/>
  <c r="Y24" i="42"/>
  <c r="AK24" i="42" s="1"/>
  <c r="W24" i="42"/>
  <c r="AO27" i="34"/>
  <c r="BA27" i="34" s="1"/>
  <c r="AM27" i="34"/>
  <c r="AM27" i="38"/>
  <c r="AM31" i="31"/>
  <c r="AS31" i="31" s="1"/>
  <c r="AO31" i="31"/>
  <c r="AY31" i="31" s="1"/>
  <c r="BO12" i="51"/>
  <c r="AY12" i="51"/>
  <c r="AI12" i="51"/>
  <c r="Q12" i="51"/>
  <c r="BG12" i="51"/>
  <c r="AQ12" i="51"/>
  <c r="AU12" i="51" s="1"/>
  <c r="AA12" i="51"/>
  <c r="Y30" i="43"/>
  <c r="AI30" i="43" s="1"/>
  <c r="W30" i="43"/>
  <c r="AC30" i="43" s="1"/>
  <c r="AI32" i="34"/>
  <c r="K45" i="98"/>
  <c r="O45" i="98" s="1"/>
  <c r="S45" i="98" s="1"/>
  <c r="E83" i="95" s="1"/>
  <c r="G83" i="95" s="1"/>
  <c r="K46" i="98"/>
  <c r="O46" i="98" s="1"/>
  <c r="S46" i="98" s="1"/>
  <c r="E84" i="95" s="1"/>
  <c r="G84" i="95" s="1"/>
  <c r="K31" i="98"/>
  <c r="O31" i="98" s="1"/>
  <c r="S31" i="98" s="1"/>
  <c r="E23" i="96" s="1"/>
  <c r="K30" i="98"/>
  <c r="O30" i="98" s="1"/>
  <c r="S30" i="98" s="1"/>
  <c r="E73" i="95" s="1"/>
  <c r="G73" i="95" s="1"/>
  <c r="K29" i="98"/>
  <c r="O29" i="98" s="1"/>
  <c r="S29" i="98" s="1"/>
  <c r="E72" i="95" s="1"/>
  <c r="G72" i="95" s="1"/>
  <c r="K28" i="98"/>
  <c r="O28" i="98" s="1"/>
  <c r="S28" i="98" s="1"/>
  <c r="E22" i="96" s="1"/>
  <c r="K27" i="98"/>
  <c r="O27" i="98" s="1"/>
  <c r="S27" i="98" s="1"/>
  <c r="E69" i="95" s="1"/>
  <c r="G69" i="95" s="1"/>
  <c r="K26" i="98"/>
  <c r="O26" i="98" s="1"/>
  <c r="S26" i="98" s="1"/>
  <c r="E68" i="95" s="1"/>
  <c r="G68" i="95" s="1"/>
  <c r="K25" i="98"/>
  <c r="O25" i="98" s="1"/>
  <c r="S25" i="98" s="1"/>
  <c r="E8" i="97" s="1"/>
  <c r="K24" i="98"/>
  <c r="O24" i="98" s="1"/>
  <c r="S24" i="98" s="1"/>
  <c r="E19" i="96" s="1"/>
  <c r="K47" i="98"/>
  <c r="O47" i="98" s="1"/>
  <c r="S47" i="98" s="1"/>
  <c r="K41" i="98"/>
  <c r="K10" i="98"/>
  <c r="O10" i="98" s="1"/>
  <c r="S10" i="98" s="1"/>
  <c r="E8" i="96" s="1"/>
  <c r="K48" i="98"/>
  <c r="O48" i="98" s="1"/>
  <c r="S48" i="98" s="1"/>
  <c r="E85" i="95" s="1"/>
  <c r="G85" i="95" s="1"/>
  <c r="K39" i="98"/>
  <c r="O39" i="98" s="1"/>
  <c r="S39" i="98" s="1"/>
  <c r="E11" i="97" s="1"/>
  <c r="K38" i="98"/>
  <c r="O38" i="98" s="1"/>
  <c r="S38" i="98" s="1"/>
  <c r="E10" i="97" s="1"/>
  <c r="K37" i="98"/>
  <c r="O37" i="98" s="1"/>
  <c r="S37" i="98" s="1"/>
  <c r="E9" i="97" s="1"/>
  <c r="K36" i="98"/>
  <c r="O36" i="98" s="1"/>
  <c r="S36" i="98" s="1"/>
  <c r="E26" i="96" s="1"/>
  <c r="K35" i="98"/>
  <c r="O35" i="98" s="1"/>
  <c r="S35" i="98" s="1"/>
  <c r="E25" i="96" s="1"/>
  <c r="K34" i="98"/>
  <c r="O34" i="98" s="1"/>
  <c r="S34" i="98" s="1"/>
  <c r="E78" i="95" s="1"/>
  <c r="G78" i="95" s="1"/>
  <c r="K21" i="98"/>
  <c r="O21" i="98" s="1"/>
  <c r="S21" i="98" s="1"/>
  <c r="E18" i="96" s="1"/>
  <c r="K20" i="98"/>
  <c r="O20" i="98" s="1"/>
  <c r="S20" i="98" s="1"/>
  <c r="E28" i="95" s="1"/>
  <c r="G28" i="95" s="1"/>
  <c r="K19" i="98"/>
  <c r="O19" i="98" s="1"/>
  <c r="S19" i="98" s="1"/>
  <c r="E17" i="96" s="1"/>
  <c r="K18" i="98"/>
  <c r="O18" i="98" s="1"/>
  <c r="S18" i="98" s="1"/>
  <c r="E16" i="96" s="1"/>
  <c r="K17" i="98"/>
  <c r="O17" i="98" s="1"/>
  <c r="S17" i="98" s="1"/>
  <c r="E15" i="96" s="1"/>
  <c r="K16" i="98"/>
  <c r="O16" i="98" s="1"/>
  <c r="S16" i="98" s="1"/>
  <c r="E14" i="96" s="1"/>
  <c r="K15" i="98"/>
  <c r="O15" i="98" s="1"/>
  <c r="S15" i="98" s="1"/>
  <c r="E13" i="96" s="1"/>
  <c r="K14" i="98"/>
  <c r="O14" i="98" s="1"/>
  <c r="S14" i="98" s="1"/>
  <c r="E12" i="96" s="1"/>
  <c r="K13" i="98"/>
  <c r="O13" i="98" s="1"/>
  <c r="S13" i="98" s="1"/>
  <c r="E11" i="96" s="1"/>
  <c r="K12" i="98"/>
  <c r="O12" i="98" s="1"/>
  <c r="S12" i="98" s="1"/>
  <c r="E10" i="96" s="1"/>
  <c r="K11" i="98"/>
  <c r="O11" i="98" s="1"/>
  <c r="S11" i="98" s="1"/>
  <c r="E9" i="96" s="1"/>
  <c r="K80" i="98"/>
  <c r="O80" i="98" s="1"/>
  <c r="S80" i="98" s="1"/>
  <c r="E31" i="96" s="1"/>
  <c r="K79" i="98"/>
  <c r="O79" i="98" s="1"/>
  <c r="S79" i="98" s="1"/>
  <c r="E37" i="94" s="1"/>
  <c r="G37" i="94" s="1"/>
  <c r="K78" i="98"/>
  <c r="O78" i="98" s="1"/>
  <c r="S78" i="98" s="1"/>
  <c r="E38" i="94" s="1"/>
  <c r="G38" i="94" s="1"/>
  <c r="K77" i="98"/>
  <c r="O77" i="98" s="1"/>
  <c r="S77" i="98" s="1"/>
  <c r="E30" i="96" s="1"/>
  <c r="K76" i="98"/>
  <c r="O76" i="98" s="1"/>
  <c r="S76" i="98" s="1"/>
  <c r="E29" i="96" s="1"/>
  <c r="K75" i="98"/>
  <c r="O75" i="98" s="1"/>
  <c r="S75" i="98" s="1"/>
  <c r="E34" i="94" s="1"/>
  <c r="G34" i="94" s="1"/>
  <c r="K74" i="98"/>
  <c r="O74" i="98" s="1"/>
  <c r="S74" i="98" s="1"/>
  <c r="K73" i="98"/>
  <c r="O73" i="98" s="1"/>
  <c r="S73" i="98" s="1"/>
  <c r="K72" i="98"/>
  <c r="O72" i="98" s="1"/>
  <c r="S72" i="98" s="1"/>
  <c r="E31" i="94" s="1"/>
  <c r="G31" i="94" s="1"/>
  <c r="K71" i="98"/>
  <c r="O71" i="98" s="1"/>
  <c r="S71" i="98" s="1"/>
  <c r="K70" i="98"/>
  <c r="O70" i="98" s="1"/>
  <c r="S70" i="98" s="1"/>
  <c r="E29" i="94" s="1"/>
  <c r="G29" i="94" s="1"/>
  <c r="K69" i="98"/>
  <c r="O69" i="98" s="1"/>
  <c r="S69" i="98" s="1"/>
  <c r="E28" i="94" s="1"/>
  <c r="G28" i="94" s="1"/>
  <c r="K68" i="98"/>
  <c r="O68" i="98" s="1"/>
  <c r="S68" i="98" s="1"/>
  <c r="E27" i="94" s="1"/>
  <c r="G27" i="94" s="1"/>
  <c r="K67" i="98"/>
  <c r="O67" i="98" s="1"/>
  <c r="S67" i="98" s="1"/>
  <c r="E26" i="94" s="1"/>
  <c r="G26" i="94" s="1"/>
  <c r="K66" i="98"/>
  <c r="O66" i="98" s="1"/>
  <c r="S66" i="98" s="1"/>
  <c r="E25" i="94" s="1"/>
  <c r="G25" i="94" s="1"/>
  <c r="K65" i="98"/>
  <c r="O65" i="98" s="1"/>
  <c r="S65" i="98" s="1"/>
  <c r="E24" i="94" s="1"/>
  <c r="G24" i="94" s="1"/>
  <c r="K64" i="98"/>
  <c r="O64" i="98" s="1"/>
  <c r="S64" i="98" s="1"/>
  <c r="E23" i="94" s="1"/>
  <c r="G23" i="94" s="1"/>
  <c r="K63" i="98"/>
  <c r="O63" i="98" s="1"/>
  <c r="S63" i="98" s="1"/>
  <c r="E22" i="94" s="1"/>
  <c r="G22" i="94" s="1"/>
  <c r="K62" i="98"/>
  <c r="O62" i="98" s="1"/>
  <c r="S62" i="98" s="1"/>
  <c r="E21" i="94" s="1"/>
  <c r="G21" i="94" s="1"/>
  <c r="K61" i="98"/>
  <c r="O61" i="98" s="1"/>
  <c r="S61" i="98" s="1"/>
  <c r="E20" i="94" s="1"/>
  <c r="G20" i="94" s="1"/>
  <c r="K60" i="98"/>
  <c r="O60" i="98" s="1"/>
  <c r="S60" i="98" s="1"/>
  <c r="E19" i="94" s="1"/>
  <c r="G19" i="94" s="1"/>
  <c r="K59" i="98"/>
  <c r="O59" i="98" s="1"/>
  <c r="S59" i="98" s="1"/>
  <c r="E18" i="94" s="1"/>
  <c r="G18" i="94" s="1"/>
  <c r="K58" i="98"/>
  <c r="O58" i="98" s="1"/>
  <c r="S58" i="98" s="1"/>
  <c r="E17" i="94" s="1"/>
  <c r="G17" i="94" s="1"/>
  <c r="K57" i="98"/>
  <c r="O57" i="98" s="1"/>
  <c r="S57" i="98" s="1"/>
  <c r="E16" i="94" s="1"/>
  <c r="G16" i="94" s="1"/>
  <c r="K56" i="98"/>
  <c r="O56" i="98" s="1"/>
  <c r="S56" i="98" s="1"/>
  <c r="E15" i="94" s="1"/>
  <c r="G15" i="94" s="1"/>
  <c r="K55" i="98"/>
  <c r="O55" i="98" s="1"/>
  <c r="S55" i="98" s="1"/>
  <c r="E14" i="94" s="1"/>
  <c r="G14" i="94" s="1"/>
  <c r="K54" i="98"/>
  <c r="O54" i="98" s="1"/>
  <c r="S54" i="98" s="1"/>
  <c r="E13" i="94" s="1"/>
  <c r="G13" i="94" s="1"/>
  <c r="K53" i="98"/>
  <c r="O53" i="98" s="1"/>
  <c r="S53" i="98" s="1"/>
  <c r="E12" i="94" s="1"/>
  <c r="G12" i="94" s="1"/>
  <c r="K52" i="98"/>
  <c r="O52" i="98" s="1"/>
  <c r="S52" i="98" s="1"/>
  <c r="E11" i="94" s="1"/>
  <c r="G11" i="94" s="1"/>
  <c r="K51" i="98"/>
  <c r="O51" i="98" s="1"/>
  <c r="S51" i="98" s="1"/>
  <c r="E10" i="94" s="1"/>
  <c r="G10" i="94" s="1"/>
  <c r="K50" i="98"/>
  <c r="O50" i="98" s="1"/>
  <c r="S50" i="98" s="1"/>
  <c r="E28" i="96" s="1"/>
  <c r="K49" i="98"/>
  <c r="O49" i="98" s="1"/>
  <c r="S49" i="98" s="1"/>
  <c r="E27" i="96" s="1"/>
  <c r="AU43" i="31"/>
  <c r="AS43" i="31"/>
  <c r="AG23" i="36"/>
  <c r="AG8" i="36"/>
  <c r="AI8" i="36" s="1"/>
  <c r="AG26" i="36"/>
  <c r="AG34" i="36"/>
  <c r="AI34" i="36" s="1"/>
  <c r="AG22" i="36"/>
  <c r="AG24" i="36"/>
  <c r="Q11" i="37"/>
  <c r="Q11" i="39"/>
  <c r="AY8" i="42"/>
  <c r="AY34" i="35"/>
  <c r="AY8" i="31"/>
  <c r="W26" i="42"/>
  <c r="AM33" i="34"/>
  <c r="AM34" i="31"/>
  <c r="AS34" i="31" s="1"/>
  <c r="AI41" i="40"/>
  <c r="BA37" i="34"/>
  <c r="AK37" i="34"/>
  <c r="Q37" i="34"/>
  <c r="AU37" i="34"/>
  <c r="AE37" i="34"/>
  <c r="Y40" i="37"/>
  <c r="AK40" i="37" s="1"/>
  <c r="W40" i="37"/>
  <c r="AC8" i="33"/>
  <c r="AE8" i="33"/>
  <c r="Y8" i="33"/>
  <c r="AC53" i="56"/>
  <c r="AI53" i="56" s="1"/>
  <c r="AS53" i="56"/>
  <c r="Y53" i="56"/>
  <c r="AM53" i="56"/>
  <c r="Q53" i="56"/>
  <c r="W53" i="56" s="1"/>
  <c r="BI81" i="52"/>
  <c r="BG81" i="52"/>
  <c r="BM81" i="52" s="1"/>
  <c r="AI29" i="31"/>
  <c r="AI32" i="35"/>
  <c r="AI31" i="36"/>
  <c r="AI28" i="36"/>
  <c r="AI42" i="36"/>
  <c r="Y26" i="32"/>
  <c r="W26" i="32"/>
  <c r="AC26" i="32" s="1"/>
  <c r="Q17" i="44"/>
  <c r="BA17" i="46"/>
  <c r="AK17" i="46"/>
  <c r="S17" i="46"/>
  <c r="Q17" i="46"/>
  <c r="AU17" i="46"/>
  <c r="AE17" i="46"/>
  <c r="Q17" i="33"/>
  <c r="S12" i="33"/>
  <c r="S29" i="33"/>
  <c r="Y42" i="39"/>
  <c r="AK42" i="39" s="1"/>
  <c r="S29" i="37"/>
  <c r="I77" i="96"/>
  <c r="I24" i="24" s="1"/>
  <c r="M24" i="24" s="1"/>
  <c r="S24" i="24" s="1"/>
  <c r="AG21" i="32"/>
  <c r="AG13" i="32"/>
  <c r="AG9" i="32"/>
  <c r="AG12" i="32"/>
  <c r="AG10" i="32"/>
  <c r="Y42" i="40"/>
  <c r="AK42" i="40" s="1"/>
  <c r="S33" i="38"/>
  <c r="S24" i="30"/>
  <c r="AI17" i="91"/>
  <c r="AI9" i="91"/>
  <c r="AI18" i="91"/>
  <c r="AI10" i="91"/>
  <c r="AI19" i="91"/>
  <c r="AI11" i="91"/>
  <c r="AI20" i="91"/>
  <c r="AI12" i="91"/>
  <c r="AI21" i="91"/>
  <c r="AI13" i="91"/>
  <c r="AI23" i="91"/>
  <c r="AI22" i="91"/>
  <c r="AI14" i="91"/>
  <c r="AI15" i="91"/>
  <c r="AI16" i="91"/>
  <c r="AI8" i="91"/>
  <c r="AI31" i="33"/>
  <c r="AI25" i="33"/>
  <c r="AY41" i="43"/>
  <c r="Y43" i="37"/>
  <c r="AK43" i="37" s="1"/>
  <c r="AC43" i="37"/>
  <c r="AE43" i="37"/>
  <c r="S23" i="39"/>
  <c r="I44" i="32"/>
  <c r="M36" i="32"/>
  <c r="S23" i="43"/>
  <c r="W33" i="44"/>
  <c r="Y41" i="36"/>
  <c r="AK41" i="36" s="1"/>
  <c r="AC41" i="36"/>
  <c r="AE41" i="36"/>
  <c r="Q14" i="40"/>
  <c r="S14" i="42"/>
  <c r="Q14" i="42"/>
  <c r="BA14" i="30"/>
  <c r="AK14" i="30"/>
  <c r="Q14" i="30"/>
  <c r="AU14" i="30"/>
  <c r="AE14" i="30"/>
  <c r="S28" i="45"/>
  <c r="W26" i="46"/>
  <c r="Y26" i="46" s="1"/>
  <c r="AW22" i="44"/>
  <c r="AW24" i="44"/>
  <c r="AW8" i="44"/>
  <c r="AW26" i="44"/>
  <c r="AS10" i="79"/>
  <c r="AU10" i="79" s="1"/>
  <c r="AM8" i="44" s="1"/>
  <c r="AW23" i="44"/>
  <c r="AW34" i="44"/>
  <c r="W29" i="34"/>
  <c r="AC29" i="34" s="1"/>
  <c r="W23" i="34"/>
  <c r="Y23" i="34" s="1"/>
  <c r="W31" i="30"/>
  <c r="AC31" i="30" s="1"/>
  <c r="Y31" i="30"/>
  <c r="Y25" i="30"/>
  <c r="W25" i="30"/>
  <c r="AC25" i="30" s="1"/>
  <c r="AI32" i="41"/>
  <c r="AI28" i="41"/>
  <c r="K47" i="56"/>
  <c r="K46" i="56"/>
  <c r="M46" i="56" s="1"/>
  <c r="K48" i="56"/>
  <c r="Y33" i="31"/>
  <c r="AI33" i="31" s="1"/>
  <c r="W33" i="31"/>
  <c r="AC33" i="31" s="1"/>
  <c r="AG12" i="40"/>
  <c r="AG21" i="40"/>
  <c r="AG13" i="40"/>
  <c r="AG9" i="40"/>
  <c r="AG10" i="40"/>
  <c r="M36" i="40"/>
  <c r="I44" i="40"/>
  <c r="AM57" i="56"/>
  <c r="Q57" i="56"/>
  <c r="W57" i="56" s="1"/>
  <c r="AI57" i="56"/>
  <c r="AC57" i="56"/>
  <c r="AS57" i="56"/>
  <c r="Y57" i="56"/>
  <c r="Q28" i="55"/>
  <c r="W28" i="55" s="1"/>
  <c r="AI28" i="55"/>
  <c r="AA28" i="55"/>
  <c r="AY27" i="34"/>
  <c r="AC42" i="34"/>
  <c r="AE42" i="34"/>
  <c r="S12" i="41"/>
  <c r="AI40" i="38"/>
  <c r="AU19" i="44"/>
  <c r="AE19" i="44"/>
  <c r="BA19" i="44"/>
  <c r="AK19" i="44"/>
  <c r="S19" i="44"/>
  <c r="Q19" i="44"/>
  <c r="BA19" i="46"/>
  <c r="AK19" i="46"/>
  <c r="Q19" i="46"/>
  <c r="AU19" i="46"/>
  <c r="AE19" i="46"/>
  <c r="AI26" i="35"/>
  <c r="W30" i="33"/>
  <c r="AC30" i="33" s="1"/>
  <c r="Y30" i="33"/>
  <c r="AI30" i="33" s="1"/>
  <c r="W30" i="45"/>
  <c r="AC30" i="45" s="1"/>
  <c r="S23" i="37"/>
  <c r="K29" i="73"/>
  <c r="I80" i="23" s="1"/>
  <c r="M80" i="23" s="1"/>
  <c r="S80" i="23" s="1"/>
  <c r="AS8" i="34"/>
  <c r="AY27" i="40"/>
  <c r="BA37" i="46"/>
  <c r="AK37" i="46"/>
  <c r="S37" i="46"/>
  <c r="Q37" i="46"/>
  <c r="AU37" i="46"/>
  <c r="AE37" i="46"/>
  <c r="K59" i="74"/>
  <c r="I63" i="54" s="1"/>
  <c r="M63" i="54" s="1"/>
  <c r="W42" i="32"/>
  <c r="S40" i="33"/>
  <c r="AY31" i="36"/>
  <c r="W33" i="40"/>
  <c r="W23" i="40"/>
  <c r="Y23" i="40" s="1"/>
  <c r="AK23" i="40" s="1"/>
  <c r="S32" i="41"/>
  <c r="AI15" i="89"/>
  <c r="AI16" i="89"/>
  <c r="AI17" i="89"/>
  <c r="AI18" i="89"/>
  <c r="AI19" i="89"/>
  <c r="AI20" i="89"/>
  <c r="AI21" i="89"/>
  <c r="AI13" i="89"/>
  <c r="AI23" i="89"/>
  <c r="AI22" i="89"/>
  <c r="AI14" i="89"/>
  <c r="AI8" i="89"/>
  <c r="AI9" i="89"/>
  <c r="AI10" i="89"/>
  <c r="AI11" i="89"/>
  <c r="AI12" i="89"/>
  <c r="S16" i="41"/>
  <c r="Q16" i="41"/>
  <c r="Q16" i="43"/>
  <c r="BA16" i="31"/>
  <c r="AK16" i="31"/>
  <c r="S16" i="31"/>
  <c r="Q16" i="31"/>
  <c r="AU16" i="31"/>
  <c r="AE16" i="31"/>
  <c r="W32" i="33"/>
  <c r="AC32" i="33" s="1"/>
  <c r="S24" i="33"/>
  <c r="W12" i="42"/>
  <c r="Y12" i="42" s="1"/>
  <c r="AK12" i="42" s="1"/>
  <c r="Y25" i="34"/>
  <c r="AI25" i="34" s="1"/>
  <c r="W25" i="34"/>
  <c r="AC25" i="34" s="1"/>
  <c r="AI28" i="42"/>
  <c r="AO80" i="52"/>
  <c r="AQ80" i="52" s="1"/>
  <c r="AM80" i="52"/>
  <c r="AS80" i="52" s="1"/>
  <c r="AM18" i="77"/>
  <c r="AO18" i="77" s="1"/>
  <c r="I25" i="21" s="1"/>
  <c r="M25" i="21" s="1"/>
  <c r="S25" i="21" s="1"/>
  <c r="AM20" i="77"/>
  <c r="AO20" i="77" s="1"/>
  <c r="I27" i="21" s="1"/>
  <c r="M27" i="21" s="1"/>
  <c r="S27" i="21" s="1"/>
  <c r="AM9" i="77"/>
  <c r="AO9" i="77" s="1"/>
  <c r="I16" i="21" s="1"/>
  <c r="AM19" i="77"/>
  <c r="AO19" i="77" s="1"/>
  <c r="I26" i="21" s="1"/>
  <c r="M26" i="21" s="1"/>
  <c r="S26" i="21" s="1"/>
  <c r="BC18" i="77"/>
  <c r="BE18" i="77" s="1"/>
  <c r="I59" i="11" s="1"/>
  <c r="BC20" i="77"/>
  <c r="BE20" i="77" s="1"/>
  <c r="I72" i="11" s="1"/>
  <c r="M72" i="11" s="1"/>
  <c r="BC9" i="77"/>
  <c r="BE9" i="77" s="1"/>
  <c r="I13" i="11" s="1"/>
  <c r="BC19" i="77"/>
  <c r="BE19" i="77" s="1"/>
  <c r="I27" i="11" s="1"/>
  <c r="M27" i="11" s="1"/>
  <c r="K58" i="74"/>
  <c r="I62" i="54" s="1"/>
  <c r="M62" i="54" s="1"/>
  <c r="I10" i="73"/>
  <c r="I20" i="25" s="1"/>
  <c r="M20" i="25" s="1"/>
  <c r="S20" i="25" s="1"/>
  <c r="Y12" i="32"/>
  <c r="W12" i="32"/>
  <c r="AC12" i="32" s="1"/>
  <c r="W32" i="32"/>
  <c r="AC32" i="32" s="1"/>
  <c r="Y32" i="32"/>
  <c r="AI32" i="32" s="1"/>
  <c r="AE8" i="37"/>
  <c r="Y8" i="37"/>
  <c r="AC8" i="37"/>
  <c r="Q13" i="41"/>
  <c r="S13" i="43"/>
  <c r="Q13" i="43"/>
  <c r="AM43" i="41"/>
  <c r="AO43" i="41" s="1"/>
  <c r="S32" i="42"/>
  <c r="S33" i="46"/>
  <c r="S33" i="37"/>
  <c r="W24" i="37"/>
  <c r="S30" i="97"/>
  <c r="I39" i="36" s="1"/>
  <c r="M39" i="36" s="1"/>
  <c r="Q30" i="97"/>
  <c r="I38" i="36" s="1"/>
  <c r="M38" i="36" s="1"/>
  <c r="S28" i="97"/>
  <c r="I39" i="38" s="1"/>
  <c r="M39" i="38" s="1"/>
  <c r="Q28" i="97"/>
  <c r="I38" i="38" s="1"/>
  <c r="M38" i="38" s="1"/>
  <c r="S24" i="34"/>
  <c r="S29" i="30"/>
  <c r="AG12" i="42"/>
  <c r="AG21" i="42"/>
  <c r="AG13" i="42"/>
  <c r="AG10" i="42"/>
  <c r="AG9" i="42"/>
  <c r="BA37" i="37"/>
  <c r="AK37" i="37"/>
  <c r="Q37" i="37"/>
  <c r="S37" i="37" s="1"/>
  <c r="AU37" i="37"/>
  <c r="AE37" i="37"/>
  <c r="Y28" i="43"/>
  <c r="AI28" i="43" s="1"/>
  <c r="W28" i="43"/>
  <c r="AC28" i="43" s="1"/>
  <c r="AY33" i="44"/>
  <c r="AW79" i="52"/>
  <c r="BC79" i="52" s="1"/>
  <c r="AU79" i="52"/>
  <c r="W40" i="41"/>
  <c r="Y40" i="41"/>
  <c r="AK40" i="41" s="1"/>
  <c r="Y42" i="46"/>
  <c r="W42" i="46"/>
  <c r="Y33" i="32"/>
  <c r="AI33" i="32" s="1"/>
  <c r="W33" i="32"/>
  <c r="AC33" i="32" s="1"/>
  <c r="AI47" i="46"/>
  <c r="AO8" i="7" s="1"/>
  <c r="S18" i="45"/>
  <c r="Q18" i="45"/>
  <c r="BA18" i="32"/>
  <c r="AK18" i="32"/>
  <c r="Q18" i="32"/>
  <c r="AU18" i="32"/>
  <c r="AE18" i="32"/>
  <c r="Y27" i="33"/>
  <c r="AK27" i="33" s="1"/>
  <c r="W27" i="33"/>
  <c r="S26" i="33"/>
  <c r="AU42" i="45"/>
  <c r="AS42" i="45"/>
  <c r="Q9" i="44"/>
  <c r="Q9" i="35"/>
  <c r="S9" i="35"/>
  <c r="Q9" i="36"/>
  <c r="Q9" i="34"/>
  <c r="S9" i="33"/>
  <c r="Q9" i="33"/>
  <c r="AK24" i="34" l="1"/>
  <c r="AI24" i="34"/>
  <c r="AM37" i="37"/>
  <c r="AS37" i="37" s="1"/>
  <c r="AK23" i="34"/>
  <c r="AI23" i="34"/>
  <c r="AM18" i="36"/>
  <c r="AS12" i="31"/>
  <c r="AO12" i="31"/>
  <c r="AU12" i="42"/>
  <c r="AS12" i="42"/>
  <c r="AO12" i="42"/>
  <c r="BA12" i="42" s="1"/>
  <c r="AM18" i="41"/>
  <c r="AM11" i="34"/>
  <c r="AM19" i="37"/>
  <c r="AS19" i="37" s="1"/>
  <c r="BA42" i="38"/>
  <c r="AY42" i="38"/>
  <c r="BA43" i="41"/>
  <c r="AY43" i="41"/>
  <c r="AU12" i="39"/>
  <c r="AS12" i="39"/>
  <c r="AO12" i="39"/>
  <c r="BA12" i="39" s="1"/>
  <c r="AM18" i="37"/>
  <c r="AO18" i="37" s="1"/>
  <c r="AK27" i="41"/>
  <c r="AI27" i="41"/>
  <c r="AS12" i="32"/>
  <c r="AO12" i="32"/>
  <c r="AO18" i="31"/>
  <c r="AY18" i="31" s="1"/>
  <c r="AM18" i="31"/>
  <c r="AS18" i="31" s="1"/>
  <c r="AO9" i="40"/>
  <c r="BA9" i="40" s="1"/>
  <c r="AM9" i="40"/>
  <c r="AU12" i="45"/>
  <c r="AS12" i="45"/>
  <c r="AO12" i="45"/>
  <c r="BA12" i="45" s="1"/>
  <c r="AO13" i="44"/>
  <c r="BA13" i="44" s="1"/>
  <c r="AM13" i="44"/>
  <c r="AM17" i="34"/>
  <c r="AO17" i="34" s="1"/>
  <c r="AM9" i="45"/>
  <c r="AC12" i="30"/>
  <c r="Y12" i="30"/>
  <c r="AK33" i="35"/>
  <c r="AI33" i="35"/>
  <c r="AM37" i="36"/>
  <c r="AS37" i="36" s="1"/>
  <c r="AK40" i="44"/>
  <c r="AI40" i="44"/>
  <c r="BA40" i="41"/>
  <c r="AY40" i="41"/>
  <c r="BA23" i="36"/>
  <c r="AY23" i="36"/>
  <c r="AM13" i="40"/>
  <c r="AO13" i="40"/>
  <c r="BA13" i="40" s="1"/>
  <c r="AM19" i="40"/>
  <c r="AS19" i="40" s="1"/>
  <c r="BA43" i="39"/>
  <c r="AY43" i="39"/>
  <c r="AM19" i="39"/>
  <c r="AS19" i="39" s="1"/>
  <c r="BA33" i="41"/>
  <c r="AY33" i="41"/>
  <c r="AM19" i="41"/>
  <c r="AS19" i="41" s="1"/>
  <c r="AO19" i="41"/>
  <c r="AY19" i="41" s="1"/>
  <c r="AK40" i="39"/>
  <c r="AI40" i="39"/>
  <c r="AM9" i="41"/>
  <c r="AK40" i="34"/>
  <c r="AI40" i="34"/>
  <c r="AO9" i="31"/>
  <c r="AM9" i="31"/>
  <c r="AM18" i="43"/>
  <c r="W16" i="43"/>
  <c r="AM9" i="33"/>
  <c r="Y9" i="35"/>
  <c r="W9" i="35"/>
  <c r="AC27" i="33"/>
  <c r="AE27" i="33"/>
  <c r="AM29" i="30"/>
  <c r="AS29" i="30" s="1"/>
  <c r="AM33" i="37"/>
  <c r="W13" i="43"/>
  <c r="Y13" i="43"/>
  <c r="AK13" i="43" s="1"/>
  <c r="Q62" i="54"/>
  <c r="W62" i="54" s="1"/>
  <c r="Y16" i="41"/>
  <c r="W16" i="41"/>
  <c r="Y37" i="46"/>
  <c r="W37" i="46"/>
  <c r="AO12" i="41"/>
  <c r="AM12" i="41"/>
  <c r="AO14" i="42"/>
  <c r="AM14" i="42"/>
  <c r="M44" i="32"/>
  <c r="BA36" i="32"/>
  <c r="AK36" i="32"/>
  <c r="Q36" i="32"/>
  <c r="AU36" i="32"/>
  <c r="AE36" i="32"/>
  <c r="AC40" i="37"/>
  <c r="AE40" i="37"/>
  <c r="K10" i="94"/>
  <c r="I46" i="46" s="1"/>
  <c r="M46" i="46" s="1"/>
  <c r="K18" i="94"/>
  <c r="I46" i="38" s="1"/>
  <c r="M46" i="38" s="1"/>
  <c r="K26" i="94"/>
  <c r="I46" i="31" s="1"/>
  <c r="M46" i="31" s="1"/>
  <c r="K34" i="94"/>
  <c r="I171" i="11" s="1"/>
  <c r="I11" i="96"/>
  <c r="E14" i="95" s="1"/>
  <c r="G14" i="95" s="1"/>
  <c r="I18" i="96"/>
  <c r="E29" i="95" s="1"/>
  <c r="G29" i="95" s="1"/>
  <c r="K18" i="96"/>
  <c r="E30" i="95" s="1"/>
  <c r="G30" i="95" s="1"/>
  <c r="I8" i="96"/>
  <c r="E8" i="95" s="1"/>
  <c r="K8" i="96"/>
  <c r="E9" i="95" s="1"/>
  <c r="G9" i="95" s="1"/>
  <c r="K72" i="95"/>
  <c r="I32" i="21" s="1"/>
  <c r="M32" i="21" s="1"/>
  <c r="AC24" i="42"/>
  <c r="AE24" i="42"/>
  <c r="Q34" i="50"/>
  <c r="W34" i="50" s="1"/>
  <c r="Y34" i="50"/>
  <c r="AC33" i="37"/>
  <c r="AE33" i="37"/>
  <c r="Y62" i="56"/>
  <c r="AM51" i="56"/>
  <c r="AS51" i="56" s="1"/>
  <c r="Q51" i="56"/>
  <c r="W51" i="56" s="1"/>
  <c r="AI51" i="56"/>
  <c r="AC51" i="56"/>
  <c r="AM19" i="30"/>
  <c r="AS19" i="30" s="1"/>
  <c r="AC12" i="41"/>
  <c r="AE12" i="41"/>
  <c r="AM34" i="44"/>
  <c r="W14" i="33"/>
  <c r="W37" i="39"/>
  <c r="AC37" i="39" s="1"/>
  <c r="Y11" i="31"/>
  <c r="AI11" i="31" s="1"/>
  <c r="W11" i="31"/>
  <c r="AC11" i="31" s="1"/>
  <c r="AU12" i="43"/>
  <c r="AS12" i="43"/>
  <c r="AO30" i="34"/>
  <c r="AY30" i="34" s="1"/>
  <c r="BA8" i="41"/>
  <c r="I87" i="74"/>
  <c r="I95" i="52" s="1"/>
  <c r="M95" i="52" s="1"/>
  <c r="W16" i="36"/>
  <c r="AY12" i="45"/>
  <c r="W17" i="35"/>
  <c r="BA8" i="35"/>
  <c r="W15" i="45"/>
  <c r="Y15" i="45"/>
  <c r="BQ45" i="52"/>
  <c r="Q45" i="52"/>
  <c r="W45" i="52" s="1"/>
  <c r="AW45" i="52"/>
  <c r="BC45" i="52" s="1"/>
  <c r="CA45" i="52"/>
  <c r="CE45" i="52" s="1"/>
  <c r="AS45" i="52"/>
  <c r="AC45" i="52"/>
  <c r="AI45" i="52" s="1"/>
  <c r="BW45" i="52"/>
  <c r="BG45" i="52"/>
  <c r="BM45" i="52" s="1"/>
  <c r="Y45" i="52"/>
  <c r="AM45" i="52"/>
  <c r="AQ45" i="52" s="1"/>
  <c r="Y24" i="31"/>
  <c r="AI24" i="31" s="1"/>
  <c r="K16" i="73"/>
  <c r="I38" i="23" s="1"/>
  <c r="M38" i="23" s="1"/>
  <c r="S38" i="23" s="1"/>
  <c r="AC33" i="39"/>
  <c r="AE33" i="39"/>
  <c r="BO22" i="51"/>
  <c r="AY22" i="51"/>
  <c r="AI22" i="51"/>
  <c r="Q22" i="51"/>
  <c r="BG22" i="51"/>
  <c r="AQ22" i="51"/>
  <c r="AU22" i="51" s="1"/>
  <c r="AA22" i="51"/>
  <c r="AO31" i="41"/>
  <c r="AY31" i="41" s="1"/>
  <c r="BQ9" i="76"/>
  <c r="I14" i="52" s="1"/>
  <c r="M14" i="52" s="1"/>
  <c r="BA9" i="76"/>
  <c r="I10" i="35" s="1"/>
  <c r="AK9" i="76"/>
  <c r="I10" i="39" s="1"/>
  <c r="U9" i="76"/>
  <c r="I10" i="43" s="1"/>
  <c r="BM9" i="76"/>
  <c r="I10" i="32" s="1"/>
  <c r="AW9" i="76"/>
  <c r="I10" i="36" s="1"/>
  <c r="AG9" i="76"/>
  <c r="I10" i="40" s="1"/>
  <c r="Q9" i="76"/>
  <c r="I10" i="44" s="1"/>
  <c r="BY9" i="76"/>
  <c r="I10" i="30" s="1"/>
  <c r="BI9" i="76"/>
  <c r="I10" i="33" s="1"/>
  <c r="AS9" i="76"/>
  <c r="I10" i="37" s="1"/>
  <c r="AC9" i="76"/>
  <c r="I10" i="41" s="1"/>
  <c r="M9" i="76"/>
  <c r="I10" i="45" s="1"/>
  <c r="BU9" i="76"/>
  <c r="I10" i="31" s="1"/>
  <c r="BE9" i="76"/>
  <c r="I10" i="34" s="1"/>
  <c r="AO9" i="76"/>
  <c r="I10" i="38" s="1"/>
  <c r="Y9" i="76"/>
  <c r="I10" i="42" s="1"/>
  <c r="I9" i="76"/>
  <c r="I10" i="46" s="1"/>
  <c r="AC40" i="35"/>
  <c r="AE40" i="35"/>
  <c r="AS34" i="35"/>
  <c r="AU34" i="35"/>
  <c r="AM24" i="44"/>
  <c r="Y29" i="36"/>
  <c r="AI29" i="36" s="1"/>
  <c r="Y28" i="31"/>
  <c r="AI28" i="31" s="1"/>
  <c r="W17" i="39"/>
  <c r="AI43" i="36"/>
  <c r="AI41" i="37"/>
  <c r="W37" i="43"/>
  <c r="AC37" i="43" s="1"/>
  <c r="AY9" i="31"/>
  <c r="BA8" i="36"/>
  <c r="Y29" i="43"/>
  <c r="AI29" i="43" s="1"/>
  <c r="AO26" i="31"/>
  <c r="AY26" i="31" s="1"/>
  <c r="W18" i="30"/>
  <c r="AC18" i="30" s="1"/>
  <c r="AM41" i="56"/>
  <c r="Q41" i="56"/>
  <c r="W41" i="56" s="1"/>
  <c r="AC41" i="56"/>
  <c r="AI41" i="56" s="1"/>
  <c r="AS41" i="56"/>
  <c r="Y41" i="56"/>
  <c r="Q38" i="35"/>
  <c r="W13" i="38"/>
  <c r="AS40" i="34"/>
  <c r="AU40" i="34"/>
  <c r="M18" i="13"/>
  <c r="M30" i="13" s="1"/>
  <c r="I30" i="13"/>
  <c r="E33" i="12" s="1"/>
  <c r="Y29" i="42"/>
  <c r="AI29" i="42" s="1"/>
  <c r="Y16" i="44"/>
  <c r="W16" i="44"/>
  <c r="K14" i="73"/>
  <c r="I32" i="23" s="1"/>
  <c r="M32" i="23" s="1"/>
  <c r="S32" i="23" s="1"/>
  <c r="AO41" i="31"/>
  <c r="AY41" i="31" s="1"/>
  <c r="AS41" i="31"/>
  <c r="AM34" i="33"/>
  <c r="AO34" i="33" s="1"/>
  <c r="AM29" i="40"/>
  <c r="AS29" i="40" s="1"/>
  <c r="AO25" i="39"/>
  <c r="AY25" i="39" s="1"/>
  <c r="AM25" i="39"/>
  <c r="AS25" i="39" s="1"/>
  <c r="Y17" i="31"/>
  <c r="AI17" i="31" s="1"/>
  <c r="W17" i="31"/>
  <c r="AC17" i="31" s="1"/>
  <c r="Y30" i="44"/>
  <c r="AI30" i="44" s="1"/>
  <c r="AM32" i="31"/>
  <c r="AS32" i="31" s="1"/>
  <c r="W11" i="42"/>
  <c r="AM28" i="34"/>
  <c r="AS28" i="34" s="1"/>
  <c r="W15" i="40"/>
  <c r="AU23" i="35"/>
  <c r="AS23" i="35"/>
  <c r="W18" i="46"/>
  <c r="Y18" i="46" s="1"/>
  <c r="Y28" i="30"/>
  <c r="W13" i="42"/>
  <c r="Y30" i="36"/>
  <c r="AI30" i="36" s="1"/>
  <c r="K70" i="74"/>
  <c r="I23" i="50" s="1"/>
  <c r="M23" i="50" s="1"/>
  <c r="I70" i="74"/>
  <c r="I35" i="52" s="1"/>
  <c r="M35" i="52" s="1"/>
  <c r="AU43" i="40"/>
  <c r="AS43" i="40"/>
  <c r="AO43" i="40"/>
  <c r="I44" i="36"/>
  <c r="AO30" i="30"/>
  <c r="Y28" i="32"/>
  <c r="AI28" i="32" s="1"/>
  <c r="M31" i="24"/>
  <c r="G32" i="10" s="1"/>
  <c r="S8" i="24"/>
  <c r="S31" i="24" s="1"/>
  <c r="I38" i="8" s="1"/>
  <c r="AC34" i="33"/>
  <c r="AE34" i="33"/>
  <c r="W14" i="31"/>
  <c r="AC14" i="31" s="1"/>
  <c r="Y27" i="32"/>
  <c r="AI27" i="32" s="1"/>
  <c r="AY34" i="45"/>
  <c r="AI43" i="40"/>
  <c r="AO31" i="43"/>
  <c r="AY31" i="43" s="1"/>
  <c r="AM27" i="41"/>
  <c r="AO27" i="41"/>
  <c r="K13" i="73"/>
  <c r="I29" i="23" s="1"/>
  <c r="M29" i="23" s="1"/>
  <c r="S29" i="23" s="1"/>
  <c r="Y14" i="50"/>
  <c r="Q14" i="50"/>
  <c r="W14" i="50" s="1"/>
  <c r="AI12" i="38"/>
  <c r="AC40" i="42"/>
  <c r="AE40" i="42"/>
  <c r="AO31" i="34"/>
  <c r="AY31" i="34" s="1"/>
  <c r="M18" i="15"/>
  <c r="I30" i="15"/>
  <c r="Y28" i="39"/>
  <c r="AI28" i="39" s="1"/>
  <c r="AS42" i="33"/>
  <c r="AU42" i="33"/>
  <c r="Y30" i="40"/>
  <c r="AI30" i="40" s="1"/>
  <c r="AC27" i="35"/>
  <c r="AE27" i="35"/>
  <c r="AM33" i="30"/>
  <c r="AY26" i="35"/>
  <c r="Y11" i="30"/>
  <c r="W11" i="30"/>
  <c r="AC11" i="30" s="1"/>
  <c r="AG24" i="89"/>
  <c r="AG25" i="89" s="1"/>
  <c r="W24" i="89"/>
  <c r="W25" i="89" s="1"/>
  <c r="I24" i="89"/>
  <c r="I25" i="89" s="1"/>
  <c r="BC24" i="89"/>
  <c r="BC25" i="89" s="1"/>
  <c r="AQ24" i="89"/>
  <c r="AQ25" i="89" s="1"/>
  <c r="Y31" i="34"/>
  <c r="AI31" i="34" s="1"/>
  <c r="W13" i="37"/>
  <c r="Y30" i="54"/>
  <c r="Q30" i="54"/>
  <c r="W30" i="54" s="1"/>
  <c r="AI41" i="42"/>
  <c r="AS42" i="32"/>
  <c r="AU42" i="32"/>
  <c r="AC26" i="43"/>
  <c r="AE26" i="43"/>
  <c r="M44" i="46"/>
  <c r="BA36" i="46"/>
  <c r="AK36" i="46"/>
  <c r="Q36" i="46"/>
  <c r="AU36" i="46"/>
  <c r="AE36" i="46"/>
  <c r="W37" i="38"/>
  <c r="AC37" i="38" s="1"/>
  <c r="AO14" i="36"/>
  <c r="AM14" i="36"/>
  <c r="Y33" i="54"/>
  <c r="Q33" i="54"/>
  <c r="W33" i="54" s="1"/>
  <c r="AM32" i="30"/>
  <c r="AI34" i="33"/>
  <c r="AC26" i="45"/>
  <c r="AE26" i="45"/>
  <c r="AM11" i="35"/>
  <c r="AC24" i="35"/>
  <c r="AE24" i="35"/>
  <c r="Y8" i="30"/>
  <c r="AC8" i="30"/>
  <c r="AS27" i="40"/>
  <c r="AU27" i="40"/>
  <c r="Q91" i="52"/>
  <c r="W91" i="52" s="1"/>
  <c r="AW91" i="52"/>
  <c r="BC91" i="52" s="1"/>
  <c r="CA91" i="52"/>
  <c r="CE91" i="52" s="1"/>
  <c r="AC91" i="52"/>
  <c r="AI91" i="52" s="1"/>
  <c r="BG91" i="52"/>
  <c r="BM91" i="52" s="1"/>
  <c r="Y91" i="52"/>
  <c r="AM91" i="52"/>
  <c r="AQ91" i="52" s="1"/>
  <c r="CG91" i="52"/>
  <c r="BQ91" i="52"/>
  <c r="BW91" i="52" s="1"/>
  <c r="BQ18" i="91"/>
  <c r="CC18" i="91" s="1"/>
  <c r="BQ10" i="91"/>
  <c r="CC10" i="91" s="1"/>
  <c r="BQ19" i="91"/>
  <c r="CC19" i="91" s="1"/>
  <c r="BQ11" i="91"/>
  <c r="CC11" i="91" s="1"/>
  <c r="BQ20" i="91"/>
  <c r="CC20" i="91" s="1"/>
  <c r="BQ12" i="91"/>
  <c r="CC12" i="91" s="1"/>
  <c r="BQ21" i="91"/>
  <c r="CC21" i="91" s="1"/>
  <c r="BQ13" i="91"/>
  <c r="CC13" i="91" s="1"/>
  <c r="BQ22" i="91"/>
  <c r="CC22" i="91" s="1"/>
  <c r="BQ14" i="91"/>
  <c r="CC14" i="91" s="1"/>
  <c r="BQ15" i="91"/>
  <c r="CC15" i="91" s="1"/>
  <c r="BQ16" i="91"/>
  <c r="CC16" i="91" s="1"/>
  <c r="BQ8" i="91"/>
  <c r="BQ17" i="91"/>
  <c r="CC17" i="91" s="1"/>
  <c r="BQ9" i="91"/>
  <c r="CC9" i="91" s="1"/>
  <c r="Y22" i="50"/>
  <c r="Q22" i="50"/>
  <c r="W22" i="50" s="1"/>
  <c r="AU26" i="42"/>
  <c r="AS26" i="42"/>
  <c r="AM24" i="34"/>
  <c r="AO24" i="34" s="1"/>
  <c r="AO33" i="46"/>
  <c r="AM33" i="46"/>
  <c r="AM13" i="43"/>
  <c r="AO13" i="43" s="1"/>
  <c r="AO24" i="33"/>
  <c r="BA24" i="33" s="1"/>
  <c r="AM24" i="33"/>
  <c r="AO16" i="41"/>
  <c r="AM16" i="41"/>
  <c r="AC33" i="40"/>
  <c r="AE33" i="40"/>
  <c r="AO37" i="46"/>
  <c r="AM37" i="46"/>
  <c r="AM23" i="37"/>
  <c r="AO23" i="37" s="1"/>
  <c r="W14" i="30"/>
  <c r="AC14" i="30" s="1"/>
  <c r="AI12" i="32"/>
  <c r="AM29" i="33"/>
  <c r="AS29" i="33" s="1"/>
  <c r="W17" i="44"/>
  <c r="M11" i="94"/>
  <c r="K11" i="94"/>
  <c r="I46" i="45" s="1"/>
  <c r="M46" i="45" s="1"/>
  <c r="M19" i="94"/>
  <c r="K19" i="94"/>
  <c r="I46" i="37" s="1"/>
  <c r="M46" i="37" s="1"/>
  <c r="M27" i="94"/>
  <c r="K27" i="94"/>
  <c r="I46" i="30" s="1"/>
  <c r="M46" i="30" s="1"/>
  <c r="K29" i="96"/>
  <c r="I29" i="96"/>
  <c r="E35" i="94" s="1"/>
  <c r="G35" i="94" s="1"/>
  <c r="I12" i="96"/>
  <c r="E16" i="95" s="1"/>
  <c r="G16" i="95" s="1"/>
  <c r="M78" i="95"/>
  <c r="K78" i="95"/>
  <c r="I169" i="11" s="1"/>
  <c r="K81" i="98"/>
  <c r="O41" i="98"/>
  <c r="M73" i="95"/>
  <c r="K73" i="95"/>
  <c r="I168" i="11" s="1"/>
  <c r="AS49" i="52"/>
  <c r="AC49" i="52"/>
  <c r="BW49" i="52"/>
  <c r="BG49" i="52"/>
  <c r="Y49" i="52"/>
  <c r="BC49" i="52"/>
  <c r="AM49" i="52"/>
  <c r="AQ49" i="52" s="1"/>
  <c r="CG49" i="52"/>
  <c r="BQ49" i="52"/>
  <c r="AI49" i="52"/>
  <c r="Q49" i="52"/>
  <c r="W49" i="52" s="1"/>
  <c r="BM49" i="52"/>
  <c r="AW49" i="52"/>
  <c r="CA49" i="52"/>
  <c r="CE49" i="52" s="1"/>
  <c r="AO27" i="44"/>
  <c r="AM27" i="44"/>
  <c r="AC24" i="34"/>
  <c r="AE24" i="34"/>
  <c r="AM13" i="45"/>
  <c r="M47" i="56"/>
  <c r="AO14" i="33"/>
  <c r="AM14" i="33"/>
  <c r="Y14" i="46"/>
  <c r="W14" i="46"/>
  <c r="AS43" i="43"/>
  <c r="AU43" i="43"/>
  <c r="AA9" i="55"/>
  <c r="Q9" i="55"/>
  <c r="AI9" i="55"/>
  <c r="M41" i="55"/>
  <c r="AO37" i="39"/>
  <c r="AY37" i="39" s="1"/>
  <c r="AM37" i="39"/>
  <c r="AS37" i="39" s="1"/>
  <c r="AO11" i="31"/>
  <c r="AY11" i="31" s="1"/>
  <c r="AM11" i="31"/>
  <c r="AS11" i="31" s="1"/>
  <c r="Y11" i="43"/>
  <c r="W11" i="43"/>
  <c r="AM25" i="35"/>
  <c r="AS25" i="35" s="1"/>
  <c r="W9" i="30"/>
  <c r="AC9" i="30" s="1"/>
  <c r="K88" i="74"/>
  <c r="I62" i="50" s="1"/>
  <c r="M62" i="50" s="1"/>
  <c r="I88" i="74"/>
  <c r="I96" i="52" s="1"/>
  <c r="M96" i="52" s="1"/>
  <c r="AC26" i="34"/>
  <c r="AE26" i="34"/>
  <c r="AO16" i="36"/>
  <c r="AM16" i="36"/>
  <c r="BC24" i="88"/>
  <c r="BC25" i="88" s="1"/>
  <c r="AQ24" i="88"/>
  <c r="AQ25" i="88" s="1"/>
  <c r="AG24" i="88"/>
  <c r="AG25" i="88" s="1"/>
  <c r="W24" i="88"/>
  <c r="W25" i="88" s="1"/>
  <c r="I24" i="88"/>
  <c r="I25" i="88" s="1"/>
  <c r="AC23" i="44"/>
  <c r="AE23" i="44"/>
  <c r="W9" i="37"/>
  <c r="AM15" i="45"/>
  <c r="M10" i="50"/>
  <c r="BO23" i="51"/>
  <c r="AY23" i="51"/>
  <c r="AI23" i="51"/>
  <c r="Q23" i="51"/>
  <c r="BG23" i="51"/>
  <c r="AQ23" i="51"/>
  <c r="AU23" i="51" s="1"/>
  <c r="AA23" i="51"/>
  <c r="AK8" i="41"/>
  <c r="AS27" i="43"/>
  <c r="AU27" i="43"/>
  <c r="BY21" i="76"/>
  <c r="I22" i="30" s="1"/>
  <c r="M22" i="30" s="1"/>
  <c r="BI21" i="76"/>
  <c r="I22" i="33" s="1"/>
  <c r="M22" i="33" s="1"/>
  <c r="AS21" i="76"/>
  <c r="I22" i="37" s="1"/>
  <c r="M22" i="37" s="1"/>
  <c r="AC21" i="76"/>
  <c r="I22" i="41" s="1"/>
  <c r="M22" i="41" s="1"/>
  <c r="M21" i="76"/>
  <c r="I22" i="45" s="1"/>
  <c r="M22" i="45" s="1"/>
  <c r="BU21" i="76"/>
  <c r="I22" i="31" s="1"/>
  <c r="M22" i="31" s="1"/>
  <c r="BE21" i="76"/>
  <c r="I22" i="34" s="1"/>
  <c r="M22" i="34" s="1"/>
  <c r="AO21" i="76"/>
  <c r="I22" i="38" s="1"/>
  <c r="M22" i="38" s="1"/>
  <c r="Y21" i="76"/>
  <c r="I22" i="42" s="1"/>
  <c r="M22" i="42" s="1"/>
  <c r="I21" i="76"/>
  <c r="I22" i="46" s="1"/>
  <c r="M22" i="46" s="1"/>
  <c r="BQ21" i="76"/>
  <c r="I40" i="52" s="1"/>
  <c r="M40" i="52" s="1"/>
  <c r="BA21" i="76"/>
  <c r="I22" i="35" s="1"/>
  <c r="M22" i="35" s="1"/>
  <c r="AK21" i="76"/>
  <c r="I22" i="39" s="1"/>
  <c r="M22" i="39" s="1"/>
  <c r="U21" i="76"/>
  <c r="I22" i="43" s="1"/>
  <c r="M22" i="43" s="1"/>
  <c r="BM21" i="76"/>
  <c r="I22" i="32" s="1"/>
  <c r="M22" i="32" s="1"/>
  <c r="AW21" i="76"/>
  <c r="I22" i="36" s="1"/>
  <c r="M22" i="36" s="1"/>
  <c r="AG21" i="76"/>
  <c r="I22" i="40" s="1"/>
  <c r="M22" i="40" s="1"/>
  <c r="Q21" i="76"/>
  <c r="I22" i="44" s="1"/>
  <c r="M22" i="44" s="1"/>
  <c r="AS40" i="40"/>
  <c r="AU40" i="40"/>
  <c r="Y14" i="35"/>
  <c r="W14" i="35"/>
  <c r="AM17" i="39"/>
  <c r="W11" i="38"/>
  <c r="W11" i="36"/>
  <c r="Y15" i="36"/>
  <c r="W15" i="36"/>
  <c r="W8" i="49"/>
  <c r="AM18" i="30"/>
  <c r="AS18" i="30" s="1"/>
  <c r="Q41" i="54"/>
  <c r="W41" i="54" s="1"/>
  <c r="BA39" i="35"/>
  <c r="AK39" i="35"/>
  <c r="Q39" i="35"/>
  <c r="AU39" i="35"/>
  <c r="AE39" i="35"/>
  <c r="AC34" i="41"/>
  <c r="AE34" i="41"/>
  <c r="AI41" i="43"/>
  <c r="AO16" i="44"/>
  <c r="AM16" i="44"/>
  <c r="AI24" i="39"/>
  <c r="AM28" i="32"/>
  <c r="AS28" i="32" s="1"/>
  <c r="AO40" i="45"/>
  <c r="AM40" i="45"/>
  <c r="AI43" i="33"/>
  <c r="AO28" i="40"/>
  <c r="AY28" i="40" s="1"/>
  <c r="AM28" i="40"/>
  <c r="AS28" i="40" s="1"/>
  <c r="M44" i="41"/>
  <c r="S36" i="41"/>
  <c r="Q36" i="41"/>
  <c r="AM27" i="31"/>
  <c r="AS27" i="31" s="1"/>
  <c r="AM23" i="46"/>
  <c r="AO23" i="46" s="1"/>
  <c r="AO11" i="42"/>
  <c r="AM11" i="42"/>
  <c r="Y11" i="40"/>
  <c r="W11" i="40"/>
  <c r="AO15" i="40"/>
  <c r="AM15" i="40"/>
  <c r="Y15" i="34"/>
  <c r="W15" i="34"/>
  <c r="Y29" i="56"/>
  <c r="AM25" i="38"/>
  <c r="AS25" i="38" s="1"/>
  <c r="AM18" i="46"/>
  <c r="AO18" i="46" s="1"/>
  <c r="AW21" i="30"/>
  <c r="AW13" i="30"/>
  <c r="AW9" i="30"/>
  <c r="CC23" i="79"/>
  <c r="CE23" i="79" s="1"/>
  <c r="AM12" i="30" s="1"/>
  <c r="AW12" i="30"/>
  <c r="AW10" i="30"/>
  <c r="AO13" i="42"/>
  <c r="BA13" i="42" s="1"/>
  <c r="AM13" i="42"/>
  <c r="AM27" i="56"/>
  <c r="AS27" i="56" s="1"/>
  <c r="Q27" i="56"/>
  <c r="W27" i="56" s="1"/>
  <c r="AI27" i="56"/>
  <c r="AC27" i="56"/>
  <c r="K71" i="74"/>
  <c r="I24" i="50" s="1"/>
  <c r="M24" i="50" s="1"/>
  <c r="I71" i="74"/>
  <c r="I36" i="52" s="1"/>
  <c r="M36" i="52" s="1"/>
  <c r="AO27" i="30"/>
  <c r="AM27" i="30"/>
  <c r="AS27" i="30" s="1"/>
  <c r="AM32" i="36"/>
  <c r="AS32" i="36" s="1"/>
  <c r="Q36" i="36"/>
  <c r="M44" i="36"/>
  <c r="AS43" i="36"/>
  <c r="AU43" i="36"/>
  <c r="AI25" i="30"/>
  <c r="AC40" i="45"/>
  <c r="AE40" i="45"/>
  <c r="AC40" i="31"/>
  <c r="AE40" i="31"/>
  <c r="AC40" i="32"/>
  <c r="AE40" i="32"/>
  <c r="AU8" i="45"/>
  <c r="AO8" i="45"/>
  <c r="AS8" i="45"/>
  <c r="AI34" i="40"/>
  <c r="W11" i="44"/>
  <c r="AM27" i="37"/>
  <c r="AY8" i="36"/>
  <c r="Y35" i="56"/>
  <c r="AM35" i="56"/>
  <c r="AS35" i="56" s="1"/>
  <c r="Q35" i="56"/>
  <c r="W35" i="56" s="1"/>
  <c r="AI35" i="56"/>
  <c r="AC35" i="56"/>
  <c r="CA18" i="52"/>
  <c r="CE18" i="52" s="1"/>
  <c r="AC18" i="52"/>
  <c r="BW18" i="52"/>
  <c r="BG18" i="52"/>
  <c r="BC18" i="52"/>
  <c r="AM18" i="52"/>
  <c r="AQ18" i="52" s="1"/>
  <c r="CG18" i="52"/>
  <c r="BQ18" i="52"/>
  <c r="AI18" i="52"/>
  <c r="Q18" i="52"/>
  <c r="W18" i="52" s="1"/>
  <c r="BM18" i="52"/>
  <c r="AW18" i="52"/>
  <c r="Q38" i="31"/>
  <c r="W13" i="35"/>
  <c r="I44" i="44"/>
  <c r="AI41" i="38"/>
  <c r="AI40" i="41"/>
  <c r="W14" i="34"/>
  <c r="Y54" i="54"/>
  <c r="Q54" i="54"/>
  <c r="W54" i="54" s="1"/>
  <c r="M44" i="31"/>
  <c r="BA36" i="31"/>
  <c r="AK36" i="31"/>
  <c r="S36" i="31"/>
  <c r="Q36" i="31"/>
  <c r="AU36" i="31"/>
  <c r="AE36" i="31"/>
  <c r="AK8" i="40"/>
  <c r="AM34" i="39"/>
  <c r="BA8" i="42"/>
  <c r="AC40" i="44"/>
  <c r="AE40" i="44"/>
  <c r="AM11" i="30"/>
  <c r="AS11" i="30" s="1"/>
  <c r="AC27" i="37"/>
  <c r="AE27" i="37"/>
  <c r="AC27" i="41"/>
  <c r="AE27" i="41"/>
  <c r="AI41" i="45"/>
  <c r="Q38" i="34"/>
  <c r="AM13" i="37"/>
  <c r="AK8" i="38"/>
  <c r="AY12" i="36"/>
  <c r="Q25" i="54"/>
  <c r="W25" i="54" s="1"/>
  <c r="AC42" i="33"/>
  <c r="AE42" i="33"/>
  <c r="W16" i="37"/>
  <c r="I44" i="46"/>
  <c r="AI23" i="35"/>
  <c r="S37" i="38"/>
  <c r="AU23" i="34"/>
  <c r="AS23" i="34"/>
  <c r="AC12" i="44"/>
  <c r="AE12" i="44"/>
  <c r="BK80" i="52"/>
  <c r="M44" i="34"/>
  <c r="Q36" i="34"/>
  <c r="S36" i="34" s="1"/>
  <c r="Y26" i="45"/>
  <c r="AK26" i="45" s="1"/>
  <c r="Y15" i="46"/>
  <c r="W15" i="46"/>
  <c r="Y24" i="35"/>
  <c r="AG23" i="30"/>
  <c r="AI23" i="30" s="1"/>
  <c r="AG26" i="30"/>
  <c r="AI26" i="30" s="1"/>
  <c r="AG22" i="30"/>
  <c r="AG34" i="30"/>
  <c r="AI34" i="30" s="1"/>
  <c r="AG24" i="30"/>
  <c r="AG8" i="30"/>
  <c r="AI8" i="30" s="1"/>
  <c r="AS23" i="36"/>
  <c r="AU23" i="36"/>
  <c r="Q16" i="50"/>
  <c r="W16" i="50" s="1"/>
  <c r="BI22" i="91"/>
  <c r="BI14" i="91"/>
  <c r="BI15" i="91"/>
  <c r="BI16" i="91"/>
  <c r="BI8" i="91"/>
  <c r="BI17" i="91"/>
  <c r="BI9" i="91"/>
  <c r="BI18" i="91"/>
  <c r="BI10" i="91"/>
  <c r="BI19" i="91"/>
  <c r="BI11" i="91"/>
  <c r="BI20" i="91"/>
  <c r="BI12" i="91"/>
  <c r="BI21" i="91"/>
  <c r="BI13" i="91"/>
  <c r="AS33" i="52"/>
  <c r="AC33" i="52"/>
  <c r="BW33" i="52"/>
  <c r="BG33" i="52"/>
  <c r="Y33" i="52"/>
  <c r="BC33" i="52"/>
  <c r="AM33" i="52"/>
  <c r="AQ33" i="52" s="1"/>
  <c r="CG33" i="52"/>
  <c r="BQ33" i="52"/>
  <c r="AI33" i="52"/>
  <c r="Q33" i="52"/>
  <c r="W33" i="52" s="1"/>
  <c r="BM33" i="52"/>
  <c r="AW33" i="52"/>
  <c r="CA33" i="52"/>
  <c r="CE33" i="52" s="1"/>
  <c r="Q38" i="36"/>
  <c r="Y18" i="45"/>
  <c r="W18" i="45"/>
  <c r="S38" i="38"/>
  <c r="Q38" i="38"/>
  <c r="AO32" i="42"/>
  <c r="AY32" i="42" s="1"/>
  <c r="AM32" i="42"/>
  <c r="AS32" i="42" s="1"/>
  <c r="M16" i="21"/>
  <c r="I28" i="21"/>
  <c r="Y33" i="40"/>
  <c r="Y19" i="46"/>
  <c r="W19" i="46"/>
  <c r="Y29" i="34"/>
  <c r="AI29" i="34" s="1"/>
  <c r="S14" i="30"/>
  <c r="AM23" i="39"/>
  <c r="AO12" i="33"/>
  <c r="BA12" i="33" s="1"/>
  <c r="AM12" i="33"/>
  <c r="S17" i="44"/>
  <c r="AI42" i="40"/>
  <c r="AS33" i="34"/>
  <c r="AU33" i="34"/>
  <c r="W11" i="37"/>
  <c r="K12" i="94"/>
  <c r="I46" i="44" s="1"/>
  <c r="M46" i="44" s="1"/>
  <c r="M12" i="94"/>
  <c r="K20" i="94"/>
  <c r="I46" i="36" s="1"/>
  <c r="M46" i="36" s="1"/>
  <c r="K28" i="94"/>
  <c r="I35" i="24" s="1"/>
  <c r="M35" i="24" s="1"/>
  <c r="S35" i="24" s="1"/>
  <c r="M28" i="94"/>
  <c r="I30" i="96"/>
  <c r="K30" i="96"/>
  <c r="E36" i="94" s="1"/>
  <c r="G36" i="94" s="1"/>
  <c r="I13" i="96"/>
  <c r="E18" i="95" s="1"/>
  <c r="G18" i="95" s="1"/>
  <c r="K25" i="96"/>
  <c r="E80" i="95" s="1"/>
  <c r="G80" i="95" s="1"/>
  <c r="I25" i="96"/>
  <c r="E79" i="95" s="1"/>
  <c r="G79" i="95" s="1"/>
  <c r="I23" i="96"/>
  <c r="E74" i="95" s="1"/>
  <c r="G74" i="95" s="1"/>
  <c r="Y34" i="32"/>
  <c r="Q27" i="50"/>
  <c r="W27" i="50" s="1"/>
  <c r="Y9" i="38"/>
  <c r="AK9" i="38" s="1"/>
  <c r="W9" i="38"/>
  <c r="S38" i="30"/>
  <c r="Q38" i="30"/>
  <c r="W8" i="51"/>
  <c r="AI12" i="43"/>
  <c r="BA20" i="75"/>
  <c r="I30" i="11" s="1"/>
  <c r="M30" i="11" s="1"/>
  <c r="AK20" i="75"/>
  <c r="I28" i="11" s="1"/>
  <c r="M28" i="11" s="1"/>
  <c r="U20" i="75"/>
  <c r="I49" i="23" s="1"/>
  <c r="M49" i="23" s="1"/>
  <c r="S49" i="23" s="1"/>
  <c r="AW20" i="75"/>
  <c r="I29" i="11" s="1"/>
  <c r="M29" i="11" s="1"/>
  <c r="AG20" i="75"/>
  <c r="E20" i="73" s="1"/>
  <c r="Q20" i="75"/>
  <c r="I49" i="25" s="1"/>
  <c r="M49" i="25" s="1"/>
  <c r="S49" i="25" s="1"/>
  <c r="AS20" i="75"/>
  <c r="I29" i="26" s="1"/>
  <c r="M29" i="26" s="1"/>
  <c r="AC20" i="75"/>
  <c r="M20" i="75"/>
  <c r="I48" i="23" s="1"/>
  <c r="M48" i="23" s="1"/>
  <c r="S48" i="23" s="1"/>
  <c r="I20" i="75"/>
  <c r="I48" i="25" s="1"/>
  <c r="M48" i="25" s="1"/>
  <c r="S48" i="25" s="1"/>
  <c r="BE20" i="75"/>
  <c r="E46" i="74" s="1"/>
  <c r="AO20" i="75"/>
  <c r="I29" i="27" s="1"/>
  <c r="M29" i="27" s="1"/>
  <c r="Y20" i="75"/>
  <c r="AU26" i="34"/>
  <c r="AS26" i="34"/>
  <c r="AC24" i="33"/>
  <c r="AE24" i="33"/>
  <c r="Y16" i="45"/>
  <c r="W16" i="45"/>
  <c r="AO37" i="40"/>
  <c r="AY37" i="40" s="1"/>
  <c r="AM37" i="40"/>
  <c r="AS37" i="40" s="1"/>
  <c r="W37" i="32"/>
  <c r="AC37" i="32" s="1"/>
  <c r="AC12" i="33"/>
  <c r="AE12" i="33"/>
  <c r="AO43" i="43"/>
  <c r="Y34" i="31"/>
  <c r="AI34" i="31" s="1"/>
  <c r="AC27" i="40"/>
  <c r="AE27" i="40"/>
  <c r="AM25" i="42"/>
  <c r="AS25" i="42" s="1"/>
  <c r="Y32" i="50"/>
  <c r="Q32" i="50"/>
  <c r="W32" i="50" s="1"/>
  <c r="S9" i="30"/>
  <c r="AO32" i="45"/>
  <c r="AY32" i="45" s="1"/>
  <c r="AM32" i="45"/>
  <c r="AS32" i="45" s="1"/>
  <c r="Q21" i="54"/>
  <c r="Y21" i="54"/>
  <c r="AO24" i="38"/>
  <c r="BA24" i="38" s="1"/>
  <c r="AM24" i="38"/>
  <c r="Q38" i="33"/>
  <c r="S38" i="33" s="1"/>
  <c r="AM32" i="40"/>
  <c r="AS32" i="40" s="1"/>
  <c r="AC26" i="44"/>
  <c r="AE26" i="44"/>
  <c r="W37" i="30"/>
  <c r="AC37" i="30" s="1"/>
  <c r="Y26" i="34"/>
  <c r="Y16" i="38"/>
  <c r="W16" i="38"/>
  <c r="Y19" i="33"/>
  <c r="AI19" i="33" s="1"/>
  <c r="W19" i="33"/>
  <c r="AC19" i="33" s="1"/>
  <c r="Y23" i="44"/>
  <c r="AK23" i="44" s="1"/>
  <c r="AM24" i="43"/>
  <c r="AM26" i="30"/>
  <c r="AS26" i="30" s="1"/>
  <c r="AM30" i="41"/>
  <c r="AS30" i="41" s="1"/>
  <c r="AO40" i="32"/>
  <c r="AM40" i="32"/>
  <c r="W17" i="41"/>
  <c r="Q9" i="53"/>
  <c r="Y11" i="32"/>
  <c r="AI11" i="32" s="1"/>
  <c r="W11" i="32"/>
  <c r="AC11" i="32" s="1"/>
  <c r="W37" i="33"/>
  <c r="AC37" i="33" s="1"/>
  <c r="S9" i="37"/>
  <c r="Y15" i="32"/>
  <c r="AI15" i="32" s="1"/>
  <c r="W15" i="32"/>
  <c r="AC15" i="32" s="1"/>
  <c r="M11" i="52"/>
  <c r="Y31" i="39"/>
  <c r="AI31" i="39" s="1"/>
  <c r="Y32" i="45"/>
  <c r="AI32" i="45" s="1"/>
  <c r="AU43" i="32"/>
  <c r="AS43" i="32"/>
  <c r="AO43" i="32"/>
  <c r="AC23" i="45"/>
  <c r="AE23" i="45"/>
  <c r="AO27" i="43"/>
  <c r="BM19" i="76"/>
  <c r="I20" i="32" s="1"/>
  <c r="M20" i="32" s="1"/>
  <c r="AW19" i="76"/>
  <c r="I20" i="36" s="1"/>
  <c r="M20" i="36" s="1"/>
  <c r="AG19" i="76"/>
  <c r="I20" i="40" s="1"/>
  <c r="M20" i="40" s="1"/>
  <c r="Q19" i="76"/>
  <c r="I20" i="44" s="1"/>
  <c r="M20" i="44" s="1"/>
  <c r="BY19" i="76"/>
  <c r="I20" i="30" s="1"/>
  <c r="M20" i="30" s="1"/>
  <c r="BI19" i="76"/>
  <c r="I20" i="33" s="1"/>
  <c r="M20" i="33" s="1"/>
  <c r="AS19" i="76"/>
  <c r="I20" i="37" s="1"/>
  <c r="M20" i="37" s="1"/>
  <c r="AC19" i="76"/>
  <c r="I20" i="41" s="1"/>
  <c r="M20" i="41" s="1"/>
  <c r="M19" i="76"/>
  <c r="I20" i="45" s="1"/>
  <c r="M20" i="45" s="1"/>
  <c r="BU19" i="76"/>
  <c r="I20" i="31" s="1"/>
  <c r="M20" i="31" s="1"/>
  <c r="BE19" i="76"/>
  <c r="I20" i="34" s="1"/>
  <c r="M20" i="34" s="1"/>
  <c r="AO19" i="76"/>
  <c r="I20" i="38" s="1"/>
  <c r="M20" i="38" s="1"/>
  <c r="Y19" i="76"/>
  <c r="I20" i="42" s="1"/>
  <c r="M20" i="42" s="1"/>
  <c r="I19" i="76"/>
  <c r="I20" i="46" s="1"/>
  <c r="M20" i="46" s="1"/>
  <c r="BQ19" i="76"/>
  <c r="I38" i="52" s="1"/>
  <c r="M38" i="52" s="1"/>
  <c r="BA19" i="76"/>
  <c r="I20" i="35" s="1"/>
  <c r="M20" i="35" s="1"/>
  <c r="AK19" i="76"/>
  <c r="I20" i="39" s="1"/>
  <c r="M20" i="39" s="1"/>
  <c r="U19" i="76"/>
  <c r="I20" i="43" s="1"/>
  <c r="M20" i="43" s="1"/>
  <c r="AM23" i="38"/>
  <c r="AO32" i="33"/>
  <c r="AY32" i="33" s="1"/>
  <c r="AI12" i="36"/>
  <c r="AO40" i="40"/>
  <c r="AS12" i="40"/>
  <c r="AU12" i="40"/>
  <c r="AC24" i="43"/>
  <c r="AE24" i="43"/>
  <c r="AO32" i="38"/>
  <c r="AY32" i="38" s="1"/>
  <c r="S14" i="35"/>
  <c r="AC24" i="39"/>
  <c r="AE24" i="39"/>
  <c r="BK84" i="52"/>
  <c r="AC34" i="38"/>
  <c r="AE34" i="38"/>
  <c r="S11" i="38"/>
  <c r="S11" i="36"/>
  <c r="AC34" i="45"/>
  <c r="AE34" i="45"/>
  <c r="Y15" i="43"/>
  <c r="W15" i="43"/>
  <c r="AC33" i="43"/>
  <c r="AE33" i="43"/>
  <c r="AY33" i="33"/>
  <c r="Y30" i="39"/>
  <c r="AI30" i="39" s="1"/>
  <c r="Y34" i="41"/>
  <c r="AK34" i="41" s="1"/>
  <c r="M18" i="16"/>
  <c r="I30" i="16"/>
  <c r="W16" i="46"/>
  <c r="Y16" i="46"/>
  <c r="AI23" i="39"/>
  <c r="AC24" i="44"/>
  <c r="AE24" i="44"/>
  <c r="W14" i="39"/>
  <c r="Y14" i="39" s="1"/>
  <c r="AM34" i="43"/>
  <c r="AO28" i="38"/>
  <c r="AY28" i="38" s="1"/>
  <c r="AM28" i="38"/>
  <c r="AS28" i="38" s="1"/>
  <c r="BK85" i="52"/>
  <c r="I44" i="41"/>
  <c r="AS43" i="34"/>
  <c r="AU43" i="34"/>
  <c r="I20" i="51"/>
  <c r="K69" i="96"/>
  <c r="I16" i="49" s="1"/>
  <c r="Y30" i="34"/>
  <c r="AI30" i="34" s="1"/>
  <c r="Q26" i="50"/>
  <c r="W26" i="50" s="1"/>
  <c r="Y26" i="50"/>
  <c r="W9" i="46"/>
  <c r="AC9" i="46" s="1"/>
  <c r="Y18" i="33"/>
  <c r="W18" i="33"/>
  <c r="S38" i="45"/>
  <c r="Q38" i="45"/>
  <c r="W13" i="30"/>
  <c r="AC13" i="30" s="1"/>
  <c r="K36" i="74"/>
  <c r="I27" i="54" s="1"/>
  <c r="M27" i="54" s="1"/>
  <c r="AC42" i="41"/>
  <c r="AE42" i="41"/>
  <c r="I61" i="74"/>
  <c r="I13" i="52" s="1"/>
  <c r="M13" i="52" s="1"/>
  <c r="AM34" i="37"/>
  <c r="AO34" i="37"/>
  <c r="Y16" i="30"/>
  <c r="W16" i="30"/>
  <c r="AC16" i="30" s="1"/>
  <c r="BA43" i="37"/>
  <c r="AY43" i="37"/>
  <c r="AO32" i="44"/>
  <c r="AY32" i="44" s="1"/>
  <c r="W19" i="32"/>
  <c r="AC19" i="32" s="1"/>
  <c r="AO43" i="36"/>
  <c r="AI28" i="30"/>
  <c r="Y40" i="45"/>
  <c r="Y40" i="31"/>
  <c r="Y40" i="32"/>
  <c r="Y28" i="38"/>
  <c r="AI28" i="38" s="1"/>
  <c r="AI26" i="32"/>
  <c r="AO29" i="41"/>
  <c r="AY29" i="41" s="1"/>
  <c r="Y32" i="31"/>
  <c r="AI32" i="31" s="1"/>
  <c r="AM40" i="44"/>
  <c r="AO40" i="44"/>
  <c r="S11" i="44"/>
  <c r="AM12" i="46"/>
  <c r="AS12" i="46" s="1"/>
  <c r="AC26" i="36"/>
  <c r="AE26" i="36"/>
  <c r="K39" i="74"/>
  <c r="I35" i="54" s="1"/>
  <c r="M35" i="54" s="1"/>
  <c r="Q33" i="50"/>
  <c r="W33" i="50" s="1"/>
  <c r="AI9" i="38"/>
  <c r="AM23" i="42"/>
  <c r="Q39" i="31"/>
  <c r="AU39" i="31"/>
  <c r="AE39" i="31"/>
  <c r="BA39" i="31"/>
  <c r="AK39" i="31"/>
  <c r="S39" i="31"/>
  <c r="S13" i="35"/>
  <c r="Y13" i="33"/>
  <c r="AK13" i="33" s="1"/>
  <c r="W13" i="33"/>
  <c r="AI23" i="38"/>
  <c r="M44" i="44"/>
  <c r="S36" i="44"/>
  <c r="Q36" i="44"/>
  <c r="AO29" i="32"/>
  <c r="AY29" i="32" s="1"/>
  <c r="AM29" i="32"/>
  <c r="AS29" i="32" s="1"/>
  <c r="K72" i="96"/>
  <c r="I40" i="53" s="1"/>
  <c r="M40" i="53" s="1"/>
  <c r="Q40" i="53" s="1"/>
  <c r="W40" i="53" s="1"/>
  <c r="S14" i="34"/>
  <c r="I44" i="31"/>
  <c r="Y31" i="43"/>
  <c r="AI31" i="43" s="1"/>
  <c r="Y27" i="37"/>
  <c r="AM24" i="35"/>
  <c r="AO8" i="30"/>
  <c r="Y29" i="39"/>
  <c r="AI29" i="39" s="1"/>
  <c r="Y31" i="37"/>
  <c r="AI31" i="37" s="1"/>
  <c r="AU39" i="34"/>
  <c r="AE39" i="34"/>
  <c r="BA39" i="34"/>
  <c r="AK39" i="34"/>
  <c r="Q39" i="34"/>
  <c r="W13" i="39"/>
  <c r="Q51" i="54"/>
  <c r="W51" i="54" s="1"/>
  <c r="Y51" i="54"/>
  <c r="Y42" i="33"/>
  <c r="AC27" i="39"/>
  <c r="AE27" i="39"/>
  <c r="AI41" i="41"/>
  <c r="BY80" i="52"/>
  <c r="BY81" i="52"/>
  <c r="BY82" i="52"/>
  <c r="BY83" i="52"/>
  <c r="BY84" i="52"/>
  <c r="BY85" i="52"/>
  <c r="AC12" i="34"/>
  <c r="AE12" i="34"/>
  <c r="W17" i="30"/>
  <c r="AC17" i="30" s="1"/>
  <c r="Y53" i="54"/>
  <c r="Q53" i="54"/>
  <c r="W53" i="54" s="1"/>
  <c r="I44" i="34"/>
  <c r="Y28" i="37"/>
  <c r="AI28" i="37" s="1"/>
  <c r="AC27" i="45"/>
  <c r="AE27" i="45"/>
  <c r="AK8" i="45"/>
  <c r="S15" i="46"/>
  <c r="M44" i="45"/>
  <c r="Q36" i="45"/>
  <c r="S36" i="45" s="1"/>
  <c r="AO28" i="43"/>
  <c r="AY28" i="43" s="1"/>
  <c r="AS40" i="41"/>
  <c r="AU40" i="41"/>
  <c r="Q56" i="50"/>
  <c r="W56" i="50" s="1"/>
  <c r="Q54" i="50"/>
  <c r="W54" i="50" s="1"/>
  <c r="Y54" i="50"/>
  <c r="Q59" i="50"/>
  <c r="W59" i="50" s="1"/>
  <c r="BQ21" i="52"/>
  <c r="AI21" i="52"/>
  <c r="Q21" i="52"/>
  <c r="W21" i="52" s="1"/>
  <c r="AW21" i="52"/>
  <c r="BC21" i="52" s="1"/>
  <c r="CA21" i="52"/>
  <c r="CE21" i="52" s="1"/>
  <c r="AS21" i="52"/>
  <c r="AC21" i="52"/>
  <c r="BW21" i="52"/>
  <c r="BG21" i="52"/>
  <c r="BM21" i="52" s="1"/>
  <c r="Y21" i="52"/>
  <c r="AM21" i="52"/>
  <c r="AQ21" i="52" s="1"/>
  <c r="Q55" i="50"/>
  <c r="W55" i="50" s="1"/>
  <c r="Y55" i="50"/>
  <c r="Q20" i="50"/>
  <c r="W20" i="50" s="1"/>
  <c r="Y20" i="50"/>
  <c r="W9" i="44"/>
  <c r="Y9" i="44" s="1"/>
  <c r="AM9" i="35"/>
  <c r="AM18" i="45"/>
  <c r="Q39" i="38"/>
  <c r="AU39" i="38"/>
  <c r="AE39" i="38"/>
  <c r="BA39" i="38"/>
  <c r="AK39" i="38"/>
  <c r="S39" i="38"/>
  <c r="AK8" i="37"/>
  <c r="Y32" i="33"/>
  <c r="AI32" i="33" s="1"/>
  <c r="Y30" i="45"/>
  <c r="AI30" i="45" s="1"/>
  <c r="S19" i="46"/>
  <c r="W17" i="46"/>
  <c r="Y17" i="46" s="1"/>
  <c r="AO33" i="34"/>
  <c r="S11" i="37"/>
  <c r="K13" i="94"/>
  <c r="I46" i="43" s="1"/>
  <c r="M46" i="43" s="1"/>
  <c r="K21" i="94"/>
  <c r="I46" i="35" s="1"/>
  <c r="M46" i="35" s="1"/>
  <c r="M29" i="94"/>
  <c r="K29" i="94"/>
  <c r="I35" i="22" s="1"/>
  <c r="M35" i="22" s="1"/>
  <c r="S35" i="22" s="1"/>
  <c r="K38" i="94"/>
  <c r="I172" i="11" s="1"/>
  <c r="I14" i="96"/>
  <c r="E20" i="95" s="1"/>
  <c r="G20" i="95" s="1"/>
  <c r="K14" i="96"/>
  <c r="E21" i="95" s="1"/>
  <c r="G21" i="95" s="1"/>
  <c r="I26" i="96"/>
  <c r="E81" i="95" s="1"/>
  <c r="G81" i="95" s="1"/>
  <c r="K26" i="96"/>
  <c r="E82" i="95" s="1"/>
  <c r="G82" i="95" s="1"/>
  <c r="K19" i="96"/>
  <c r="E32" i="95" s="1"/>
  <c r="G32" i="95" s="1"/>
  <c r="I19" i="96"/>
  <c r="E31" i="95" s="1"/>
  <c r="G31" i="95" s="1"/>
  <c r="K84" i="95"/>
  <c r="I173" i="11" s="1"/>
  <c r="AU24" i="51"/>
  <c r="I16" i="8" s="1"/>
  <c r="I17" i="8" s="1"/>
  <c r="CA42" i="52"/>
  <c r="CE42" i="52" s="1"/>
  <c r="AC42" i="52"/>
  <c r="BW42" i="52"/>
  <c r="BG42" i="52"/>
  <c r="BC42" i="52"/>
  <c r="AM42" i="52"/>
  <c r="AQ42" i="52" s="1"/>
  <c r="CG42" i="52"/>
  <c r="BQ42" i="52"/>
  <c r="AI42" i="52"/>
  <c r="Q42" i="52"/>
  <c r="W42" i="52" s="1"/>
  <c r="BM42" i="52"/>
  <c r="AW42" i="52"/>
  <c r="S9" i="38"/>
  <c r="AU8" i="38"/>
  <c r="AO8" i="38"/>
  <c r="AS8" i="38"/>
  <c r="AC21" i="56"/>
  <c r="AM21" i="56"/>
  <c r="Q21" i="56"/>
  <c r="AI21" i="56"/>
  <c r="BA39" i="30"/>
  <c r="AK39" i="30"/>
  <c r="Q39" i="30"/>
  <c r="AU39" i="30"/>
  <c r="AE39" i="30"/>
  <c r="AM8" i="51"/>
  <c r="Y13" i="32"/>
  <c r="AI13" i="32" s="1"/>
  <c r="W13" i="32"/>
  <c r="AC13" i="32" s="1"/>
  <c r="BE9" i="75"/>
  <c r="E35" i="74" s="1"/>
  <c r="AO9" i="75"/>
  <c r="I18" i="27" s="1"/>
  <c r="Y9" i="75"/>
  <c r="I9" i="75"/>
  <c r="I15" i="25" s="1"/>
  <c r="BA9" i="75"/>
  <c r="I16" i="11" s="1"/>
  <c r="M16" i="11" s="1"/>
  <c r="AK9" i="75"/>
  <c r="I14" i="11" s="1"/>
  <c r="M14" i="11" s="1"/>
  <c r="U9" i="75"/>
  <c r="I16" i="23" s="1"/>
  <c r="M16" i="23" s="1"/>
  <c r="S16" i="23" s="1"/>
  <c r="AS9" i="75"/>
  <c r="I18" i="26" s="1"/>
  <c r="AC9" i="75"/>
  <c r="M9" i="75"/>
  <c r="I15" i="23" s="1"/>
  <c r="M15" i="23" s="1"/>
  <c r="S15" i="23" s="1"/>
  <c r="Q9" i="75"/>
  <c r="I16" i="25" s="1"/>
  <c r="M16" i="25" s="1"/>
  <c r="S16" i="25" s="1"/>
  <c r="AW9" i="75"/>
  <c r="I15" i="11" s="1"/>
  <c r="M15" i="11" s="1"/>
  <c r="AG9" i="75"/>
  <c r="E9" i="73" s="1"/>
  <c r="AQ81" i="52"/>
  <c r="AO26" i="34"/>
  <c r="Y24" i="33"/>
  <c r="AK24" i="33" s="1"/>
  <c r="S16" i="45"/>
  <c r="S37" i="32"/>
  <c r="Y12" i="33"/>
  <c r="AK12" i="33" s="1"/>
  <c r="BK82" i="52"/>
  <c r="Y30" i="32"/>
  <c r="AI30" i="32" s="1"/>
  <c r="Y27" i="40"/>
  <c r="M82" i="98"/>
  <c r="Q41" i="98"/>
  <c r="Q82" i="98" s="1"/>
  <c r="Q36" i="33"/>
  <c r="M44" i="33"/>
  <c r="AC27" i="38"/>
  <c r="AE27" i="38"/>
  <c r="AM31" i="32"/>
  <c r="AS31" i="32" s="1"/>
  <c r="AS40" i="39"/>
  <c r="AU40" i="39"/>
  <c r="Y47" i="52"/>
  <c r="BC47" i="52"/>
  <c r="AM47" i="52"/>
  <c r="AQ47" i="52" s="1"/>
  <c r="CG47" i="52"/>
  <c r="BQ47" i="52"/>
  <c r="AI47" i="52"/>
  <c r="Q47" i="52"/>
  <c r="W47" i="52" s="1"/>
  <c r="BM47" i="52"/>
  <c r="AW47" i="52"/>
  <c r="CA47" i="52"/>
  <c r="CE47" i="52" s="1"/>
  <c r="AS47" i="52"/>
  <c r="AC47" i="52"/>
  <c r="BW47" i="52"/>
  <c r="BG47" i="52"/>
  <c r="AO31" i="39"/>
  <c r="AY31" i="39" s="1"/>
  <c r="W18" i="40"/>
  <c r="Y18" i="34"/>
  <c r="W18" i="34"/>
  <c r="BA39" i="33"/>
  <c r="AK39" i="33"/>
  <c r="Q39" i="33"/>
  <c r="AU39" i="33"/>
  <c r="AE39" i="33"/>
  <c r="AM23" i="45"/>
  <c r="AO23" i="45" s="1"/>
  <c r="W13" i="31"/>
  <c r="AC13" i="31" s="1"/>
  <c r="AM34" i="40"/>
  <c r="Y26" i="44"/>
  <c r="AK26" i="44" s="1"/>
  <c r="AM37" i="30"/>
  <c r="AS37" i="30" s="1"/>
  <c r="W34" i="46"/>
  <c r="Y34" i="46" s="1"/>
  <c r="S16" i="38"/>
  <c r="Y29" i="35"/>
  <c r="AI29" i="35" s="1"/>
  <c r="AI23" i="44"/>
  <c r="AO19" i="33"/>
  <c r="AY19" i="33" s="1"/>
  <c r="AM19" i="33"/>
  <c r="AS19" i="33" s="1"/>
  <c r="AC12" i="36"/>
  <c r="AE12" i="36"/>
  <c r="AC34" i="44"/>
  <c r="AE34" i="44"/>
  <c r="AO34" i="42"/>
  <c r="AM34" i="42"/>
  <c r="AM29" i="36"/>
  <c r="AS29" i="36" s="1"/>
  <c r="AO29" i="36"/>
  <c r="AY29" i="36" s="1"/>
  <c r="I44" i="42"/>
  <c r="AM31" i="42"/>
  <c r="AS31" i="42" s="1"/>
  <c r="AM17" i="35"/>
  <c r="AM34" i="38"/>
  <c r="AY12" i="39"/>
  <c r="S11" i="32"/>
  <c r="S37" i="33"/>
  <c r="AM15" i="32"/>
  <c r="AS15" i="32" s="1"/>
  <c r="W18" i="44"/>
  <c r="Y18" i="38"/>
  <c r="W18" i="38"/>
  <c r="W13" i="34"/>
  <c r="Y13" i="34"/>
  <c r="AK13" i="34" s="1"/>
  <c r="BQ20" i="76"/>
  <c r="I39" i="52" s="1"/>
  <c r="M39" i="52" s="1"/>
  <c r="BA20" i="76"/>
  <c r="I21" i="35" s="1"/>
  <c r="M21" i="35" s="1"/>
  <c r="AK20" i="76"/>
  <c r="I21" i="39" s="1"/>
  <c r="M21" i="39" s="1"/>
  <c r="U20" i="76"/>
  <c r="I21" i="43" s="1"/>
  <c r="M21" i="43" s="1"/>
  <c r="BM20" i="76"/>
  <c r="I21" i="32" s="1"/>
  <c r="M21" i="32" s="1"/>
  <c r="AW20" i="76"/>
  <c r="I21" i="36" s="1"/>
  <c r="M21" i="36" s="1"/>
  <c r="AG20" i="76"/>
  <c r="I21" i="40" s="1"/>
  <c r="M21" i="40" s="1"/>
  <c r="Q20" i="76"/>
  <c r="I21" i="44" s="1"/>
  <c r="M21" i="44" s="1"/>
  <c r="BY20" i="76"/>
  <c r="I21" i="30" s="1"/>
  <c r="M21" i="30" s="1"/>
  <c r="BI20" i="76"/>
  <c r="I21" i="33" s="1"/>
  <c r="M21" i="33" s="1"/>
  <c r="AS20" i="76"/>
  <c r="I21" i="37" s="1"/>
  <c r="M21" i="37" s="1"/>
  <c r="AC20" i="76"/>
  <c r="I21" i="41" s="1"/>
  <c r="M21" i="41" s="1"/>
  <c r="M20" i="76"/>
  <c r="I21" i="45" s="1"/>
  <c r="M21" i="45" s="1"/>
  <c r="BU20" i="76"/>
  <c r="I21" i="31" s="1"/>
  <c r="M21" i="31" s="1"/>
  <c r="BE20" i="76"/>
  <c r="I21" i="34" s="1"/>
  <c r="M21" i="34" s="1"/>
  <c r="AO20" i="76"/>
  <c r="I21" i="38" s="1"/>
  <c r="M21" i="38" s="1"/>
  <c r="Y20" i="76"/>
  <c r="I21" i="42" s="1"/>
  <c r="M21" i="42" s="1"/>
  <c r="I20" i="76"/>
  <c r="I21" i="46" s="1"/>
  <c r="M21" i="46" s="1"/>
  <c r="AC40" i="36"/>
  <c r="AE40" i="36"/>
  <c r="AC12" i="38"/>
  <c r="AE12" i="38"/>
  <c r="AS33" i="33"/>
  <c r="AU33" i="33"/>
  <c r="AO12" i="40"/>
  <c r="BA12" i="40" s="1"/>
  <c r="Y24" i="43"/>
  <c r="AK24" i="43" s="1"/>
  <c r="AO12" i="37"/>
  <c r="BA12" i="37" s="1"/>
  <c r="AM12" i="37"/>
  <c r="W14" i="41"/>
  <c r="AC33" i="36"/>
  <c r="AE33" i="36"/>
  <c r="W37" i="42"/>
  <c r="AC37" i="42" s="1"/>
  <c r="Y31" i="42"/>
  <c r="AI31" i="42" s="1"/>
  <c r="AS26" i="35"/>
  <c r="AU26" i="35"/>
  <c r="Q52" i="54"/>
  <c r="W52" i="54" s="1"/>
  <c r="Y52" i="54"/>
  <c r="Y34" i="38"/>
  <c r="AK34" i="38" s="1"/>
  <c r="S37" i="43"/>
  <c r="Y34" i="45"/>
  <c r="AK34" i="45" s="1"/>
  <c r="S15" i="43"/>
  <c r="Y33" i="43"/>
  <c r="AS42" i="35"/>
  <c r="AU42" i="35"/>
  <c r="AO42" i="35"/>
  <c r="W18" i="42"/>
  <c r="AO28" i="30"/>
  <c r="AY28" i="30" s="1"/>
  <c r="AO13" i="38"/>
  <c r="BA13" i="38" s="1"/>
  <c r="AM13" i="38"/>
  <c r="Y55" i="54"/>
  <c r="S16" i="46"/>
  <c r="Y30" i="30"/>
  <c r="AI30" i="30" s="1"/>
  <c r="AI23" i="43"/>
  <c r="W19" i="31"/>
  <c r="AC19" i="31" s="1"/>
  <c r="Y24" i="44"/>
  <c r="AK24" i="44" s="1"/>
  <c r="Y32" i="38"/>
  <c r="AI32" i="38" s="1"/>
  <c r="W24" i="46"/>
  <c r="Y24" i="46" s="1"/>
  <c r="S14" i="39"/>
  <c r="AM32" i="34"/>
  <c r="AS32" i="34" s="1"/>
  <c r="AM17" i="31"/>
  <c r="AS17" i="31" s="1"/>
  <c r="AO43" i="34"/>
  <c r="AY23" i="35"/>
  <c r="I21" i="51"/>
  <c r="M21" i="51" s="1"/>
  <c r="K70" i="96"/>
  <c r="I17" i="49" s="1"/>
  <c r="M17" i="49" s="1"/>
  <c r="Q17" i="49" s="1"/>
  <c r="W17" i="49" s="1"/>
  <c r="Q60" i="54"/>
  <c r="W60" i="54" s="1"/>
  <c r="Y60" i="54"/>
  <c r="AM30" i="46"/>
  <c r="AO30" i="46" s="1"/>
  <c r="AO26" i="36"/>
  <c r="AM26" i="36"/>
  <c r="AC41" i="52"/>
  <c r="BG41" i="52"/>
  <c r="BC41" i="52"/>
  <c r="AM41" i="52"/>
  <c r="AQ41" i="52" s="1"/>
  <c r="BQ41" i="52"/>
  <c r="BW41" i="52" s="1"/>
  <c r="AI41" i="52"/>
  <c r="Q41" i="52"/>
  <c r="W41" i="52" s="1"/>
  <c r="BM41" i="52"/>
  <c r="AW41" i="52"/>
  <c r="CA41" i="52"/>
  <c r="CE41" i="52" s="1"/>
  <c r="S9" i="46"/>
  <c r="W9" i="39"/>
  <c r="S18" i="33"/>
  <c r="AI9" i="35"/>
  <c r="AY13" i="38"/>
  <c r="Q39" i="45"/>
  <c r="AU39" i="45"/>
  <c r="AE39" i="45"/>
  <c r="BA39" i="45"/>
  <c r="AK39" i="45"/>
  <c r="AM13" i="30"/>
  <c r="AS13" i="30" s="1"/>
  <c r="AO12" i="35"/>
  <c r="BA12" i="35" s="1"/>
  <c r="AM12" i="35"/>
  <c r="I72" i="74"/>
  <c r="I37" i="52" s="1"/>
  <c r="M37" i="52" s="1"/>
  <c r="AO30" i="42"/>
  <c r="AY30" i="42" s="1"/>
  <c r="AM30" i="42"/>
  <c r="AS30" i="42" s="1"/>
  <c r="AM16" i="30"/>
  <c r="AS16" i="30" s="1"/>
  <c r="AO41" i="30"/>
  <c r="AY41" i="30" s="1"/>
  <c r="AS41" i="30"/>
  <c r="AC33" i="42"/>
  <c r="AE33" i="42"/>
  <c r="AM19" i="32"/>
  <c r="AS19" i="32" s="1"/>
  <c r="AI41" i="44"/>
  <c r="AI32" i="30"/>
  <c r="AI29" i="30"/>
  <c r="AC34" i="42"/>
  <c r="AE34" i="42"/>
  <c r="W14" i="43"/>
  <c r="AC34" i="43"/>
  <c r="AE34" i="43"/>
  <c r="AI23" i="40"/>
  <c r="W15" i="38"/>
  <c r="Y26" i="36"/>
  <c r="AK26" i="36" s="1"/>
  <c r="BW48" i="52"/>
  <c r="BG48" i="52"/>
  <c r="BC48" i="52"/>
  <c r="AM48" i="52"/>
  <c r="AQ48" i="52" s="1"/>
  <c r="BQ48" i="52"/>
  <c r="Q48" i="52"/>
  <c r="W48" i="52" s="1"/>
  <c r="BM48" i="52"/>
  <c r="AW48" i="52"/>
  <c r="CA48" i="52"/>
  <c r="CE48" i="52" s="1"/>
  <c r="AS48" i="52"/>
  <c r="AC48" i="52"/>
  <c r="AI48" i="52" s="1"/>
  <c r="AM29" i="39"/>
  <c r="AS29" i="39" s="1"/>
  <c r="Y9" i="32"/>
  <c r="W9" i="32"/>
  <c r="AM24" i="45"/>
  <c r="Y18" i="39"/>
  <c r="W18" i="39"/>
  <c r="S38" i="43"/>
  <c r="Q38" i="43"/>
  <c r="Y13" i="46"/>
  <c r="AI13" i="46" s="1"/>
  <c r="W13" i="46"/>
  <c r="AC13" i="46" s="1"/>
  <c r="Y31" i="54"/>
  <c r="AM23" i="33"/>
  <c r="AO23" i="33" s="1"/>
  <c r="W19" i="38"/>
  <c r="AC19" i="38" s="1"/>
  <c r="Y19" i="36"/>
  <c r="AI19" i="36" s="1"/>
  <c r="W19" i="36"/>
  <c r="AC19" i="36" s="1"/>
  <c r="AY40" i="34"/>
  <c r="Q40" i="55"/>
  <c r="W40" i="55" s="1"/>
  <c r="AA40" i="55"/>
  <c r="AI40" i="55"/>
  <c r="AO30" i="31"/>
  <c r="AY30" i="31" s="1"/>
  <c r="AM30" i="31"/>
  <c r="AS30" i="31" s="1"/>
  <c r="AI27" i="33"/>
  <c r="W17" i="36"/>
  <c r="Y17" i="36"/>
  <c r="AI34" i="45"/>
  <c r="W15" i="42"/>
  <c r="BA42" i="42"/>
  <c r="AY42" i="42"/>
  <c r="AC40" i="30"/>
  <c r="AE40" i="30"/>
  <c r="Q38" i="32"/>
  <c r="S13" i="39"/>
  <c r="M47" i="54"/>
  <c r="AM23" i="40"/>
  <c r="Y27" i="39"/>
  <c r="AM25" i="30"/>
  <c r="AM26" i="46"/>
  <c r="AO26" i="46" s="1"/>
  <c r="W14" i="38"/>
  <c r="AS33" i="44"/>
  <c r="AU33" i="44"/>
  <c r="Y12" i="34"/>
  <c r="AK12" i="34" s="1"/>
  <c r="S17" i="30"/>
  <c r="AI41" i="35"/>
  <c r="AI26" i="33"/>
  <c r="Y27" i="45"/>
  <c r="W11" i="33"/>
  <c r="W15" i="33"/>
  <c r="Y15" i="33" s="1"/>
  <c r="I44" i="45"/>
  <c r="AC34" i="34"/>
  <c r="AE34" i="34"/>
  <c r="Y60" i="50"/>
  <c r="Q60" i="50"/>
  <c r="W60" i="50" s="1"/>
  <c r="BM90" i="52"/>
  <c r="AW90" i="52"/>
  <c r="BC90" i="52" s="1"/>
  <c r="CA90" i="52"/>
  <c r="CE90" i="52" s="1"/>
  <c r="AC90" i="52"/>
  <c r="BW90" i="52"/>
  <c r="BG90" i="52"/>
  <c r="AM90" i="52"/>
  <c r="AQ90" i="52" s="1"/>
  <c r="CG90" i="52"/>
  <c r="BQ90" i="52"/>
  <c r="AI90" i="52"/>
  <c r="Q90" i="52"/>
  <c r="W90" i="52" s="1"/>
  <c r="AC88" i="52"/>
  <c r="BW88" i="52"/>
  <c r="BG88" i="52"/>
  <c r="BC88" i="52"/>
  <c r="AM88" i="52"/>
  <c r="AQ88" i="52" s="1"/>
  <c r="CG88" i="52"/>
  <c r="BQ88" i="52"/>
  <c r="AI88" i="52"/>
  <c r="Q88" i="52"/>
  <c r="W88" i="52" s="1"/>
  <c r="BM88" i="52"/>
  <c r="AW88" i="52"/>
  <c r="CA88" i="52"/>
  <c r="CE88" i="52" s="1"/>
  <c r="BC93" i="52"/>
  <c r="AM93" i="52"/>
  <c r="AQ93" i="52" s="1"/>
  <c r="BQ93" i="52"/>
  <c r="AI93" i="52"/>
  <c r="Q93" i="52"/>
  <c r="W93" i="52" s="1"/>
  <c r="AW93" i="52"/>
  <c r="CA93" i="52"/>
  <c r="CE93" i="52" s="1"/>
  <c r="AS93" i="52"/>
  <c r="AC93" i="52"/>
  <c r="BW93" i="52"/>
  <c r="BG93" i="52"/>
  <c r="BM93" i="52" s="1"/>
  <c r="Y93" i="52"/>
  <c r="CA89" i="52"/>
  <c r="CE89" i="52" s="1"/>
  <c r="AC89" i="52"/>
  <c r="BW89" i="52"/>
  <c r="BG89" i="52"/>
  <c r="BC89" i="52"/>
  <c r="AM89" i="52"/>
  <c r="AQ89" i="52" s="1"/>
  <c r="CG89" i="52"/>
  <c r="BQ89" i="52"/>
  <c r="AI89" i="52"/>
  <c r="Q89" i="52"/>
  <c r="W89" i="52" s="1"/>
  <c r="BM89" i="52"/>
  <c r="AW89" i="52"/>
  <c r="CG29" i="52"/>
  <c r="BQ29" i="52"/>
  <c r="Q29" i="52"/>
  <c r="W29" i="52" s="1"/>
  <c r="BM29" i="52"/>
  <c r="AW29" i="52"/>
  <c r="CA29" i="52"/>
  <c r="CE29" i="52" s="1"/>
  <c r="AC29" i="52"/>
  <c r="AI29" i="52" s="1"/>
  <c r="BW29" i="52"/>
  <c r="BG29" i="52"/>
  <c r="Y29" i="52"/>
  <c r="BC29" i="52"/>
  <c r="AM29" i="52"/>
  <c r="AQ29" i="52" s="1"/>
  <c r="W18" i="32"/>
  <c r="AC18" i="32" s="1"/>
  <c r="AC42" i="32"/>
  <c r="AE42" i="32"/>
  <c r="AC33" i="44"/>
  <c r="AE33" i="44"/>
  <c r="AM17" i="46"/>
  <c r="AO17" i="46" s="1"/>
  <c r="AK8" i="33"/>
  <c r="W37" i="34"/>
  <c r="AC37" i="34" s="1"/>
  <c r="AC26" i="42"/>
  <c r="AE26" i="42"/>
  <c r="W11" i="39"/>
  <c r="K14" i="94"/>
  <c r="I46" i="42" s="1"/>
  <c r="M46" i="42" s="1"/>
  <c r="K22" i="94"/>
  <c r="I46" i="34" s="1"/>
  <c r="M46" i="34" s="1"/>
  <c r="E30" i="94"/>
  <c r="G30" i="94" s="1"/>
  <c r="E33" i="94"/>
  <c r="G33" i="94" s="1"/>
  <c r="K37" i="94"/>
  <c r="M37" i="94" s="1"/>
  <c r="I15" i="96"/>
  <c r="E22" i="95" s="1"/>
  <c r="G22" i="95" s="1"/>
  <c r="U18" i="97"/>
  <c r="U19" i="97"/>
  <c r="G42" i="97"/>
  <c r="G34" i="97"/>
  <c r="G26" i="97"/>
  <c r="G41" i="97"/>
  <c r="G33" i="97"/>
  <c r="G25" i="97"/>
  <c r="G48" i="97"/>
  <c r="G40" i="97"/>
  <c r="G32" i="97"/>
  <c r="G24" i="97"/>
  <c r="G47" i="97"/>
  <c r="G39" i="97"/>
  <c r="G31" i="97"/>
  <c r="G23" i="97"/>
  <c r="G46" i="97"/>
  <c r="G38" i="97"/>
  <c r="G30" i="97"/>
  <c r="G22" i="97"/>
  <c r="G18" i="97"/>
  <c r="G45" i="97"/>
  <c r="G37" i="97"/>
  <c r="G29" i="97"/>
  <c r="G21" i="97"/>
  <c r="G19" i="97"/>
  <c r="AC19" i="97" s="1"/>
  <c r="E34" i="95" s="1"/>
  <c r="G34" i="95" s="1"/>
  <c r="G44" i="97"/>
  <c r="G36" i="97"/>
  <c r="G28" i="97"/>
  <c r="G20" i="97"/>
  <c r="G43" i="97"/>
  <c r="G35" i="97"/>
  <c r="G27" i="97"/>
  <c r="K83" i="95"/>
  <c r="I170" i="11" s="1"/>
  <c r="AS27" i="38"/>
  <c r="AU27" i="38"/>
  <c r="W15" i="37"/>
  <c r="AU26" i="40"/>
  <c r="AS26" i="40"/>
  <c r="AC26" i="33"/>
  <c r="AE26" i="33"/>
  <c r="S38" i="42"/>
  <c r="Q38" i="42"/>
  <c r="AM13" i="32"/>
  <c r="AS13" i="32" s="1"/>
  <c r="AW21" i="75"/>
  <c r="I74" i="11" s="1"/>
  <c r="M74" i="11" s="1"/>
  <c r="AG21" i="75"/>
  <c r="E21" i="73" s="1"/>
  <c r="Q21" i="75"/>
  <c r="I52" i="25" s="1"/>
  <c r="M52" i="25" s="1"/>
  <c r="S52" i="25" s="1"/>
  <c r="AS21" i="75"/>
  <c r="I30" i="26" s="1"/>
  <c r="M30" i="26" s="1"/>
  <c r="AC21" i="75"/>
  <c r="M21" i="75"/>
  <c r="I51" i="23" s="1"/>
  <c r="M51" i="23" s="1"/>
  <c r="S51" i="23" s="1"/>
  <c r="BA21" i="75"/>
  <c r="I75" i="11" s="1"/>
  <c r="M75" i="11" s="1"/>
  <c r="AK21" i="75"/>
  <c r="I73" i="11" s="1"/>
  <c r="M73" i="11" s="1"/>
  <c r="U21" i="75"/>
  <c r="I52" i="23" s="1"/>
  <c r="M52" i="23" s="1"/>
  <c r="S52" i="23" s="1"/>
  <c r="I21" i="75"/>
  <c r="I51" i="25" s="1"/>
  <c r="M51" i="25" s="1"/>
  <c r="S51" i="25" s="1"/>
  <c r="BE21" i="75"/>
  <c r="E47" i="74" s="1"/>
  <c r="AO21" i="75"/>
  <c r="I30" i="27" s="1"/>
  <c r="M30" i="27" s="1"/>
  <c r="Y21" i="75"/>
  <c r="AS42" i="44"/>
  <c r="AU42" i="44"/>
  <c r="W16" i="32"/>
  <c r="AC16" i="32" s="1"/>
  <c r="Y16" i="32"/>
  <c r="AI16" i="32" s="1"/>
  <c r="AO14" i="46"/>
  <c r="AM14" i="46"/>
  <c r="W14" i="44"/>
  <c r="Y14" i="44"/>
  <c r="Y56" i="54"/>
  <c r="Q56" i="54"/>
  <c r="W56" i="54" s="1"/>
  <c r="AM11" i="43"/>
  <c r="W11" i="41"/>
  <c r="Y11" i="41" s="1"/>
  <c r="AG22" i="46"/>
  <c r="AI22" i="46" s="1"/>
  <c r="AG23" i="46"/>
  <c r="AI23" i="46" s="1"/>
  <c r="AG8" i="46"/>
  <c r="AI8" i="46" s="1"/>
  <c r="AG26" i="46"/>
  <c r="AI26" i="46" s="1"/>
  <c r="AG24" i="46"/>
  <c r="AI24" i="46" s="1"/>
  <c r="AG34" i="46"/>
  <c r="AI34" i="46" s="1"/>
  <c r="Y15" i="35"/>
  <c r="W15" i="35"/>
  <c r="Q23" i="54"/>
  <c r="W23" i="54" s="1"/>
  <c r="AO18" i="40"/>
  <c r="AM18" i="40"/>
  <c r="AM18" i="34"/>
  <c r="Y9" i="42"/>
  <c r="AK9" i="42" s="1"/>
  <c r="W9" i="42"/>
  <c r="AU38" i="46"/>
  <c r="AE38" i="46"/>
  <c r="BA38" i="46"/>
  <c r="AK38" i="46"/>
  <c r="Q38" i="46"/>
  <c r="AM31" i="33"/>
  <c r="AS31" i="33" s="1"/>
  <c r="AO13" i="31"/>
  <c r="AY13" i="31" s="1"/>
  <c r="AM13" i="31"/>
  <c r="AS13" i="31" s="1"/>
  <c r="AI34" i="41"/>
  <c r="AC23" i="36"/>
  <c r="AE23" i="36"/>
  <c r="Q28" i="54"/>
  <c r="W28" i="54" s="1"/>
  <c r="AC42" i="44"/>
  <c r="AE42" i="44"/>
  <c r="AO23" i="41"/>
  <c r="AM23" i="41"/>
  <c r="AM33" i="35"/>
  <c r="AM33" i="36"/>
  <c r="AO33" i="36"/>
  <c r="Q36" i="42"/>
  <c r="M44" i="42"/>
  <c r="AO33" i="45"/>
  <c r="AM33" i="45"/>
  <c r="AO28" i="36"/>
  <c r="AY28" i="36" s="1"/>
  <c r="AM28" i="36"/>
  <c r="AS28" i="36" s="1"/>
  <c r="AS43" i="38"/>
  <c r="AU43" i="38"/>
  <c r="AO8" i="46"/>
  <c r="AO18" i="44"/>
  <c r="AM18" i="44"/>
  <c r="AM18" i="38"/>
  <c r="AC24" i="38"/>
  <c r="AE24" i="38"/>
  <c r="AM13" i="34"/>
  <c r="AO13" i="34"/>
  <c r="AC23" i="41"/>
  <c r="AE23" i="41"/>
  <c r="W19" i="39"/>
  <c r="AC19" i="39" s="1"/>
  <c r="AO30" i="37"/>
  <c r="AY30" i="37" s="1"/>
  <c r="AM30" i="37"/>
  <c r="AS30" i="37" s="1"/>
  <c r="AM14" i="41"/>
  <c r="AM37" i="42"/>
  <c r="AS37" i="42" s="1"/>
  <c r="AS40" i="38"/>
  <c r="AU40" i="38"/>
  <c r="Y17" i="45"/>
  <c r="W17" i="45"/>
  <c r="S15" i="36"/>
  <c r="W15" i="31"/>
  <c r="AC15" i="31" s="1"/>
  <c r="Q28" i="50"/>
  <c r="W28" i="50" s="1"/>
  <c r="AY12" i="43"/>
  <c r="AS42" i="41"/>
  <c r="AU42" i="41"/>
  <c r="AC23" i="38"/>
  <c r="AE23" i="38"/>
  <c r="AU26" i="39"/>
  <c r="AS26" i="39"/>
  <c r="AM19" i="31"/>
  <c r="AS19" i="31" s="1"/>
  <c r="W19" i="43"/>
  <c r="AC19" i="43" s="1"/>
  <c r="AI27" i="38"/>
  <c r="Y14" i="45"/>
  <c r="W14" i="45"/>
  <c r="AI43" i="35"/>
  <c r="AI43" i="37"/>
  <c r="S11" i="40"/>
  <c r="S15" i="34"/>
  <c r="Q35" i="50"/>
  <c r="W35" i="50" s="1"/>
  <c r="Y35" i="50"/>
  <c r="Y26" i="31"/>
  <c r="AI26" i="31" s="1"/>
  <c r="S9" i="39"/>
  <c r="W18" i="35"/>
  <c r="Q38" i="39"/>
  <c r="AO31" i="35"/>
  <c r="AY31" i="35" s="1"/>
  <c r="AM31" i="35"/>
  <c r="AS31" i="35" s="1"/>
  <c r="AM23" i="31"/>
  <c r="AS23" i="31" s="1"/>
  <c r="AO23" i="31"/>
  <c r="AY23" i="31" s="1"/>
  <c r="AY30" i="30"/>
  <c r="Y33" i="42"/>
  <c r="Y19" i="34"/>
  <c r="AI19" i="34" s="1"/>
  <c r="W19" i="34"/>
  <c r="AC19" i="34" s="1"/>
  <c r="AO28" i="35"/>
  <c r="AY28" i="35" s="1"/>
  <c r="Y34" i="42"/>
  <c r="AK34" i="42" s="1"/>
  <c r="S14" i="43"/>
  <c r="Y34" i="43"/>
  <c r="AK34" i="43" s="1"/>
  <c r="AI23" i="32"/>
  <c r="AS27" i="35"/>
  <c r="AU27" i="35"/>
  <c r="Y27" i="31"/>
  <c r="AI27" i="31" s="1"/>
  <c r="W23" i="46"/>
  <c r="Y23" i="46" s="1"/>
  <c r="Y29" i="44"/>
  <c r="AI29" i="44" s="1"/>
  <c r="Y31" i="38"/>
  <c r="AI31" i="38" s="1"/>
  <c r="S15" i="38"/>
  <c r="Y29" i="54"/>
  <c r="M14" i="23"/>
  <c r="Y25" i="38"/>
  <c r="AI25" i="38" s="1"/>
  <c r="S9" i="32"/>
  <c r="AC26" i="41"/>
  <c r="AE26" i="41"/>
  <c r="BA39" i="43"/>
  <c r="AK39" i="43"/>
  <c r="Q39" i="43"/>
  <c r="AU39" i="43"/>
  <c r="AE39" i="43"/>
  <c r="S13" i="46"/>
  <c r="AU24" i="36"/>
  <c r="AS24" i="36"/>
  <c r="AC12" i="35"/>
  <c r="AE12" i="35"/>
  <c r="AC27" i="43"/>
  <c r="AE27" i="43"/>
  <c r="AQ84" i="52"/>
  <c r="AY13" i="42"/>
  <c r="AO42" i="31"/>
  <c r="AY42" i="31" s="1"/>
  <c r="S19" i="38"/>
  <c r="S19" i="36"/>
  <c r="AM25" i="43"/>
  <c r="AS25" i="43" s="1"/>
  <c r="Y14" i="32"/>
  <c r="AI14" i="32" s="1"/>
  <c r="W14" i="32"/>
  <c r="AC14" i="32" s="1"/>
  <c r="AM34" i="30"/>
  <c r="AS34" i="30" s="1"/>
  <c r="S17" i="36"/>
  <c r="AM26" i="45"/>
  <c r="AI23" i="45"/>
  <c r="K73" i="96"/>
  <c r="I10" i="22" s="1"/>
  <c r="AM15" i="42"/>
  <c r="Y31" i="50"/>
  <c r="Q31" i="50"/>
  <c r="W31" i="50" s="1"/>
  <c r="AY8" i="41"/>
  <c r="AU39" i="32"/>
  <c r="AE39" i="32"/>
  <c r="BA39" i="32"/>
  <c r="AK39" i="32"/>
  <c r="S39" i="32"/>
  <c r="Q39" i="32"/>
  <c r="AI34" i="37"/>
  <c r="S16" i="37"/>
  <c r="Y19" i="42"/>
  <c r="AI19" i="42" s="1"/>
  <c r="W19" i="42"/>
  <c r="AC19" i="42" s="1"/>
  <c r="AM14" i="38"/>
  <c r="Y37" i="31"/>
  <c r="AI37" i="31" s="1"/>
  <c r="W37" i="31"/>
  <c r="AC37" i="31" s="1"/>
  <c r="W17" i="40"/>
  <c r="AI33" i="37"/>
  <c r="AM11" i="33"/>
  <c r="AM15" i="33"/>
  <c r="Q36" i="50"/>
  <c r="W36" i="50" s="1"/>
  <c r="Y36" i="50"/>
  <c r="Y94" i="52"/>
  <c r="BC94" i="52"/>
  <c r="AM94" i="52"/>
  <c r="AQ94" i="52" s="1"/>
  <c r="CG94" i="52"/>
  <c r="BQ94" i="52"/>
  <c r="AI94" i="52"/>
  <c r="Q94" i="52"/>
  <c r="W94" i="52" s="1"/>
  <c r="BM94" i="52"/>
  <c r="AW94" i="52"/>
  <c r="CA94" i="52"/>
  <c r="CE94" i="52" s="1"/>
  <c r="AS94" i="52"/>
  <c r="AC94" i="52"/>
  <c r="BW94" i="52"/>
  <c r="BG94" i="52"/>
  <c r="Q21" i="50"/>
  <c r="W21" i="50" s="1"/>
  <c r="Q19" i="50"/>
  <c r="W19" i="50" s="1"/>
  <c r="Q17" i="50"/>
  <c r="W17" i="50" s="1"/>
  <c r="Q12" i="50"/>
  <c r="W12" i="50" s="1"/>
  <c r="Q53" i="50"/>
  <c r="W53" i="50" s="1"/>
  <c r="S9" i="44"/>
  <c r="S18" i="32"/>
  <c r="AC40" i="41"/>
  <c r="AE40" i="41"/>
  <c r="BA39" i="36"/>
  <c r="AK39" i="36"/>
  <c r="Q39" i="36"/>
  <c r="AU39" i="36"/>
  <c r="AE39" i="36"/>
  <c r="S16" i="43"/>
  <c r="Y42" i="32"/>
  <c r="M44" i="40"/>
  <c r="Q36" i="40"/>
  <c r="AU8" i="44"/>
  <c r="AO8" i="44"/>
  <c r="AS8" i="44"/>
  <c r="Y14" i="40"/>
  <c r="W14" i="40"/>
  <c r="Y33" i="44"/>
  <c r="AO24" i="30"/>
  <c r="AY24" i="30" s="1"/>
  <c r="AM24" i="30"/>
  <c r="AS24" i="30" s="1"/>
  <c r="W17" i="33"/>
  <c r="BK81" i="52"/>
  <c r="S37" i="34"/>
  <c r="AO34" i="31"/>
  <c r="AY34" i="31" s="1"/>
  <c r="Y26" i="42"/>
  <c r="AK26" i="42" s="1"/>
  <c r="S11" i="39"/>
  <c r="M15" i="94"/>
  <c r="K15" i="94"/>
  <c r="I46" i="41" s="1"/>
  <c r="M46" i="41" s="1"/>
  <c r="K23" i="94"/>
  <c r="I46" i="33" s="1"/>
  <c r="M46" i="33" s="1"/>
  <c r="M31" i="94"/>
  <c r="K31" i="94"/>
  <c r="I36" i="22" s="1"/>
  <c r="M36" i="22" s="1"/>
  <c r="S36" i="22" s="1"/>
  <c r="I31" i="96"/>
  <c r="E39" i="94" s="1"/>
  <c r="G39" i="94" s="1"/>
  <c r="I16" i="96"/>
  <c r="E24" i="95" s="1"/>
  <c r="G24" i="95" s="1"/>
  <c r="O30" i="97"/>
  <c r="O22" i="97"/>
  <c r="O37" i="97"/>
  <c r="O29" i="97"/>
  <c r="O21" i="97"/>
  <c r="O36" i="97"/>
  <c r="O28" i="97"/>
  <c r="O20" i="97"/>
  <c r="O35" i="97"/>
  <c r="O27" i="97"/>
  <c r="O34" i="97"/>
  <c r="O26" i="97"/>
  <c r="O33" i="97"/>
  <c r="O25" i="97"/>
  <c r="O32" i="97"/>
  <c r="O24" i="97"/>
  <c r="O31" i="97"/>
  <c r="O23" i="97"/>
  <c r="M68" i="95"/>
  <c r="K68" i="95"/>
  <c r="I34" i="13" s="1"/>
  <c r="AO27" i="38"/>
  <c r="S15" i="37"/>
  <c r="AO26" i="40"/>
  <c r="BA26" i="40" s="1"/>
  <c r="AC12" i="39"/>
  <c r="AE12" i="39"/>
  <c r="S36" i="37"/>
  <c r="Q36" i="37"/>
  <c r="M44" i="37"/>
  <c r="BA39" i="42"/>
  <c r="AK39" i="42"/>
  <c r="Q39" i="42"/>
  <c r="AU39" i="42"/>
  <c r="AE39" i="42"/>
  <c r="Y32" i="42"/>
  <c r="AI32" i="42" s="1"/>
  <c r="BS8" i="51"/>
  <c r="AO31" i="44"/>
  <c r="AY31" i="44" s="1"/>
  <c r="AS19" i="75"/>
  <c r="I28" i="26" s="1"/>
  <c r="M28" i="26" s="1"/>
  <c r="AC19" i="75"/>
  <c r="M19" i="75"/>
  <c r="I45" i="23" s="1"/>
  <c r="M45" i="23" s="1"/>
  <c r="S45" i="23" s="1"/>
  <c r="BE19" i="75"/>
  <c r="E45" i="74" s="1"/>
  <c r="AO19" i="75"/>
  <c r="I28" i="27" s="1"/>
  <c r="M28" i="27" s="1"/>
  <c r="Y19" i="75"/>
  <c r="I19" i="75"/>
  <c r="I45" i="25" s="1"/>
  <c r="M45" i="25" s="1"/>
  <c r="S45" i="25" s="1"/>
  <c r="AW19" i="75"/>
  <c r="I61" i="11" s="1"/>
  <c r="AG19" i="75"/>
  <c r="E19" i="73" s="1"/>
  <c r="Q19" i="75"/>
  <c r="I46" i="25" s="1"/>
  <c r="M46" i="25" s="1"/>
  <c r="S46" i="25" s="1"/>
  <c r="BA19" i="75"/>
  <c r="I62" i="11" s="1"/>
  <c r="AK19" i="75"/>
  <c r="I60" i="11" s="1"/>
  <c r="U19" i="75"/>
  <c r="I46" i="23" s="1"/>
  <c r="M46" i="23" s="1"/>
  <c r="S46" i="23" s="1"/>
  <c r="AO42" i="44"/>
  <c r="S16" i="32"/>
  <c r="AC40" i="33"/>
  <c r="AE40" i="33"/>
  <c r="AC23" i="37"/>
  <c r="AE23" i="37"/>
  <c r="Y28" i="45"/>
  <c r="AI28" i="45" s="1"/>
  <c r="S14" i="44"/>
  <c r="Y24" i="30"/>
  <c r="Y29" i="37"/>
  <c r="AI29" i="37" s="1"/>
  <c r="K15" i="73"/>
  <c r="I35" i="23" s="1"/>
  <c r="M35" i="23" s="1"/>
  <c r="S35" i="23" s="1"/>
  <c r="AM32" i="43"/>
  <c r="AS32" i="43" s="1"/>
  <c r="S11" i="41"/>
  <c r="AO25" i="32"/>
  <c r="AY25" i="32" s="1"/>
  <c r="Y8" i="46"/>
  <c r="AC27" i="34"/>
  <c r="AE27" i="34"/>
  <c r="S15" i="35"/>
  <c r="AC26" i="40"/>
  <c r="AE26" i="40"/>
  <c r="W83" i="52"/>
  <c r="AM25" i="36"/>
  <c r="AS25" i="36" s="1"/>
  <c r="AO25" i="36"/>
  <c r="AY25" i="36" s="1"/>
  <c r="S9" i="42"/>
  <c r="AU39" i="46"/>
  <c r="AE39" i="46"/>
  <c r="BA39" i="46"/>
  <c r="AK39" i="46"/>
  <c r="Q39" i="46"/>
  <c r="W13" i="36"/>
  <c r="Y23" i="36"/>
  <c r="AK23" i="36" s="1"/>
  <c r="Y42" i="44"/>
  <c r="AO12" i="38"/>
  <c r="BA12" i="38" s="1"/>
  <c r="AM12" i="38"/>
  <c r="AI26" i="44"/>
  <c r="AO34" i="36"/>
  <c r="AM34" i="36"/>
  <c r="AO28" i="31"/>
  <c r="AY28" i="31" s="1"/>
  <c r="AM28" i="31"/>
  <c r="AS28" i="31" s="1"/>
  <c r="AM17" i="41"/>
  <c r="BK83" i="52"/>
  <c r="Y32" i="43"/>
  <c r="AI32" i="43" s="1"/>
  <c r="AO43" i="38"/>
  <c r="AU8" i="40"/>
  <c r="AO8" i="40"/>
  <c r="AY8" i="40" s="1"/>
  <c r="AS8" i="40"/>
  <c r="AC27" i="36"/>
  <c r="AE27" i="36"/>
  <c r="AO26" i="38"/>
  <c r="BA26" i="38" s="1"/>
  <c r="AM26" i="38"/>
  <c r="AC27" i="44"/>
  <c r="AE27" i="44"/>
  <c r="AI13" i="33"/>
  <c r="Y24" i="38"/>
  <c r="AK24" i="38" s="1"/>
  <c r="AS34" i="41"/>
  <c r="AU34" i="41"/>
  <c r="Y32" i="40"/>
  <c r="AI32" i="40" s="1"/>
  <c r="AQ83" i="52"/>
  <c r="W16" i="42"/>
  <c r="Y16" i="40"/>
  <c r="W16" i="40"/>
  <c r="Y23" i="41"/>
  <c r="AK23" i="41" s="1"/>
  <c r="AK8" i="44"/>
  <c r="AI8" i="31"/>
  <c r="AM24" i="46"/>
  <c r="AO24" i="46"/>
  <c r="AM17" i="45"/>
  <c r="AI39" i="56"/>
  <c r="AC39" i="56"/>
  <c r="AM39" i="56"/>
  <c r="AS39" i="56" s="1"/>
  <c r="Q39" i="56"/>
  <c r="W39" i="56" s="1"/>
  <c r="AC42" i="37"/>
  <c r="AE42" i="37"/>
  <c r="AC45" i="56"/>
  <c r="AS45" i="56"/>
  <c r="Y45" i="56"/>
  <c r="AM45" i="56"/>
  <c r="Q45" i="56"/>
  <c r="W45" i="56" s="1"/>
  <c r="AI45" i="56"/>
  <c r="S15" i="31"/>
  <c r="AY12" i="35"/>
  <c r="AW43" i="52"/>
  <c r="CA43" i="52"/>
  <c r="CE43" i="52" s="1"/>
  <c r="AS43" i="52"/>
  <c r="AC43" i="52"/>
  <c r="BG43" i="52"/>
  <c r="BM43" i="52" s="1"/>
  <c r="BC43" i="52"/>
  <c r="AM43" i="52"/>
  <c r="AQ43" i="52" s="1"/>
  <c r="CG43" i="52"/>
  <c r="BQ43" i="52"/>
  <c r="BW43" i="52" s="1"/>
  <c r="AI43" i="52"/>
  <c r="Q43" i="52"/>
  <c r="W43" i="52" s="1"/>
  <c r="AC26" i="38"/>
  <c r="AE26" i="38"/>
  <c r="W9" i="31"/>
  <c r="AO31" i="40"/>
  <c r="AY31" i="40" s="1"/>
  <c r="AG21" i="30"/>
  <c r="AG13" i="30"/>
  <c r="AG9" i="30"/>
  <c r="AG10" i="30"/>
  <c r="AG12" i="30"/>
  <c r="AI12" i="30" s="1"/>
  <c r="AO42" i="41"/>
  <c r="AC37" i="56"/>
  <c r="AI37" i="56" s="1"/>
  <c r="AS37" i="56"/>
  <c r="Y37" i="56"/>
  <c r="AM37" i="56"/>
  <c r="Q37" i="56"/>
  <c r="W37" i="56" s="1"/>
  <c r="AY9" i="40"/>
  <c r="AO26" i="39"/>
  <c r="BA26" i="39" s="1"/>
  <c r="AC40" i="40"/>
  <c r="AE40" i="40"/>
  <c r="AO29" i="45"/>
  <c r="AY29" i="45" s="1"/>
  <c r="AM29" i="45"/>
  <c r="AS29" i="45" s="1"/>
  <c r="AC12" i="40"/>
  <c r="AE12" i="40"/>
  <c r="AO29" i="38"/>
  <c r="AY29" i="38" s="1"/>
  <c r="AM14" i="45"/>
  <c r="AO27" i="42"/>
  <c r="AM27" i="42"/>
  <c r="AI42" i="39"/>
  <c r="AI40" i="35"/>
  <c r="M44" i="43"/>
  <c r="S36" i="43"/>
  <c r="Q36" i="43"/>
  <c r="CG50" i="52"/>
  <c r="BQ50" i="52"/>
  <c r="BM50" i="52"/>
  <c r="BW50" i="52"/>
  <c r="BG50" i="52"/>
  <c r="AW50" i="52"/>
  <c r="AC50" i="52"/>
  <c r="AS50" i="52"/>
  <c r="Y50" i="52"/>
  <c r="AM50" i="52"/>
  <c r="AQ50" i="52" s="1"/>
  <c r="CA50" i="52"/>
  <c r="CE50" i="52" s="1"/>
  <c r="BC50" i="52"/>
  <c r="AI50" i="52"/>
  <c r="Q50" i="52"/>
  <c r="W50" i="52" s="1"/>
  <c r="AY41" i="33"/>
  <c r="AM18" i="35"/>
  <c r="AM26" i="41"/>
  <c r="Q29" i="55"/>
  <c r="W29" i="55" s="1"/>
  <c r="AA29" i="55"/>
  <c r="AI29" i="55"/>
  <c r="AU39" i="39"/>
  <c r="AE39" i="39"/>
  <c r="BA39" i="39"/>
  <c r="AK39" i="39"/>
  <c r="Q39" i="39"/>
  <c r="AO25" i="44"/>
  <c r="AY25" i="44" s="1"/>
  <c r="AM25" i="44"/>
  <c r="AS25" i="44" s="1"/>
  <c r="AM28" i="39"/>
  <c r="AS28" i="39" s="1"/>
  <c r="AC26" i="39"/>
  <c r="AE26" i="39"/>
  <c r="AM19" i="34"/>
  <c r="AS19" i="34" s="1"/>
  <c r="Q39" i="55"/>
  <c r="W39" i="55" s="1"/>
  <c r="AI39" i="55"/>
  <c r="AA39" i="55"/>
  <c r="AO14" i="31"/>
  <c r="AY14" i="31" s="1"/>
  <c r="AM14" i="31"/>
  <c r="AS14" i="31" s="1"/>
  <c r="AC27" i="42"/>
  <c r="AE27" i="42"/>
  <c r="Y17" i="32"/>
  <c r="AI17" i="32" s="1"/>
  <c r="W17" i="32"/>
  <c r="AC17" i="32" s="1"/>
  <c r="AY8" i="45"/>
  <c r="Y11" i="46"/>
  <c r="W11" i="46"/>
  <c r="W15" i="44"/>
  <c r="AM40" i="30"/>
  <c r="W9" i="41"/>
  <c r="AS27" i="33"/>
  <c r="AU27" i="33"/>
  <c r="S8" i="22"/>
  <c r="AO13" i="33"/>
  <c r="BA13" i="33" s="1"/>
  <c r="AM13" i="33"/>
  <c r="M18" i="17"/>
  <c r="M30" i="17" s="1"/>
  <c r="E28" i="10" s="1"/>
  <c r="I30" i="17"/>
  <c r="AC34" i="37"/>
  <c r="AE34" i="37"/>
  <c r="W16" i="35"/>
  <c r="W16" i="33"/>
  <c r="Y61" i="54"/>
  <c r="Q61" i="54"/>
  <c r="W61" i="54" s="1"/>
  <c r="M44" i="38"/>
  <c r="S36" i="38"/>
  <c r="Q36" i="38"/>
  <c r="AU8" i="33"/>
  <c r="AS8" i="33"/>
  <c r="AO8" i="33"/>
  <c r="AO12" i="34"/>
  <c r="AM12" i="34"/>
  <c r="W17" i="38"/>
  <c r="AO28" i="37"/>
  <c r="AY28" i="37" s="1"/>
  <c r="AM28" i="37"/>
  <c r="AS28" i="37" s="1"/>
  <c r="AM27" i="45"/>
  <c r="AI33" i="34"/>
  <c r="AM32" i="39"/>
  <c r="AS32" i="39" s="1"/>
  <c r="AO32" i="39"/>
  <c r="AY32" i="39" s="1"/>
  <c r="AI34" i="42"/>
  <c r="Y15" i="30"/>
  <c r="AI15" i="30" s="1"/>
  <c r="W15" i="30"/>
  <c r="AC15" i="30" s="1"/>
  <c r="AM46" i="52"/>
  <c r="AQ46" i="52" s="1"/>
  <c r="CG46" i="52"/>
  <c r="BQ46" i="52"/>
  <c r="Q46" i="52"/>
  <c r="W46" i="52" s="1"/>
  <c r="AW46" i="52"/>
  <c r="BC46" i="52" s="1"/>
  <c r="CA46" i="52"/>
  <c r="CE46" i="52" s="1"/>
  <c r="AS46" i="52"/>
  <c r="AC46" i="52"/>
  <c r="AI46" i="52" s="1"/>
  <c r="BW46" i="52"/>
  <c r="BG46" i="52"/>
  <c r="BM46" i="52" s="1"/>
  <c r="Y46" i="52"/>
  <c r="Y37" i="45"/>
  <c r="AI37" i="45" s="1"/>
  <c r="W37" i="45"/>
  <c r="AC37" i="45" s="1"/>
  <c r="AM34" i="34"/>
  <c r="AC24" i="45"/>
  <c r="AE24" i="45"/>
  <c r="AC33" i="41"/>
  <c r="AE33" i="41"/>
  <c r="AI8" i="37"/>
  <c r="AC24" i="36"/>
  <c r="AE24" i="36"/>
  <c r="M18" i="18"/>
  <c r="M30" i="18" s="1"/>
  <c r="E27" i="10" s="1"/>
  <c r="I30" i="18"/>
  <c r="AC23" i="33"/>
  <c r="AE23" i="33"/>
  <c r="AY13" i="44"/>
  <c r="AS33" i="40"/>
  <c r="AU33" i="40"/>
  <c r="AM19" i="42"/>
  <c r="AS19" i="42" s="1"/>
  <c r="W19" i="40"/>
  <c r="AC19" i="40" s="1"/>
  <c r="AI43" i="44"/>
  <c r="S37" i="31"/>
  <c r="Y30" i="31"/>
  <c r="AI30" i="31" s="1"/>
  <c r="AI41" i="33"/>
  <c r="S17" i="40"/>
  <c r="AI41" i="36"/>
  <c r="AI8" i="33"/>
  <c r="AC40" i="43"/>
  <c r="AE40" i="43"/>
  <c r="AM51" i="52"/>
  <c r="AQ51" i="52" s="1"/>
  <c r="BQ51" i="52"/>
  <c r="BW51" i="52" s="1"/>
  <c r="AI51" i="52"/>
  <c r="Q51" i="52"/>
  <c r="W51" i="52" s="1"/>
  <c r="AC51" i="52"/>
  <c r="AW51" i="52"/>
  <c r="BC51" i="52" s="1"/>
  <c r="CA51" i="52"/>
  <c r="CE51" i="52" s="1"/>
  <c r="BG51" i="52"/>
  <c r="BM51" i="52" s="1"/>
  <c r="Y51" i="52"/>
  <c r="Q18" i="50"/>
  <c r="W18" i="50" s="1"/>
  <c r="BC31" i="52"/>
  <c r="AM31" i="52"/>
  <c r="AQ31" i="52" s="1"/>
  <c r="BQ31" i="52"/>
  <c r="AI31" i="52"/>
  <c r="Q31" i="52"/>
  <c r="W31" i="52" s="1"/>
  <c r="AW31" i="52"/>
  <c r="CA31" i="52"/>
  <c r="CE31" i="52" s="1"/>
  <c r="AS31" i="52"/>
  <c r="AC31" i="52"/>
  <c r="BW31" i="52"/>
  <c r="BG31" i="52"/>
  <c r="BM31" i="52" s="1"/>
  <c r="AW27" i="52"/>
  <c r="CA27" i="52"/>
  <c r="CE27" i="52" s="1"/>
  <c r="AS27" i="52"/>
  <c r="AC27" i="52"/>
  <c r="BG27" i="52"/>
  <c r="BM27" i="52" s="1"/>
  <c r="Y27" i="52"/>
  <c r="BC27" i="52"/>
  <c r="AM27" i="52"/>
  <c r="AQ27" i="52" s="1"/>
  <c r="CG27" i="52"/>
  <c r="BQ27" i="52"/>
  <c r="BW27" i="52" s="1"/>
  <c r="AI27" i="52"/>
  <c r="Q27" i="52"/>
  <c r="W27" i="52" s="1"/>
  <c r="BC23" i="52"/>
  <c r="AM23" i="52"/>
  <c r="AQ23" i="52" s="1"/>
  <c r="BQ23" i="52"/>
  <c r="AI23" i="52"/>
  <c r="Q23" i="52"/>
  <c r="W23" i="52" s="1"/>
  <c r="AW23" i="52"/>
  <c r="CA23" i="52"/>
  <c r="CE23" i="52" s="1"/>
  <c r="AS23" i="52"/>
  <c r="AC23" i="52"/>
  <c r="BW23" i="52"/>
  <c r="BG23" i="52"/>
  <c r="BM23" i="52" s="1"/>
  <c r="BK15" i="91"/>
  <c r="BW15" i="91" s="1"/>
  <c r="BK16" i="91"/>
  <c r="BW16" i="91" s="1"/>
  <c r="BK8" i="91"/>
  <c r="BK17" i="91"/>
  <c r="BW17" i="91" s="1"/>
  <c r="BK9" i="91"/>
  <c r="BW9" i="91" s="1"/>
  <c r="BK18" i="91"/>
  <c r="BW18" i="91" s="1"/>
  <c r="BK10" i="91"/>
  <c r="BW10" i="91" s="1"/>
  <c r="BK19" i="91"/>
  <c r="BW19" i="91" s="1"/>
  <c r="BK11" i="91"/>
  <c r="BW11" i="91" s="1"/>
  <c r="BK20" i="91"/>
  <c r="BW20" i="91" s="1"/>
  <c r="BK12" i="91"/>
  <c r="BW12" i="91" s="1"/>
  <c r="BK21" i="91"/>
  <c r="BW21" i="91" s="1"/>
  <c r="BK13" i="91"/>
  <c r="BW13" i="91" s="1"/>
  <c r="BK22" i="91"/>
  <c r="BW22" i="91" s="1"/>
  <c r="BK14" i="91"/>
  <c r="BW14" i="91" s="1"/>
  <c r="Y15" i="52"/>
  <c r="BC15" i="52"/>
  <c r="AM15" i="52"/>
  <c r="AQ15" i="52" s="1"/>
  <c r="BQ15" i="52"/>
  <c r="Q15" i="52"/>
  <c r="W15" i="52" s="1"/>
  <c r="AW15" i="52"/>
  <c r="CA15" i="52"/>
  <c r="CE15" i="52" s="1"/>
  <c r="AS15" i="52"/>
  <c r="AC15" i="52"/>
  <c r="AI15" i="52" s="1"/>
  <c r="BW15" i="52"/>
  <c r="BG15" i="52"/>
  <c r="BM15" i="52" s="1"/>
  <c r="AO25" i="34"/>
  <c r="AY25" i="34" s="1"/>
  <c r="AO33" i="32"/>
  <c r="AY33" i="32" s="1"/>
  <c r="AO30" i="43"/>
  <c r="AY30" i="43" s="1"/>
  <c r="BW87" i="52"/>
  <c r="BG87" i="52"/>
  <c r="BC87" i="52"/>
  <c r="AM87" i="52"/>
  <c r="AQ87" i="52" s="1"/>
  <c r="BQ87" i="52"/>
  <c r="AI87" i="52"/>
  <c r="Q87" i="52"/>
  <c r="W87" i="52" s="1"/>
  <c r="BM87" i="52"/>
  <c r="AW87" i="52"/>
  <c r="CA87" i="52"/>
  <c r="CE87" i="52" s="1"/>
  <c r="AS87" i="52"/>
  <c r="AC87" i="52"/>
  <c r="AS43" i="41"/>
  <c r="AU43" i="41"/>
  <c r="W9" i="34"/>
  <c r="Y9" i="34" s="1"/>
  <c r="AU81" i="52"/>
  <c r="AU82" i="52"/>
  <c r="AU83" i="52"/>
  <c r="AU84" i="52"/>
  <c r="AU85" i="52"/>
  <c r="AU80" i="52"/>
  <c r="AC24" i="37"/>
  <c r="AE24" i="37"/>
  <c r="Y13" i="41"/>
  <c r="AK13" i="41" s="1"/>
  <c r="W13" i="41"/>
  <c r="M13" i="11"/>
  <c r="I133" i="11"/>
  <c r="I134" i="11" s="1"/>
  <c r="E46" i="10" s="1"/>
  <c r="AC12" i="42"/>
  <c r="AE12" i="42"/>
  <c r="W16" i="31"/>
  <c r="AC16" i="31" s="1"/>
  <c r="AO32" i="41"/>
  <c r="AY32" i="41" s="1"/>
  <c r="AM32" i="41"/>
  <c r="AS32" i="41" s="1"/>
  <c r="Q63" i="54"/>
  <c r="W63" i="54" s="1"/>
  <c r="W19" i="44"/>
  <c r="AC19" i="44" s="1"/>
  <c r="AM46" i="56"/>
  <c r="Q46" i="56"/>
  <c r="W46" i="56" s="1"/>
  <c r="AI46" i="56"/>
  <c r="AC46" i="56"/>
  <c r="AS46" i="56"/>
  <c r="Y46" i="56"/>
  <c r="AO28" i="45"/>
  <c r="AY28" i="45" s="1"/>
  <c r="AM28" i="45"/>
  <c r="AS28" i="45" s="1"/>
  <c r="S14" i="40"/>
  <c r="AM33" i="38"/>
  <c r="K77" i="96"/>
  <c r="I24" i="22" s="1"/>
  <c r="M24" i="22" s="1"/>
  <c r="S24" i="22" s="1"/>
  <c r="S17" i="33"/>
  <c r="K27" i="96"/>
  <c r="I27" i="96"/>
  <c r="E8" i="94" s="1"/>
  <c r="K16" i="94"/>
  <c r="I46" i="40" s="1"/>
  <c r="M46" i="40" s="1"/>
  <c r="K24" i="94"/>
  <c r="I46" i="32" s="1"/>
  <c r="M46" i="32" s="1"/>
  <c r="E32" i="94"/>
  <c r="G32" i="94" s="1"/>
  <c r="K9" i="96"/>
  <c r="E11" i="95" s="1"/>
  <c r="G11" i="95" s="1"/>
  <c r="I9" i="96"/>
  <c r="E10" i="95" s="1"/>
  <c r="G10" i="95" s="1"/>
  <c r="I17" i="96"/>
  <c r="E26" i="95" s="1"/>
  <c r="G26" i="95" s="1"/>
  <c r="AA44" i="97"/>
  <c r="AA43" i="97"/>
  <c r="AA42" i="97"/>
  <c r="AA41" i="97"/>
  <c r="AA48" i="97"/>
  <c r="AA40" i="97"/>
  <c r="AA47" i="97"/>
  <c r="AA39" i="97"/>
  <c r="AA46" i="97"/>
  <c r="AA38" i="97"/>
  <c r="AA45" i="97"/>
  <c r="M69" i="95"/>
  <c r="K69" i="95"/>
  <c r="I34" i="16" s="1"/>
  <c r="M34" i="16" s="1"/>
  <c r="AS27" i="34"/>
  <c r="AU27" i="34"/>
  <c r="W18" i="31"/>
  <c r="AC18" i="31" s="1"/>
  <c r="Y25" i="41"/>
  <c r="AI25" i="41" s="1"/>
  <c r="S38" i="40"/>
  <c r="Q38" i="40"/>
  <c r="W13" i="45"/>
  <c r="AM26" i="44"/>
  <c r="AM30" i="56"/>
  <c r="Q30" i="56"/>
  <c r="W30" i="56" s="1"/>
  <c r="AI30" i="56"/>
  <c r="AC30" i="56"/>
  <c r="AS30" i="56"/>
  <c r="Y30" i="56"/>
  <c r="AS43" i="42"/>
  <c r="AU43" i="42"/>
  <c r="Y16" i="34"/>
  <c r="W16" i="34"/>
  <c r="Y40" i="33"/>
  <c r="Y23" i="37"/>
  <c r="AK23" i="37" s="1"/>
  <c r="AU12" i="36"/>
  <c r="AS12" i="36"/>
  <c r="AM23" i="44"/>
  <c r="AC23" i="43"/>
  <c r="AE23" i="43"/>
  <c r="AC23" i="39"/>
  <c r="AE23" i="39"/>
  <c r="AC33" i="38"/>
  <c r="AE33" i="38"/>
  <c r="W17" i="37"/>
  <c r="AC33" i="34"/>
  <c r="AE33" i="34"/>
  <c r="AK8" i="36"/>
  <c r="Y27" i="34"/>
  <c r="W15" i="41"/>
  <c r="Y26" i="40"/>
  <c r="AK26" i="40" s="1"/>
  <c r="W9" i="43"/>
  <c r="AO33" i="39"/>
  <c r="AM33" i="39"/>
  <c r="Q38" i="44"/>
  <c r="S38" i="44"/>
  <c r="S13" i="36"/>
  <c r="I78" i="74"/>
  <c r="I86" i="52" s="1"/>
  <c r="M86" i="52" s="1"/>
  <c r="AO40" i="35"/>
  <c r="AM40" i="35"/>
  <c r="W19" i="35"/>
  <c r="AC19" i="35" s="1"/>
  <c r="Y19" i="35"/>
  <c r="AI19" i="35" s="1"/>
  <c r="Y14" i="37"/>
  <c r="W14" i="37"/>
  <c r="K12" i="73"/>
  <c r="I26" i="23" s="1"/>
  <c r="M26" i="23" s="1"/>
  <c r="S26" i="23" s="1"/>
  <c r="AM24" i="39"/>
  <c r="AO24" i="39"/>
  <c r="BA24" i="39" s="1"/>
  <c r="Y18" i="90"/>
  <c r="Y10" i="90"/>
  <c r="Y19" i="90"/>
  <c r="Y11" i="90"/>
  <c r="Y23" i="90"/>
  <c r="Y20" i="90"/>
  <c r="Y12" i="90"/>
  <c r="Y21" i="90"/>
  <c r="Y13" i="90"/>
  <c r="Y22" i="90"/>
  <c r="Y14" i="90"/>
  <c r="Y15" i="90"/>
  <c r="Y16" i="90"/>
  <c r="Y8" i="90"/>
  <c r="Y17" i="90"/>
  <c r="Y9" i="90"/>
  <c r="BG23" i="90"/>
  <c r="AU43" i="33"/>
  <c r="AS43" i="33"/>
  <c r="AO43" i="33"/>
  <c r="W11" i="45"/>
  <c r="Y25" i="32"/>
  <c r="AI25" i="32" s="1"/>
  <c r="AS34" i="45"/>
  <c r="AU34" i="45"/>
  <c r="Y15" i="39"/>
  <c r="W15" i="39"/>
  <c r="Y27" i="36"/>
  <c r="AM29" i="43"/>
  <c r="AS29" i="43" s="1"/>
  <c r="AO29" i="43"/>
  <c r="AY29" i="43" s="1"/>
  <c r="BA43" i="45"/>
  <c r="AY43" i="45"/>
  <c r="Y27" i="44"/>
  <c r="Q38" i="37"/>
  <c r="AI12" i="41"/>
  <c r="AO34" i="41"/>
  <c r="AC34" i="40"/>
  <c r="AE34" i="40"/>
  <c r="BA36" i="30"/>
  <c r="AK36" i="30"/>
  <c r="S36" i="30"/>
  <c r="Q36" i="30"/>
  <c r="M44" i="30"/>
  <c r="AU36" i="30"/>
  <c r="AE36" i="30"/>
  <c r="AO29" i="42"/>
  <c r="AY29" i="42" s="1"/>
  <c r="S16" i="42"/>
  <c r="S16" i="40"/>
  <c r="AO29" i="31"/>
  <c r="AY29" i="31" s="1"/>
  <c r="Y30" i="41"/>
  <c r="AI30" i="41" s="1"/>
  <c r="AC33" i="45"/>
  <c r="AE33" i="45"/>
  <c r="K41" i="74"/>
  <c r="I39" i="54" s="1"/>
  <c r="M39" i="54" s="1"/>
  <c r="W37" i="41"/>
  <c r="AC37" i="41" s="1"/>
  <c r="Y42" i="37"/>
  <c r="K44" i="74"/>
  <c r="I45" i="54" s="1"/>
  <c r="M45" i="54" s="1"/>
  <c r="Q37" i="50"/>
  <c r="W37" i="50" s="1"/>
  <c r="Y26" i="38"/>
  <c r="AK26" i="38" s="1"/>
  <c r="S18" i="42"/>
  <c r="K56" i="96"/>
  <c r="I30" i="53" s="1"/>
  <c r="M30" i="53" s="1"/>
  <c r="Q30" i="53" s="1"/>
  <c r="W30" i="53" s="1"/>
  <c r="Q38" i="41"/>
  <c r="S38" i="41"/>
  <c r="AU24" i="41"/>
  <c r="AS24" i="41"/>
  <c r="K40" i="74"/>
  <c r="I37" i="54" s="1"/>
  <c r="M37" i="54" s="1"/>
  <c r="AC34" i="35"/>
  <c r="AE34" i="35"/>
  <c r="AS33" i="42"/>
  <c r="AU33" i="42"/>
  <c r="Y40" i="40"/>
  <c r="AC33" i="33"/>
  <c r="AE33" i="33"/>
  <c r="Y12" i="40"/>
  <c r="AK12" i="40" s="1"/>
  <c r="AC12" i="37"/>
  <c r="AE12" i="37"/>
  <c r="AM27" i="32"/>
  <c r="AS27" i="32" s="1"/>
  <c r="AO12" i="44"/>
  <c r="BA12" i="44" s="1"/>
  <c r="AM12" i="44"/>
  <c r="AC40" i="38"/>
  <c r="AE40" i="38"/>
  <c r="Y17" i="43"/>
  <c r="W17" i="43"/>
  <c r="AC26" i="35"/>
  <c r="AE26" i="35"/>
  <c r="AY41" i="32"/>
  <c r="W37" i="35"/>
  <c r="AC37" i="35" s="1"/>
  <c r="Y37" i="35"/>
  <c r="AI37" i="35" s="1"/>
  <c r="W80" i="52"/>
  <c r="AO40" i="42"/>
  <c r="AM40" i="42"/>
  <c r="K55" i="96"/>
  <c r="I29" i="53" s="1"/>
  <c r="Y25" i="31"/>
  <c r="AI25" i="31" s="1"/>
  <c r="AC12" i="45"/>
  <c r="AE12" i="45"/>
  <c r="AC24" i="41"/>
  <c r="AE24" i="41"/>
  <c r="Y26" i="39"/>
  <c r="AK26" i="39" s="1"/>
  <c r="AY27" i="30"/>
  <c r="AK8" i="43"/>
  <c r="Y19" i="45"/>
  <c r="AI19" i="45" s="1"/>
  <c r="W19" i="45"/>
  <c r="AC19" i="45" s="1"/>
  <c r="AC34" i="36"/>
  <c r="AE34" i="36"/>
  <c r="K71" i="96"/>
  <c r="I39" i="53" s="1"/>
  <c r="M39" i="53" s="1"/>
  <c r="Q39" i="53" s="1"/>
  <c r="W39" i="53" s="1"/>
  <c r="AI31" i="30"/>
  <c r="AI11" i="30"/>
  <c r="Y27" i="42"/>
  <c r="S17" i="32"/>
  <c r="S11" i="46"/>
  <c r="S15" i="44"/>
  <c r="AC23" i="35"/>
  <c r="AE23" i="35"/>
  <c r="I44" i="35"/>
  <c r="AO27" i="33"/>
  <c r="AM24" i="40"/>
  <c r="AO25" i="37"/>
  <c r="AY25" i="37" s="1"/>
  <c r="AY12" i="42"/>
  <c r="S16" i="35"/>
  <c r="S16" i="33"/>
  <c r="Y32" i="36"/>
  <c r="AI32" i="36" s="1"/>
  <c r="Y32" i="44"/>
  <c r="AI32" i="44" s="1"/>
  <c r="AM26" i="43"/>
  <c r="AM27" i="39"/>
  <c r="AM30" i="38"/>
  <c r="AS30" i="38" s="1"/>
  <c r="Y28" i="35"/>
  <c r="AI28" i="35" s="1"/>
  <c r="I44" i="38"/>
  <c r="AC42" i="38"/>
  <c r="AE42" i="38"/>
  <c r="AM32" i="46"/>
  <c r="AO32" i="46" s="1"/>
  <c r="S17" i="38"/>
  <c r="AS40" i="43"/>
  <c r="AU40" i="43"/>
  <c r="Y24" i="32"/>
  <c r="AI24" i="32" s="1"/>
  <c r="Y28" i="44"/>
  <c r="AI28" i="44" s="1"/>
  <c r="AI24" i="42"/>
  <c r="S15" i="30"/>
  <c r="AY8" i="30"/>
  <c r="S37" i="45"/>
  <c r="Y24" i="45"/>
  <c r="AK24" i="45" s="1"/>
  <c r="Y33" i="41"/>
  <c r="Y25" i="37"/>
  <c r="AI25" i="37" s="1"/>
  <c r="AI26" i="37"/>
  <c r="Y24" i="36"/>
  <c r="AK24" i="36" s="1"/>
  <c r="Y37" i="44"/>
  <c r="AI37" i="44" s="1"/>
  <c r="W37" i="44"/>
  <c r="AC37" i="44" s="1"/>
  <c r="W16" i="39"/>
  <c r="AO33" i="40"/>
  <c r="AO30" i="45"/>
  <c r="AY30" i="45" s="1"/>
  <c r="AS43" i="56"/>
  <c r="Y43" i="56"/>
  <c r="AM43" i="56"/>
  <c r="Q43" i="56"/>
  <c r="W43" i="56" s="1"/>
  <c r="AI43" i="56"/>
  <c r="AC43" i="56"/>
  <c r="AM31" i="30"/>
  <c r="AY12" i="32"/>
  <c r="BA8" i="43"/>
  <c r="W17" i="42"/>
  <c r="AI43" i="31"/>
  <c r="AI24" i="33"/>
  <c r="AK8" i="42"/>
  <c r="Q29" i="50"/>
  <c r="W29" i="50" s="1"/>
  <c r="AC26" i="37"/>
  <c r="AE26" i="37"/>
  <c r="AS25" i="52"/>
  <c r="AC25" i="52"/>
  <c r="BG25" i="52"/>
  <c r="Y25" i="52"/>
  <c r="BC25" i="52"/>
  <c r="AM25" i="52"/>
  <c r="AQ25" i="52" s="1"/>
  <c r="BQ25" i="52"/>
  <c r="BW25" i="52" s="1"/>
  <c r="AI25" i="52"/>
  <c r="Q25" i="52"/>
  <c r="W25" i="52" s="1"/>
  <c r="BM25" i="52"/>
  <c r="AW25" i="52"/>
  <c r="CA25" i="52"/>
  <c r="CE25" i="52" s="1"/>
  <c r="BM16" i="91"/>
  <c r="BY16" i="91" s="1"/>
  <c r="BM8" i="91"/>
  <c r="BM17" i="91"/>
  <c r="BY17" i="91" s="1"/>
  <c r="BM9" i="91"/>
  <c r="BY9" i="91" s="1"/>
  <c r="BM18" i="91"/>
  <c r="BY18" i="91" s="1"/>
  <c r="BM10" i="91"/>
  <c r="BY10" i="91" s="1"/>
  <c r="BM19" i="91"/>
  <c r="BY19" i="91" s="1"/>
  <c r="BM11" i="91"/>
  <c r="BY11" i="91" s="1"/>
  <c r="BM20" i="91"/>
  <c r="BY20" i="91" s="1"/>
  <c r="BM12" i="91"/>
  <c r="BY12" i="91" s="1"/>
  <c r="BM21" i="91"/>
  <c r="BY21" i="91" s="1"/>
  <c r="BM13" i="91"/>
  <c r="BY13" i="91" s="1"/>
  <c r="BM22" i="91"/>
  <c r="BY22" i="91" s="1"/>
  <c r="BM14" i="91"/>
  <c r="BY14" i="91" s="1"/>
  <c r="BM15" i="91"/>
  <c r="BY15" i="91" s="1"/>
  <c r="AU24" i="37"/>
  <c r="AS24" i="37"/>
  <c r="AS40" i="37"/>
  <c r="AU40" i="37"/>
  <c r="AS24" i="42"/>
  <c r="AU24" i="42"/>
  <c r="Q58" i="50"/>
  <c r="W58" i="50" s="1"/>
  <c r="W9" i="36"/>
  <c r="Y9" i="36"/>
  <c r="AK9" i="36" s="1"/>
  <c r="W9" i="33"/>
  <c r="Y9" i="33" s="1"/>
  <c r="S9" i="34"/>
  <c r="S9" i="36"/>
  <c r="AM26" i="33"/>
  <c r="AO26" i="33"/>
  <c r="BA26" i="33" s="1"/>
  <c r="Y37" i="37"/>
  <c r="AI37" i="37" s="1"/>
  <c r="W37" i="37"/>
  <c r="AC37" i="37" s="1"/>
  <c r="AI12" i="42"/>
  <c r="Y24" i="37"/>
  <c r="AK24" i="37" s="1"/>
  <c r="S13" i="41"/>
  <c r="K10" i="73"/>
  <c r="I20" i="23" s="1"/>
  <c r="M20" i="23" s="1"/>
  <c r="S20" i="23" s="1"/>
  <c r="AM16" i="31"/>
  <c r="AS16" i="31" s="1"/>
  <c r="AO16" i="31"/>
  <c r="AY16" i="31" s="1"/>
  <c r="AC23" i="40"/>
  <c r="AE23" i="40"/>
  <c r="AM40" i="33"/>
  <c r="AO19" i="44"/>
  <c r="AY19" i="44" s="1"/>
  <c r="AM19" i="44"/>
  <c r="AS19" i="44" s="1"/>
  <c r="AC23" i="34"/>
  <c r="AE23" i="34"/>
  <c r="AY8" i="44"/>
  <c r="W14" i="42"/>
  <c r="AO23" i="43"/>
  <c r="AM23" i="43"/>
  <c r="AM29" i="37"/>
  <c r="AS29" i="37" s="1"/>
  <c r="I28" i="96"/>
  <c r="K28" i="96" s="1"/>
  <c r="E9" i="94" s="1"/>
  <c r="G9" i="94" s="1"/>
  <c r="K17" i="94"/>
  <c r="I46" i="39" s="1"/>
  <c r="M46" i="39" s="1"/>
  <c r="M25" i="94"/>
  <c r="K25" i="94"/>
  <c r="I30" i="51" s="1"/>
  <c r="M30" i="51" s="1"/>
  <c r="I10" i="96"/>
  <c r="E12" i="95" s="1"/>
  <c r="G12" i="95" s="1"/>
  <c r="M28" i="95"/>
  <c r="K28" i="95"/>
  <c r="I164" i="11" s="1"/>
  <c r="K85" i="95"/>
  <c r="I174" i="11" s="1"/>
  <c r="I22" i="96"/>
  <c r="E70" i="95" s="1"/>
  <c r="G70" i="95" s="1"/>
  <c r="Y18" i="36"/>
  <c r="W18" i="36"/>
  <c r="AY24" i="38"/>
  <c r="BA39" i="40"/>
  <c r="AK39" i="40"/>
  <c r="S39" i="40"/>
  <c r="Q39" i="40"/>
  <c r="AU39" i="40"/>
  <c r="AE39" i="40"/>
  <c r="AM25" i="56"/>
  <c r="AS25" i="56" s="1"/>
  <c r="Q25" i="56"/>
  <c r="W25" i="56" s="1"/>
  <c r="AI25" i="56"/>
  <c r="AC25" i="56"/>
  <c r="AO43" i="42"/>
  <c r="AM16" i="34"/>
  <c r="Y19" i="30"/>
  <c r="AI19" i="30" s="1"/>
  <c r="W19" i="30"/>
  <c r="AC19" i="30" s="1"/>
  <c r="W37" i="40"/>
  <c r="AC37" i="40" s="1"/>
  <c r="AM17" i="37"/>
  <c r="AO17" i="37" s="1"/>
  <c r="AM15" i="41"/>
  <c r="AY41" i="41"/>
  <c r="Y9" i="40"/>
  <c r="AK9" i="40" s="1"/>
  <c r="W9" i="40"/>
  <c r="AM9" i="43"/>
  <c r="AO9" i="43" s="1"/>
  <c r="BA39" i="44"/>
  <c r="AK39" i="44"/>
  <c r="S39" i="44"/>
  <c r="Q39" i="44"/>
  <c r="AU39" i="44"/>
  <c r="AE39" i="44"/>
  <c r="I89" i="74"/>
  <c r="I97" i="52" s="1"/>
  <c r="M97" i="52" s="1"/>
  <c r="AM40" i="36"/>
  <c r="AS43" i="39"/>
  <c r="AU43" i="39"/>
  <c r="AI24" i="44"/>
  <c r="AM19" i="35"/>
  <c r="AS19" i="35" s="1"/>
  <c r="AO19" i="35"/>
  <c r="AY19" i="35" s="1"/>
  <c r="AI13" i="34"/>
  <c r="AO14" i="37"/>
  <c r="AM14" i="37"/>
  <c r="M44" i="39"/>
  <c r="Q36" i="39"/>
  <c r="AO42" i="37"/>
  <c r="AM42" i="37"/>
  <c r="W11" i="34"/>
  <c r="AM11" i="45"/>
  <c r="AO11" i="45" s="1"/>
  <c r="AC12" i="43"/>
  <c r="AE12" i="43"/>
  <c r="AM15" i="39"/>
  <c r="Y30" i="50"/>
  <c r="Q30" i="50"/>
  <c r="W30" i="50" s="1"/>
  <c r="AM33" i="43"/>
  <c r="AI12" i="33"/>
  <c r="BA39" i="37"/>
  <c r="AK39" i="37"/>
  <c r="S39" i="37"/>
  <c r="Q39" i="37"/>
  <c r="AU39" i="37"/>
  <c r="AE39" i="37"/>
  <c r="W13" i="40"/>
  <c r="Y13" i="40"/>
  <c r="AK13" i="40" s="1"/>
  <c r="I44" i="30"/>
  <c r="AI9" i="36"/>
  <c r="Y19" i="37"/>
  <c r="AI19" i="37" s="1"/>
  <c r="W19" i="37"/>
  <c r="AC19" i="37" s="1"/>
  <c r="AO37" i="41"/>
  <c r="AY37" i="41" s="1"/>
  <c r="AM37" i="41"/>
  <c r="AS37" i="41" s="1"/>
  <c r="AI40" i="37"/>
  <c r="AI12" i="39"/>
  <c r="AY12" i="31"/>
  <c r="AM52" i="52"/>
  <c r="AQ52" i="52" s="1"/>
  <c r="CG52" i="52"/>
  <c r="BQ52" i="52"/>
  <c r="CA52" i="52"/>
  <c r="CE52" i="52" s="1"/>
  <c r="AS52" i="52"/>
  <c r="AC52" i="52"/>
  <c r="AI52" i="52" s="1"/>
  <c r="BG52" i="52"/>
  <c r="BM52" i="52" s="1"/>
  <c r="Q52" i="52"/>
  <c r="W52" i="52" s="1"/>
  <c r="AW52" i="52"/>
  <c r="BC52" i="52" s="1"/>
  <c r="BW52" i="52"/>
  <c r="W9" i="45"/>
  <c r="AY40" i="38"/>
  <c r="AS33" i="41"/>
  <c r="AU33" i="41"/>
  <c r="Q30" i="55"/>
  <c r="W30" i="55" s="1"/>
  <c r="AI30" i="55"/>
  <c r="AA30" i="55"/>
  <c r="BA39" i="41"/>
  <c r="AK39" i="41"/>
  <c r="Q39" i="41"/>
  <c r="AU39" i="41"/>
  <c r="AE39" i="41"/>
  <c r="W13" i="44"/>
  <c r="AY12" i="33"/>
  <c r="AI26" i="39"/>
  <c r="AU41" i="35"/>
  <c r="AS41" i="35"/>
  <c r="AO41" i="35"/>
  <c r="AY13" i="40"/>
  <c r="BA33" i="42"/>
  <c r="AY33" i="42"/>
  <c r="AI24" i="43"/>
  <c r="AO19" i="43"/>
  <c r="AY19" i="43" s="1"/>
  <c r="AM19" i="43"/>
  <c r="AS19" i="43" s="1"/>
  <c r="W19" i="41"/>
  <c r="AC19" i="41" s="1"/>
  <c r="Y46" i="54"/>
  <c r="Q46" i="54"/>
  <c r="W46" i="54" s="1"/>
  <c r="AU8" i="39"/>
  <c r="AO8" i="39"/>
  <c r="AS8" i="39"/>
  <c r="AO40" i="31"/>
  <c r="AM40" i="31"/>
  <c r="AM17" i="43"/>
  <c r="AM23" i="30"/>
  <c r="AS23" i="30" s="1"/>
  <c r="AM31" i="38"/>
  <c r="AS31" i="38" s="1"/>
  <c r="AO31" i="38"/>
  <c r="AY31" i="38" s="1"/>
  <c r="AC40" i="39"/>
  <c r="AE40" i="39"/>
  <c r="AM37" i="35"/>
  <c r="AS37" i="35" s="1"/>
  <c r="AO37" i="35"/>
  <c r="AY37" i="35" s="1"/>
  <c r="AC33" i="35"/>
  <c r="AE33" i="35"/>
  <c r="AK8" i="39"/>
  <c r="AM19" i="45"/>
  <c r="AS19" i="45" s="1"/>
  <c r="I31" i="24"/>
  <c r="AI16" i="30"/>
  <c r="AS42" i="38"/>
  <c r="AU42" i="38"/>
  <c r="AI34" i="32"/>
  <c r="W17" i="34"/>
  <c r="Y17" i="34" s="1"/>
  <c r="AI24" i="40"/>
  <c r="AM24" i="32"/>
  <c r="AS24" i="32" s="1"/>
  <c r="AO24" i="32"/>
  <c r="AY24" i="32" s="1"/>
  <c r="S36" i="35"/>
  <c r="Q36" i="35"/>
  <c r="M44" i="35"/>
  <c r="AO31" i="37"/>
  <c r="AY31" i="37" s="1"/>
  <c r="AM31" i="37"/>
  <c r="AS31" i="37" s="1"/>
  <c r="AO18" i="39"/>
  <c r="AM18" i="39"/>
  <c r="W18" i="37"/>
  <c r="Y18" i="37"/>
  <c r="AI24" i="38"/>
  <c r="Y37" i="36"/>
  <c r="AI37" i="36" s="1"/>
  <c r="W37" i="36"/>
  <c r="AC37" i="36" s="1"/>
  <c r="AI33" i="38"/>
  <c r="AO14" i="32"/>
  <c r="AY14" i="32" s="1"/>
  <c r="AM14" i="32"/>
  <c r="AS14" i="32" s="1"/>
  <c r="AY8" i="33"/>
  <c r="Y27" i="35"/>
  <c r="BC24" i="92"/>
  <c r="BC25" i="92" s="1"/>
  <c r="AQ24" i="92"/>
  <c r="AQ25" i="92" s="1"/>
  <c r="AG24" i="92"/>
  <c r="AG25" i="92" s="1"/>
  <c r="W24" i="92"/>
  <c r="W25" i="92" s="1"/>
  <c r="I24" i="92"/>
  <c r="I25" i="92" s="1"/>
  <c r="AI26" i="45"/>
  <c r="AI26" i="42"/>
  <c r="AM26" i="37"/>
  <c r="AO26" i="37" s="1"/>
  <c r="Y18" i="43"/>
  <c r="W18" i="43"/>
  <c r="Y18" i="41"/>
  <c r="W18" i="41"/>
  <c r="AC24" i="40"/>
  <c r="AE24" i="40"/>
  <c r="AI24" i="37"/>
  <c r="AC40" i="34"/>
  <c r="AE40" i="34"/>
  <c r="S37" i="44"/>
  <c r="S16" i="39"/>
  <c r="AO30" i="33"/>
  <c r="AY30" i="33" s="1"/>
  <c r="K43" i="74"/>
  <c r="I43" i="54" s="1"/>
  <c r="M43" i="54" s="1"/>
  <c r="Y25" i="43"/>
  <c r="AI25" i="43" s="1"/>
  <c r="AO33" i="31"/>
  <c r="AY33" i="31" s="1"/>
  <c r="Y14" i="36"/>
  <c r="W14" i="36"/>
  <c r="AM33" i="56"/>
  <c r="Q33" i="56"/>
  <c r="W33" i="56" s="1"/>
  <c r="AC33" i="56"/>
  <c r="AI33" i="56" s="1"/>
  <c r="AS33" i="56"/>
  <c r="Y33" i="56"/>
  <c r="S17" i="42"/>
  <c r="AI41" i="39"/>
  <c r="AI23" i="33"/>
  <c r="AC34" i="39"/>
  <c r="AE34" i="39"/>
  <c r="W11" i="35"/>
  <c r="AI43" i="34"/>
  <c r="Y32" i="39"/>
  <c r="AI32" i="39" s="1"/>
  <c r="AS27" i="36"/>
  <c r="AU27" i="36"/>
  <c r="Q44" i="52"/>
  <c r="W44" i="52" s="1"/>
  <c r="BM44" i="52"/>
  <c r="AW44" i="52"/>
  <c r="CA44" i="52"/>
  <c r="CE44" i="52" s="1"/>
  <c r="AS44" i="52"/>
  <c r="AC44" i="52"/>
  <c r="AI44" i="52" s="1"/>
  <c r="BG44" i="52"/>
  <c r="Y44" i="52"/>
  <c r="BC44" i="52"/>
  <c r="AM44" i="52"/>
  <c r="AQ44" i="52" s="1"/>
  <c r="CG44" i="52"/>
  <c r="BQ44" i="52"/>
  <c r="BW44" i="52" s="1"/>
  <c r="AY42" i="33"/>
  <c r="AC23" i="42"/>
  <c r="AE23" i="42"/>
  <c r="AO25" i="41"/>
  <c r="AY25" i="41" s="1"/>
  <c r="Y57" i="50"/>
  <c r="Q57" i="50"/>
  <c r="W57" i="50" s="1"/>
  <c r="BO17" i="91"/>
  <c r="CA17" i="91" s="1"/>
  <c r="BO9" i="91"/>
  <c r="CA9" i="91" s="1"/>
  <c r="BO18" i="91"/>
  <c r="CA18" i="91" s="1"/>
  <c r="BO10" i="91"/>
  <c r="CA10" i="91" s="1"/>
  <c r="BO19" i="91"/>
  <c r="CA19" i="91" s="1"/>
  <c r="BO11" i="91"/>
  <c r="CA11" i="91" s="1"/>
  <c r="BO20" i="91"/>
  <c r="CA20" i="91" s="1"/>
  <c r="BO12" i="91"/>
  <c r="CA12" i="91" s="1"/>
  <c r="BO21" i="91"/>
  <c r="CA21" i="91" s="1"/>
  <c r="BO13" i="91"/>
  <c r="CA13" i="91" s="1"/>
  <c r="BO22" i="91"/>
  <c r="CA22" i="91" s="1"/>
  <c r="BO14" i="91"/>
  <c r="CA14" i="91" s="1"/>
  <c r="BO15" i="91"/>
  <c r="CA15" i="91" s="1"/>
  <c r="BO16" i="91"/>
  <c r="CA16" i="91" s="1"/>
  <c r="BO8" i="91"/>
  <c r="AO24" i="37"/>
  <c r="AO40" i="37"/>
  <c r="AO24" i="42"/>
  <c r="BQ92" i="52"/>
  <c r="Q92" i="52"/>
  <c r="W92" i="52" s="1"/>
  <c r="BM92" i="52"/>
  <c r="AW92" i="52"/>
  <c r="CA92" i="52"/>
  <c r="CE92" i="52" s="1"/>
  <c r="AS92" i="52"/>
  <c r="AC92" i="52"/>
  <c r="AI92" i="52" s="1"/>
  <c r="BW92" i="52"/>
  <c r="BG92" i="52"/>
  <c r="Y92" i="52"/>
  <c r="BC92" i="52"/>
  <c r="AM92" i="52"/>
  <c r="AQ92" i="52" s="1"/>
  <c r="AY17" i="37" l="1"/>
  <c r="BA17" i="37"/>
  <c r="BA23" i="45"/>
  <c r="AY23" i="45"/>
  <c r="AK11" i="41"/>
  <c r="AI11" i="41"/>
  <c r="BA34" i="33"/>
  <c r="AY34" i="33"/>
  <c r="AI17" i="34"/>
  <c r="AK17" i="34"/>
  <c r="BA23" i="33"/>
  <c r="AY23" i="33"/>
  <c r="AM38" i="33"/>
  <c r="BA24" i="34"/>
  <c r="AY24" i="34"/>
  <c r="AY18" i="37"/>
  <c r="BA18" i="37"/>
  <c r="AY9" i="43"/>
  <c r="BA9" i="43"/>
  <c r="M9" i="94"/>
  <c r="K9" i="94"/>
  <c r="I24" i="49" s="1"/>
  <c r="M24" i="49" s="1"/>
  <c r="Q24" i="49" s="1"/>
  <c r="W24" i="49" s="1"/>
  <c r="AK9" i="33"/>
  <c r="AI9" i="33"/>
  <c r="AK9" i="34"/>
  <c r="AI9" i="34"/>
  <c r="AM36" i="34"/>
  <c r="AY17" i="34"/>
  <c r="BA17" i="34"/>
  <c r="BA26" i="37"/>
  <c r="AY26" i="37"/>
  <c r="AY11" i="45"/>
  <c r="BA11" i="45"/>
  <c r="AM36" i="45"/>
  <c r="AK14" i="39"/>
  <c r="AI14" i="39"/>
  <c r="BA23" i="37"/>
  <c r="AY23" i="37"/>
  <c r="AK15" i="33"/>
  <c r="AI15" i="33"/>
  <c r="AK9" i="44"/>
  <c r="AI9" i="44"/>
  <c r="AY13" i="43"/>
  <c r="BA13" i="43"/>
  <c r="AC11" i="35"/>
  <c r="AE11" i="35"/>
  <c r="BO19" i="92"/>
  <c r="CA19" i="92" s="1"/>
  <c r="BG19" i="3" s="1"/>
  <c r="G775" i="1" s="1"/>
  <c r="BO11" i="92"/>
  <c r="CA11" i="92" s="1"/>
  <c r="BG11" i="3" s="1"/>
  <c r="G543" i="1" s="1"/>
  <c r="BO20" i="92"/>
  <c r="CA20" i="92" s="1"/>
  <c r="BG20" i="3" s="1"/>
  <c r="G804" i="1" s="1"/>
  <c r="BO12" i="92"/>
  <c r="CA12" i="92" s="1"/>
  <c r="BG12" i="3" s="1"/>
  <c r="G572" i="1" s="1"/>
  <c r="BO21" i="92"/>
  <c r="CA21" i="92" s="1"/>
  <c r="BG21" i="3" s="1"/>
  <c r="G833" i="1" s="1"/>
  <c r="BO13" i="92"/>
  <c r="CA13" i="92" s="1"/>
  <c r="BG13" i="3" s="1"/>
  <c r="G601" i="1" s="1"/>
  <c r="BO22" i="92"/>
  <c r="CA22" i="92" s="1"/>
  <c r="BG24" i="3" s="1"/>
  <c r="G920" i="1" s="1"/>
  <c r="BO14" i="92"/>
  <c r="CA14" i="92" s="1"/>
  <c r="BG14" i="3" s="1"/>
  <c r="G630" i="1" s="1"/>
  <c r="BO15" i="92"/>
  <c r="CA15" i="92" s="1"/>
  <c r="BG15" i="3" s="1"/>
  <c r="G659" i="1" s="1"/>
  <c r="BO16" i="92"/>
  <c r="CA16" i="92" s="1"/>
  <c r="BG16" i="3" s="1"/>
  <c r="G688" i="1" s="1"/>
  <c r="BO8" i="92"/>
  <c r="BO23" i="92" s="1"/>
  <c r="BG25" i="3" s="1"/>
  <c r="G949" i="1" s="1"/>
  <c r="BO17" i="92"/>
  <c r="CA17" i="92" s="1"/>
  <c r="BG17" i="3" s="1"/>
  <c r="G717" i="1" s="1"/>
  <c r="BO9" i="92"/>
  <c r="CA9" i="92" s="1"/>
  <c r="BG9" i="3" s="1"/>
  <c r="G485" i="1" s="1"/>
  <c r="BO18" i="92"/>
  <c r="CA18" i="92" s="1"/>
  <c r="BG18" i="3" s="1"/>
  <c r="G746" i="1" s="1"/>
  <c r="BO10" i="92"/>
  <c r="CA10" i="92" s="1"/>
  <c r="BG10" i="3" s="1"/>
  <c r="G514" i="1" s="1"/>
  <c r="CG92" i="52"/>
  <c r="AC14" i="36"/>
  <c r="AE14" i="36"/>
  <c r="AO37" i="44"/>
  <c r="AY37" i="44" s="1"/>
  <c r="AM37" i="44"/>
  <c r="AS37" i="44" s="1"/>
  <c r="AI18" i="41"/>
  <c r="AK18" i="41"/>
  <c r="AS18" i="39"/>
  <c r="AU18" i="39"/>
  <c r="Q44" i="35"/>
  <c r="W36" i="35"/>
  <c r="AS40" i="31"/>
  <c r="AU40" i="31"/>
  <c r="Y19" i="41"/>
  <c r="AI19" i="41" s="1"/>
  <c r="BA41" i="35"/>
  <c r="AY41" i="35"/>
  <c r="AS42" i="37"/>
  <c r="AU42" i="37"/>
  <c r="Y25" i="56"/>
  <c r="AC18" i="36"/>
  <c r="AE18" i="36"/>
  <c r="K10" i="96"/>
  <c r="E13" i="95" s="1"/>
  <c r="G13" i="95" s="1"/>
  <c r="AK33" i="41"/>
  <c r="AI33" i="41"/>
  <c r="BA27" i="33"/>
  <c r="AY27" i="33"/>
  <c r="AK27" i="42"/>
  <c r="AI27" i="42"/>
  <c r="BA40" i="42"/>
  <c r="AY40" i="42"/>
  <c r="AI17" i="43"/>
  <c r="AK17" i="43"/>
  <c r="AC15" i="39"/>
  <c r="AE15" i="39"/>
  <c r="BA43" i="33"/>
  <c r="AY43" i="33"/>
  <c r="AI14" i="37"/>
  <c r="AK14" i="37"/>
  <c r="AS40" i="35"/>
  <c r="AU40" i="35"/>
  <c r="AU26" i="44"/>
  <c r="AS26" i="44"/>
  <c r="AO26" i="44"/>
  <c r="AM38" i="40"/>
  <c r="I29" i="10"/>
  <c r="S34" i="16"/>
  <c r="M34" i="8" s="1"/>
  <c r="K11" i="95"/>
  <c r="I45" i="53" s="1"/>
  <c r="M45" i="53" s="1"/>
  <c r="Q45" i="53" s="1"/>
  <c r="W45" i="53" s="1"/>
  <c r="AI24" i="36"/>
  <c r="Y16" i="31"/>
  <c r="AI16" i="31" s="1"/>
  <c r="AY81" i="52"/>
  <c r="AW81" i="52"/>
  <c r="BC81" i="52" s="1"/>
  <c r="AS51" i="52"/>
  <c r="AO36" i="43"/>
  <c r="AM36" i="43"/>
  <c r="AS27" i="42"/>
  <c r="AU27" i="42"/>
  <c r="Y43" i="52"/>
  <c r="AS26" i="38"/>
  <c r="AU26" i="38"/>
  <c r="AM11" i="41"/>
  <c r="AO11" i="41" s="1"/>
  <c r="W36" i="37"/>
  <c r="Q44" i="37"/>
  <c r="Y36" i="37"/>
  <c r="K24" i="95"/>
  <c r="I50" i="55" s="1"/>
  <c r="M50" i="55" s="1"/>
  <c r="AK42" i="32"/>
  <c r="AI42" i="32"/>
  <c r="AS15" i="33"/>
  <c r="AU15" i="33"/>
  <c r="AM39" i="32"/>
  <c r="AS39" i="32" s="1"/>
  <c r="AO34" i="30"/>
  <c r="AY34" i="30" s="1"/>
  <c r="AM19" i="38"/>
  <c r="AS19" i="38" s="1"/>
  <c r="AK14" i="45"/>
  <c r="AI14" i="45"/>
  <c r="AC17" i="45"/>
  <c r="AE17" i="45"/>
  <c r="AI13" i="41"/>
  <c r="BA18" i="44"/>
  <c r="AY18" i="44"/>
  <c r="BA23" i="41"/>
  <c r="AY23" i="41"/>
  <c r="AY18" i="40"/>
  <c r="BA18" i="40"/>
  <c r="AC36" i="97"/>
  <c r="E51" i="95" s="1"/>
  <c r="G51" i="95" s="1"/>
  <c r="AC22" i="97"/>
  <c r="E37" i="95" s="1"/>
  <c r="G37" i="95" s="1"/>
  <c r="AC24" i="97"/>
  <c r="E39" i="95" s="1"/>
  <c r="G39" i="95" s="1"/>
  <c r="AC34" i="97"/>
  <c r="E49" i="95" s="1"/>
  <c r="G49" i="95" s="1"/>
  <c r="K33" i="94"/>
  <c r="I37" i="22" s="1"/>
  <c r="M37" i="22" s="1"/>
  <c r="S37" i="22" s="1"/>
  <c r="AI18" i="39"/>
  <c r="AK18" i="39"/>
  <c r="CG48" i="52"/>
  <c r="AC15" i="38"/>
  <c r="AE15" i="38"/>
  <c r="AO18" i="33"/>
  <c r="AM18" i="33"/>
  <c r="AS12" i="37"/>
  <c r="AU12" i="37"/>
  <c r="Q21" i="45"/>
  <c r="AU21" i="45"/>
  <c r="AE21" i="45"/>
  <c r="BA21" i="45"/>
  <c r="AK21" i="45"/>
  <c r="AU21" i="32"/>
  <c r="AE21" i="32"/>
  <c r="BA21" i="32"/>
  <c r="AK21" i="32"/>
  <c r="Q21" i="32"/>
  <c r="S21" i="32" s="1"/>
  <c r="AC18" i="38"/>
  <c r="AE18" i="38"/>
  <c r="AO11" i="32"/>
  <c r="AY11" i="32" s="1"/>
  <c r="AM11" i="32"/>
  <c r="AS11" i="32" s="1"/>
  <c r="AC18" i="34"/>
  <c r="AE18" i="34"/>
  <c r="M18" i="26"/>
  <c r="M43" i="26" s="1"/>
  <c r="I43" i="26"/>
  <c r="E30" i="12" s="1"/>
  <c r="E37" i="12" s="1"/>
  <c r="E40" i="12" s="1"/>
  <c r="K31" i="95"/>
  <c r="I25" i="51" s="1"/>
  <c r="M31" i="95"/>
  <c r="BA33" i="34"/>
  <c r="AY33" i="34"/>
  <c r="AI9" i="42"/>
  <c r="Y56" i="50"/>
  <c r="Y33" i="50"/>
  <c r="AS40" i="44"/>
  <c r="AU40" i="44"/>
  <c r="AK40" i="31"/>
  <c r="AI40" i="31"/>
  <c r="Y19" i="32"/>
  <c r="AI19" i="32" s="1"/>
  <c r="Q27" i="54"/>
  <c r="W27" i="54" s="1"/>
  <c r="Y9" i="46"/>
  <c r="AI9" i="46" s="1"/>
  <c r="AY13" i="33"/>
  <c r="Q20" i="35"/>
  <c r="Q20" i="41"/>
  <c r="BA27" i="43"/>
  <c r="AY27" i="43"/>
  <c r="AS40" i="32"/>
  <c r="AU40" i="32"/>
  <c r="K79" i="95"/>
  <c r="I55" i="55" s="1"/>
  <c r="M55" i="55" s="1"/>
  <c r="M79" i="95"/>
  <c r="M20" i="94"/>
  <c r="AM14" i="30"/>
  <c r="AS14" i="30" s="1"/>
  <c r="AO14" i="30"/>
  <c r="AY14" i="30" s="1"/>
  <c r="BS21" i="91"/>
  <c r="BU21" i="91"/>
  <c r="BS17" i="91"/>
  <c r="BU17" i="91"/>
  <c r="AK24" i="35"/>
  <c r="AI24" i="35"/>
  <c r="AS13" i="37"/>
  <c r="AU13" i="37"/>
  <c r="AO11" i="30"/>
  <c r="AY11" i="30" s="1"/>
  <c r="AS27" i="37"/>
  <c r="AU27" i="37"/>
  <c r="AK15" i="34"/>
  <c r="AI15" i="34"/>
  <c r="AS17" i="39"/>
  <c r="AU17" i="39"/>
  <c r="S22" i="44"/>
  <c r="Q22" i="44"/>
  <c r="Q22" i="46"/>
  <c r="AU22" i="46"/>
  <c r="AE22" i="46"/>
  <c r="BA22" i="46"/>
  <c r="AK22" i="46"/>
  <c r="Q22" i="33"/>
  <c r="AS15" i="45"/>
  <c r="AU15" i="45"/>
  <c r="AY16" i="36"/>
  <c r="BA16" i="36"/>
  <c r="AS11" i="35"/>
  <c r="AU11" i="35"/>
  <c r="BA14" i="36"/>
  <c r="AY14" i="36"/>
  <c r="BA43" i="40"/>
  <c r="AY43" i="40"/>
  <c r="AI34" i="43"/>
  <c r="AI16" i="44"/>
  <c r="AK16" i="44"/>
  <c r="AC17" i="39"/>
  <c r="AE17" i="39"/>
  <c r="M10" i="45"/>
  <c r="I35" i="45"/>
  <c r="M10" i="32"/>
  <c r="I35" i="32"/>
  <c r="AI15" i="45"/>
  <c r="AK15" i="45"/>
  <c r="M30" i="95"/>
  <c r="K30" i="95"/>
  <c r="I54" i="53" s="1"/>
  <c r="M54" i="53" s="1"/>
  <c r="Q54" i="53" s="1"/>
  <c r="W54" i="53" s="1"/>
  <c r="Q46" i="38"/>
  <c r="AY14" i="42"/>
  <c r="BA14" i="42"/>
  <c r="AK16" i="41"/>
  <c r="AI16" i="41"/>
  <c r="AS9" i="33"/>
  <c r="AU9" i="33"/>
  <c r="AS18" i="36"/>
  <c r="AU18" i="36"/>
  <c r="BA24" i="42"/>
  <c r="AY24" i="42"/>
  <c r="AM17" i="42"/>
  <c r="AI14" i="36"/>
  <c r="AK14" i="36"/>
  <c r="AC18" i="43"/>
  <c r="AE18" i="43"/>
  <c r="BI16" i="92"/>
  <c r="BI8" i="92"/>
  <c r="BI17" i="92"/>
  <c r="BI9" i="92"/>
  <c r="BI18" i="92"/>
  <c r="BI10" i="92"/>
  <c r="BI19" i="92"/>
  <c r="BI11" i="92"/>
  <c r="BI20" i="92"/>
  <c r="BI12" i="92"/>
  <c r="BI21" i="92"/>
  <c r="BI13" i="92"/>
  <c r="BI22" i="92"/>
  <c r="BI14" i="92"/>
  <c r="BI15" i="92"/>
  <c r="AY18" i="39"/>
  <c r="BA18" i="39"/>
  <c r="AM36" i="35"/>
  <c r="BA40" i="31"/>
  <c r="AY40" i="31"/>
  <c r="W39" i="41"/>
  <c r="AC39" i="41" s="1"/>
  <c r="AS33" i="43"/>
  <c r="AU33" i="43"/>
  <c r="BA42" i="37"/>
  <c r="AY42" i="37"/>
  <c r="AI18" i="36"/>
  <c r="AK18" i="36"/>
  <c r="K12" i="95"/>
  <c r="I44" i="55" s="1"/>
  <c r="M44" i="55" s="1"/>
  <c r="AC16" i="39"/>
  <c r="AE16" i="39"/>
  <c r="BA34" i="41"/>
  <c r="AY34" i="41"/>
  <c r="AI15" i="39"/>
  <c r="AK15" i="39"/>
  <c r="BA40" i="35"/>
  <c r="AY40" i="35"/>
  <c r="AC15" i="41"/>
  <c r="AE15" i="41"/>
  <c r="AC17" i="37"/>
  <c r="AE17" i="37"/>
  <c r="AU23" i="44"/>
  <c r="AS23" i="44"/>
  <c r="AO23" i="44"/>
  <c r="AC13" i="45"/>
  <c r="AE13" i="45"/>
  <c r="M32" i="94"/>
  <c r="K32" i="94"/>
  <c r="I37" i="24" s="1"/>
  <c r="M37" i="24" s="1"/>
  <c r="S37" i="24" s="1"/>
  <c r="AC17" i="38"/>
  <c r="AE17" i="38"/>
  <c r="BA27" i="42"/>
  <c r="AY27" i="42"/>
  <c r="AK42" i="44"/>
  <c r="AI42" i="44"/>
  <c r="W39" i="42"/>
  <c r="AC39" i="42" s="1"/>
  <c r="AM36" i="37"/>
  <c r="AO36" i="37"/>
  <c r="AO15" i="37"/>
  <c r="AM15" i="37"/>
  <c r="M39" i="94"/>
  <c r="K39" i="94"/>
  <c r="I57" i="55" s="1"/>
  <c r="M57" i="55" s="1"/>
  <c r="AM11" i="39"/>
  <c r="Q44" i="40"/>
  <c r="W36" i="40"/>
  <c r="AM16" i="43"/>
  <c r="AS11" i="33"/>
  <c r="AU11" i="33"/>
  <c r="AS14" i="38"/>
  <c r="AU14" i="38"/>
  <c r="AS15" i="42"/>
  <c r="AU15" i="42"/>
  <c r="AM15" i="38"/>
  <c r="AO15" i="38"/>
  <c r="AK17" i="45"/>
  <c r="AI17" i="45"/>
  <c r="AY26" i="40"/>
  <c r="AS33" i="45"/>
  <c r="AU33" i="45"/>
  <c r="Q44" i="42"/>
  <c r="W36" i="42"/>
  <c r="AK14" i="44"/>
  <c r="AI14" i="44"/>
  <c r="AC44" i="97"/>
  <c r="E60" i="95" s="1"/>
  <c r="G60" i="95" s="1"/>
  <c r="AC30" i="97"/>
  <c r="E45" i="95" s="1"/>
  <c r="G45" i="95" s="1"/>
  <c r="AC32" i="97"/>
  <c r="E47" i="95" s="1"/>
  <c r="G47" i="95" s="1"/>
  <c r="AC42" i="97"/>
  <c r="E21" i="96" s="1"/>
  <c r="M30" i="94"/>
  <c r="K30" i="94"/>
  <c r="I36" i="24" s="1"/>
  <c r="M36" i="24" s="1"/>
  <c r="S36" i="24" s="1"/>
  <c r="AS25" i="30"/>
  <c r="AO25" i="30"/>
  <c r="AY25" i="30" s="1"/>
  <c r="AC15" i="42"/>
  <c r="AE15" i="42"/>
  <c r="AU24" i="45"/>
  <c r="AS24" i="45"/>
  <c r="AO24" i="45"/>
  <c r="BQ37" i="52"/>
  <c r="AI37" i="52"/>
  <c r="Q37" i="52"/>
  <c r="W37" i="52" s="1"/>
  <c r="BM37" i="52"/>
  <c r="AW37" i="52"/>
  <c r="BC37" i="52" s="1"/>
  <c r="CA37" i="52"/>
  <c r="CE37" i="52" s="1"/>
  <c r="AC37" i="52"/>
  <c r="BW37" i="52"/>
  <c r="BG37" i="52"/>
  <c r="Y37" i="52"/>
  <c r="AM37" i="52"/>
  <c r="AQ37" i="52" s="1"/>
  <c r="AM15" i="43"/>
  <c r="BA21" i="41"/>
  <c r="AK21" i="41"/>
  <c r="S21" i="41"/>
  <c r="Q21" i="41"/>
  <c r="AU21" i="41"/>
  <c r="AE21" i="41"/>
  <c r="BA21" i="43"/>
  <c r="AK21" i="43"/>
  <c r="Q21" i="43"/>
  <c r="AU21" i="43"/>
  <c r="AE21" i="43"/>
  <c r="AI18" i="38"/>
  <c r="AK18" i="38"/>
  <c r="AU23" i="45"/>
  <c r="AS23" i="45"/>
  <c r="AI18" i="34"/>
  <c r="AK18" i="34"/>
  <c r="BA26" i="34"/>
  <c r="AY26" i="34"/>
  <c r="K32" i="95"/>
  <c r="I21" i="49" s="1"/>
  <c r="AS18" i="45"/>
  <c r="AU18" i="45"/>
  <c r="CC85" i="52"/>
  <c r="CE85" i="52" s="1"/>
  <c r="CA85" i="52"/>
  <c r="CG85" i="52" s="1"/>
  <c r="AK27" i="37"/>
  <c r="AI27" i="37"/>
  <c r="Q35" i="54"/>
  <c r="W35" i="54" s="1"/>
  <c r="Y35" i="54"/>
  <c r="AK40" i="45"/>
  <c r="AI40" i="45"/>
  <c r="AC15" i="43"/>
  <c r="AE15" i="43"/>
  <c r="BC38" i="52"/>
  <c r="AM38" i="52"/>
  <c r="CG38" i="52"/>
  <c r="BQ38" i="52"/>
  <c r="AI38" i="52"/>
  <c r="Q38" i="52"/>
  <c r="BM38" i="52"/>
  <c r="AW38" i="52"/>
  <c r="BA38" i="52" s="1"/>
  <c r="CA38" i="52"/>
  <c r="AS38" i="52"/>
  <c r="AC38" i="52"/>
  <c r="BW38" i="52"/>
  <c r="BG38" i="52"/>
  <c r="Y38" i="52"/>
  <c r="S20" i="37"/>
  <c r="Q20" i="37"/>
  <c r="I98" i="52"/>
  <c r="BA40" i="32"/>
  <c r="AY40" i="32"/>
  <c r="I20" i="73"/>
  <c r="I50" i="25" s="1"/>
  <c r="M50" i="25" s="1"/>
  <c r="S50" i="25" s="1"/>
  <c r="AC9" i="38"/>
  <c r="AE9" i="38"/>
  <c r="M80" i="95"/>
  <c r="K80" i="95"/>
  <c r="I57" i="53" s="1"/>
  <c r="M57" i="53" s="1"/>
  <c r="Q57" i="53" s="1"/>
  <c r="W57" i="53" s="1"/>
  <c r="S46" i="36"/>
  <c r="Q46" i="36"/>
  <c r="AC18" i="45"/>
  <c r="AE18" i="45"/>
  <c r="BS12" i="91"/>
  <c r="BU12" i="91"/>
  <c r="BI23" i="91"/>
  <c r="BS8" i="91"/>
  <c r="BU8" i="91"/>
  <c r="AO13" i="37"/>
  <c r="AI26" i="38"/>
  <c r="AO27" i="37"/>
  <c r="AI36" i="52"/>
  <c r="Q36" i="52"/>
  <c r="W36" i="52" s="1"/>
  <c r="BM36" i="52"/>
  <c r="AW36" i="52"/>
  <c r="CA36" i="52"/>
  <c r="CE36" i="52" s="1"/>
  <c r="AS36" i="52"/>
  <c r="AC36" i="52"/>
  <c r="BW36" i="52"/>
  <c r="BG36" i="52"/>
  <c r="Y36" i="52"/>
  <c r="BC36" i="52"/>
  <c r="AM36" i="52"/>
  <c r="AQ36" i="52" s="1"/>
  <c r="CG36" i="52"/>
  <c r="BQ36" i="52"/>
  <c r="AS13" i="42"/>
  <c r="AU13" i="42"/>
  <c r="AS15" i="40"/>
  <c r="AU15" i="40"/>
  <c r="AO27" i="31"/>
  <c r="AY27" i="31" s="1"/>
  <c r="AO28" i="32"/>
  <c r="AY28" i="32" s="1"/>
  <c r="Y41" i="54"/>
  <c r="AC15" i="36"/>
  <c r="AE15" i="36"/>
  <c r="AO17" i="39"/>
  <c r="S22" i="40"/>
  <c r="Q22" i="40"/>
  <c r="Q22" i="42"/>
  <c r="BA22" i="30"/>
  <c r="AK22" i="30"/>
  <c r="S22" i="30"/>
  <c r="Q22" i="30"/>
  <c r="AU22" i="30"/>
  <c r="AE22" i="30"/>
  <c r="BI18" i="88"/>
  <c r="BI10" i="88"/>
  <c r="BI19" i="88"/>
  <c r="BI11" i="88"/>
  <c r="BI20" i="88"/>
  <c r="BI12" i="88"/>
  <c r="BI21" i="88"/>
  <c r="BI13" i="88"/>
  <c r="BI22" i="88"/>
  <c r="BI14" i="88"/>
  <c r="BI15" i="88"/>
  <c r="BI16" i="88"/>
  <c r="BI8" i="88"/>
  <c r="BI17" i="88"/>
  <c r="BI9" i="88"/>
  <c r="Y9" i="30"/>
  <c r="AI9" i="30" s="1"/>
  <c r="Q46" i="37"/>
  <c r="AO29" i="33"/>
  <c r="AY29" i="33" s="1"/>
  <c r="BO15" i="89"/>
  <c r="CA15" i="89" s="1"/>
  <c r="BO16" i="89"/>
  <c r="CA16" i="89" s="1"/>
  <c r="BO17" i="89"/>
  <c r="CA17" i="89" s="1"/>
  <c r="BO18" i="89"/>
  <c r="CA18" i="89" s="1"/>
  <c r="BO19" i="89"/>
  <c r="CA19" i="89" s="1"/>
  <c r="BO20" i="89"/>
  <c r="CA20" i="89" s="1"/>
  <c r="BO12" i="89"/>
  <c r="CA12" i="89" s="1"/>
  <c r="BO21" i="89"/>
  <c r="CA21" i="89" s="1"/>
  <c r="BO13" i="89"/>
  <c r="CA13" i="89" s="1"/>
  <c r="BO22" i="89"/>
  <c r="CA22" i="89" s="1"/>
  <c r="BO14" i="89"/>
  <c r="CA14" i="89" s="1"/>
  <c r="BO8" i="89"/>
  <c r="BO9" i="89"/>
  <c r="CA9" i="89" s="1"/>
  <c r="BO10" i="89"/>
  <c r="CA10" i="89" s="1"/>
  <c r="BO11" i="89"/>
  <c r="CA11" i="89" s="1"/>
  <c r="AY12" i="38"/>
  <c r="AO28" i="34"/>
  <c r="AY28" i="34" s="1"/>
  <c r="Y17" i="39"/>
  <c r="M10" i="41"/>
  <c r="I35" i="41"/>
  <c r="M10" i="43"/>
  <c r="I35" i="43"/>
  <c r="AC15" i="45"/>
  <c r="AE15" i="45"/>
  <c r="AI12" i="34"/>
  <c r="K29" i="95"/>
  <c r="I52" i="55" s="1"/>
  <c r="M52" i="55" s="1"/>
  <c r="M18" i="94"/>
  <c r="AO29" i="30"/>
  <c r="AY29" i="30" s="1"/>
  <c r="AO9" i="33"/>
  <c r="AO19" i="40"/>
  <c r="AY19" i="40" s="1"/>
  <c r="AS9" i="45"/>
  <c r="AU9" i="45"/>
  <c r="AS18" i="41"/>
  <c r="AU18" i="41"/>
  <c r="AO18" i="36"/>
  <c r="BA40" i="37"/>
  <c r="AY40" i="37"/>
  <c r="AI18" i="43"/>
  <c r="AK18" i="43"/>
  <c r="S39" i="41"/>
  <c r="AO33" i="43"/>
  <c r="AS14" i="37"/>
  <c r="AU14" i="37"/>
  <c r="W39" i="44"/>
  <c r="AC39" i="44" s="1"/>
  <c r="AC9" i="40"/>
  <c r="AE9" i="40"/>
  <c r="Y37" i="40"/>
  <c r="AI37" i="40" s="1"/>
  <c r="K22" i="96"/>
  <c r="E71" i="95" s="1"/>
  <c r="G71" i="95" s="1"/>
  <c r="BG30" i="51"/>
  <c r="AQ30" i="51"/>
  <c r="AU30" i="51" s="1"/>
  <c r="AA30" i="51"/>
  <c r="BO30" i="51"/>
  <c r="AY30" i="51"/>
  <c r="AI30" i="51"/>
  <c r="Q30" i="51"/>
  <c r="AO29" i="37"/>
  <c r="AY29" i="37" s="1"/>
  <c r="AI9" i="40"/>
  <c r="BM23" i="91"/>
  <c r="BY8" i="91"/>
  <c r="CG25" i="52"/>
  <c r="AC17" i="42"/>
  <c r="AE17" i="42"/>
  <c r="Y16" i="39"/>
  <c r="AM37" i="45"/>
  <c r="AS37" i="45" s="1"/>
  <c r="AM17" i="38"/>
  <c r="AM16" i="33"/>
  <c r="Q37" i="54"/>
  <c r="W37" i="54" s="1"/>
  <c r="Y37" i="54"/>
  <c r="W38" i="41"/>
  <c r="AK27" i="44"/>
  <c r="AI27" i="44"/>
  <c r="BC86" i="52"/>
  <c r="AM86" i="52"/>
  <c r="AQ86" i="52" s="1"/>
  <c r="BQ86" i="52"/>
  <c r="AI86" i="52"/>
  <c r="Q86" i="52"/>
  <c r="W86" i="52" s="1"/>
  <c r="BM86" i="52"/>
  <c r="AW86" i="52"/>
  <c r="CA86" i="52"/>
  <c r="CE86" i="52" s="1"/>
  <c r="AS86" i="52"/>
  <c r="AC86" i="52"/>
  <c r="BW86" i="52"/>
  <c r="BG86" i="52"/>
  <c r="W38" i="44"/>
  <c r="Y15" i="41"/>
  <c r="Y17" i="37"/>
  <c r="Y13" i="45"/>
  <c r="S46" i="32"/>
  <c r="Q46" i="32"/>
  <c r="Y87" i="52"/>
  <c r="CG15" i="52"/>
  <c r="BK23" i="91"/>
  <c r="Y23" i="52"/>
  <c r="Y17" i="38"/>
  <c r="AC16" i="33"/>
  <c r="AE16" i="33"/>
  <c r="AC9" i="41"/>
  <c r="AE9" i="41"/>
  <c r="Y39" i="39"/>
  <c r="AI39" i="39" s="1"/>
  <c r="W39" i="39"/>
  <c r="AC39" i="39" s="1"/>
  <c r="AS14" i="45"/>
  <c r="AU14" i="45"/>
  <c r="AM15" i="31"/>
  <c r="AS15" i="31" s="1"/>
  <c r="AS17" i="45"/>
  <c r="AU17" i="45"/>
  <c r="BA43" i="38"/>
  <c r="AY43" i="38"/>
  <c r="AM15" i="35"/>
  <c r="AO32" i="43"/>
  <c r="AY32" i="43" s="1"/>
  <c r="K19" i="73"/>
  <c r="I47" i="23" s="1"/>
  <c r="M47" i="23" s="1"/>
  <c r="S47" i="23" s="1"/>
  <c r="I19" i="73"/>
  <c r="I47" i="25" s="1"/>
  <c r="M47" i="25" s="1"/>
  <c r="S47" i="25" s="1"/>
  <c r="S39" i="42"/>
  <c r="BA27" i="38"/>
  <c r="AY27" i="38"/>
  <c r="K31" i="96"/>
  <c r="E40" i="94" s="1"/>
  <c r="G40" i="94" s="1"/>
  <c r="AK33" i="44"/>
  <c r="AI33" i="44"/>
  <c r="S36" i="40"/>
  <c r="Y17" i="50"/>
  <c r="AO11" i="33"/>
  <c r="AO14" i="38"/>
  <c r="AO15" i="42"/>
  <c r="AM13" i="46"/>
  <c r="AS13" i="46" s="1"/>
  <c r="BA33" i="45"/>
  <c r="AY33" i="45"/>
  <c r="BA33" i="36"/>
  <c r="AY33" i="36"/>
  <c r="Y23" i="54"/>
  <c r="AC14" i="44"/>
  <c r="AE14" i="44"/>
  <c r="M83" i="95"/>
  <c r="M34" i="95"/>
  <c r="K34" i="95"/>
  <c r="I22" i="49" s="1"/>
  <c r="M22" i="49" s="1"/>
  <c r="Q22" i="49" s="1"/>
  <c r="W22" i="49" s="1"/>
  <c r="AC38" i="97"/>
  <c r="AC40" i="97"/>
  <c r="E55" i="95" s="1"/>
  <c r="G55" i="95" s="1"/>
  <c r="Q46" i="34"/>
  <c r="AS89" i="52"/>
  <c r="AS90" i="52"/>
  <c r="AO17" i="30"/>
  <c r="AY17" i="30" s="1"/>
  <c r="AM17" i="30"/>
  <c r="AS17" i="30" s="1"/>
  <c r="AK27" i="39"/>
  <c r="AI27" i="39"/>
  <c r="Y15" i="42"/>
  <c r="AY26" i="33"/>
  <c r="Y19" i="38"/>
  <c r="AI19" i="38" s="1"/>
  <c r="K72" i="74"/>
  <c r="I25" i="50" s="1"/>
  <c r="M25" i="50" s="1"/>
  <c r="AC9" i="39"/>
  <c r="AE9" i="39"/>
  <c r="AS41" i="52"/>
  <c r="BO21" i="51"/>
  <c r="BS21" i="51" s="1"/>
  <c r="AY21" i="51"/>
  <c r="AI21" i="51"/>
  <c r="AM21" i="51" s="1"/>
  <c r="Q21" i="51"/>
  <c r="W21" i="51" s="1"/>
  <c r="BG21" i="51"/>
  <c r="AQ21" i="51"/>
  <c r="AA21" i="51"/>
  <c r="AM14" i="39"/>
  <c r="AC18" i="42"/>
  <c r="AE18" i="42"/>
  <c r="BA21" i="37"/>
  <c r="AK21" i="37"/>
  <c r="Q21" i="37"/>
  <c r="AU21" i="37"/>
  <c r="AE21" i="37"/>
  <c r="AU21" i="39"/>
  <c r="AE21" i="39"/>
  <c r="BA21" i="39"/>
  <c r="AK21" i="39"/>
  <c r="Q21" i="39"/>
  <c r="AC18" i="44"/>
  <c r="AE18" i="44"/>
  <c r="AU34" i="38"/>
  <c r="AS34" i="38"/>
  <c r="AO37" i="30"/>
  <c r="AY37" i="30" s="1"/>
  <c r="AC18" i="40"/>
  <c r="AE18" i="40"/>
  <c r="AK27" i="40"/>
  <c r="AI27" i="40"/>
  <c r="BA8" i="38"/>
  <c r="K82" i="95"/>
  <c r="I58" i="53" s="1"/>
  <c r="M58" i="53" s="1"/>
  <c r="Q58" i="53" s="1"/>
  <c r="W58" i="53" s="1"/>
  <c r="S46" i="35"/>
  <c r="Q46" i="35"/>
  <c r="AM39" i="38"/>
  <c r="AS39" i="38" s="1"/>
  <c r="AO18" i="45"/>
  <c r="CC84" i="52"/>
  <c r="CE84" i="52" s="1"/>
  <c r="CA84" i="52"/>
  <c r="CG84" i="52" s="1"/>
  <c r="AC13" i="39"/>
  <c r="AE13" i="39"/>
  <c r="AI26" i="40"/>
  <c r="BA34" i="37"/>
  <c r="AY34" i="37"/>
  <c r="Y13" i="30"/>
  <c r="AI13" i="30" s="1"/>
  <c r="M30" i="16"/>
  <c r="E29" i="10" s="1"/>
  <c r="S18" i="16"/>
  <c r="S30" i="16" s="1"/>
  <c r="E34" i="8" s="1"/>
  <c r="AK15" i="43"/>
  <c r="AI15" i="43"/>
  <c r="BA40" i="40"/>
  <c r="AY40" i="40"/>
  <c r="AU20" i="46"/>
  <c r="AE20" i="46"/>
  <c r="BA20" i="46"/>
  <c r="AK20" i="46"/>
  <c r="S20" i="46"/>
  <c r="Q20" i="46"/>
  <c r="S20" i="33"/>
  <c r="Q20" i="33"/>
  <c r="AW11" i="52"/>
  <c r="CA11" i="52"/>
  <c r="AS11" i="52"/>
  <c r="AC11" i="52"/>
  <c r="BG11" i="52"/>
  <c r="BM11" i="52" s="1"/>
  <c r="BC11" i="52"/>
  <c r="AM11" i="52"/>
  <c r="CG11" i="52"/>
  <c r="BQ11" i="52"/>
  <c r="BW11" i="52" s="1"/>
  <c r="AI11" i="52"/>
  <c r="Q11" i="52"/>
  <c r="Y11" i="52" s="1"/>
  <c r="M98" i="52"/>
  <c r="AM9" i="30"/>
  <c r="K18" i="95"/>
  <c r="I47" i="55" s="1"/>
  <c r="M47" i="55" s="1"/>
  <c r="AO17" i="44"/>
  <c r="AM17" i="44"/>
  <c r="AI12" i="40"/>
  <c r="AI18" i="45"/>
  <c r="AK18" i="45"/>
  <c r="BS20" i="91"/>
  <c r="BU20" i="91"/>
  <c r="BS16" i="91"/>
  <c r="BU16" i="91"/>
  <c r="AO37" i="38"/>
  <c r="AY37" i="38" s="1"/>
  <c r="AM37" i="38"/>
  <c r="AS37" i="38" s="1"/>
  <c r="W38" i="34"/>
  <c r="AC14" i="34"/>
  <c r="AE14" i="34"/>
  <c r="AC13" i="35"/>
  <c r="AE13" i="35"/>
  <c r="AC11" i="44"/>
  <c r="AE11" i="44"/>
  <c r="Y24" i="50"/>
  <c r="Q24" i="50"/>
  <c r="W24" i="50" s="1"/>
  <c r="BA15" i="40"/>
  <c r="AY15" i="40"/>
  <c r="AK15" i="36"/>
  <c r="AI15" i="36"/>
  <c r="Q22" i="36"/>
  <c r="S22" i="36" s="1"/>
  <c r="S22" i="38"/>
  <c r="Q22" i="38"/>
  <c r="AC9" i="37"/>
  <c r="AE9" i="37"/>
  <c r="BK19" i="88"/>
  <c r="BW19" i="88" s="1"/>
  <c r="BK11" i="88"/>
  <c r="BW11" i="88" s="1"/>
  <c r="BK20" i="88"/>
  <c r="BW20" i="88" s="1"/>
  <c r="BK12" i="88"/>
  <c r="BW12" i="88" s="1"/>
  <c r="BK21" i="88"/>
  <c r="BW21" i="88" s="1"/>
  <c r="BK13" i="88"/>
  <c r="BW13" i="88" s="1"/>
  <c r="BK22" i="88"/>
  <c r="BW22" i="88" s="1"/>
  <c r="BK14" i="88"/>
  <c r="BW14" i="88" s="1"/>
  <c r="BK15" i="88"/>
  <c r="BW15" i="88" s="1"/>
  <c r="BK16" i="88"/>
  <c r="BW16" i="88" s="1"/>
  <c r="BK8" i="88"/>
  <c r="BK17" i="88"/>
  <c r="BW17" i="88" s="1"/>
  <c r="BK9" i="88"/>
  <c r="BW9" i="88" s="1"/>
  <c r="BK18" i="88"/>
  <c r="BW18" i="88" s="1"/>
  <c r="BK10" i="88"/>
  <c r="BW10" i="88" s="1"/>
  <c r="AS13" i="43"/>
  <c r="AU13" i="43"/>
  <c r="AS91" i="52"/>
  <c r="AK44" i="46"/>
  <c r="BA44" i="46"/>
  <c r="AE44" i="46"/>
  <c r="AU44" i="46"/>
  <c r="BQ16" i="89"/>
  <c r="CC16" i="89" s="1"/>
  <c r="BQ17" i="89"/>
  <c r="CC17" i="89" s="1"/>
  <c r="BQ18" i="89"/>
  <c r="CC18" i="89" s="1"/>
  <c r="BQ19" i="89"/>
  <c r="CC19" i="89" s="1"/>
  <c r="BQ20" i="89"/>
  <c r="CC20" i="89" s="1"/>
  <c r="BQ12" i="89"/>
  <c r="CC12" i="89" s="1"/>
  <c r="BQ21" i="89"/>
  <c r="CC21" i="89" s="1"/>
  <c r="BQ13" i="89"/>
  <c r="CC13" i="89" s="1"/>
  <c r="BQ22" i="89"/>
  <c r="CC22" i="89" s="1"/>
  <c r="BQ14" i="89"/>
  <c r="CC14" i="89" s="1"/>
  <c r="BQ15" i="89"/>
  <c r="CC15" i="89" s="1"/>
  <c r="BQ8" i="89"/>
  <c r="BQ9" i="89"/>
  <c r="CC9" i="89" s="1"/>
  <c r="BQ10" i="89"/>
  <c r="CC10" i="89" s="1"/>
  <c r="BQ11" i="89"/>
  <c r="CC11" i="89" s="1"/>
  <c r="AS33" i="30"/>
  <c r="AO33" i="30"/>
  <c r="AY33" i="30" s="1"/>
  <c r="AC11" i="42"/>
  <c r="AE11" i="42"/>
  <c r="W38" i="35"/>
  <c r="M10" i="37"/>
  <c r="I35" i="37"/>
  <c r="M10" i="39"/>
  <c r="I35" i="39"/>
  <c r="AO19" i="30"/>
  <c r="AY19" i="30" s="1"/>
  <c r="AI13" i="43"/>
  <c r="K14" i="95"/>
  <c r="I45" i="55" s="1"/>
  <c r="M45" i="55" s="1"/>
  <c r="AU46" i="46"/>
  <c r="AE46" i="46"/>
  <c r="BA46" i="46"/>
  <c r="AK46" i="46"/>
  <c r="Q46" i="46"/>
  <c r="W36" i="32"/>
  <c r="Q44" i="32"/>
  <c r="AI13" i="40"/>
  <c r="AC16" i="43"/>
  <c r="AE16" i="43"/>
  <c r="AO9" i="45"/>
  <c r="AO18" i="41"/>
  <c r="BK17" i="92"/>
  <c r="BW17" i="92" s="1"/>
  <c r="BC17" i="3" s="1"/>
  <c r="G715" i="1" s="1"/>
  <c r="BK9" i="92"/>
  <c r="BW9" i="92" s="1"/>
  <c r="BC9" i="3" s="1"/>
  <c r="G483" i="1" s="1"/>
  <c r="BK18" i="92"/>
  <c r="BW18" i="92" s="1"/>
  <c r="BC18" i="3" s="1"/>
  <c r="G744" i="1" s="1"/>
  <c r="BK10" i="92"/>
  <c r="BW10" i="92" s="1"/>
  <c r="BC10" i="3" s="1"/>
  <c r="G512" i="1" s="1"/>
  <c r="BK19" i="92"/>
  <c r="BW19" i="92" s="1"/>
  <c r="BC19" i="3" s="1"/>
  <c r="G773" i="1" s="1"/>
  <c r="BK11" i="92"/>
  <c r="BW11" i="92" s="1"/>
  <c r="BC11" i="3" s="1"/>
  <c r="G541" i="1" s="1"/>
  <c r="BK20" i="92"/>
  <c r="BW20" i="92" s="1"/>
  <c r="BC20" i="3" s="1"/>
  <c r="G802" i="1" s="1"/>
  <c r="BK12" i="92"/>
  <c r="BW12" i="92" s="1"/>
  <c r="BC12" i="3" s="1"/>
  <c r="G570" i="1" s="1"/>
  <c r="BK21" i="92"/>
  <c r="BW21" i="92" s="1"/>
  <c r="BC21" i="3" s="1"/>
  <c r="G831" i="1" s="1"/>
  <c r="BK13" i="92"/>
  <c r="BW13" i="92" s="1"/>
  <c r="BC13" i="3" s="1"/>
  <c r="G599" i="1" s="1"/>
  <c r="BK22" i="92"/>
  <c r="BW22" i="92" s="1"/>
  <c r="BC24" i="3" s="1"/>
  <c r="G918" i="1" s="1"/>
  <c r="BK14" i="92"/>
  <c r="BW14" i="92" s="1"/>
  <c r="BC14" i="3" s="1"/>
  <c r="G628" i="1" s="1"/>
  <c r="BK15" i="92"/>
  <c r="BW15" i="92" s="1"/>
  <c r="BC15" i="3" s="1"/>
  <c r="G657" i="1" s="1"/>
  <c r="BK16" i="92"/>
  <c r="BW16" i="92" s="1"/>
  <c r="BC16" i="3" s="1"/>
  <c r="G686" i="1" s="1"/>
  <c r="BK8" i="92"/>
  <c r="AC17" i="34"/>
  <c r="AE17" i="34"/>
  <c r="BA24" i="37"/>
  <c r="AY24" i="37"/>
  <c r="Y11" i="35"/>
  <c r="BM18" i="92"/>
  <c r="BY18" i="92" s="1"/>
  <c r="BE18" i="3" s="1"/>
  <c r="G745" i="1" s="1"/>
  <c r="BM10" i="92"/>
  <c r="BY10" i="92" s="1"/>
  <c r="BE10" i="3" s="1"/>
  <c r="G513" i="1" s="1"/>
  <c r="BM19" i="92"/>
  <c r="BY19" i="92" s="1"/>
  <c r="BE19" i="3" s="1"/>
  <c r="G774" i="1" s="1"/>
  <c r="BM11" i="92"/>
  <c r="BY11" i="92" s="1"/>
  <c r="BE11" i="3" s="1"/>
  <c r="G542" i="1" s="1"/>
  <c r="BM20" i="92"/>
  <c r="BY20" i="92" s="1"/>
  <c r="BE20" i="3" s="1"/>
  <c r="G803" i="1" s="1"/>
  <c r="BM12" i="92"/>
  <c r="BY12" i="92" s="1"/>
  <c r="BE12" i="3" s="1"/>
  <c r="G571" i="1" s="1"/>
  <c r="BM21" i="92"/>
  <c r="BY21" i="92" s="1"/>
  <c r="BE21" i="3" s="1"/>
  <c r="G832" i="1" s="1"/>
  <c r="BM13" i="92"/>
  <c r="BY13" i="92" s="1"/>
  <c r="BE13" i="3" s="1"/>
  <c r="G600" i="1" s="1"/>
  <c r="BM22" i="92"/>
  <c r="BY22" i="92" s="1"/>
  <c r="BE24" i="3" s="1"/>
  <c r="G919" i="1" s="1"/>
  <c r="BM14" i="92"/>
  <c r="BY14" i="92" s="1"/>
  <c r="BE14" i="3" s="1"/>
  <c r="G629" i="1" s="1"/>
  <c r="BM15" i="92"/>
  <c r="BY15" i="92" s="1"/>
  <c r="BE15" i="3" s="1"/>
  <c r="G658" i="1" s="1"/>
  <c r="BM16" i="92"/>
  <c r="BY16" i="92" s="1"/>
  <c r="BE16" i="3" s="1"/>
  <c r="G687" i="1" s="1"/>
  <c r="BM8" i="92"/>
  <c r="BM17" i="92"/>
  <c r="BY17" i="92" s="1"/>
  <c r="BE17" i="3" s="1"/>
  <c r="G716" i="1" s="1"/>
  <c r="BM9" i="92"/>
  <c r="BY9" i="92" s="1"/>
  <c r="BE9" i="3" s="1"/>
  <c r="G484" i="1" s="1"/>
  <c r="AO19" i="45"/>
  <c r="AY19" i="45" s="1"/>
  <c r="BA8" i="39"/>
  <c r="Y52" i="52"/>
  <c r="Y39" i="37"/>
  <c r="AI39" i="37" s="1"/>
  <c r="W39" i="37"/>
  <c r="AC39" i="37" s="1"/>
  <c r="AY14" i="37"/>
  <c r="BA14" i="37"/>
  <c r="AM39" i="44"/>
  <c r="AS39" i="44" s="1"/>
  <c r="W39" i="40"/>
  <c r="AC39" i="40" s="1"/>
  <c r="M70" i="95"/>
  <c r="K70" i="95"/>
  <c r="I34" i="18" s="1"/>
  <c r="M34" i="18" s="1"/>
  <c r="I27" i="10" s="1"/>
  <c r="AU23" i="43"/>
  <c r="AS23" i="43"/>
  <c r="AU26" i="33"/>
  <c r="AS26" i="33"/>
  <c r="AC9" i="36"/>
  <c r="AE9" i="36"/>
  <c r="Y17" i="42"/>
  <c r="AO30" i="38"/>
  <c r="AY30" i="38" s="1"/>
  <c r="AM16" i="35"/>
  <c r="AO16" i="35" s="1"/>
  <c r="AU12" i="44"/>
  <c r="AS12" i="44"/>
  <c r="Y45" i="54"/>
  <c r="Q45" i="54"/>
  <c r="W45" i="54" s="1"/>
  <c r="W36" i="30"/>
  <c r="Q44" i="30"/>
  <c r="Y36" i="30"/>
  <c r="AG24" i="90"/>
  <c r="AG25" i="90" s="1"/>
  <c r="W24" i="90"/>
  <c r="W25" i="90" s="1"/>
  <c r="I24" i="90"/>
  <c r="I25" i="90" s="1"/>
  <c r="BC24" i="90"/>
  <c r="BC25" i="90" s="1"/>
  <c r="AQ24" i="90"/>
  <c r="AQ25" i="90" s="1"/>
  <c r="K78" i="74"/>
  <c r="I52" i="50" s="1"/>
  <c r="M52" i="50" s="1"/>
  <c r="AS33" i="39"/>
  <c r="AU33" i="39"/>
  <c r="AK27" i="34"/>
  <c r="AI27" i="34"/>
  <c r="M24" i="94"/>
  <c r="AO17" i="33"/>
  <c r="AM17" i="33"/>
  <c r="Y19" i="44"/>
  <c r="AI19" i="44" s="1"/>
  <c r="AY80" i="52"/>
  <c r="BA80" i="52" s="1"/>
  <c r="AW80" i="52"/>
  <c r="BC80" i="52" s="1"/>
  <c r="CG31" i="52"/>
  <c r="Y19" i="40"/>
  <c r="AI19" i="40" s="1"/>
  <c r="AU12" i="34"/>
  <c r="AS12" i="34"/>
  <c r="Q44" i="38"/>
  <c r="W36" i="38"/>
  <c r="Y16" i="33"/>
  <c r="AS13" i="33"/>
  <c r="AU13" i="33"/>
  <c r="Y9" i="41"/>
  <c r="S39" i="39"/>
  <c r="AO14" i="45"/>
  <c r="AO17" i="45"/>
  <c r="AC16" i="40"/>
  <c r="AE16" i="40"/>
  <c r="AS34" i="36"/>
  <c r="AU34" i="36"/>
  <c r="E35" i="12"/>
  <c r="M34" i="13"/>
  <c r="AC14" i="40"/>
  <c r="AE14" i="40"/>
  <c r="AO18" i="32"/>
  <c r="AY18" i="32" s="1"/>
  <c r="AM18" i="32"/>
  <c r="AS18" i="32" s="1"/>
  <c r="Y19" i="50"/>
  <c r="M10" i="22"/>
  <c r="I31" i="22"/>
  <c r="AM9" i="32"/>
  <c r="AO15" i="34"/>
  <c r="AM15" i="34"/>
  <c r="Y28" i="50"/>
  <c r="Y19" i="39"/>
  <c r="AI19" i="39" s="1"/>
  <c r="S36" i="42"/>
  <c r="AS33" i="36"/>
  <c r="AU33" i="36"/>
  <c r="Y28" i="54"/>
  <c r="AO31" i="33"/>
  <c r="AY31" i="33" s="1"/>
  <c r="AC9" i="42"/>
  <c r="AE9" i="42"/>
  <c r="AC15" i="35"/>
  <c r="AE15" i="35"/>
  <c r="K47" i="74"/>
  <c r="I50" i="54" s="1"/>
  <c r="M50" i="54" s="1"/>
  <c r="I47" i="74"/>
  <c r="I50" i="56" s="1"/>
  <c r="M50" i="56" s="1"/>
  <c r="W38" i="42"/>
  <c r="Y38" i="42" s="1"/>
  <c r="AC27" i="97"/>
  <c r="E42" i="95" s="1"/>
  <c r="G42" i="95" s="1"/>
  <c r="AC21" i="97"/>
  <c r="E36" i="95" s="1"/>
  <c r="G36" i="95" s="1"/>
  <c r="AC46" i="97"/>
  <c r="E62" i="95" s="1"/>
  <c r="G62" i="95" s="1"/>
  <c r="AC48" i="97"/>
  <c r="E20" i="96" s="1"/>
  <c r="M22" i="94"/>
  <c r="Y37" i="34"/>
  <c r="AI37" i="34" s="1"/>
  <c r="Y88" i="52"/>
  <c r="AU23" i="40"/>
  <c r="AS23" i="40"/>
  <c r="AO23" i="40"/>
  <c r="W38" i="43"/>
  <c r="Y38" i="43" s="1"/>
  <c r="AC9" i="32"/>
  <c r="Y48" i="52"/>
  <c r="AU12" i="35"/>
  <c r="AS12" i="35"/>
  <c r="Y9" i="39"/>
  <c r="CG41" i="52"/>
  <c r="AU26" i="36"/>
  <c r="AS26" i="36"/>
  <c r="Y18" i="42"/>
  <c r="AO37" i="43"/>
  <c r="AY37" i="43" s="1"/>
  <c r="AM37" i="43"/>
  <c r="AS37" i="43" s="1"/>
  <c r="Y37" i="42"/>
  <c r="AI37" i="42" s="1"/>
  <c r="AU21" i="46"/>
  <c r="AE21" i="46"/>
  <c r="BA21" i="46"/>
  <c r="AK21" i="46"/>
  <c r="Q21" i="46"/>
  <c r="Q21" i="33"/>
  <c r="AU21" i="33"/>
  <c r="AE21" i="33"/>
  <c r="BA21" i="33"/>
  <c r="AK21" i="33"/>
  <c r="S21" i="33"/>
  <c r="BA21" i="35"/>
  <c r="AK21" i="35"/>
  <c r="S21" i="35"/>
  <c r="Q21" i="35"/>
  <c r="AU21" i="35"/>
  <c r="AE21" i="35"/>
  <c r="Y18" i="44"/>
  <c r="AO34" i="38"/>
  <c r="AS34" i="42"/>
  <c r="AU34" i="42"/>
  <c r="Y18" i="40"/>
  <c r="I9" i="73"/>
  <c r="I17" i="25" s="1"/>
  <c r="M17" i="25" s="1"/>
  <c r="S17" i="25" s="1"/>
  <c r="AS42" i="52"/>
  <c r="K81" i="95"/>
  <c r="I56" i="55" s="1"/>
  <c r="M56" i="55" s="1"/>
  <c r="M21" i="94"/>
  <c r="CG21" i="52"/>
  <c r="CC83" i="52"/>
  <c r="CA83" i="52"/>
  <c r="CG83" i="52" s="1"/>
  <c r="Y13" i="39"/>
  <c r="Q44" i="44"/>
  <c r="W36" i="44"/>
  <c r="AC13" i="33"/>
  <c r="AE13" i="33"/>
  <c r="W39" i="31"/>
  <c r="AC39" i="31" s="1"/>
  <c r="AS34" i="37"/>
  <c r="AU34" i="37"/>
  <c r="W38" i="45"/>
  <c r="AC18" i="33"/>
  <c r="AE18" i="33"/>
  <c r="Q20" i="42"/>
  <c r="Q20" i="30"/>
  <c r="AU20" i="30"/>
  <c r="AE20" i="30"/>
  <c r="BA20" i="30"/>
  <c r="AK20" i="30"/>
  <c r="S20" i="30"/>
  <c r="AO30" i="41"/>
  <c r="AY30" i="41" s="1"/>
  <c r="AC16" i="38"/>
  <c r="AE16" i="38"/>
  <c r="AO32" i="40"/>
  <c r="AY32" i="40" s="1"/>
  <c r="AU24" i="38"/>
  <c r="AS24" i="38"/>
  <c r="BA43" i="43"/>
  <c r="AY43" i="43"/>
  <c r="AC16" i="45"/>
  <c r="AE16" i="45"/>
  <c r="K46" i="74"/>
  <c r="I49" i="54" s="1"/>
  <c r="M49" i="54" s="1"/>
  <c r="I46" i="74"/>
  <c r="I49" i="56" s="1"/>
  <c r="M49" i="56" s="1"/>
  <c r="W38" i="30"/>
  <c r="Y27" i="50"/>
  <c r="K13" i="96"/>
  <c r="E19" i="95" s="1"/>
  <c r="G19" i="95" s="1"/>
  <c r="Q46" i="44"/>
  <c r="S46" i="44"/>
  <c r="AU12" i="33"/>
  <c r="AS12" i="33"/>
  <c r="W38" i="38"/>
  <c r="BS11" i="91"/>
  <c r="BU11" i="91"/>
  <c r="BS15" i="91"/>
  <c r="BU15" i="91"/>
  <c r="AI24" i="30"/>
  <c r="Y25" i="54"/>
  <c r="S38" i="34"/>
  <c r="S44" i="34" s="1"/>
  <c r="Q44" i="31"/>
  <c r="W36" i="31"/>
  <c r="Y14" i="34"/>
  <c r="Y13" i="35"/>
  <c r="Y18" i="52"/>
  <c r="Y11" i="44"/>
  <c r="AC11" i="40"/>
  <c r="AE11" i="40"/>
  <c r="Q44" i="41"/>
  <c r="W36" i="41"/>
  <c r="Y36" i="41"/>
  <c r="AY12" i="40"/>
  <c r="AO18" i="30"/>
  <c r="AY18" i="30" s="1"/>
  <c r="AC14" i="35"/>
  <c r="AE14" i="35"/>
  <c r="Q22" i="32"/>
  <c r="AU22" i="32"/>
  <c r="AE22" i="32"/>
  <c r="BA22" i="32"/>
  <c r="AK22" i="32"/>
  <c r="S22" i="32"/>
  <c r="Q22" i="34"/>
  <c r="S22" i="34" s="1"/>
  <c r="Y9" i="37"/>
  <c r="BM20" i="88"/>
  <c r="BY20" i="88" s="1"/>
  <c r="BM12" i="88"/>
  <c r="BY12" i="88" s="1"/>
  <c r="BM21" i="88"/>
  <c r="BY21" i="88" s="1"/>
  <c r="BM13" i="88"/>
  <c r="BY13" i="88" s="1"/>
  <c r="BM22" i="88"/>
  <c r="BY22" i="88" s="1"/>
  <c r="BM14" i="88"/>
  <c r="BY14" i="88" s="1"/>
  <c r="BM15" i="88"/>
  <c r="BY15" i="88" s="1"/>
  <c r="BM16" i="88"/>
  <c r="BY16" i="88" s="1"/>
  <c r="BM8" i="88"/>
  <c r="BM17" i="88"/>
  <c r="BY17" i="88" s="1"/>
  <c r="BM9" i="88"/>
  <c r="BY9" i="88" s="1"/>
  <c r="BM18" i="88"/>
  <c r="BY18" i="88" s="1"/>
  <c r="BM10" i="88"/>
  <c r="BY10" i="88" s="1"/>
  <c r="BM19" i="88"/>
  <c r="BY19" i="88" s="1"/>
  <c r="BM11" i="88"/>
  <c r="BY11" i="88" s="1"/>
  <c r="AS96" i="52"/>
  <c r="AC96" i="52"/>
  <c r="BW96" i="52"/>
  <c r="BG96" i="52"/>
  <c r="Y96" i="52"/>
  <c r="BC96" i="52"/>
  <c r="AM96" i="52"/>
  <c r="AQ96" i="52" s="1"/>
  <c r="CG96" i="52"/>
  <c r="BQ96" i="52"/>
  <c r="AI96" i="52"/>
  <c r="Q96" i="52"/>
  <c r="W96" i="52" s="1"/>
  <c r="BM96" i="52"/>
  <c r="AW96" i="52"/>
  <c r="CA96" i="52"/>
  <c r="CE96" i="52" s="1"/>
  <c r="AO25" i="35"/>
  <c r="AY25" i="35" s="1"/>
  <c r="AS14" i="33"/>
  <c r="AU14" i="33"/>
  <c r="AS27" i="44"/>
  <c r="AU27" i="44"/>
  <c r="K12" i="96"/>
  <c r="E17" i="95" s="1"/>
  <c r="G17" i="95" s="1"/>
  <c r="S46" i="45"/>
  <c r="Q46" i="45"/>
  <c r="Y14" i="30"/>
  <c r="AI14" i="30" s="1"/>
  <c r="Y37" i="38"/>
  <c r="AI37" i="38" s="1"/>
  <c r="BI20" i="89"/>
  <c r="BI12" i="89"/>
  <c r="BI21" i="89"/>
  <c r="BI13" i="89"/>
  <c r="BI22" i="89"/>
  <c r="BI14" i="89"/>
  <c r="BI15" i="89"/>
  <c r="BI16" i="89"/>
  <c r="BI17" i="89"/>
  <c r="BI18" i="89"/>
  <c r="BI19" i="89"/>
  <c r="BI10" i="89"/>
  <c r="BI11" i="89"/>
  <c r="BI8" i="89"/>
  <c r="BI9" i="89"/>
  <c r="AW35" i="52"/>
  <c r="BC35" i="52" s="1"/>
  <c r="CA35" i="52"/>
  <c r="CE35" i="52" s="1"/>
  <c r="AC35" i="52"/>
  <c r="BG35" i="52"/>
  <c r="BM35" i="52" s="1"/>
  <c r="Y35" i="52"/>
  <c r="AM35" i="52"/>
  <c r="AQ35" i="52" s="1"/>
  <c r="CG35" i="52"/>
  <c r="BQ35" i="52"/>
  <c r="BW35" i="52" s="1"/>
  <c r="AI35" i="52"/>
  <c r="Q35" i="52"/>
  <c r="W35" i="52" s="1"/>
  <c r="Y11" i="42"/>
  <c r="AO29" i="40"/>
  <c r="AY29" i="40" s="1"/>
  <c r="S38" i="35"/>
  <c r="S44" i="35" s="1"/>
  <c r="M10" i="46"/>
  <c r="I35" i="46"/>
  <c r="M10" i="33"/>
  <c r="I35" i="33"/>
  <c r="M10" i="35"/>
  <c r="I35" i="35"/>
  <c r="Y37" i="39"/>
  <c r="AI37" i="39" s="1"/>
  <c r="K11" i="96"/>
  <c r="E15" i="95" s="1"/>
  <c r="G15" i="95" s="1"/>
  <c r="M10" i="94"/>
  <c r="S36" i="32"/>
  <c r="AU12" i="41"/>
  <c r="AS12" i="41"/>
  <c r="Y62" i="54"/>
  <c r="Y16" i="43"/>
  <c r="AS13" i="40"/>
  <c r="AU13" i="40"/>
  <c r="AO37" i="36"/>
  <c r="AY37" i="36" s="1"/>
  <c r="AS9" i="40"/>
  <c r="AU9" i="40"/>
  <c r="AS26" i="37"/>
  <c r="AU26" i="37"/>
  <c r="AM39" i="37"/>
  <c r="AS39" i="37" s="1"/>
  <c r="AS40" i="36"/>
  <c r="AU40" i="36"/>
  <c r="AM39" i="40"/>
  <c r="AS39" i="40" s="1"/>
  <c r="S46" i="39"/>
  <c r="Q46" i="39"/>
  <c r="BA23" i="43"/>
  <c r="AY23" i="43"/>
  <c r="AM9" i="36"/>
  <c r="AO9" i="36"/>
  <c r="AM15" i="30"/>
  <c r="AS15" i="30" s="1"/>
  <c r="AS27" i="39"/>
  <c r="AU27" i="39"/>
  <c r="AO15" i="44"/>
  <c r="AM15" i="44"/>
  <c r="AM18" i="42"/>
  <c r="AK42" i="37"/>
  <c r="AI42" i="37"/>
  <c r="AM36" i="30"/>
  <c r="AO36" i="30"/>
  <c r="AM13" i="36"/>
  <c r="AO13" i="36" s="1"/>
  <c r="BA33" i="39"/>
  <c r="AY33" i="39"/>
  <c r="Q46" i="40"/>
  <c r="AY85" i="52"/>
  <c r="BA85" i="52" s="1"/>
  <c r="AW85" i="52"/>
  <c r="BC85" i="52" s="1"/>
  <c r="AC9" i="34"/>
  <c r="AE9" i="34"/>
  <c r="CG51" i="52"/>
  <c r="AM17" i="40"/>
  <c r="AO17" i="40" s="1"/>
  <c r="BA12" i="34"/>
  <c r="AY12" i="34"/>
  <c r="S44" i="38"/>
  <c r="AO36" i="38"/>
  <c r="AM36" i="38"/>
  <c r="AC16" i="35"/>
  <c r="AE16" i="35"/>
  <c r="AS40" i="30"/>
  <c r="AU40" i="30"/>
  <c r="AS26" i="41"/>
  <c r="AU26" i="41"/>
  <c r="AK16" i="40"/>
  <c r="AI16" i="40"/>
  <c r="BA34" i="36"/>
  <c r="AY34" i="36"/>
  <c r="AC13" i="36"/>
  <c r="AE13" i="36"/>
  <c r="AM9" i="42"/>
  <c r="AM16" i="32"/>
  <c r="AS16" i="32" s="1"/>
  <c r="AO16" i="32"/>
  <c r="AY16" i="32" s="1"/>
  <c r="AM37" i="34"/>
  <c r="AS37" i="34" s="1"/>
  <c r="AK14" i="40"/>
  <c r="AI14" i="40"/>
  <c r="Y39" i="36"/>
  <c r="AI39" i="36" s="1"/>
  <c r="W39" i="36"/>
  <c r="AC39" i="36" s="1"/>
  <c r="AO9" i="44"/>
  <c r="AM9" i="44"/>
  <c r="AO14" i="43"/>
  <c r="AM14" i="43"/>
  <c r="AO11" i="40"/>
  <c r="AM11" i="40"/>
  <c r="W38" i="46"/>
  <c r="Y38" i="46" s="1"/>
  <c r="AK15" i="35"/>
  <c r="AI15" i="35"/>
  <c r="AC11" i="41"/>
  <c r="AE11" i="41"/>
  <c r="K21" i="73"/>
  <c r="I53" i="23" s="1"/>
  <c r="M53" i="23" s="1"/>
  <c r="S53" i="23" s="1"/>
  <c r="I21" i="73"/>
  <c r="I53" i="25" s="1"/>
  <c r="M53" i="25" s="1"/>
  <c r="S53" i="25" s="1"/>
  <c r="AM38" i="42"/>
  <c r="AO38" i="42"/>
  <c r="AC35" i="97"/>
  <c r="E50" i="95" s="1"/>
  <c r="G50" i="95" s="1"/>
  <c r="AC29" i="97"/>
  <c r="E44" i="95" s="1"/>
  <c r="G44" i="95" s="1"/>
  <c r="AC23" i="97"/>
  <c r="E38" i="95" s="1"/>
  <c r="G38" i="95" s="1"/>
  <c r="AC25" i="97"/>
  <c r="E40" i="95" s="1"/>
  <c r="G40" i="95" s="1"/>
  <c r="M22" i="95"/>
  <c r="K22" i="95"/>
  <c r="I49" i="55" s="1"/>
  <c r="M49" i="55" s="1"/>
  <c r="Q46" i="42"/>
  <c r="S46" i="42" s="1"/>
  <c r="AC15" i="33"/>
  <c r="AE15" i="33"/>
  <c r="Q47" i="54"/>
  <c r="W47" i="54" s="1"/>
  <c r="AU23" i="33"/>
  <c r="AS23" i="33"/>
  <c r="AO38" i="43"/>
  <c r="AM38" i="43"/>
  <c r="Y39" i="45"/>
  <c r="AI39" i="45" s="1"/>
  <c r="W39" i="45"/>
  <c r="AC39" i="45" s="1"/>
  <c r="AM9" i="46"/>
  <c r="BA26" i="36"/>
  <c r="AY26" i="36"/>
  <c r="BA43" i="34"/>
  <c r="AY43" i="34"/>
  <c r="AM16" i="46"/>
  <c r="AO16" i="46" s="1"/>
  <c r="BA42" i="35"/>
  <c r="AY42" i="35"/>
  <c r="BA21" i="42"/>
  <c r="AK21" i="42"/>
  <c r="Q21" i="42"/>
  <c r="AU21" i="42"/>
  <c r="AE21" i="42"/>
  <c r="BA21" i="30"/>
  <c r="AK21" i="30"/>
  <c r="Q21" i="30"/>
  <c r="AU21" i="30"/>
  <c r="AE21" i="30"/>
  <c r="Y39" i="52"/>
  <c r="BC39" i="52"/>
  <c r="AM39" i="52"/>
  <c r="CG39" i="52"/>
  <c r="BQ39" i="52"/>
  <c r="AI39" i="52"/>
  <c r="Q39" i="52"/>
  <c r="BM39" i="52"/>
  <c r="AW39" i="52"/>
  <c r="BA39" i="52" s="1"/>
  <c r="CA39" i="52"/>
  <c r="AS39" i="52"/>
  <c r="AC39" i="52"/>
  <c r="BW39" i="52"/>
  <c r="BG39" i="52"/>
  <c r="AS17" i="35"/>
  <c r="AU17" i="35"/>
  <c r="BA34" i="42"/>
  <c r="AY34" i="42"/>
  <c r="AS34" i="40"/>
  <c r="AU34" i="40"/>
  <c r="W39" i="33"/>
  <c r="AC39" i="33" s="1"/>
  <c r="W36" i="33"/>
  <c r="Q44" i="33"/>
  <c r="Y36" i="33"/>
  <c r="M15" i="25"/>
  <c r="I90" i="25"/>
  <c r="W21" i="56"/>
  <c r="M21" i="95"/>
  <c r="K21" i="95"/>
  <c r="I50" i="53" s="1"/>
  <c r="M50" i="53" s="1"/>
  <c r="Q50" i="53" s="1"/>
  <c r="W50" i="53" s="1"/>
  <c r="Q46" i="43"/>
  <c r="AU9" i="35"/>
  <c r="AS9" i="35"/>
  <c r="AO15" i="46"/>
  <c r="AM15" i="46"/>
  <c r="CC82" i="52"/>
  <c r="CE82" i="52" s="1"/>
  <c r="CA82" i="52"/>
  <c r="CG82" i="52" s="1"/>
  <c r="AY12" i="44"/>
  <c r="Y39" i="34"/>
  <c r="AI39" i="34" s="1"/>
  <c r="W39" i="34"/>
  <c r="AC39" i="34" s="1"/>
  <c r="S44" i="44"/>
  <c r="AM36" i="44"/>
  <c r="AU23" i="42"/>
  <c r="AS23" i="42"/>
  <c r="CG13" i="52"/>
  <c r="BQ13" i="52"/>
  <c r="Q13" i="52"/>
  <c r="W13" i="52" s="1"/>
  <c r="AW13" i="52"/>
  <c r="BC13" i="52" s="1"/>
  <c r="CA13" i="52"/>
  <c r="CE13" i="52" s="1"/>
  <c r="AC13" i="52"/>
  <c r="AI13" i="52" s="1"/>
  <c r="BW13" i="52"/>
  <c r="BG13" i="52"/>
  <c r="BM13" i="52" s="1"/>
  <c r="Y13" i="52"/>
  <c r="AM13" i="52"/>
  <c r="AQ13" i="52" s="1"/>
  <c r="AM38" i="45"/>
  <c r="AO38" i="45" s="1"/>
  <c r="AI18" i="33"/>
  <c r="AK18" i="33"/>
  <c r="AO14" i="35"/>
  <c r="AM14" i="35"/>
  <c r="S20" i="38"/>
  <c r="Q20" i="38"/>
  <c r="Q20" i="44"/>
  <c r="BA43" i="32"/>
  <c r="AY43" i="32"/>
  <c r="AK16" i="38"/>
  <c r="AI16" i="38"/>
  <c r="AI23" i="41"/>
  <c r="AI16" i="45"/>
  <c r="AK16" i="45"/>
  <c r="AM38" i="30"/>
  <c r="K36" i="94"/>
  <c r="I52" i="26" s="1"/>
  <c r="M52" i="26" s="1"/>
  <c r="M36" i="94"/>
  <c r="AO38" i="38"/>
  <c r="AM38" i="38"/>
  <c r="BS19" i="91"/>
  <c r="BU19" i="91"/>
  <c r="BS14" i="91"/>
  <c r="BU14" i="91"/>
  <c r="BK98" i="52"/>
  <c r="E18" i="8" s="1"/>
  <c r="AO36" i="31"/>
  <c r="AM36" i="31"/>
  <c r="Y38" i="31"/>
  <c r="W38" i="31"/>
  <c r="Q44" i="36"/>
  <c r="Y36" i="36"/>
  <c r="W36" i="36"/>
  <c r="AK11" i="40"/>
  <c r="AI11" i="40"/>
  <c r="S44" i="41"/>
  <c r="AM36" i="41"/>
  <c r="AO36" i="41"/>
  <c r="Y39" i="35"/>
  <c r="AI39" i="35" s="1"/>
  <c r="W39" i="35"/>
  <c r="AC39" i="35" s="1"/>
  <c r="AC11" i="36"/>
  <c r="AE11" i="36"/>
  <c r="AI14" i="35"/>
  <c r="AK14" i="35"/>
  <c r="S22" i="43"/>
  <c r="Q22" i="43"/>
  <c r="BA22" i="31"/>
  <c r="AK22" i="31"/>
  <c r="S22" i="31"/>
  <c r="Q22" i="31"/>
  <c r="AU22" i="31"/>
  <c r="AE22" i="31"/>
  <c r="BO21" i="88"/>
  <c r="CA21" i="88" s="1"/>
  <c r="BO13" i="88"/>
  <c r="CA13" i="88" s="1"/>
  <c r="BO22" i="88"/>
  <c r="CA22" i="88" s="1"/>
  <c r="BO14" i="88"/>
  <c r="CA14" i="88" s="1"/>
  <c r="BO15" i="88"/>
  <c r="CA15" i="88" s="1"/>
  <c r="BO16" i="88"/>
  <c r="CA16" i="88" s="1"/>
  <c r="BO8" i="88"/>
  <c r="BO17" i="88"/>
  <c r="CA17" i="88" s="1"/>
  <c r="BO9" i="88"/>
  <c r="CA9" i="88" s="1"/>
  <c r="BO18" i="88"/>
  <c r="CA18" i="88" s="1"/>
  <c r="BO10" i="88"/>
  <c r="CA10" i="88" s="1"/>
  <c r="BO19" i="88"/>
  <c r="CA19" i="88" s="1"/>
  <c r="BO11" i="88"/>
  <c r="CA11" i="88" s="1"/>
  <c r="BO20" i="88"/>
  <c r="CA20" i="88" s="1"/>
  <c r="BO12" i="88"/>
  <c r="CA12" i="88" s="1"/>
  <c r="Q62" i="50"/>
  <c r="W62" i="50" s="1"/>
  <c r="Y62" i="50"/>
  <c r="AI41" i="55"/>
  <c r="G13" i="10" s="1"/>
  <c r="AY14" i="33"/>
  <c r="BA14" i="33"/>
  <c r="BA27" i="44"/>
  <c r="AY27" i="44"/>
  <c r="M16" i="95"/>
  <c r="K16" i="95"/>
  <c r="I46" i="55" s="1"/>
  <c r="M46" i="55" s="1"/>
  <c r="AS32" i="30"/>
  <c r="AO32" i="30"/>
  <c r="AY32" i="30" s="1"/>
  <c r="AC13" i="37"/>
  <c r="AE13" i="37"/>
  <c r="BK21" i="89"/>
  <c r="BW21" i="89" s="1"/>
  <c r="BK13" i="89"/>
  <c r="BW13" i="89" s="1"/>
  <c r="BK22" i="89"/>
  <c r="BW22" i="89" s="1"/>
  <c r="BK14" i="89"/>
  <c r="BW14" i="89" s="1"/>
  <c r="BK15" i="89"/>
  <c r="BW15" i="89" s="1"/>
  <c r="BK16" i="89"/>
  <c r="BW16" i="89" s="1"/>
  <c r="BK17" i="89"/>
  <c r="BW17" i="89" s="1"/>
  <c r="BK18" i="89"/>
  <c r="BW18" i="89" s="1"/>
  <c r="BK19" i="89"/>
  <c r="BW19" i="89" s="1"/>
  <c r="BK20" i="89"/>
  <c r="BW20" i="89" s="1"/>
  <c r="BK12" i="89"/>
  <c r="BW12" i="89" s="1"/>
  <c r="BK11" i="89"/>
  <c r="BW11" i="89" s="1"/>
  <c r="BK8" i="89"/>
  <c r="BK9" i="89"/>
  <c r="BW9" i="89" s="1"/>
  <c r="BK10" i="89"/>
  <c r="BW10" i="89" s="1"/>
  <c r="Q23" i="50"/>
  <c r="W23" i="50" s="1"/>
  <c r="M10" i="42"/>
  <c r="I35" i="42"/>
  <c r="M10" i="30"/>
  <c r="I35" i="30"/>
  <c r="BC14" i="52"/>
  <c r="AM14" i="52"/>
  <c r="CG14" i="52"/>
  <c r="BQ14" i="52"/>
  <c r="AI14" i="52"/>
  <c r="Q14" i="52"/>
  <c r="BM14" i="52"/>
  <c r="AW14" i="52"/>
  <c r="BA14" i="52" s="1"/>
  <c r="CA14" i="52"/>
  <c r="AS14" i="52"/>
  <c r="AC14" i="52"/>
  <c r="BW14" i="52"/>
  <c r="BG14" i="52"/>
  <c r="Y14" i="52"/>
  <c r="AC16" i="36"/>
  <c r="AE16" i="36"/>
  <c r="AC14" i="33"/>
  <c r="AE14" i="33"/>
  <c r="I34" i="10"/>
  <c r="S32" i="21"/>
  <c r="M37" i="8" s="1"/>
  <c r="BA12" i="41"/>
  <c r="AY12" i="41"/>
  <c r="AS18" i="43"/>
  <c r="AU18" i="43"/>
  <c r="AS9" i="41"/>
  <c r="AU9" i="41"/>
  <c r="AS17" i="34"/>
  <c r="AU17" i="34"/>
  <c r="AS18" i="37"/>
  <c r="AU18" i="37"/>
  <c r="Q43" i="54"/>
  <c r="W43" i="54" s="1"/>
  <c r="AC9" i="45"/>
  <c r="AE9" i="45"/>
  <c r="BQ20" i="92"/>
  <c r="CC20" i="92" s="1"/>
  <c r="BI20" i="3" s="1"/>
  <c r="G805" i="1" s="1"/>
  <c r="BQ12" i="92"/>
  <c r="CC12" i="92" s="1"/>
  <c r="BI12" i="3" s="1"/>
  <c r="G573" i="1" s="1"/>
  <c r="BQ21" i="92"/>
  <c r="CC21" i="92" s="1"/>
  <c r="BI21" i="3" s="1"/>
  <c r="G834" i="1" s="1"/>
  <c r="BQ13" i="92"/>
  <c r="CC13" i="92" s="1"/>
  <c r="BI13" i="3" s="1"/>
  <c r="G602" i="1" s="1"/>
  <c r="BQ22" i="92"/>
  <c r="CC22" i="92" s="1"/>
  <c r="BI24" i="3" s="1"/>
  <c r="G921" i="1" s="1"/>
  <c r="BQ14" i="92"/>
  <c r="CC14" i="92" s="1"/>
  <c r="BI14" i="3" s="1"/>
  <c r="G631" i="1" s="1"/>
  <c r="BQ15" i="92"/>
  <c r="CC15" i="92" s="1"/>
  <c r="BI15" i="3" s="1"/>
  <c r="G660" i="1" s="1"/>
  <c r="BQ16" i="92"/>
  <c r="CC16" i="92" s="1"/>
  <c r="BI16" i="3" s="1"/>
  <c r="G689" i="1" s="1"/>
  <c r="BQ8" i="92"/>
  <c r="BQ17" i="92"/>
  <c r="CC17" i="92" s="1"/>
  <c r="BI17" i="3" s="1"/>
  <c r="G718" i="1" s="1"/>
  <c r="BQ9" i="92"/>
  <c r="CC9" i="92" s="1"/>
  <c r="BI9" i="3" s="1"/>
  <c r="G486" i="1" s="1"/>
  <c r="BQ18" i="92"/>
  <c r="CC18" i="92" s="1"/>
  <c r="BI18" i="3" s="1"/>
  <c r="G747" i="1" s="1"/>
  <c r="BQ10" i="92"/>
  <c r="CC10" i="92" s="1"/>
  <c r="BI10" i="3" s="1"/>
  <c r="G515" i="1" s="1"/>
  <c r="BQ19" i="92"/>
  <c r="CC19" i="92" s="1"/>
  <c r="BI19" i="3" s="1"/>
  <c r="G776" i="1" s="1"/>
  <c r="BQ11" i="92"/>
  <c r="CC11" i="92" s="1"/>
  <c r="BI11" i="3" s="1"/>
  <c r="G544" i="1" s="1"/>
  <c r="AO23" i="30"/>
  <c r="AY23" i="30" s="1"/>
  <c r="AC13" i="44"/>
  <c r="AE13" i="44"/>
  <c r="Y9" i="45"/>
  <c r="AS15" i="39"/>
  <c r="AU15" i="39"/>
  <c r="W36" i="39"/>
  <c r="Q44" i="39"/>
  <c r="AO40" i="36"/>
  <c r="AS15" i="41"/>
  <c r="AU15" i="41"/>
  <c r="AS16" i="34"/>
  <c r="AU16" i="34"/>
  <c r="M85" i="95"/>
  <c r="M17" i="94"/>
  <c r="AC14" i="42"/>
  <c r="AE14" i="42"/>
  <c r="AM13" i="41"/>
  <c r="AM9" i="34"/>
  <c r="AO9" i="34"/>
  <c r="Y29" i="50"/>
  <c r="AO27" i="39"/>
  <c r="AM11" i="46"/>
  <c r="AO11" i="46" s="1"/>
  <c r="M29" i="53"/>
  <c r="I41" i="53"/>
  <c r="I43" i="53"/>
  <c r="AK40" i="40"/>
  <c r="AI40" i="40"/>
  <c r="AO38" i="41"/>
  <c r="AM38" i="41"/>
  <c r="AM16" i="40"/>
  <c r="W38" i="37"/>
  <c r="AS24" i="39"/>
  <c r="AU24" i="39"/>
  <c r="AO38" i="44"/>
  <c r="AM38" i="44"/>
  <c r="AK40" i="33"/>
  <c r="AI40" i="33"/>
  <c r="Y18" i="31"/>
  <c r="AI18" i="31" s="1"/>
  <c r="M26" i="95"/>
  <c r="K26" i="95"/>
  <c r="I51" i="55" s="1"/>
  <c r="M51" i="55" s="1"/>
  <c r="M16" i="94"/>
  <c r="AS33" i="38"/>
  <c r="AU33" i="38"/>
  <c r="Y63" i="54"/>
  <c r="AY84" i="52"/>
  <c r="BA84" i="52" s="1"/>
  <c r="AW84" i="52"/>
  <c r="BC84" i="52" s="1"/>
  <c r="AO19" i="42"/>
  <c r="AY19" i="42" s="1"/>
  <c r="AS34" i="34"/>
  <c r="AU34" i="34"/>
  <c r="AS27" i="45"/>
  <c r="AU27" i="45"/>
  <c r="BA8" i="33"/>
  <c r="Y16" i="35"/>
  <c r="AO40" i="30"/>
  <c r="AO26" i="41"/>
  <c r="AY26" i="39"/>
  <c r="BA42" i="41"/>
  <c r="AY42" i="41"/>
  <c r="AC16" i="42"/>
  <c r="AE16" i="42"/>
  <c r="AS17" i="41"/>
  <c r="AU17" i="41"/>
  <c r="Y13" i="36"/>
  <c r="BA42" i="44"/>
  <c r="AY42" i="44"/>
  <c r="S46" i="33"/>
  <c r="Q46" i="33"/>
  <c r="S39" i="36"/>
  <c r="AC17" i="40"/>
  <c r="AE17" i="40"/>
  <c r="AM16" i="37"/>
  <c r="AU26" i="45"/>
  <c r="AS26" i="45"/>
  <c r="W39" i="43"/>
  <c r="AC39" i="43" s="1"/>
  <c r="AK33" i="42"/>
  <c r="AI33" i="42"/>
  <c r="Y38" i="39"/>
  <c r="W38" i="39"/>
  <c r="AC18" i="35"/>
  <c r="AE18" i="35"/>
  <c r="Y19" i="43"/>
  <c r="AI19" i="43" s="1"/>
  <c r="AO37" i="42"/>
  <c r="AY37" i="42" s="1"/>
  <c r="AS18" i="38"/>
  <c r="AU18" i="38"/>
  <c r="AS33" i="35"/>
  <c r="AU33" i="35"/>
  <c r="S38" i="46"/>
  <c r="AS18" i="34"/>
  <c r="AU18" i="34"/>
  <c r="AS11" i="43"/>
  <c r="AU11" i="43"/>
  <c r="AC15" i="37"/>
  <c r="AE15" i="37"/>
  <c r="AC43" i="97"/>
  <c r="E59" i="95" s="1"/>
  <c r="G59" i="95" s="1"/>
  <c r="AC37" i="97"/>
  <c r="E52" i="95" s="1"/>
  <c r="G52" i="95" s="1"/>
  <c r="AC31" i="97"/>
  <c r="E46" i="95" s="1"/>
  <c r="G46" i="95" s="1"/>
  <c r="AC33" i="97"/>
  <c r="E48" i="95" s="1"/>
  <c r="G48" i="95" s="1"/>
  <c r="K15" i="96"/>
  <c r="E23" i="95" s="1"/>
  <c r="G23" i="95" s="1"/>
  <c r="M14" i="94"/>
  <c r="AC11" i="33"/>
  <c r="AE11" i="33"/>
  <c r="AM13" i="39"/>
  <c r="AO13" i="39" s="1"/>
  <c r="AK17" i="36"/>
  <c r="AI17" i="36"/>
  <c r="AC14" i="43"/>
  <c r="AE14" i="43"/>
  <c r="Q21" i="38"/>
  <c r="AU21" i="38"/>
  <c r="AE21" i="38"/>
  <c r="BA21" i="38"/>
  <c r="AK21" i="38"/>
  <c r="S21" i="38"/>
  <c r="BA21" i="44"/>
  <c r="AK21" i="44"/>
  <c r="Q21" i="44"/>
  <c r="AU21" i="44"/>
  <c r="AE21" i="44"/>
  <c r="AO15" i="32"/>
  <c r="AY15" i="32" s="1"/>
  <c r="AO17" i="35"/>
  <c r="AO34" i="40"/>
  <c r="S39" i="33"/>
  <c r="S36" i="33"/>
  <c r="AM9" i="38"/>
  <c r="AO9" i="38" s="1"/>
  <c r="M20" i="95"/>
  <c r="K20" i="95"/>
  <c r="I48" i="55" s="1"/>
  <c r="M48" i="55" s="1"/>
  <c r="M13" i="94"/>
  <c r="AO19" i="46"/>
  <c r="AM19" i="46"/>
  <c r="AO9" i="35"/>
  <c r="Y59" i="50"/>
  <c r="CC81" i="52"/>
  <c r="CE81" i="52" s="1"/>
  <c r="CA81" i="52"/>
  <c r="CG81" i="52" s="1"/>
  <c r="AK42" i="33"/>
  <c r="AI42" i="33"/>
  <c r="S39" i="34"/>
  <c r="AM13" i="35"/>
  <c r="AO13" i="35" s="1"/>
  <c r="AO23" i="42"/>
  <c r="AO12" i="46"/>
  <c r="AY12" i="46" s="1"/>
  <c r="K61" i="74"/>
  <c r="I11" i="50" s="1"/>
  <c r="M16" i="49"/>
  <c r="I20" i="49"/>
  <c r="I18" i="49"/>
  <c r="AU34" i="43"/>
  <c r="AS34" i="43"/>
  <c r="AO11" i="36"/>
  <c r="AM11" i="36"/>
  <c r="AU23" i="38"/>
  <c r="AS23" i="38"/>
  <c r="AO23" i="38"/>
  <c r="S20" i="34"/>
  <c r="Q20" i="34"/>
  <c r="S20" i="40"/>
  <c r="Q20" i="40"/>
  <c r="AO9" i="37"/>
  <c r="AM9" i="37"/>
  <c r="W9" i="53"/>
  <c r="AO26" i="30"/>
  <c r="AY26" i="30" s="1"/>
  <c r="AK26" i="34"/>
  <c r="AI26" i="34"/>
  <c r="AC11" i="37"/>
  <c r="AE11" i="37"/>
  <c r="AI9" i="32"/>
  <c r="AK33" i="40"/>
  <c r="AI33" i="40"/>
  <c r="W38" i="36"/>
  <c r="Y38" i="36"/>
  <c r="BS10" i="91"/>
  <c r="BU10" i="91"/>
  <c r="BS22" i="91"/>
  <c r="BU22" i="91"/>
  <c r="AU34" i="39"/>
  <c r="AS34" i="39"/>
  <c r="AO34" i="39"/>
  <c r="S38" i="31"/>
  <c r="S44" i="31" s="1"/>
  <c r="AS12" i="30"/>
  <c r="AO12" i="30"/>
  <c r="AY12" i="30" s="1"/>
  <c r="AO25" i="38"/>
  <c r="AY25" i="38" s="1"/>
  <c r="AS11" i="42"/>
  <c r="AU11" i="42"/>
  <c r="AS40" i="45"/>
  <c r="AU40" i="45"/>
  <c r="AS16" i="44"/>
  <c r="AU16" i="44"/>
  <c r="S39" i="35"/>
  <c r="Y11" i="36"/>
  <c r="Q22" i="39"/>
  <c r="S22" i="45"/>
  <c r="Q22" i="45"/>
  <c r="BQ22" i="88"/>
  <c r="CC22" i="88" s="1"/>
  <c r="BQ14" i="88"/>
  <c r="CC14" i="88" s="1"/>
  <c r="BQ15" i="88"/>
  <c r="CC15" i="88" s="1"/>
  <c r="BQ16" i="88"/>
  <c r="CC16" i="88" s="1"/>
  <c r="BQ8" i="88"/>
  <c r="BQ17" i="88"/>
  <c r="CC17" i="88" s="1"/>
  <c r="BQ9" i="88"/>
  <c r="CC9" i="88" s="1"/>
  <c r="BQ18" i="88"/>
  <c r="CC18" i="88" s="1"/>
  <c r="BQ10" i="88"/>
  <c r="CC10" i="88" s="1"/>
  <c r="BQ19" i="88"/>
  <c r="CC19" i="88" s="1"/>
  <c r="BQ11" i="88"/>
  <c r="CC11" i="88" s="1"/>
  <c r="BQ20" i="88"/>
  <c r="CC20" i="88" s="1"/>
  <c r="BQ12" i="88"/>
  <c r="CC12" i="88" s="1"/>
  <c r="BQ21" i="88"/>
  <c r="CC21" i="88" s="1"/>
  <c r="BQ13" i="88"/>
  <c r="CC13" i="88" s="1"/>
  <c r="AC11" i="43"/>
  <c r="AE11" i="43"/>
  <c r="W9" i="55"/>
  <c r="W41" i="55" s="1"/>
  <c r="I8" i="8" s="1"/>
  <c r="Q41" i="55"/>
  <c r="G8" i="10" s="1"/>
  <c r="AC47" i="56"/>
  <c r="AI47" i="56" s="1"/>
  <c r="AM47" i="56"/>
  <c r="AS47" i="56" s="1"/>
  <c r="Q47" i="56"/>
  <c r="W47" i="56" s="1"/>
  <c r="AY26" i="38"/>
  <c r="K35" i="94"/>
  <c r="I52" i="27" s="1"/>
  <c r="M52" i="27" s="1"/>
  <c r="AI26" i="36"/>
  <c r="AS16" i="41"/>
  <c r="AU16" i="41"/>
  <c r="BQ23" i="91"/>
  <c r="Y13" i="37"/>
  <c r="BM22" i="89"/>
  <c r="BY22" i="89" s="1"/>
  <c r="BM14" i="89"/>
  <c r="BY14" i="89" s="1"/>
  <c r="BM15" i="89"/>
  <c r="BY15" i="89" s="1"/>
  <c r="BM16" i="89"/>
  <c r="BY16" i="89" s="1"/>
  <c r="BM17" i="89"/>
  <c r="BY17" i="89" s="1"/>
  <c r="BM18" i="89"/>
  <c r="BY18" i="89" s="1"/>
  <c r="BM19" i="89"/>
  <c r="BY19" i="89" s="1"/>
  <c r="BM20" i="89"/>
  <c r="BY20" i="89" s="1"/>
  <c r="BM12" i="89"/>
  <c r="BY12" i="89" s="1"/>
  <c r="BM21" i="89"/>
  <c r="BY21" i="89" s="1"/>
  <c r="BM13" i="89"/>
  <c r="BY13" i="89" s="1"/>
  <c r="BM8" i="89"/>
  <c r="BM9" i="89"/>
  <c r="BY9" i="89" s="1"/>
  <c r="BM10" i="89"/>
  <c r="BY10" i="89" s="1"/>
  <c r="BM11" i="89"/>
  <c r="BY11" i="89" s="1"/>
  <c r="S18" i="15"/>
  <c r="S30" i="15" s="1"/>
  <c r="E36" i="8" s="1"/>
  <c r="M30" i="15"/>
  <c r="E36" i="10" s="1"/>
  <c r="AO32" i="31"/>
  <c r="AY32" i="31" s="1"/>
  <c r="Y18" i="30"/>
  <c r="AI18" i="30" s="1"/>
  <c r="Y37" i="43"/>
  <c r="AI37" i="43" s="1"/>
  <c r="AS24" i="44"/>
  <c r="AU24" i="44"/>
  <c r="AO24" i="44"/>
  <c r="M10" i="38"/>
  <c r="I35" i="38"/>
  <c r="M10" i="44"/>
  <c r="I35" i="44"/>
  <c r="Y16" i="36"/>
  <c r="Y14" i="33"/>
  <c r="M72" i="95"/>
  <c r="M34" i="94"/>
  <c r="AC13" i="43"/>
  <c r="AE13" i="43"/>
  <c r="AC9" i="35"/>
  <c r="AE9" i="35"/>
  <c r="AO18" i="43"/>
  <c r="AO9" i="41"/>
  <c r="AO19" i="39"/>
  <c r="AY19" i="39" s="1"/>
  <c r="AS13" i="44"/>
  <c r="AU13" i="44"/>
  <c r="AO19" i="37"/>
  <c r="AY19" i="37" s="1"/>
  <c r="AO37" i="37"/>
  <c r="AY37" i="37" s="1"/>
  <c r="BO23" i="91"/>
  <c r="CA8" i="91"/>
  <c r="AK27" i="35"/>
  <c r="AI27" i="35"/>
  <c r="AI18" i="37"/>
  <c r="AK18" i="37"/>
  <c r="AS17" i="43"/>
  <c r="AU17" i="43"/>
  <c r="Y13" i="44"/>
  <c r="AO15" i="39"/>
  <c r="AC11" i="34"/>
  <c r="AE11" i="34"/>
  <c r="S36" i="39"/>
  <c r="CA97" i="52"/>
  <c r="CE97" i="52" s="1"/>
  <c r="AS97" i="52"/>
  <c r="AC97" i="52"/>
  <c r="BG97" i="52"/>
  <c r="Y97" i="52"/>
  <c r="BC97" i="52"/>
  <c r="AM97" i="52"/>
  <c r="AQ97" i="52" s="1"/>
  <c r="CG97" i="52"/>
  <c r="BQ97" i="52"/>
  <c r="BW97" i="52" s="1"/>
  <c r="AI97" i="52"/>
  <c r="Q97" i="52"/>
  <c r="W97" i="52" s="1"/>
  <c r="BM97" i="52"/>
  <c r="AW97" i="52"/>
  <c r="AO15" i="41"/>
  <c r="AO16" i="34"/>
  <c r="Y14" i="42"/>
  <c r="AS40" i="33"/>
  <c r="AU40" i="33"/>
  <c r="Y58" i="50"/>
  <c r="AU26" i="43"/>
  <c r="AS26" i="43"/>
  <c r="AO27" i="32"/>
  <c r="AY27" i="32" s="1"/>
  <c r="Y37" i="41"/>
  <c r="AI37" i="41" s="1"/>
  <c r="AM16" i="42"/>
  <c r="AO16" i="42" s="1"/>
  <c r="S38" i="37"/>
  <c r="S44" i="37" s="1"/>
  <c r="AC11" i="45"/>
  <c r="AE11" i="45"/>
  <c r="AC9" i="43"/>
  <c r="AE9" i="43"/>
  <c r="AC16" i="34"/>
  <c r="AE16" i="34"/>
  <c r="K17" i="96"/>
  <c r="E27" i="95" s="1"/>
  <c r="G27" i="95" s="1"/>
  <c r="E41" i="94"/>
  <c r="G8" i="94"/>
  <c r="AO33" i="38"/>
  <c r="AC13" i="41"/>
  <c r="AE13" i="41"/>
  <c r="AY83" i="52"/>
  <c r="AW83" i="52"/>
  <c r="BC83" i="52" s="1"/>
  <c r="Y31" i="52"/>
  <c r="AO34" i="34"/>
  <c r="AO27" i="45"/>
  <c r="AC15" i="44"/>
  <c r="AE15" i="44"/>
  <c r="AS18" i="35"/>
  <c r="AU18" i="35"/>
  <c r="AC9" i="31"/>
  <c r="Y39" i="56"/>
  <c r="Y16" i="42"/>
  <c r="BA8" i="40"/>
  <c r="AO17" i="41"/>
  <c r="W39" i="46"/>
  <c r="Y39" i="46" s="1"/>
  <c r="AM14" i="44"/>
  <c r="AO14" i="44" s="1"/>
  <c r="M23" i="94"/>
  <c r="AC17" i="33"/>
  <c r="AE17" i="33"/>
  <c r="BA8" i="44"/>
  <c r="Y53" i="50"/>
  <c r="Y21" i="50"/>
  <c r="Y17" i="40"/>
  <c r="AO26" i="45"/>
  <c r="AO25" i="43"/>
  <c r="AY25" i="43" s="1"/>
  <c r="S39" i="43"/>
  <c r="S14" i="23"/>
  <c r="S38" i="39"/>
  <c r="Y18" i="35"/>
  <c r="Y15" i="31"/>
  <c r="AI15" i="31" s="1"/>
  <c r="AS14" i="41"/>
  <c r="AU14" i="41"/>
  <c r="BA13" i="34"/>
  <c r="AY13" i="34"/>
  <c r="AO18" i="38"/>
  <c r="AO33" i="35"/>
  <c r="AO18" i="34"/>
  <c r="AO11" i="43"/>
  <c r="Y15" i="37"/>
  <c r="AC20" i="97"/>
  <c r="E35" i="95" s="1"/>
  <c r="G35" i="95" s="1"/>
  <c r="AC45" i="97"/>
  <c r="E61" i="95" s="1"/>
  <c r="G61" i="95" s="1"/>
  <c r="AC39" i="97"/>
  <c r="AC41" i="97"/>
  <c r="E56" i="95" s="1"/>
  <c r="G56" i="95" s="1"/>
  <c r="AC11" i="39"/>
  <c r="AE11" i="39"/>
  <c r="AS29" i="52"/>
  <c r="Y89" i="52"/>
  <c r="Y90" i="52"/>
  <c r="Y11" i="33"/>
  <c r="AC14" i="38"/>
  <c r="AE14" i="38"/>
  <c r="Y38" i="32"/>
  <c r="W38" i="32"/>
  <c r="AC17" i="36"/>
  <c r="AE17" i="36"/>
  <c r="AO29" i="39"/>
  <c r="AY29" i="39" s="1"/>
  <c r="Y14" i="43"/>
  <c r="AO19" i="32"/>
  <c r="AY19" i="32" s="1"/>
  <c r="AO16" i="30"/>
  <c r="AY16" i="30" s="1"/>
  <c r="AO13" i="30"/>
  <c r="Y41" i="52"/>
  <c r="AO17" i="31"/>
  <c r="AY17" i="31" s="1"/>
  <c r="AC14" i="41"/>
  <c r="AE14" i="41"/>
  <c r="AU21" i="34"/>
  <c r="AE21" i="34"/>
  <c r="BA21" i="34"/>
  <c r="AK21" i="34"/>
  <c r="Q21" i="34"/>
  <c r="S21" i="34" s="1"/>
  <c r="BA21" i="40"/>
  <c r="AK21" i="40"/>
  <c r="S21" i="40"/>
  <c r="Q21" i="40"/>
  <c r="AU21" i="40"/>
  <c r="AE21" i="40"/>
  <c r="AC13" i="34"/>
  <c r="AE13" i="34"/>
  <c r="AM37" i="33"/>
  <c r="AS37" i="33" s="1"/>
  <c r="AO31" i="32"/>
  <c r="AY31" i="32" s="1"/>
  <c r="AM37" i="32"/>
  <c r="AS37" i="32" s="1"/>
  <c r="M18" i="27"/>
  <c r="M43" i="27" s="1"/>
  <c r="E26" i="10" s="1"/>
  <c r="I43" i="27"/>
  <c r="W39" i="30"/>
  <c r="AC39" i="30" s="1"/>
  <c r="Y21" i="56"/>
  <c r="AI23" i="36"/>
  <c r="Y17" i="30"/>
  <c r="AI17" i="30" s="1"/>
  <c r="CC80" i="52"/>
  <c r="CE80" i="52" s="1"/>
  <c r="CA80" i="52"/>
  <c r="CG80" i="52" s="1"/>
  <c r="AU24" i="35"/>
  <c r="AS24" i="35"/>
  <c r="AO14" i="34"/>
  <c r="AM14" i="34"/>
  <c r="AM39" i="31"/>
  <c r="AS39" i="31" s="1"/>
  <c r="AM11" i="44"/>
  <c r="AO11" i="44" s="1"/>
  <c r="BA43" i="36"/>
  <c r="AY43" i="36"/>
  <c r="M20" i="51"/>
  <c r="I24" i="51"/>
  <c r="AO34" i="43"/>
  <c r="AO11" i="38"/>
  <c r="AM11" i="38"/>
  <c r="Q20" i="43"/>
  <c r="AU20" i="31"/>
  <c r="AE20" i="31"/>
  <c r="BA20" i="31"/>
  <c r="AK20" i="31"/>
  <c r="Q20" i="31"/>
  <c r="S20" i="36"/>
  <c r="Q20" i="36"/>
  <c r="AC17" i="41"/>
  <c r="AE17" i="41"/>
  <c r="AS24" i="43"/>
  <c r="AU24" i="43"/>
  <c r="AO25" i="42"/>
  <c r="AY25" i="42" s="1"/>
  <c r="K74" i="95"/>
  <c r="I54" i="55" s="1"/>
  <c r="M54" i="55" s="1"/>
  <c r="Y11" i="37"/>
  <c r="AU23" i="39"/>
  <c r="AS23" i="39"/>
  <c r="S38" i="36"/>
  <c r="BS18" i="91"/>
  <c r="BU18" i="91"/>
  <c r="AC16" i="37"/>
  <c r="AE16" i="37"/>
  <c r="AI24" i="45"/>
  <c r="BA8" i="45"/>
  <c r="S36" i="36"/>
  <c r="AO32" i="36"/>
  <c r="AY32" i="36" s="1"/>
  <c r="AY11" i="42"/>
  <c r="BA11" i="42"/>
  <c r="BA40" i="45"/>
  <c r="AY40" i="45"/>
  <c r="BA16" i="44"/>
  <c r="AY16" i="44"/>
  <c r="AC11" i="38"/>
  <c r="AE11" i="38"/>
  <c r="Q22" i="35"/>
  <c r="Q22" i="41"/>
  <c r="Q10" i="50"/>
  <c r="Y10" i="50" s="1"/>
  <c r="AK11" i="43"/>
  <c r="AI11" i="43"/>
  <c r="AA41" i="55"/>
  <c r="G10" i="10" s="1"/>
  <c r="AS13" i="45"/>
  <c r="AU13" i="45"/>
  <c r="AY12" i="37"/>
  <c r="AC17" i="44"/>
  <c r="AE17" i="44"/>
  <c r="AY16" i="41"/>
  <c r="BA16" i="41"/>
  <c r="AS24" i="34"/>
  <c r="AU24" i="34"/>
  <c r="Y36" i="46"/>
  <c r="W36" i="46"/>
  <c r="W44" i="46" s="1"/>
  <c r="G8" i="28" s="1"/>
  <c r="Q44" i="46"/>
  <c r="AI34" i="38"/>
  <c r="BA27" i="41"/>
  <c r="AY27" i="41"/>
  <c r="AC13" i="42"/>
  <c r="AE13" i="42"/>
  <c r="AC15" i="40"/>
  <c r="AE15" i="40"/>
  <c r="AS34" i="33"/>
  <c r="AU34" i="33"/>
  <c r="AC13" i="38"/>
  <c r="AE13" i="38"/>
  <c r="M10" i="34"/>
  <c r="I35" i="34"/>
  <c r="M10" i="40"/>
  <c r="I35" i="40"/>
  <c r="AC17" i="35"/>
  <c r="AE17" i="35"/>
  <c r="BG95" i="52"/>
  <c r="Y95" i="52"/>
  <c r="BC95" i="52"/>
  <c r="AM95" i="52"/>
  <c r="AQ95" i="52" s="1"/>
  <c r="BQ95" i="52"/>
  <c r="BW95" i="52" s="1"/>
  <c r="AI95" i="52"/>
  <c r="Q95" i="52"/>
  <c r="W95" i="52" s="1"/>
  <c r="BM95" i="52"/>
  <c r="AW95" i="52"/>
  <c r="CA95" i="52"/>
  <c r="CE95" i="52" s="1"/>
  <c r="AS95" i="52"/>
  <c r="AC95" i="52"/>
  <c r="AS34" i="44"/>
  <c r="AU34" i="44"/>
  <c r="AO34" i="44"/>
  <c r="K9" i="95"/>
  <c r="I44" i="53" s="1"/>
  <c r="S46" i="31"/>
  <c r="Q46" i="31"/>
  <c r="AS33" i="37"/>
  <c r="AU33" i="37"/>
  <c r="AK9" i="35"/>
  <c r="AS11" i="34"/>
  <c r="AU11" i="34"/>
  <c r="AS11" i="45"/>
  <c r="AU11" i="45"/>
  <c r="AO16" i="39"/>
  <c r="AM16" i="39"/>
  <c r="AC18" i="41"/>
  <c r="AE18" i="41"/>
  <c r="AC18" i="37"/>
  <c r="AE18" i="37"/>
  <c r="AO17" i="43"/>
  <c r="AC13" i="40"/>
  <c r="AE13" i="40"/>
  <c r="Y11" i="34"/>
  <c r="K89" i="74"/>
  <c r="I63" i="50" s="1"/>
  <c r="M63" i="50" s="1"/>
  <c r="AS9" i="43"/>
  <c r="AU9" i="43"/>
  <c r="AS17" i="37"/>
  <c r="AU17" i="37"/>
  <c r="AY43" i="42"/>
  <c r="BA43" i="42"/>
  <c r="AO40" i="33"/>
  <c r="AC9" i="33"/>
  <c r="AE9" i="33"/>
  <c r="AS31" i="30"/>
  <c r="AO31" i="30"/>
  <c r="AY31" i="30" s="1"/>
  <c r="BA33" i="40"/>
  <c r="AY33" i="40"/>
  <c r="AO26" i="43"/>
  <c r="AU24" i="40"/>
  <c r="AS24" i="40"/>
  <c r="AO24" i="40"/>
  <c r="AO17" i="32"/>
  <c r="AY17" i="32" s="1"/>
  <c r="AM17" i="32"/>
  <c r="AS17" i="32" s="1"/>
  <c r="AS40" i="42"/>
  <c r="AU40" i="42"/>
  <c r="AC17" i="43"/>
  <c r="AE17" i="43"/>
  <c r="Y37" i="50"/>
  <c r="Y39" i="54"/>
  <c r="Q39" i="54"/>
  <c r="W39" i="54" s="1"/>
  <c r="AK27" i="36"/>
  <c r="AI27" i="36"/>
  <c r="Y11" i="45"/>
  <c r="AC14" i="37"/>
  <c r="AE14" i="37"/>
  <c r="Y9" i="43"/>
  <c r="AI16" i="34"/>
  <c r="AK16" i="34"/>
  <c r="W38" i="40"/>
  <c r="K10" i="95"/>
  <c r="I43" i="55" s="1"/>
  <c r="M43" i="55" s="1"/>
  <c r="AM14" i="40"/>
  <c r="AY82" i="52"/>
  <c r="BA82" i="52" s="1"/>
  <c r="AW82" i="52"/>
  <c r="BC82" i="52" s="1"/>
  <c r="CG87" i="52"/>
  <c r="CG23" i="52"/>
  <c r="Y18" i="50"/>
  <c r="AM37" i="31"/>
  <c r="AS37" i="31" s="1"/>
  <c r="Y15" i="44"/>
  <c r="AO19" i="34"/>
  <c r="AY19" i="34" s="1"/>
  <c r="AO28" i="39"/>
  <c r="AY28" i="39" s="1"/>
  <c r="AO18" i="35"/>
  <c r="Q44" i="43"/>
  <c r="Y36" i="43"/>
  <c r="W36" i="43"/>
  <c r="Y9" i="31"/>
  <c r="AS12" i="38"/>
  <c r="AU12" i="38"/>
  <c r="S39" i="46"/>
  <c r="K45" i="74"/>
  <c r="I48" i="54" s="1"/>
  <c r="M48" i="54" s="1"/>
  <c r="I45" i="74"/>
  <c r="I48" i="56" s="1"/>
  <c r="M48" i="56" s="1"/>
  <c r="K16" i="96"/>
  <c r="E25" i="95" s="1"/>
  <c r="G25" i="95" s="1"/>
  <c r="Q46" i="41"/>
  <c r="S46" i="41"/>
  <c r="Y17" i="33"/>
  <c r="Y12" i="50"/>
  <c r="AO15" i="33"/>
  <c r="W39" i="32"/>
  <c r="AC39" i="32" s="1"/>
  <c r="AM17" i="36"/>
  <c r="AO17" i="36" s="1"/>
  <c r="AO19" i="36"/>
  <c r="AY19" i="36" s="1"/>
  <c r="AM19" i="36"/>
  <c r="AS19" i="36" s="1"/>
  <c r="AO9" i="39"/>
  <c r="AM9" i="39"/>
  <c r="AC14" i="45"/>
  <c r="AE14" i="45"/>
  <c r="AO19" i="31"/>
  <c r="AY19" i="31" s="1"/>
  <c r="AO15" i="36"/>
  <c r="AM15" i="36"/>
  <c r="AO14" i="41"/>
  <c r="AS13" i="34"/>
  <c r="AU13" i="34"/>
  <c r="AS18" i="44"/>
  <c r="AU18" i="44"/>
  <c r="AS23" i="41"/>
  <c r="AU23" i="41"/>
  <c r="AS18" i="40"/>
  <c r="AU18" i="40"/>
  <c r="AO13" i="32"/>
  <c r="AY13" i="32" s="1"/>
  <c r="AC28" i="97"/>
  <c r="E43" i="95" s="1"/>
  <c r="G43" i="95" s="1"/>
  <c r="AC18" i="97"/>
  <c r="E33" i="95" s="1"/>
  <c r="G33" i="95" s="1"/>
  <c r="AC47" i="97"/>
  <c r="E63" i="95" s="1"/>
  <c r="G63" i="95" s="1"/>
  <c r="AC26" i="97"/>
  <c r="E41" i="95" s="1"/>
  <c r="G41" i="95" s="1"/>
  <c r="Y11" i="39"/>
  <c r="Y18" i="32"/>
  <c r="AI18" i="32" s="1"/>
  <c r="CG93" i="52"/>
  <c r="AS88" i="52"/>
  <c r="AK27" i="45"/>
  <c r="AI27" i="45"/>
  <c r="Y14" i="38"/>
  <c r="S38" i="32"/>
  <c r="AC18" i="39"/>
  <c r="AE18" i="39"/>
  <c r="Y15" i="38"/>
  <c r="S39" i="45"/>
  <c r="AO32" i="34"/>
  <c r="AY32" i="34" s="1"/>
  <c r="Y19" i="31"/>
  <c r="AI19" i="31" s="1"/>
  <c r="AS13" i="38"/>
  <c r="AU13" i="38"/>
  <c r="AK33" i="43"/>
  <c r="AI33" i="43"/>
  <c r="Y14" i="41"/>
  <c r="Q21" i="31"/>
  <c r="S21" i="31" s="1"/>
  <c r="AU21" i="31"/>
  <c r="AE21" i="31"/>
  <c r="BA21" i="31"/>
  <c r="AK21" i="31"/>
  <c r="AU21" i="36"/>
  <c r="AE21" i="36"/>
  <c r="BA21" i="36"/>
  <c r="AK21" i="36"/>
  <c r="S21" i="36"/>
  <c r="Q21" i="36"/>
  <c r="AO31" i="42"/>
  <c r="AY31" i="42" s="1"/>
  <c r="AM16" i="38"/>
  <c r="Y13" i="31"/>
  <c r="AI13" i="31" s="1"/>
  <c r="AM16" i="45"/>
  <c r="K35" i="74"/>
  <c r="I26" i="54" s="1"/>
  <c r="I35" i="74"/>
  <c r="I26" i="56" s="1"/>
  <c r="S39" i="30"/>
  <c r="S44" i="30" s="1"/>
  <c r="AS21" i="56"/>
  <c r="Y42" i="52"/>
  <c r="M84" i="95"/>
  <c r="M38" i="94"/>
  <c r="AM11" i="37"/>
  <c r="Y39" i="38"/>
  <c r="AI39" i="38" s="1"/>
  <c r="W39" i="38"/>
  <c r="AC39" i="38" s="1"/>
  <c r="AC9" i="44"/>
  <c r="AE9" i="44"/>
  <c r="Q44" i="45"/>
  <c r="W36" i="45"/>
  <c r="AO24" i="35"/>
  <c r="BA40" i="44"/>
  <c r="AY40" i="44"/>
  <c r="AK40" i="32"/>
  <c r="AI40" i="32"/>
  <c r="AC14" i="39"/>
  <c r="AE14" i="39"/>
  <c r="S20" i="39"/>
  <c r="Q20" i="39"/>
  <c r="Q20" i="45"/>
  <c r="AU20" i="32"/>
  <c r="AE20" i="32"/>
  <c r="BA20" i="32"/>
  <c r="AK20" i="32"/>
  <c r="Q20" i="32"/>
  <c r="S20" i="32" s="1"/>
  <c r="Y37" i="33"/>
  <c r="AI37" i="33" s="1"/>
  <c r="Y17" i="41"/>
  <c r="AO24" i="43"/>
  <c r="Y37" i="30"/>
  <c r="AI37" i="30" s="1"/>
  <c r="W38" i="33"/>
  <c r="W21" i="54"/>
  <c r="Y37" i="32"/>
  <c r="AI37" i="32" s="1"/>
  <c r="AY8" i="38"/>
  <c r="K23" i="96"/>
  <c r="E75" i="95" s="1"/>
  <c r="G75" i="95" s="1"/>
  <c r="AO23" i="39"/>
  <c r="S16" i="21"/>
  <c r="S28" i="21" s="1"/>
  <c r="E37" i="8" s="1"/>
  <c r="M28" i="21"/>
  <c r="E34" i="10" s="1"/>
  <c r="BS13" i="91"/>
  <c r="BU13" i="91"/>
  <c r="BS9" i="91"/>
  <c r="BU9" i="91"/>
  <c r="Y16" i="50"/>
  <c r="W36" i="34"/>
  <c r="Q44" i="34"/>
  <c r="Y16" i="37"/>
  <c r="AI23" i="37"/>
  <c r="AS18" i="52"/>
  <c r="Y27" i="56"/>
  <c r="AY13" i="30"/>
  <c r="AC15" i="34"/>
  <c r="AE15" i="34"/>
  <c r="AY24" i="39"/>
  <c r="Y11" i="38"/>
  <c r="BW40" i="52"/>
  <c r="BG40" i="52"/>
  <c r="Y40" i="52"/>
  <c r="BC40" i="52"/>
  <c r="AM40" i="52"/>
  <c r="CG40" i="52"/>
  <c r="BQ40" i="52"/>
  <c r="AI40" i="52"/>
  <c r="Q40" i="52"/>
  <c r="BM40" i="52"/>
  <c r="AW40" i="52"/>
  <c r="BA40" i="52" s="1"/>
  <c r="CA40" i="52"/>
  <c r="AS40" i="52"/>
  <c r="AC40" i="52"/>
  <c r="Q22" i="37"/>
  <c r="AO15" i="45"/>
  <c r="AS16" i="36"/>
  <c r="AU16" i="36"/>
  <c r="AO13" i="45"/>
  <c r="O81" i="98"/>
  <c r="S81" i="98" s="1"/>
  <c r="S41" i="98"/>
  <c r="E24" i="96" s="1"/>
  <c r="S46" i="30"/>
  <c r="Q46" i="30"/>
  <c r="Y17" i="44"/>
  <c r="AS23" i="37"/>
  <c r="AU23" i="37"/>
  <c r="AU24" i="33"/>
  <c r="AS24" i="33"/>
  <c r="AO11" i="35"/>
  <c r="AS14" i="36"/>
  <c r="AU14" i="36"/>
  <c r="S36" i="46"/>
  <c r="AY24" i="33"/>
  <c r="AS27" i="41"/>
  <c r="AU27" i="41"/>
  <c r="Y14" i="31"/>
  <c r="AI14" i="31" s="1"/>
  <c r="Y13" i="42"/>
  <c r="Y15" i="40"/>
  <c r="AY8" i="39"/>
  <c r="AC16" i="44"/>
  <c r="AE16" i="44"/>
  <c r="Y13" i="38"/>
  <c r="M10" i="31"/>
  <c r="I35" i="31"/>
  <c r="M10" i="36"/>
  <c r="I35" i="36"/>
  <c r="CG45" i="52"/>
  <c r="Y17" i="35"/>
  <c r="K87" i="74"/>
  <c r="I61" i="50" s="1"/>
  <c r="M61" i="50" s="1"/>
  <c r="Y51" i="56"/>
  <c r="G8" i="95"/>
  <c r="M26" i="94"/>
  <c r="AS14" i="42"/>
  <c r="AU14" i="42"/>
  <c r="AC16" i="41"/>
  <c r="AE16" i="41"/>
  <c r="AO33" i="37"/>
  <c r="AS9" i="31"/>
  <c r="AO11" i="34"/>
  <c r="BA17" i="36" l="1"/>
  <c r="AY17" i="36"/>
  <c r="AM20" i="32"/>
  <c r="AS20" i="32" s="1"/>
  <c r="BA11" i="41"/>
  <c r="AY11" i="41"/>
  <c r="AY16" i="42"/>
  <c r="BA16" i="42"/>
  <c r="BA13" i="35"/>
  <c r="AY13" i="35"/>
  <c r="AI38" i="42"/>
  <c r="AK38" i="42"/>
  <c r="AM21" i="32"/>
  <c r="AS21" i="32" s="1"/>
  <c r="AO21" i="31"/>
  <c r="AY21" i="31" s="1"/>
  <c r="AM21" i="31"/>
  <c r="AS21" i="31" s="1"/>
  <c r="BA13" i="39"/>
  <c r="AY13" i="39"/>
  <c r="AM22" i="34"/>
  <c r="BA14" i="44"/>
  <c r="AY14" i="44"/>
  <c r="AY38" i="45"/>
  <c r="BA38" i="45"/>
  <c r="BA17" i="40"/>
  <c r="AY17" i="40"/>
  <c r="AY16" i="35"/>
  <c r="BA16" i="35"/>
  <c r="AO22" i="36"/>
  <c r="AM22" i="36"/>
  <c r="AM46" i="42"/>
  <c r="AO46" i="42" s="1"/>
  <c r="BA13" i="36"/>
  <c r="AY13" i="36"/>
  <c r="BA11" i="44"/>
  <c r="AY11" i="44"/>
  <c r="BA9" i="38"/>
  <c r="AY9" i="38"/>
  <c r="AM21" i="34"/>
  <c r="AS21" i="34" s="1"/>
  <c r="AI38" i="43"/>
  <c r="AK38" i="43"/>
  <c r="M8" i="95"/>
  <c r="K8" i="95"/>
  <c r="AM46" i="30"/>
  <c r="AY15" i="45"/>
  <c r="BA15" i="45"/>
  <c r="AI14" i="41"/>
  <c r="AK14" i="41"/>
  <c r="AO39" i="45"/>
  <c r="AY39" i="45" s="1"/>
  <c r="AM39" i="45"/>
  <c r="AS39" i="45" s="1"/>
  <c r="AS9" i="39"/>
  <c r="AU9" i="39"/>
  <c r="BA15" i="33"/>
  <c r="AY15" i="33"/>
  <c r="W46" i="41"/>
  <c r="Y46" i="41" s="1"/>
  <c r="M10" i="95"/>
  <c r="AI11" i="45"/>
  <c r="AK11" i="45"/>
  <c r="Q63" i="50"/>
  <c r="W63" i="50" s="1"/>
  <c r="Y63" i="50"/>
  <c r="Y46" i="31"/>
  <c r="W46" i="31"/>
  <c r="BA34" i="44"/>
  <c r="AY34" i="44"/>
  <c r="M74" i="95"/>
  <c r="Y20" i="36"/>
  <c r="W20" i="36"/>
  <c r="AS11" i="38"/>
  <c r="AU11" i="38"/>
  <c r="AC38" i="32"/>
  <c r="AE38" i="32"/>
  <c r="BA18" i="34"/>
  <c r="AY18" i="34"/>
  <c r="AM39" i="43"/>
  <c r="AS39" i="43" s="1"/>
  <c r="AK14" i="42"/>
  <c r="AI14" i="42"/>
  <c r="BM23" i="89"/>
  <c r="BY8" i="89"/>
  <c r="W22" i="45"/>
  <c r="AC38" i="36"/>
  <c r="AE38" i="36"/>
  <c r="Y20" i="40"/>
  <c r="W20" i="40"/>
  <c r="M59" i="95"/>
  <c r="K59" i="95"/>
  <c r="I165" i="11" s="1"/>
  <c r="AC38" i="39"/>
  <c r="AE38" i="39"/>
  <c r="AK13" i="36"/>
  <c r="AI13" i="36"/>
  <c r="AS38" i="44"/>
  <c r="AU38" i="44"/>
  <c r="AS38" i="41"/>
  <c r="AU38" i="41"/>
  <c r="BA40" i="36"/>
  <c r="AY40" i="36"/>
  <c r="Y43" i="54"/>
  <c r="AS36" i="41"/>
  <c r="AU36" i="41"/>
  <c r="AC38" i="31"/>
  <c r="AE38" i="31"/>
  <c r="K50" i="95"/>
  <c r="I27" i="51" s="1"/>
  <c r="M27" i="51" s="1"/>
  <c r="AS9" i="44"/>
  <c r="AU9" i="44"/>
  <c r="AS15" i="44"/>
  <c r="AU15" i="44"/>
  <c r="AS9" i="36"/>
  <c r="AU9" i="36"/>
  <c r="S10" i="35"/>
  <c r="Q10" i="35"/>
  <c r="M35" i="35"/>
  <c r="BS11" i="89"/>
  <c r="BU11" i="89"/>
  <c r="BS22" i="89"/>
  <c r="BU22" i="89"/>
  <c r="W46" i="45"/>
  <c r="BM23" i="88"/>
  <c r="BY8" i="88"/>
  <c r="AO22" i="32"/>
  <c r="AY22" i="32" s="1"/>
  <c r="AM22" i="32"/>
  <c r="AS22" i="32" s="1"/>
  <c r="AI11" i="44"/>
  <c r="AK11" i="44"/>
  <c r="AM49" i="56"/>
  <c r="Q49" i="56"/>
  <c r="W49" i="56" s="1"/>
  <c r="AI49" i="56"/>
  <c r="AC49" i="56"/>
  <c r="AS49" i="56"/>
  <c r="Y49" i="56"/>
  <c r="K62" i="95"/>
  <c r="I166" i="11" s="1"/>
  <c r="S44" i="42"/>
  <c r="AM36" i="42"/>
  <c r="AK16" i="33"/>
  <c r="AI16" i="33"/>
  <c r="AI36" i="30"/>
  <c r="AO39" i="44"/>
  <c r="AY39" i="44" s="1"/>
  <c r="AK11" i="35"/>
  <c r="AI11" i="35"/>
  <c r="M18" i="95"/>
  <c r="CE11" i="52"/>
  <c r="CA98" i="52"/>
  <c r="E24" i="10" s="1"/>
  <c r="E66" i="95"/>
  <c r="G66" i="95" s="1"/>
  <c r="E53" i="95"/>
  <c r="BA11" i="33"/>
  <c r="AY11" i="33"/>
  <c r="AM39" i="42"/>
  <c r="AS39" i="42" s="1"/>
  <c r="AO46" i="32"/>
  <c r="AM46" i="32"/>
  <c r="AS16" i="33"/>
  <c r="AU16" i="33"/>
  <c r="BS22" i="88"/>
  <c r="BU22" i="88"/>
  <c r="BS18" i="88"/>
  <c r="BU18" i="88"/>
  <c r="AM22" i="40"/>
  <c r="K98" i="52"/>
  <c r="W21" i="41"/>
  <c r="AC21" i="41" s="1"/>
  <c r="M60" i="95"/>
  <c r="K60" i="95"/>
  <c r="I51" i="27" s="1"/>
  <c r="BS12" i="92"/>
  <c r="BU12" i="92"/>
  <c r="BA12" i="3" s="1"/>
  <c r="G569" i="1" s="1"/>
  <c r="BI23" i="92"/>
  <c r="BA25" i="3" s="1"/>
  <c r="G946" i="1" s="1"/>
  <c r="BS8" i="92"/>
  <c r="Y27" i="54"/>
  <c r="K37" i="95"/>
  <c r="I45" i="44" s="1"/>
  <c r="M24" i="95"/>
  <c r="AC38" i="33"/>
  <c r="AE38" i="33"/>
  <c r="AS16" i="38"/>
  <c r="AU16" i="38"/>
  <c r="AK15" i="38"/>
  <c r="AI15" i="38"/>
  <c r="BA14" i="41"/>
  <c r="AY14" i="41"/>
  <c r="BA9" i="39"/>
  <c r="AY9" i="39"/>
  <c r="K25" i="95"/>
  <c r="I52" i="53" s="1"/>
  <c r="M52" i="53" s="1"/>
  <c r="Q52" i="53" s="1"/>
  <c r="W52" i="53" s="1"/>
  <c r="AI9" i="31"/>
  <c r="AK15" i="44"/>
  <c r="AI15" i="44"/>
  <c r="AC38" i="40"/>
  <c r="AE38" i="40"/>
  <c r="AK11" i="34"/>
  <c r="AI11" i="34"/>
  <c r="AO46" i="31"/>
  <c r="AM46" i="31"/>
  <c r="AM20" i="36"/>
  <c r="AY11" i="38"/>
  <c r="BA11" i="38"/>
  <c r="AI38" i="32"/>
  <c r="AK38" i="32"/>
  <c r="BA33" i="35"/>
  <c r="AY33" i="35"/>
  <c r="Q10" i="44"/>
  <c r="M35" i="44"/>
  <c r="BQ23" i="88"/>
  <c r="CC8" i="88"/>
  <c r="AO22" i="45"/>
  <c r="AM22" i="45"/>
  <c r="W22" i="39"/>
  <c r="AM20" i="40"/>
  <c r="AO39" i="34"/>
  <c r="AY39" i="34" s="1"/>
  <c r="AM39" i="34"/>
  <c r="AS39" i="34" s="1"/>
  <c r="W21" i="44"/>
  <c r="AC21" i="44" s="1"/>
  <c r="AI38" i="39"/>
  <c r="AK38" i="39"/>
  <c r="AS16" i="37"/>
  <c r="AU16" i="37"/>
  <c r="BA26" i="41"/>
  <c r="AY26" i="41"/>
  <c r="AY38" i="44"/>
  <c r="BA38" i="44"/>
  <c r="AY38" i="41"/>
  <c r="BA38" i="41"/>
  <c r="BA27" i="39"/>
  <c r="AY27" i="39"/>
  <c r="AI38" i="31"/>
  <c r="AK38" i="31"/>
  <c r="AM44" i="44"/>
  <c r="AS36" i="44"/>
  <c r="AS44" i="44" s="1"/>
  <c r="AC10" i="7" s="1"/>
  <c r="AU36" i="44"/>
  <c r="W46" i="43"/>
  <c r="AS9" i="46"/>
  <c r="AY38" i="42"/>
  <c r="BA38" i="42"/>
  <c r="BA9" i="44"/>
  <c r="AY9" i="44"/>
  <c r="W46" i="40"/>
  <c r="AY36" i="30"/>
  <c r="AY15" i="44"/>
  <c r="BA15" i="44"/>
  <c r="BS10" i="89"/>
  <c r="BU10" i="89"/>
  <c r="BS13" i="89"/>
  <c r="BU13" i="89"/>
  <c r="AO46" i="45"/>
  <c r="AM46" i="45"/>
  <c r="AK9" i="37"/>
  <c r="AI9" i="37"/>
  <c r="Y49" i="54"/>
  <c r="Q49" i="54"/>
  <c r="W49" i="54" s="1"/>
  <c r="W20" i="30"/>
  <c r="AC20" i="30" s="1"/>
  <c r="AK9" i="39"/>
  <c r="AI9" i="39"/>
  <c r="BA23" i="40"/>
  <c r="AY23" i="40"/>
  <c r="K36" i="95"/>
  <c r="I45" i="45" s="1"/>
  <c r="S10" i="22"/>
  <c r="S31" i="22" s="1"/>
  <c r="I39" i="8" s="1"/>
  <c r="M31" i="22"/>
  <c r="G33" i="10" s="1"/>
  <c r="W44" i="38"/>
  <c r="AC36" i="38"/>
  <c r="AE36" i="38"/>
  <c r="Q10" i="37"/>
  <c r="M35" i="37"/>
  <c r="AC38" i="34"/>
  <c r="AE38" i="34"/>
  <c r="AQ11" i="52"/>
  <c r="AQ98" i="52" s="1"/>
  <c r="E19" i="8" s="1"/>
  <c r="AM98" i="52"/>
  <c r="E15" i="10" s="1"/>
  <c r="AW98" i="52"/>
  <c r="E14" i="10" s="1"/>
  <c r="Y20" i="46"/>
  <c r="W20" i="46"/>
  <c r="Y46" i="35"/>
  <c r="W46" i="35"/>
  <c r="W46" i="34"/>
  <c r="AO16" i="33"/>
  <c r="BS13" i="88"/>
  <c r="BU13" i="88"/>
  <c r="Y22" i="42"/>
  <c r="W22" i="42"/>
  <c r="BA13" i="37"/>
  <c r="AY13" i="37"/>
  <c r="M21" i="49"/>
  <c r="AM21" i="41"/>
  <c r="AS21" i="41" s="1"/>
  <c r="AS11" i="39"/>
  <c r="AU11" i="39"/>
  <c r="AS36" i="37"/>
  <c r="AU36" i="37"/>
  <c r="BS20" i="92"/>
  <c r="BU20" i="92"/>
  <c r="BA20" i="3" s="1"/>
  <c r="G801" i="1" s="1"/>
  <c r="BS16" i="92"/>
  <c r="BU16" i="92"/>
  <c r="BA16" i="3" s="1"/>
  <c r="G685" i="1" s="1"/>
  <c r="Y22" i="33"/>
  <c r="W22" i="33"/>
  <c r="K51" i="95"/>
  <c r="I45" i="31" s="1"/>
  <c r="AI36" i="37"/>
  <c r="AK36" i="37"/>
  <c r="M13" i="95"/>
  <c r="K13" i="95"/>
  <c r="I46" i="53" s="1"/>
  <c r="M46" i="53" s="1"/>
  <c r="Q46" i="53" s="1"/>
  <c r="W46" i="53" s="1"/>
  <c r="AS38" i="33"/>
  <c r="AU38" i="33"/>
  <c r="AM36" i="46"/>
  <c r="S44" i="46"/>
  <c r="Q10" i="31"/>
  <c r="AU10" i="31"/>
  <c r="AE10" i="31"/>
  <c r="BA10" i="31"/>
  <c r="AK10" i="31"/>
  <c r="S10" i="31"/>
  <c r="M35" i="31"/>
  <c r="Y22" i="37"/>
  <c r="W22" i="37"/>
  <c r="W44" i="34"/>
  <c r="AC36" i="34"/>
  <c r="AC44" i="34" s="1"/>
  <c r="U20" i="7" s="1"/>
  <c r="AE36" i="34"/>
  <c r="AY33" i="37"/>
  <c r="BA33" i="37"/>
  <c r="AK13" i="38"/>
  <c r="AI13" i="38"/>
  <c r="S22" i="37"/>
  <c r="Y36" i="34"/>
  <c r="BA23" i="39"/>
  <c r="AY23" i="39"/>
  <c r="Y38" i="33"/>
  <c r="AO16" i="38"/>
  <c r="AS15" i="36"/>
  <c r="AU15" i="36"/>
  <c r="AK17" i="33"/>
  <c r="AI17" i="33"/>
  <c r="AS48" i="56"/>
  <c r="AM48" i="56"/>
  <c r="Q48" i="56"/>
  <c r="W48" i="56" s="1"/>
  <c r="AI48" i="56"/>
  <c r="AC48" i="56"/>
  <c r="Y38" i="40"/>
  <c r="AS16" i="39"/>
  <c r="AU16" i="39"/>
  <c r="S44" i="36"/>
  <c r="AM36" i="36"/>
  <c r="BA34" i="43"/>
  <c r="AY34" i="43"/>
  <c r="AO39" i="31"/>
  <c r="AY39" i="31" s="1"/>
  <c r="K56" i="95"/>
  <c r="I33" i="22" s="1"/>
  <c r="M33" i="22" s="1"/>
  <c r="S33" i="22" s="1"/>
  <c r="BA26" i="45"/>
  <c r="AY26" i="45"/>
  <c r="AK16" i="42"/>
  <c r="AI16" i="42"/>
  <c r="BA33" i="38"/>
  <c r="AY33" i="38"/>
  <c r="M35" i="94"/>
  <c r="AK11" i="36"/>
  <c r="AI11" i="36"/>
  <c r="BA23" i="38"/>
  <c r="AY23" i="38"/>
  <c r="AM36" i="33"/>
  <c r="S44" i="33"/>
  <c r="AO36" i="33"/>
  <c r="S21" i="44"/>
  <c r="W21" i="38"/>
  <c r="AC21" i="38" s="1"/>
  <c r="AO16" i="37"/>
  <c r="BA40" i="30"/>
  <c r="AY40" i="30"/>
  <c r="W44" i="39"/>
  <c r="AC36" i="39"/>
  <c r="AC44" i="39" s="1"/>
  <c r="U15" i="7" s="1"/>
  <c r="AE36" i="39"/>
  <c r="BK23" i="89"/>
  <c r="AS38" i="38"/>
  <c r="AU38" i="38"/>
  <c r="AO36" i="44"/>
  <c r="S46" i="43"/>
  <c r="S15" i="25"/>
  <c r="S90" i="25" s="1"/>
  <c r="E38" i="8" s="1"/>
  <c r="M90" i="25"/>
  <c r="E32" i="10" s="1"/>
  <c r="AO9" i="46"/>
  <c r="Y47" i="54"/>
  <c r="AS38" i="42"/>
  <c r="AU38" i="42"/>
  <c r="AM44" i="38"/>
  <c r="AS36" i="38"/>
  <c r="AS44" i="38" s="1"/>
  <c r="AC16" i="7" s="1"/>
  <c r="AU36" i="38"/>
  <c r="S46" i="40"/>
  <c r="AO39" i="40"/>
  <c r="AY39" i="40" s="1"/>
  <c r="Q10" i="33"/>
  <c r="M35" i="33"/>
  <c r="AS35" i="52"/>
  <c r="BS19" i="89"/>
  <c r="BU19" i="89"/>
  <c r="BS21" i="89"/>
  <c r="BU21" i="89"/>
  <c r="AI36" i="41"/>
  <c r="AK36" i="41"/>
  <c r="AK13" i="35"/>
  <c r="AI13" i="35"/>
  <c r="AC38" i="38"/>
  <c r="AE38" i="38"/>
  <c r="AC38" i="45"/>
  <c r="AE38" i="45"/>
  <c r="W44" i="44"/>
  <c r="AC36" i="44"/>
  <c r="AE36" i="44"/>
  <c r="K9" i="73"/>
  <c r="I17" i="23" s="1"/>
  <c r="Y21" i="35"/>
  <c r="AI21" i="35" s="1"/>
  <c r="W21" i="35"/>
  <c r="AC21" i="35" s="1"/>
  <c r="M42" i="95"/>
  <c r="K42" i="95"/>
  <c r="I45" i="39" s="1"/>
  <c r="Y36" i="38"/>
  <c r="Y52" i="50"/>
  <c r="Q52" i="50"/>
  <c r="W52" i="50" s="1"/>
  <c r="W44" i="30"/>
  <c r="AC36" i="30"/>
  <c r="W44" i="32"/>
  <c r="AC36" i="32"/>
  <c r="AC44" i="32" s="1"/>
  <c r="U24" i="7" s="1"/>
  <c r="Q45" i="55"/>
  <c r="W45" i="55" s="1"/>
  <c r="AI45" i="55"/>
  <c r="AA45" i="55"/>
  <c r="AC38" i="35"/>
  <c r="AE38" i="35"/>
  <c r="Y38" i="34"/>
  <c r="AS9" i="30"/>
  <c r="AM20" i="46"/>
  <c r="AO20" i="46" s="1"/>
  <c r="AO46" i="35"/>
  <c r="AM46" i="35"/>
  <c r="AS14" i="39"/>
  <c r="AU14" i="39"/>
  <c r="AK15" i="42"/>
  <c r="AI15" i="42"/>
  <c r="S46" i="34"/>
  <c r="S44" i="40"/>
  <c r="AO36" i="40"/>
  <c r="AM36" i="40"/>
  <c r="CG86" i="52"/>
  <c r="AS17" i="38"/>
  <c r="AU17" i="38"/>
  <c r="BS9" i="88"/>
  <c r="BU9" i="88"/>
  <c r="BS21" i="88"/>
  <c r="BU21" i="88"/>
  <c r="S22" i="42"/>
  <c r="M32" i="95"/>
  <c r="W21" i="43"/>
  <c r="AC21" i="43" s="1"/>
  <c r="AO11" i="39"/>
  <c r="BS11" i="92"/>
  <c r="BU11" i="92"/>
  <c r="BA11" i="3" s="1"/>
  <c r="G540" i="1" s="1"/>
  <c r="S22" i="33"/>
  <c r="W22" i="46"/>
  <c r="Y22" i="46" s="1"/>
  <c r="Y20" i="35"/>
  <c r="W20" i="35"/>
  <c r="Y21" i="45"/>
  <c r="AI21" i="45" s="1"/>
  <c r="W21" i="45"/>
  <c r="AC21" i="45" s="1"/>
  <c r="AO39" i="32"/>
  <c r="AY39" i="32" s="1"/>
  <c r="AS38" i="40"/>
  <c r="AU38" i="40"/>
  <c r="AO38" i="33"/>
  <c r="Y61" i="50"/>
  <c r="Q61" i="50"/>
  <c r="W61" i="50" s="1"/>
  <c r="I24" i="96"/>
  <c r="E76" i="95" s="1"/>
  <c r="G76" i="95" s="1"/>
  <c r="M75" i="95"/>
  <c r="K75" i="95"/>
  <c r="I56" i="53" s="1"/>
  <c r="M56" i="53" s="1"/>
  <c r="Q56" i="53" s="1"/>
  <c r="W56" i="53" s="1"/>
  <c r="AM39" i="30"/>
  <c r="AS39" i="30" s="1"/>
  <c r="AI11" i="39"/>
  <c r="AK11" i="39"/>
  <c r="BA15" i="36"/>
  <c r="AY15" i="36"/>
  <c r="AO46" i="41"/>
  <c r="AM46" i="41"/>
  <c r="Q48" i="54"/>
  <c r="W48" i="54" s="1"/>
  <c r="W44" i="43"/>
  <c r="AC36" i="43"/>
  <c r="AE36" i="43"/>
  <c r="AY16" i="39"/>
  <c r="BA16" i="39"/>
  <c r="CG95" i="52"/>
  <c r="W10" i="50"/>
  <c r="AM38" i="36"/>
  <c r="AO38" i="36" s="1"/>
  <c r="AS14" i="34"/>
  <c r="AU14" i="34"/>
  <c r="AO37" i="32"/>
  <c r="AY37" i="32" s="1"/>
  <c r="W21" i="40"/>
  <c r="AC21" i="40" s="1"/>
  <c r="Y21" i="40"/>
  <c r="AI21" i="40" s="1"/>
  <c r="E54" i="95"/>
  <c r="G54" i="95" s="1"/>
  <c r="E67" i="95"/>
  <c r="G67" i="95" s="1"/>
  <c r="AK17" i="40"/>
  <c r="AI17" i="40"/>
  <c r="BA27" i="45"/>
  <c r="AY27" i="45"/>
  <c r="G41" i="94"/>
  <c r="M8" i="94"/>
  <c r="K8" i="94"/>
  <c r="AY16" i="34"/>
  <c r="BA16" i="34"/>
  <c r="AO36" i="39"/>
  <c r="AM36" i="39"/>
  <c r="S44" i="39"/>
  <c r="S10" i="38"/>
  <c r="Q10" i="38"/>
  <c r="M35" i="38"/>
  <c r="AO39" i="35"/>
  <c r="AY39" i="35" s="1"/>
  <c r="AM39" i="35"/>
  <c r="AS39" i="35" s="1"/>
  <c r="Q16" i="49"/>
  <c r="M18" i="49"/>
  <c r="M20" i="49"/>
  <c r="Q48" i="55"/>
  <c r="W48" i="55" s="1"/>
  <c r="AI48" i="55"/>
  <c r="AA48" i="55"/>
  <c r="AM39" i="33"/>
  <c r="AS39" i="33" s="1"/>
  <c r="Q51" i="55"/>
  <c r="W51" i="55" s="1"/>
  <c r="AI51" i="55"/>
  <c r="AA51" i="55"/>
  <c r="Y36" i="39"/>
  <c r="AU10" i="30"/>
  <c r="AE10" i="30"/>
  <c r="BA10" i="30"/>
  <c r="AK10" i="30"/>
  <c r="Q10" i="30"/>
  <c r="M35" i="30"/>
  <c r="Q46" i="55"/>
  <c r="W46" i="55" s="1"/>
  <c r="AI46" i="55"/>
  <c r="AA46" i="55"/>
  <c r="W22" i="43"/>
  <c r="AS36" i="31"/>
  <c r="AY38" i="38"/>
  <c r="BA38" i="38"/>
  <c r="AS14" i="35"/>
  <c r="AU14" i="35"/>
  <c r="AI36" i="33"/>
  <c r="AK36" i="33"/>
  <c r="Q49" i="55"/>
  <c r="W49" i="55" s="1"/>
  <c r="AI49" i="55"/>
  <c r="AA49" i="55"/>
  <c r="AS11" i="40"/>
  <c r="AU11" i="40"/>
  <c r="AY36" i="38"/>
  <c r="BA36" i="38"/>
  <c r="AM44" i="30"/>
  <c r="AS36" i="30"/>
  <c r="W46" i="39"/>
  <c r="AM36" i="32"/>
  <c r="S44" i="32"/>
  <c r="BS18" i="89"/>
  <c r="BU18" i="89"/>
  <c r="BS12" i="89"/>
  <c r="BU12" i="89"/>
  <c r="W44" i="41"/>
  <c r="AC36" i="41"/>
  <c r="AE36" i="41"/>
  <c r="AI14" i="34"/>
  <c r="AK14" i="34"/>
  <c r="Y38" i="38"/>
  <c r="W46" i="44"/>
  <c r="Y38" i="45"/>
  <c r="Y36" i="44"/>
  <c r="AK18" i="40"/>
  <c r="AI18" i="40"/>
  <c r="AO21" i="35"/>
  <c r="AY21" i="35" s="1"/>
  <c r="AM21" i="35"/>
  <c r="AS21" i="35" s="1"/>
  <c r="W21" i="33"/>
  <c r="AC21" i="33" s="1"/>
  <c r="AS15" i="34"/>
  <c r="AU15" i="34"/>
  <c r="AS17" i="33"/>
  <c r="AU17" i="33"/>
  <c r="BO15" i="90"/>
  <c r="CA15" i="90" s="1"/>
  <c r="BO16" i="90"/>
  <c r="CA16" i="90" s="1"/>
  <c r="BO8" i="90"/>
  <c r="BO17" i="90"/>
  <c r="CA17" i="90" s="1"/>
  <c r="BO9" i="90"/>
  <c r="CA9" i="90" s="1"/>
  <c r="BO18" i="90"/>
  <c r="CA18" i="90" s="1"/>
  <c r="BO10" i="90"/>
  <c r="CA10" i="90" s="1"/>
  <c r="BO19" i="90"/>
  <c r="CA19" i="90" s="1"/>
  <c r="BO11" i="90"/>
  <c r="CA11" i="90" s="1"/>
  <c r="BO20" i="90"/>
  <c r="CA20" i="90" s="1"/>
  <c r="BO12" i="90"/>
  <c r="CA12" i="90" s="1"/>
  <c r="BO21" i="90"/>
  <c r="CA21" i="90" s="1"/>
  <c r="BO13" i="90"/>
  <c r="CA13" i="90" s="1"/>
  <c r="BO22" i="90"/>
  <c r="CA22" i="90" s="1"/>
  <c r="BO14" i="90"/>
  <c r="CA14" i="90" s="1"/>
  <c r="AI17" i="42"/>
  <c r="AK17" i="42"/>
  <c r="BM23" i="92"/>
  <c r="BE25" i="3" s="1"/>
  <c r="G948" i="1" s="1"/>
  <c r="Y36" i="32"/>
  <c r="M14" i="95"/>
  <c r="Y38" i="35"/>
  <c r="BQ23" i="89"/>
  <c r="CC8" i="89"/>
  <c r="BK23" i="88"/>
  <c r="Y22" i="38"/>
  <c r="W22" i="38"/>
  <c r="AO9" i="30"/>
  <c r="W20" i="33"/>
  <c r="AO14" i="39"/>
  <c r="AO15" i="31"/>
  <c r="AY15" i="31" s="1"/>
  <c r="AK13" i="45"/>
  <c r="AI13" i="45"/>
  <c r="AO17" i="38"/>
  <c r="Y39" i="44"/>
  <c r="AI39" i="44" s="1"/>
  <c r="BA9" i="33"/>
  <c r="AY9" i="33"/>
  <c r="BS17" i="88"/>
  <c r="BU17" i="88"/>
  <c r="BS12" i="88"/>
  <c r="BU12" i="88"/>
  <c r="W22" i="30"/>
  <c r="AC22" i="30" s="1"/>
  <c r="Y22" i="30"/>
  <c r="AI22" i="30" s="1"/>
  <c r="AY17" i="39"/>
  <c r="BA17" i="39"/>
  <c r="W46" i="36"/>
  <c r="W20" i="37"/>
  <c r="S21" i="43"/>
  <c r="CG37" i="52"/>
  <c r="Q57" i="55"/>
  <c r="W57" i="55" s="1"/>
  <c r="AI57" i="55"/>
  <c r="AA57" i="55"/>
  <c r="Y39" i="42"/>
  <c r="AI39" i="42" s="1"/>
  <c r="Y39" i="41"/>
  <c r="AI39" i="41" s="1"/>
  <c r="BS15" i="92"/>
  <c r="BU15" i="92"/>
  <c r="BA15" i="3" s="1"/>
  <c r="G656" i="1" s="1"/>
  <c r="BS19" i="92"/>
  <c r="BU19" i="92"/>
  <c r="BA19" i="3" s="1"/>
  <c r="G772" i="1" s="1"/>
  <c r="S20" i="35"/>
  <c r="W44" i="37"/>
  <c r="AC36" i="37"/>
  <c r="AE36" i="37"/>
  <c r="BA81" i="52"/>
  <c r="BA98" i="52" s="1"/>
  <c r="E16" i="8" s="1"/>
  <c r="E17" i="8" s="1"/>
  <c r="AO38" i="40"/>
  <c r="AI17" i="35"/>
  <c r="AK17" i="35"/>
  <c r="AK17" i="44"/>
  <c r="AI17" i="44"/>
  <c r="BA24" i="43"/>
  <c r="AY24" i="43"/>
  <c r="W20" i="39"/>
  <c r="Y20" i="39"/>
  <c r="BA24" i="35"/>
  <c r="AY24" i="35"/>
  <c r="M26" i="56"/>
  <c r="I64" i="56"/>
  <c r="W21" i="36"/>
  <c r="AC21" i="36" s="1"/>
  <c r="AM38" i="32"/>
  <c r="K41" i="95"/>
  <c r="I45" i="40" s="1"/>
  <c r="Y44" i="43"/>
  <c r="AI36" i="43"/>
  <c r="AK36" i="43"/>
  <c r="BA24" i="40"/>
  <c r="AY24" i="40"/>
  <c r="BA17" i="43"/>
  <c r="AY17" i="43"/>
  <c r="Q10" i="40"/>
  <c r="M35" i="40"/>
  <c r="Y44" i="46"/>
  <c r="M8" i="28" s="1"/>
  <c r="Y22" i="35"/>
  <c r="W22" i="35"/>
  <c r="Y20" i="31"/>
  <c r="AI20" i="31" s="1"/>
  <c r="W20" i="31"/>
  <c r="AC20" i="31" s="1"/>
  <c r="W20" i="43"/>
  <c r="BO20" i="51"/>
  <c r="AY20" i="51"/>
  <c r="AY24" i="51" s="1"/>
  <c r="G16" i="10" s="1"/>
  <c r="AI20" i="51"/>
  <c r="Q20" i="51"/>
  <c r="BG20" i="51"/>
  <c r="BG24" i="51" s="1"/>
  <c r="G20" i="10" s="1"/>
  <c r="AQ20" i="51"/>
  <c r="AQ24" i="51" s="1"/>
  <c r="G14" i="10" s="1"/>
  <c r="AA20" i="51"/>
  <c r="AA24" i="51" s="1"/>
  <c r="G11" i="10" s="1"/>
  <c r="M24" i="51"/>
  <c r="BA14" i="34"/>
  <c r="AY14" i="34"/>
  <c r="AM21" i="40"/>
  <c r="AS21" i="40" s="1"/>
  <c r="AI14" i="43"/>
  <c r="AK14" i="43"/>
  <c r="AK11" i="33"/>
  <c r="AI11" i="33"/>
  <c r="M61" i="95"/>
  <c r="K61" i="95"/>
  <c r="I51" i="26" s="1"/>
  <c r="AK18" i="35"/>
  <c r="AI18" i="35"/>
  <c r="AS14" i="44"/>
  <c r="AU14" i="44"/>
  <c r="BA34" i="34"/>
  <c r="AY34" i="34"/>
  <c r="AY15" i="41"/>
  <c r="BA15" i="41"/>
  <c r="BA24" i="44"/>
  <c r="AY24" i="44"/>
  <c r="AK13" i="37"/>
  <c r="AI13" i="37"/>
  <c r="S22" i="39"/>
  <c r="AS9" i="37"/>
  <c r="AU9" i="37"/>
  <c r="Y20" i="34"/>
  <c r="W20" i="34"/>
  <c r="M11" i="50"/>
  <c r="I64" i="50"/>
  <c r="BA34" i="40"/>
  <c r="AY34" i="40"/>
  <c r="K23" i="95"/>
  <c r="I51" i="53" s="1"/>
  <c r="M51" i="53" s="1"/>
  <c r="Q51" i="53" s="1"/>
  <c r="W51" i="53" s="1"/>
  <c r="Y39" i="43"/>
  <c r="AI39" i="43" s="1"/>
  <c r="AK16" i="35"/>
  <c r="AI16" i="35"/>
  <c r="AC38" i="37"/>
  <c r="AE38" i="37"/>
  <c r="AY9" i="34"/>
  <c r="BA9" i="34"/>
  <c r="BQ23" i="92"/>
  <c r="BI25" i="3" s="1"/>
  <c r="G950" i="1" s="1"/>
  <c r="BO23" i="88"/>
  <c r="CA8" i="88"/>
  <c r="AO22" i="43"/>
  <c r="AM22" i="43"/>
  <c r="AY36" i="31"/>
  <c r="Y20" i="44"/>
  <c r="W20" i="44"/>
  <c r="BA14" i="35"/>
  <c r="AY14" i="35"/>
  <c r="Y21" i="42"/>
  <c r="AI21" i="42" s="1"/>
  <c r="W21" i="42"/>
  <c r="AC21" i="42" s="1"/>
  <c r="BA11" i="40"/>
  <c r="AY11" i="40"/>
  <c r="AS9" i="42"/>
  <c r="AU9" i="42"/>
  <c r="AO46" i="39"/>
  <c r="AM46" i="39"/>
  <c r="BA10" i="46"/>
  <c r="AK10" i="46"/>
  <c r="S10" i="46"/>
  <c r="Q10" i="46"/>
  <c r="AU10" i="46"/>
  <c r="AE10" i="46"/>
  <c r="M35" i="46"/>
  <c r="BS17" i="89"/>
  <c r="BU17" i="89"/>
  <c r="BS20" i="89"/>
  <c r="BU20" i="89"/>
  <c r="W44" i="31"/>
  <c r="AC36" i="31"/>
  <c r="AC44" i="31" s="1"/>
  <c r="U25" i="7" s="1"/>
  <c r="K19" i="95"/>
  <c r="I49" i="53" s="1"/>
  <c r="M49" i="53" s="1"/>
  <c r="Q49" i="53" s="1"/>
  <c r="W49" i="53" s="1"/>
  <c r="AM20" i="30"/>
  <c r="AS20" i="30" s="1"/>
  <c r="W20" i="42"/>
  <c r="Y20" i="42" s="1"/>
  <c r="W21" i="46"/>
  <c r="AC21" i="46" s="1"/>
  <c r="AC38" i="42"/>
  <c r="AE38" i="42"/>
  <c r="BA15" i="34"/>
  <c r="AY15" i="34"/>
  <c r="AO39" i="39"/>
  <c r="AY39" i="39" s="1"/>
  <c r="AM39" i="39"/>
  <c r="AS39" i="39" s="1"/>
  <c r="AY17" i="33"/>
  <c r="BA17" i="33"/>
  <c r="BQ16" i="90"/>
  <c r="CC16" i="90" s="1"/>
  <c r="BQ8" i="90"/>
  <c r="BQ17" i="90"/>
  <c r="CC17" i="90" s="1"/>
  <c r="BQ9" i="90"/>
  <c r="CC9" i="90" s="1"/>
  <c r="BQ18" i="90"/>
  <c r="CC18" i="90" s="1"/>
  <c r="BQ10" i="90"/>
  <c r="CC10" i="90" s="1"/>
  <c r="BQ19" i="90"/>
  <c r="CC19" i="90" s="1"/>
  <c r="BQ11" i="90"/>
  <c r="CC11" i="90" s="1"/>
  <c r="BQ20" i="90"/>
  <c r="CC20" i="90" s="1"/>
  <c r="BQ12" i="90"/>
  <c r="CC12" i="90" s="1"/>
  <c r="BQ21" i="90"/>
  <c r="CC21" i="90" s="1"/>
  <c r="BQ13" i="90"/>
  <c r="CC13" i="90" s="1"/>
  <c r="BQ22" i="90"/>
  <c r="CC22" i="90" s="1"/>
  <c r="BQ14" i="90"/>
  <c r="CC14" i="90" s="1"/>
  <c r="BQ15" i="90"/>
  <c r="CC15" i="90" s="1"/>
  <c r="AY18" i="41"/>
  <c r="BA18" i="41"/>
  <c r="Y46" i="46"/>
  <c r="W46" i="46"/>
  <c r="AO22" i="38"/>
  <c r="AM22" i="38"/>
  <c r="BG98" i="52"/>
  <c r="E16" i="10" s="1"/>
  <c r="AM20" i="33"/>
  <c r="W21" i="39"/>
  <c r="AC21" i="39" s="1"/>
  <c r="W21" i="37"/>
  <c r="AC21" i="37" s="1"/>
  <c r="AS15" i="35"/>
  <c r="AU15" i="35"/>
  <c r="AI17" i="37"/>
  <c r="AK17" i="37"/>
  <c r="AC38" i="41"/>
  <c r="AE38" i="41"/>
  <c r="Q10" i="43"/>
  <c r="M35" i="43"/>
  <c r="Y46" i="37"/>
  <c r="W46" i="37"/>
  <c r="BI23" i="88"/>
  <c r="BS8" i="88"/>
  <c r="BU8" i="88"/>
  <c r="BS20" i="88"/>
  <c r="BU20" i="88"/>
  <c r="AM22" i="30"/>
  <c r="AS22" i="30" s="1"/>
  <c r="AO22" i="30"/>
  <c r="AY22" i="30" s="1"/>
  <c r="AM46" i="36"/>
  <c r="AO46" i="36"/>
  <c r="AM20" i="37"/>
  <c r="AS15" i="43"/>
  <c r="AU15" i="43"/>
  <c r="AS37" i="52"/>
  <c r="BA24" i="45"/>
  <c r="AY24" i="45"/>
  <c r="W44" i="42"/>
  <c r="AC36" i="42"/>
  <c r="AC44" i="42" s="1"/>
  <c r="U12" i="7" s="1"/>
  <c r="AE36" i="42"/>
  <c r="BA15" i="38"/>
  <c r="AY15" i="38"/>
  <c r="AS16" i="43"/>
  <c r="AU16" i="43"/>
  <c r="BS14" i="92"/>
  <c r="BU14" i="92"/>
  <c r="BA14" i="3" s="1"/>
  <c r="G627" i="1" s="1"/>
  <c r="BS10" i="92"/>
  <c r="BU10" i="92"/>
  <c r="BA10" i="3" s="1"/>
  <c r="G511" i="1" s="1"/>
  <c r="W46" i="38"/>
  <c r="Y46" i="38"/>
  <c r="Y20" i="41"/>
  <c r="W20" i="41"/>
  <c r="BA26" i="44"/>
  <c r="AY26" i="44"/>
  <c r="W44" i="35"/>
  <c r="AC36" i="35"/>
  <c r="AC44" i="35" s="1"/>
  <c r="U19" i="7" s="1"/>
  <c r="AE36" i="35"/>
  <c r="S44" i="45"/>
  <c r="AI17" i="41"/>
  <c r="AK17" i="41"/>
  <c r="W20" i="45"/>
  <c r="AM20" i="39"/>
  <c r="AO20" i="39"/>
  <c r="W44" i="45"/>
  <c r="AC36" i="45"/>
  <c r="AC44" i="45" s="1"/>
  <c r="U9" i="7" s="1"/>
  <c r="AE36" i="45"/>
  <c r="AS11" i="37"/>
  <c r="AU11" i="37"/>
  <c r="M26" i="54"/>
  <c r="I64" i="54"/>
  <c r="I66" i="54" s="1"/>
  <c r="AO21" i="36"/>
  <c r="AY21" i="36" s="1"/>
  <c r="AM21" i="36"/>
  <c r="AS21" i="36" s="1"/>
  <c r="AK14" i="38"/>
  <c r="AI14" i="38"/>
  <c r="K63" i="95"/>
  <c r="I167" i="11" s="1"/>
  <c r="M63" i="95"/>
  <c r="AS17" i="36"/>
  <c r="AU17" i="36"/>
  <c r="AO39" i="46"/>
  <c r="AM39" i="46"/>
  <c r="AS14" i="40"/>
  <c r="AU14" i="40"/>
  <c r="AK9" i="43"/>
  <c r="AI9" i="43"/>
  <c r="S22" i="35"/>
  <c r="S20" i="31"/>
  <c r="S20" i="43"/>
  <c r="K35" i="95"/>
  <c r="I45" i="46" s="1"/>
  <c r="AM38" i="39"/>
  <c r="M27" i="95"/>
  <c r="K27" i="95"/>
  <c r="I53" i="53" s="1"/>
  <c r="M53" i="53" s="1"/>
  <c r="Q53" i="53" s="1"/>
  <c r="W53" i="53" s="1"/>
  <c r="AY9" i="41"/>
  <c r="BA9" i="41"/>
  <c r="BA9" i="37"/>
  <c r="AY9" i="37"/>
  <c r="AO20" i="34"/>
  <c r="AM20" i="34"/>
  <c r="AS11" i="36"/>
  <c r="AU11" i="36"/>
  <c r="AY17" i="35"/>
  <c r="BA17" i="35"/>
  <c r="AM21" i="38"/>
  <c r="AS21" i="38" s="1"/>
  <c r="M48" i="95"/>
  <c r="K48" i="95"/>
  <c r="I45" i="33" s="1"/>
  <c r="AO39" i="36"/>
  <c r="AY39" i="36" s="1"/>
  <c r="AM39" i="36"/>
  <c r="AS39" i="36" s="1"/>
  <c r="W46" i="33"/>
  <c r="Y38" i="37"/>
  <c r="AS9" i="34"/>
  <c r="AU9" i="34"/>
  <c r="Q10" i="42"/>
  <c r="S10" i="42"/>
  <c r="M35" i="42"/>
  <c r="W22" i="31"/>
  <c r="AC22" i="31" s="1"/>
  <c r="W44" i="36"/>
  <c r="AC36" i="36"/>
  <c r="AC44" i="36" s="1"/>
  <c r="U18" i="7" s="1"/>
  <c r="AE36" i="36"/>
  <c r="W20" i="38"/>
  <c r="W44" i="33"/>
  <c r="AC36" i="33"/>
  <c r="AC44" i="33" s="1"/>
  <c r="U21" i="7" s="1"/>
  <c r="AE36" i="33"/>
  <c r="S21" i="42"/>
  <c r="AS38" i="43"/>
  <c r="AU38" i="43"/>
  <c r="M40" i="95"/>
  <c r="K40" i="95"/>
  <c r="I45" i="41" s="1"/>
  <c r="AS14" i="43"/>
  <c r="AU14" i="43"/>
  <c r="AO9" i="42"/>
  <c r="AO15" i="30"/>
  <c r="AY15" i="30" s="1"/>
  <c r="K15" i="95"/>
  <c r="I47" i="53" s="1"/>
  <c r="M47" i="53" s="1"/>
  <c r="Q47" i="53" s="1"/>
  <c r="W47" i="53" s="1"/>
  <c r="M15" i="95"/>
  <c r="AO38" i="35"/>
  <c r="AM38" i="35"/>
  <c r="BS16" i="89"/>
  <c r="BU16" i="89"/>
  <c r="W22" i="32"/>
  <c r="AC22" i="32" s="1"/>
  <c r="Y36" i="31"/>
  <c r="S20" i="42"/>
  <c r="AK13" i="39"/>
  <c r="AI13" i="39"/>
  <c r="S21" i="46"/>
  <c r="AK18" i="42"/>
  <c r="AI18" i="42"/>
  <c r="AC50" i="56"/>
  <c r="Y50" i="56"/>
  <c r="AM50" i="56"/>
  <c r="AS50" i="56" s="1"/>
  <c r="Q50" i="56"/>
  <c r="W50" i="56" s="1"/>
  <c r="AI50" i="56"/>
  <c r="AK9" i="41"/>
  <c r="AI9" i="41"/>
  <c r="BI20" i="90"/>
  <c r="BI12" i="90"/>
  <c r="BI21" i="90"/>
  <c r="BI13" i="90"/>
  <c r="BI22" i="90"/>
  <c r="BI14" i="90"/>
  <c r="BI15" i="90"/>
  <c r="BI16" i="90"/>
  <c r="BI8" i="90"/>
  <c r="BI17" i="90"/>
  <c r="BI9" i="90"/>
  <c r="BI18" i="90"/>
  <c r="BI10" i="90"/>
  <c r="BI19" i="90"/>
  <c r="BI11" i="90"/>
  <c r="Y39" i="40"/>
  <c r="AI39" i="40" s="1"/>
  <c r="BK23" i="92"/>
  <c r="BC25" i="3" s="1"/>
  <c r="G947" i="1" s="1"/>
  <c r="BA9" i="45"/>
  <c r="AY9" i="45"/>
  <c r="S46" i="46"/>
  <c r="AS17" i="44"/>
  <c r="AU17" i="44"/>
  <c r="W11" i="52"/>
  <c r="W98" i="52" s="1"/>
  <c r="E9" i="8" s="1"/>
  <c r="Q98" i="52"/>
  <c r="E9" i="10" s="1"/>
  <c r="AY18" i="45"/>
  <c r="BA18" i="45"/>
  <c r="S21" i="39"/>
  <c r="S21" i="37"/>
  <c r="AO13" i="46"/>
  <c r="AY13" i="46" s="1"/>
  <c r="K40" i="94"/>
  <c r="I59" i="53" s="1"/>
  <c r="M59" i="53" s="1"/>
  <c r="Q59" i="53" s="1"/>
  <c r="W59" i="53" s="1"/>
  <c r="AO15" i="35"/>
  <c r="AI15" i="41"/>
  <c r="AK15" i="41"/>
  <c r="Y86" i="52"/>
  <c r="Y38" i="41"/>
  <c r="Y44" i="41" s="1"/>
  <c r="AO37" i="45"/>
  <c r="AY37" i="45" s="1"/>
  <c r="K71" i="95"/>
  <c r="I34" i="17" s="1"/>
  <c r="M34" i="17" s="1"/>
  <c r="I28" i="10" s="1"/>
  <c r="M71" i="95"/>
  <c r="BA18" i="36"/>
  <c r="AY18" i="36"/>
  <c r="BO23" i="89"/>
  <c r="CA8" i="89"/>
  <c r="S46" i="37"/>
  <c r="BS16" i="88"/>
  <c r="BU16" i="88"/>
  <c r="BS11" i="88"/>
  <c r="BU11" i="88"/>
  <c r="K20" i="73"/>
  <c r="I50" i="23" s="1"/>
  <c r="M50" i="23" s="1"/>
  <c r="S50" i="23" s="1"/>
  <c r="AO15" i="43"/>
  <c r="I21" i="96"/>
  <c r="E57" i="95" s="1"/>
  <c r="G57" i="95" s="1"/>
  <c r="Y36" i="42"/>
  <c r="AS15" i="38"/>
  <c r="AU15" i="38"/>
  <c r="AO16" i="43"/>
  <c r="AS15" i="37"/>
  <c r="AU15" i="37"/>
  <c r="BS22" i="92"/>
  <c r="BU22" i="92"/>
  <c r="BA24" i="3" s="1"/>
  <c r="G917" i="1" s="1"/>
  <c r="BS18" i="92"/>
  <c r="BU18" i="92"/>
  <c r="BA18" i="3" s="1"/>
  <c r="G743" i="1" s="1"/>
  <c r="S46" i="38"/>
  <c r="BA10" i="32"/>
  <c r="AK10" i="32"/>
  <c r="S10" i="32"/>
  <c r="Q10" i="32"/>
  <c r="AU10" i="32"/>
  <c r="AE10" i="32"/>
  <c r="M35" i="32"/>
  <c r="S22" i="46"/>
  <c r="W22" i="44"/>
  <c r="Y22" i="44"/>
  <c r="Q55" i="55"/>
  <c r="W55" i="55" s="1"/>
  <c r="AI55" i="55"/>
  <c r="AA55" i="55"/>
  <c r="S20" i="41"/>
  <c r="M25" i="51"/>
  <c r="S21" i="45"/>
  <c r="AS18" i="33"/>
  <c r="AU18" i="33"/>
  <c r="M33" i="94"/>
  <c r="AM44" i="43"/>
  <c r="AS36" i="43"/>
  <c r="AS44" i="43" s="1"/>
  <c r="AC11" i="7" s="1"/>
  <c r="AU36" i="43"/>
  <c r="Y36" i="35"/>
  <c r="AM44" i="45"/>
  <c r="AS36" i="45"/>
  <c r="AU36" i="45"/>
  <c r="S20" i="45"/>
  <c r="Y36" i="45"/>
  <c r="AO11" i="37"/>
  <c r="AS16" i="45"/>
  <c r="AU16" i="45"/>
  <c r="K33" i="95"/>
  <c r="I26" i="51" s="1"/>
  <c r="M26" i="51" s="1"/>
  <c r="BA18" i="35"/>
  <c r="AY18" i="35"/>
  <c r="AO14" i="40"/>
  <c r="M44" i="53"/>
  <c r="Q10" i="34"/>
  <c r="M35" i="34"/>
  <c r="W22" i="41"/>
  <c r="AI11" i="37"/>
  <c r="AK11" i="37"/>
  <c r="AO37" i="33"/>
  <c r="AY37" i="33" s="1"/>
  <c r="AK15" i="37"/>
  <c r="AI15" i="37"/>
  <c r="BA18" i="38"/>
  <c r="AY18" i="38"/>
  <c r="AM38" i="37"/>
  <c r="AY15" i="39"/>
  <c r="BA15" i="39"/>
  <c r="BA18" i="43"/>
  <c r="AY18" i="43"/>
  <c r="AI14" i="33"/>
  <c r="AK14" i="33"/>
  <c r="AM38" i="31"/>
  <c r="BA11" i="36"/>
  <c r="AY11" i="36"/>
  <c r="BA23" i="42"/>
  <c r="AY23" i="42"/>
  <c r="M46" i="95"/>
  <c r="K46" i="95"/>
  <c r="I45" i="35" s="1"/>
  <c r="AM46" i="33"/>
  <c r="AS16" i="40"/>
  <c r="AU16" i="40"/>
  <c r="Q29" i="53"/>
  <c r="M41" i="53"/>
  <c r="K41" i="53" s="1"/>
  <c r="K42" i="53" s="1"/>
  <c r="M42" i="53" s="1"/>
  <c r="AS13" i="41"/>
  <c r="AU13" i="41"/>
  <c r="AK9" i="45"/>
  <c r="AI9" i="45"/>
  <c r="AM22" i="31"/>
  <c r="AS22" i="31" s="1"/>
  <c r="Y44" i="36"/>
  <c r="AI36" i="36"/>
  <c r="AK36" i="36"/>
  <c r="AS38" i="30"/>
  <c r="AU38" i="30"/>
  <c r="AO20" i="38"/>
  <c r="AM20" i="38"/>
  <c r="Y21" i="30"/>
  <c r="AI21" i="30" s="1"/>
  <c r="W21" i="30"/>
  <c r="AC21" i="30" s="1"/>
  <c r="AY38" i="43"/>
  <c r="BA38" i="43"/>
  <c r="M38" i="95"/>
  <c r="K38" i="95"/>
  <c r="I45" i="43" s="1"/>
  <c r="BA14" i="43"/>
  <c r="AY14" i="43"/>
  <c r="AS18" i="42"/>
  <c r="AU18" i="42"/>
  <c r="BS9" i="89"/>
  <c r="BU9" i="89"/>
  <c r="BS15" i="89"/>
  <c r="BU15" i="89"/>
  <c r="M17" i="95"/>
  <c r="K17" i="95"/>
  <c r="I48" i="53" s="1"/>
  <c r="M48" i="53" s="1"/>
  <c r="Q48" i="53" s="1"/>
  <c r="W48" i="53" s="1"/>
  <c r="AO46" i="44"/>
  <c r="AM46" i="44"/>
  <c r="AC38" i="30"/>
  <c r="AE38" i="30"/>
  <c r="Q56" i="55"/>
  <c r="W56" i="55" s="1"/>
  <c r="AI56" i="55"/>
  <c r="AA56" i="55"/>
  <c r="BA34" i="38"/>
  <c r="AY34" i="38"/>
  <c r="AO21" i="33"/>
  <c r="AY21" i="33" s="1"/>
  <c r="AM21" i="33"/>
  <c r="AS21" i="33" s="1"/>
  <c r="Q50" i="54"/>
  <c r="W50" i="54" s="1"/>
  <c r="AS9" i="32"/>
  <c r="AY17" i="45"/>
  <c r="BA17" i="45"/>
  <c r="BK21" i="90"/>
  <c r="BW21" i="90" s="1"/>
  <c r="BK13" i="90"/>
  <c r="BW13" i="90" s="1"/>
  <c r="BK22" i="90"/>
  <c r="BW22" i="90" s="1"/>
  <c r="BK14" i="90"/>
  <c r="BW14" i="90" s="1"/>
  <c r="BK15" i="90"/>
  <c r="BW15" i="90" s="1"/>
  <c r="BK16" i="90"/>
  <c r="BW16" i="90" s="1"/>
  <c r="BK8" i="90"/>
  <c r="BK17" i="90"/>
  <c r="BW17" i="90" s="1"/>
  <c r="BK9" i="90"/>
  <c r="BW9" i="90" s="1"/>
  <c r="BK18" i="90"/>
  <c r="BW18" i="90" s="1"/>
  <c r="BK10" i="90"/>
  <c r="BW10" i="90" s="1"/>
  <c r="BK19" i="90"/>
  <c r="BW19" i="90" s="1"/>
  <c r="BK11" i="90"/>
  <c r="BW11" i="90" s="1"/>
  <c r="BK20" i="90"/>
  <c r="BW20" i="90" s="1"/>
  <c r="BK12" i="90"/>
  <c r="BW12" i="90" s="1"/>
  <c r="AY17" i="44"/>
  <c r="BA17" i="44"/>
  <c r="AC98" i="52"/>
  <c r="E11" i="10" s="1"/>
  <c r="AY15" i="42"/>
  <c r="BA15" i="42"/>
  <c r="AC38" i="44"/>
  <c r="AE38" i="44"/>
  <c r="AI16" i="39"/>
  <c r="AK16" i="39"/>
  <c r="BA33" i="43"/>
  <c r="AY33" i="43"/>
  <c r="Q52" i="55"/>
  <c r="W52" i="55" s="1"/>
  <c r="AI52" i="55"/>
  <c r="AA52" i="55"/>
  <c r="S10" i="41"/>
  <c r="Q10" i="41"/>
  <c r="M35" i="41"/>
  <c r="BS15" i="88"/>
  <c r="BU15" i="88"/>
  <c r="BS19" i="88"/>
  <c r="BU19" i="88"/>
  <c r="K47" i="95"/>
  <c r="I45" i="34" s="1"/>
  <c r="W44" i="40"/>
  <c r="AC36" i="40"/>
  <c r="AC44" i="40" s="1"/>
  <c r="U14" i="7" s="1"/>
  <c r="AE36" i="40"/>
  <c r="AY15" i="37"/>
  <c r="BA15" i="37"/>
  <c r="Q44" i="55"/>
  <c r="W44" i="55" s="1"/>
  <c r="AI44" i="55"/>
  <c r="AA44" i="55"/>
  <c r="AM44" i="35"/>
  <c r="AS36" i="35"/>
  <c r="AU36" i="35"/>
  <c r="BS13" i="92"/>
  <c r="BU13" i="92"/>
  <c r="BA13" i="3" s="1"/>
  <c r="G598" i="1" s="1"/>
  <c r="BS9" i="92"/>
  <c r="BU9" i="92"/>
  <c r="BA9" i="3" s="1"/>
  <c r="G482" i="1" s="1"/>
  <c r="AS17" i="42"/>
  <c r="AU17" i="42"/>
  <c r="AM22" i="44"/>
  <c r="AO22" i="44" s="1"/>
  <c r="BA18" i="33"/>
  <c r="AY18" i="33"/>
  <c r="M49" i="95"/>
  <c r="K49" i="95"/>
  <c r="I45" i="32" s="1"/>
  <c r="AS11" i="41"/>
  <c r="AU11" i="41"/>
  <c r="AY36" i="43"/>
  <c r="BA36" i="43"/>
  <c r="AO36" i="45"/>
  <c r="AS36" i="34"/>
  <c r="AU36" i="34"/>
  <c r="BA13" i="45"/>
  <c r="AY13" i="45"/>
  <c r="AK11" i="38"/>
  <c r="AI11" i="38"/>
  <c r="AI15" i="40"/>
  <c r="AK15" i="40"/>
  <c r="AY11" i="34"/>
  <c r="BA11" i="34"/>
  <c r="Q10" i="36"/>
  <c r="M35" i="36"/>
  <c r="AK13" i="42"/>
  <c r="AI13" i="42"/>
  <c r="AY11" i="35"/>
  <c r="BA11" i="35"/>
  <c r="W46" i="30"/>
  <c r="AK16" i="37"/>
  <c r="AI16" i="37"/>
  <c r="W20" i="32"/>
  <c r="AC20" i="32" s="1"/>
  <c r="AO16" i="45"/>
  <c r="W21" i="31"/>
  <c r="AC21" i="31" s="1"/>
  <c r="M43" i="95"/>
  <c r="K43" i="95"/>
  <c r="I45" i="38" s="1"/>
  <c r="Y39" i="32"/>
  <c r="AI39" i="32" s="1"/>
  <c r="AO37" i="31"/>
  <c r="AY37" i="31" s="1"/>
  <c r="Q43" i="55"/>
  <c r="W43" i="55" s="1"/>
  <c r="AI43" i="55"/>
  <c r="AA43" i="55"/>
  <c r="BA26" i="43"/>
  <c r="AY26" i="43"/>
  <c r="BA40" i="33"/>
  <c r="AY40" i="33"/>
  <c r="M9" i="95"/>
  <c r="S22" i="41"/>
  <c r="Q54" i="55"/>
  <c r="W54" i="55" s="1"/>
  <c r="AI54" i="55"/>
  <c r="AA54" i="55"/>
  <c r="AS11" i="44"/>
  <c r="AU11" i="44"/>
  <c r="Y39" i="30"/>
  <c r="AI39" i="30" s="1"/>
  <c r="Y21" i="34"/>
  <c r="AI21" i="34" s="1"/>
  <c r="W21" i="34"/>
  <c r="AC21" i="34" s="1"/>
  <c r="BA11" i="43"/>
  <c r="AY11" i="43"/>
  <c r="BA17" i="41"/>
  <c r="AY17" i="41"/>
  <c r="BA83" i="52"/>
  <c r="AS16" i="42"/>
  <c r="AU16" i="42"/>
  <c r="AK13" i="44"/>
  <c r="AI13" i="44"/>
  <c r="AK16" i="36"/>
  <c r="AI16" i="36"/>
  <c r="Y47" i="56"/>
  <c r="BA34" i="39"/>
  <c r="AY34" i="39"/>
  <c r="AI38" i="36"/>
  <c r="AK38" i="36"/>
  <c r="AS13" i="35"/>
  <c r="AU13" i="35"/>
  <c r="BA9" i="35"/>
  <c r="AY9" i="35"/>
  <c r="AS9" i="38"/>
  <c r="AU9" i="38"/>
  <c r="AS13" i="39"/>
  <c r="AU13" i="39"/>
  <c r="M52" i="95"/>
  <c r="K52" i="95"/>
  <c r="I45" i="30" s="1"/>
  <c r="AM38" i="46"/>
  <c r="AO38" i="46" s="1"/>
  <c r="AO16" i="40"/>
  <c r="AO13" i="41"/>
  <c r="Y23" i="50"/>
  <c r="AY36" i="41"/>
  <c r="BA36" i="41"/>
  <c r="AO38" i="30"/>
  <c r="S20" i="44"/>
  <c r="AS38" i="45"/>
  <c r="AU38" i="45"/>
  <c r="AS13" i="52"/>
  <c r="Y39" i="33"/>
  <c r="AI39" i="33" s="1"/>
  <c r="S21" i="30"/>
  <c r="W46" i="42"/>
  <c r="Y46" i="42"/>
  <c r="M44" i="95"/>
  <c r="K44" i="95"/>
  <c r="I45" i="37" s="1"/>
  <c r="AO37" i="34"/>
  <c r="AY37" i="34" s="1"/>
  <c r="AS17" i="40"/>
  <c r="AU17" i="40"/>
  <c r="AS13" i="36"/>
  <c r="AU13" i="36"/>
  <c r="AO18" i="42"/>
  <c r="BA9" i="36"/>
  <c r="AY9" i="36"/>
  <c r="AO39" i="37"/>
  <c r="AY39" i="37" s="1"/>
  <c r="AK16" i="43"/>
  <c r="AI16" i="43"/>
  <c r="AI11" i="42"/>
  <c r="AK11" i="42"/>
  <c r="BI23" i="89"/>
  <c r="BS8" i="89"/>
  <c r="BU8" i="89"/>
  <c r="BS14" i="89"/>
  <c r="BU14" i="89"/>
  <c r="W22" i="34"/>
  <c r="AM38" i="34"/>
  <c r="Y38" i="30"/>
  <c r="Y39" i="31"/>
  <c r="AI39" i="31" s="1"/>
  <c r="CE83" i="52"/>
  <c r="M81" i="95"/>
  <c r="AK18" i="44"/>
  <c r="AI18" i="44"/>
  <c r="AC38" i="43"/>
  <c r="AE38" i="43"/>
  <c r="I20" i="96"/>
  <c r="E64" i="95" s="1"/>
  <c r="G64" i="95" s="1"/>
  <c r="K20" i="96"/>
  <c r="E65" i="95" s="1"/>
  <c r="G65" i="95" s="1"/>
  <c r="AO9" i="32"/>
  <c r="AY14" i="45"/>
  <c r="BA14" i="45"/>
  <c r="BM22" i="90"/>
  <c r="BY22" i="90" s="1"/>
  <c r="BM14" i="90"/>
  <c r="BY14" i="90" s="1"/>
  <c r="BM15" i="90"/>
  <c r="BY15" i="90" s="1"/>
  <c r="BM16" i="90"/>
  <c r="BY16" i="90" s="1"/>
  <c r="BM8" i="90"/>
  <c r="BM17" i="90"/>
  <c r="BY17" i="90" s="1"/>
  <c r="BM9" i="90"/>
  <c r="BY9" i="90" s="1"/>
  <c r="BM18" i="90"/>
  <c r="BY18" i="90" s="1"/>
  <c r="BM10" i="90"/>
  <c r="BY10" i="90" s="1"/>
  <c r="BM19" i="90"/>
  <c r="BY19" i="90" s="1"/>
  <c r="BM11" i="90"/>
  <c r="BY11" i="90" s="1"/>
  <c r="BM20" i="90"/>
  <c r="BY20" i="90" s="1"/>
  <c r="BM12" i="90"/>
  <c r="BY12" i="90" s="1"/>
  <c r="BM21" i="90"/>
  <c r="BY21" i="90" s="1"/>
  <c r="BM13" i="90"/>
  <c r="BY13" i="90" s="1"/>
  <c r="AS16" i="35"/>
  <c r="AU16" i="35"/>
  <c r="Q10" i="39"/>
  <c r="M35" i="39"/>
  <c r="W22" i="36"/>
  <c r="Q47" i="55"/>
  <c r="W47" i="55" s="1"/>
  <c r="AI47" i="55"/>
  <c r="AA47" i="55"/>
  <c r="BQ98" i="52"/>
  <c r="E20" i="10" s="1"/>
  <c r="AO39" i="38"/>
  <c r="AY39" i="38" s="1"/>
  <c r="M82" i="95"/>
  <c r="Q25" i="50"/>
  <c r="W25" i="50" s="1"/>
  <c r="K55" i="95"/>
  <c r="I33" i="24" s="1"/>
  <c r="M33" i="24" s="1"/>
  <c r="S33" i="24" s="1"/>
  <c r="M55" i="95"/>
  <c r="BA14" i="38"/>
  <c r="AY14" i="38"/>
  <c r="AK17" i="38"/>
  <c r="AI17" i="38"/>
  <c r="W46" i="32"/>
  <c r="Y38" i="44"/>
  <c r="AO39" i="41"/>
  <c r="AY39" i="41" s="1"/>
  <c r="AM39" i="41"/>
  <c r="AS39" i="41" s="1"/>
  <c r="M29" i="95"/>
  <c r="AK17" i="39"/>
  <c r="AI17" i="39"/>
  <c r="BS14" i="88"/>
  <c r="BU14" i="88"/>
  <c r="BS10" i="88"/>
  <c r="BU10" i="88"/>
  <c r="W22" i="40"/>
  <c r="BA27" i="37"/>
  <c r="AY27" i="37"/>
  <c r="K45" i="95"/>
  <c r="I45" i="36" s="1"/>
  <c r="Y36" i="40"/>
  <c r="AY36" i="37"/>
  <c r="BA36" i="37"/>
  <c r="BA23" i="44"/>
  <c r="AY23" i="44"/>
  <c r="M12" i="95"/>
  <c r="AO36" i="35"/>
  <c r="BS21" i="92"/>
  <c r="BU21" i="92"/>
  <c r="BA21" i="3" s="1"/>
  <c r="G830" i="1" s="1"/>
  <c r="BS17" i="92"/>
  <c r="BU17" i="92"/>
  <c r="BA17" i="3" s="1"/>
  <c r="G714" i="1" s="1"/>
  <c r="AO17" i="42"/>
  <c r="Q10" i="45"/>
  <c r="M35" i="45"/>
  <c r="E45" i="10"/>
  <c r="E47" i="10" s="1"/>
  <c r="W21" i="32"/>
  <c r="AC21" i="32" s="1"/>
  <c r="K39" i="95"/>
  <c r="I45" i="42" s="1"/>
  <c r="M39" i="95"/>
  <c r="AO19" i="38"/>
  <c r="AY19" i="38" s="1"/>
  <c r="Q50" i="55"/>
  <c r="W50" i="55" s="1"/>
  <c r="AI50" i="55"/>
  <c r="AA50" i="55"/>
  <c r="S44" i="43"/>
  <c r="M11" i="95"/>
  <c r="AO36" i="34"/>
  <c r="AY22" i="44" l="1"/>
  <c r="BA22" i="44"/>
  <c r="AY38" i="36"/>
  <c r="BA38" i="36"/>
  <c r="AY46" i="42"/>
  <c r="BA46" i="42"/>
  <c r="M13" i="28"/>
  <c r="AK44" i="41"/>
  <c r="AI20" i="42"/>
  <c r="AK20" i="42"/>
  <c r="AI46" i="41"/>
  <c r="AK46" i="41"/>
  <c r="M65" i="95"/>
  <c r="K65" i="95"/>
  <c r="I55" i="53" s="1"/>
  <c r="AC46" i="30"/>
  <c r="AE46" i="30"/>
  <c r="AO44" i="45"/>
  <c r="AY36" i="45"/>
  <c r="AY44" i="45" s="1"/>
  <c r="AG9" i="7" s="1"/>
  <c r="BA36" i="45"/>
  <c r="AM10" i="41"/>
  <c r="S35" i="41"/>
  <c r="AS46" i="33"/>
  <c r="AU46" i="33"/>
  <c r="AS38" i="31"/>
  <c r="AU38" i="31"/>
  <c r="AS38" i="37"/>
  <c r="AU38" i="37"/>
  <c r="BG26" i="51"/>
  <c r="AQ26" i="51"/>
  <c r="AA26" i="51"/>
  <c r="BO26" i="51"/>
  <c r="BS26" i="51" s="1"/>
  <c r="AY26" i="51"/>
  <c r="AI26" i="51"/>
  <c r="AM26" i="51" s="1"/>
  <c r="Q26" i="51"/>
  <c r="W26" i="51" s="1"/>
  <c r="AM10" i="32"/>
  <c r="S35" i="32"/>
  <c r="AY15" i="43"/>
  <c r="BA15" i="43"/>
  <c r="AM21" i="39"/>
  <c r="AS21" i="39" s="1"/>
  <c r="BS9" i="90"/>
  <c r="BU9" i="90"/>
  <c r="BS21" i="90"/>
  <c r="BU21" i="90"/>
  <c r="AY38" i="35"/>
  <c r="BA38" i="35"/>
  <c r="AC20" i="38"/>
  <c r="AE20" i="38"/>
  <c r="AY20" i="34"/>
  <c r="BA20" i="34"/>
  <c r="AM22" i="35"/>
  <c r="AY20" i="39"/>
  <c r="BA20" i="39"/>
  <c r="AI20" i="41"/>
  <c r="AK20" i="41"/>
  <c r="AI46" i="37"/>
  <c r="AK46" i="37"/>
  <c r="AY22" i="38"/>
  <c r="BA22" i="38"/>
  <c r="AM20" i="51"/>
  <c r="AM24" i="51" s="1"/>
  <c r="I19" i="8" s="1"/>
  <c r="AI24" i="51"/>
  <c r="G15" i="10" s="1"/>
  <c r="AI22" i="35"/>
  <c r="AK22" i="35"/>
  <c r="M45" i="40"/>
  <c r="I47" i="40"/>
  <c r="I48" i="40" s="1"/>
  <c r="AM20" i="35"/>
  <c r="AC46" i="36"/>
  <c r="AE46" i="36"/>
  <c r="S24" i="28"/>
  <c r="AU44" i="30"/>
  <c r="AS44" i="31"/>
  <c r="AC25" i="7" s="1"/>
  <c r="W10" i="30"/>
  <c r="Q35" i="30"/>
  <c r="AY46" i="41"/>
  <c r="BA46" i="41"/>
  <c r="Y44" i="38"/>
  <c r="AI36" i="38"/>
  <c r="AK36" i="38"/>
  <c r="G10" i="28"/>
  <c r="AE44" i="44"/>
  <c r="AM21" i="44"/>
  <c r="AS21" i="44" s="1"/>
  <c r="M45" i="31"/>
  <c r="I47" i="31"/>
  <c r="I48" i="31" s="1"/>
  <c r="W10" i="37"/>
  <c r="Y10" i="37"/>
  <c r="Q35" i="37"/>
  <c r="AY46" i="45"/>
  <c r="BA46" i="45"/>
  <c r="AY22" i="45"/>
  <c r="BA22" i="45"/>
  <c r="AS22" i="40"/>
  <c r="AU22" i="40"/>
  <c r="AS46" i="32"/>
  <c r="AU46" i="32"/>
  <c r="M62" i="95"/>
  <c r="AS44" i="41"/>
  <c r="AC13" i="7" s="1"/>
  <c r="AC20" i="40"/>
  <c r="AE20" i="40"/>
  <c r="AC46" i="31"/>
  <c r="AE46" i="31"/>
  <c r="BM23" i="90"/>
  <c r="BY8" i="90"/>
  <c r="M45" i="42"/>
  <c r="I47" i="42"/>
  <c r="I48" i="42" s="1"/>
  <c r="W10" i="45"/>
  <c r="Q35" i="45"/>
  <c r="Y44" i="40"/>
  <c r="AI36" i="40"/>
  <c r="AK36" i="40"/>
  <c r="AI38" i="44"/>
  <c r="AK38" i="44"/>
  <c r="K64" i="95"/>
  <c r="I53" i="55" s="1"/>
  <c r="M53" i="55" s="1"/>
  <c r="AK38" i="30"/>
  <c r="AI38" i="30"/>
  <c r="AI44" i="30" s="1"/>
  <c r="Y26" i="7" s="1"/>
  <c r="Y46" i="30"/>
  <c r="W10" i="36"/>
  <c r="Q35" i="36"/>
  <c r="AO46" i="33"/>
  <c r="AO38" i="31"/>
  <c r="AO38" i="37"/>
  <c r="AC22" i="41"/>
  <c r="AE22" i="41"/>
  <c r="M33" i="95"/>
  <c r="AS44" i="45"/>
  <c r="AC9" i="7" s="1"/>
  <c r="AI22" i="44"/>
  <c r="AK22" i="44"/>
  <c r="BS17" i="90"/>
  <c r="BU17" i="90"/>
  <c r="BS12" i="90"/>
  <c r="BU12" i="90"/>
  <c r="AM20" i="42"/>
  <c r="AO20" i="42"/>
  <c r="Y20" i="38"/>
  <c r="AM10" i="42"/>
  <c r="S35" i="42"/>
  <c r="AS20" i="39"/>
  <c r="AU20" i="39"/>
  <c r="Y21" i="37"/>
  <c r="AI21" i="37" s="1"/>
  <c r="AO20" i="30"/>
  <c r="AY20" i="30" s="1"/>
  <c r="AS46" i="39"/>
  <c r="AU46" i="39"/>
  <c r="AS22" i="43"/>
  <c r="AU22" i="43"/>
  <c r="M51" i="26"/>
  <c r="M53" i="26" s="1"/>
  <c r="I53" i="26"/>
  <c r="E32" i="12" s="1"/>
  <c r="E39" i="12" s="1"/>
  <c r="M41" i="95"/>
  <c r="BA14" i="39"/>
  <c r="AY14" i="39"/>
  <c r="AM44" i="31"/>
  <c r="S10" i="30"/>
  <c r="W16" i="49"/>
  <c r="Q18" i="49"/>
  <c r="O18" i="49" s="1"/>
  <c r="Q20" i="49"/>
  <c r="G25" i="10" s="1"/>
  <c r="W10" i="38"/>
  <c r="Q35" i="38"/>
  <c r="K24" i="96"/>
  <c r="E77" i="95" s="1"/>
  <c r="G77" i="95" s="1"/>
  <c r="AM46" i="34"/>
  <c r="I47" i="39"/>
  <c r="I48" i="39" s="1"/>
  <c r="M45" i="39"/>
  <c r="AM46" i="43"/>
  <c r="AY36" i="33"/>
  <c r="BA36" i="33"/>
  <c r="M56" i="95"/>
  <c r="M51" i="95"/>
  <c r="Q21" i="49"/>
  <c r="AY16" i="33"/>
  <c r="BA16" i="33"/>
  <c r="S10" i="37"/>
  <c r="M45" i="45"/>
  <c r="I47" i="45"/>
  <c r="I48" i="45" s="1"/>
  <c r="Y20" i="30"/>
  <c r="AI20" i="30" s="1"/>
  <c r="K18" i="49"/>
  <c r="K19" i="49" s="1"/>
  <c r="M19" i="49" s="1"/>
  <c r="Q19" i="49" s="1"/>
  <c r="W19" i="49" s="1"/>
  <c r="AS20" i="36"/>
  <c r="AU20" i="36"/>
  <c r="AO22" i="40"/>
  <c r="AY46" i="32"/>
  <c r="BA46" i="32"/>
  <c r="CE98" i="52"/>
  <c r="E28" i="8" s="1"/>
  <c r="Y44" i="30"/>
  <c r="AM44" i="41"/>
  <c r="AI20" i="40"/>
  <c r="AK20" i="40"/>
  <c r="AI46" i="31"/>
  <c r="AK46" i="31"/>
  <c r="I42" i="55"/>
  <c r="AS22" i="36"/>
  <c r="AU22" i="36"/>
  <c r="S10" i="45"/>
  <c r="M45" i="36"/>
  <c r="I47" i="36"/>
  <c r="I48" i="36" s="1"/>
  <c r="AC46" i="32"/>
  <c r="AE46" i="32"/>
  <c r="AC22" i="36"/>
  <c r="AE22" i="36"/>
  <c r="W10" i="39"/>
  <c r="Q35" i="39"/>
  <c r="AS38" i="34"/>
  <c r="AU38" i="34"/>
  <c r="M45" i="37"/>
  <c r="I47" i="37"/>
  <c r="I48" i="37" s="1"/>
  <c r="AY13" i="41"/>
  <c r="BA13" i="41"/>
  <c r="Y21" i="31"/>
  <c r="AI21" i="31" s="1"/>
  <c r="S10" i="36"/>
  <c r="AI44" i="36"/>
  <c r="Y18" i="7" s="1"/>
  <c r="I47" i="35"/>
  <c r="I48" i="35" s="1"/>
  <c r="M45" i="35"/>
  <c r="Y22" i="41"/>
  <c r="S9" i="28"/>
  <c r="AU44" i="45"/>
  <c r="AO21" i="45"/>
  <c r="AY21" i="45" s="1"/>
  <c r="AM21" i="45"/>
  <c r="AS21" i="45" s="1"/>
  <c r="AC22" i="44"/>
  <c r="AE22" i="44"/>
  <c r="BA16" i="43"/>
  <c r="AY16" i="43"/>
  <c r="BI23" i="90"/>
  <c r="BS8" i="90"/>
  <c r="BU8" i="90"/>
  <c r="BS20" i="90"/>
  <c r="BU20" i="90"/>
  <c r="Y44" i="31"/>
  <c r="AI36" i="31"/>
  <c r="AI44" i="31" s="1"/>
  <c r="Y25" i="7" s="1"/>
  <c r="AI38" i="37"/>
  <c r="AK38" i="37"/>
  <c r="AO21" i="38"/>
  <c r="AY21" i="38" s="1"/>
  <c r="AS38" i="39"/>
  <c r="AU38" i="39"/>
  <c r="Q26" i="54"/>
  <c r="M64" i="54"/>
  <c r="AC20" i="45"/>
  <c r="AE20" i="45"/>
  <c r="AI46" i="38"/>
  <c r="AK46" i="38"/>
  <c r="W10" i="43"/>
  <c r="Q35" i="43"/>
  <c r="BQ23" i="90"/>
  <c r="BA35" i="46"/>
  <c r="AE35" i="46"/>
  <c r="AU35" i="46"/>
  <c r="AK35" i="46"/>
  <c r="AY46" i="39"/>
  <c r="BA46" i="39"/>
  <c r="AY22" i="43"/>
  <c r="BA22" i="43"/>
  <c r="AM22" i="39"/>
  <c r="BS20" i="51"/>
  <c r="BS24" i="51" s="1"/>
  <c r="I28" i="8" s="1"/>
  <c r="BO24" i="51"/>
  <c r="G24" i="10" s="1"/>
  <c r="AS38" i="32"/>
  <c r="AU38" i="32"/>
  <c r="AI20" i="39"/>
  <c r="AK20" i="39"/>
  <c r="AY44" i="38"/>
  <c r="AG16" i="7" s="1"/>
  <c r="AC22" i="43"/>
  <c r="AE22" i="43"/>
  <c r="AO10" i="38"/>
  <c r="AM10" i="38"/>
  <c r="S35" i="38"/>
  <c r="K67" i="95"/>
  <c r="M67" i="95" s="1"/>
  <c r="AS38" i="36"/>
  <c r="AU38" i="36"/>
  <c r="M76" i="95"/>
  <c r="K76" i="95"/>
  <c r="I28" i="51" s="1"/>
  <c r="M28" i="51" s="1"/>
  <c r="BA11" i="39"/>
  <c r="AY11" i="39"/>
  <c r="Y10" i="33"/>
  <c r="W10" i="33"/>
  <c r="Q35" i="33"/>
  <c r="S16" i="28"/>
  <c r="AU44" i="38"/>
  <c r="AO44" i="44"/>
  <c r="AY36" i="44"/>
  <c r="AY44" i="44" s="1"/>
  <c r="AG10" i="7" s="1"/>
  <c r="BA36" i="44"/>
  <c r="G15" i="28"/>
  <c r="AE44" i="39"/>
  <c r="AI38" i="40"/>
  <c r="AK38" i="40"/>
  <c r="Y44" i="34"/>
  <c r="AI36" i="34"/>
  <c r="AK36" i="34"/>
  <c r="G20" i="28"/>
  <c r="AE44" i="34"/>
  <c r="AS44" i="37"/>
  <c r="AC17" i="7" s="1"/>
  <c r="AC46" i="34"/>
  <c r="AE46" i="34"/>
  <c r="M36" i="95"/>
  <c r="AC46" i="40"/>
  <c r="AE46" i="40"/>
  <c r="AC46" i="43"/>
  <c r="AE46" i="43"/>
  <c r="AS20" i="40"/>
  <c r="AU20" i="40"/>
  <c r="AO20" i="36"/>
  <c r="BG27" i="51"/>
  <c r="AQ27" i="51"/>
  <c r="AU27" i="51" s="1"/>
  <c r="AU31" i="51" s="1"/>
  <c r="M16" i="8" s="1"/>
  <c r="M17" i="8" s="1"/>
  <c r="AA27" i="51"/>
  <c r="BO27" i="51"/>
  <c r="AY27" i="51"/>
  <c r="AI27" i="51"/>
  <c r="Q27" i="51"/>
  <c r="AY22" i="36"/>
  <c r="BA22" i="36"/>
  <c r="AY36" i="34"/>
  <c r="BA36" i="34"/>
  <c r="AO44" i="35"/>
  <c r="AY36" i="35"/>
  <c r="AY44" i="35" s="1"/>
  <c r="AG19" i="7" s="1"/>
  <c r="BA36" i="35"/>
  <c r="Y21" i="32"/>
  <c r="AI21" i="32" s="1"/>
  <c r="M45" i="95"/>
  <c r="Y46" i="32"/>
  <c r="Y25" i="50"/>
  <c r="Y22" i="36"/>
  <c r="AO38" i="34"/>
  <c r="AO20" i="44"/>
  <c r="AM20" i="44"/>
  <c r="AY16" i="40"/>
  <c r="BA16" i="40"/>
  <c r="AO22" i="41"/>
  <c r="AM22" i="41"/>
  <c r="AY16" i="45"/>
  <c r="BA16" i="45"/>
  <c r="AS22" i="44"/>
  <c r="AU22" i="44"/>
  <c r="AS46" i="44"/>
  <c r="AU46" i="44"/>
  <c r="M18" i="28"/>
  <c r="AK44" i="36"/>
  <c r="Q44" i="53"/>
  <c r="Y44" i="35"/>
  <c r="AI36" i="35"/>
  <c r="AI44" i="35" s="1"/>
  <c r="Y19" i="7" s="1"/>
  <c r="AK36" i="35"/>
  <c r="M31" i="51"/>
  <c r="BG25" i="51"/>
  <c r="AQ25" i="51"/>
  <c r="AA25" i="51"/>
  <c r="BO25" i="51"/>
  <c r="AY25" i="51"/>
  <c r="AI25" i="51"/>
  <c r="Q25" i="51"/>
  <c r="AO22" i="46"/>
  <c r="AM22" i="46"/>
  <c r="AM46" i="38"/>
  <c r="AO46" i="38"/>
  <c r="AY15" i="35"/>
  <c r="BA15" i="35"/>
  <c r="BS16" i="90"/>
  <c r="BU16" i="90"/>
  <c r="AO21" i="42"/>
  <c r="AY21" i="42" s="1"/>
  <c r="AM21" i="42"/>
  <c r="AS21" i="42" s="1"/>
  <c r="AC46" i="33"/>
  <c r="AE46" i="33"/>
  <c r="AO38" i="39"/>
  <c r="Y20" i="45"/>
  <c r="AC46" i="38"/>
  <c r="AE46" i="38"/>
  <c r="S10" i="43"/>
  <c r="Y21" i="39"/>
  <c r="AI21" i="39" s="1"/>
  <c r="M19" i="95"/>
  <c r="I66" i="50"/>
  <c r="AC20" i="43"/>
  <c r="AE20" i="43"/>
  <c r="W10" i="40"/>
  <c r="Q35" i="40"/>
  <c r="AO38" i="32"/>
  <c r="AC20" i="39"/>
  <c r="AE20" i="39"/>
  <c r="AY38" i="40"/>
  <c r="BA38" i="40"/>
  <c r="AM21" i="43"/>
  <c r="AS21" i="43" s="1"/>
  <c r="AO21" i="43"/>
  <c r="AY21" i="43" s="1"/>
  <c r="AC20" i="33"/>
  <c r="AE20" i="33"/>
  <c r="AI38" i="35"/>
  <c r="AK38" i="35"/>
  <c r="Y44" i="44"/>
  <c r="AI36" i="44"/>
  <c r="AI44" i="44" s="1"/>
  <c r="Y10" i="7" s="1"/>
  <c r="AK36" i="44"/>
  <c r="AC44" i="41"/>
  <c r="U13" i="7" s="1"/>
  <c r="AM44" i="32"/>
  <c r="AS36" i="32"/>
  <c r="AS44" i="32" s="1"/>
  <c r="AC24" i="7" s="1"/>
  <c r="AO44" i="38"/>
  <c r="Y44" i="33"/>
  <c r="Y22" i="43"/>
  <c r="AO39" i="33"/>
  <c r="AY39" i="33" s="1"/>
  <c r="I29" i="51"/>
  <c r="M29" i="51" s="1"/>
  <c r="K41" i="94"/>
  <c r="E28" i="12" s="1"/>
  <c r="M54" i="95"/>
  <c r="K54" i="95"/>
  <c r="I32" i="22" s="1"/>
  <c r="AC44" i="43"/>
  <c r="U11" i="7" s="1"/>
  <c r="AC20" i="35"/>
  <c r="AE20" i="35"/>
  <c r="Y21" i="43"/>
  <c r="AI21" i="43" s="1"/>
  <c r="G22" i="28"/>
  <c r="AE44" i="32"/>
  <c r="S10" i="33"/>
  <c r="AM44" i="33"/>
  <c r="AS36" i="33"/>
  <c r="AS44" i="33" s="1"/>
  <c r="AC21" i="7" s="1"/>
  <c r="AU36" i="33"/>
  <c r="AO22" i="37"/>
  <c r="AM22" i="37"/>
  <c r="AC22" i="37"/>
  <c r="AE22" i="37"/>
  <c r="Y10" i="31"/>
  <c r="W10" i="31"/>
  <c r="Q35" i="31"/>
  <c r="AC22" i="33"/>
  <c r="AE22" i="33"/>
  <c r="AM44" i="37"/>
  <c r="Y46" i="34"/>
  <c r="Y46" i="40"/>
  <c r="Y46" i="43"/>
  <c r="AO20" i="40"/>
  <c r="AS46" i="31"/>
  <c r="AU46" i="31"/>
  <c r="M51" i="27"/>
  <c r="M53" i="27" s="1"/>
  <c r="I26" i="10" s="1"/>
  <c r="I53" i="27"/>
  <c r="AO39" i="42"/>
  <c r="AY39" i="42" s="1"/>
  <c r="M50" i="95"/>
  <c r="AO39" i="43"/>
  <c r="AC20" i="36"/>
  <c r="AE20" i="36"/>
  <c r="AO21" i="32"/>
  <c r="AY21" i="32" s="1"/>
  <c r="AI46" i="42"/>
  <c r="AK46" i="42"/>
  <c r="BK23" i="90"/>
  <c r="AY46" i="44"/>
  <c r="BA46" i="44"/>
  <c r="Q42" i="53"/>
  <c r="M43" i="53"/>
  <c r="W10" i="34"/>
  <c r="Q35" i="34"/>
  <c r="AY11" i="37"/>
  <c r="BA11" i="37"/>
  <c r="I31" i="51"/>
  <c r="BA35" i="32"/>
  <c r="AE35" i="32"/>
  <c r="AU35" i="32"/>
  <c r="AK35" i="32"/>
  <c r="BS11" i="90"/>
  <c r="BU11" i="90"/>
  <c r="BS15" i="90"/>
  <c r="BU15" i="90"/>
  <c r="Y22" i="32"/>
  <c r="AI22" i="32" s="1"/>
  <c r="BA9" i="42"/>
  <c r="AY9" i="42"/>
  <c r="Y46" i="33"/>
  <c r="I47" i="46"/>
  <c r="I48" i="46" s="1"/>
  <c r="M45" i="46"/>
  <c r="G19" i="28"/>
  <c r="AE44" i="35"/>
  <c r="AS20" i="37"/>
  <c r="AU20" i="37"/>
  <c r="AS20" i="33"/>
  <c r="AU20" i="33"/>
  <c r="Q11" i="50"/>
  <c r="Y11" i="50"/>
  <c r="M64" i="50"/>
  <c r="K64" i="50" s="1"/>
  <c r="K65" i="50" s="1"/>
  <c r="M65" i="50" s="1"/>
  <c r="Q65" i="50" s="1"/>
  <c r="W65" i="50" s="1"/>
  <c r="Y20" i="43"/>
  <c r="S10" i="40"/>
  <c r="AC20" i="37"/>
  <c r="AE20" i="37"/>
  <c r="Y20" i="33"/>
  <c r="AI38" i="45"/>
  <c r="AK38" i="45"/>
  <c r="G13" i="28"/>
  <c r="AE44" i="41"/>
  <c r="AO36" i="32"/>
  <c r="G11" i="28"/>
  <c r="AE44" i="43"/>
  <c r="AI20" i="35"/>
  <c r="AK20" i="35"/>
  <c r="AI38" i="34"/>
  <c r="AK38" i="34"/>
  <c r="AC44" i="30"/>
  <c r="U26" i="7" s="1"/>
  <c r="AI22" i="37"/>
  <c r="AK22" i="37"/>
  <c r="AI22" i="33"/>
  <c r="AK22" i="33"/>
  <c r="AC22" i="42"/>
  <c r="AE22" i="42"/>
  <c r="AC46" i="35"/>
  <c r="AE46" i="35"/>
  <c r="Y10" i="44"/>
  <c r="W10" i="44"/>
  <c r="Q35" i="44"/>
  <c r="AY46" i="31"/>
  <c r="BA46" i="31"/>
  <c r="M45" i="44"/>
  <c r="I47" i="44"/>
  <c r="I48" i="44" s="1"/>
  <c r="AM44" i="42"/>
  <c r="AS36" i="42"/>
  <c r="AS44" i="42" s="1"/>
  <c r="AC12" i="7" s="1"/>
  <c r="AU36" i="42"/>
  <c r="AC22" i="45"/>
  <c r="AE22" i="45"/>
  <c r="AI20" i="36"/>
  <c r="AK20" i="36"/>
  <c r="AS22" i="34"/>
  <c r="AU22" i="34"/>
  <c r="AC22" i="34"/>
  <c r="AE22" i="34"/>
  <c r="AY18" i="42"/>
  <c r="BA18" i="42"/>
  <c r="BA38" i="30"/>
  <c r="AY38" i="30"/>
  <c r="AY44" i="30" s="1"/>
  <c r="AG26" i="7" s="1"/>
  <c r="AY17" i="42"/>
  <c r="BA17" i="42"/>
  <c r="S10" i="39"/>
  <c r="Y22" i="34"/>
  <c r="AC46" i="42"/>
  <c r="AE46" i="42"/>
  <c r="Y20" i="32"/>
  <c r="AI20" i="32" s="1"/>
  <c r="S19" i="28"/>
  <c r="AU44" i="35"/>
  <c r="G14" i="28"/>
  <c r="AE44" i="40"/>
  <c r="AS20" i="38"/>
  <c r="AU20" i="38"/>
  <c r="AO22" i="31"/>
  <c r="AY22" i="31" s="1"/>
  <c r="W29" i="53"/>
  <c r="W41" i="53" s="1"/>
  <c r="Q41" i="53"/>
  <c r="AY14" i="40"/>
  <c r="BA14" i="40"/>
  <c r="Y44" i="45"/>
  <c r="AI36" i="45"/>
  <c r="AI44" i="45" s="1"/>
  <c r="Y9" i="7" s="1"/>
  <c r="AK36" i="45"/>
  <c r="AM20" i="41"/>
  <c r="Y44" i="42"/>
  <c r="AI36" i="42"/>
  <c r="AI44" i="42" s="1"/>
  <c r="Y12" i="7" s="1"/>
  <c r="AK36" i="42"/>
  <c r="M40" i="94"/>
  <c r="M41" i="94" s="1"/>
  <c r="BS19" i="90"/>
  <c r="BU19" i="90"/>
  <c r="BS14" i="90"/>
  <c r="BU14" i="90"/>
  <c r="G18" i="28"/>
  <c r="AE44" i="36"/>
  <c r="M35" i="95"/>
  <c r="AO20" i="37"/>
  <c r="AO20" i="33"/>
  <c r="Y21" i="46"/>
  <c r="AI21" i="46" s="1"/>
  <c r="G23" i="28"/>
  <c r="AE44" i="31"/>
  <c r="Y10" i="46"/>
  <c r="W10" i="46"/>
  <c r="Q35" i="46"/>
  <c r="AC20" i="44"/>
  <c r="AE20" i="44"/>
  <c r="AC20" i="34"/>
  <c r="AE20" i="34"/>
  <c r="Y21" i="36"/>
  <c r="AI21" i="36" s="1"/>
  <c r="Y20" i="37"/>
  <c r="AY17" i="38"/>
  <c r="BA17" i="38"/>
  <c r="AY9" i="30"/>
  <c r="Y44" i="32"/>
  <c r="AI36" i="32"/>
  <c r="AI44" i="32" s="1"/>
  <c r="Y24" i="7" s="1"/>
  <c r="BO23" i="90"/>
  <c r="CA8" i="90"/>
  <c r="AC46" i="44"/>
  <c r="AE46" i="44"/>
  <c r="AC46" i="39"/>
  <c r="AE46" i="39"/>
  <c r="AY38" i="33"/>
  <c r="BA38" i="33"/>
  <c r="G24" i="28"/>
  <c r="AE44" i="30"/>
  <c r="M17" i="23"/>
  <c r="I90" i="23"/>
  <c r="AY16" i="37"/>
  <c r="BA16" i="37"/>
  <c r="AM44" i="36"/>
  <c r="AS36" i="36"/>
  <c r="AS44" i="36" s="1"/>
  <c r="AC18" i="7" s="1"/>
  <c r="AU36" i="36"/>
  <c r="BA16" i="38"/>
  <c r="AY16" i="38"/>
  <c r="AK35" i="31"/>
  <c r="BA35" i="31"/>
  <c r="AE35" i="31"/>
  <c r="AU35" i="31"/>
  <c r="AI22" i="42"/>
  <c r="AK22" i="42"/>
  <c r="AI46" i="35"/>
  <c r="AK46" i="35"/>
  <c r="AC44" i="38"/>
  <c r="U16" i="7" s="1"/>
  <c r="AC22" i="39"/>
  <c r="AE22" i="39"/>
  <c r="S10" i="44"/>
  <c r="M37" i="95"/>
  <c r="AO36" i="42"/>
  <c r="AC46" i="45"/>
  <c r="AE46" i="45"/>
  <c r="Y22" i="45"/>
  <c r="AS46" i="30"/>
  <c r="AU46" i="30"/>
  <c r="AO22" i="34"/>
  <c r="AO20" i="32"/>
  <c r="AY20" i="32" s="1"/>
  <c r="AC22" i="40"/>
  <c r="AE22" i="40"/>
  <c r="AO21" i="30"/>
  <c r="AY21" i="30" s="1"/>
  <c r="AM21" i="30"/>
  <c r="AS21" i="30" s="1"/>
  <c r="AY44" i="41"/>
  <c r="AG13" i="7" s="1"/>
  <c r="M45" i="30"/>
  <c r="I47" i="30"/>
  <c r="I48" i="30" s="1"/>
  <c r="AS44" i="34"/>
  <c r="AC20" i="7" s="1"/>
  <c r="I47" i="32"/>
  <c r="I48" i="32" s="1"/>
  <c r="M45" i="32"/>
  <c r="M47" i="95"/>
  <c r="AY20" i="38"/>
  <c r="BA20" i="38"/>
  <c r="AM20" i="45"/>
  <c r="S11" i="28"/>
  <c r="AU44" i="43"/>
  <c r="M57" i="95"/>
  <c r="K57" i="95"/>
  <c r="I34" i="24" s="1"/>
  <c r="M34" i="24" s="1"/>
  <c r="S34" i="24" s="1"/>
  <c r="AM46" i="37"/>
  <c r="BS10" i="90"/>
  <c r="BU10" i="90"/>
  <c r="BS22" i="90"/>
  <c r="BU22" i="90"/>
  <c r="AO21" i="46"/>
  <c r="AY21" i="46" s="1"/>
  <c r="AM21" i="46"/>
  <c r="AS21" i="46" s="1"/>
  <c r="G21" i="28"/>
  <c r="AE44" i="33"/>
  <c r="W10" i="42"/>
  <c r="Q35" i="42"/>
  <c r="AO20" i="43"/>
  <c r="AM20" i="43"/>
  <c r="G12" i="28"/>
  <c r="AE44" i="42"/>
  <c r="AY46" i="36"/>
  <c r="BA46" i="36"/>
  <c r="AM10" i="46"/>
  <c r="S35" i="46"/>
  <c r="AI20" i="44"/>
  <c r="AK20" i="44"/>
  <c r="AI20" i="34"/>
  <c r="AK20" i="34"/>
  <c r="AI44" i="43"/>
  <c r="Y11" i="7" s="1"/>
  <c r="AC44" i="37"/>
  <c r="U17" i="7" s="1"/>
  <c r="AC22" i="38"/>
  <c r="AE22" i="38"/>
  <c r="Y21" i="33"/>
  <c r="AI21" i="33" s="1"/>
  <c r="Y46" i="44"/>
  <c r="Y46" i="39"/>
  <c r="Y44" i="39"/>
  <c r="AI36" i="39"/>
  <c r="AI44" i="39" s="1"/>
  <c r="Y15" i="7" s="1"/>
  <c r="AK36" i="39"/>
  <c r="AM44" i="39"/>
  <c r="AS36" i="39"/>
  <c r="AS44" i="39" s="1"/>
  <c r="AC15" i="7" s="1"/>
  <c r="AU36" i="39"/>
  <c r="Y48" i="54"/>
  <c r="AO39" i="30"/>
  <c r="AY39" i="30" s="1"/>
  <c r="AO22" i="42"/>
  <c r="AM22" i="42"/>
  <c r="AM44" i="40"/>
  <c r="AS36" i="40"/>
  <c r="AS44" i="40" s="1"/>
  <c r="AC14" i="7" s="1"/>
  <c r="AU36" i="40"/>
  <c r="AS46" i="35"/>
  <c r="AU46" i="35"/>
  <c r="AY9" i="46"/>
  <c r="AO36" i="36"/>
  <c r="AM10" i="31"/>
  <c r="S35" i="31"/>
  <c r="AM44" i="46"/>
  <c r="S8" i="28" s="1"/>
  <c r="AI44" i="37"/>
  <c r="Y17" i="7" s="1"/>
  <c r="G16" i="28"/>
  <c r="AE44" i="38"/>
  <c r="S10" i="28"/>
  <c r="AU44" i="44"/>
  <c r="Y21" i="44"/>
  <c r="AI21" i="44" s="1"/>
  <c r="Y22" i="39"/>
  <c r="M25" i="95"/>
  <c r="Y21" i="41"/>
  <c r="AI21" i="41" s="1"/>
  <c r="G53" i="95"/>
  <c r="Y46" i="45"/>
  <c r="Y10" i="35"/>
  <c r="W10" i="35"/>
  <c r="Q35" i="35"/>
  <c r="I176" i="11"/>
  <c r="I177" i="11" s="1"/>
  <c r="I60" i="10" s="1"/>
  <c r="AO46" i="30"/>
  <c r="AO21" i="34"/>
  <c r="AY21" i="34" s="1"/>
  <c r="Y22" i="40"/>
  <c r="AY9" i="32"/>
  <c r="AO44" i="41"/>
  <c r="I47" i="38"/>
  <c r="I48" i="38" s="1"/>
  <c r="M45" i="38"/>
  <c r="AM44" i="34"/>
  <c r="I47" i="34"/>
  <c r="I48" i="34" s="1"/>
  <c r="M45" i="34"/>
  <c r="W10" i="41"/>
  <c r="Q35" i="41"/>
  <c r="Y50" i="54"/>
  <c r="M45" i="43"/>
  <c r="I47" i="43"/>
  <c r="I48" i="43" s="1"/>
  <c r="S10" i="34"/>
  <c r="W10" i="32"/>
  <c r="Q35" i="32"/>
  <c r="K21" i="96"/>
  <c r="E58" i="95" s="1"/>
  <c r="G58" i="95" s="1"/>
  <c r="AI38" i="41"/>
  <c r="AI44" i="41" s="1"/>
  <c r="Y13" i="7" s="1"/>
  <c r="AK38" i="41"/>
  <c r="AM21" i="37"/>
  <c r="AS21" i="37" s="1"/>
  <c r="AM46" i="46"/>
  <c r="AO46" i="46" s="1"/>
  <c r="BS18" i="90"/>
  <c r="BU18" i="90"/>
  <c r="BS13" i="90"/>
  <c r="BU13" i="90"/>
  <c r="AS38" i="35"/>
  <c r="AS44" i="35" s="1"/>
  <c r="AC19" i="7" s="1"/>
  <c r="AU38" i="35"/>
  <c r="M45" i="41"/>
  <c r="I47" i="41"/>
  <c r="I48" i="41" s="1"/>
  <c r="Y22" i="31"/>
  <c r="AI22" i="31" s="1"/>
  <c r="I47" i="33"/>
  <c r="I48" i="33" s="1"/>
  <c r="M45" i="33"/>
  <c r="AS20" i="34"/>
  <c r="AU20" i="34"/>
  <c r="AO20" i="31"/>
  <c r="AY20" i="31" s="1"/>
  <c r="AM20" i="31"/>
  <c r="AS20" i="31" s="1"/>
  <c r="G9" i="28"/>
  <c r="G25" i="28" s="1"/>
  <c r="G31" i="28" s="1"/>
  <c r="U27" i="7" s="1"/>
  <c r="AE44" i="45"/>
  <c r="AC20" i="41"/>
  <c r="AE20" i="41"/>
  <c r="AS46" i="36"/>
  <c r="AU46" i="36"/>
  <c r="AC46" i="37"/>
  <c r="AE46" i="37"/>
  <c r="AS22" i="38"/>
  <c r="AU22" i="38"/>
  <c r="AC20" i="42"/>
  <c r="AE20" i="42"/>
  <c r="M23" i="95"/>
  <c r="AO21" i="40"/>
  <c r="AY21" i="40" s="1"/>
  <c r="W20" i="51"/>
  <c r="W24" i="51" s="1"/>
  <c r="I9" i="8" s="1"/>
  <c r="I10" i="8" s="1"/>
  <c r="Q24" i="51"/>
  <c r="G9" i="10" s="1"/>
  <c r="AC22" i="35"/>
  <c r="AE22" i="35"/>
  <c r="M11" i="28"/>
  <c r="AK44" i="43"/>
  <c r="AC26" i="56"/>
  <c r="AC64" i="56" s="1"/>
  <c r="E10" i="10" s="1"/>
  <c r="Y26" i="56"/>
  <c r="AM26" i="56"/>
  <c r="AM64" i="56" s="1"/>
  <c r="E13" i="10" s="1"/>
  <c r="Q26" i="56"/>
  <c r="M64" i="56"/>
  <c r="G17" i="28"/>
  <c r="AE44" i="37"/>
  <c r="Y46" i="36"/>
  <c r="AI22" i="38"/>
  <c r="AK22" i="38"/>
  <c r="AI38" i="38"/>
  <c r="AK38" i="38"/>
  <c r="AS44" i="30"/>
  <c r="AC26" i="7" s="1"/>
  <c r="AU35" i="30"/>
  <c r="AK35" i="30"/>
  <c r="BA35" i="30"/>
  <c r="AE35" i="30"/>
  <c r="AO44" i="39"/>
  <c r="AY36" i="39"/>
  <c r="BA36" i="39"/>
  <c r="AS46" i="41"/>
  <c r="AU46" i="41"/>
  <c r="AO22" i="33"/>
  <c r="AM22" i="33"/>
  <c r="AO44" i="40"/>
  <c r="AY36" i="40"/>
  <c r="AY44" i="40" s="1"/>
  <c r="AG14" i="7" s="1"/>
  <c r="BA36" i="40"/>
  <c r="AY46" i="35"/>
  <c r="BA46" i="35"/>
  <c r="AC44" i="44"/>
  <c r="U10" i="7" s="1"/>
  <c r="AO46" i="40"/>
  <c r="AM46" i="40"/>
  <c r="Y21" i="38"/>
  <c r="AI21" i="38" s="1"/>
  <c r="Y48" i="56"/>
  <c r="AI38" i="33"/>
  <c r="AI44" i="33" s="1"/>
  <c r="Y21" i="7" s="1"/>
  <c r="AK38" i="33"/>
  <c r="AO36" i="46"/>
  <c r="AO44" i="46" s="1"/>
  <c r="Y8" i="28" s="1"/>
  <c r="Y44" i="37"/>
  <c r="AO21" i="41"/>
  <c r="AY21" i="41" s="1"/>
  <c r="AS46" i="45"/>
  <c r="AU46" i="45"/>
  <c r="AS22" i="45"/>
  <c r="AU22" i="45"/>
  <c r="M66" i="95"/>
  <c r="K66" i="95"/>
  <c r="AO10" i="35"/>
  <c r="AM10" i="35"/>
  <c r="S35" i="35"/>
  <c r="AC46" i="41"/>
  <c r="AE46" i="41"/>
  <c r="AS46" i="42"/>
  <c r="AU46" i="42"/>
  <c r="AC10" i="32" l="1"/>
  <c r="AC35" i="32" s="1"/>
  <c r="W35" i="32"/>
  <c r="AC10" i="41"/>
  <c r="AC35" i="41" s="1"/>
  <c r="W35" i="41"/>
  <c r="AE10" i="41"/>
  <c r="AI22" i="39"/>
  <c r="AK22" i="39"/>
  <c r="AS10" i="46"/>
  <c r="AS35" i="46" s="1"/>
  <c r="AM35" i="46"/>
  <c r="AY20" i="43"/>
  <c r="BA20" i="43"/>
  <c r="AO44" i="42"/>
  <c r="AY36" i="42"/>
  <c r="AY44" i="42" s="1"/>
  <c r="AG12" i="7" s="1"/>
  <c r="BA36" i="42"/>
  <c r="G26" i="28"/>
  <c r="G37" i="10" s="1"/>
  <c r="AO10" i="39"/>
  <c r="AM10" i="39"/>
  <c r="S35" i="39"/>
  <c r="AC10" i="34"/>
  <c r="AC35" i="34" s="1"/>
  <c r="W35" i="34"/>
  <c r="AE10" i="34"/>
  <c r="AY22" i="37"/>
  <c r="BA22" i="37"/>
  <c r="AY20" i="44"/>
  <c r="BA20" i="44"/>
  <c r="AI10" i="33"/>
  <c r="Y35" i="33"/>
  <c r="AK10" i="33"/>
  <c r="K64" i="54"/>
  <c r="K65" i="54" s="1"/>
  <c r="M65" i="54" s="1"/>
  <c r="Q65" i="54" s="1"/>
  <c r="W65" i="54" s="1"/>
  <c r="M66" i="54"/>
  <c r="Q45" i="35"/>
  <c r="S45" i="35" s="1"/>
  <c r="M47" i="35"/>
  <c r="K77" i="95"/>
  <c r="I23" i="49" s="1"/>
  <c r="S23" i="28"/>
  <c r="AU44" i="31"/>
  <c r="AY38" i="37"/>
  <c r="AY44" i="37" s="1"/>
  <c r="AG17" i="7" s="1"/>
  <c r="BA38" i="37"/>
  <c r="AO44" i="37"/>
  <c r="M55" i="53"/>
  <c r="I60" i="53"/>
  <c r="I62" i="53" s="1"/>
  <c r="Y14" i="28"/>
  <c r="BA44" i="40"/>
  <c r="AS22" i="33"/>
  <c r="AU22" i="33"/>
  <c r="M47" i="41"/>
  <c r="S45" i="41"/>
  <c r="Q45" i="41"/>
  <c r="Y10" i="32"/>
  <c r="Y10" i="41"/>
  <c r="AC10" i="35"/>
  <c r="AC35" i="35" s="1"/>
  <c r="W35" i="35"/>
  <c r="AE10" i="35"/>
  <c r="AO10" i="46"/>
  <c r="M47" i="32"/>
  <c r="Q45" i="32"/>
  <c r="AY22" i="34"/>
  <c r="BA22" i="34"/>
  <c r="M12" i="28"/>
  <c r="AK44" i="42"/>
  <c r="AC10" i="44"/>
  <c r="AC35" i="44" s="1"/>
  <c r="W35" i="44"/>
  <c r="AE10" i="44"/>
  <c r="W11" i="50"/>
  <c r="W64" i="50" s="1"/>
  <c r="W66" i="50" s="1"/>
  <c r="E29" i="8" s="1"/>
  <c r="Q64" i="50"/>
  <c r="Q66" i="50" s="1"/>
  <c r="E25" i="10" s="1"/>
  <c r="Y10" i="34"/>
  <c r="AY39" i="43"/>
  <c r="AY44" i="43" s="1"/>
  <c r="AG11" i="7" s="1"/>
  <c r="AO44" i="43"/>
  <c r="AI22" i="43"/>
  <c r="AK22" i="43"/>
  <c r="M10" i="28"/>
  <c r="AK44" i="44"/>
  <c r="W25" i="51"/>
  <c r="AY38" i="34"/>
  <c r="BA38" i="34"/>
  <c r="Y19" i="28"/>
  <c r="BA44" i="35"/>
  <c r="W26" i="54"/>
  <c r="W64" i="54" s="1"/>
  <c r="W66" i="54" s="1"/>
  <c r="E27" i="8" s="1"/>
  <c r="E30" i="8" s="1"/>
  <c r="Q64" i="54"/>
  <c r="Q66" i="54" s="1"/>
  <c r="E23" i="10" s="1"/>
  <c r="M23" i="28"/>
  <c r="AK44" i="31"/>
  <c r="S45" i="37"/>
  <c r="Q45" i="37"/>
  <c r="M47" i="37"/>
  <c r="M24" i="28"/>
  <c r="AK44" i="30"/>
  <c r="W21" i="49"/>
  <c r="AS46" i="43"/>
  <c r="AU46" i="43"/>
  <c r="AS10" i="42"/>
  <c r="AM35" i="42"/>
  <c r="AU10" i="42"/>
  <c r="AY38" i="31"/>
  <c r="AY44" i="31" s="1"/>
  <c r="AG25" i="7" s="1"/>
  <c r="BA38" i="31"/>
  <c r="Q53" i="55"/>
  <c r="W53" i="55" s="1"/>
  <c r="AI53" i="55"/>
  <c r="AA53" i="55"/>
  <c r="AC10" i="45"/>
  <c r="AC35" i="45" s="1"/>
  <c r="W35" i="45"/>
  <c r="AE10" i="45"/>
  <c r="AI10" i="37"/>
  <c r="Y35" i="37"/>
  <c r="AK10" i="37"/>
  <c r="AS20" i="35"/>
  <c r="AU20" i="35"/>
  <c r="AO44" i="31"/>
  <c r="AS10" i="32"/>
  <c r="AS35" i="32" s="1"/>
  <c r="AM35" i="32"/>
  <c r="AS10" i="41"/>
  <c r="AM35" i="41"/>
  <c r="AU10" i="41"/>
  <c r="AM10" i="34"/>
  <c r="S35" i="34"/>
  <c r="AI22" i="40"/>
  <c r="AK22" i="40"/>
  <c r="AS10" i="31"/>
  <c r="AS35" i="31" s="1"/>
  <c r="AM35" i="31"/>
  <c r="S15" i="28"/>
  <c r="AU44" i="39"/>
  <c r="M15" i="28"/>
  <c r="AK44" i="39"/>
  <c r="Q45" i="30"/>
  <c r="M47" i="30"/>
  <c r="S45" i="30"/>
  <c r="AO10" i="44"/>
  <c r="AM10" i="44"/>
  <c r="S35" i="44"/>
  <c r="S18" i="28"/>
  <c r="AU44" i="36"/>
  <c r="M22" i="28"/>
  <c r="AK44" i="32"/>
  <c r="AS20" i="41"/>
  <c r="AU20" i="41"/>
  <c r="AI10" i="44"/>
  <c r="AI35" i="44" s="1"/>
  <c r="Y35" i="44"/>
  <c r="AK10" i="44"/>
  <c r="AI20" i="33"/>
  <c r="AK20" i="33"/>
  <c r="M47" i="46"/>
  <c r="BA45" i="46"/>
  <c r="AK45" i="46"/>
  <c r="S45" i="46"/>
  <c r="Q45" i="46"/>
  <c r="AU45" i="46"/>
  <c r="AE45" i="46"/>
  <c r="M21" i="28"/>
  <c r="AK44" i="33"/>
  <c r="AI20" i="45"/>
  <c r="AK20" i="45"/>
  <c r="AM25" i="51"/>
  <c r="AI22" i="36"/>
  <c r="AK22" i="36"/>
  <c r="AC10" i="43"/>
  <c r="AC35" i="43" s="1"/>
  <c r="W35" i="43"/>
  <c r="AE10" i="43"/>
  <c r="Y26" i="54"/>
  <c r="I58" i="55"/>
  <c r="M42" i="55"/>
  <c r="AO46" i="43"/>
  <c r="AC10" i="38"/>
  <c r="AC35" i="38" s="1"/>
  <c r="W35" i="38"/>
  <c r="AE10" i="38"/>
  <c r="AO10" i="42"/>
  <c r="AY46" i="33"/>
  <c r="BA46" i="33"/>
  <c r="M64" i="95"/>
  <c r="Y10" i="45"/>
  <c r="AC10" i="37"/>
  <c r="AC35" i="37" s="1"/>
  <c r="W35" i="37"/>
  <c r="AE10" i="37"/>
  <c r="AC10" i="30"/>
  <c r="AC35" i="30" s="1"/>
  <c r="W35" i="30"/>
  <c r="AO20" i="35"/>
  <c r="AS22" i="35"/>
  <c r="AU22" i="35"/>
  <c r="AO10" i="32"/>
  <c r="AO10" i="41"/>
  <c r="AI46" i="36"/>
  <c r="AK46" i="36"/>
  <c r="AO21" i="37"/>
  <c r="AY21" i="37" s="1"/>
  <c r="AI46" i="45"/>
  <c r="AK46" i="45"/>
  <c r="AO10" i="31"/>
  <c r="S14" i="28"/>
  <c r="AU44" i="40"/>
  <c r="AI46" i="39"/>
  <c r="AK46" i="39"/>
  <c r="AC10" i="42"/>
  <c r="AC35" i="42" s="1"/>
  <c r="W35" i="42"/>
  <c r="AE10" i="42"/>
  <c r="AS20" i="45"/>
  <c r="AU20" i="45"/>
  <c r="AY20" i="33"/>
  <c r="BA20" i="33"/>
  <c r="AO20" i="41"/>
  <c r="S12" i="28"/>
  <c r="S25" i="28" s="1"/>
  <c r="AU44" i="42"/>
  <c r="Q43" i="53"/>
  <c r="G23" i="10" s="1"/>
  <c r="W42" i="53"/>
  <c r="W43" i="53" s="1"/>
  <c r="I27" i="8" s="1"/>
  <c r="AY20" i="40"/>
  <c r="BA20" i="40"/>
  <c r="AC10" i="31"/>
  <c r="AC35" i="31" s="1"/>
  <c r="W35" i="31"/>
  <c r="S21" i="28"/>
  <c r="AU44" i="33"/>
  <c r="Y16" i="28"/>
  <c r="BA44" i="38"/>
  <c r="M19" i="28"/>
  <c r="AK44" i="35"/>
  <c r="AS22" i="41"/>
  <c r="AU22" i="41"/>
  <c r="AY44" i="34"/>
  <c r="AG20" i="7" s="1"/>
  <c r="AI44" i="34"/>
  <c r="Y20" i="7" s="1"/>
  <c r="Y10" i="28"/>
  <c r="BA44" i="44"/>
  <c r="AS10" i="38"/>
  <c r="AS35" i="38" s="1"/>
  <c r="AM35" i="38"/>
  <c r="AU10" i="38"/>
  <c r="Y10" i="43"/>
  <c r="Y10" i="38"/>
  <c r="AI20" i="38"/>
  <c r="AK20" i="38"/>
  <c r="Y10" i="30"/>
  <c r="AO22" i="35"/>
  <c r="AO44" i="30"/>
  <c r="AY22" i="33"/>
  <c r="BA22" i="33"/>
  <c r="AS10" i="35"/>
  <c r="AM35" i="35"/>
  <c r="AU10" i="35"/>
  <c r="AS46" i="40"/>
  <c r="AU46" i="40"/>
  <c r="S20" i="28"/>
  <c r="AU44" i="34"/>
  <c r="E86" i="95"/>
  <c r="AO44" i="36"/>
  <c r="AY36" i="36"/>
  <c r="AY44" i="36" s="1"/>
  <c r="AG18" i="7" s="1"/>
  <c r="BA36" i="36"/>
  <c r="AS22" i="42"/>
  <c r="AU22" i="42"/>
  <c r="AI46" i="44"/>
  <c r="AK46" i="44"/>
  <c r="Y10" i="42"/>
  <c r="AO20" i="45"/>
  <c r="AY20" i="37"/>
  <c r="BA20" i="37"/>
  <c r="AI46" i="33"/>
  <c r="AK46" i="33"/>
  <c r="AI46" i="43"/>
  <c r="AK46" i="43"/>
  <c r="AI10" i="31"/>
  <c r="AI35" i="31" s="1"/>
  <c r="Y35" i="31"/>
  <c r="AO10" i="33"/>
  <c r="AM10" i="33"/>
  <c r="S35" i="33"/>
  <c r="M32" i="22"/>
  <c r="AY38" i="32"/>
  <c r="BA38" i="32"/>
  <c r="AY38" i="39"/>
  <c r="BA38" i="39"/>
  <c r="BS25" i="51"/>
  <c r="W44" i="53"/>
  <c r="AY22" i="41"/>
  <c r="BA22" i="41"/>
  <c r="AI46" i="32"/>
  <c r="AK46" i="32"/>
  <c r="AO44" i="34"/>
  <c r="AY20" i="36"/>
  <c r="BA20" i="36"/>
  <c r="M20" i="28"/>
  <c r="AK44" i="34"/>
  <c r="BG28" i="51"/>
  <c r="AQ28" i="51"/>
  <c r="AA28" i="51"/>
  <c r="BO28" i="51"/>
  <c r="BS28" i="51" s="1"/>
  <c r="AY28" i="51"/>
  <c r="AY31" i="51" s="1"/>
  <c r="I16" i="10" s="1"/>
  <c r="AI28" i="51"/>
  <c r="AM28" i="51" s="1"/>
  <c r="Q28" i="51"/>
  <c r="W28" i="51" s="1"/>
  <c r="AY10" i="38"/>
  <c r="AY35" i="38" s="1"/>
  <c r="AO35" i="38"/>
  <c r="BA10" i="38"/>
  <c r="AO10" i="36"/>
  <c r="AM10" i="36"/>
  <c r="S35" i="36"/>
  <c r="M47" i="45"/>
  <c r="S45" i="45"/>
  <c r="Q45" i="45"/>
  <c r="M47" i="39"/>
  <c r="S45" i="39"/>
  <c r="Q45" i="39"/>
  <c r="AY20" i="42"/>
  <c r="BA20" i="42"/>
  <c r="AC10" i="36"/>
  <c r="AC35" i="36" s="1"/>
  <c r="W35" i="36"/>
  <c r="AE10" i="36"/>
  <c r="Q45" i="42"/>
  <c r="M47" i="42"/>
  <c r="M47" i="31"/>
  <c r="S45" i="31"/>
  <c r="Q45" i="31"/>
  <c r="AI44" i="38"/>
  <c r="Y16" i="7" s="1"/>
  <c r="Q45" i="40"/>
  <c r="M47" i="40"/>
  <c r="AI10" i="35"/>
  <c r="AI35" i="35" s="1"/>
  <c r="Y35" i="35"/>
  <c r="AK10" i="35"/>
  <c r="M47" i="33"/>
  <c r="S45" i="33"/>
  <c r="Q45" i="33"/>
  <c r="Q45" i="43"/>
  <c r="M47" i="43"/>
  <c r="S45" i="43"/>
  <c r="Q45" i="38"/>
  <c r="S45" i="38" s="1"/>
  <c r="M47" i="38"/>
  <c r="AY46" i="30"/>
  <c r="BA46" i="30"/>
  <c r="M53" i="95"/>
  <c r="K53" i="95"/>
  <c r="G86" i="95"/>
  <c r="AY22" i="42"/>
  <c r="BA22" i="42"/>
  <c r="AS46" i="37"/>
  <c r="AU46" i="37"/>
  <c r="AI22" i="45"/>
  <c r="AK22" i="45"/>
  <c r="M47" i="44"/>
  <c r="S45" i="44"/>
  <c r="Q45" i="44"/>
  <c r="AO44" i="32"/>
  <c r="AY36" i="32"/>
  <c r="AY44" i="32" s="1"/>
  <c r="AG24" i="7" s="1"/>
  <c r="AM10" i="40"/>
  <c r="S35" i="40"/>
  <c r="AI46" i="40"/>
  <c r="AK46" i="40"/>
  <c r="S22" i="28"/>
  <c r="AU44" i="32"/>
  <c r="AY46" i="38"/>
  <c r="BA46" i="38"/>
  <c r="AS22" i="39"/>
  <c r="AU22" i="39"/>
  <c r="Q45" i="36"/>
  <c r="M47" i="36"/>
  <c r="AY22" i="40"/>
  <c r="BA22" i="40"/>
  <c r="AM10" i="37"/>
  <c r="AO10" i="37" s="1"/>
  <c r="S35" i="37"/>
  <c r="AS20" i="42"/>
  <c r="AU20" i="42"/>
  <c r="Y10" i="36"/>
  <c r="M16" i="28"/>
  <c r="AK44" i="38"/>
  <c r="AO21" i="39"/>
  <c r="AY21" i="39" s="1"/>
  <c r="Y9" i="28"/>
  <c r="BA44" i="45"/>
  <c r="AS26" i="56"/>
  <c r="M47" i="34"/>
  <c r="S45" i="34"/>
  <c r="Q45" i="34"/>
  <c r="AY10" i="35"/>
  <c r="AO35" i="35"/>
  <c r="BA10" i="35"/>
  <c r="AY46" i="40"/>
  <c r="BA46" i="40"/>
  <c r="M17" i="28"/>
  <c r="AK44" i="37"/>
  <c r="AY44" i="39"/>
  <c r="AG15" i="7" s="1"/>
  <c r="AI26" i="56"/>
  <c r="M58" i="95"/>
  <c r="K58" i="95"/>
  <c r="I34" i="22" s="1"/>
  <c r="M34" i="22" s="1"/>
  <c r="S34" i="22" s="1"/>
  <c r="AO46" i="37"/>
  <c r="S17" i="23"/>
  <c r="S90" i="23" s="1"/>
  <c r="E39" i="8" s="1"/>
  <c r="M90" i="23"/>
  <c r="E33" i="10" s="1"/>
  <c r="AC10" i="46"/>
  <c r="AC35" i="46" s="1"/>
  <c r="W35" i="46"/>
  <c r="AI20" i="43"/>
  <c r="AK20" i="43"/>
  <c r="AI46" i="34"/>
  <c r="AK46" i="34"/>
  <c r="AC10" i="40"/>
  <c r="AC35" i="40" s="1"/>
  <c r="W35" i="40"/>
  <c r="AE10" i="40"/>
  <c r="AO10" i="43"/>
  <c r="AM10" i="43"/>
  <c r="S35" i="43"/>
  <c r="AS46" i="38"/>
  <c r="AU46" i="38"/>
  <c r="AO22" i="39"/>
  <c r="AC10" i="39"/>
  <c r="AC35" i="39" s="1"/>
  <c r="W35" i="39"/>
  <c r="AE10" i="39"/>
  <c r="AO10" i="45"/>
  <c r="AM10" i="45"/>
  <c r="S35" i="45"/>
  <c r="AY44" i="33"/>
  <c r="AG21" i="7" s="1"/>
  <c r="AS46" i="34"/>
  <c r="AU46" i="34"/>
  <c r="W20" i="49"/>
  <c r="I29" i="8" s="1"/>
  <c r="W18" i="49"/>
  <c r="AI46" i="30"/>
  <c r="AK46" i="30"/>
  <c r="AI44" i="40"/>
  <c r="Y14" i="7" s="1"/>
  <c r="AO21" i="44"/>
  <c r="AY21" i="44" s="1"/>
  <c r="Y15" i="28"/>
  <c r="BA44" i="39"/>
  <c r="W26" i="56"/>
  <c r="W64" i="56" s="1"/>
  <c r="E8" i="8" s="1"/>
  <c r="E10" i="8" s="1"/>
  <c r="Q64" i="56"/>
  <c r="E8" i="10" s="1"/>
  <c r="Y13" i="28"/>
  <c r="BA44" i="41"/>
  <c r="AS20" i="43"/>
  <c r="AU20" i="43"/>
  <c r="AI20" i="37"/>
  <c r="AK20" i="37"/>
  <c r="AI10" i="46"/>
  <c r="AI35" i="46" s="1"/>
  <c r="Y35" i="46"/>
  <c r="M9" i="28"/>
  <c r="M25" i="28" s="1"/>
  <c r="M31" i="28" s="1"/>
  <c r="Y27" i="7" s="1"/>
  <c r="AK44" i="45"/>
  <c r="AI22" i="34"/>
  <c r="AK22" i="34"/>
  <c r="M66" i="50"/>
  <c r="O64" i="50"/>
  <c r="Y64" i="50"/>
  <c r="S17" i="28"/>
  <c r="AU44" i="37"/>
  <c r="AS22" i="37"/>
  <c r="AU22" i="37"/>
  <c r="BG29" i="51"/>
  <c r="AQ29" i="51"/>
  <c r="AQ31" i="51" s="1"/>
  <c r="I14" i="10" s="1"/>
  <c r="AA29" i="51"/>
  <c r="AA31" i="51" s="1"/>
  <c r="I11" i="10" s="1"/>
  <c r="BO29" i="51"/>
  <c r="BS29" i="51" s="1"/>
  <c r="AY29" i="51"/>
  <c r="AI29" i="51"/>
  <c r="AM29" i="51" s="1"/>
  <c r="Q29" i="51"/>
  <c r="W29" i="51" s="1"/>
  <c r="Y10" i="40"/>
  <c r="BG31" i="51"/>
  <c r="I20" i="10" s="1"/>
  <c r="AS20" i="44"/>
  <c r="AU20" i="44"/>
  <c r="AC10" i="33"/>
  <c r="AC35" i="33" s="1"/>
  <c r="W35" i="33"/>
  <c r="AE10" i="33"/>
  <c r="AI22" i="41"/>
  <c r="AK22" i="41"/>
  <c r="Y10" i="39"/>
  <c r="S13" i="28"/>
  <c r="AU44" i="41"/>
  <c r="AO44" i="33"/>
  <c r="AO46" i="34"/>
  <c r="AO10" i="30"/>
  <c r="AM10" i="30"/>
  <c r="S35" i="30"/>
  <c r="M14" i="28"/>
  <c r="AK44" i="40"/>
  <c r="AY10" i="37" l="1"/>
  <c r="AY35" i="37" s="1"/>
  <c r="BA10" i="37"/>
  <c r="AO35" i="37"/>
  <c r="AO45" i="38"/>
  <c r="AM45" i="38"/>
  <c r="S47" i="38"/>
  <c r="S48" i="38" s="1"/>
  <c r="S31" i="28"/>
  <c r="AC27" i="7" s="1"/>
  <c r="S26" i="28"/>
  <c r="G39" i="10" s="1"/>
  <c r="AM45" i="35"/>
  <c r="AO45" i="35" s="1"/>
  <c r="S47" i="35"/>
  <c r="S48" i="35" s="1"/>
  <c r="Y21" i="28"/>
  <c r="BA44" i="33"/>
  <c r="AY22" i="39"/>
  <c r="BA22" i="39"/>
  <c r="Y22" i="28"/>
  <c r="BA44" i="32"/>
  <c r="I32" i="24"/>
  <c r="K86" i="95"/>
  <c r="E27" i="12" s="1"/>
  <c r="E42" i="12" s="1"/>
  <c r="M48" i="33"/>
  <c r="Q47" i="31"/>
  <c r="Q48" i="31" s="1"/>
  <c r="Y45" i="31"/>
  <c r="W45" i="31"/>
  <c r="E18" i="7"/>
  <c r="Y35" i="42"/>
  <c r="AI10" i="42"/>
  <c r="AI35" i="42" s="1"/>
  <c r="AK10" i="42"/>
  <c r="E26" i="7"/>
  <c r="AY10" i="42"/>
  <c r="AY35" i="42" s="1"/>
  <c r="BA10" i="42"/>
  <c r="AO35" i="42"/>
  <c r="AK47" i="46"/>
  <c r="BA47" i="46"/>
  <c r="AE47" i="46"/>
  <c r="AU47" i="46"/>
  <c r="M48" i="46"/>
  <c r="S47" i="30"/>
  <c r="S48" i="30" s="1"/>
  <c r="AO45" i="30"/>
  <c r="AM45" i="30"/>
  <c r="Q22" i="28"/>
  <c r="AI35" i="37"/>
  <c r="E10" i="7"/>
  <c r="Q47" i="41"/>
  <c r="Q48" i="41" s="1"/>
  <c r="W45" i="41"/>
  <c r="Y45" i="41" s="1"/>
  <c r="AI35" i="33"/>
  <c r="E20" i="28"/>
  <c r="AE35" i="34"/>
  <c r="E22" i="28"/>
  <c r="K8" i="28"/>
  <c r="AI10" i="39"/>
  <c r="AI35" i="39" s="1"/>
  <c r="AK10" i="39"/>
  <c r="Y35" i="39"/>
  <c r="AS10" i="30"/>
  <c r="AS35" i="30" s="1"/>
  <c r="AM35" i="30"/>
  <c r="AI10" i="40"/>
  <c r="AI35" i="40" s="1"/>
  <c r="Y35" i="40"/>
  <c r="AK10" i="40"/>
  <c r="E14" i="28"/>
  <c r="AE35" i="40"/>
  <c r="W19" i="28"/>
  <c r="BA35" i="35"/>
  <c r="AI10" i="36"/>
  <c r="AI35" i="36" s="1"/>
  <c r="Y35" i="36"/>
  <c r="AK10" i="36"/>
  <c r="Q47" i="44"/>
  <c r="Q48" i="44" s="1"/>
  <c r="W45" i="44"/>
  <c r="Q47" i="43"/>
  <c r="Q48" i="43" s="1"/>
  <c r="W45" i="43"/>
  <c r="Y45" i="43" s="1"/>
  <c r="S47" i="31"/>
  <c r="S48" i="31" s="1"/>
  <c r="AO45" i="31"/>
  <c r="AM45" i="31"/>
  <c r="M38" i="22"/>
  <c r="I33" i="10" s="1"/>
  <c r="S32" i="22"/>
  <c r="S38" i="22" s="1"/>
  <c r="M39" i="8" s="1"/>
  <c r="I30" i="8"/>
  <c r="M24" i="7"/>
  <c r="Y11" i="28"/>
  <c r="BA44" i="43"/>
  <c r="Q47" i="32"/>
  <c r="Q48" i="32" s="1"/>
  <c r="Y45" i="32"/>
  <c r="W45" i="32"/>
  <c r="S47" i="41"/>
  <c r="S48" i="41" s="1"/>
  <c r="AO45" i="41"/>
  <c r="AM45" i="41"/>
  <c r="M23" i="49"/>
  <c r="I25" i="49"/>
  <c r="E20" i="7"/>
  <c r="E24" i="7"/>
  <c r="E14" i="7"/>
  <c r="E8" i="28"/>
  <c r="M48" i="34"/>
  <c r="M48" i="36"/>
  <c r="S47" i="44"/>
  <c r="AO45" i="44"/>
  <c r="AM45" i="44"/>
  <c r="M48" i="40"/>
  <c r="Q47" i="42"/>
  <c r="Q48" i="42" s="1"/>
  <c r="W45" i="42"/>
  <c r="M48" i="39"/>
  <c r="BS31" i="51"/>
  <c r="M28" i="8" s="1"/>
  <c r="I38" i="22"/>
  <c r="AI10" i="38"/>
  <c r="AI35" i="38" s="1"/>
  <c r="Y35" i="38"/>
  <c r="AK10" i="38"/>
  <c r="AY10" i="41"/>
  <c r="AO35" i="41"/>
  <c r="BA10" i="41"/>
  <c r="E17" i="28"/>
  <c r="AE35" i="37"/>
  <c r="E16" i="28"/>
  <c r="AE35" i="38"/>
  <c r="E11" i="28"/>
  <c r="AE35" i="43"/>
  <c r="AM31" i="51"/>
  <c r="M19" i="8" s="1"/>
  <c r="AS10" i="34"/>
  <c r="AS35" i="34" s="1"/>
  <c r="AM35" i="34"/>
  <c r="AU10" i="34"/>
  <c r="Y23" i="28"/>
  <c r="BA44" i="31"/>
  <c r="E9" i="28"/>
  <c r="AE35" i="45"/>
  <c r="Q12" i="28"/>
  <c r="AU35" i="42"/>
  <c r="M26" i="28"/>
  <c r="G38" i="10" s="1"/>
  <c r="M77" i="95"/>
  <c r="M86" i="95" s="1"/>
  <c r="Y12" i="28"/>
  <c r="BA44" i="42"/>
  <c r="AY46" i="34"/>
  <c r="BA46" i="34"/>
  <c r="E21" i="28"/>
  <c r="AE35" i="33"/>
  <c r="AS10" i="45"/>
  <c r="AS35" i="45" s="1"/>
  <c r="AM35" i="45"/>
  <c r="AU10" i="45"/>
  <c r="E8" i="7"/>
  <c r="AC48" i="46"/>
  <c r="S47" i="43"/>
  <c r="AM45" i="43"/>
  <c r="K19" i="28"/>
  <c r="AK35" i="35"/>
  <c r="S45" i="42"/>
  <c r="Q47" i="45"/>
  <c r="Q48" i="45" s="1"/>
  <c r="W45" i="45"/>
  <c r="AS10" i="36"/>
  <c r="AS35" i="36" s="1"/>
  <c r="AM35" i="36"/>
  <c r="AU10" i="36"/>
  <c r="Y20" i="28"/>
  <c r="BA44" i="34"/>
  <c r="BO31" i="51"/>
  <c r="I24" i="10" s="1"/>
  <c r="Y24" i="28"/>
  <c r="BA44" i="30"/>
  <c r="AI10" i="43"/>
  <c r="AI35" i="43" s="1"/>
  <c r="AK10" i="43"/>
  <c r="Y35" i="43"/>
  <c r="AY10" i="32"/>
  <c r="AY35" i="32" s="1"/>
  <c r="AO35" i="32"/>
  <c r="E17" i="7"/>
  <c r="E16" i="7"/>
  <c r="E11" i="7"/>
  <c r="AI31" i="51"/>
  <c r="I15" i="10" s="1"/>
  <c r="M48" i="30"/>
  <c r="AO10" i="34"/>
  <c r="E9" i="7"/>
  <c r="AS35" i="42"/>
  <c r="M48" i="37"/>
  <c r="W31" i="51"/>
  <c r="M9" i="8" s="1"/>
  <c r="AI10" i="34"/>
  <c r="AI35" i="34" s="1"/>
  <c r="Y35" i="34"/>
  <c r="AK10" i="34"/>
  <c r="S45" i="32"/>
  <c r="Y17" i="28"/>
  <c r="BA44" i="37"/>
  <c r="M48" i="35"/>
  <c r="AY10" i="30"/>
  <c r="AY35" i="30" s="1"/>
  <c r="AO35" i="30"/>
  <c r="AY10" i="45"/>
  <c r="AO35" i="45"/>
  <c r="BA10" i="45"/>
  <c r="W45" i="33"/>
  <c r="Q47" i="33"/>
  <c r="Q48" i="33" s="1"/>
  <c r="I19" i="7"/>
  <c r="M48" i="31"/>
  <c r="S47" i="45"/>
  <c r="S48" i="45" s="1"/>
  <c r="AM45" i="45"/>
  <c r="AY10" i="36"/>
  <c r="AY35" i="36" s="1"/>
  <c r="BA10" i="36"/>
  <c r="AO35" i="36"/>
  <c r="AS10" i="33"/>
  <c r="AS35" i="33" s="1"/>
  <c r="AM35" i="33"/>
  <c r="AU10" i="33"/>
  <c r="AY22" i="35"/>
  <c r="AY35" i="35" s="1"/>
  <c r="BA22" i="35"/>
  <c r="AO35" i="31"/>
  <c r="AY10" i="31"/>
  <c r="AY35" i="31" s="1"/>
  <c r="AI10" i="45"/>
  <c r="AI35" i="45" s="1"/>
  <c r="AK10" i="45"/>
  <c r="Y35" i="45"/>
  <c r="AY46" i="43"/>
  <c r="BA46" i="43"/>
  <c r="Q47" i="46"/>
  <c r="Q48" i="46" s="1"/>
  <c r="Y45" i="46"/>
  <c r="Y47" i="46" s="1"/>
  <c r="O8" i="28" s="1"/>
  <c r="W45" i="46"/>
  <c r="W47" i="46" s="1"/>
  <c r="I8" i="28" s="1"/>
  <c r="K10" i="28"/>
  <c r="AK35" i="44"/>
  <c r="Q31" i="51"/>
  <c r="I9" i="10" s="1"/>
  <c r="E19" i="28"/>
  <c r="AE35" i="35"/>
  <c r="M48" i="41"/>
  <c r="AS10" i="39"/>
  <c r="AS35" i="39" s="1"/>
  <c r="AM35" i="39"/>
  <c r="AU10" i="39"/>
  <c r="Q47" i="36"/>
  <c r="Q48" i="36" s="1"/>
  <c r="Y45" i="36"/>
  <c r="W45" i="36"/>
  <c r="AS10" i="40"/>
  <c r="AS35" i="40" s="1"/>
  <c r="AM35" i="40"/>
  <c r="AU10" i="40"/>
  <c r="M48" i="44"/>
  <c r="AM45" i="33"/>
  <c r="S47" i="33"/>
  <c r="S48" i="33" s="1"/>
  <c r="Q47" i="40"/>
  <c r="Q48" i="40" s="1"/>
  <c r="W45" i="40"/>
  <c r="AY10" i="33"/>
  <c r="AY35" i="33" s="1"/>
  <c r="AO35" i="33"/>
  <c r="BA10" i="33"/>
  <c r="Y35" i="30"/>
  <c r="AI10" i="30"/>
  <c r="AI35" i="30" s="1"/>
  <c r="Q16" i="28"/>
  <c r="AU35" i="38"/>
  <c r="E23" i="28"/>
  <c r="AY20" i="41"/>
  <c r="BA20" i="41"/>
  <c r="Q42" i="55"/>
  <c r="M58" i="55"/>
  <c r="AI42" i="55"/>
  <c r="AI58" i="55" s="1"/>
  <c r="I13" i="10" s="1"/>
  <c r="AA42" i="55"/>
  <c r="AO45" i="46"/>
  <c r="AO47" i="46" s="1"/>
  <c r="AA8" i="28" s="1"/>
  <c r="AM45" i="46"/>
  <c r="AM47" i="46" s="1"/>
  <c r="U8" i="28" s="1"/>
  <c r="S47" i="46"/>
  <c r="S48" i="46" s="1"/>
  <c r="I10" i="7"/>
  <c r="S48" i="44"/>
  <c r="Q23" i="28"/>
  <c r="M48" i="32"/>
  <c r="E19" i="7"/>
  <c r="Q55" i="53"/>
  <c r="M60" i="53"/>
  <c r="AY10" i="39"/>
  <c r="AY35" i="39" s="1"/>
  <c r="BA10" i="39"/>
  <c r="AO35" i="39"/>
  <c r="Q8" i="28"/>
  <c r="AM48" i="46"/>
  <c r="I8" i="7"/>
  <c r="AI48" i="46"/>
  <c r="E15" i="28"/>
  <c r="AE35" i="39"/>
  <c r="AS10" i="43"/>
  <c r="AS35" i="43" s="1"/>
  <c r="AM35" i="43"/>
  <c r="AU10" i="43"/>
  <c r="AY46" i="37"/>
  <c r="BA46" i="37"/>
  <c r="Q47" i="34"/>
  <c r="Q48" i="34" s="1"/>
  <c r="Y45" i="34"/>
  <c r="W45" i="34"/>
  <c r="S45" i="36"/>
  <c r="AO10" i="40"/>
  <c r="M48" i="38"/>
  <c r="M48" i="43"/>
  <c r="Q47" i="39"/>
  <c r="Q48" i="39" s="1"/>
  <c r="W45" i="39"/>
  <c r="W16" i="28"/>
  <c r="BA35" i="38"/>
  <c r="K23" i="28"/>
  <c r="Q19" i="28"/>
  <c r="AU35" i="35"/>
  <c r="M16" i="7"/>
  <c r="E25" i="7"/>
  <c r="E12" i="28"/>
  <c r="AE35" i="42"/>
  <c r="AY20" i="35"/>
  <c r="BA20" i="35"/>
  <c r="AS10" i="44"/>
  <c r="AS35" i="44" s="1"/>
  <c r="AM35" i="44"/>
  <c r="AU10" i="44"/>
  <c r="Q47" i="30"/>
  <c r="Q48" i="30" s="1"/>
  <c r="W45" i="30"/>
  <c r="M25" i="7"/>
  <c r="Q13" i="28"/>
  <c r="AU35" i="41"/>
  <c r="W45" i="37"/>
  <c r="Y45" i="37" s="1"/>
  <c r="Q47" i="37"/>
  <c r="Q48" i="37" s="1"/>
  <c r="AY10" i="46"/>
  <c r="AY35" i="46" s="1"/>
  <c r="AO35" i="46"/>
  <c r="AI10" i="41"/>
  <c r="AI35" i="41" s="1"/>
  <c r="Y35" i="41"/>
  <c r="AK10" i="41"/>
  <c r="Q47" i="35"/>
  <c r="Q48" i="35" s="1"/>
  <c r="W45" i="35"/>
  <c r="Y45" i="35"/>
  <c r="M8" i="7"/>
  <c r="AS48" i="46"/>
  <c r="E13" i="28"/>
  <c r="AE35" i="41"/>
  <c r="E21" i="7"/>
  <c r="S48" i="43"/>
  <c r="E15" i="7"/>
  <c r="AY10" i="43"/>
  <c r="AY35" i="43" s="1"/>
  <c r="AO35" i="43"/>
  <c r="BA10" i="43"/>
  <c r="AM45" i="34"/>
  <c r="AO45" i="34" s="1"/>
  <c r="S47" i="34"/>
  <c r="S48" i="34" s="1"/>
  <c r="AS10" i="37"/>
  <c r="AS35" i="37" s="1"/>
  <c r="AU10" i="37"/>
  <c r="AM35" i="37"/>
  <c r="Q47" i="38"/>
  <c r="Q48" i="38" s="1"/>
  <c r="W45" i="38"/>
  <c r="Y45" i="38" s="1"/>
  <c r="S45" i="40"/>
  <c r="M48" i="42"/>
  <c r="E18" i="28"/>
  <c r="AE35" i="36"/>
  <c r="AO45" i="39"/>
  <c r="AM45" i="39"/>
  <c r="S47" i="39"/>
  <c r="S48" i="39" s="1"/>
  <c r="M48" i="45"/>
  <c r="Q16" i="7"/>
  <c r="I25" i="7"/>
  <c r="AY20" i="45"/>
  <c r="BA20" i="45"/>
  <c r="Y18" i="28"/>
  <c r="BA44" i="36"/>
  <c r="AS35" i="35"/>
  <c r="E12" i="7"/>
  <c r="E24" i="28"/>
  <c r="AY10" i="44"/>
  <c r="AY35" i="44" s="1"/>
  <c r="AO35" i="44"/>
  <c r="BA10" i="44"/>
  <c r="AS35" i="41"/>
  <c r="K17" i="28"/>
  <c r="AK35" i="37"/>
  <c r="AM45" i="37"/>
  <c r="AO45" i="37" s="1"/>
  <c r="S47" i="37"/>
  <c r="S48" i="37" s="1"/>
  <c r="E10" i="28"/>
  <c r="AE35" i="44"/>
  <c r="AI10" i="32"/>
  <c r="AI35" i="32" s="1"/>
  <c r="Y35" i="32"/>
  <c r="K21" i="28"/>
  <c r="AK35" i="33"/>
  <c r="E13" i="7"/>
  <c r="Y47" i="43" l="1"/>
  <c r="AI45" i="43"/>
  <c r="AI47" i="43" s="1"/>
  <c r="AO11" i="7" s="1"/>
  <c r="AK45" i="43"/>
  <c r="AO47" i="37"/>
  <c r="AY45" i="37"/>
  <c r="AY47" i="37" s="1"/>
  <c r="AW17" i="7" s="1"/>
  <c r="BA45" i="37"/>
  <c r="Y47" i="38"/>
  <c r="AI45" i="38"/>
  <c r="AI47" i="38" s="1"/>
  <c r="AO16" i="7" s="1"/>
  <c r="AK45" i="38"/>
  <c r="AO47" i="35"/>
  <c r="AY45" i="35"/>
  <c r="AY47" i="35" s="1"/>
  <c r="AW19" i="7" s="1"/>
  <c r="BA45" i="35"/>
  <c r="Y47" i="37"/>
  <c r="AI45" i="37"/>
  <c r="AI47" i="37" s="1"/>
  <c r="AO17" i="7" s="1"/>
  <c r="AK45" i="37"/>
  <c r="Q19" i="7"/>
  <c r="AY48" i="35"/>
  <c r="AO47" i="34"/>
  <c r="AY45" i="34"/>
  <c r="AY47" i="34" s="1"/>
  <c r="AW20" i="7" s="1"/>
  <c r="BA45" i="34"/>
  <c r="Y47" i="41"/>
  <c r="AI45" i="41"/>
  <c r="AI47" i="41" s="1"/>
  <c r="AO13" i="7" s="1"/>
  <c r="AK45" i="41"/>
  <c r="K22" i="28"/>
  <c r="Y48" i="32"/>
  <c r="K60" i="53"/>
  <c r="K61" i="53" s="1"/>
  <c r="M61" i="53" s="1"/>
  <c r="Q61" i="53" s="1"/>
  <c r="W61" i="53" s="1"/>
  <c r="W21" i="28"/>
  <c r="BA35" i="33"/>
  <c r="W47" i="36"/>
  <c r="AC45" i="36"/>
  <c r="AC47" i="36" s="1"/>
  <c r="AE45" i="36"/>
  <c r="W24" i="28"/>
  <c r="I11" i="7"/>
  <c r="AI48" i="43"/>
  <c r="Q18" i="28"/>
  <c r="AU35" i="36"/>
  <c r="Q9" i="28"/>
  <c r="AU35" i="45"/>
  <c r="I16" i="7"/>
  <c r="AI48" i="38"/>
  <c r="E25" i="28"/>
  <c r="E31" i="28" s="1"/>
  <c r="E27" i="7" s="1"/>
  <c r="W47" i="32"/>
  <c r="AC45" i="32"/>
  <c r="AC47" i="32" s="1"/>
  <c r="AE45" i="32"/>
  <c r="K14" i="28"/>
  <c r="AK35" i="40"/>
  <c r="AM47" i="30"/>
  <c r="AS45" i="30"/>
  <c r="AS47" i="30" s="1"/>
  <c r="AS26" i="7" s="1"/>
  <c r="AU45" i="30"/>
  <c r="W12" i="28"/>
  <c r="BA35" i="42"/>
  <c r="W55" i="53"/>
  <c r="W60" i="53" s="1"/>
  <c r="W62" i="53" s="1"/>
  <c r="M27" i="8" s="1"/>
  <c r="Q60" i="53"/>
  <c r="Q21" i="7"/>
  <c r="Y47" i="36"/>
  <c r="AI45" i="36"/>
  <c r="AI47" i="36" s="1"/>
  <c r="AO18" i="7" s="1"/>
  <c r="AK45" i="36"/>
  <c r="K9" i="28"/>
  <c r="AK35" i="45"/>
  <c r="Q21" i="28"/>
  <c r="AU35" i="33"/>
  <c r="W47" i="33"/>
  <c r="AC45" i="33"/>
  <c r="AC47" i="33" s="1"/>
  <c r="AE45" i="33"/>
  <c r="Q26" i="7"/>
  <c r="AY48" i="30"/>
  <c r="M18" i="7"/>
  <c r="AM47" i="43"/>
  <c r="AS45" i="43"/>
  <c r="AS47" i="43" s="1"/>
  <c r="AS11" i="7" s="1"/>
  <c r="AU45" i="43"/>
  <c r="M9" i="7"/>
  <c r="W47" i="42"/>
  <c r="AC45" i="42"/>
  <c r="AC47" i="42" s="1"/>
  <c r="AE45" i="42"/>
  <c r="AM47" i="44"/>
  <c r="AS45" i="44"/>
  <c r="AS47" i="44" s="1"/>
  <c r="AS10" i="7" s="1"/>
  <c r="AU45" i="44"/>
  <c r="Y47" i="32"/>
  <c r="AI45" i="32"/>
  <c r="AI47" i="32" s="1"/>
  <c r="AO24" i="7" s="1"/>
  <c r="AK45" i="32"/>
  <c r="I14" i="7"/>
  <c r="AO47" i="30"/>
  <c r="AY45" i="30"/>
  <c r="AY47" i="30" s="1"/>
  <c r="AW26" i="7" s="1"/>
  <c r="BA45" i="30"/>
  <c r="M13" i="7"/>
  <c r="W10" i="28"/>
  <c r="BA35" i="44"/>
  <c r="S47" i="40"/>
  <c r="S48" i="40" s="1"/>
  <c r="AO45" i="40"/>
  <c r="AM45" i="40"/>
  <c r="Y47" i="35"/>
  <c r="AI45" i="35"/>
  <c r="AI47" i="35" s="1"/>
  <c r="AK45" i="35"/>
  <c r="W11" i="28"/>
  <c r="BA35" i="43"/>
  <c r="K13" i="28"/>
  <c r="Y48" i="41"/>
  <c r="AK48" i="41" s="1"/>
  <c r="AK35" i="41"/>
  <c r="Q10" i="28"/>
  <c r="AM48" i="44"/>
  <c r="AU48" i="44" s="1"/>
  <c r="AU35" i="44"/>
  <c r="W47" i="40"/>
  <c r="AC45" i="40"/>
  <c r="AC47" i="40" s="1"/>
  <c r="AE45" i="40"/>
  <c r="M21" i="7"/>
  <c r="Y45" i="33"/>
  <c r="S47" i="32"/>
  <c r="S48" i="32" s="1"/>
  <c r="AO45" i="32"/>
  <c r="AM45" i="32"/>
  <c r="W47" i="45"/>
  <c r="AC45" i="45"/>
  <c r="AC47" i="45" s="1"/>
  <c r="AE45" i="45"/>
  <c r="AO45" i="43"/>
  <c r="Y45" i="42"/>
  <c r="AO47" i="44"/>
  <c r="AY45" i="44"/>
  <c r="AY47" i="44" s="1"/>
  <c r="AW10" i="7" s="1"/>
  <c r="BA45" i="44"/>
  <c r="W47" i="44"/>
  <c r="AC45" i="44"/>
  <c r="AC47" i="44" s="1"/>
  <c r="AE45" i="44"/>
  <c r="AM48" i="30"/>
  <c r="AU48" i="30" s="1"/>
  <c r="Q24" i="28"/>
  <c r="Q12" i="7"/>
  <c r="I24" i="7"/>
  <c r="AI48" i="32"/>
  <c r="AM47" i="39"/>
  <c r="AS45" i="39"/>
  <c r="AS47" i="39" s="1"/>
  <c r="AS15" i="7" s="1"/>
  <c r="AU45" i="39"/>
  <c r="Q17" i="28"/>
  <c r="AU35" i="37"/>
  <c r="Q11" i="7"/>
  <c r="I13" i="7"/>
  <c r="AI48" i="41"/>
  <c r="M10" i="7"/>
  <c r="AS48" i="44"/>
  <c r="AY10" i="40"/>
  <c r="AY35" i="40" s="1"/>
  <c r="AO35" i="40"/>
  <c r="BA10" i="40"/>
  <c r="Q11" i="28"/>
  <c r="AM48" i="43"/>
  <c r="AU48" i="43" s="1"/>
  <c r="AU35" i="43"/>
  <c r="Y45" i="40"/>
  <c r="I9" i="7"/>
  <c r="W18" i="28"/>
  <c r="BA35" i="36"/>
  <c r="Y45" i="45"/>
  <c r="W13" i="28"/>
  <c r="BA35" i="41"/>
  <c r="I27" i="49"/>
  <c r="K25" i="49"/>
  <c r="K26" i="49" s="1"/>
  <c r="M26" i="49" s="1"/>
  <c r="Q26" i="49" s="1"/>
  <c r="W26" i="49" s="1"/>
  <c r="Y45" i="44"/>
  <c r="M26" i="7"/>
  <c r="AS48" i="30"/>
  <c r="AK48" i="46"/>
  <c r="BA48" i="46"/>
  <c r="AE48" i="46"/>
  <c r="AU48" i="46"/>
  <c r="W47" i="31"/>
  <c r="AC45" i="31"/>
  <c r="AC47" i="31" s="1"/>
  <c r="AE45" i="31"/>
  <c r="I59" i="10"/>
  <c r="I61" i="10" s="1"/>
  <c r="E43" i="12"/>
  <c r="E20" i="9" s="1"/>
  <c r="AM47" i="38"/>
  <c r="AS45" i="38"/>
  <c r="AS47" i="38" s="1"/>
  <c r="AU45" i="38"/>
  <c r="AO47" i="39"/>
  <c r="AY45" i="39"/>
  <c r="AY47" i="39" s="1"/>
  <c r="AW15" i="7" s="1"/>
  <c r="BA45" i="39"/>
  <c r="W8" i="28"/>
  <c r="AO48" i="46"/>
  <c r="S47" i="36"/>
  <c r="S48" i="36" s="1"/>
  <c r="AM45" i="36"/>
  <c r="M11" i="7"/>
  <c r="AS48" i="43"/>
  <c r="W15" i="28"/>
  <c r="BA35" i="39"/>
  <c r="AK48" i="32"/>
  <c r="Q25" i="7"/>
  <c r="K20" i="28"/>
  <c r="AK35" i="34"/>
  <c r="M12" i="7"/>
  <c r="W22" i="28"/>
  <c r="AY35" i="41"/>
  <c r="Q23" i="49"/>
  <c r="M25" i="49"/>
  <c r="Y25" i="28"/>
  <c r="Y31" i="28" s="1"/>
  <c r="AG27" i="7" s="1"/>
  <c r="AM47" i="31"/>
  <c r="AS45" i="31"/>
  <c r="AS47" i="31" s="1"/>
  <c r="AU45" i="31"/>
  <c r="K15" i="28"/>
  <c r="AK35" i="39"/>
  <c r="Y47" i="31"/>
  <c r="AI45" i="31"/>
  <c r="AI47" i="31" s="1"/>
  <c r="AK45" i="31"/>
  <c r="M32" i="24"/>
  <c r="I38" i="24"/>
  <c r="AO47" i="38"/>
  <c r="AY45" i="38"/>
  <c r="AY47" i="38" s="1"/>
  <c r="BA45" i="38"/>
  <c r="M17" i="7"/>
  <c r="AS48" i="37"/>
  <c r="Q8" i="7"/>
  <c r="AY48" i="46"/>
  <c r="W47" i="34"/>
  <c r="AC45" i="34"/>
  <c r="AC47" i="34" s="1"/>
  <c r="AE45" i="34"/>
  <c r="Q58" i="55"/>
  <c r="I8" i="10" s="1"/>
  <c r="W42" i="55"/>
  <c r="I26" i="7"/>
  <c r="W23" i="28"/>
  <c r="Q18" i="7"/>
  <c r="W9" i="28"/>
  <c r="BA35" i="45"/>
  <c r="I20" i="7"/>
  <c r="Q24" i="7"/>
  <c r="S47" i="42"/>
  <c r="S48" i="42" s="1"/>
  <c r="AM45" i="42"/>
  <c r="AM47" i="41"/>
  <c r="AS45" i="41"/>
  <c r="AS47" i="41" s="1"/>
  <c r="AS13" i="7" s="1"/>
  <c r="AU45" i="41"/>
  <c r="AO47" i="31"/>
  <c r="AY45" i="31"/>
  <c r="AY47" i="31" s="1"/>
  <c r="AW25" i="7" s="1"/>
  <c r="BA45" i="31"/>
  <c r="I17" i="7"/>
  <c r="AI48" i="37"/>
  <c r="W17" i="28"/>
  <c r="AO48" i="37"/>
  <c r="BA35" i="37"/>
  <c r="M19" i="7"/>
  <c r="W47" i="30"/>
  <c r="AC45" i="30"/>
  <c r="AC47" i="30" s="1"/>
  <c r="AE45" i="30"/>
  <c r="W47" i="39"/>
  <c r="AC45" i="39"/>
  <c r="AC47" i="39" s="1"/>
  <c r="AE45" i="39"/>
  <c r="Y47" i="34"/>
  <c r="Y48" i="34" s="1"/>
  <c r="AK48" i="34" s="1"/>
  <c r="AI45" i="34"/>
  <c r="AI47" i="34" s="1"/>
  <c r="AO20" i="7" s="1"/>
  <c r="AK45" i="34"/>
  <c r="Q15" i="7"/>
  <c r="AY48" i="39"/>
  <c r="K24" i="28"/>
  <c r="AM47" i="33"/>
  <c r="AS45" i="33"/>
  <c r="AS47" i="33" s="1"/>
  <c r="AS21" i="7" s="1"/>
  <c r="AU45" i="33"/>
  <c r="Q14" i="28"/>
  <c r="Q25" i="28" s="1"/>
  <c r="Q31" i="28" s="1"/>
  <c r="M27" i="7" s="1"/>
  <c r="AU35" i="40"/>
  <c r="Q15" i="28"/>
  <c r="AM48" i="39"/>
  <c r="AU48" i="39" s="1"/>
  <c r="AU35" i="39"/>
  <c r="AM47" i="45"/>
  <c r="AM48" i="45" s="1"/>
  <c r="AU48" i="45" s="1"/>
  <c r="AS45" i="45"/>
  <c r="AS47" i="45" s="1"/>
  <c r="AS9" i="7" s="1"/>
  <c r="AU45" i="45"/>
  <c r="AY35" i="45"/>
  <c r="K11" i="28"/>
  <c r="K25" i="28" s="1"/>
  <c r="K31" i="28" s="1"/>
  <c r="I27" i="7" s="1"/>
  <c r="Y48" i="43"/>
  <c r="AK48" i="43" s="1"/>
  <c r="AK35" i="43"/>
  <c r="Q20" i="28"/>
  <c r="AU35" i="34"/>
  <c r="AO47" i="41"/>
  <c r="AO48" i="41" s="1"/>
  <c r="BA48" i="41" s="1"/>
  <c r="AY45" i="41"/>
  <c r="AY47" i="41" s="1"/>
  <c r="AW13" i="7" s="1"/>
  <c r="BA45" i="41"/>
  <c r="K18" i="28"/>
  <c r="Y48" i="36"/>
  <c r="AK48" i="36" s="1"/>
  <c r="AK35" i="36"/>
  <c r="I15" i="7"/>
  <c r="I21" i="7"/>
  <c r="I12" i="7"/>
  <c r="AM47" i="37"/>
  <c r="AS45" i="37"/>
  <c r="AS47" i="37" s="1"/>
  <c r="AS17" i="7" s="1"/>
  <c r="AU45" i="37"/>
  <c r="Q10" i="7"/>
  <c r="AY48" i="44"/>
  <c r="W47" i="38"/>
  <c r="AC45" i="38"/>
  <c r="AC47" i="38" s="1"/>
  <c r="AE45" i="38"/>
  <c r="AM47" i="34"/>
  <c r="AS45" i="34"/>
  <c r="AS47" i="34" s="1"/>
  <c r="AS20" i="7" s="1"/>
  <c r="AU45" i="34"/>
  <c r="W47" i="35"/>
  <c r="AC45" i="35"/>
  <c r="AC47" i="35" s="1"/>
  <c r="AE45" i="35"/>
  <c r="W47" i="37"/>
  <c r="AC45" i="37"/>
  <c r="AC47" i="37" s="1"/>
  <c r="AE45" i="37"/>
  <c r="Y45" i="30"/>
  <c r="Y45" i="39"/>
  <c r="AO45" i="33"/>
  <c r="M14" i="7"/>
  <c r="M15" i="7"/>
  <c r="AS48" i="39"/>
  <c r="AO45" i="45"/>
  <c r="BA48" i="37"/>
  <c r="AY10" i="34"/>
  <c r="AY35" i="34" s="1"/>
  <c r="BA10" i="34"/>
  <c r="AO35" i="34"/>
  <c r="M20" i="7"/>
  <c r="AS48" i="34"/>
  <c r="K16" i="28"/>
  <c r="Y48" i="38"/>
  <c r="AK48" i="38" s="1"/>
  <c r="AK35" i="38"/>
  <c r="W48" i="46"/>
  <c r="W47" i="43"/>
  <c r="AC45" i="43"/>
  <c r="AC47" i="43" s="1"/>
  <c r="AE45" i="43"/>
  <c r="I18" i="7"/>
  <c r="AI48" i="36"/>
  <c r="Y48" i="46"/>
  <c r="W47" i="41"/>
  <c r="AC45" i="41"/>
  <c r="AC47" i="41" s="1"/>
  <c r="AE45" i="41"/>
  <c r="K12" i="28"/>
  <c r="AK35" i="42"/>
  <c r="AM47" i="35"/>
  <c r="AS45" i="35"/>
  <c r="AS47" i="35" s="1"/>
  <c r="AS19" i="7" s="1"/>
  <c r="AU45" i="35"/>
  <c r="Q17" i="7"/>
  <c r="AY48" i="37"/>
  <c r="U21" i="28" l="1"/>
  <c r="AU47" i="33"/>
  <c r="AA23" i="28"/>
  <c r="BA47" i="31"/>
  <c r="AO48" i="31"/>
  <c r="BA48" i="31" s="1"/>
  <c r="I11" i="28"/>
  <c r="W48" i="43"/>
  <c r="AE48" i="43" s="1"/>
  <c r="AE47" i="43"/>
  <c r="Y47" i="30"/>
  <c r="AI45" i="30"/>
  <c r="AI47" i="30" s="1"/>
  <c r="AK45" i="30"/>
  <c r="AK26" i="7"/>
  <c r="AC48" i="30"/>
  <c r="AI48" i="34"/>
  <c r="I20" i="28"/>
  <c r="W48" i="34"/>
  <c r="AE48" i="34" s="1"/>
  <c r="AE47" i="34"/>
  <c r="M27" i="49"/>
  <c r="I9" i="28"/>
  <c r="AE47" i="45"/>
  <c r="W48" i="45"/>
  <c r="AE48" i="45" s="1"/>
  <c r="AM47" i="40"/>
  <c r="AS45" i="40"/>
  <c r="AS47" i="40" s="1"/>
  <c r="AU45" i="40"/>
  <c r="O22" i="28"/>
  <c r="AK47" i="32"/>
  <c r="Q62" i="53"/>
  <c r="I23" i="10" s="1"/>
  <c r="AK19" i="7"/>
  <c r="AC48" i="35"/>
  <c r="AO47" i="33"/>
  <c r="AY45" i="33"/>
  <c r="AY47" i="33" s="1"/>
  <c r="BA45" i="33"/>
  <c r="AK11" i="7"/>
  <c r="AC48" i="43"/>
  <c r="Y47" i="39"/>
  <c r="AI45" i="39"/>
  <c r="AI47" i="39" s="1"/>
  <c r="AK45" i="39"/>
  <c r="AK13" i="7"/>
  <c r="AC48" i="41"/>
  <c r="AO47" i="45"/>
  <c r="AY45" i="45"/>
  <c r="AY47" i="45" s="1"/>
  <c r="AW9" i="7" s="1"/>
  <c r="BA45" i="45"/>
  <c r="U20" i="28"/>
  <c r="AU47" i="34"/>
  <c r="U17" i="28"/>
  <c r="AU47" i="37"/>
  <c r="AW16" i="7"/>
  <c r="AY48" i="38"/>
  <c r="W23" i="49"/>
  <c r="W25" i="49" s="1"/>
  <c r="W27" i="49" s="1"/>
  <c r="M29" i="8" s="1"/>
  <c r="Q25" i="49"/>
  <c r="Q27" i="49" s="1"/>
  <c r="I25" i="10" s="1"/>
  <c r="U15" i="28"/>
  <c r="AU47" i="39"/>
  <c r="Q26" i="28"/>
  <c r="E39" i="10" s="1"/>
  <c r="Y26" i="28"/>
  <c r="G40" i="10" s="1"/>
  <c r="G42" i="10" s="1"/>
  <c r="AK14" i="7"/>
  <c r="AC48" i="40"/>
  <c r="AO47" i="40"/>
  <c r="AY45" i="40"/>
  <c r="AY47" i="40" s="1"/>
  <c r="AW14" i="7" s="1"/>
  <c r="BA45" i="40"/>
  <c r="AK12" i="7"/>
  <c r="AC48" i="42"/>
  <c r="M30" i="8"/>
  <c r="O16" i="28"/>
  <c r="AK47" i="38"/>
  <c r="W20" i="28"/>
  <c r="AO48" i="34"/>
  <c r="BA48" i="34" s="1"/>
  <c r="BA35" i="34"/>
  <c r="K26" i="28"/>
  <c r="E38" i="10" s="1"/>
  <c r="I24" i="28"/>
  <c r="AE47" i="30"/>
  <c r="W48" i="30"/>
  <c r="AE48" i="30" s="1"/>
  <c r="I13" i="28"/>
  <c r="AE47" i="41"/>
  <c r="W48" i="41"/>
  <c r="AE48" i="41" s="1"/>
  <c r="AK17" i="7"/>
  <c r="AC48" i="37"/>
  <c r="AA13" i="28"/>
  <c r="BA47" i="41"/>
  <c r="U13" i="28"/>
  <c r="AM48" i="41"/>
  <c r="AU48" i="41" s="1"/>
  <c r="AU47" i="41"/>
  <c r="AA16" i="28"/>
  <c r="AO48" i="38"/>
  <c r="BA48" i="38" s="1"/>
  <c r="BA47" i="38"/>
  <c r="Y47" i="45"/>
  <c r="AI45" i="45"/>
  <c r="AI47" i="45" s="1"/>
  <c r="AK45" i="45"/>
  <c r="AM47" i="32"/>
  <c r="AS45" i="32"/>
  <c r="AS47" i="32" s="1"/>
  <c r="AU45" i="32"/>
  <c r="I14" i="28"/>
  <c r="AE47" i="40"/>
  <c r="W48" i="40"/>
  <c r="AE48" i="40" s="1"/>
  <c r="I12" i="28"/>
  <c r="W48" i="42"/>
  <c r="AE48" i="42" s="1"/>
  <c r="AE47" i="42"/>
  <c r="Q20" i="7"/>
  <c r="AY48" i="34"/>
  <c r="AK16" i="7"/>
  <c r="AC48" i="38"/>
  <c r="Q9" i="7"/>
  <c r="AY48" i="45"/>
  <c r="AM47" i="42"/>
  <c r="AS45" i="42"/>
  <c r="AS47" i="42" s="1"/>
  <c r="AU45" i="42"/>
  <c r="AM47" i="36"/>
  <c r="AS45" i="36"/>
  <c r="AS47" i="36" s="1"/>
  <c r="AU45" i="36"/>
  <c r="AA15" i="28"/>
  <c r="BA47" i="39"/>
  <c r="AK25" i="7"/>
  <c r="AC48" i="31"/>
  <c r="AA10" i="28"/>
  <c r="BA47" i="44"/>
  <c r="AO47" i="32"/>
  <c r="AY45" i="32"/>
  <c r="AY47" i="32" s="1"/>
  <c r="BA45" i="32"/>
  <c r="AA24" i="28"/>
  <c r="BA47" i="30"/>
  <c r="AS48" i="45"/>
  <c r="AK24" i="7"/>
  <c r="AC48" i="32"/>
  <c r="O13" i="28"/>
  <c r="AK47" i="41"/>
  <c r="O17" i="28"/>
  <c r="Y48" i="37"/>
  <c r="AK48" i="37" s="1"/>
  <c r="AK47" i="37"/>
  <c r="I17" i="28"/>
  <c r="AE47" i="37"/>
  <c r="W48" i="37"/>
  <c r="AE48" i="37" s="1"/>
  <c r="U19" i="28"/>
  <c r="AM48" i="35"/>
  <c r="AU48" i="35" s="1"/>
  <c r="AU47" i="35"/>
  <c r="I16" i="28"/>
  <c r="AE47" i="38"/>
  <c r="W48" i="38"/>
  <c r="AE48" i="38" s="1"/>
  <c r="AM48" i="34"/>
  <c r="AU48" i="34" s="1"/>
  <c r="AO45" i="42"/>
  <c r="AA58" i="55"/>
  <c r="I10" i="10" s="1"/>
  <c r="W58" i="55"/>
  <c r="M8" i="8" s="1"/>
  <c r="M10" i="8" s="1"/>
  <c r="M38" i="24"/>
  <c r="I32" i="10" s="1"/>
  <c r="S32" i="24"/>
  <c r="S38" i="24" s="1"/>
  <c r="M38" i="8" s="1"/>
  <c r="AO45" i="36"/>
  <c r="I23" i="28"/>
  <c r="AE47" i="31"/>
  <c r="W48" i="31"/>
  <c r="AE48" i="31" s="1"/>
  <c r="Y47" i="44"/>
  <c r="AI45" i="44"/>
  <c r="AI47" i="44" s="1"/>
  <c r="AK45" i="44"/>
  <c r="W14" i="28"/>
  <c r="W25" i="28" s="1"/>
  <c r="AO48" i="40"/>
  <c r="BA48" i="40" s="1"/>
  <c r="BA35" i="40"/>
  <c r="AK10" i="7"/>
  <c r="AC48" i="44"/>
  <c r="Y47" i="42"/>
  <c r="AI45" i="42"/>
  <c r="AI47" i="42" s="1"/>
  <c r="AK45" i="42"/>
  <c r="AO48" i="44"/>
  <c r="BA48" i="44" s="1"/>
  <c r="O18" i="28"/>
  <c r="AK47" i="36"/>
  <c r="U24" i="28"/>
  <c r="AU47" i="30"/>
  <c r="I22" i="28"/>
  <c r="AE47" i="32"/>
  <c r="W48" i="32"/>
  <c r="AE48" i="32" s="1"/>
  <c r="AK18" i="7"/>
  <c r="AC48" i="36"/>
  <c r="AA17" i="28"/>
  <c r="BA47" i="37"/>
  <c r="AK15" i="7"/>
  <c r="AC48" i="39"/>
  <c r="AS25" i="7"/>
  <c r="AS48" i="31"/>
  <c r="Y47" i="40"/>
  <c r="AI45" i="40"/>
  <c r="AI47" i="40" s="1"/>
  <c r="AK45" i="40"/>
  <c r="Q14" i="7"/>
  <c r="AY48" i="40"/>
  <c r="AM48" i="37"/>
  <c r="AU48" i="37" s="1"/>
  <c r="I10" i="28"/>
  <c r="W48" i="44"/>
  <c r="AE48" i="44" s="1"/>
  <c r="AE47" i="44"/>
  <c r="AO47" i="43"/>
  <c r="AY45" i="43"/>
  <c r="AY47" i="43" s="1"/>
  <c r="BA45" i="43"/>
  <c r="Y47" i="33"/>
  <c r="AI45" i="33"/>
  <c r="AI47" i="33" s="1"/>
  <c r="AK45" i="33"/>
  <c r="AM48" i="33"/>
  <c r="AU48" i="33" s="1"/>
  <c r="I18" i="28"/>
  <c r="W48" i="36"/>
  <c r="AE48" i="36" s="1"/>
  <c r="AE47" i="36"/>
  <c r="E26" i="28"/>
  <c r="E37" i="10" s="1"/>
  <c r="U9" i="28"/>
  <c r="AU47" i="45"/>
  <c r="I15" i="28"/>
  <c r="AE47" i="39"/>
  <c r="W48" i="39"/>
  <c r="AE48" i="39" s="1"/>
  <c r="AS48" i="35"/>
  <c r="AO25" i="7"/>
  <c r="AI48" i="31"/>
  <c r="U23" i="28"/>
  <c r="AU47" i="31"/>
  <c r="AM48" i="31"/>
  <c r="AU48" i="31" s="1"/>
  <c r="Q13" i="7"/>
  <c r="AY48" i="41"/>
  <c r="AS16" i="7"/>
  <c r="AS48" i="38"/>
  <c r="AS48" i="33"/>
  <c r="AO19" i="7"/>
  <c r="AI48" i="35"/>
  <c r="AS48" i="41"/>
  <c r="AK21" i="7"/>
  <c r="AC48" i="33"/>
  <c r="AO48" i="30"/>
  <c r="BA48" i="30" s="1"/>
  <c r="AA20" i="28"/>
  <c r="BA47" i="34"/>
  <c r="AA19" i="28"/>
  <c r="BA47" i="35"/>
  <c r="AO48" i="35"/>
  <c r="BA48" i="35" s="1"/>
  <c r="I19" i="28"/>
  <c r="AE47" i="35"/>
  <c r="W48" i="35"/>
  <c r="AE48" i="35" s="1"/>
  <c r="O20" i="28"/>
  <c r="AK47" i="34"/>
  <c r="AK20" i="7"/>
  <c r="AC48" i="34"/>
  <c r="O23" i="28"/>
  <c r="AK47" i="31"/>
  <c r="Y48" i="31"/>
  <c r="AK48" i="31" s="1"/>
  <c r="AY48" i="31"/>
  <c r="AO48" i="39"/>
  <c r="BA48" i="39" s="1"/>
  <c r="U16" i="28"/>
  <c r="AM48" i="38"/>
  <c r="AU48" i="38" s="1"/>
  <c r="AU47" i="38"/>
  <c r="AK9" i="7"/>
  <c r="AC48" i="45"/>
  <c r="O19" i="28"/>
  <c r="Y48" i="35"/>
  <c r="AK48" i="35" s="1"/>
  <c r="AK47" i="35"/>
  <c r="U10" i="28"/>
  <c r="AU47" i="44"/>
  <c r="U11" i="28"/>
  <c r="AU47" i="43"/>
  <c r="I21" i="28"/>
  <c r="W48" i="33"/>
  <c r="AE48" i="33" s="1"/>
  <c r="AE47" i="33"/>
  <c r="M62" i="53"/>
  <c r="O11" i="28"/>
  <c r="AK47" i="43"/>
  <c r="W31" i="28" l="1"/>
  <c r="Q27" i="7" s="1"/>
  <c r="W26" i="28"/>
  <c r="E40" i="10" s="1"/>
  <c r="E42" i="10" s="1"/>
  <c r="AO21" i="7"/>
  <c r="AI48" i="33"/>
  <c r="AO47" i="42"/>
  <c r="AY45" i="42"/>
  <c r="AY47" i="42" s="1"/>
  <c r="BA45" i="42"/>
  <c r="U12" i="28"/>
  <c r="AM48" i="42"/>
  <c r="AU48" i="42" s="1"/>
  <c r="AU47" i="42"/>
  <c r="I25" i="28"/>
  <c r="I31" i="28" s="1"/>
  <c r="AK27" i="7" s="1"/>
  <c r="O21" i="28"/>
  <c r="Y48" i="33"/>
  <c r="AK48" i="33" s="1"/>
  <c r="AK47" i="33"/>
  <c r="AS18" i="7"/>
  <c r="AS48" i="36"/>
  <c r="AS24" i="7"/>
  <c r="AS48" i="32"/>
  <c r="AA14" i="28"/>
  <c r="BA47" i="40"/>
  <c r="AW21" i="7"/>
  <c r="AY48" i="33"/>
  <c r="AO26" i="7"/>
  <c r="AI48" i="30"/>
  <c r="U18" i="28"/>
  <c r="U25" i="28" s="1"/>
  <c r="AU47" i="36"/>
  <c r="AM48" i="36"/>
  <c r="AU48" i="36" s="1"/>
  <c r="U22" i="28"/>
  <c r="AM48" i="32"/>
  <c r="AU48" i="32" s="1"/>
  <c r="AU47" i="32"/>
  <c r="AA21" i="28"/>
  <c r="BA47" i="33"/>
  <c r="AO48" i="33"/>
  <c r="BA48" i="33" s="1"/>
  <c r="O24" i="28"/>
  <c r="AK47" i="30"/>
  <c r="Y48" i="30"/>
  <c r="AK48" i="30" s="1"/>
  <c r="AW11" i="7"/>
  <c r="AY48" i="43"/>
  <c r="AO47" i="36"/>
  <c r="AY45" i="36"/>
  <c r="AY47" i="36" s="1"/>
  <c r="BA45" i="36"/>
  <c r="AO15" i="7"/>
  <c r="AI48" i="39"/>
  <c r="AA11" i="28"/>
  <c r="BA47" i="43"/>
  <c r="AO48" i="43"/>
  <c r="BA48" i="43" s="1"/>
  <c r="E12" i="9"/>
  <c r="G50" i="10"/>
  <c r="G55" i="10" s="1"/>
  <c r="G56" i="10" s="1"/>
  <c r="K56" i="10" s="1"/>
  <c r="O15" i="28"/>
  <c r="AK47" i="39"/>
  <c r="Y48" i="39"/>
  <c r="AK48" i="39" s="1"/>
  <c r="AS14" i="7"/>
  <c r="AS48" i="40"/>
  <c r="AO14" i="7"/>
  <c r="AI48" i="40"/>
  <c r="AO12" i="7"/>
  <c r="AI48" i="42"/>
  <c r="AO9" i="7"/>
  <c r="AI48" i="45"/>
  <c r="U14" i="28"/>
  <c r="AU47" i="40"/>
  <c r="AM48" i="40"/>
  <c r="AU48" i="40" s="1"/>
  <c r="O14" i="28"/>
  <c r="AK47" i="40"/>
  <c r="Y48" i="40"/>
  <c r="AK48" i="40" s="1"/>
  <c r="O12" i="28"/>
  <c r="AK47" i="42"/>
  <c r="Y48" i="42"/>
  <c r="AK48" i="42" s="1"/>
  <c r="AO10" i="7"/>
  <c r="AI48" i="44"/>
  <c r="AW24" i="7"/>
  <c r="AY48" i="32"/>
  <c r="O9" i="28"/>
  <c r="AK47" i="45"/>
  <c r="Y48" i="45"/>
  <c r="AK48" i="45" s="1"/>
  <c r="O25" i="49"/>
  <c r="O10" i="28"/>
  <c r="AK47" i="44"/>
  <c r="Y48" i="44"/>
  <c r="AK48" i="44" s="1"/>
  <c r="AA22" i="28"/>
  <c r="BA47" i="32"/>
  <c r="AO48" i="32"/>
  <c r="BA48" i="32" s="1"/>
  <c r="AS12" i="7"/>
  <c r="AS48" i="42"/>
  <c r="AA9" i="28"/>
  <c r="BA47" i="45"/>
  <c r="AO48" i="45"/>
  <c r="BA48" i="45" s="1"/>
  <c r="U31" i="28" l="1"/>
  <c r="AS27" i="7" s="1"/>
  <c r="U26" i="28"/>
  <c r="I39" i="10" s="1"/>
  <c r="E11" i="9"/>
  <c r="E43" i="10"/>
  <c r="E48" i="10" s="1"/>
  <c r="E49" i="10" s="1"/>
  <c r="K49" i="10" s="1"/>
  <c r="I26" i="28"/>
  <c r="I37" i="10" s="1"/>
  <c r="AW18" i="7"/>
  <c r="AY48" i="36"/>
  <c r="O25" i="28"/>
  <c r="O31" i="28" s="1"/>
  <c r="AO27" i="7" s="1"/>
  <c r="AA18" i="28"/>
  <c r="BA47" i="36"/>
  <c r="AO48" i="36"/>
  <c r="BA48" i="36" s="1"/>
  <c r="K160" i="11"/>
  <c r="M160" i="11" s="1"/>
  <c r="K158" i="11"/>
  <c r="M158" i="11" s="1"/>
  <c r="K156" i="11"/>
  <c r="M156" i="11" s="1"/>
  <c r="K154" i="11"/>
  <c r="M154" i="11" s="1"/>
  <c r="K152" i="11"/>
  <c r="M152" i="11" s="1"/>
  <c r="K150" i="11"/>
  <c r="M150" i="11" s="1"/>
  <c r="K148" i="11"/>
  <c r="M148" i="11" s="1"/>
  <c r="K159" i="11"/>
  <c r="M159" i="11" s="1"/>
  <c r="K157" i="11"/>
  <c r="M157" i="11" s="1"/>
  <c r="K155" i="11"/>
  <c r="M155" i="11" s="1"/>
  <c r="K153" i="11"/>
  <c r="M153" i="11" s="1"/>
  <c r="K151" i="11"/>
  <c r="M151" i="11" s="1"/>
  <c r="K149" i="11"/>
  <c r="M149" i="11" s="1"/>
  <c r="K144" i="11"/>
  <c r="M144" i="11" s="1"/>
  <c r="K146" i="11"/>
  <c r="M146" i="11" s="1"/>
  <c r="K141" i="11"/>
  <c r="M141" i="11" s="1"/>
  <c r="K139" i="11"/>
  <c r="M139" i="11" s="1"/>
  <c r="K137" i="11"/>
  <c r="M137" i="11" s="1"/>
  <c r="K135" i="11"/>
  <c r="M135" i="11" s="1"/>
  <c r="K143" i="11"/>
  <c r="M143" i="11" s="1"/>
  <c r="K145" i="11"/>
  <c r="M145" i="11" s="1"/>
  <c r="K147" i="11"/>
  <c r="M147" i="11" s="1"/>
  <c r="K142" i="11"/>
  <c r="M142" i="11" s="1"/>
  <c r="K140" i="11"/>
  <c r="M140" i="11" s="1"/>
  <c r="K138" i="11"/>
  <c r="M138" i="11" s="1"/>
  <c r="K136" i="11"/>
  <c r="M136" i="11" s="1"/>
  <c r="AW12" i="7"/>
  <c r="AY48" i="42"/>
  <c r="AA12" i="28"/>
  <c r="AA25" i="28" s="1"/>
  <c r="BA47" i="42"/>
  <c r="AO48" i="42"/>
  <c r="BA48" i="42" s="1"/>
  <c r="AA31" i="28" l="1"/>
  <c r="AW27" i="7" s="1"/>
  <c r="AA26" i="28"/>
  <c r="I40" i="10" s="1"/>
  <c r="O26" i="28"/>
  <c r="I38" i="10" s="1"/>
  <c r="I42" i="10" s="1"/>
  <c r="M162" i="11"/>
  <c r="K131" i="11"/>
  <c r="M131" i="11" s="1"/>
  <c r="K105" i="11"/>
  <c r="M105" i="11" s="1"/>
  <c r="K103" i="11"/>
  <c r="M103" i="11" s="1"/>
  <c r="K99" i="11"/>
  <c r="M99" i="11" s="1"/>
  <c r="K97" i="11"/>
  <c r="M97" i="11" s="1"/>
  <c r="K71" i="11"/>
  <c r="M71" i="11" s="1"/>
  <c r="K69" i="11"/>
  <c r="M69" i="11" s="1"/>
  <c r="K61" i="11"/>
  <c r="M61" i="11" s="1"/>
  <c r="K59" i="11"/>
  <c r="M59" i="11" s="1"/>
  <c r="M133" i="11" s="1"/>
  <c r="K104" i="11"/>
  <c r="M104" i="11" s="1"/>
  <c r="K98" i="11"/>
  <c r="M98" i="11" s="1"/>
  <c r="K70" i="11"/>
  <c r="M70" i="11" s="1"/>
  <c r="K66" i="11"/>
  <c r="M66" i="11" s="1"/>
  <c r="K62" i="11"/>
  <c r="M62" i="11" s="1"/>
  <c r="K60" i="11"/>
  <c r="M60" i="11" s="1"/>
  <c r="E13" i="9" l="1"/>
  <c r="I57" i="10"/>
  <c r="I62" i="10" s="1"/>
  <c r="I63" i="10" s="1"/>
  <c r="K63" i="10" s="1"/>
  <c r="E9" i="9"/>
  <c r="E15" i="9" s="1"/>
  <c r="M163" i="11"/>
  <c r="E8" i="9"/>
  <c r="M134" i="11"/>
  <c r="K32" i="8" l="1"/>
  <c r="G20" i="6" s="1"/>
  <c r="G45" i="1" s="1"/>
  <c r="K33" i="8"/>
  <c r="G21" i="6" s="1"/>
  <c r="G48" i="1" s="1"/>
  <c r="K18" i="8"/>
  <c r="K22" i="8"/>
  <c r="G13" i="6" s="1"/>
  <c r="G24" i="1" s="1"/>
  <c r="K31" i="8"/>
  <c r="G19" i="6" s="1"/>
  <c r="G42" i="1" s="1"/>
  <c r="W8" i="7"/>
  <c r="G8" i="5" s="1"/>
  <c r="G75" i="1" s="1"/>
  <c r="BC8" i="7"/>
  <c r="AC8" i="5" s="1"/>
  <c r="G86" i="1" s="1"/>
  <c r="K14" i="8"/>
  <c r="G9" i="6" s="1"/>
  <c r="G12" i="1" s="1"/>
  <c r="BC19" i="7"/>
  <c r="AC19" i="5" s="1"/>
  <c r="BC11" i="7"/>
  <c r="AC11" i="5" s="1"/>
  <c r="G125" i="1" s="1"/>
  <c r="BC16" i="7"/>
  <c r="AC16" i="5" s="1"/>
  <c r="G190" i="1" s="1"/>
  <c r="BC15" i="7"/>
  <c r="AC15" i="5" s="1"/>
  <c r="G177" i="1" s="1"/>
  <c r="BC20" i="7"/>
  <c r="AC20" i="5" s="1"/>
  <c r="G242" i="1" s="1"/>
  <c r="BC17" i="7"/>
  <c r="AC17" i="5" s="1"/>
  <c r="G203" i="1" s="1"/>
  <c r="BC12" i="7"/>
  <c r="AC12" i="5" s="1"/>
  <c r="G138" i="1" s="1"/>
  <c r="BC25" i="7"/>
  <c r="AC25" i="5" s="1"/>
  <c r="G307" i="1" s="1"/>
  <c r="BC21" i="7"/>
  <c r="AC21" i="5" s="1"/>
  <c r="G255" i="1" s="1"/>
  <c r="K34" i="8"/>
  <c r="G22" i="6" s="1"/>
  <c r="G51" i="1" s="1"/>
  <c r="BC18" i="7"/>
  <c r="AC18" i="5" s="1"/>
  <c r="G216" i="1" s="1"/>
  <c r="BC14" i="7"/>
  <c r="AC14" i="5" s="1"/>
  <c r="G164" i="1" s="1"/>
  <c r="BC22" i="7"/>
  <c r="AC22" i="5" s="1"/>
  <c r="G268" i="1" s="1"/>
  <c r="AE8" i="7"/>
  <c r="S8" i="5" s="1"/>
  <c r="G81" i="1" s="1"/>
  <c r="BC13" i="7"/>
  <c r="AC13" i="5" s="1"/>
  <c r="G151" i="1" s="1"/>
  <c r="BC10" i="7"/>
  <c r="AC10" i="5" s="1"/>
  <c r="G112" i="1" s="1"/>
  <c r="BC24" i="7"/>
  <c r="AC24" i="5" s="1"/>
  <c r="G294" i="1" s="1"/>
  <c r="K37" i="8"/>
  <c r="G27" i="6" s="1"/>
  <c r="G66" i="1" s="1"/>
  <c r="BC23" i="7"/>
  <c r="AC23" i="5" s="1"/>
  <c r="G281" i="1" s="1"/>
  <c r="BC9" i="7"/>
  <c r="AC9" i="5" s="1"/>
  <c r="G99" i="1" s="1"/>
  <c r="BC27" i="7"/>
  <c r="AC27" i="5" s="1"/>
  <c r="G333" i="1" s="1"/>
  <c r="AI8" i="7"/>
  <c r="Y8" i="5" s="1"/>
  <c r="G84" i="1" s="1"/>
  <c r="AA8" i="7"/>
  <c r="M8" i="5" s="1"/>
  <c r="G78" i="1" s="1"/>
  <c r="K17" i="8"/>
  <c r="G10" i="6" s="1"/>
  <c r="G15" i="1" s="1"/>
  <c r="K38" i="8"/>
  <c r="G25" i="6" s="1"/>
  <c r="G60" i="1" s="1"/>
  <c r="K39" i="8"/>
  <c r="G26" i="6" s="1"/>
  <c r="G63" i="1" s="1"/>
  <c r="W9" i="7"/>
  <c r="G9" i="5" s="1"/>
  <c r="G88" i="1" s="1"/>
  <c r="W18" i="7"/>
  <c r="G18" i="5" s="1"/>
  <c r="G205" i="1" s="1"/>
  <c r="W12" i="7"/>
  <c r="G12" i="5" s="1"/>
  <c r="G127" i="1" s="1"/>
  <c r="AE10" i="7"/>
  <c r="S10" i="5" s="1"/>
  <c r="G107" i="1" s="1"/>
  <c r="W14" i="7"/>
  <c r="G14" i="5" s="1"/>
  <c r="G153" i="1" s="1"/>
  <c r="AE11" i="7"/>
  <c r="S11" i="5" s="1"/>
  <c r="G120" i="1" s="1"/>
  <c r="AE16" i="7"/>
  <c r="S16" i="5" s="1"/>
  <c r="G185" i="1" s="1"/>
  <c r="W20" i="7"/>
  <c r="G20" i="5" s="1"/>
  <c r="G231" i="1" s="1"/>
  <c r="W25" i="7"/>
  <c r="G25" i="5" s="1"/>
  <c r="G296" i="1" s="1"/>
  <c r="W24" i="7"/>
  <c r="G24" i="5" s="1"/>
  <c r="G283" i="1" s="1"/>
  <c r="W19" i="7"/>
  <c r="G19" i="5" s="1"/>
  <c r="W21" i="7"/>
  <c r="G21" i="5" s="1"/>
  <c r="G244" i="1" s="1"/>
  <c r="W15" i="7"/>
  <c r="G15" i="5" s="1"/>
  <c r="G166" i="1" s="1"/>
  <c r="AA13" i="7"/>
  <c r="M13" i="5" s="1"/>
  <c r="G143" i="1" s="1"/>
  <c r="W17" i="7"/>
  <c r="G17" i="5" s="1"/>
  <c r="G192" i="1" s="1"/>
  <c r="K10" i="8"/>
  <c r="G8" i="6" s="1"/>
  <c r="G9" i="1" s="1"/>
  <c r="AA11" i="7"/>
  <c r="M11" i="5" s="1"/>
  <c r="G117" i="1" s="1"/>
  <c r="AA18" i="7"/>
  <c r="M18" i="5" s="1"/>
  <c r="G208" i="1" s="1"/>
  <c r="AI26" i="7"/>
  <c r="Y26" i="5" s="1"/>
  <c r="G318" i="1" s="1"/>
  <c r="AA12" i="7"/>
  <c r="M12" i="5" s="1"/>
  <c r="G130" i="1" s="1"/>
  <c r="AE12" i="7"/>
  <c r="S12" i="5" s="1"/>
  <c r="G133" i="1" s="1"/>
  <c r="AE13" i="7"/>
  <c r="S13" i="5" s="1"/>
  <c r="G146" i="1" s="1"/>
  <c r="AE25" i="7"/>
  <c r="S25" i="5" s="1"/>
  <c r="G302" i="1" s="1"/>
  <c r="AI9" i="7"/>
  <c r="Y9" i="5" s="1"/>
  <c r="G97" i="1" s="1"/>
  <c r="AI14" i="7"/>
  <c r="Y14" i="5" s="1"/>
  <c r="G162" i="1" s="1"/>
  <c r="AI16" i="7"/>
  <c r="Y16" i="5" s="1"/>
  <c r="G188" i="1" s="1"/>
  <c r="AI10" i="7"/>
  <c r="Y10" i="5" s="1"/>
  <c r="G110" i="1" s="1"/>
  <c r="AA21" i="7"/>
  <c r="M21" i="5" s="1"/>
  <c r="G247" i="1" s="1"/>
  <c r="AA10" i="7"/>
  <c r="M10" i="5" s="1"/>
  <c r="G104" i="1" s="1"/>
  <c r="AE18" i="7"/>
  <c r="S18" i="5" s="1"/>
  <c r="G211" i="1" s="1"/>
  <c r="W27" i="7"/>
  <c r="G27" i="5" s="1"/>
  <c r="G322" i="1" s="1"/>
  <c r="AE14" i="7"/>
  <c r="S14" i="5" s="1"/>
  <c r="G159" i="1" s="1"/>
  <c r="W26" i="7"/>
  <c r="G26" i="5" s="1"/>
  <c r="G309" i="1" s="1"/>
  <c r="AE19" i="7"/>
  <c r="AA24" i="7"/>
  <c r="M24" i="5" s="1"/>
  <c r="G286" i="1" s="1"/>
  <c r="W10" i="7"/>
  <c r="G10" i="5" s="1"/>
  <c r="G101" i="1" s="1"/>
  <c r="W13" i="7"/>
  <c r="G13" i="5" s="1"/>
  <c r="G140" i="1" s="1"/>
  <c r="AA26" i="7"/>
  <c r="M26" i="5" s="1"/>
  <c r="G312" i="1" s="1"/>
  <c r="AA25" i="7"/>
  <c r="M25" i="5" s="1"/>
  <c r="G299" i="1" s="1"/>
  <c r="AE20" i="7"/>
  <c r="S20" i="5" s="1"/>
  <c r="G237" i="1" s="1"/>
  <c r="W11" i="7"/>
  <c r="G11" i="5" s="1"/>
  <c r="G114" i="1" s="1"/>
  <c r="AI19" i="7"/>
  <c r="AE15" i="7"/>
  <c r="S15" i="5" s="1"/>
  <c r="G172" i="1" s="1"/>
  <c r="AA19" i="7"/>
  <c r="AI13" i="7"/>
  <c r="Y13" i="5" s="1"/>
  <c r="G149" i="1" s="1"/>
  <c r="AE9" i="7"/>
  <c r="S9" i="5" s="1"/>
  <c r="G94" i="1" s="1"/>
  <c r="AE26" i="7"/>
  <c r="S26" i="5" s="1"/>
  <c r="G315" i="1" s="1"/>
  <c r="AA9" i="7"/>
  <c r="M9" i="5" s="1"/>
  <c r="G91" i="1" s="1"/>
  <c r="W16" i="7"/>
  <c r="G16" i="5" s="1"/>
  <c r="G179" i="1" s="1"/>
  <c r="AA17" i="7"/>
  <c r="M17" i="5" s="1"/>
  <c r="G195" i="1" s="1"/>
  <c r="K19" i="8"/>
  <c r="G12" i="6" s="1"/>
  <c r="G21" i="1" s="1"/>
  <c r="AA15" i="7"/>
  <c r="M15" i="5" s="1"/>
  <c r="G169" i="1" s="1"/>
  <c r="AE21" i="7"/>
  <c r="S21" i="5" s="1"/>
  <c r="G250" i="1" s="1"/>
  <c r="AE24" i="7"/>
  <c r="S24" i="5" s="1"/>
  <c r="G289" i="1" s="1"/>
  <c r="AE17" i="7"/>
  <c r="S17" i="5" s="1"/>
  <c r="G198" i="1" s="1"/>
  <c r="AA27" i="7"/>
  <c r="M27" i="5" s="1"/>
  <c r="G325" i="1" s="1"/>
  <c r="AI17" i="7"/>
  <c r="Y17" i="5" s="1"/>
  <c r="G201" i="1" s="1"/>
  <c r="AI21" i="7"/>
  <c r="Y21" i="5" s="1"/>
  <c r="G253" i="1" s="1"/>
  <c r="AI20" i="7"/>
  <c r="Y20" i="5" s="1"/>
  <c r="G240" i="1" s="1"/>
  <c r="AI25" i="7"/>
  <c r="Y25" i="5" s="1"/>
  <c r="G305" i="1" s="1"/>
  <c r="AA14" i="7"/>
  <c r="M14" i="5" s="1"/>
  <c r="G156" i="1" s="1"/>
  <c r="AI15" i="7"/>
  <c r="Y15" i="5" s="1"/>
  <c r="G175" i="1" s="1"/>
  <c r="AI11" i="7"/>
  <c r="Y11" i="5" s="1"/>
  <c r="G123" i="1" s="1"/>
  <c r="AA16" i="7"/>
  <c r="M16" i="5" s="1"/>
  <c r="G182" i="1" s="1"/>
  <c r="AI24" i="7"/>
  <c r="Y24" i="5" s="1"/>
  <c r="G292" i="1" s="1"/>
  <c r="AA20" i="7"/>
  <c r="M20" i="5" s="1"/>
  <c r="G234" i="1" s="1"/>
  <c r="AI12" i="7"/>
  <c r="Y12" i="5" s="1"/>
  <c r="G136" i="1" s="1"/>
  <c r="AI18" i="7"/>
  <c r="Y18" i="5" s="1"/>
  <c r="G214" i="1" s="1"/>
  <c r="K30" i="8"/>
  <c r="G18" i="6" s="1"/>
  <c r="G39" i="1" s="1"/>
  <c r="AE27" i="7"/>
  <c r="S27" i="5" s="1"/>
  <c r="G328" i="1" s="1"/>
  <c r="AI27" i="7"/>
  <c r="Y27" i="5" s="1"/>
  <c r="G331" i="1" s="1"/>
  <c r="K173" i="11"/>
  <c r="M173" i="11" s="1"/>
  <c r="K171" i="11"/>
  <c r="M171" i="11" s="1"/>
  <c r="K169" i="11"/>
  <c r="M169" i="11" s="1"/>
  <c r="K167" i="11"/>
  <c r="M167" i="11" s="1"/>
  <c r="K165" i="11"/>
  <c r="M165" i="11" s="1"/>
  <c r="K174" i="11"/>
  <c r="M174" i="11" s="1"/>
  <c r="K172" i="11"/>
  <c r="M172" i="11" s="1"/>
  <c r="K170" i="11"/>
  <c r="M170" i="11" s="1"/>
  <c r="K168" i="11"/>
  <c r="M168" i="11" s="1"/>
  <c r="K166" i="11"/>
  <c r="M166" i="11" s="1"/>
  <c r="K164" i="11"/>
  <c r="M164" i="11" s="1"/>
  <c r="E14" i="9"/>
  <c r="E18" i="9"/>
  <c r="G23" i="8" l="1"/>
  <c r="E15" i="6" s="1"/>
  <c r="G29" i="1" s="1"/>
  <c r="G31" i="8"/>
  <c r="E19" i="6" s="1"/>
  <c r="G41" i="1" s="1"/>
  <c r="G33" i="8"/>
  <c r="E21" i="6" s="1"/>
  <c r="G47" i="1" s="1"/>
  <c r="G24" i="8"/>
  <c r="E17" i="6" s="1"/>
  <c r="G35" i="1" s="1"/>
  <c r="G32" i="8"/>
  <c r="E20" i="6" s="1"/>
  <c r="G44" i="1" s="1"/>
  <c r="G25" i="8"/>
  <c r="E14" i="6" s="1"/>
  <c r="G26" i="1" s="1"/>
  <c r="G35" i="8"/>
  <c r="E23" i="6" s="1"/>
  <c r="G53" i="1" s="1"/>
  <c r="G14" i="8"/>
  <c r="E9" i="6" s="1"/>
  <c r="G11" i="1" s="1"/>
  <c r="G22" i="8"/>
  <c r="E13" i="6" s="1"/>
  <c r="G23" i="1" s="1"/>
  <c r="G26" i="8"/>
  <c r="E16" i="6" s="1"/>
  <c r="G32" i="1" s="1"/>
  <c r="G40" i="8"/>
  <c r="E24" i="6" s="1"/>
  <c r="G56" i="1" s="1"/>
  <c r="G41" i="8"/>
  <c r="E29" i="6" s="1"/>
  <c r="G71" i="1" s="1"/>
  <c r="G36" i="8"/>
  <c r="E28" i="6" s="1"/>
  <c r="G68" i="1" s="1"/>
  <c r="G34" i="8"/>
  <c r="E22" i="6" s="1"/>
  <c r="G50" i="1" s="1"/>
  <c r="G18" i="8"/>
  <c r="E11" i="6" s="1"/>
  <c r="G17" i="1" s="1"/>
  <c r="G37" i="8"/>
  <c r="E27" i="6" s="1"/>
  <c r="G65" i="1" s="1"/>
  <c r="G38" i="8"/>
  <c r="E25" i="6" s="1"/>
  <c r="G59" i="1" s="1"/>
  <c r="G19" i="8"/>
  <c r="E12" i="6" s="1"/>
  <c r="G20" i="1" s="1"/>
  <c r="G17" i="8"/>
  <c r="E10" i="6" s="1"/>
  <c r="G14" i="1" s="1"/>
  <c r="G39" i="8"/>
  <c r="E26" i="6" s="1"/>
  <c r="G62" i="1" s="1"/>
  <c r="G10" i="8"/>
  <c r="E8" i="6" s="1"/>
  <c r="G8" i="1" s="1"/>
  <c r="G30" i="8"/>
  <c r="E18" i="6" s="1"/>
  <c r="G38" i="1" s="1"/>
  <c r="G20" i="7"/>
  <c r="E20" i="5" s="1"/>
  <c r="G230" i="1" s="1"/>
  <c r="G8" i="7"/>
  <c r="E8" i="5" s="1"/>
  <c r="G74" i="1" s="1"/>
  <c r="G18" i="7"/>
  <c r="E18" i="5" s="1"/>
  <c r="G204" i="1" s="1"/>
  <c r="G19" i="7"/>
  <c r="O16" i="7"/>
  <c r="Q16" i="5" s="1"/>
  <c r="G184" i="1" s="1"/>
  <c r="G15" i="7"/>
  <c r="E15" i="5" s="1"/>
  <c r="G165" i="1" s="1"/>
  <c r="S16" i="7"/>
  <c r="W16" i="5" s="1"/>
  <c r="G187" i="1" s="1"/>
  <c r="O8" i="7"/>
  <c r="Q8" i="5" s="1"/>
  <c r="G80" i="1" s="1"/>
  <c r="G25" i="7"/>
  <c r="E25" i="5" s="1"/>
  <c r="G295" i="1" s="1"/>
  <c r="K25" i="7"/>
  <c r="K25" i="5" s="1"/>
  <c r="G298" i="1" s="1"/>
  <c r="G17" i="7"/>
  <c r="E17" i="5" s="1"/>
  <c r="G191" i="1" s="1"/>
  <c r="K8" i="7"/>
  <c r="K8" i="5" s="1"/>
  <c r="G77" i="1" s="1"/>
  <c r="G16" i="7"/>
  <c r="E16" i="5" s="1"/>
  <c r="G178" i="1" s="1"/>
  <c r="G12" i="7"/>
  <c r="E12" i="5" s="1"/>
  <c r="G126" i="1" s="1"/>
  <c r="K10" i="7"/>
  <c r="K10" i="5" s="1"/>
  <c r="G103" i="1" s="1"/>
  <c r="G9" i="7"/>
  <c r="E9" i="5" s="1"/>
  <c r="G87" i="1" s="1"/>
  <c r="G10" i="7"/>
  <c r="E10" i="5" s="1"/>
  <c r="G100" i="1" s="1"/>
  <c r="O25" i="7"/>
  <c r="Q25" i="5" s="1"/>
  <c r="G301" i="1" s="1"/>
  <c r="G24" i="7"/>
  <c r="E24" i="5" s="1"/>
  <c r="G282" i="1" s="1"/>
  <c r="O24" i="7"/>
  <c r="Q24" i="5" s="1"/>
  <c r="G288" i="1" s="1"/>
  <c r="G13" i="7"/>
  <c r="E13" i="5" s="1"/>
  <c r="G139" i="1" s="1"/>
  <c r="G21" i="7"/>
  <c r="E21" i="5" s="1"/>
  <c r="G243" i="1" s="1"/>
  <c r="G14" i="7"/>
  <c r="E14" i="5" s="1"/>
  <c r="G152" i="1" s="1"/>
  <c r="G26" i="7"/>
  <c r="E26" i="5" s="1"/>
  <c r="G308" i="1" s="1"/>
  <c r="K19" i="7"/>
  <c r="G11" i="7"/>
  <c r="E11" i="5" s="1"/>
  <c r="G113" i="1" s="1"/>
  <c r="O27" i="7"/>
  <c r="Q27" i="5" s="1"/>
  <c r="G327" i="1" s="1"/>
  <c r="K11" i="7"/>
  <c r="K11" i="5" s="1"/>
  <c r="G116" i="1" s="1"/>
  <c r="S10" i="7"/>
  <c r="W10" i="5" s="1"/>
  <c r="G109" i="1" s="1"/>
  <c r="K12" i="7"/>
  <c r="K12" i="5" s="1"/>
  <c r="G129" i="1" s="1"/>
  <c r="O21" i="7"/>
  <c r="Q21" i="5" s="1"/>
  <c r="G249" i="1" s="1"/>
  <c r="O13" i="7"/>
  <c r="Q13" i="5" s="1"/>
  <c r="G145" i="1" s="1"/>
  <c r="K27" i="7"/>
  <c r="K27" i="5" s="1"/>
  <c r="G324" i="1" s="1"/>
  <c r="S19" i="7"/>
  <c r="W19" i="5" s="1"/>
  <c r="K20" i="7"/>
  <c r="K20" i="5" s="1"/>
  <c r="G233" i="1" s="1"/>
  <c r="S17" i="7"/>
  <c r="W17" i="5" s="1"/>
  <c r="G200" i="1" s="1"/>
  <c r="O15" i="7"/>
  <c r="Q15" i="5" s="1"/>
  <c r="G171" i="1" s="1"/>
  <c r="K14" i="7"/>
  <c r="K14" i="5" s="1"/>
  <c r="G155" i="1" s="1"/>
  <c r="S18" i="7"/>
  <c r="W18" i="5" s="1"/>
  <c r="G213" i="1" s="1"/>
  <c r="S25" i="7"/>
  <c r="W25" i="5" s="1"/>
  <c r="G304" i="1" s="1"/>
  <c r="K26" i="7"/>
  <c r="K26" i="5" s="1"/>
  <c r="G311" i="1" s="1"/>
  <c r="O14" i="7"/>
  <c r="Q14" i="5" s="1"/>
  <c r="G158" i="1" s="1"/>
  <c r="O18" i="7"/>
  <c r="Q18" i="5" s="1"/>
  <c r="G210" i="1" s="1"/>
  <c r="S8" i="7"/>
  <c r="W8" i="5" s="1"/>
  <c r="G83" i="1" s="1"/>
  <c r="K9" i="7"/>
  <c r="K9" i="5" s="1"/>
  <c r="G90" i="1" s="1"/>
  <c r="G27" i="7"/>
  <c r="E27" i="5" s="1"/>
  <c r="G321" i="1" s="1"/>
  <c r="S24" i="7"/>
  <c r="W24" i="5" s="1"/>
  <c r="G291" i="1" s="1"/>
  <c r="O12" i="7"/>
  <c r="Q12" i="5" s="1"/>
  <c r="G132" i="1" s="1"/>
  <c r="O26" i="7"/>
  <c r="Q26" i="5" s="1"/>
  <c r="G314" i="1" s="1"/>
  <c r="S21" i="7"/>
  <c r="W21" i="5" s="1"/>
  <c r="G252" i="1" s="1"/>
  <c r="S11" i="7"/>
  <c r="W11" i="5" s="1"/>
  <c r="G122" i="1" s="1"/>
  <c r="O19" i="7"/>
  <c r="K15" i="7"/>
  <c r="K15" i="5" s="1"/>
  <c r="G168" i="1" s="1"/>
  <c r="S15" i="7"/>
  <c r="W15" i="5" s="1"/>
  <c r="G174" i="1" s="1"/>
  <c r="O9" i="7"/>
  <c r="Q9" i="5" s="1"/>
  <c r="G93" i="1" s="1"/>
  <c r="S12" i="7"/>
  <c r="W12" i="5" s="1"/>
  <c r="G135" i="1" s="1"/>
  <c r="K17" i="7"/>
  <c r="K17" i="5" s="1"/>
  <c r="G194" i="1" s="1"/>
  <c r="S26" i="7"/>
  <c r="W26" i="5" s="1"/>
  <c r="G317" i="1" s="1"/>
  <c r="K21" i="7"/>
  <c r="K21" i="5" s="1"/>
  <c r="G246" i="1" s="1"/>
  <c r="K13" i="7"/>
  <c r="K13" i="5" s="1"/>
  <c r="G142" i="1" s="1"/>
  <c r="K18" i="7"/>
  <c r="K18" i="5" s="1"/>
  <c r="G207" i="1" s="1"/>
  <c r="O11" i="7"/>
  <c r="Q11" i="5" s="1"/>
  <c r="G119" i="1" s="1"/>
  <c r="K24" i="7"/>
  <c r="K24" i="5" s="1"/>
  <c r="G285" i="1" s="1"/>
  <c r="O20" i="7"/>
  <c r="Q20" i="5" s="1"/>
  <c r="G236" i="1" s="1"/>
  <c r="O10" i="7"/>
  <c r="Q10" i="5" s="1"/>
  <c r="G106" i="1" s="1"/>
  <c r="K16" i="7"/>
  <c r="K16" i="5" s="1"/>
  <c r="G181" i="1" s="1"/>
  <c r="O17" i="7"/>
  <c r="Q17" i="5" s="1"/>
  <c r="G197" i="1" s="1"/>
  <c r="S14" i="7"/>
  <c r="W14" i="5" s="1"/>
  <c r="G161" i="1" s="1"/>
  <c r="S20" i="7"/>
  <c r="W20" i="5" s="1"/>
  <c r="G239" i="1" s="1"/>
  <c r="S9" i="7"/>
  <c r="W9" i="5" s="1"/>
  <c r="G96" i="1" s="1"/>
  <c r="S13" i="7"/>
  <c r="W13" i="5" s="1"/>
  <c r="G148" i="1" s="1"/>
  <c r="S27" i="7"/>
  <c r="W27" i="5" s="1"/>
  <c r="G330" i="1" s="1"/>
  <c r="M19" i="5"/>
  <c r="G218" i="1"/>
  <c r="G28" i="5"/>
  <c r="G335" i="1" s="1"/>
  <c r="M176" i="11"/>
  <c r="Y19" i="5"/>
  <c r="S19" i="5"/>
  <c r="G229" i="1"/>
  <c r="AC28" i="5"/>
  <c r="G346" i="1" s="1"/>
  <c r="G226" i="1" l="1"/>
  <c r="W28" i="5"/>
  <c r="G343" i="1" s="1"/>
  <c r="G221" i="1"/>
  <c r="M28" i="5"/>
  <c r="G338" i="1" s="1"/>
  <c r="K19" i="5"/>
  <c r="G224" i="1"/>
  <c r="S28" i="5"/>
  <c r="G341" i="1" s="1"/>
  <c r="G227" i="1"/>
  <c r="Y28" i="5"/>
  <c r="G344" i="1" s="1"/>
  <c r="M177" i="11"/>
  <c r="E10" i="9"/>
  <c r="Q19" i="5"/>
  <c r="E19" i="5"/>
  <c r="G220" i="1" l="1"/>
  <c r="K28" i="5"/>
  <c r="G337" i="1" s="1"/>
  <c r="G223" i="1"/>
  <c r="Q28" i="5"/>
  <c r="G340" i="1" s="1"/>
  <c r="E16" i="9"/>
  <c r="E17" i="9"/>
  <c r="G217" i="1"/>
  <c r="E28" i="5"/>
  <c r="G334" i="1" s="1"/>
  <c r="O31" i="8" l="1"/>
  <c r="I19" i="6" s="1"/>
  <c r="G43" i="1" s="1"/>
  <c r="O32" i="8"/>
  <c r="I20" i="6" s="1"/>
  <c r="G46" i="1" s="1"/>
  <c r="O33" i="8"/>
  <c r="I21" i="6" s="1"/>
  <c r="G49" i="1" s="1"/>
  <c r="O14" i="8"/>
  <c r="I9" i="6" s="1"/>
  <c r="G13" i="1" s="1"/>
  <c r="O22" i="8"/>
  <c r="I13" i="6" s="1"/>
  <c r="G25" i="1" s="1"/>
  <c r="O18" i="8"/>
  <c r="AU8" i="7"/>
  <c r="U8" i="5" s="1"/>
  <c r="G82" i="1" s="1"/>
  <c r="AM8" i="7"/>
  <c r="I8" i="5" s="1"/>
  <c r="G76" i="1" s="1"/>
  <c r="AY8" i="7"/>
  <c r="AA8" i="5" s="1"/>
  <c r="G85" i="1" s="1"/>
  <c r="AQ8" i="7"/>
  <c r="O8" i="5" s="1"/>
  <c r="G79" i="1" s="1"/>
  <c r="O37" i="8"/>
  <c r="I27" i="6" s="1"/>
  <c r="G67" i="1" s="1"/>
  <c r="O34" i="8"/>
  <c r="I22" i="6" s="1"/>
  <c r="G52" i="1" s="1"/>
  <c r="O17" i="8"/>
  <c r="I10" i="6" s="1"/>
  <c r="G16" i="1" s="1"/>
  <c r="O39" i="8"/>
  <c r="I26" i="6" s="1"/>
  <c r="G64" i="1" s="1"/>
  <c r="O19" i="8"/>
  <c r="I12" i="6" s="1"/>
  <c r="G22" i="1" s="1"/>
  <c r="AU20" i="7"/>
  <c r="U20" i="5" s="1"/>
  <c r="G238" i="1" s="1"/>
  <c r="AU13" i="7"/>
  <c r="U13" i="5" s="1"/>
  <c r="G147" i="1" s="1"/>
  <c r="AU21" i="7"/>
  <c r="U21" i="5" s="1"/>
  <c r="G251" i="1" s="1"/>
  <c r="AY15" i="7"/>
  <c r="AA15" i="5" s="1"/>
  <c r="G176" i="1" s="1"/>
  <c r="AQ17" i="7"/>
  <c r="O17" i="5" s="1"/>
  <c r="G196" i="1" s="1"/>
  <c r="AU19" i="7"/>
  <c r="AU10" i="7"/>
  <c r="U10" i="5" s="1"/>
  <c r="G108" i="1" s="1"/>
  <c r="AU17" i="7"/>
  <c r="U17" i="5" s="1"/>
  <c r="G199" i="1" s="1"/>
  <c r="AY20" i="7"/>
  <c r="AA20" i="5" s="1"/>
  <c r="G241" i="1" s="1"/>
  <c r="AY25" i="7"/>
  <c r="AA25" i="5" s="1"/>
  <c r="G306" i="1" s="1"/>
  <c r="AU11" i="7"/>
  <c r="U11" i="5" s="1"/>
  <c r="G121" i="1" s="1"/>
  <c r="AQ20" i="7"/>
  <c r="O20" i="5" s="1"/>
  <c r="G235" i="1" s="1"/>
  <c r="AQ16" i="7"/>
  <c r="O16" i="5" s="1"/>
  <c r="G183" i="1" s="1"/>
  <c r="AY26" i="7"/>
  <c r="AA26" i="5" s="1"/>
  <c r="G319" i="1" s="1"/>
  <c r="AU9" i="7"/>
  <c r="U9" i="5" s="1"/>
  <c r="G95" i="1" s="1"/>
  <c r="AQ11" i="7"/>
  <c r="O11" i="5" s="1"/>
  <c r="G118" i="1" s="1"/>
  <c r="AY10" i="7"/>
  <c r="AA10" i="5" s="1"/>
  <c r="G111" i="1" s="1"/>
  <c r="AU15" i="7"/>
  <c r="U15" i="5" s="1"/>
  <c r="G173" i="1" s="1"/>
  <c r="AY13" i="7"/>
  <c r="AA13" i="5" s="1"/>
  <c r="G150" i="1" s="1"/>
  <c r="AQ18" i="7"/>
  <c r="O18" i="5" s="1"/>
  <c r="G209" i="1" s="1"/>
  <c r="AQ13" i="7"/>
  <c r="O13" i="5" s="1"/>
  <c r="G144" i="1" s="1"/>
  <c r="AU26" i="7"/>
  <c r="U26" i="5" s="1"/>
  <c r="G316" i="1" s="1"/>
  <c r="AY17" i="7"/>
  <c r="AA17" i="5" s="1"/>
  <c r="G202" i="1" s="1"/>
  <c r="AQ24" i="7"/>
  <c r="O24" i="5" s="1"/>
  <c r="G287" i="1" s="1"/>
  <c r="AY19" i="7"/>
  <c r="AA19" i="5" s="1"/>
  <c r="AM12" i="7"/>
  <c r="I12" i="5" s="1"/>
  <c r="G128" i="1" s="1"/>
  <c r="AQ19" i="7"/>
  <c r="O38" i="8"/>
  <c r="I25" i="6" s="1"/>
  <c r="G61" i="1" s="1"/>
  <c r="AM24" i="7"/>
  <c r="I24" i="5" s="1"/>
  <c r="G284" i="1" s="1"/>
  <c r="AM21" i="7"/>
  <c r="I21" i="5" s="1"/>
  <c r="G245" i="1" s="1"/>
  <c r="AM9" i="7"/>
  <c r="I9" i="5" s="1"/>
  <c r="G89" i="1" s="1"/>
  <c r="AM16" i="7"/>
  <c r="I16" i="5" s="1"/>
  <c r="G180" i="1" s="1"/>
  <c r="AY16" i="7"/>
  <c r="AA16" i="5" s="1"/>
  <c r="G189" i="1" s="1"/>
  <c r="AM13" i="7"/>
  <c r="I13" i="5" s="1"/>
  <c r="G141" i="1" s="1"/>
  <c r="AM15" i="7"/>
  <c r="I15" i="5" s="1"/>
  <c r="G167" i="1" s="1"/>
  <c r="AQ25" i="7"/>
  <c r="O25" i="5" s="1"/>
  <c r="G300" i="1" s="1"/>
  <c r="AU16" i="7"/>
  <c r="U16" i="5" s="1"/>
  <c r="G186" i="1" s="1"/>
  <c r="AM18" i="7"/>
  <c r="I18" i="5" s="1"/>
  <c r="G206" i="1" s="1"/>
  <c r="AM11" i="7"/>
  <c r="I11" i="5" s="1"/>
  <c r="G115" i="1" s="1"/>
  <c r="AU25" i="7"/>
  <c r="U25" i="5" s="1"/>
  <c r="G303" i="1" s="1"/>
  <c r="AM26" i="7"/>
  <c r="I26" i="5" s="1"/>
  <c r="G310" i="1" s="1"/>
  <c r="AM10" i="7"/>
  <c r="I10" i="5" s="1"/>
  <c r="G102" i="1" s="1"/>
  <c r="AY14" i="7"/>
  <c r="AA14" i="5" s="1"/>
  <c r="G163" i="1" s="1"/>
  <c r="AM20" i="7"/>
  <c r="I20" i="5" s="1"/>
  <c r="G232" i="1" s="1"/>
  <c r="O30" i="8"/>
  <c r="I18" i="6" s="1"/>
  <c r="G40" i="1" s="1"/>
  <c r="AM25" i="7"/>
  <c r="I25" i="5" s="1"/>
  <c r="G297" i="1" s="1"/>
  <c r="AM17" i="7"/>
  <c r="I17" i="5" s="1"/>
  <c r="G193" i="1" s="1"/>
  <c r="AM14" i="7"/>
  <c r="I14" i="5" s="1"/>
  <c r="G154" i="1" s="1"/>
  <c r="AM19" i="7"/>
  <c r="I19" i="5" s="1"/>
  <c r="O10" i="8"/>
  <c r="I8" i="6" s="1"/>
  <c r="G10" i="1" s="1"/>
  <c r="AY9" i="7"/>
  <c r="AA9" i="5" s="1"/>
  <c r="G98" i="1" s="1"/>
  <c r="AU14" i="7"/>
  <c r="U14" i="5" s="1"/>
  <c r="G160" i="1" s="1"/>
  <c r="AU12" i="7"/>
  <c r="U12" i="5" s="1"/>
  <c r="G134" i="1" s="1"/>
  <c r="AQ15" i="7"/>
  <c r="O15" i="5" s="1"/>
  <c r="G170" i="1" s="1"/>
  <c r="AU18" i="7"/>
  <c r="U18" i="5" s="1"/>
  <c r="G212" i="1" s="1"/>
  <c r="AU24" i="7"/>
  <c r="U24" i="5" s="1"/>
  <c r="G290" i="1" s="1"/>
  <c r="AQ12" i="7"/>
  <c r="O12" i="5" s="1"/>
  <c r="G131" i="1" s="1"/>
  <c r="AQ10" i="7"/>
  <c r="O10" i="5" s="1"/>
  <c r="G105" i="1" s="1"/>
  <c r="AQ21" i="7"/>
  <c r="O21" i="5" s="1"/>
  <c r="G248" i="1" s="1"/>
  <c r="AQ9" i="7"/>
  <c r="O9" i="5" s="1"/>
  <c r="G92" i="1" s="1"/>
  <c r="AY24" i="7"/>
  <c r="AA24" i="5" s="1"/>
  <c r="G293" i="1" s="1"/>
  <c r="AQ26" i="7"/>
  <c r="O26" i="5" s="1"/>
  <c r="G313" i="1" s="1"/>
  <c r="AQ14" i="7"/>
  <c r="O14" i="5" s="1"/>
  <c r="G157" i="1" s="1"/>
  <c r="AY11" i="7"/>
  <c r="AA11" i="5" s="1"/>
  <c r="G124" i="1" s="1"/>
  <c r="AM27" i="7"/>
  <c r="I27" i="5" s="1"/>
  <c r="G323" i="1" s="1"/>
  <c r="AY21" i="7"/>
  <c r="AA21" i="5" s="1"/>
  <c r="G254" i="1" s="1"/>
  <c r="AY12" i="7"/>
  <c r="AA12" i="5" s="1"/>
  <c r="G137" i="1" s="1"/>
  <c r="AY18" i="7"/>
  <c r="AA18" i="5" s="1"/>
  <c r="G215" i="1" s="1"/>
  <c r="AU27" i="7"/>
  <c r="U27" i="5" s="1"/>
  <c r="G329" i="1" s="1"/>
  <c r="AQ27" i="7"/>
  <c r="O27" i="5" s="1"/>
  <c r="G326" i="1" s="1"/>
  <c r="AY27" i="7"/>
  <c r="AA27" i="5" s="1"/>
  <c r="G332" i="1" s="1"/>
  <c r="E21" i="9"/>
  <c r="E19" i="9"/>
  <c r="E26" i="2" s="1"/>
  <c r="G969" i="1" s="1"/>
  <c r="G219" i="1" l="1"/>
  <c r="I28" i="5"/>
  <c r="G336" i="1" s="1"/>
  <c r="G228" i="1"/>
  <c r="AA28" i="5"/>
  <c r="G345" i="1" s="1"/>
  <c r="U19" i="5"/>
  <c r="E24" i="9"/>
  <c r="E27" i="2" s="1"/>
  <c r="G970" i="1" s="1"/>
  <c r="E22" i="9"/>
  <c r="E23" i="9" s="1"/>
  <c r="O19" i="5"/>
  <c r="G225" i="1" l="1"/>
  <c r="U28" i="5"/>
  <c r="G342" i="1" s="1"/>
  <c r="G222" i="1"/>
  <c r="O28" i="5"/>
  <c r="G339" i="1" s="1"/>
</calcChain>
</file>

<file path=xl/sharedStrings.xml><?xml version="1.0" encoding="utf-8"?>
<sst xmlns="http://schemas.openxmlformats.org/spreadsheetml/2006/main" count="90973" uniqueCount="47981">
  <si>
    <t>UP 2017 Run: 03/06/2019 03:23:20 PM</t>
  </si>
  <si>
    <t>User Inputs and Index</t>
  </si>
  <si>
    <t>User Input values:</t>
  </si>
  <si>
    <t>RRICC:</t>
  </si>
  <si>
    <t>Railroad Short Name:</t>
  </si>
  <si>
    <t>UP</t>
  </si>
  <si>
    <t>Railroad Name:</t>
  </si>
  <si>
    <t>Union Pacific Railroad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</si>
  <si>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</si>
  <si>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</si>
  <si>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</si>
  <si>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</si>
  <si>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</si>
  <si>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</si>
  <si>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</si>
  <si>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</si>
  <si>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</si>
  <si>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</si>
  <si>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</si>
  <si>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</si>
  <si>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</si>
  <si>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</si>
  <si>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</si>
  <si>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</si>
  <si>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</si>
  <si>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</si>
  <si>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</si>
  <si>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</si>
  <si>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</si>
  <si>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</si>
  <si>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</si>
  <si>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</si>
  <si>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</si>
  <si>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</si>
  <si>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</si>
  <si>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</si>
  <si>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</si>
  <si>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</si>
  <si>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</si>
  <si>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</si>
  <si>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</si>
  <si>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</si>
  <si>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</si>
  <si>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</si>
  <si>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</si>
  <si>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</si>
  <si>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</si>
  <si>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</si>
  <si>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</si>
  <si>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</si>
  <si>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</si>
  <si>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</si>
  <si>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</si>
  <si>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</si>
  <si>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</si>
  <si>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</si>
  <si>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</si>
  <si>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</si>
  <si>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</si>
  <si>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</si>
  <si>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</si>
  <si>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</si>
  <si>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</si>
  <si>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</si>
  <si>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</si>
  <si>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</si>
  <si>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</si>
  <si>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</si>
  <si>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</si>
  <si>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</si>
  <si>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</si>
  <si>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</si>
  <si>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</si>
  <si>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</si>
  <si>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</si>
  <si>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</si>
  <si>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</si>
  <si>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</si>
  <si>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</si>
  <si>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</si>
  <si>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</si>
  <si>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</si>
  <si>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</si>
  <si>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</si>
  <si>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</si>
  <si>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</si>
  <si>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</si>
  <si>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</si>
  <si>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</si>
  <si>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</si>
  <si>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</si>
  <si>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</si>
  <si>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</si>
  <si>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</si>
  <si>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</si>
  <si>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</si>
  <si>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</si>
  <si>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</si>
  <si>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</si>
  <si>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</si>
  <si>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</si>
  <si>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</si>
  <si>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</si>
  <si>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</si>
  <si>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</si>
  <si>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</si>
  <si>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</si>
  <si>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</si>
  <si>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</si>
  <si>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</si>
  <si>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</si>
  <si>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</si>
  <si>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</si>
  <si>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</si>
  <si>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</si>
  <si>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</si>
  <si>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</si>
  <si>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</si>
  <si>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</si>
  <si>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</si>
  <si>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</si>
  <si>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</si>
  <si>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</si>
  <si>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</si>
  <si>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</si>
  <si>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</si>
  <si>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</si>
  <si>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</si>
  <si>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</si>
  <si>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</si>
  <si>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</si>
  <si>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</si>
  <si>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</si>
  <si>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</si>
  <si>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</si>
  <si>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</si>
  <si>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</si>
  <si>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</si>
  <si>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</si>
  <si>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</si>
  <si>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</si>
  <si>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</si>
  <si>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</si>
  <si>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</si>
  <si>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</si>
  <si>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</si>
  <si>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</si>
  <si>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</si>
  <si>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</si>
  <si>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</si>
  <si>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</si>
  <si>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</si>
  <si>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</si>
  <si>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</si>
  <si>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</si>
  <si>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</si>
  <si>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</si>
  <si>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</si>
  <si>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</si>
  <si>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</si>
  <si>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</si>
  <si>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</si>
  <si>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</si>
  <si>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</si>
  <si>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</si>
  <si>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</si>
  <si>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</si>
  <si>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</si>
  <si>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</si>
  <si>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</si>
  <si>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</si>
  <si>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</si>
  <si>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</si>
  <si>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</si>
  <si>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2017 SCH 755</t>
  </si>
  <si>
    <t>2016 SCH 755</t>
  </si>
  <si>
    <t>2015 SCH 755</t>
  </si>
  <si>
    <t>2014 SCH 755</t>
  </si>
  <si>
    <t>2013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</si>
  <si>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</si>
  <si>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</si>
  <si>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</si>
  <si>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</si>
  <si>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</si>
  <si>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</si>
  <si>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</si>
  <si>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</si>
  <si>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</si>
  <si>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</si>
  <si>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</si>
  <si>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</si>
  <si>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</si>
  <si>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</si>
  <si>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</si>
  <si>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</si>
  <si>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</si>
  <si>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</si>
  <si>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</si>
  <si>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</si>
  <si>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</si>
  <si>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</si>
  <si>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</si>
  <si>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</si>
  <si>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</si>
  <si>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</si>
  <si>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</si>
  <si>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</si>
  <si>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</si>
  <si>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</si>
  <si>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</si>
  <si>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</si>
  <si>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</si>
  <si>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</si>
  <si>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</si>
  <si>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</si>
  <si>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</si>
  <si>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</si>
  <si>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</si>
  <si>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</si>
  <si>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</si>
  <si>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</si>
  <si>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</si>
  <si>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</si>
  <si>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</si>
  <si>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</si>
  <si>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</si>
  <si>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</si>
  <si>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</si>
  <si>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</si>
  <si>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</si>
  <si>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</si>
  <si>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</si>
  <si>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</si>
  <si>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</si>
  <si>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</si>
  <si>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</si>
  <si>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</si>
  <si>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</si>
  <si>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</si>
  <si>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</si>
  <si>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</si>
  <si>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</si>
  <si>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</si>
  <si>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</si>
  <si>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</si>
  <si>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</si>
  <si>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</si>
  <si>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</si>
  <si>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</si>
  <si>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</si>
  <si>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</si>
  <si>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</si>
  <si>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</si>
  <si>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</si>
  <si>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</si>
  <si>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</si>
  <si>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</si>
  <si>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</si>
  <si>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</si>
  <si>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</si>
  <si>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</si>
  <si>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</si>
  <si>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</si>
  <si>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</si>
  <si>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</si>
  <si>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</si>
  <si>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</si>
  <si>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</si>
  <si>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</si>
  <si>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</si>
  <si>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</si>
  <si>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</si>
  <si>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</si>
  <si>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</si>
  <si>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</si>
  <si>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</si>
  <si>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</si>
  <si>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</si>
  <si>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</si>
  <si>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</si>
  <si>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</si>
  <si>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</si>
  <si>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</si>
  <si>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</si>
  <si>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</si>
  <si>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</si>
  <si>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</si>
  <si>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</si>
  <si>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</si>
  <si>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</si>
  <si>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</si>
  <si>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</si>
  <si>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</si>
  <si>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</si>
  <si>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</si>
  <si>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</si>
  <si>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</si>
  <si>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</si>
  <si>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</si>
  <si>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</si>
  <si>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</si>
  <si>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</si>
  <si>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</si>
  <si>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</si>
  <si>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</si>
  <si>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</si>
  <si>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</si>
  <si>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</si>
  <si>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</si>
  <si>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</si>
  <si>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</si>
  <si>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</si>
  <si>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</si>
  <si>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</si>
  <si>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</si>
  <si>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</si>
  <si>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</si>
  <si>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</si>
  <si>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</si>
  <si>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</si>
  <si>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</si>
  <si>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</si>
  <si>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</si>
  <si>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</si>
  <si>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</si>
  <si>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</si>
  <si>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</si>
  <si>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</si>
  <si>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</si>
  <si>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</si>
  <si>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</si>
  <si>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</si>
  <si>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</si>
  <si>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</si>
  <si>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</si>
  <si>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</si>
  <si>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</si>
  <si>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</si>
  <si>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</si>
  <si>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</si>
  <si>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</si>
  <si>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</si>
  <si>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</si>
  <si>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</si>
  <si>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</si>
  <si>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</si>
  <si>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</si>
  <si>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</si>
  <si>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</si>
  <si>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</si>
  <si>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</si>
  <si>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</si>
  <si>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</si>
  <si>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</si>
  <si>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</si>
  <si>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</si>
  <si>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</si>
  <si>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</si>
  <si>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</si>
  <si>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</si>
  <si>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2017 QCS COL(B)</t>
  </si>
  <si>
    <t>2016 QCS COL(B)</t>
  </si>
  <si>
    <t>2015 QCS COL(B)</t>
  </si>
  <si>
    <t>2014 QCS COL(B)</t>
  </si>
  <si>
    <t>2013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</si>
  <si>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</si>
  <si>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</si>
  <si>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</si>
  <si>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</si>
  <si>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2017 QCS COL(D)</t>
  </si>
  <si>
    <t>2016 QCS COL(D)</t>
  </si>
  <si>
    <t>2015 QCS COL(D)</t>
  </si>
  <si>
    <t>2014 QCS COL(D)</t>
  </si>
  <si>
    <t>2013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</si>
  <si>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</si>
  <si>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</si>
  <si>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</si>
  <si>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</si>
  <si>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2017 QCS COL(F)</t>
  </si>
  <si>
    <t>2016 QCS COL(F)</t>
  </si>
  <si>
    <t>2015 QCS COL(F)</t>
  </si>
  <si>
    <t>2014 QCS COL(F)</t>
  </si>
  <si>
    <t>2013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</si>
  <si>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</si>
  <si>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</si>
  <si>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</si>
  <si>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</si>
  <si>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2017 QCS COL(H)</t>
  </si>
  <si>
    <t>2016 QCS COL(H)</t>
  </si>
  <si>
    <t>2015 QCS COL(H)</t>
  </si>
  <si>
    <t>2014 QCS COL(H)</t>
  </si>
  <si>
    <t>2013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</si>
  <si>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</si>
  <si>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</si>
  <si>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</si>
  <si>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</si>
  <si>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</si>
  <si>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</si>
  <si>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</si>
  <si>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</si>
  <si>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</si>
  <si>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</si>
  <si>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</si>
  <si>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</si>
  <si>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</si>
  <si>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</si>
  <si>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</si>
  <si>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</si>
  <si>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</si>
  <si>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</si>
  <si>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</si>
  <si>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</si>
  <si>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</si>
  <si>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</si>
  <si>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</si>
  <si>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</si>
  <si>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</si>
  <si>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</si>
  <si>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</si>
  <si>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</si>
  <si>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</si>
  <si>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</si>
  <si>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</si>
  <si>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2017 SCH 700 COL(C)</t>
  </si>
  <si>
    <t>2016 SCH 700 COL(C)</t>
  </si>
  <si>
    <t>2015 SCH 700 COL(C)</t>
  </si>
  <si>
    <t>2014 SCH 700 COL(C)</t>
  </si>
  <si>
    <t>2013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</si>
  <si>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</si>
  <si>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</si>
  <si>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</si>
  <si>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</si>
  <si>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2017 SCH 700 COL(D)</t>
  </si>
  <si>
    <t>2016 SCH 700 COL(D)</t>
  </si>
  <si>
    <t>2015 SCH 700 COL(D)</t>
  </si>
  <si>
    <t>2014 SCH 700 COL(D)</t>
  </si>
  <si>
    <t>2013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</si>
  <si>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</si>
  <si>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</si>
  <si>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</si>
  <si>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</si>
  <si>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2017 SCH 700 COL(E)</t>
  </si>
  <si>
    <t>2016 SCH 700 COL(E)</t>
  </si>
  <si>
    <t>2015 SCH 700 COL(E)</t>
  </si>
  <si>
    <t>2014 SCH 700 COL(E)</t>
  </si>
  <si>
    <t>2013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</si>
  <si>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</si>
  <si>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</si>
  <si>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</si>
  <si>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</si>
  <si>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2017 SCH 700 COL(F)</t>
  </si>
  <si>
    <t>2016 SCH 700 COL(F)</t>
  </si>
  <si>
    <t>2015 SCH 700 COL(F)</t>
  </si>
  <si>
    <t>2014 SCH 700 COL(F)</t>
  </si>
  <si>
    <t>2013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</si>
  <si>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</si>
  <si>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</si>
  <si>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</si>
  <si>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</si>
  <si>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</si>
  <si>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</si>
  <si>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</si>
  <si>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</si>
  <si>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</si>
  <si>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</si>
  <si>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</si>
  <si>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</si>
  <si>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</si>
  <si>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2017 SCH 700 COL(H)</t>
  </si>
  <si>
    <t>2016 SCH 700 COL(H)</t>
  </si>
  <si>
    <t>2015 SCH 700 COL(H)</t>
  </si>
  <si>
    <t>2014 SCH 700 COL(H)</t>
  </si>
  <si>
    <t>2013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</si>
  <si>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</si>
  <si>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</si>
  <si>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</si>
  <si>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</si>
  <si>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2017 SCH 700 COL(G)</t>
  </si>
  <si>
    <t>2016 SCH 700 COL(G)</t>
  </si>
  <si>
    <t>2015 SCH 700 COL(G)</t>
  </si>
  <si>
    <t>2014 SCH 700 COL(G)</t>
  </si>
  <si>
    <t>2013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</si>
  <si>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</si>
  <si>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</si>
  <si>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</si>
  <si>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</si>
  <si>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</si>
  <si>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</si>
  <si>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</si>
  <si>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</si>
  <si>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</si>
  <si>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</si>
  <si>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</si>
  <si>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</si>
  <si>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</si>
  <si>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</si>
  <si>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</si>
  <si>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</si>
  <si>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</si>
  <si>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</si>
  <si>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</si>
  <si>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</si>
  <si>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</si>
  <si>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</si>
  <si>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2017 SCH 700 COL(I)</t>
  </si>
  <si>
    <t>2016 SCH 700 COL(I)</t>
  </si>
  <si>
    <t>2015 SCH 700 COL(I)</t>
  </si>
  <si>
    <t>2014 SCH 700 COL(I)</t>
  </si>
  <si>
    <t>2013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</si>
  <si>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</si>
  <si>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</si>
  <si>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</si>
  <si>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</si>
  <si>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</si>
  <si>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</si>
  <si>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</si>
  <si>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</si>
  <si>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</si>
  <si>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</si>
  <si>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</si>
  <si>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</si>
  <si>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</si>
  <si>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</si>
  <si>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</si>
  <si>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</si>
  <si>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</si>
  <si>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</si>
  <si>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</si>
  <si>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</si>
  <si>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</si>
  <si>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</si>
  <si>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</si>
  <si>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</si>
  <si>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</si>
  <si>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</si>
  <si>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</si>
  <si>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</si>
  <si>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</si>
  <si>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</si>
  <si>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</si>
  <si>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</si>
  <si>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</si>
  <si>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</si>
  <si>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</si>
  <si>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</si>
  <si>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</si>
  <si>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</si>
  <si>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</si>
  <si>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</si>
  <si>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</si>
  <si>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</si>
  <si>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</si>
  <si>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</si>
  <si>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</si>
  <si>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</si>
  <si>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</si>
  <si>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</si>
  <si>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</si>
  <si>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</si>
  <si>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</si>
  <si>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</si>
  <si>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</si>
  <si>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</si>
  <si>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</si>
  <si>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</si>
  <si>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</si>
  <si>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</si>
  <si>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</si>
  <si>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</si>
  <si>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</si>
  <si>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</si>
  <si>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</si>
  <si>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</si>
  <si>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</si>
  <si>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</si>
  <si>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</si>
  <si>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</si>
  <si>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</si>
  <si>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</si>
  <si>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</si>
  <si>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</si>
  <si>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</si>
  <si>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</si>
  <si>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</si>
  <si>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</si>
  <si>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</si>
  <si>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</si>
  <si>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</si>
  <si>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</si>
  <si>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</si>
  <si>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</si>
  <si>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</si>
  <si>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</si>
  <si>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</si>
  <si>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</si>
  <si>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</si>
  <si>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</si>
  <si>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</si>
  <si>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</si>
  <si>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</si>
  <si>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</si>
  <si>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</si>
  <si>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</si>
  <si>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</si>
  <si>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</si>
  <si>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</si>
  <si>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</si>
  <si>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</si>
  <si>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</si>
  <si>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</si>
  <si>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</si>
  <si>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</si>
  <si>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</si>
  <si>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</si>
  <si>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</si>
  <si>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</si>
  <si>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</si>
  <si>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</si>
  <si>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</si>
  <si>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</si>
  <si>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</si>
  <si>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</si>
  <si>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</si>
  <si>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</si>
  <si>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</si>
  <si>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</si>
  <si>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</si>
  <si>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</si>
  <si>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</si>
  <si>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</si>
  <si>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</si>
  <si>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</si>
  <si>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</si>
  <si>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</si>
  <si>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</si>
  <si>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</si>
  <si>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</si>
  <si>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</si>
  <si>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</si>
  <si>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</si>
  <si>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</si>
  <si>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</si>
  <si>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</si>
  <si>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</si>
  <si>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</si>
  <si>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</si>
  <si>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</si>
  <si>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</si>
  <si>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</si>
  <si>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</si>
  <si>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</si>
  <si>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</si>
  <si>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</si>
  <si>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</si>
  <si>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</si>
  <si>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</si>
  <si>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</si>
  <si>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</si>
  <si>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</si>
  <si>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</si>
  <si>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</si>
  <si>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</si>
  <si>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</si>
  <si>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</si>
  <si>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</si>
  <si>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</si>
  <si>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</si>
  <si>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</si>
  <si>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</si>
  <si>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</si>
  <si>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</si>
  <si>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</si>
  <si>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</si>
  <si>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</si>
  <si>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</si>
  <si>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</si>
  <si>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</si>
  <si>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</si>
  <si>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</si>
  <si>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</si>
  <si>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</si>
  <si>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</si>
  <si>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</si>
  <si>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</si>
  <si>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</si>
  <si>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</si>
  <si>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</si>
  <si>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</si>
  <si>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</si>
  <si>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</si>
  <si>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</si>
  <si>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</si>
  <si>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</si>
  <si>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</si>
  <si>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</si>
  <si>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</si>
  <si>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</si>
  <si>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</si>
  <si>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</si>
  <si>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</si>
  <si>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</si>
  <si>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</si>
  <si>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</si>
  <si>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</si>
  <si>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</si>
  <si>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</si>
  <si>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</si>
  <si>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</si>
  <si>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</si>
  <si>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</si>
  <si>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</si>
  <si>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</si>
  <si>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</si>
  <si>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</si>
  <si>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</si>
  <si>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</si>
  <si>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</si>
  <si>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</si>
  <si>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</si>
  <si>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</si>
  <si>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</si>
  <si>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</si>
  <si>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</si>
  <si>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</si>
  <si>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</si>
  <si>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</si>
  <si>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</si>
  <si>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</si>
  <si>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</si>
  <si>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</si>
  <si>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</si>
  <si>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</si>
  <si>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</si>
  <si>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</si>
  <si>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</si>
  <si>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</si>
  <si>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</si>
  <si>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</si>
  <si>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</si>
  <si>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</si>
  <si>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</si>
  <si>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</si>
  <si>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</si>
  <si>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</si>
  <si>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</si>
  <si>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</si>
  <si>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</si>
  <si>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</si>
  <si>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</si>
  <si>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</si>
  <si>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</si>
  <si>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</si>
  <si>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</si>
  <si>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</si>
  <si>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</si>
  <si>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</si>
  <si>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</si>
  <si>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</si>
  <si>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</si>
  <si>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</si>
  <si>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</si>
  <si>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</si>
  <si>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</si>
  <si>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</si>
  <si>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</si>
  <si>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</si>
  <si>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</si>
  <si>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</si>
  <si>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</si>
  <si>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</si>
  <si>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</si>
  <si>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</si>
  <si>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</si>
  <si>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</si>
  <si>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</si>
  <si>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</si>
  <si>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</si>
  <si>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</si>
  <si>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</si>
  <si>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</si>
  <si>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</si>
  <si>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</si>
  <si>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</si>
  <si>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</si>
  <si>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</si>
  <si>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</si>
  <si>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</si>
  <si>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</si>
  <si>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</si>
  <si>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</si>
  <si>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</si>
  <si>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</si>
  <si>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</si>
  <si>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</si>
  <si>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</si>
  <si>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</si>
  <si>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</si>
  <si>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</si>
  <si>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</si>
  <si>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</si>
  <si>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</si>
  <si>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</si>
  <si>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</si>
  <si>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</si>
  <si>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</si>
  <si>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</si>
  <si>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</si>
  <si>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</si>
  <si>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</si>
  <si>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</si>
  <si>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</si>
  <si>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</si>
  <si>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</si>
  <si>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</si>
  <si>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</si>
  <si>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</si>
  <si>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</si>
  <si>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</si>
  <si>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</si>
  <si>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</si>
  <si>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</si>
  <si>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</si>
  <si>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</si>
  <si>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</si>
  <si>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</si>
  <si>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</si>
  <si>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</si>
  <si>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</si>
  <si>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</si>
  <si>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</si>
  <si>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</si>
  <si>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</si>
  <si>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</si>
  <si>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</si>
  <si>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</si>
  <si>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</si>
  <si>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</si>
  <si>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</si>
  <si>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</si>
  <si>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</si>
  <si>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</si>
  <si>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</si>
  <si>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</si>
  <si>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</si>
  <si>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</si>
  <si>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</si>
  <si>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</si>
  <si>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</si>
  <si>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</si>
  <si>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</si>
  <si>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</si>
  <si>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</si>
  <si>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</si>
  <si>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</si>
  <si>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</si>
  <si>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</si>
  <si>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</si>
  <si>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</si>
  <si>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</si>
  <si>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</si>
  <si>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</si>
  <si>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</si>
  <si>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</si>
  <si>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</si>
  <si>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</si>
  <si>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</si>
  <si>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</si>
  <si>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</si>
  <si>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</si>
  <si>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</si>
  <si>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</si>
  <si>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</si>
  <si>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</si>
  <si>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</si>
  <si>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</si>
  <si>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</si>
  <si>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</si>
  <si>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</si>
  <si>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</si>
  <si>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</si>
  <si>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</si>
  <si>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</si>
  <si>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</si>
  <si>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</si>
  <si>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</si>
  <si>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</si>
  <si>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</si>
  <si>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</si>
  <si>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</si>
  <si>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</si>
  <si>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</si>
  <si>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</si>
  <si>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</si>
  <si>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</si>
  <si>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</si>
  <si>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</si>
  <si>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</si>
  <si>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</si>
  <si>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</si>
  <si>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</si>
  <si>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</si>
  <si>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</si>
  <si>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</si>
  <si>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</si>
  <si>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</si>
  <si>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</si>
  <si>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</si>
  <si>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</si>
  <si>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</si>
  <si>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</si>
  <si>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</si>
  <si>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</si>
  <si>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</si>
  <si>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</si>
  <si>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</si>
  <si>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</si>
  <si>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</si>
  <si>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</si>
  <si>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</si>
  <si>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</si>
  <si>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</si>
  <si>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</si>
  <si>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</si>
  <si>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</si>
  <si>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</si>
  <si>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</si>
  <si>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</si>
  <si>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</si>
  <si>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</si>
  <si>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</si>
  <si>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</si>
  <si>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</si>
  <si>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</si>
  <si>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</si>
  <si>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</si>
  <si>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</si>
  <si>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</si>
  <si>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</si>
  <si>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</si>
  <si>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</si>
  <si>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</si>
  <si>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</si>
  <si>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</si>
  <si>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</si>
  <si>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</si>
  <si>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</si>
  <si>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</si>
  <si>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</si>
  <si>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</si>
  <si>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</si>
  <si>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</si>
  <si>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</si>
  <si>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</si>
  <si>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</si>
  <si>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</si>
  <si>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</si>
  <si>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</si>
  <si>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</si>
  <si>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</si>
  <si>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</si>
  <si>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</si>
  <si>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</si>
  <si>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</si>
  <si>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</si>
  <si>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</si>
  <si>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</si>
  <si>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</si>
  <si>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</si>
  <si>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</si>
  <si>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</si>
  <si>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</si>
  <si>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</si>
  <si>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</si>
  <si>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</si>
  <si>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</si>
  <si>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</si>
  <si>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</si>
  <si>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</si>
  <si>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</si>
  <si>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</si>
  <si>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</si>
  <si>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</si>
  <si>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</si>
  <si>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</si>
  <si>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</si>
  <si>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</si>
  <si>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</si>
  <si>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</si>
  <si>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</si>
  <si>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</si>
  <si>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</si>
  <si>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</si>
  <si>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</si>
  <si>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</si>
  <si>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</si>
  <si>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</si>
  <si>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</si>
  <si>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</si>
  <si>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</si>
  <si>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</si>
  <si>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</si>
  <si>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</si>
  <si>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</si>
  <si>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</si>
  <si>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</si>
  <si>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</si>
  <si>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</si>
  <si>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</si>
  <si>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</si>
  <si>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</si>
  <si>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</si>
  <si>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</si>
  <si>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</si>
  <si>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</si>
  <si>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</si>
  <si>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</si>
  <si>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</si>
  <si>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</si>
  <si>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</si>
  <si>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</si>
  <si>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</si>
  <si>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</si>
  <si>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</si>
  <si>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</si>
  <si>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</si>
  <si>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</si>
  <si>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</si>
  <si>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</si>
  <si>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</si>
  <si>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</si>
  <si>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</si>
  <si>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</si>
  <si>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</si>
  <si>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</si>
  <si>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</si>
  <si>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</si>
  <si>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</si>
  <si>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</si>
  <si>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</si>
  <si>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</si>
  <si>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</si>
  <si>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</si>
  <si>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</si>
  <si>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</si>
  <si>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</si>
  <si>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</si>
  <si>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</si>
  <si>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</si>
  <si>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</si>
  <si>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</si>
  <si>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</si>
  <si>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</si>
  <si>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</si>
  <si>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</si>
  <si>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</si>
  <si>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</si>
  <si>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</si>
  <si>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</si>
  <si>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</si>
  <si>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</si>
  <si>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</si>
  <si>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</si>
  <si>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</si>
  <si>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</si>
  <si>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</si>
  <si>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</si>
  <si>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</si>
  <si>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</si>
  <si>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</si>
  <si>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</si>
  <si>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</si>
  <si>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</si>
  <si>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</si>
  <si>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</si>
  <si>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</si>
  <si>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</si>
  <si>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</si>
  <si>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</si>
  <si>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</si>
  <si>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</si>
  <si>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</si>
  <si>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</si>
  <si>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</si>
  <si>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</si>
  <si>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</si>
  <si>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</si>
  <si>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</si>
  <si>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</si>
  <si>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</si>
  <si>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</si>
  <si>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</si>
  <si>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</si>
  <si>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</si>
  <si>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</si>
  <si>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</si>
  <si>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</si>
  <si>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</si>
  <si>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</si>
  <si>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</si>
  <si>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</si>
  <si>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</si>
  <si>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</si>
  <si>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</si>
  <si>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</si>
  <si>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</si>
  <si>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</si>
  <si>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</si>
  <si>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</si>
  <si>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</si>
  <si>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</si>
  <si>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</si>
  <si>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</si>
  <si>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</si>
  <si>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</si>
  <si>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</si>
  <si>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</si>
  <si>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</si>
  <si>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</si>
  <si>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</si>
  <si>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</si>
  <si>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</si>
  <si>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</si>
  <si>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</si>
  <si>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</si>
  <si>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</si>
  <si>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</si>
  <si>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</si>
  <si>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</si>
  <si>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</si>
  <si>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</si>
  <si>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</si>
  <si>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</si>
  <si>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</si>
  <si>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</si>
  <si>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</si>
  <si>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</si>
  <si>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</si>
  <si>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</si>
  <si>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</si>
  <si>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</si>
  <si>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</si>
  <si>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</si>
  <si>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</si>
  <si>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</si>
  <si>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</si>
  <si>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</si>
  <si>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</si>
  <si>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</si>
  <si>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</si>
  <si>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</si>
  <si>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</si>
  <si>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</si>
  <si>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</si>
  <si>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</si>
  <si>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</si>
  <si>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</si>
  <si>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</si>
  <si>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</si>
  <si>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</si>
  <si>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</si>
  <si>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</si>
  <si>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</si>
  <si>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</si>
  <si>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</si>
  <si>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</si>
  <si>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</si>
  <si>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</si>
  <si>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</si>
  <si>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</si>
  <si>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</si>
  <si>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</si>
  <si>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</si>
  <si>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</si>
  <si>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</si>
  <si>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</si>
  <si>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</si>
  <si>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</si>
  <si>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</si>
  <si>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</si>
  <si>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</si>
  <si>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</si>
  <si>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</si>
  <si>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</si>
  <si>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</si>
  <si>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</si>
  <si>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</si>
  <si>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</si>
  <si>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</si>
  <si>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</si>
  <si>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</si>
  <si>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</si>
  <si>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</si>
  <si>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</si>
  <si>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</si>
  <si>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</si>
  <si>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</si>
  <si>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</si>
  <si>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</si>
  <si>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</si>
  <si>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</si>
  <si>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</si>
  <si>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</si>
  <si>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</si>
  <si>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</si>
  <si>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</si>
  <si>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</si>
  <si>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</si>
  <si>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</si>
  <si>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</si>
  <si>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</si>
  <si>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</si>
  <si>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</si>
  <si>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</si>
  <si>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</si>
  <si>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</si>
  <si>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</si>
  <si>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</si>
  <si>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</si>
  <si>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</si>
  <si>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</si>
  <si>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</si>
  <si>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</si>
  <si>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</si>
  <si>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</si>
  <si>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</si>
  <si>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</si>
  <si>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</si>
  <si>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</si>
  <si>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</si>
  <si>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</si>
  <si>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</si>
  <si>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</si>
  <si>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</si>
  <si>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</si>
  <si>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</si>
  <si>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</si>
  <si>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</si>
  <si>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</si>
  <si>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</si>
  <si>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</si>
  <si>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</si>
  <si>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</si>
  <si>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</si>
  <si>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</si>
  <si>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</si>
  <si>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</si>
  <si>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</si>
  <si>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</si>
  <si>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</si>
  <si>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</si>
  <si>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</si>
  <si>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</si>
  <si>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</si>
  <si>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</si>
  <si>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</si>
  <si>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</si>
  <si>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</si>
  <si>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</si>
  <si>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</si>
  <si>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</si>
  <si>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</si>
  <si>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</si>
  <si>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</si>
  <si>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</si>
  <si>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</si>
  <si>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</si>
  <si>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</si>
  <si>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</si>
  <si>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</si>
  <si>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</si>
  <si>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</si>
  <si>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</si>
  <si>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</si>
  <si>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</si>
  <si>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</si>
  <si>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</si>
  <si>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</si>
  <si>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</si>
  <si>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</si>
  <si>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</si>
  <si>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</si>
  <si>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</si>
  <si>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</si>
  <si>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</si>
  <si>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</si>
  <si>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</si>
  <si>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</si>
  <si>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</si>
  <si>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</si>
  <si>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</si>
  <si>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</si>
  <si>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</si>
  <si>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</si>
  <si>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</si>
  <si>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</si>
  <si>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</si>
  <si>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</si>
  <si>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</si>
  <si>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</si>
  <si>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</si>
  <si>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</si>
  <si>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</si>
  <si>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</si>
  <si>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</si>
  <si>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</si>
  <si>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</si>
  <si>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</si>
  <si>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</si>
  <si>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</si>
  <si>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</si>
  <si>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</si>
  <si>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</si>
  <si>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</si>
  <si>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</si>
  <si>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</si>
  <si>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</si>
  <si>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</si>
  <si>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</si>
  <si>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</si>
  <si>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</si>
  <si>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</si>
  <si>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</si>
  <si>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</si>
  <si>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</si>
  <si>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</si>
  <si>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</si>
  <si>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</si>
  <si>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</si>
  <si>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</si>
  <si>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</si>
  <si>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</si>
  <si>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</si>
  <si>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</si>
  <si>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</si>
  <si>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</si>
  <si>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</si>
  <si>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</si>
  <si>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</si>
  <si>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</si>
  <si>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</si>
  <si>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</si>
  <si>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</si>
  <si>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</si>
  <si>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</si>
  <si>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</si>
  <si>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</si>
  <si>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</si>
  <si>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</si>
  <si>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</si>
  <si>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</si>
  <si>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</si>
  <si>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</si>
  <si>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</si>
  <si>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</si>
  <si>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</si>
  <si>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</si>
  <si>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</si>
  <si>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</si>
  <si>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</si>
  <si>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</si>
  <si>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</si>
  <si>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</si>
  <si>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</si>
  <si>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</si>
  <si>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</si>
  <si>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</si>
  <si>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</si>
  <si>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</si>
  <si>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</si>
  <si>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</si>
  <si>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</si>
  <si>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</si>
  <si>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</si>
  <si>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</si>
  <si>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</si>
  <si>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</si>
  <si>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</si>
  <si>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</si>
  <si>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</si>
  <si>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</si>
  <si>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</si>
  <si>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</si>
  <si>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</si>
  <si>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</si>
  <si>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</si>
  <si>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</si>
  <si>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</si>
  <si>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</si>
  <si>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</si>
  <si>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</si>
  <si>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</si>
  <si>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</si>
  <si>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</si>
  <si>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</si>
  <si>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</si>
  <si>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</si>
  <si>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</si>
  <si>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</si>
  <si>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</si>
  <si>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</si>
  <si>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</si>
  <si>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</si>
  <si>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</si>
  <si>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</si>
  <si>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</si>
  <si>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</si>
  <si>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</si>
  <si>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</si>
  <si>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</si>
  <si>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</si>
  <si>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</si>
  <si>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</si>
  <si>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</si>
  <si>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</si>
  <si>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</si>
  <si>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</si>
  <si>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</si>
  <si>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</si>
  <si>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</si>
  <si>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</si>
  <si>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</si>
  <si>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</si>
  <si>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</si>
  <si>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</si>
  <si>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</si>
  <si>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</si>
  <si>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</si>
  <si>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</si>
  <si>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</si>
  <si>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</si>
  <si>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</si>
  <si>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</si>
  <si>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</si>
  <si>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</si>
  <si>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</si>
  <si>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</si>
  <si>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</si>
  <si>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</si>
  <si>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</si>
  <si>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</si>
  <si>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</si>
  <si>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</si>
  <si>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</si>
  <si>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</si>
  <si>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</si>
  <si>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</si>
  <si>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</si>
  <si>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</si>
  <si>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</si>
  <si>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</si>
  <si>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</si>
  <si>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</si>
  <si>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</si>
  <si>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</si>
  <si>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</si>
  <si>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</si>
  <si>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</si>
  <si>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</si>
  <si>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</si>
  <si>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</si>
  <si>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</si>
  <si>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</si>
  <si>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</si>
  <si>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</si>
  <si>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</si>
  <si>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</si>
  <si>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</si>
  <si>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</si>
  <si>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</si>
  <si>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</si>
  <si>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</si>
  <si>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</si>
  <si>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</si>
  <si>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</si>
  <si>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</si>
  <si>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</si>
  <si>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</si>
  <si>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</si>
  <si>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</si>
  <si>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</si>
  <si>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</si>
  <si>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</si>
  <si>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</si>
  <si>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</si>
  <si>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</si>
  <si>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</si>
  <si>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</si>
  <si>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</si>
  <si>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</si>
  <si>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</si>
  <si>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</si>
  <si>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</si>
  <si>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</si>
  <si>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</si>
  <si>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</si>
  <si>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</si>
  <si>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</si>
  <si>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</si>
  <si>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</si>
  <si>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</si>
  <si>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</si>
  <si>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</si>
  <si>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</si>
  <si>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</si>
  <si>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</si>
  <si>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</si>
  <si>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</si>
  <si>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</si>
  <si>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</si>
  <si>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</si>
  <si>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</si>
  <si>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</si>
  <si>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</si>
  <si>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</si>
  <si>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</si>
  <si>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</si>
  <si>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</si>
  <si>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</si>
  <si>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</si>
  <si>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</si>
  <si>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</si>
  <si>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</si>
  <si>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</si>
  <si>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</si>
  <si>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</si>
  <si>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</si>
  <si>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</si>
  <si>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</si>
  <si>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</si>
  <si>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</si>
  <si>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</si>
  <si>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</si>
  <si>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</si>
  <si>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</si>
  <si>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</si>
  <si>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</si>
  <si>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</si>
  <si>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</si>
  <si>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</si>
  <si>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</si>
  <si>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</si>
  <si>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</si>
  <si>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</si>
  <si>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</si>
  <si>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</si>
  <si>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</si>
  <si>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</si>
  <si>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</si>
  <si>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</si>
  <si>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</si>
  <si>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</si>
  <si>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</si>
  <si>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</si>
  <si>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</si>
  <si>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</si>
  <si>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</si>
  <si>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</si>
  <si>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</si>
  <si>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</si>
  <si>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</si>
  <si>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</si>
  <si>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</si>
  <si>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</si>
  <si>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</si>
  <si>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</si>
  <si>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</si>
  <si>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</si>
  <si>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</si>
  <si>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</si>
  <si>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</si>
  <si>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</si>
  <si>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</si>
  <si>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</si>
  <si>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</si>
  <si>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</si>
  <si>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</si>
  <si>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</si>
  <si>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</si>
  <si>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</si>
  <si>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</si>
  <si>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</si>
  <si>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</si>
  <si>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</si>
  <si>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</si>
  <si>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</si>
  <si>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</si>
  <si>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</si>
  <si>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</si>
  <si>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</si>
  <si>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</si>
  <si>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</si>
  <si>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</si>
  <si>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</si>
  <si>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</si>
  <si>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</si>
  <si>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</si>
  <si>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</si>
  <si>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</si>
  <si>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</si>
  <si>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</si>
  <si>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</si>
  <si>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</si>
  <si>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</si>
  <si>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</si>
  <si>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</si>
  <si>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</si>
  <si>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</si>
  <si>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</si>
  <si>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</si>
  <si>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</si>
  <si>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</si>
  <si>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</si>
  <si>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</si>
  <si>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</si>
  <si>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</si>
  <si>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</si>
  <si>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</si>
  <si>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</si>
  <si>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</si>
  <si>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</si>
  <si>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</si>
  <si>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</si>
  <si>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</si>
  <si>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</si>
  <si>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</si>
  <si>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</si>
  <si>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</si>
  <si>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</si>
  <si>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</si>
  <si>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</si>
  <si>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</si>
  <si>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</si>
  <si>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</si>
  <si>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</si>
  <si>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</si>
  <si>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</si>
  <si>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</si>
  <si>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</si>
  <si>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</si>
  <si>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</si>
  <si>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</si>
  <si>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</si>
  <si>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</si>
  <si>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</si>
  <si>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</si>
  <si>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</si>
  <si>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</si>
  <si>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</si>
  <si>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</si>
  <si>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</si>
  <si>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</si>
  <si>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</si>
  <si>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</si>
  <si>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</si>
  <si>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</si>
  <si>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</si>
  <si>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</si>
  <si>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</si>
  <si>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</si>
  <si>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</si>
  <si>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</si>
  <si>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</si>
  <si>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</si>
  <si>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</si>
  <si>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</si>
  <si>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</si>
  <si>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</si>
  <si>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</si>
  <si>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</si>
  <si>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</si>
  <si>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</si>
  <si>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</si>
  <si>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</si>
  <si>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</si>
  <si>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</si>
  <si>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</si>
  <si>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</si>
  <si>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</si>
  <si>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</si>
  <si>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</si>
  <si>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</si>
  <si>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</si>
  <si>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</si>
  <si>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</si>
  <si>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</si>
  <si>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</si>
  <si>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</si>
  <si>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</si>
  <si>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</si>
  <si>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</si>
  <si>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</si>
  <si>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</si>
  <si>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</si>
  <si>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</si>
  <si>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</si>
  <si>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</si>
  <si>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</si>
  <si>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</si>
  <si>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</si>
  <si>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</si>
  <si>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</si>
  <si>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</si>
  <si>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</si>
  <si>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</si>
  <si>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</si>
  <si>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</si>
  <si>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</si>
  <si>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</si>
  <si>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</si>
  <si>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</si>
  <si>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</si>
  <si>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</si>
  <si>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</si>
  <si>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</si>
  <si>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</si>
  <si>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</si>
  <si>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</si>
  <si>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</si>
  <si>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</si>
  <si>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</si>
  <si>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</si>
  <si>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</si>
  <si>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</si>
  <si>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</si>
  <si>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</si>
  <si>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</si>
  <si>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</si>
  <si>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</si>
  <si>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</si>
  <si>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</si>
  <si>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</si>
  <si>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</si>
  <si>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</si>
  <si>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</si>
  <si>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</si>
  <si>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</si>
  <si>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</si>
  <si>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</si>
  <si>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</si>
  <si>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</si>
  <si>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</si>
  <si>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</si>
  <si>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</si>
  <si>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</si>
  <si>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</si>
  <si>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</si>
  <si>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</si>
  <si>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</si>
  <si>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</si>
  <si>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</si>
  <si>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</si>
  <si>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</si>
  <si>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</si>
  <si>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</si>
  <si>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</si>
  <si>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</si>
  <si>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</si>
  <si>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</si>
  <si>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</si>
  <si>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</si>
  <si>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</si>
  <si>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</si>
  <si>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</si>
  <si>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</si>
  <si>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</si>
  <si>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</si>
  <si>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</si>
  <si>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</si>
  <si>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</si>
  <si>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</si>
  <si>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</si>
  <si>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</si>
  <si>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</si>
  <si>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</si>
  <si>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</si>
  <si>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</si>
  <si>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</si>
  <si>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</si>
  <si>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</si>
  <si>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</si>
  <si>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</si>
  <si>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</si>
  <si>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</si>
  <si>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</si>
  <si>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</si>
  <si>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</si>
  <si>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</si>
  <si>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</si>
  <si>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</si>
  <si>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</si>
  <si>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</si>
  <si>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</si>
  <si>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</si>
  <si>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</si>
  <si>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</si>
  <si>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</si>
  <si>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</si>
  <si>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</si>
  <si>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</si>
  <si>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</si>
  <si>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</si>
  <si>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</si>
  <si>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</si>
  <si>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</si>
  <si>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</si>
  <si>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</si>
  <si>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</si>
  <si>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</si>
  <si>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</si>
  <si>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</si>
  <si>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</si>
  <si>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</si>
  <si>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</si>
  <si>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</si>
  <si>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</si>
  <si>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</si>
  <si>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</si>
  <si>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</si>
  <si>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</si>
  <si>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</si>
  <si>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</si>
  <si>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</si>
  <si>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</si>
  <si>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</si>
  <si>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</si>
  <si>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</si>
  <si>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</si>
  <si>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</si>
  <si>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</si>
  <si>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</si>
  <si>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</si>
  <si>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</si>
  <si>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</si>
  <si>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</si>
  <si>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</si>
  <si>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</si>
  <si>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</si>
  <si>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</si>
  <si>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</si>
  <si>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</si>
  <si>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</si>
  <si>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</si>
  <si>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</si>
  <si>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</si>
  <si>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</si>
  <si>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</si>
  <si>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</si>
  <si>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</si>
  <si>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</si>
  <si>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</si>
  <si>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</si>
  <si>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</si>
  <si>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</si>
  <si>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</si>
  <si>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</si>
  <si>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</si>
  <si>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</si>
  <si>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</si>
  <si>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</si>
  <si>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</si>
  <si>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</si>
  <si>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</si>
  <si>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</si>
  <si>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</si>
  <si>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</si>
  <si>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</si>
  <si>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</si>
  <si>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</si>
  <si>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</si>
  <si>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</si>
  <si>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</si>
  <si>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</si>
  <si>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</si>
  <si>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</si>
  <si>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</si>
  <si>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</si>
  <si>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</si>
  <si>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</si>
  <si>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</si>
  <si>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</si>
  <si>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</si>
  <si>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</si>
  <si>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</si>
  <si>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</si>
  <si>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</si>
  <si>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</si>
  <si>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</si>
  <si>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</si>
  <si>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</si>
  <si>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</si>
  <si>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</si>
  <si>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</si>
  <si>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</si>
  <si>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</si>
  <si>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</si>
  <si>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</si>
  <si>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</si>
  <si>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</si>
  <si>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</si>
  <si>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</si>
  <si>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</si>
  <si>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</si>
  <si>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</si>
  <si>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</si>
  <si>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</si>
  <si>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</si>
  <si>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</si>
  <si>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</si>
  <si>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</si>
  <si>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</si>
  <si>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</si>
  <si>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</si>
  <si>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</si>
  <si>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</si>
  <si>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</si>
  <si>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</si>
  <si>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</si>
  <si>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</si>
  <si>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</si>
  <si>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</si>
  <si>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</si>
  <si>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</si>
  <si>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</si>
  <si>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</si>
  <si>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</si>
  <si>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</si>
  <si>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</si>
  <si>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</si>
  <si>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</si>
  <si>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</si>
  <si>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</si>
  <si>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</si>
  <si>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</si>
  <si>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</si>
  <si>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</si>
  <si>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</si>
  <si>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</si>
  <si>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</si>
  <si>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</si>
  <si>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</si>
  <si>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</si>
  <si>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</si>
  <si>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</si>
  <si>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</si>
  <si>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</si>
  <si>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</si>
  <si>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</si>
  <si>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</si>
  <si>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</si>
  <si>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</si>
  <si>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</si>
  <si>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</si>
  <si>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</si>
  <si>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</si>
  <si>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</si>
  <si>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</si>
  <si>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</si>
  <si>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</si>
  <si>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</si>
  <si>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</si>
  <si>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</si>
  <si>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</si>
  <si>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</si>
  <si>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</si>
  <si>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</si>
  <si>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</si>
  <si>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</si>
  <si>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</si>
  <si>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</si>
  <si>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</si>
  <si>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</si>
  <si>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</si>
  <si>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</si>
  <si>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</si>
  <si>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</si>
  <si>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</si>
  <si>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</si>
  <si>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</si>
  <si>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</si>
  <si>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</si>
  <si>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</si>
  <si>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</si>
  <si>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</si>
  <si>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</si>
  <si>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</si>
  <si>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</si>
  <si>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</si>
  <si>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</si>
  <si>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</si>
  <si>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</si>
  <si>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</si>
  <si>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</si>
  <si>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</si>
  <si>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</si>
  <si>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</si>
  <si>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</si>
  <si>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</si>
  <si>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</si>
  <si>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</si>
  <si>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</si>
  <si>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</si>
  <si>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</si>
  <si>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</si>
  <si>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</si>
  <si>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</si>
  <si>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</si>
  <si>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</si>
  <si>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</si>
  <si>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</si>
  <si>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</si>
  <si>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</si>
  <si>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</si>
  <si>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</si>
  <si>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</si>
  <si>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</si>
  <si>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</si>
  <si>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</si>
  <si>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</si>
  <si>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</si>
  <si>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</si>
  <si>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</si>
  <si>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</si>
  <si>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</si>
  <si>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</si>
  <si>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</si>
  <si>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</si>
  <si>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</si>
  <si>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</si>
  <si>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</si>
  <si>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</si>
  <si>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</si>
  <si>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</si>
  <si>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</si>
  <si>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</si>
  <si>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</si>
  <si>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</si>
  <si>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</si>
  <si>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</si>
  <si>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</si>
  <si>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</si>
  <si>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</si>
  <si>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</si>
  <si>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</si>
  <si>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</si>
  <si>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</si>
  <si>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</si>
  <si>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</si>
  <si>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</si>
  <si>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</si>
  <si>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</si>
  <si>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</si>
  <si>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</si>
  <si>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</si>
  <si>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</si>
  <si>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</si>
  <si>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</si>
  <si>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</si>
  <si>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</si>
  <si>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</si>
  <si>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</si>
  <si>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</si>
  <si>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</si>
  <si>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</si>
  <si>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</si>
  <si>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</si>
  <si>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</si>
  <si>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</si>
  <si>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</si>
  <si>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</si>
  <si>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</si>
  <si>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</si>
  <si>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</si>
  <si>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</si>
  <si>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</si>
  <si>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</si>
  <si>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</si>
  <si>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</si>
  <si>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</si>
  <si>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</si>
  <si>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</si>
  <si>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</si>
  <si>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</si>
  <si>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</si>
  <si>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</si>
  <si>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</si>
  <si>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</si>
  <si>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</si>
  <si>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</si>
  <si>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</si>
  <si>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</si>
  <si>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</si>
  <si>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</si>
  <si>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</si>
  <si>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</si>
  <si>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</si>
  <si>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</si>
  <si>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</si>
  <si>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</si>
  <si>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</si>
  <si>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</si>
  <si>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</si>
  <si>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</si>
  <si>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</si>
  <si>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</si>
  <si>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</si>
  <si>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</si>
  <si>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</si>
  <si>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</si>
  <si>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</si>
  <si>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</si>
  <si>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</si>
  <si>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</si>
  <si>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</si>
  <si>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</si>
  <si>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</si>
  <si>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</si>
  <si>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</si>
  <si>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</si>
  <si>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</si>
  <si>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</si>
  <si>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</si>
  <si>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</si>
  <si>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</si>
  <si>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</si>
  <si>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</si>
  <si>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</si>
  <si>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</si>
  <si>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</si>
  <si>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</si>
  <si>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</si>
  <si>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</si>
  <si>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</si>
  <si>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</si>
  <si>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</si>
  <si>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</si>
  <si>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</si>
  <si>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</si>
  <si>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</si>
  <si>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</si>
  <si>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</si>
  <si>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</si>
  <si>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</si>
  <si>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</si>
  <si>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</si>
  <si>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</si>
  <si>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</si>
  <si>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</si>
  <si>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</si>
  <si>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</si>
  <si>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</si>
  <si>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</si>
  <si>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</si>
  <si>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</si>
  <si>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</si>
  <si>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</si>
  <si>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</si>
  <si>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</si>
  <si>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</si>
  <si>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</si>
  <si>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</si>
  <si>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</si>
  <si>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</si>
  <si>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</si>
  <si>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</si>
  <si>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</si>
  <si>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</si>
  <si>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</si>
  <si>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</si>
  <si>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</si>
  <si>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</si>
  <si>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</si>
  <si>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</si>
  <si>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</si>
  <si>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</si>
  <si>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</si>
  <si>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</si>
  <si>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</si>
  <si>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</si>
  <si>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</si>
  <si>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</si>
  <si>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</si>
  <si>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</si>
  <si>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</si>
  <si>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</si>
  <si>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</si>
  <si>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</si>
  <si>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</si>
  <si>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</si>
  <si>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</si>
  <si>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</si>
  <si>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</si>
  <si>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</si>
  <si>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</si>
  <si>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</si>
  <si>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</si>
  <si>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</si>
  <si>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</si>
  <si>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</si>
  <si>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</si>
  <si>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</si>
  <si>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</si>
  <si>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</si>
  <si>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</si>
  <si>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</si>
  <si>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</si>
  <si>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</si>
  <si>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</si>
  <si>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</si>
  <si>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</si>
  <si>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</si>
  <si>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</si>
  <si>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</si>
  <si>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</si>
  <si>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</si>
  <si>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</si>
  <si>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</si>
  <si>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</si>
  <si>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</si>
  <si>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</si>
  <si>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</si>
  <si>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</si>
  <si>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</si>
  <si>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</si>
  <si>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</si>
  <si>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</si>
  <si>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</si>
  <si>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</si>
  <si>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</si>
  <si>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</si>
  <si>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</si>
  <si>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</si>
  <si>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</si>
  <si>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</si>
  <si>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</si>
  <si>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</si>
  <si>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</si>
  <si>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</si>
  <si>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</si>
  <si>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</si>
  <si>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</si>
  <si>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</si>
  <si>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</si>
  <si>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</si>
  <si>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</si>
  <si>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</si>
  <si>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</si>
  <si>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</si>
  <si>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</si>
  <si>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</si>
  <si>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</si>
  <si>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</si>
  <si>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</si>
  <si>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</si>
  <si>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</si>
  <si>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</si>
  <si>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</si>
  <si>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</si>
  <si>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</si>
  <si>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</si>
  <si>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</si>
  <si>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</si>
  <si>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</si>
  <si>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</si>
  <si>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</si>
  <si>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</si>
  <si>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</si>
  <si>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</si>
  <si>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</si>
  <si>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</si>
  <si>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</si>
  <si>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</si>
  <si>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</si>
  <si>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</si>
  <si>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</si>
  <si>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</si>
  <si>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</si>
  <si>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</si>
  <si>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</si>
  <si>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</si>
  <si>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</si>
  <si>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</si>
  <si>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</si>
  <si>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</si>
  <si>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</si>
  <si>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</si>
  <si>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</si>
  <si>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</si>
  <si>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</si>
  <si>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</si>
  <si>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</si>
  <si>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</si>
  <si>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</si>
  <si>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</si>
  <si>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</si>
  <si>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</si>
  <si>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</si>
  <si>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</si>
  <si>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</si>
  <si>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</si>
  <si>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</si>
  <si>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</si>
  <si>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</si>
  <si>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</si>
  <si>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</si>
  <si>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</si>
  <si>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</si>
  <si>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</si>
  <si>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</si>
  <si>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</si>
  <si>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</si>
  <si>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</si>
  <si>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</si>
  <si>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</si>
  <si>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</si>
  <si>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</si>
  <si>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</si>
  <si>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</si>
  <si>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</si>
  <si>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</si>
  <si>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</si>
  <si>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</si>
  <si>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</si>
  <si>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</si>
  <si>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</si>
  <si>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</si>
  <si>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</si>
  <si>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</si>
  <si>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</si>
  <si>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</si>
  <si>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</si>
  <si>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</si>
  <si>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</si>
  <si>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</si>
  <si>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</si>
  <si>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</si>
  <si>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</si>
  <si>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</si>
  <si>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</si>
  <si>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</si>
  <si>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</si>
  <si>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</si>
  <si>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</si>
  <si>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</si>
  <si>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</si>
  <si>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</si>
  <si>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</si>
  <si>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</si>
  <si>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</si>
  <si>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</si>
  <si>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</si>
  <si>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</si>
  <si>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</si>
  <si>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</si>
  <si>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</si>
  <si>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</si>
  <si>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</si>
  <si>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</si>
  <si>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</si>
  <si>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</si>
  <si>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</si>
  <si>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</si>
  <si>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</si>
  <si>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</si>
  <si>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</si>
  <si>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</si>
  <si>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</si>
  <si>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</si>
  <si>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</si>
  <si>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</si>
  <si>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</si>
  <si>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</si>
  <si>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</si>
  <si>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</si>
  <si>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</si>
  <si>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</si>
  <si>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</si>
  <si>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</si>
  <si>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</si>
  <si>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</si>
  <si>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</si>
  <si>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</si>
  <si>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</si>
  <si>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</si>
  <si>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</si>
  <si>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</si>
  <si>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</si>
  <si>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</si>
  <si>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</si>
  <si>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</si>
  <si>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</si>
  <si>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</si>
  <si>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</si>
  <si>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</si>
  <si>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</si>
  <si>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</si>
  <si>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</si>
  <si>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</si>
  <si>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</si>
  <si>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</si>
  <si>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</si>
  <si>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</si>
  <si>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</si>
  <si>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</si>
  <si>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</si>
  <si>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</si>
  <si>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</si>
  <si>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</si>
  <si>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</si>
  <si>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</si>
  <si>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</si>
  <si>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</si>
  <si>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</si>
  <si>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</si>
  <si>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</si>
  <si>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</si>
  <si>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</si>
  <si>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</si>
  <si>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</si>
  <si>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</si>
  <si>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</si>
  <si>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</si>
  <si>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</si>
  <si>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</si>
  <si>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</si>
  <si>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</si>
  <si>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</si>
  <si>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</si>
  <si>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</si>
  <si>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</si>
  <si>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</si>
  <si>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</si>
  <si>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</si>
  <si>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</si>
  <si>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</si>
  <si>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</si>
  <si>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</si>
  <si>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</si>
  <si>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</si>
  <si>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</si>
  <si>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</si>
  <si>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</si>
  <si>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</si>
  <si>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</si>
  <si>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</si>
  <si>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</si>
  <si>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</si>
  <si>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</si>
  <si>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</si>
  <si>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</si>
  <si>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</si>
  <si>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</si>
  <si>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</si>
  <si>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</si>
  <si>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</si>
  <si>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</si>
  <si>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</si>
  <si>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</si>
  <si>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</si>
  <si>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</si>
  <si>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</si>
  <si>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</si>
  <si>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</si>
  <si>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</si>
  <si>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</si>
  <si>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</si>
  <si>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</si>
  <si>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</si>
  <si>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</si>
  <si>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</si>
  <si>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</si>
  <si>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</si>
  <si>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</si>
  <si>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</si>
  <si>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</si>
  <si>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</si>
  <si>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</si>
  <si>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</si>
  <si>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</si>
  <si>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</si>
  <si>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</si>
  <si>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</si>
  <si>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</si>
  <si>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</si>
  <si>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</si>
  <si>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</si>
  <si>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</si>
  <si>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</si>
  <si>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</si>
  <si>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</si>
  <si>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</si>
  <si>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</si>
  <si>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</si>
  <si>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</si>
  <si>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</si>
  <si>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</si>
  <si>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</si>
  <si>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</si>
  <si>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</si>
  <si>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</si>
  <si>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</si>
  <si>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</si>
  <si>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</si>
  <si>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</si>
  <si>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</si>
  <si>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</si>
  <si>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</si>
  <si>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</si>
  <si>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</si>
  <si>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</si>
  <si>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</si>
  <si>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</si>
  <si>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</si>
  <si>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</si>
  <si>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</si>
  <si>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</si>
  <si>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</si>
  <si>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</si>
  <si>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</si>
  <si>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</si>
  <si>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</si>
  <si>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</si>
  <si>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</si>
  <si>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</si>
  <si>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</si>
  <si>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</si>
  <si>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</si>
  <si>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</si>
  <si>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</si>
  <si>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</si>
  <si>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</si>
  <si>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</si>
  <si>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</si>
  <si>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</si>
  <si>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</si>
  <si>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</si>
  <si>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</si>
  <si>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</si>
  <si>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</si>
  <si>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</si>
  <si>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</si>
  <si>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</si>
  <si>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</si>
  <si>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</si>
  <si>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</si>
  <si>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</si>
  <si>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</si>
  <si>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</si>
  <si>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</si>
  <si>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</si>
  <si>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</si>
  <si>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</si>
  <si>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</si>
  <si>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</si>
  <si>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</si>
  <si>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</si>
  <si>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</si>
  <si>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</si>
  <si>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</si>
  <si>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</si>
  <si>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</si>
  <si>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</si>
  <si>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</si>
  <si>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</si>
  <si>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</si>
  <si>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</si>
  <si>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</si>
  <si>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</si>
  <si>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</si>
  <si>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</si>
  <si>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</si>
  <si>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</si>
  <si>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</si>
  <si>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</si>
  <si>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</si>
  <si>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</si>
  <si>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</si>
  <si>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</si>
  <si>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</si>
  <si>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</si>
  <si>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</si>
  <si>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</si>
  <si>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</si>
  <si>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</si>
  <si>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</si>
  <si>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</si>
  <si>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</si>
  <si>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</si>
  <si>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</si>
  <si>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</si>
  <si>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</si>
  <si>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</si>
  <si>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</si>
  <si>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</si>
  <si>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</si>
  <si>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</si>
  <si>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</si>
  <si>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</si>
  <si>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</si>
  <si>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</si>
  <si>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</si>
  <si>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</si>
  <si>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</si>
  <si>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</si>
  <si>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</si>
  <si>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</si>
  <si>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</si>
  <si>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</si>
  <si>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</si>
  <si>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2017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</si>
  <si>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</si>
  <si>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</si>
  <si>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</si>
  <si>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</si>
  <si>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</si>
  <si>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</si>
  <si>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</si>
  <si>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</si>
  <si>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</si>
  <si>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</si>
  <si>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</si>
  <si>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</si>
  <si>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</si>
  <si>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</si>
  <si>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</si>
  <si>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</si>
  <si>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</si>
  <si>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</si>
  <si>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</si>
  <si>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</si>
  <si>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</si>
  <si>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</si>
  <si>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</si>
  <si>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</si>
  <si>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</si>
  <si>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</si>
  <si>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</si>
  <si>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</si>
  <si>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</si>
  <si>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</si>
  <si>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</si>
  <si>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</si>
  <si>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</si>
  <si>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</si>
  <si>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</si>
  <si>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</si>
  <si>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</si>
  <si>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</si>
  <si>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</si>
  <si>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</si>
  <si>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</si>
  <si>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</si>
  <si>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</si>
  <si>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</si>
  <si>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</si>
  <si>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</si>
  <si>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</si>
  <si>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</si>
  <si>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</si>
  <si>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</si>
  <si>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</si>
  <si>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</si>
  <si>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</si>
  <si>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</si>
  <si>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</si>
  <si>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</si>
  <si>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</si>
  <si>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</si>
  <si>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</si>
  <si>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</si>
  <si>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</si>
  <si>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</si>
  <si>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</si>
  <si>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</si>
  <si>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</si>
  <si>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</si>
  <si>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</si>
  <si>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</si>
  <si>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</si>
  <si>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</si>
  <si>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</si>
  <si>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</si>
  <si>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</si>
  <si>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</si>
  <si>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</si>
  <si>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</si>
  <si>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</si>
  <si>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</si>
  <si>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</si>
  <si>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</si>
  <si>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</si>
  <si>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</si>
  <si>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</si>
  <si>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</si>
  <si>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</si>
  <si>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</si>
  <si>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</si>
  <si>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</si>
  <si>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</si>
  <si>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</si>
  <si>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</si>
  <si>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</si>
  <si>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</si>
  <si>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</si>
  <si>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</si>
  <si>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</si>
  <si>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</si>
  <si>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</si>
  <si>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</si>
  <si>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</si>
  <si>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</si>
  <si>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</si>
  <si>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</si>
  <si>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</si>
  <si>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</si>
  <si>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</si>
  <si>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</si>
  <si>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</si>
  <si>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</si>
  <si>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</si>
  <si>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</si>
  <si>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</si>
  <si>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</si>
  <si>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</si>
  <si>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</si>
  <si>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</si>
  <si>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</si>
  <si>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</si>
  <si>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</si>
  <si>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</si>
  <si>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</si>
  <si>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</si>
  <si>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</si>
  <si>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</si>
  <si>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</si>
  <si>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</si>
  <si>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</si>
  <si>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</si>
  <si>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</si>
  <si>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</si>
  <si>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</si>
  <si>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</si>
  <si>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</si>
  <si>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2017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</si>
  <si>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</si>
  <si>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</si>
  <si>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</si>
  <si>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</si>
  <si>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</si>
  <si>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</si>
  <si>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</si>
  <si>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</si>
  <si>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</si>
  <si>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</si>
  <si>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</si>
  <si>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</si>
  <si>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</si>
  <si>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</si>
  <si>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</si>
  <si>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</si>
  <si>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</si>
  <si>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</si>
  <si>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</si>
  <si>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</si>
  <si>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</si>
  <si>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</si>
  <si>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</si>
  <si>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</si>
  <si>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</si>
  <si>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</si>
  <si>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</si>
  <si>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</si>
  <si>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</si>
  <si>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</si>
  <si>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</si>
  <si>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</si>
  <si>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</si>
  <si>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</si>
  <si>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</si>
  <si>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</si>
  <si>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</si>
  <si>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</si>
  <si>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</si>
  <si>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</si>
  <si>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</si>
  <si>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</si>
  <si>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</si>
  <si>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</si>
  <si>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</si>
  <si>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</si>
  <si>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</si>
  <si>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</si>
  <si>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</si>
  <si>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</si>
  <si>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</si>
  <si>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</si>
  <si>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</si>
  <si>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</si>
  <si>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</si>
  <si>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</si>
  <si>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</si>
  <si>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</si>
  <si>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</si>
  <si>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</si>
  <si>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</si>
  <si>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</si>
  <si>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</si>
  <si>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</si>
  <si>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</si>
  <si>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</si>
  <si>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</si>
  <si>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</si>
  <si>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</si>
  <si>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</si>
  <si>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</si>
  <si>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</si>
  <si>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</si>
  <si>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</si>
  <si>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</si>
  <si>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</si>
  <si>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</si>
  <si>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</si>
  <si>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</si>
  <si>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</si>
  <si>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</si>
  <si>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</si>
  <si>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</si>
  <si>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</si>
  <si>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</si>
  <si>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</si>
  <si>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</si>
  <si>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</si>
  <si>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</si>
  <si>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</si>
  <si>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</si>
  <si>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</si>
  <si>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</si>
  <si>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</si>
  <si>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</si>
  <si>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</si>
  <si>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</si>
  <si>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</si>
  <si>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</si>
  <si>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</si>
  <si>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</si>
  <si>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</si>
  <si>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</si>
  <si>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</si>
  <si>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</si>
  <si>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</si>
  <si>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</si>
  <si>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</si>
  <si>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</si>
  <si>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</si>
  <si>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</si>
  <si>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</si>
  <si>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</si>
  <si>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</si>
  <si>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</si>
  <si>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</si>
  <si>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</si>
  <si>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</si>
  <si>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</si>
  <si>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</si>
  <si>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</si>
  <si>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</si>
  <si>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</si>
  <si>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</si>
  <si>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</si>
  <si>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</si>
  <si>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</si>
  <si>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</si>
  <si>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</si>
  <si>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</si>
  <si>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</si>
  <si>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</si>
  <si>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</si>
  <si>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</si>
  <si>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</si>
  <si>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</si>
  <si>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</si>
  <si>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</si>
  <si>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</si>
  <si>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</si>
  <si>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</si>
  <si>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</si>
  <si>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</si>
  <si>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</si>
  <si>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</si>
  <si>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</si>
  <si>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</si>
  <si>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</si>
  <si>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</si>
  <si>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</si>
  <si>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</si>
  <si>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</si>
  <si>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</si>
  <si>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</si>
  <si>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</si>
  <si>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</si>
  <si>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</si>
  <si>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</si>
  <si>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</si>
  <si>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</si>
  <si>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</si>
  <si>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</si>
  <si>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</si>
  <si>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</si>
  <si>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</si>
  <si>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</si>
  <si>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</si>
  <si>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</si>
  <si>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</si>
  <si>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</si>
  <si>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</si>
  <si>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</si>
  <si>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</si>
  <si>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</si>
  <si>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</si>
  <si>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</si>
  <si>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</si>
  <si>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</si>
  <si>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</si>
  <si>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</si>
  <si>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</si>
  <si>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</si>
  <si>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</si>
  <si>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</si>
  <si>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</si>
  <si>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</si>
  <si>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</si>
  <si>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</si>
  <si>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</si>
  <si>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</si>
  <si>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</si>
  <si>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</si>
  <si>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</si>
  <si>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</si>
  <si>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</si>
  <si>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</si>
  <si>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</si>
  <si>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</si>
  <si>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</si>
  <si>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</si>
  <si>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</si>
  <si>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</si>
  <si>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</si>
  <si>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</si>
  <si>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</si>
  <si>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</si>
  <si>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</si>
  <si>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</si>
  <si>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</si>
  <si>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</si>
  <si>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</si>
  <si>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</si>
  <si>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</si>
  <si>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</si>
  <si>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</si>
  <si>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</si>
  <si>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2017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</si>
  <si>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</si>
  <si>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</si>
  <si>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</si>
  <si>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</si>
  <si>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</si>
  <si>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2016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</si>
  <si>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</si>
  <si>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</si>
  <si>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</si>
  <si>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</si>
  <si>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</si>
  <si>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2015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</si>
  <si>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</si>
  <si>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</si>
  <si>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</si>
  <si>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</si>
  <si>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</si>
  <si>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2014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</si>
  <si>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</si>
  <si>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</si>
  <si>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</si>
  <si>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</si>
  <si>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</si>
  <si>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2013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</si>
  <si>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</si>
  <si>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</si>
  <si>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</si>
  <si>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</si>
  <si>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</si>
  <si>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</si>
  <si>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</si>
  <si>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</si>
  <si>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</si>
  <si>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</si>
  <si>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</si>
  <si>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</si>
  <si>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</si>
  <si>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</si>
  <si>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</si>
  <si>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</si>
  <si>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</si>
  <si>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</si>
  <si>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</si>
  <si>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</si>
  <si>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</si>
  <si>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</si>
  <si>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</si>
  <si>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</si>
  <si>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</si>
  <si>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</si>
  <si>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</si>
  <si>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</si>
  <si>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</si>
  <si>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</si>
  <si>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</si>
  <si>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</si>
  <si>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</si>
  <si>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</si>
  <si>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</si>
  <si>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</si>
  <si>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</si>
  <si>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</si>
  <si>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</si>
  <si>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</si>
  <si>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</si>
  <si>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</si>
  <si>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</si>
  <si>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</si>
  <si>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</si>
  <si>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</si>
  <si>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</si>
  <si>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</si>
  <si>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</si>
  <si>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</si>
  <si>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</si>
  <si>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</si>
  <si>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</si>
  <si>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</si>
  <si>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</si>
  <si>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</si>
  <si>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</si>
  <si>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</si>
  <si>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</si>
  <si>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</si>
  <si>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</si>
  <si>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</si>
  <si>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</si>
  <si>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</si>
  <si>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</si>
  <si>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</si>
  <si>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</si>
  <si>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</si>
  <si>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</si>
  <si>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</si>
  <si>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</si>
  <si>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</si>
  <si>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</si>
  <si>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</si>
  <si>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</si>
  <si>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</si>
  <si>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</si>
  <si>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</si>
  <si>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</si>
  <si>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</si>
  <si>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</si>
  <si>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</si>
  <si>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</si>
  <si>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</si>
  <si>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</si>
  <si>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</si>
  <si>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</si>
  <si>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</si>
  <si>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</si>
  <si>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</si>
  <si>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</si>
  <si>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</si>
  <si>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</si>
  <si>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</si>
  <si>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</si>
  <si>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</si>
  <si>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</si>
  <si>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</si>
  <si>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</si>
  <si>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</si>
  <si>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</si>
  <si>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</si>
  <si>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</si>
  <si>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</si>
  <si>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</si>
  <si>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</si>
  <si>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</si>
  <si>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</si>
  <si>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</si>
  <si>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</si>
  <si>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</si>
  <si>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</si>
  <si>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</si>
  <si>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</si>
  <si>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</si>
  <si>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</si>
  <si>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</si>
  <si>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</si>
  <si>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</si>
  <si>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</si>
  <si>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</si>
  <si>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</si>
  <si>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</si>
  <si>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</si>
  <si>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</si>
  <si>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</si>
  <si>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</si>
  <si>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</si>
  <si>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</si>
  <si>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</si>
  <si>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</si>
  <si>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</si>
  <si>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</si>
  <si>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</si>
  <si>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</si>
  <si>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</si>
  <si>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</si>
  <si>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</si>
  <si>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</si>
  <si>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</si>
  <si>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</si>
  <si>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</si>
  <si>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</si>
  <si>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</si>
  <si>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</si>
  <si>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</si>
  <si>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</si>
  <si>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</si>
  <si>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</si>
  <si>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</si>
  <si>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</si>
  <si>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</si>
  <si>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</si>
  <si>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</si>
  <si>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</si>
  <si>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</si>
  <si>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</si>
  <si>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</si>
  <si>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</si>
  <si>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</si>
  <si>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</si>
  <si>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</si>
  <si>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</si>
  <si>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</si>
  <si>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</si>
  <si>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</si>
  <si>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</si>
  <si>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</si>
  <si>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</si>
  <si>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</si>
  <si>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</si>
  <si>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</si>
  <si>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</si>
  <si>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</si>
  <si>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</si>
  <si>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</si>
  <si>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</si>
  <si>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</si>
  <si>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</si>
  <si>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</si>
  <si>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</si>
  <si>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</si>
  <si>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</si>
  <si>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</si>
  <si>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</si>
  <si>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</si>
  <si>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</si>
  <si>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</si>
  <si>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</si>
  <si>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</si>
  <si>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</si>
  <si>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</si>
  <si>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</si>
  <si>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</si>
  <si>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</si>
  <si>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</si>
  <si>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</si>
  <si>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</si>
  <si>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</si>
  <si>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</si>
  <si>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</si>
  <si>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</si>
  <si>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</si>
  <si>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</si>
  <si>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</si>
  <si>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</si>
  <si>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</si>
  <si>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</si>
  <si>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</si>
  <si>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</si>
  <si>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</si>
  <si>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</si>
  <si>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</si>
  <si>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</si>
  <si>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</si>
  <si>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</si>
  <si>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</si>
  <si>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</si>
  <si>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</si>
  <si>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</si>
  <si>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</si>
  <si>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</si>
  <si>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</si>
  <si>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</si>
  <si>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</si>
  <si>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</si>
  <si>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</si>
  <si>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</si>
  <si>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</si>
  <si>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</si>
  <si>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</si>
  <si>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</si>
  <si>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</si>
  <si>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</si>
  <si>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</si>
  <si>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</si>
  <si>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</si>
  <si>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</si>
  <si>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</si>
  <si>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</si>
  <si>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</si>
  <si>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</si>
  <si>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</si>
  <si>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</si>
  <si>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</si>
  <si>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</si>
  <si>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</si>
  <si>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</si>
  <si>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</si>
  <si>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</si>
  <si>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</si>
  <si>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</si>
  <si>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</si>
  <si>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</si>
  <si>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</si>
  <si>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</si>
  <si>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</si>
  <si>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</si>
  <si>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</si>
  <si>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</si>
  <si>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</si>
  <si>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</si>
  <si>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</si>
  <si>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</si>
  <si>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</si>
  <si>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</si>
  <si>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</si>
  <si>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</si>
  <si>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</si>
  <si>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</si>
  <si>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</si>
  <si>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</si>
  <si>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</si>
  <si>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</si>
  <si>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</si>
  <si>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</si>
  <si>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</si>
  <si>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</si>
  <si>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</si>
  <si>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</si>
  <si>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</si>
  <si>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</si>
  <si>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</si>
  <si>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</si>
  <si>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</si>
  <si>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</si>
  <si>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</si>
  <si>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</si>
  <si>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</si>
  <si>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</si>
  <si>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</si>
  <si>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</si>
  <si>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</si>
  <si>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</si>
  <si>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</si>
  <si>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</si>
  <si>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</si>
  <si>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</si>
  <si>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</si>
  <si>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</si>
  <si>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</si>
  <si>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</si>
  <si>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</si>
  <si>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</si>
  <si>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</si>
  <si>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</si>
  <si>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</si>
  <si>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</si>
  <si>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</si>
  <si>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</si>
  <si>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</si>
  <si>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</si>
  <si>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</si>
  <si>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</si>
  <si>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</si>
  <si>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</si>
  <si>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</si>
  <si>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</si>
  <si>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</si>
  <si>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</si>
  <si>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</si>
  <si>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</si>
  <si>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</si>
  <si>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</si>
  <si>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</si>
  <si>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</si>
  <si>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</si>
  <si>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</si>
  <si>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</si>
  <si>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</si>
  <si>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</si>
  <si>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</si>
  <si>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</si>
  <si>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</si>
  <si>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</si>
  <si>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</si>
  <si>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</si>
  <si>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</si>
  <si>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</si>
  <si>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</si>
  <si>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</si>
  <si>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</si>
  <si>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</si>
  <si>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</si>
  <si>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</si>
  <si>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</si>
  <si>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</si>
  <si>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</si>
  <si>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</si>
  <si>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</si>
  <si>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</si>
  <si>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</si>
  <si>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</si>
  <si>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</si>
  <si>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</si>
  <si>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</si>
  <si>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</si>
  <si>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</si>
  <si>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</si>
  <si>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</si>
  <si>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</si>
  <si>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</si>
  <si>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</si>
  <si>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</si>
  <si>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</si>
  <si>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</si>
  <si>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</si>
  <si>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</si>
  <si>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</si>
  <si>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</si>
  <si>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</si>
  <si>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</si>
  <si>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</si>
  <si>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</si>
  <si>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</si>
  <si>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</si>
  <si>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</si>
  <si>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</si>
  <si>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</si>
  <si>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</si>
  <si>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</si>
  <si>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</si>
  <si>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</si>
  <si>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</si>
  <si>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</si>
  <si>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</si>
  <si>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</si>
  <si>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</si>
  <si>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</si>
  <si>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</si>
  <si>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</si>
  <si>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</si>
  <si>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</si>
  <si>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</si>
  <si>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</si>
  <si>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</si>
  <si>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</si>
  <si>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</si>
  <si>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</si>
  <si>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</si>
  <si>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</si>
  <si>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</si>
  <si>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</si>
  <si>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</si>
  <si>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</si>
  <si>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</si>
  <si>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</si>
  <si>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</si>
  <si>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</si>
  <si>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</si>
  <si>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</si>
  <si>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</si>
  <si>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</si>
  <si>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</si>
  <si>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</si>
  <si>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</si>
  <si>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</si>
  <si>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</si>
  <si>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</si>
  <si>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</si>
  <si>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</si>
  <si>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</si>
  <si>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</si>
  <si>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</si>
  <si>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</si>
  <si>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</si>
  <si>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</si>
  <si>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</si>
  <si>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</si>
  <si>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</si>
  <si>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</si>
  <si>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</si>
  <si>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</si>
  <si>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</si>
  <si>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</si>
  <si>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</si>
  <si>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</si>
  <si>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</si>
  <si>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</si>
  <si>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</si>
  <si>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</si>
  <si>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</si>
  <si>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</si>
  <si>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</si>
  <si>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</si>
  <si>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</si>
  <si>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</si>
  <si>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</si>
  <si>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</si>
  <si>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</si>
  <si>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</si>
  <si>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</si>
  <si>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</si>
  <si>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</si>
  <si>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</si>
  <si>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</si>
  <si>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</si>
  <si>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</si>
  <si>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</si>
  <si>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</si>
  <si>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</si>
  <si>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</si>
  <si>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</si>
  <si>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</si>
  <si>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</si>
  <si>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</si>
  <si>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</si>
  <si>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</si>
  <si>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</si>
  <si>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</si>
  <si>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</si>
  <si>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</si>
  <si>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</si>
  <si>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</si>
  <si>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</si>
  <si>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</si>
  <si>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</si>
  <si>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</si>
  <si>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</si>
  <si>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</si>
  <si>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</si>
  <si>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</si>
  <si>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</si>
  <si>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</si>
  <si>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</si>
  <si>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</si>
  <si>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</si>
  <si>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</si>
  <si>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</si>
  <si>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</si>
  <si>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</si>
  <si>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</si>
  <si>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</si>
  <si>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</si>
  <si>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</si>
  <si>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</si>
  <si>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</si>
  <si>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</si>
  <si>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</si>
  <si>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</si>
  <si>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</si>
  <si>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</si>
  <si>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</si>
  <si>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</si>
  <si>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</si>
  <si>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</si>
  <si>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</si>
  <si>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</si>
  <si>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</si>
  <si>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</si>
  <si>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</si>
  <si>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</si>
  <si>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</si>
  <si>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</si>
  <si>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</si>
  <si>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</si>
  <si>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</si>
  <si>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</si>
  <si>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</si>
  <si>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</si>
  <si>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</si>
  <si>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</si>
  <si>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</si>
  <si>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</si>
  <si>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</si>
  <si>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</si>
  <si>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</si>
  <si>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</si>
  <si>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</si>
  <si>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</si>
  <si>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</si>
  <si>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</si>
  <si>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</si>
  <si>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</si>
  <si>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</si>
  <si>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</si>
  <si>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</si>
  <si>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</si>
  <si>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</si>
  <si>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</si>
  <si>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</si>
  <si>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</si>
  <si>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</si>
  <si>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</si>
  <si>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</si>
  <si>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</si>
  <si>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</si>
  <si>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</si>
  <si>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</si>
  <si>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</si>
  <si>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</si>
  <si>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</si>
  <si>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</si>
  <si>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</si>
  <si>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</si>
  <si>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</si>
  <si>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</si>
  <si>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</si>
  <si>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</si>
  <si>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</si>
  <si>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</si>
  <si>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</si>
  <si>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</si>
  <si>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</si>
  <si>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</si>
  <si>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</si>
  <si>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</si>
  <si>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</si>
  <si>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</si>
  <si>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</si>
  <si>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</si>
  <si>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</si>
  <si>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</si>
  <si>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</si>
  <si>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</si>
  <si>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</si>
  <si>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</si>
  <si>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</si>
  <si>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</si>
  <si>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</si>
  <si>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</si>
  <si>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</si>
  <si>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</si>
  <si>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</si>
  <si>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</si>
  <si>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</si>
  <si>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</si>
  <si>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</si>
  <si>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</si>
  <si>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</si>
  <si>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</si>
  <si>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</si>
  <si>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</si>
  <si>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</si>
  <si>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</si>
  <si>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</si>
  <si>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</si>
  <si>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</si>
  <si>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</si>
  <si>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</si>
  <si>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</si>
  <si>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</si>
  <si>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</si>
  <si>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</si>
  <si>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</si>
  <si>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</si>
  <si>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</si>
  <si>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</si>
  <si>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</si>
  <si>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</si>
  <si>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</si>
  <si>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</si>
  <si>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</si>
  <si>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</si>
  <si>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</si>
  <si>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</si>
  <si>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</si>
  <si>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</si>
  <si>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</si>
  <si>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</si>
  <si>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</si>
  <si>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</si>
  <si>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</si>
  <si>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</si>
  <si>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</si>
  <si>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</si>
  <si>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</si>
  <si>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</si>
  <si>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</si>
  <si>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</si>
  <si>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</si>
  <si>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</si>
  <si>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</si>
  <si>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</si>
  <si>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</si>
  <si>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</si>
  <si>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</si>
  <si>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</si>
  <si>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</si>
  <si>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</si>
  <si>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</si>
  <si>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</si>
  <si>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</si>
  <si>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</si>
  <si>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</si>
  <si>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</si>
  <si>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</si>
  <si>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</si>
  <si>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</si>
  <si>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</si>
  <si>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</si>
  <si>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</si>
  <si>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</si>
  <si>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</si>
  <si>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</si>
  <si>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</si>
  <si>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</si>
  <si>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</si>
  <si>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</si>
  <si>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</si>
  <si>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</si>
  <si>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</si>
  <si>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</si>
  <si>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</si>
  <si>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</si>
  <si>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</si>
  <si>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</si>
  <si>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</si>
  <si>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</si>
  <si>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</si>
  <si>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</si>
  <si>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</si>
  <si>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</si>
  <si>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</si>
  <si>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</si>
  <si>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</si>
  <si>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</si>
  <si>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</si>
  <si>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</si>
  <si>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</si>
  <si>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</si>
  <si>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</si>
  <si>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</si>
  <si>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</si>
  <si>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</si>
  <si>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</si>
  <si>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</si>
  <si>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</si>
  <si>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</si>
  <si>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</si>
  <si>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</si>
  <si>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</si>
  <si>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</si>
  <si>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</si>
  <si>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</si>
  <si>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</si>
  <si>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</si>
  <si>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</si>
  <si>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</si>
  <si>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</si>
  <si>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</si>
  <si>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</si>
  <si>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</si>
  <si>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</si>
  <si>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</si>
  <si>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</si>
  <si>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</si>
  <si>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</si>
  <si>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</si>
  <si>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</si>
  <si>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</si>
  <si>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</si>
  <si>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</si>
  <si>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</si>
  <si>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</si>
  <si>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</si>
  <si>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</si>
  <si>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</si>
  <si>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</si>
  <si>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</si>
  <si>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</si>
  <si>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</si>
  <si>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</si>
  <si>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</si>
  <si>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</si>
  <si>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</si>
  <si>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</si>
  <si>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</si>
  <si>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</si>
  <si>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</si>
  <si>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</si>
  <si>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</si>
  <si>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</si>
  <si>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</si>
  <si>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</si>
  <si>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</si>
  <si>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</si>
  <si>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</si>
  <si>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</si>
  <si>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</si>
  <si>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</si>
  <si>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</si>
  <si>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</si>
  <si>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</si>
  <si>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</si>
  <si>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</si>
  <si>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</si>
  <si>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</si>
  <si>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</si>
  <si>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</si>
  <si>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</si>
  <si>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</si>
  <si>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</si>
  <si>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</si>
  <si>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</si>
  <si>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</si>
  <si>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</si>
  <si>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</si>
  <si>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</si>
  <si>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</si>
  <si>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</si>
  <si>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</si>
  <si>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</si>
  <si>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</si>
  <si>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</si>
  <si>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</si>
  <si>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</si>
  <si>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</si>
  <si>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</si>
  <si>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</si>
  <si>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</si>
  <si>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</si>
  <si>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</si>
  <si>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</si>
  <si>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</si>
  <si>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</si>
  <si>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</si>
  <si>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</si>
  <si>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</si>
  <si>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</si>
  <si>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</si>
  <si>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</si>
  <si>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</si>
  <si>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</si>
  <si>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</si>
  <si>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</si>
  <si>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</si>
  <si>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</si>
  <si>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</si>
  <si>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</si>
  <si>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</si>
  <si>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</si>
  <si>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</si>
  <si>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</si>
  <si>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</si>
  <si>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</si>
  <si>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</si>
  <si>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</si>
  <si>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</si>
  <si>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</si>
  <si>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</si>
  <si>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</si>
  <si>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</si>
  <si>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</si>
  <si>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</si>
  <si>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</si>
  <si>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</si>
  <si>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</si>
  <si>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</si>
  <si>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</si>
  <si>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</si>
  <si>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</si>
  <si>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</si>
  <si>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</si>
  <si>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</si>
  <si>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</si>
  <si>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</si>
  <si>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</si>
  <si>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</si>
  <si>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</si>
  <si>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</si>
  <si>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</si>
  <si>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</si>
  <si>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</si>
  <si>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</si>
  <si>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</si>
  <si>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</si>
  <si>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</si>
  <si>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</si>
  <si>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</si>
  <si>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</si>
  <si>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</si>
  <si>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</si>
  <si>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</si>
  <si>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</si>
  <si>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</si>
  <si>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</si>
  <si>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</si>
  <si>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</si>
  <si>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</si>
  <si>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</si>
  <si>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</si>
  <si>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</si>
  <si>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</si>
  <si>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</si>
  <si>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</si>
  <si>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</si>
  <si>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</si>
  <si>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</si>
  <si>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</si>
  <si>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</si>
  <si>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</si>
  <si>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</si>
  <si>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</si>
  <si>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</si>
  <si>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</si>
  <si>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</si>
  <si>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</si>
  <si>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</si>
  <si>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</si>
  <si>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</si>
  <si>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</si>
  <si>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</si>
  <si>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</si>
  <si>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</si>
  <si>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</si>
  <si>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</si>
  <si>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</si>
  <si>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</si>
  <si>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</si>
  <si>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</si>
  <si>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</si>
  <si>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</si>
  <si>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</si>
  <si>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</si>
  <si>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</si>
  <si>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</si>
  <si>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</si>
  <si>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</si>
  <si>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</si>
  <si>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</si>
  <si>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</si>
  <si>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</si>
  <si>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</si>
  <si>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</si>
  <si>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</si>
  <si>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</si>
  <si>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</si>
  <si>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</si>
  <si>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</si>
  <si>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</si>
  <si>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</si>
  <si>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</si>
  <si>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</si>
  <si>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</si>
  <si>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</si>
  <si>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</si>
  <si>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</si>
  <si>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</si>
  <si>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</si>
  <si>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</si>
  <si>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</si>
  <si>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</si>
  <si>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</si>
  <si>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</si>
  <si>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</si>
  <si>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</si>
  <si>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</si>
  <si>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</si>
  <si>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</si>
  <si>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</si>
  <si>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</si>
  <si>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</si>
  <si>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</si>
  <si>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</si>
  <si>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</si>
  <si>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</si>
  <si>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</si>
  <si>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</si>
  <si>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</si>
  <si>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</si>
  <si>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</si>
  <si>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</si>
  <si>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</si>
  <si>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</si>
  <si>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</si>
  <si>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</si>
  <si>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</si>
  <si>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</si>
  <si>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</si>
  <si>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</si>
  <si>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</si>
  <si>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</si>
  <si>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</si>
  <si>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</si>
  <si>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</si>
  <si>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</si>
  <si>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</si>
  <si>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</si>
  <si>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</si>
  <si>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</si>
  <si>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</si>
  <si>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</si>
  <si>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</si>
  <si>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</si>
  <si>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</si>
  <si>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</si>
  <si>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</si>
  <si>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</si>
  <si>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</si>
  <si>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</si>
  <si>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</si>
  <si>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</si>
  <si>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</si>
  <si>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</si>
  <si>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</si>
  <si>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</si>
  <si>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</si>
  <si>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</si>
  <si>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</si>
  <si>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</si>
  <si>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</si>
  <si>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</si>
  <si>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</si>
  <si>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</si>
  <si>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</si>
  <si>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</si>
  <si>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</si>
  <si>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</si>
  <si>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</si>
  <si>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</si>
  <si>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</si>
  <si>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</si>
  <si>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</si>
  <si>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</si>
  <si>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</si>
  <si>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</si>
  <si>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</si>
  <si>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</si>
  <si>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</si>
  <si>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</si>
  <si>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</si>
  <si>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</si>
  <si>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</si>
  <si>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</si>
  <si>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</si>
  <si>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</si>
  <si>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</si>
  <si>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</si>
  <si>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</si>
  <si>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</si>
  <si>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</si>
  <si>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</si>
  <si>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</si>
  <si>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</si>
  <si>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</si>
  <si>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</si>
  <si>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</si>
  <si>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</si>
  <si>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2017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</si>
  <si>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</si>
  <si>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</si>
  <si>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</si>
  <si>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</si>
  <si>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</si>
  <si>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</si>
  <si>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</si>
  <si>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</si>
  <si>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</si>
  <si>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</si>
  <si>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</si>
  <si>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</si>
  <si>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</si>
  <si>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</si>
  <si>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</si>
  <si>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</si>
  <si>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</si>
  <si>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</si>
  <si>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</si>
  <si>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</si>
  <si>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</si>
  <si>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</si>
  <si>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</si>
  <si>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</si>
  <si>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</si>
  <si>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</si>
  <si>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</si>
  <si>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</si>
  <si>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</si>
  <si>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</si>
  <si>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</si>
  <si>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</si>
  <si>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</si>
  <si>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</si>
  <si>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</si>
  <si>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</si>
  <si>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</si>
  <si>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</si>
  <si>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</si>
  <si>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</si>
  <si>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</si>
  <si>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</si>
  <si>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</si>
  <si>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</si>
  <si>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</si>
  <si>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</si>
  <si>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</si>
  <si>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</si>
  <si>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</si>
  <si>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</si>
  <si>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</si>
  <si>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</si>
  <si>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</si>
  <si>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</si>
  <si>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</si>
  <si>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</si>
  <si>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</si>
  <si>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</si>
  <si>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</si>
  <si>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</si>
  <si>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</si>
  <si>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</si>
  <si>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</si>
  <si>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</si>
  <si>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</si>
  <si>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</si>
  <si>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</si>
  <si>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</si>
  <si>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</si>
  <si>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</si>
  <si>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</si>
  <si>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</si>
  <si>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</si>
  <si>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</si>
  <si>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</si>
  <si>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</si>
  <si>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</si>
  <si>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</si>
  <si>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</si>
  <si>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</si>
  <si>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</si>
  <si>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</si>
  <si>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</si>
  <si>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</si>
  <si>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</si>
  <si>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</si>
  <si>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</si>
  <si>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</si>
  <si>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</si>
  <si>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</si>
  <si>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</si>
  <si>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</si>
  <si>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</si>
  <si>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</si>
  <si>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</si>
  <si>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</si>
  <si>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</si>
  <si>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</si>
  <si>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</si>
  <si>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</si>
  <si>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</si>
  <si>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</si>
  <si>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</si>
  <si>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</si>
  <si>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</si>
  <si>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</si>
  <si>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</si>
  <si>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</si>
  <si>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</si>
  <si>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</si>
  <si>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</si>
  <si>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</si>
  <si>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</si>
  <si>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</si>
  <si>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</si>
  <si>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</si>
  <si>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</si>
  <si>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</si>
  <si>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</si>
  <si>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</si>
  <si>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</si>
  <si>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</si>
  <si>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</si>
  <si>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</si>
  <si>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</si>
  <si>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</si>
  <si>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</si>
  <si>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</si>
  <si>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</si>
  <si>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</si>
  <si>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</si>
  <si>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</si>
  <si>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</si>
  <si>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</si>
  <si>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</si>
  <si>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</si>
  <si>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</si>
  <si>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</si>
  <si>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</si>
  <si>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</si>
  <si>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</si>
  <si>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</si>
  <si>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</si>
  <si>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</si>
  <si>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</si>
  <si>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</si>
  <si>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</si>
  <si>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</si>
  <si>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</si>
  <si>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</si>
  <si>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</si>
  <si>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</si>
  <si>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</si>
  <si>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</si>
  <si>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</si>
  <si>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</si>
  <si>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</si>
  <si>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</si>
  <si>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</si>
  <si>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</si>
  <si>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</si>
  <si>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</si>
  <si>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</si>
  <si>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</si>
  <si>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</si>
  <si>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</si>
  <si>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</si>
  <si>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</si>
  <si>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</si>
  <si>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</si>
  <si>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</si>
  <si>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</si>
  <si>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</si>
  <si>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</si>
  <si>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</si>
  <si>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</si>
  <si>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</si>
  <si>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</si>
  <si>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</si>
  <si>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</si>
  <si>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</si>
  <si>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</si>
  <si>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</si>
  <si>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</si>
  <si>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</si>
  <si>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</si>
  <si>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</si>
  <si>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</si>
  <si>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</si>
  <si>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</si>
  <si>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</si>
  <si>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</si>
  <si>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</si>
  <si>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</si>
  <si>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</si>
  <si>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</si>
  <si>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</si>
  <si>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</si>
  <si>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</si>
  <si>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</si>
  <si>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</si>
  <si>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</si>
  <si>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</si>
  <si>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</si>
  <si>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</si>
  <si>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</si>
  <si>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</si>
  <si>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</si>
  <si>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</si>
  <si>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</si>
  <si>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</si>
  <si>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</si>
  <si>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</si>
  <si>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</si>
  <si>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</si>
  <si>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</si>
  <si>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</si>
  <si>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</si>
  <si>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</si>
  <si>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</si>
  <si>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</si>
  <si>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</si>
  <si>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</si>
  <si>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</si>
  <si>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</si>
  <si>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</si>
  <si>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</si>
  <si>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</si>
  <si>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</si>
  <si>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</si>
  <si>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</si>
  <si>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</si>
  <si>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</si>
  <si>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</si>
  <si>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</si>
  <si>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</si>
  <si>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</si>
  <si>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</si>
  <si>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</si>
  <si>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</si>
  <si>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</si>
  <si>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</si>
  <si>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</si>
  <si>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</si>
  <si>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</si>
  <si>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</si>
  <si>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</si>
  <si>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</si>
  <si>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</si>
  <si>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</si>
  <si>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</si>
  <si>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</si>
  <si>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</si>
  <si>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</si>
  <si>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</si>
  <si>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</si>
  <si>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</si>
  <si>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</si>
  <si>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</si>
  <si>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</si>
  <si>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</si>
  <si>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</si>
  <si>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</si>
  <si>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</si>
  <si>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</si>
  <si>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</si>
  <si>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</si>
  <si>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</si>
  <si>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2017 SCH 410</t>
  </si>
  <si>
    <t>2017 AAR COST INDEXES</t>
  </si>
  <si>
    <t>2016 SCH 410</t>
  </si>
  <si>
    <t>2016 AAR COST INDEXES</t>
  </si>
  <si>
    <t>2015 SCH 410</t>
  </si>
  <si>
    <t>2015 AAR COST INDEXES</t>
  </si>
  <si>
    <t>2014 SCH 410</t>
  </si>
  <si>
    <t>2014 AAR COST INDEXES</t>
  </si>
  <si>
    <t>2013 SCH 410</t>
  </si>
  <si>
    <t>2013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</si>
  <si>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</si>
  <si>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</si>
  <si>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</si>
  <si>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</si>
  <si>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</si>
  <si>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</si>
  <si>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</si>
  <si>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</si>
  <si>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</si>
  <si>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</si>
  <si>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</si>
  <si>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</si>
  <si>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</si>
  <si>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</si>
  <si>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</si>
  <si>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</si>
  <si>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</si>
  <si>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</si>
  <si>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</si>
  <si>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</si>
  <si>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</si>
  <si>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</si>
  <si>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</si>
  <si>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</si>
  <si>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</si>
  <si>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</si>
  <si>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</si>
  <si>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</si>
  <si>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</si>
  <si>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</si>
  <si>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</si>
  <si>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</si>
  <si>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</si>
  <si>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</si>
  <si>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</si>
  <si>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</si>
  <si>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</si>
  <si>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</si>
  <si>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</si>
  <si>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</si>
  <si>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</si>
  <si>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</si>
  <si>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</si>
  <si>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</si>
  <si>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</si>
  <si>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</si>
  <si>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</si>
  <si>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</si>
  <si>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</si>
  <si>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</si>
  <si>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</si>
  <si>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</si>
  <si>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</si>
  <si>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</si>
  <si>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</si>
  <si>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</si>
  <si>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</si>
  <si>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</si>
  <si>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</si>
  <si>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</si>
  <si>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</si>
  <si>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</si>
  <si>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</si>
  <si>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</si>
  <si>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</si>
  <si>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</si>
  <si>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</si>
  <si>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</si>
  <si>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</si>
  <si>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</si>
  <si>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</si>
  <si>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</si>
  <si>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</si>
  <si>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</si>
  <si>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</si>
  <si>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</si>
  <si>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</si>
  <si>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</si>
  <si>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</si>
  <si>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</si>
  <si>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</si>
  <si>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</si>
  <si>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</si>
  <si>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</si>
  <si>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</si>
  <si>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</si>
  <si>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</si>
  <si>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</si>
  <si>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</si>
  <si>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</si>
  <si>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</si>
  <si>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</si>
  <si>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</si>
  <si>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</si>
  <si>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</si>
  <si>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</si>
  <si>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</si>
  <si>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</si>
  <si>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</si>
  <si>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</si>
  <si>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</si>
  <si>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</si>
  <si>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</si>
  <si>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</si>
  <si>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</si>
  <si>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</si>
  <si>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</si>
  <si>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</si>
  <si>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</si>
  <si>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</si>
  <si>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</si>
  <si>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</si>
  <si>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</si>
  <si>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</si>
  <si>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</si>
  <si>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</si>
  <si>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</si>
  <si>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</si>
  <si>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</si>
  <si>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</si>
  <si>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</si>
  <si>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</si>
  <si>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</si>
  <si>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</si>
  <si>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</si>
  <si>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</si>
  <si>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</si>
  <si>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</si>
  <si>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</si>
  <si>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</si>
  <si>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</si>
  <si>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</si>
  <si>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</si>
  <si>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</si>
  <si>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</si>
  <si>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</si>
  <si>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</si>
  <si>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</si>
  <si>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</si>
  <si>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</si>
  <si>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</si>
  <si>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</si>
  <si>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</si>
  <si>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</si>
  <si>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</si>
  <si>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</si>
  <si>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</si>
  <si>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</si>
  <si>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</si>
  <si>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</si>
  <si>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</si>
  <si>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</si>
  <si>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</si>
  <si>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</si>
  <si>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</si>
  <si>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</si>
  <si>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</si>
  <si>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</si>
  <si>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</si>
  <si>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</si>
  <si>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</si>
  <si>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</si>
  <si>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</si>
  <si>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</si>
  <si>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</si>
  <si>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</si>
  <si>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</si>
  <si>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</si>
  <si>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</si>
  <si>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</si>
  <si>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</si>
  <si>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</si>
  <si>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</si>
  <si>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</si>
  <si>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</si>
  <si>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</si>
  <si>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</si>
  <si>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</si>
  <si>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</si>
  <si>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</si>
  <si>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</si>
  <si>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</si>
  <si>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</si>
  <si>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</si>
  <si>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</si>
  <si>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</si>
  <si>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</si>
  <si>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</si>
  <si>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</si>
  <si>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</si>
  <si>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</si>
  <si>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</si>
  <si>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</si>
  <si>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</si>
  <si>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</si>
  <si>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</si>
  <si>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</si>
  <si>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</si>
  <si>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</si>
  <si>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</si>
  <si>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</si>
  <si>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</si>
  <si>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</si>
  <si>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</si>
  <si>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</si>
  <si>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</si>
  <si>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</si>
  <si>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</si>
  <si>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</si>
  <si>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</si>
  <si>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</si>
  <si>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</si>
  <si>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</si>
  <si>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</si>
  <si>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</si>
  <si>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</si>
  <si>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</si>
  <si>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</si>
  <si>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</si>
  <si>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</si>
  <si>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</si>
  <si>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</si>
  <si>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</si>
  <si>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</si>
  <si>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</si>
  <si>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</si>
  <si>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</si>
  <si>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</si>
  <si>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</si>
  <si>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</si>
  <si>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</si>
  <si>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</si>
  <si>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</si>
  <si>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</si>
  <si>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</si>
  <si>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</si>
  <si>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</si>
  <si>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</si>
  <si>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</si>
  <si>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</si>
  <si>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</si>
  <si>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</si>
  <si>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</si>
  <si>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</si>
  <si>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</si>
  <si>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</si>
  <si>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</si>
  <si>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</si>
  <si>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</si>
  <si>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</si>
  <si>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</si>
  <si>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</si>
  <si>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</si>
  <si>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</si>
  <si>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</si>
  <si>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</si>
  <si>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</si>
  <si>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</si>
  <si>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</si>
  <si>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</si>
  <si>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</si>
  <si>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</si>
  <si>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</si>
  <si>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</si>
  <si>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</si>
  <si>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</si>
  <si>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</si>
  <si>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</si>
  <si>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</si>
  <si>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</si>
  <si>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</si>
  <si>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</si>
  <si>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</si>
  <si>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</si>
  <si>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</si>
  <si>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</si>
  <si>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</si>
  <si>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</si>
  <si>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</si>
  <si>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</si>
  <si>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</si>
  <si>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</si>
  <si>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</si>
  <si>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</si>
  <si>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</si>
  <si>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</si>
  <si>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</si>
  <si>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</si>
  <si>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</si>
  <si>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</si>
  <si>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</si>
  <si>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</si>
  <si>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</si>
  <si>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</si>
  <si>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</si>
  <si>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</si>
  <si>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</si>
  <si>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</si>
  <si>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</si>
  <si>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</si>
  <si>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</si>
  <si>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</si>
  <si>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</si>
  <si>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</si>
  <si>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</si>
  <si>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</si>
  <si>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</si>
  <si>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</si>
  <si>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</si>
  <si>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</si>
  <si>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</si>
  <si>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</si>
  <si>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</si>
  <si>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</si>
  <si>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</si>
  <si>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</si>
  <si>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</si>
  <si>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</si>
  <si>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</si>
  <si>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</si>
  <si>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</si>
  <si>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</si>
  <si>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</si>
  <si>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</si>
  <si>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</si>
  <si>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</si>
  <si>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</si>
  <si>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</si>
  <si>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</si>
  <si>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</si>
  <si>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</si>
  <si>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</si>
  <si>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</si>
  <si>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</si>
  <si>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</si>
  <si>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</si>
  <si>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</si>
  <si>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</si>
  <si>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</si>
  <si>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</si>
  <si>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</si>
  <si>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</si>
  <si>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</si>
  <si>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</si>
  <si>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</si>
  <si>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</si>
  <si>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</si>
  <si>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</si>
  <si>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</si>
  <si>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</si>
  <si>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</si>
  <si>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</si>
  <si>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</si>
  <si>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</si>
  <si>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</si>
  <si>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</si>
  <si>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</si>
  <si>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</si>
  <si>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</si>
  <si>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</si>
  <si>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</si>
  <si>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</si>
  <si>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</si>
  <si>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</si>
  <si>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</si>
  <si>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</si>
  <si>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</si>
  <si>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</si>
  <si>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</si>
  <si>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</si>
  <si>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</si>
  <si>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</si>
  <si>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</si>
  <si>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</si>
  <si>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</si>
  <si>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</si>
  <si>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</si>
  <si>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</si>
  <si>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</si>
  <si>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</si>
  <si>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</si>
  <si>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</si>
  <si>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</si>
  <si>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</si>
  <si>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</si>
  <si>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</si>
  <si>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</si>
  <si>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</si>
  <si>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</si>
  <si>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</si>
  <si>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</si>
  <si>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</si>
  <si>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</si>
  <si>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</si>
  <si>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</si>
  <si>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</si>
  <si>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</si>
  <si>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</si>
  <si>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</si>
  <si>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</si>
  <si>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</si>
  <si>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</si>
  <si>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</si>
  <si>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</si>
  <si>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</si>
  <si>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</si>
  <si>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</si>
  <si>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</si>
  <si>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</si>
  <si>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</si>
  <si>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</si>
  <si>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</si>
  <si>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</si>
  <si>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</si>
  <si>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</si>
  <si>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</si>
  <si>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</si>
  <si>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</si>
  <si>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</si>
  <si>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</si>
  <si>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</si>
  <si>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</si>
  <si>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</si>
  <si>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</si>
  <si>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</si>
  <si>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</si>
  <si>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</si>
  <si>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</si>
  <si>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</si>
  <si>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</si>
  <si>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</si>
  <si>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</si>
  <si>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</si>
  <si>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</si>
  <si>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</si>
  <si>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</si>
  <si>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</si>
  <si>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</si>
  <si>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</si>
  <si>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</si>
  <si>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</si>
  <si>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</si>
  <si>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</si>
  <si>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</si>
  <si>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</si>
  <si>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</si>
  <si>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</si>
  <si>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</si>
  <si>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</si>
  <si>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</si>
  <si>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</si>
  <si>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</si>
  <si>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</si>
  <si>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</si>
  <si>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</si>
  <si>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</si>
  <si>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</si>
  <si>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</si>
  <si>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</si>
  <si>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</si>
  <si>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</si>
  <si>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</si>
  <si>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</si>
  <si>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</si>
  <si>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</si>
  <si>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</si>
  <si>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</si>
  <si>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</si>
  <si>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</si>
  <si>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</si>
  <si>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</si>
  <si>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</si>
  <si>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</si>
  <si>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</si>
  <si>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</si>
  <si>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</si>
  <si>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</si>
  <si>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</si>
  <si>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</si>
  <si>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</si>
  <si>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</si>
  <si>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</si>
  <si>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</si>
  <si>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</si>
  <si>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</si>
  <si>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</si>
  <si>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</si>
  <si>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</si>
  <si>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</si>
  <si>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</si>
  <si>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</si>
  <si>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</si>
  <si>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</si>
  <si>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</si>
  <si>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</si>
  <si>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</si>
  <si>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</si>
  <si>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</si>
  <si>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</si>
  <si>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</si>
  <si>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</si>
  <si>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</si>
  <si>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</si>
  <si>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</si>
  <si>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</si>
  <si>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</si>
  <si>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</si>
  <si>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</si>
  <si>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</si>
  <si>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</si>
  <si>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</si>
  <si>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</si>
  <si>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</si>
  <si>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</si>
  <si>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</si>
  <si>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</si>
  <si>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</si>
  <si>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</si>
  <si>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</si>
  <si>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</si>
  <si>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</si>
  <si>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</si>
  <si>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</si>
  <si>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</si>
  <si>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</si>
  <si>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</si>
  <si>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</si>
  <si>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</si>
  <si>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</si>
  <si>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</si>
  <si>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</si>
  <si>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</si>
  <si>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</si>
  <si>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</si>
  <si>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</si>
  <si>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</si>
  <si>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</si>
  <si>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</si>
  <si>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</si>
  <si>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</si>
  <si>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</si>
  <si>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</si>
  <si>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</si>
  <si>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</si>
  <si>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</si>
  <si>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</si>
  <si>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</si>
  <si>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</si>
  <si>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</si>
  <si>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</si>
  <si>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</si>
  <si>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</si>
  <si>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</si>
  <si>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</si>
  <si>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</si>
  <si>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</si>
  <si>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</si>
  <si>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</si>
  <si>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</si>
  <si>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</si>
  <si>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</si>
  <si>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</si>
  <si>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</si>
  <si>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</si>
  <si>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</si>
  <si>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</si>
  <si>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</si>
  <si>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</si>
  <si>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</si>
  <si>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</si>
  <si>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</si>
  <si>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</si>
  <si>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</si>
  <si>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</si>
  <si>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</si>
  <si>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</si>
  <si>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</si>
  <si>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</si>
  <si>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</si>
  <si>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</si>
  <si>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</si>
  <si>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</si>
  <si>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</si>
  <si>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</si>
  <si>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</si>
  <si>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</si>
  <si>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</si>
  <si>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</si>
  <si>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</si>
  <si>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</si>
  <si>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</si>
  <si>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</si>
  <si>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</si>
  <si>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</si>
  <si>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</si>
  <si>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</si>
  <si>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</si>
  <si>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</si>
  <si>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</si>
  <si>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</si>
  <si>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</si>
  <si>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</si>
  <si>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</si>
  <si>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</si>
  <si>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</si>
  <si>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</si>
  <si>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</si>
  <si>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</si>
  <si>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</si>
  <si>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</si>
  <si>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</si>
  <si>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</si>
  <si>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</si>
  <si>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</si>
  <si>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</si>
  <si>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</si>
  <si>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</si>
  <si>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</si>
  <si>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</si>
  <si>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</si>
  <si>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</si>
  <si>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</si>
  <si>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</si>
  <si>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</si>
  <si>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</si>
  <si>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</si>
  <si>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</si>
  <si>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</si>
  <si>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</si>
  <si>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</si>
  <si>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</si>
  <si>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</si>
  <si>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</si>
  <si>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</si>
  <si>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</si>
  <si>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</si>
  <si>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</si>
  <si>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</si>
  <si>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</si>
  <si>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</si>
  <si>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</si>
  <si>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</si>
  <si>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</si>
  <si>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</si>
  <si>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</si>
  <si>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</si>
  <si>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</si>
  <si>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</si>
  <si>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</si>
  <si>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</si>
  <si>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</si>
  <si>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</si>
  <si>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</si>
  <si>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</si>
  <si>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</si>
  <si>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</si>
  <si>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</si>
  <si>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</si>
  <si>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</si>
  <si>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</si>
  <si>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</si>
  <si>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</si>
  <si>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</si>
  <si>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</si>
  <si>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</si>
  <si>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</si>
  <si>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</si>
  <si>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</si>
  <si>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</si>
  <si>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</si>
  <si>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</si>
  <si>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</si>
  <si>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</si>
  <si>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</si>
  <si>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</si>
  <si>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</si>
  <si>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</si>
  <si>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</si>
  <si>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</si>
  <si>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</si>
  <si>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</si>
  <si>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</si>
  <si>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</si>
  <si>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</si>
  <si>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</si>
  <si>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</si>
  <si>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</si>
  <si>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</si>
  <si>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</si>
  <si>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</si>
  <si>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</si>
  <si>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</si>
  <si>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</si>
  <si>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</si>
  <si>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</si>
  <si>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</si>
  <si>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</si>
  <si>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</si>
  <si>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</si>
  <si>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</si>
  <si>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</si>
  <si>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</si>
  <si>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</si>
  <si>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</si>
  <si>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</si>
  <si>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</si>
  <si>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</si>
  <si>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</si>
  <si>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</si>
  <si>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</si>
  <si>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</si>
  <si>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</si>
  <si>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</si>
  <si>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</si>
  <si>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</si>
  <si>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</si>
  <si>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</si>
  <si>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</si>
  <si>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</si>
  <si>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</si>
  <si>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</si>
  <si>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</si>
  <si>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</si>
  <si>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</si>
  <si>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</si>
  <si>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</si>
  <si>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</si>
  <si>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</si>
  <si>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</si>
  <si>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</si>
  <si>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</si>
  <si>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</si>
  <si>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</si>
  <si>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</si>
  <si>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</si>
  <si>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</si>
  <si>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</si>
  <si>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</si>
  <si>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</si>
  <si>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</si>
  <si>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</si>
  <si>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</si>
  <si>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</si>
  <si>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</si>
  <si>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</si>
  <si>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</si>
  <si>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</si>
  <si>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</si>
  <si>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</si>
  <si>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</si>
  <si>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</si>
  <si>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</si>
  <si>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</si>
  <si>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</si>
  <si>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</si>
  <si>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</si>
  <si>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</si>
  <si>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</si>
  <si>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</si>
  <si>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</si>
  <si>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</si>
  <si>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</si>
  <si>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</si>
  <si>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</si>
  <si>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</si>
  <si>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</si>
  <si>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</si>
  <si>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</si>
  <si>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</si>
  <si>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</si>
  <si>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</si>
  <si>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</si>
  <si>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</si>
  <si>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</si>
  <si>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</si>
  <si>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</si>
  <si>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</si>
  <si>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</si>
  <si>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</si>
  <si>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</si>
  <si>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</si>
  <si>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</si>
  <si>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</si>
  <si>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</si>
  <si>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</si>
  <si>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</si>
  <si>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</si>
  <si>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</si>
  <si>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</si>
  <si>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</si>
  <si>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</si>
  <si>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</si>
  <si>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</si>
  <si>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</si>
  <si>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</si>
  <si>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</si>
  <si>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</si>
  <si>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</si>
  <si>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</si>
  <si>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</si>
  <si>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</si>
  <si>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</si>
  <si>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</si>
  <si>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</si>
  <si>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</si>
  <si>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</si>
  <si>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</si>
  <si>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</si>
  <si>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</si>
  <si>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</si>
  <si>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</si>
  <si>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</si>
  <si>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</si>
  <si>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</si>
  <si>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</si>
  <si>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</si>
  <si>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</si>
  <si>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</si>
  <si>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</si>
  <si>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</si>
  <si>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</si>
  <si>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</si>
  <si>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</si>
  <si>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</si>
  <si>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</si>
  <si>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</si>
  <si>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</si>
  <si>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</si>
  <si>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</si>
  <si>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</si>
  <si>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</si>
  <si>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</si>
  <si>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</si>
  <si>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</si>
  <si>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</si>
  <si>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</si>
  <si>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</si>
  <si>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</si>
  <si>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</si>
  <si>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</si>
  <si>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</si>
  <si>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</si>
  <si>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</si>
  <si>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</si>
  <si>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</si>
  <si>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</si>
  <si>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</si>
  <si>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</si>
  <si>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</si>
  <si>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</si>
  <si>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</si>
  <si>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</si>
  <si>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</si>
  <si>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</si>
  <si>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</si>
  <si>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</si>
  <si>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</si>
  <si>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</si>
  <si>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2017 SCH 210</t>
  </si>
  <si>
    <t>2016 SCH 210</t>
  </si>
  <si>
    <t>2015 SCH 210</t>
  </si>
  <si>
    <t>2014 SCH 210</t>
  </si>
  <si>
    <t>2013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</si>
  <si>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</si>
  <si>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</si>
  <si>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</si>
  <si>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</si>
  <si>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</si>
  <si>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</si>
  <si>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</si>
  <si>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</si>
  <si>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</si>
  <si>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</si>
  <si>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</si>
  <si>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</si>
  <si>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</si>
  <si>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</si>
  <si>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</si>
  <si>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</si>
  <si>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</si>
  <si>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</si>
  <si>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</si>
  <si>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</si>
  <si>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</si>
  <si>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</si>
  <si>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</si>
  <si>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</si>
  <si>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</si>
  <si>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</si>
  <si>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</si>
  <si>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</si>
  <si>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</si>
  <si>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</si>
  <si>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</si>
  <si>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</si>
  <si>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</si>
  <si>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</si>
  <si>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</si>
  <si>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</si>
  <si>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</si>
  <si>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</si>
  <si>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</si>
  <si>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</si>
  <si>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</si>
  <si>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</si>
  <si>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</si>
  <si>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</si>
  <si>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</si>
  <si>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</si>
  <si>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</si>
  <si>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</si>
  <si>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</si>
  <si>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</si>
  <si>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</si>
  <si>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</si>
  <si>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</si>
  <si>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</si>
  <si>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</si>
  <si>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</si>
  <si>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</si>
  <si>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</si>
  <si>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</si>
  <si>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</si>
  <si>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</si>
  <si>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</si>
  <si>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</si>
  <si>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</si>
  <si>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</si>
  <si>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</si>
  <si>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</si>
  <si>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</si>
  <si>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</si>
  <si>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</si>
  <si>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</si>
  <si>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</si>
  <si>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</si>
  <si>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</si>
  <si>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</si>
  <si>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</si>
  <si>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</si>
  <si>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</si>
  <si>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</si>
  <si>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</si>
  <si>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</si>
  <si>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</si>
  <si>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</si>
  <si>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</si>
  <si>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</si>
  <si>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</si>
  <si>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</si>
  <si>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</si>
  <si>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</si>
  <si>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</si>
  <si>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</si>
  <si>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</si>
  <si>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</si>
  <si>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2017 SCH 417</t>
  </si>
  <si>
    <t>2016 SCH 417</t>
  </si>
  <si>
    <t>2015 SCH 417</t>
  </si>
  <si>
    <t>2014 SCH 417</t>
  </si>
  <si>
    <t>2013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</si>
  <si>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</si>
  <si>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</si>
  <si>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</si>
  <si>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</si>
  <si>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</si>
  <si>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</si>
  <si>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</si>
  <si>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</si>
  <si>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</si>
  <si>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</si>
  <si>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</si>
  <si>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</si>
  <si>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</si>
  <si>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</si>
  <si>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</si>
  <si>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</si>
  <si>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</si>
  <si>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</si>
  <si>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</si>
  <si>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</si>
  <si>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</si>
  <si>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</si>
  <si>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</si>
  <si>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</si>
  <si>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</si>
  <si>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</si>
  <si>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</si>
  <si>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</si>
  <si>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</si>
  <si>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</si>
  <si>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</si>
  <si>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</si>
  <si>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</si>
  <si>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</si>
  <si>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</si>
  <si>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</si>
  <si>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</si>
  <si>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</si>
  <si>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</si>
  <si>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</si>
  <si>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</si>
  <si>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</si>
  <si>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</si>
  <si>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</si>
  <si>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</si>
  <si>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</si>
  <si>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</si>
  <si>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</si>
  <si>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</si>
  <si>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</si>
  <si>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</si>
  <si>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</si>
  <si>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</si>
  <si>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</si>
  <si>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</si>
  <si>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</si>
  <si>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</si>
  <si>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</si>
  <si>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</si>
  <si>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</si>
  <si>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</si>
  <si>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</si>
  <si>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</si>
  <si>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</si>
  <si>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</si>
  <si>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</si>
  <si>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</si>
  <si>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</si>
  <si>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</si>
  <si>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</si>
  <si>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</si>
  <si>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</si>
  <si>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</si>
  <si>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</si>
  <si>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</si>
  <si>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</si>
  <si>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</si>
  <si>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</si>
  <si>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</si>
  <si>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</si>
  <si>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</si>
  <si>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</si>
  <si>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</si>
  <si>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</si>
  <si>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</si>
  <si>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</si>
  <si>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</si>
  <si>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</si>
  <si>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</si>
  <si>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</si>
  <si>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</si>
  <si>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</si>
  <si>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</si>
  <si>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</si>
  <si>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</si>
  <si>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</si>
  <si>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</si>
  <si>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</si>
  <si>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</si>
  <si>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</si>
  <si>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</si>
  <si>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</si>
  <si>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</si>
  <si>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</si>
  <si>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</si>
  <si>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</si>
  <si>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</si>
  <si>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</si>
  <si>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</si>
  <si>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</si>
  <si>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</si>
  <si>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</si>
  <si>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</si>
  <si>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</si>
  <si>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</si>
  <si>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</si>
  <si>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</si>
  <si>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</si>
  <si>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</si>
  <si>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</si>
  <si>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</si>
  <si>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</si>
  <si>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</si>
  <si>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</si>
  <si>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</si>
  <si>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</si>
  <si>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</si>
  <si>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</si>
  <si>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</si>
  <si>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</si>
  <si>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</si>
  <si>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</si>
  <si>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</si>
  <si>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</si>
  <si>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</si>
  <si>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</si>
  <si>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</si>
  <si>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</si>
  <si>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</si>
  <si>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</si>
  <si>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</si>
  <si>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</si>
  <si>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</si>
  <si>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</si>
  <si>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</si>
  <si>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</si>
  <si>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</si>
  <si>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</si>
  <si>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</si>
  <si>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</si>
  <si>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</si>
  <si>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</si>
  <si>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</si>
  <si>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</si>
  <si>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</si>
  <si>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</si>
  <si>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</si>
  <si>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</si>
  <si>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</si>
  <si>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</si>
  <si>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</si>
  <si>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</si>
  <si>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</si>
  <si>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</si>
  <si>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</si>
  <si>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</si>
  <si>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</si>
  <si>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</si>
  <si>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</si>
  <si>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</si>
  <si>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</si>
  <si>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</si>
  <si>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</si>
  <si>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</si>
  <si>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</si>
  <si>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2017 SCH 414</t>
  </si>
  <si>
    <t>2016 SCH 414</t>
  </si>
  <si>
    <t>2015 SCH 414</t>
  </si>
  <si>
    <t>2014 SCH 414</t>
  </si>
  <si>
    <t>2013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</si>
  <si>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</si>
  <si>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</si>
  <si>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</si>
  <si>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</si>
  <si>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</si>
  <si>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</si>
  <si>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</si>
  <si>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</si>
  <si>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</si>
  <si>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</si>
  <si>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</si>
  <si>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</si>
  <si>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</si>
  <si>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</si>
  <si>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</si>
  <si>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</si>
  <si>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</si>
  <si>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</si>
  <si>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</si>
  <si>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</si>
  <si>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</si>
  <si>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</si>
  <si>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</si>
  <si>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</si>
  <si>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</si>
  <si>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</si>
  <si>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</si>
  <si>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</si>
  <si>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</si>
  <si>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</si>
  <si>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</si>
  <si>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</si>
  <si>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</si>
  <si>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</si>
  <si>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</si>
  <si>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</si>
  <si>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</si>
  <si>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</si>
  <si>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</si>
  <si>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</si>
  <si>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</si>
  <si>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</si>
  <si>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</si>
  <si>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</si>
  <si>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</si>
  <si>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</si>
  <si>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</si>
  <si>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</si>
  <si>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</si>
  <si>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</si>
  <si>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</si>
  <si>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</si>
  <si>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</si>
  <si>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</si>
  <si>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</si>
  <si>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</si>
  <si>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</si>
  <si>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</si>
  <si>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</si>
  <si>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</si>
  <si>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</si>
  <si>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</si>
  <si>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</si>
  <si>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</si>
  <si>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</si>
  <si>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</si>
  <si>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</si>
  <si>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</si>
  <si>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</si>
  <si>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</si>
  <si>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</si>
  <si>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</si>
  <si>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</si>
  <si>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</si>
  <si>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</si>
  <si>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</si>
  <si>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</si>
  <si>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</si>
  <si>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</si>
  <si>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</si>
  <si>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</si>
  <si>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</si>
  <si>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</si>
  <si>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</si>
  <si>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</si>
  <si>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</si>
  <si>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</si>
  <si>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</si>
  <si>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</si>
  <si>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</si>
  <si>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</si>
  <si>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</si>
  <si>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</si>
  <si>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</si>
  <si>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</si>
  <si>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</si>
  <si>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</si>
  <si>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</si>
  <si>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</si>
  <si>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</si>
  <si>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</si>
  <si>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</si>
  <si>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</si>
  <si>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</si>
  <si>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</si>
  <si>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</si>
  <si>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</si>
  <si>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</si>
  <si>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</si>
  <si>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</si>
  <si>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</si>
  <si>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</si>
  <si>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</si>
  <si>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</si>
  <si>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</si>
  <si>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</si>
  <si>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</si>
  <si>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</si>
  <si>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</si>
  <si>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</si>
  <si>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</si>
  <si>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</si>
  <si>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</si>
  <si>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</si>
  <si>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</si>
  <si>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</si>
  <si>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</si>
  <si>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</si>
  <si>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</si>
  <si>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</si>
  <si>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</si>
  <si>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</si>
  <si>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</si>
  <si>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</si>
  <si>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</si>
  <si>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</si>
  <si>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</si>
  <si>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</si>
  <si>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</si>
  <si>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</si>
  <si>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</si>
  <si>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</si>
  <si>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</si>
  <si>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</si>
  <si>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</si>
  <si>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</si>
  <si>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</si>
  <si>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</si>
  <si>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</si>
  <si>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</si>
  <si>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</si>
  <si>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</si>
  <si>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</si>
  <si>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</si>
  <si>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</si>
  <si>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</si>
  <si>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</si>
  <si>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</si>
  <si>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</si>
  <si>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</si>
  <si>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</si>
  <si>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</si>
  <si>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</si>
  <si>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</si>
  <si>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</si>
  <si>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</si>
  <si>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</si>
  <si>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</si>
  <si>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</si>
  <si>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</si>
  <si>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</si>
  <si>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</si>
  <si>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</si>
  <si>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</si>
  <si>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</si>
  <si>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</si>
  <si>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</si>
  <si>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</si>
  <si>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</si>
  <si>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</si>
  <si>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</si>
  <si>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</si>
  <si>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</si>
  <si>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</si>
  <si>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</si>
  <si>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</si>
  <si>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</si>
  <si>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</si>
  <si>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</si>
  <si>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</si>
  <si>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</si>
  <si>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</si>
  <si>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</si>
  <si>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</si>
  <si>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</si>
  <si>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</si>
  <si>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</si>
  <si>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</si>
  <si>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</si>
  <si>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</si>
  <si>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</si>
  <si>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</si>
  <si>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</si>
  <si>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</si>
  <si>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</si>
  <si>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</si>
  <si>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</si>
  <si>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</si>
  <si>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</si>
  <si>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</si>
  <si>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</si>
  <si>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</si>
  <si>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</si>
  <si>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</si>
  <si>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</si>
  <si>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</si>
  <si>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</si>
  <si>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</si>
  <si>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</si>
  <si>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</si>
  <si>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</si>
  <si>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</si>
  <si>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</si>
  <si>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</si>
  <si>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</si>
  <si>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</si>
  <si>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</si>
  <si>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</si>
  <si>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</si>
  <si>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</si>
  <si>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</si>
  <si>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</si>
  <si>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</si>
  <si>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</si>
  <si>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</si>
  <si>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</si>
  <si>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</si>
  <si>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</si>
  <si>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</si>
  <si>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</si>
  <si>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</si>
  <si>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</si>
  <si>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</si>
  <si>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</si>
  <si>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</si>
  <si>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</si>
  <si>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</si>
  <si>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</si>
  <si>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</si>
  <si>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</si>
  <si>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</si>
  <si>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</si>
  <si>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</si>
  <si>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</si>
  <si>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</si>
  <si>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</si>
  <si>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</si>
  <si>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</si>
  <si>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</si>
  <si>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</si>
  <si>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</si>
  <si>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</si>
  <si>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</si>
  <si>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</si>
  <si>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</si>
  <si>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</si>
  <si>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2017 SCH 415</t>
  </si>
  <si>
    <t>2016 SCH 415</t>
  </si>
  <si>
    <t>2015 SCH 415</t>
  </si>
  <si>
    <t>2014 SCH 415</t>
  </si>
  <si>
    <t>2013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</si>
  <si>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</si>
  <si>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</si>
  <si>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</si>
  <si>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</si>
  <si>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</si>
  <si>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</si>
  <si>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</si>
  <si>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</si>
  <si>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</si>
  <si>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</si>
  <si>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</si>
  <si>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</si>
  <si>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</si>
  <si>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</si>
  <si>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</si>
  <si>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</si>
  <si>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</si>
  <si>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</si>
  <si>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</si>
  <si>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</si>
  <si>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</si>
  <si>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</si>
  <si>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</si>
  <si>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</si>
  <si>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</si>
  <si>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</si>
  <si>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</si>
  <si>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</si>
  <si>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</si>
  <si>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</si>
  <si>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</si>
  <si>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</si>
  <si>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</si>
  <si>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</si>
  <si>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</si>
  <si>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</si>
  <si>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</si>
  <si>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</si>
  <si>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</si>
  <si>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</si>
  <si>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</si>
  <si>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</si>
  <si>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</si>
  <si>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</si>
  <si>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</si>
  <si>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</si>
  <si>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</si>
  <si>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</si>
  <si>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</si>
  <si>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</si>
  <si>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</si>
  <si>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</si>
  <si>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</si>
  <si>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</si>
  <si>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</si>
  <si>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</si>
  <si>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</si>
  <si>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</si>
  <si>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</si>
  <si>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</si>
  <si>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</si>
  <si>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</si>
  <si>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</si>
  <si>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</si>
  <si>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</si>
  <si>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</si>
  <si>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</si>
  <si>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</si>
  <si>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</si>
  <si>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</si>
  <si>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</si>
  <si>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</si>
  <si>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</si>
  <si>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</si>
  <si>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</si>
  <si>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</si>
  <si>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</si>
  <si>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</si>
  <si>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</si>
  <si>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</si>
  <si>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</si>
  <si>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</si>
  <si>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</si>
  <si>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</si>
  <si>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</si>
  <si>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</si>
  <si>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</si>
  <si>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</si>
  <si>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</si>
  <si>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</si>
  <si>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</si>
  <si>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</si>
  <si>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</si>
  <si>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</si>
  <si>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</si>
  <si>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</si>
  <si>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</si>
  <si>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</si>
  <si>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</si>
  <si>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</si>
  <si>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</si>
  <si>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</si>
  <si>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</si>
  <si>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</si>
  <si>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</si>
  <si>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</si>
  <si>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</si>
  <si>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</si>
  <si>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</si>
  <si>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</si>
  <si>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</si>
  <si>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</si>
  <si>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</si>
  <si>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</si>
  <si>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</si>
  <si>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</si>
  <si>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</si>
  <si>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</si>
  <si>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</si>
  <si>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</si>
  <si>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</si>
  <si>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</si>
  <si>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</si>
  <si>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</si>
  <si>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</si>
  <si>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</si>
  <si>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</si>
  <si>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</si>
  <si>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</si>
  <si>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</si>
  <si>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</si>
  <si>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</si>
  <si>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</si>
  <si>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</si>
  <si>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</si>
  <si>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</si>
  <si>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</si>
  <si>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</si>
  <si>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</si>
  <si>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</si>
  <si>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</si>
  <si>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</si>
  <si>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</si>
  <si>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</si>
  <si>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</si>
  <si>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</si>
  <si>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</si>
  <si>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</si>
  <si>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</si>
  <si>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</si>
  <si>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</si>
  <si>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</si>
  <si>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</si>
  <si>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</si>
  <si>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</si>
  <si>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</si>
  <si>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</si>
  <si>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</si>
  <si>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</si>
  <si>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</si>
  <si>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</si>
  <si>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</si>
  <si>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</si>
  <si>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</si>
  <si>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</si>
  <si>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</si>
  <si>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</si>
  <si>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</si>
  <si>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</si>
  <si>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</si>
  <si>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</si>
  <si>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</si>
  <si>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</si>
  <si>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</si>
  <si>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</si>
  <si>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</si>
  <si>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</si>
  <si>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</si>
  <si>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</si>
  <si>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</si>
  <si>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</si>
  <si>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</si>
  <si>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</si>
  <si>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</si>
  <si>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</si>
  <si>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</si>
  <si>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</si>
  <si>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</si>
  <si>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</si>
  <si>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</si>
  <si>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</si>
  <si>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</si>
  <si>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</si>
  <si>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</si>
  <si>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</si>
  <si>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</si>
  <si>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</si>
  <si>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</si>
  <si>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</si>
  <si>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</si>
  <si>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</si>
  <si>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</si>
  <si>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</si>
  <si>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</si>
  <si>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</si>
  <si>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</si>
  <si>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</si>
  <si>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</si>
  <si>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</si>
  <si>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</si>
  <si>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</si>
  <si>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</si>
  <si>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</si>
  <si>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</si>
  <si>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</si>
  <si>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</si>
  <si>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</si>
  <si>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</si>
  <si>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</si>
  <si>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</si>
  <si>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</si>
  <si>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</si>
  <si>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</si>
  <si>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</si>
  <si>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</si>
  <si>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</si>
  <si>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</si>
  <si>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</si>
  <si>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</si>
  <si>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</si>
  <si>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</si>
  <si>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</si>
  <si>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</si>
  <si>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</si>
  <si>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</si>
  <si>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</si>
  <si>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</si>
  <si>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</si>
  <si>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</si>
  <si>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</si>
  <si>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</si>
  <si>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</si>
  <si>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</si>
  <si>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</si>
  <si>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</si>
  <si>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</si>
  <si>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</si>
  <si>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</si>
  <si>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</si>
  <si>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</si>
  <si>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</si>
  <si>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</si>
  <si>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</si>
  <si>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</si>
  <si>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</si>
  <si>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</si>
  <si>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</si>
  <si>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</si>
  <si>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</si>
  <si>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</si>
  <si>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</si>
  <si>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</si>
  <si>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</si>
  <si>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</si>
  <si>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</si>
  <si>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</si>
  <si>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</si>
  <si>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</si>
  <si>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</si>
  <si>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</si>
  <si>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</si>
  <si>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</si>
  <si>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</si>
  <si>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</si>
  <si>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</si>
  <si>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</si>
  <si>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</si>
  <si>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</si>
  <si>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</si>
  <si>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</si>
  <si>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</si>
  <si>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</si>
  <si>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</si>
  <si>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</si>
  <si>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</si>
  <si>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</si>
  <si>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</si>
  <si>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</si>
  <si>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</si>
  <si>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</si>
  <si>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</si>
  <si>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</si>
  <si>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</si>
  <si>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</si>
  <si>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</si>
  <si>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</si>
  <si>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</si>
  <si>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</si>
  <si>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</si>
  <si>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</si>
  <si>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</si>
  <si>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</si>
  <si>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</si>
  <si>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</si>
  <si>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</si>
  <si>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</si>
  <si>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</si>
  <si>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</si>
  <si>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</si>
  <si>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</si>
  <si>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</si>
  <si>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</si>
  <si>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</si>
  <si>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</si>
  <si>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</si>
  <si>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</si>
  <si>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</si>
  <si>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</si>
  <si>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</si>
  <si>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</si>
  <si>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</si>
  <si>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</si>
  <si>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</si>
  <si>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</si>
  <si>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</si>
  <si>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</si>
  <si>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</si>
  <si>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</si>
  <si>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</si>
  <si>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</si>
  <si>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</si>
  <si>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</si>
  <si>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</si>
  <si>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</si>
  <si>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</si>
  <si>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</si>
  <si>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</si>
  <si>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</si>
  <si>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</si>
  <si>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</si>
  <si>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</si>
  <si>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</si>
  <si>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</si>
  <si>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</si>
  <si>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</si>
  <si>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</si>
  <si>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</si>
  <si>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</si>
  <si>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</si>
  <si>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</si>
  <si>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</si>
  <si>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</si>
  <si>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</si>
  <si>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</si>
  <si>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</si>
  <si>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</si>
  <si>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</si>
  <si>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</si>
  <si>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</si>
  <si>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</si>
  <si>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</si>
  <si>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</si>
  <si>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</si>
  <si>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</si>
  <si>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</si>
  <si>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</si>
  <si>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</si>
  <si>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</si>
  <si>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</si>
  <si>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</si>
  <si>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</si>
  <si>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</si>
  <si>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</si>
  <si>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</si>
  <si>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</si>
  <si>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</si>
  <si>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</si>
  <si>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</si>
  <si>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</si>
  <si>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</si>
  <si>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</si>
  <si>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</si>
  <si>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</si>
  <si>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</si>
  <si>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</si>
  <si>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</si>
  <si>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</si>
  <si>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</si>
  <si>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</si>
  <si>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</si>
  <si>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</si>
  <si>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</si>
  <si>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</si>
  <si>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</si>
  <si>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2017 SCH 412</t>
  </si>
  <si>
    <t>2016 SCH 412</t>
  </si>
  <si>
    <t>2015 SCH 412</t>
  </si>
  <si>
    <t>2014 SCH 412</t>
  </si>
  <si>
    <t>2013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</si>
  <si>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</si>
  <si>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</si>
  <si>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</si>
  <si>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</si>
  <si>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</si>
  <si>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</si>
  <si>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</si>
  <si>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</si>
  <si>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</si>
  <si>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</si>
  <si>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</si>
  <si>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</si>
  <si>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</si>
  <si>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</si>
  <si>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</si>
  <si>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</si>
  <si>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</si>
  <si>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</si>
  <si>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</si>
  <si>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</si>
  <si>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</si>
  <si>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</si>
  <si>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</si>
  <si>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</si>
  <si>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</si>
  <si>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</si>
  <si>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</si>
  <si>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</si>
  <si>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</si>
  <si>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</si>
  <si>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</si>
  <si>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</si>
  <si>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</si>
  <si>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</si>
  <si>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</si>
  <si>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</si>
  <si>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</si>
  <si>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</si>
  <si>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</si>
  <si>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</si>
  <si>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</si>
  <si>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</si>
  <si>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</si>
  <si>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</si>
  <si>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</si>
  <si>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</si>
  <si>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</si>
  <si>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</si>
  <si>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</si>
  <si>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</si>
  <si>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</si>
  <si>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</si>
  <si>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</si>
  <si>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</si>
  <si>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</si>
  <si>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</si>
  <si>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</si>
  <si>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</si>
  <si>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</si>
  <si>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</si>
  <si>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</si>
  <si>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</si>
  <si>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</si>
  <si>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</si>
  <si>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</si>
  <si>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</si>
  <si>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</si>
  <si>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</si>
  <si>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</si>
  <si>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</si>
  <si>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</si>
  <si>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</si>
  <si>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</si>
  <si>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</si>
  <si>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</si>
  <si>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</si>
  <si>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</si>
  <si>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</si>
  <si>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</si>
  <si>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</si>
  <si>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</si>
  <si>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</si>
  <si>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</si>
  <si>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</si>
  <si>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</si>
  <si>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</si>
  <si>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</si>
  <si>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</si>
  <si>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</si>
  <si>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</si>
  <si>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</si>
  <si>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</si>
  <si>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</si>
  <si>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</si>
  <si>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</si>
  <si>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</si>
  <si>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</si>
  <si>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</si>
  <si>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</si>
  <si>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</si>
  <si>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</si>
  <si>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</si>
  <si>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</si>
  <si>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</si>
  <si>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</si>
  <si>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</si>
  <si>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</si>
  <si>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</si>
  <si>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</si>
  <si>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</si>
  <si>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</si>
  <si>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</si>
  <si>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</si>
  <si>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</si>
  <si>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</si>
  <si>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</si>
  <si>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</si>
  <si>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</si>
  <si>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</si>
  <si>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</si>
  <si>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</si>
  <si>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</si>
  <si>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2017 SCH 352B COL (B)</t>
  </si>
  <si>
    <t>=SUM(A4L101C2,A4L101C3)</t>
  </si>
  <si>
    <t>2017 SCH 335 COL (G)</t>
  </si>
  <si>
    <t>2017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</si>
  <si>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</si>
  <si>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</si>
  <si>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</si>
  <si>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</si>
  <si>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</si>
  <si>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</si>
  <si>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</si>
  <si>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</si>
  <si>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</si>
  <si>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</si>
  <si>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</si>
  <si>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</si>
  <si>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</si>
  <si>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</si>
  <si>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</si>
  <si>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</si>
  <si>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</si>
  <si>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</si>
  <si>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</si>
  <si>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</si>
  <si>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</si>
  <si>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</si>
  <si>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</si>
  <si>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</si>
  <si>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</si>
  <si>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</si>
  <si>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</si>
  <si>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</si>
  <si>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</si>
  <si>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</si>
  <si>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</si>
  <si>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</si>
  <si>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</si>
  <si>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</si>
  <si>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</si>
  <si>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</si>
  <si>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</si>
  <si>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</si>
  <si>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</si>
  <si>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</si>
  <si>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</si>
  <si>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</si>
  <si>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</si>
  <si>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</si>
  <si>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</si>
  <si>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</si>
  <si>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</si>
  <si>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</si>
  <si>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</si>
  <si>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</si>
  <si>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</si>
  <si>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</si>
  <si>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</si>
  <si>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</si>
  <si>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</si>
  <si>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</si>
  <si>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</si>
  <si>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</si>
  <si>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</si>
  <si>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</si>
  <si>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</si>
  <si>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</si>
  <si>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</si>
  <si>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</si>
  <si>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</si>
  <si>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</si>
  <si>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</si>
  <si>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</si>
  <si>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</si>
  <si>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</si>
  <si>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</si>
  <si>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</si>
  <si>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</si>
  <si>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</si>
  <si>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</si>
  <si>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</si>
  <si>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</si>
  <si>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2017 SCH 245, LINE 28</t>
  </si>
  <si>
    <t>=A4L201C1</t>
  </si>
  <si>
    <t>2017 SCH 200, LINE 49</t>
  </si>
  <si>
    <t>=A4L202C1</t>
  </si>
  <si>
    <t>2017 SCH 510, LINE 27</t>
  </si>
  <si>
    <t>=IF(EMBEDDED_COC="N",A4L205C1,A4L203C1)</t>
  </si>
  <si>
    <t>2017 SCH 510, LINE 28</t>
  </si>
  <si>
    <t>=IF(EMBEDDED_COC="N",A4L205C1,A4L204C1)</t>
  </si>
  <si>
    <t>2017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</si>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</sst>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19ABEA-53CC-4099-96EF-289898D6BBB9}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139300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7</v>
      </c>
    </row>
    <row r="9" spans="1:2" x14ac:dyDescent="0.2">
      <c r="A9" s="1" t="s">
        <v>9</v>
      </c>
      <c r="B9" s="6">
        <v>2017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988FD3-4920-4600-934D-00F75D21FB4D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31385.536</v>
      </c>
      <c r="F8" s="16" t="s">
        <v>175</v>
      </c>
      <c r="G8" s="15">
        <v>29549.552</v>
      </c>
      <c r="H8" s="16" t="s">
        <v>176</v>
      </c>
      <c r="I8" s="15">
        <v>34514.178</v>
      </c>
      <c r="J8" s="16" t="s">
        <v>177</v>
      </c>
      <c r="K8" s="15">
        <v>42153.038999999997</v>
      </c>
      <c r="L8" s="16" t="s">
        <v>178</v>
      </c>
      <c r="M8" s="15">
        <v>38953.357000000004</v>
      </c>
      <c r="N8" s="16" t="s">
        <v>179</v>
      </c>
      <c r="O8" s="17">
        <f>IF(RUN_YEARS &gt; 1,(A1L101C1 + A1L101C2) / 2, 0)</f>
        <v>30467.544000000002</v>
      </c>
      <c r="P8" s="16" t="s">
        <v>180</v>
      </c>
      <c r="Q8" s="17">
        <f>IF(RUN_YEARS &gt; 2,(A1L101C1 + A1L101C2 + A1L101C3) / 3, 0)</f>
        <v>31816.422000000002</v>
      </c>
      <c r="R8" s="16" t="s">
        <v>181</v>
      </c>
      <c r="S8" s="17">
        <f>IF(RUN_YEARS &gt; 3,(A1L101C1 + A1L101C2 + A1L101C3 + A1L101C4) / 4, 0)</f>
        <v>34400.576249999998</v>
      </c>
      <c r="T8" s="16" t="s">
        <v>182</v>
      </c>
      <c r="U8" s="17">
        <f>IF(RUN_YEARS &gt; 4,(A1L101C1 + A1L101C2 + A1L101C3 + A1L101C4 + A1L101C5) / 5, 0)</f>
        <v>35311.132400000002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6478.99</v>
      </c>
      <c r="F9" s="16" t="s">
        <v>175</v>
      </c>
      <c r="G9" s="15">
        <v>7285.2349999999997</v>
      </c>
      <c r="H9" s="16" t="s">
        <v>176</v>
      </c>
      <c r="I9" s="15">
        <v>5981.1369999999997</v>
      </c>
      <c r="J9" s="16" t="s">
        <v>177</v>
      </c>
      <c r="K9" s="15">
        <v>6077.3109999999997</v>
      </c>
      <c r="L9" s="16" t="s">
        <v>178</v>
      </c>
      <c r="M9" s="15">
        <v>6010.6409999999996</v>
      </c>
      <c r="N9" s="16" t="s">
        <v>183</v>
      </c>
      <c r="O9" s="17">
        <f>IF(RUN_YEARS &gt; 1,(A1L102C1 + A1L102C2) / 2, 0)</f>
        <v>6882.1124999999993</v>
      </c>
      <c r="P9" s="16" t="s">
        <v>184</v>
      </c>
      <c r="Q9" s="17">
        <f>IF(RUN_YEARS &gt; 2,(A1L102C1 + A1L102C2 + A1L102C3) / 3, 0)</f>
        <v>6581.7873333333328</v>
      </c>
      <c r="R9" s="16" t="s">
        <v>185</v>
      </c>
      <c r="S9" s="17">
        <f>IF(RUN_YEARS &gt; 3,(A1L102C1 + A1L102C2 + A1L102C3 + A1L102C4) / 4, 0)</f>
        <v>6455.6682499999988</v>
      </c>
      <c r="T9" s="16" t="s">
        <v>186</v>
      </c>
      <c r="U9" s="17">
        <f>IF(RUN_YEARS &gt; 4,(A1L102C1 + A1L102C2 + A1L102C3 + A1L102C4 + A1L102C5) / 5, 0)</f>
        <v>6366.6627999999992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89291.388000000006</v>
      </c>
      <c r="F10" s="16" t="s">
        <v>175</v>
      </c>
      <c r="G10" s="15">
        <v>89385.667000000001</v>
      </c>
      <c r="H10" s="16" t="s">
        <v>176</v>
      </c>
      <c r="I10" s="15">
        <v>96463.414000000004</v>
      </c>
      <c r="J10" s="16" t="s">
        <v>177</v>
      </c>
      <c r="K10" s="15">
        <v>100093.29700000001</v>
      </c>
      <c r="L10" s="16" t="s">
        <v>178</v>
      </c>
      <c r="M10" s="15">
        <v>95886.79</v>
      </c>
      <c r="N10" s="16" t="s">
        <v>187</v>
      </c>
      <c r="O10" s="17">
        <f>IF(RUN_YEARS &gt; 1,(A1L103C1 + A1L103C2) / 2, 0)</f>
        <v>89338.527499999997</v>
      </c>
      <c r="P10" s="16" t="s">
        <v>188</v>
      </c>
      <c r="Q10" s="17">
        <f>IF(RUN_YEARS &gt; 2,(A1L103C1 + A1L103C2 + A1L103C3) / 3, 0)</f>
        <v>91713.489666666661</v>
      </c>
      <c r="R10" s="16" t="s">
        <v>189</v>
      </c>
      <c r="S10" s="17">
        <f>IF(RUN_YEARS &gt; 3,(A1L103C1 + A1L103C2 + A1L103C3 + A1L103C4) / 4, 0)</f>
        <v>93808.441500000001</v>
      </c>
      <c r="T10" s="16" t="s">
        <v>190</v>
      </c>
      <c r="U10" s="17">
        <f>IF(RUN_YEARS &gt; 4,(A1L103C1 + A1L103C2 + A1L103C3 + A1L103C4 + A1L103C5) / 5, 0)</f>
        <v>94224.111199999999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127155.914</v>
      </c>
      <c r="F11" s="16" t="s">
        <v>175</v>
      </c>
      <c r="G11" s="15">
        <v>126220.454</v>
      </c>
      <c r="H11" s="16" t="s">
        <v>176</v>
      </c>
      <c r="I11" s="15">
        <v>136958.72899999999</v>
      </c>
      <c r="J11" s="16" t="s">
        <v>177</v>
      </c>
      <c r="K11" s="15">
        <v>148323.647</v>
      </c>
      <c r="L11" s="16" t="s">
        <v>178</v>
      </c>
      <c r="M11" s="15">
        <v>140850.788</v>
      </c>
      <c r="N11" s="16" t="s">
        <v>191</v>
      </c>
      <c r="O11" s="17">
        <f>IF(RUN_YEARS &gt; 1,(A1L104C1 + A1L104C2) / 2, 0)</f>
        <v>126688.18400000001</v>
      </c>
      <c r="P11" s="16" t="s">
        <v>192</v>
      </c>
      <c r="Q11" s="17">
        <f>IF(RUN_YEARS &gt; 2,(A1L104C1 + A1L104C2 + A1L104C3) / 3, 0)</f>
        <v>130111.69900000001</v>
      </c>
      <c r="R11" s="16" t="s">
        <v>193</v>
      </c>
      <c r="S11" s="17">
        <f>IF(RUN_YEARS &gt; 3,(A1L104C1 + A1L104C2 + A1L104C3 + A1L104C4) / 4, 0)</f>
        <v>134664.68599999999</v>
      </c>
      <c r="T11" s="16" t="s">
        <v>194</v>
      </c>
      <c r="U11" s="17">
        <f>IF(RUN_YEARS &gt; 4,(A1L104C1 + A1L104C2 + A1L104C3 + A1L104C4 + A1L104C5) / 5, 0)</f>
        <v>135901.90639999998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99450.620999999999</v>
      </c>
      <c r="F12" s="16" t="s">
        <v>175</v>
      </c>
      <c r="G12" s="15">
        <v>93774.596000000005</v>
      </c>
      <c r="H12" s="16" t="s">
        <v>176</v>
      </c>
      <c r="I12" s="15">
        <v>105923.307</v>
      </c>
      <c r="J12" s="16" t="s">
        <v>177</v>
      </c>
      <c r="K12" s="15">
        <v>128295.02099999999</v>
      </c>
      <c r="L12" s="16" t="s">
        <v>178</v>
      </c>
      <c r="M12" s="15">
        <v>117713.976</v>
      </c>
      <c r="N12" s="16" t="s">
        <v>195</v>
      </c>
      <c r="O12" s="17">
        <f>IF(RUN_YEARS &gt; 1,(A1L105C1 + A1L105C2) / 2, 0)</f>
        <v>96612.608500000002</v>
      </c>
      <c r="P12" s="16" t="s">
        <v>196</v>
      </c>
      <c r="Q12" s="17">
        <f>IF(RUN_YEARS &gt; 2,(A1L105C1 + A1L105C2 + A1L105C3) / 3, 0)</f>
        <v>99716.174666666659</v>
      </c>
      <c r="R12" s="16" t="s">
        <v>197</v>
      </c>
      <c r="S12" s="17">
        <f>IF(RUN_YEARS &gt; 3,(A1L105C1 + A1L105C2 + A1L105C3 + A1L105C4) / 4, 0)</f>
        <v>106860.88625</v>
      </c>
      <c r="T12" s="16" t="s">
        <v>198</v>
      </c>
      <c r="U12" s="17">
        <f>IF(RUN_YEARS &gt; 4,(A1L105C1 + A1L105C2 + A1L105C3 + A1L105C4 + A1L105C5) / 5, 0)</f>
        <v>109031.5042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13614.047</v>
      </c>
      <c r="F13" s="16" t="s">
        <v>175</v>
      </c>
      <c r="G13" s="15">
        <v>15128.393</v>
      </c>
      <c r="H13" s="16" t="s">
        <v>176</v>
      </c>
      <c r="I13" s="15">
        <v>12920.236000000001</v>
      </c>
      <c r="J13" s="16" t="s">
        <v>177</v>
      </c>
      <c r="K13" s="15">
        <v>13557.486000000001</v>
      </c>
      <c r="L13" s="16" t="s">
        <v>178</v>
      </c>
      <c r="M13" s="15">
        <v>13164.768</v>
      </c>
      <c r="N13" s="16" t="s">
        <v>199</v>
      </c>
      <c r="O13" s="17">
        <f>IF(RUN_YEARS &gt; 1,(A1L106C1 + A1L106C2) / 2, 0)</f>
        <v>14371.220000000001</v>
      </c>
      <c r="P13" s="16" t="s">
        <v>200</v>
      </c>
      <c r="Q13" s="17">
        <f>IF(RUN_YEARS &gt; 2,(A1L106C1 + A1L106C2 + A1L106C3) / 3, 0)</f>
        <v>13887.55866666667</v>
      </c>
      <c r="R13" s="16" t="s">
        <v>201</v>
      </c>
      <c r="S13" s="17">
        <f>IF(RUN_YEARS &gt; 3,(A1L106C1 + A1L106C2 + A1L106C3 + A1L106C4) / 4, 0)</f>
        <v>13805.040500000003</v>
      </c>
      <c r="T13" s="16" t="s">
        <v>202</v>
      </c>
      <c r="U13" s="17">
        <f>IF(RUN_YEARS &gt; 4,(A1L106C1 + A1L106C2 + A1L106C3 + A1L106C4 + A1L106C5) / 5, 0)</f>
        <v>13676.986000000001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288054.50599999999</v>
      </c>
      <c r="F14" s="16" t="s">
        <v>175</v>
      </c>
      <c r="G14" s="15">
        <v>284857.04599999997</v>
      </c>
      <c r="H14" s="16" t="s">
        <v>176</v>
      </c>
      <c r="I14" s="15">
        <v>285176.35600000003</v>
      </c>
      <c r="J14" s="16" t="s">
        <v>177</v>
      </c>
      <c r="K14" s="15">
        <v>292758.255</v>
      </c>
      <c r="L14" s="16" t="s">
        <v>178</v>
      </c>
      <c r="M14" s="15">
        <v>284700.87900000002</v>
      </c>
      <c r="N14" s="16" t="s">
        <v>203</v>
      </c>
      <c r="O14" s="17">
        <f>IF(RUN_YEARS &gt; 1,(A1L107C1 + A1L107C2) / 2, 0)</f>
        <v>286455.77599999995</v>
      </c>
      <c r="P14" s="16" t="s">
        <v>204</v>
      </c>
      <c r="Q14" s="17">
        <f>IF(RUN_YEARS &gt; 2,(A1L107C1 + A1L107C2 + A1L107C3) / 3, 0)</f>
        <v>286029.30266666663</v>
      </c>
      <c r="R14" s="16" t="s">
        <v>205</v>
      </c>
      <c r="S14" s="17">
        <f>IF(RUN_YEARS &gt; 3,(A1L107C1 + A1L107C2 + A1L107C3 + A1L107C4) / 4, 0)</f>
        <v>287711.54074999999</v>
      </c>
      <c r="T14" s="16" t="s">
        <v>206</v>
      </c>
      <c r="U14" s="17">
        <f>IF(RUN_YEARS &gt; 4,(A1L107C1 + A1L107C2 + A1L107C3 + A1L107C4 + A1L107C5) / 5, 0)</f>
        <v>287109.40839999996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401119.174</v>
      </c>
      <c r="F15" s="16" t="s">
        <v>175</v>
      </c>
      <c r="G15" s="15">
        <v>393760.03499999997</v>
      </c>
      <c r="H15" s="16" t="s">
        <v>176</v>
      </c>
      <c r="I15" s="15">
        <v>404019.89899999998</v>
      </c>
      <c r="J15" s="16" t="s">
        <v>177</v>
      </c>
      <c r="K15" s="15">
        <v>434610.76199999999</v>
      </c>
      <c r="L15" s="16" t="s">
        <v>178</v>
      </c>
      <c r="M15" s="15">
        <v>415579.62300000002</v>
      </c>
      <c r="N15" s="16" t="s">
        <v>207</v>
      </c>
      <c r="O15" s="17">
        <f>IF(RUN_YEARS &gt; 1,(A1L108C1 + A1L108C2) / 2, 0)</f>
        <v>397439.60450000002</v>
      </c>
      <c r="P15" s="16" t="s">
        <v>208</v>
      </c>
      <c r="Q15" s="17">
        <f>IF(RUN_YEARS &gt; 2,(A1L108C1 + A1L108C2 + A1L108C3) / 3, 0)</f>
        <v>399633.03600000002</v>
      </c>
      <c r="R15" s="16" t="s">
        <v>209</v>
      </c>
      <c r="S15" s="17">
        <f>IF(RUN_YEARS &gt; 3,(A1L108C1 + A1L108C2 + A1L108C3 + A1L108C4) / 4, 0)</f>
        <v>408377.46750000003</v>
      </c>
      <c r="T15" s="16" t="s">
        <v>210</v>
      </c>
      <c r="U15" s="17">
        <f>IF(RUN_YEARS &gt; 4,(A1L108C1 + A1L108C2 + A1L108C3 + A1L108C4 + A1L108C5) / 5, 0)</f>
        <v>409817.89860000007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9530.0570000000007</v>
      </c>
      <c r="F16" s="16" t="s">
        <v>175</v>
      </c>
      <c r="G16" s="15">
        <v>9694.6550000000007</v>
      </c>
      <c r="H16" s="16" t="s">
        <v>176</v>
      </c>
      <c r="I16" s="15">
        <v>10708.791999999999</v>
      </c>
      <c r="J16" s="16" t="s">
        <v>177</v>
      </c>
      <c r="K16" s="15">
        <v>13810.487999999999</v>
      </c>
      <c r="L16" s="16" t="s">
        <v>178</v>
      </c>
      <c r="M16" s="15">
        <v>13242.366</v>
      </c>
      <c r="N16" s="16" t="s">
        <v>211</v>
      </c>
      <c r="O16" s="17">
        <f>IF(RUN_YEARS &gt; 1,(A1L109C1 + A1L109C2) / 2, 0)</f>
        <v>9612.3559999999998</v>
      </c>
      <c r="P16" s="16" t="s">
        <v>212</v>
      </c>
      <c r="Q16" s="17">
        <f>IF(RUN_YEARS &gt; 2,(A1L109C1 + A1L109C2 + A1L109C3) / 3, 0)</f>
        <v>9977.8346666666675</v>
      </c>
      <c r="R16" s="16" t="s">
        <v>213</v>
      </c>
      <c r="S16" s="17">
        <f>IF(RUN_YEARS &gt; 3,(A1L109C1 + A1L109C2 + A1L109C3 + A1L109C4) / 4, 0)</f>
        <v>10935.998</v>
      </c>
      <c r="T16" s="16" t="s">
        <v>214</v>
      </c>
      <c r="U16" s="17">
        <f>IF(RUN_YEARS &gt; 4,(A1L109C1 + A1L109C2 + A1L109C3 + A1L109C4 + A1L109C5) / 5, 0)</f>
        <v>11397.2716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28344.767</v>
      </c>
      <c r="F17" s="16" t="s">
        <v>175</v>
      </c>
      <c r="G17" s="15">
        <v>27513.294000000002</v>
      </c>
      <c r="H17" s="16" t="s">
        <v>176</v>
      </c>
      <c r="I17" s="15">
        <v>30172.615000000002</v>
      </c>
      <c r="J17" s="16" t="s">
        <v>177</v>
      </c>
      <c r="K17" s="15">
        <v>24348.173999999999</v>
      </c>
      <c r="L17" s="16" t="s">
        <v>178</v>
      </c>
      <c r="M17" s="15">
        <v>21699.473999999998</v>
      </c>
      <c r="N17" s="16" t="s">
        <v>215</v>
      </c>
      <c r="O17" s="17">
        <f>IF(RUN_YEARS &gt; 1,(A1L110C1 + A1L110C2) / 2, 0)</f>
        <v>27929.030500000001</v>
      </c>
      <c r="P17" s="16" t="s">
        <v>216</v>
      </c>
      <c r="Q17" s="17">
        <f>IF(RUN_YEARS &gt; 2,(A1L110C1 + A1L110C2 + A1L110C3) / 3, 0)</f>
        <v>28676.892000000003</v>
      </c>
      <c r="R17" s="16" t="s">
        <v>217</v>
      </c>
      <c r="S17" s="17">
        <f>IF(RUN_YEARS &gt; 3,(A1L110C1 + A1L110C2 + A1L110C3 + A1L110C4) / 4, 0)</f>
        <v>27594.712500000001</v>
      </c>
      <c r="T17" s="16" t="s">
        <v>218</v>
      </c>
      <c r="U17" s="17">
        <f>IF(RUN_YEARS &gt; 4,(A1L110C1 + A1L110C2 + A1L110C3 + A1L110C4 + A1L110C5) / 5, 0)</f>
        <v>26415.664799999999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37874.824000000001</v>
      </c>
      <c r="F18" s="16" t="s">
        <v>220</v>
      </c>
      <c r="G18" s="17">
        <f>(A1L109C2 + A1L110C2)</f>
        <v>37207.949000000001</v>
      </c>
      <c r="H18" s="16" t="s">
        <v>221</v>
      </c>
      <c r="I18" s="17">
        <f>(A1L109C3 + A1L110C3)</f>
        <v>40881.406999999999</v>
      </c>
      <c r="J18" s="16" t="s">
        <v>222</v>
      </c>
      <c r="K18" s="17">
        <f>(A1L109C4 + A1L110C4)</f>
        <v>38158.661999999997</v>
      </c>
      <c r="L18" s="16" t="s">
        <v>223</v>
      </c>
      <c r="M18" s="17">
        <f>(A1L109C5 + A1L110C5)</f>
        <v>34941.839999999997</v>
      </c>
      <c r="N18" s="16" t="s">
        <v>224</v>
      </c>
      <c r="O18" s="17">
        <f>IF(RUN_YEARS &gt; 1,(A1L111C1 + A1L111C2) / 2, 0)</f>
        <v>37541.386500000001</v>
      </c>
      <c r="P18" s="16" t="s">
        <v>225</v>
      </c>
      <c r="Q18" s="17">
        <f>IF(RUN_YEARS &gt; 2,(A1L111C1 + A1L111C2 + A1L111C3) / 3, 0)</f>
        <v>38654.726666666662</v>
      </c>
      <c r="R18" s="16" t="s">
        <v>226</v>
      </c>
      <c r="S18" s="17">
        <f>IF(RUN_YEARS &gt; 3,(A1L111C1 + A1L111C2 + A1L111C3 + A1L111C4) / 4, 0)</f>
        <v>38530.710500000001</v>
      </c>
      <c r="T18" s="16" t="s">
        <v>227</v>
      </c>
      <c r="U18" s="17">
        <f>IF(RUN_YEARS &gt; 4,(A1L111C1 + A1L111C2 + A1L111C3 + A1L111C4 + A1L111C5) / 5, 0)</f>
        <v>37812.936399999999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438993.99800000002</v>
      </c>
      <c r="F19" s="16" t="s">
        <v>175</v>
      </c>
      <c r="G19" s="15">
        <v>430967.984</v>
      </c>
      <c r="H19" s="16" t="s">
        <v>176</v>
      </c>
      <c r="I19" s="15">
        <v>444901.30599999998</v>
      </c>
      <c r="J19" s="16" t="s">
        <v>177</v>
      </c>
      <c r="K19" s="15">
        <v>472769.424</v>
      </c>
      <c r="L19" s="16" t="s">
        <v>178</v>
      </c>
      <c r="M19" s="15">
        <v>450521.46299999999</v>
      </c>
      <c r="N19" s="16" t="s">
        <v>228</v>
      </c>
      <c r="O19" s="17">
        <f>IF(RUN_YEARS &gt; 1,(A1L112C1 + A1L112C2) / 2, 0)</f>
        <v>434980.99100000004</v>
      </c>
      <c r="P19" s="16" t="s">
        <v>229</v>
      </c>
      <c r="Q19" s="17">
        <f>IF(RUN_YEARS &gt; 2,(A1L112C1 + A1L112C2 + A1L112C3) / 3, 0)</f>
        <v>438287.76266666671</v>
      </c>
      <c r="R19" s="16" t="s">
        <v>230</v>
      </c>
      <c r="S19" s="17">
        <f>IF(RUN_YEARS &gt; 3,(A1L112C1 + A1L112C2 + A1L112C3 + A1L112C4) / 4, 0)</f>
        <v>446908.17800000007</v>
      </c>
      <c r="T19" s="16" t="s">
        <v>231</v>
      </c>
      <c r="U19" s="17">
        <f>IF(RUN_YEARS &gt; 4,(A1L112C1 + A1L112C2 + A1L112C3 + A1L112C4 + A1L112C5) / 5, 0)</f>
        <v>447630.83500000008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45</v>
      </c>
      <c r="F20" s="16" t="s">
        <v>175</v>
      </c>
      <c r="G20" s="15">
        <v>75</v>
      </c>
      <c r="H20" s="16" t="s">
        <v>176</v>
      </c>
      <c r="I20" s="15">
        <v>46</v>
      </c>
      <c r="J20" s="16" t="s">
        <v>177</v>
      </c>
      <c r="K20" s="15">
        <v>38</v>
      </c>
      <c r="L20" s="16" t="s">
        <v>178</v>
      </c>
      <c r="M20" s="15">
        <v>39</v>
      </c>
      <c r="N20" s="16" t="s">
        <v>232</v>
      </c>
      <c r="O20" s="17">
        <f>IF(RUN_YEARS &gt; 1,(A1L113C1 + A1L113C2) / 2, 0)</f>
        <v>60</v>
      </c>
      <c r="P20" s="16" t="s">
        <v>233</v>
      </c>
      <c r="Q20" s="17">
        <f>IF(RUN_YEARS &gt; 2,(A1L113C1 + A1L113C2 + A1L113C3) / 3, 0)</f>
        <v>55.333333333333336</v>
      </c>
      <c r="R20" s="16" t="s">
        <v>234</v>
      </c>
      <c r="S20" s="17">
        <f>IF(RUN_YEARS &gt; 3,(A1L113C1 + A1L113C2 + A1L113C3 + A1L113C4) / 4, 0)</f>
        <v>51</v>
      </c>
      <c r="T20" s="16" t="s">
        <v>235</v>
      </c>
      <c r="U20" s="17">
        <f>IF(RUN_YEARS &gt; 4,(A1L113C1 + A1L113C2 + A1L113C3 + A1L113C4 + A1L113C5) / 5, 0)</f>
        <v>48.6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10215956</v>
      </c>
      <c r="F21" s="16" t="s">
        <v>175</v>
      </c>
      <c r="G21" s="15">
        <v>9739387</v>
      </c>
      <c r="H21" s="16" t="s">
        <v>176</v>
      </c>
      <c r="I21" s="15">
        <v>10743764</v>
      </c>
      <c r="J21" s="16" t="s">
        <v>177</v>
      </c>
      <c r="K21" s="15">
        <v>11709792</v>
      </c>
      <c r="L21" s="16" t="s">
        <v>178</v>
      </c>
      <c r="M21" s="15">
        <v>10958143</v>
      </c>
      <c r="N21" s="16" t="s">
        <v>236</v>
      </c>
      <c r="O21" s="17">
        <f>IF(RUN_YEARS &gt; 1,(A1L114C1 + A1L114C2) / 2, 0)</f>
        <v>9977671.5</v>
      </c>
      <c r="P21" s="16" t="s">
        <v>237</v>
      </c>
      <c r="Q21" s="17">
        <f>IF(RUN_YEARS &gt; 2,(A1L114C1 + A1L114C2 + A1L114C3) / 3, 0)</f>
        <v>10233035.666666666</v>
      </c>
      <c r="R21" s="16" t="s">
        <v>238</v>
      </c>
      <c r="S21" s="17">
        <f>IF(RUN_YEARS &gt; 3,(A1L114C1 + A1L114C2 + A1L114C3 + A1L114C4) / 4, 0)</f>
        <v>10602224.75</v>
      </c>
      <c r="T21" s="16" t="s">
        <v>239</v>
      </c>
      <c r="U21" s="17">
        <f>IF(RUN_YEARS &gt; 4,(A1L114C1 + A1L114C2 + A1L114C3 + A1L114C4 + A1L114C5) / 5, 0)</f>
        <v>10673408.4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3645288</v>
      </c>
      <c r="F22" s="16" t="s">
        <v>175</v>
      </c>
      <c r="G22" s="15">
        <v>3365374</v>
      </c>
      <c r="H22" s="16" t="s">
        <v>176</v>
      </c>
      <c r="I22" s="15">
        <v>4011576</v>
      </c>
      <c r="J22" s="16" t="s">
        <v>177</v>
      </c>
      <c r="K22" s="15">
        <v>4903564</v>
      </c>
      <c r="L22" s="16" t="s">
        <v>178</v>
      </c>
      <c r="M22" s="15">
        <v>4506185</v>
      </c>
      <c r="N22" s="16" t="s">
        <v>240</v>
      </c>
      <c r="O22" s="17">
        <f>IF(RUN_YEARS &gt; 1,(A1L115C1 + A1L115C2) / 2, 0)</f>
        <v>3505331</v>
      </c>
      <c r="P22" s="16" t="s">
        <v>241</v>
      </c>
      <c r="Q22" s="17">
        <f>IF(RUN_YEARS &gt; 2,(A1L115C1 + A1L115C2 + A1L115C3) / 3, 0)</f>
        <v>3674079.3333333335</v>
      </c>
      <c r="R22" s="16" t="s">
        <v>242</v>
      </c>
      <c r="S22" s="17">
        <f>IF(RUN_YEARS &gt; 3,(A1L115C1 + A1L115C2 + A1L115C3 + A1L115C4) / 4, 0)</f>
        <v>3981450.5</v>
      </c>
      <c r="T22" s="16" t="s">
        <v>243</v>
      </c>
      <c r="U22" s="17">
        <f>IF(RUN_YEARS &gt; 4,(A1L115C1 + A1L115C2 + A1L115C3 + A1L115C4 + A1L115C5) / 5, 0)</f>
        <v>4086397.4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182603</v>
      </c>
      <c r="F23" s="16" t="s">
        <v>175</v>
      </c>
      <c r="G23" s="15">
        <v>182201</v>
      </c>
      <c r="H23" s="16" t="s">
        <v>176</v>
      </c>
      <c r="I23" s="15">
        <v>129818</v>
      </c>
      <c r="J23" s="16" t="s">
        <v>177</v>
      </c>
      <c r="K23" s="15">
        <v>133384</v>
      </c>
      <c r="L23" s="16" t="s">
        <v>178</v>
      </c>
      <c r="M23" s="15">
        <v>167474</v>
      </c>
      <c r="N23" s="16" t="s">
        <v>244</v>
      </c>
      <c r="O23" s="17">
        <f>IF(RUN_YEARS &gt; 1,(A1L116C1 + A1L116C2) / 2, 0)</f>
        <v>182402</v>
      </c>
      <c r="P23" s="16" t="s">
        <v>245</v>
      </c>
      <c r="Q23" s="17">
        <f>IF(RUN_YEARS &gt; 2,(A1L116C1 + A1L116C2 + A1L116C3) / 3, 0)</f>
        <v>164874</v>
      </c>
      <c r="R23" s="16" t="s">
        <v>246</v>
      </c>
      <c r="S23" s="17">
        <f>IF(RUN_YEARS &gt; 3,(A1L116C1 + A1L116C2 + A1L116C3 + A1L116C4) / 4, 0)</f>
        <v>157001.5</v>
      </c>
      <c r="T23" s="16" t="s">
        <v>247</v>
      </c>
      <c r="U23" s="17">
        <f>IF(RUN_YEARS &gt; 4,(A1L116C1 + A1L116C2 + A1L116C3 + A1L116C4 + A1L116C5) / 5, 0)</f>
        <v>159096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6388065</v>
      </c>
      <c r="F24" s="16" t="s">
        <v>175</v>
      </c>
      <c r="G24" s="15">
        <v>6191812</v>
      </c>
      <c r="H24" s="16" t="s">
        <v>176</v>
      </c>
      <c r="I24" s="15">
        <v>6602370</v>
      </c>
      <c r="J24" s="16" t="s">
        <v>177</v>
      </c>
      <c r="K24" s="15">
        <v>6672844</v>
      </c>
      <c r="L24" s="16" t="s">
        <v>178</v>
      </c>
      <c r="M24" s="15">
        <v>6284484</v>
      </c>
      <c r="N24" s="16" t="s">
        <v>248</v>
      </c>
      <c r="O24" s="17">
        <f>IF(RUN_YEARS &gt; 1,(A1L117C1 + A1L117C2) / 2, 0)</f>
        <v>6289938.5</v>
      </c>
      <c r="P24" s="16" t="s">
        <v>249</v>
      </c>
      <c r="Q24" s="17">
        <f>IF(RUN_YEARS &gt; 2,(A1L117C1 + A1L117C2 + A1L117C3) / 3, 0)</f>
        <v>6394082.333333333</v>
      </c>
      <c r="R24" s="16" t="s">
        <v>250</v>
      </c>
      <c r="S24" s="17">
        <f>IF(RUN_YEARS &gt; 3,(A1L117C1 + A1L117C2 + A1L117C3 + A1L117C4) / 4, 0)</f>
        <v>6463772.75</v>
      </c>
      <c r="T24" s="16" t="s">
        <v>251</v>
      </c>
      <c r="U24" s="17">
        <f>IF(RUN_YEARS &gt; 4,(A1L117C1 + A1L117C2 + A1L117C3 + A1L117C4 + A1L117C5) / 5, 0)</f>
        <v>6427915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82706200</v>
      </c>
      <c r="F25" s="16" t="s">
        <v>175</v>
      </c>
      <c r="G25" s="15">
        <v>80877239</v>
      </c>
      <c r="H25" s="16" t="s">
        <v>176</v>
      </c>
      <c r="I25" s="15">
        <v>83116316</v>
      </c>
      <c r="J25" s="16" t="s">
        <v>177</v>
      </c>
      <c r="K25" s="15">
        <v>89063301</v>
      </c>
      <c r="L25" s="16" t="s">
        <v>178</v>
      </c>
      <c r="M25" s="15">
        <v>85192430</v>
      </c>
      <c r="N25" s="16" t="s">
        <v>252</v>
      </c>
      <c r="O25" s="17">
        <f>IF(RUN_YEARS &gt; 1,(A1L118C1 + A1L118C2) / 2, 0)</f>
        <v>81791719.5</v>
      </c>
      <c r="P25" s="16" t="s">
        <v>253</v>
      </c>
      <c r="Q25" s="17">
        <f>IF(RUN_YEARS &gt; 2,(A1L118C1 + A1L118C2 + A1L118C3) / 3, 0)</f>
        <v>82233251.666666672</v>
      </c>
      <c r="R25" s="16" t="s">
        <v>254</v>
      </c>
      <c r="S25" s="17">
        <f>IF(RUN_YEARS &gt; 3,(A1L118C1 + A1L118C2 + A1L118C3 + A1L118C4) / 4, 0)</f>
        <v>83940764</v>
      </c>
      <c r="T25" s="16" t="s">
        <v>255</v>
      </c>
      <c r="U25" s="17">
        <f>IF(RUN_YEARS &gt; 4,(A1L118C1 + A1L118C2 + A1L118C3 + A1L118C4 + A1L118C5) / 5, 0)</f>
        <v>84191097.200000003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303218815</v>
      </c>
      <c r="F26" s="16" t="s">
        <v>175</v>
      </c>
      <c r="G26" s="15">
        <v>280935360</v>
      </c>
      <c r="H26" s="16" t="s">
        <v>176</v>
      </c>
      <c r="I26" s="15">
        <v>335113210</v>
      </c>
      <c r="J26" s="16" t="s">
        <v>177</v>
      </c>
      <c r="K26" s="15">
        <v>407869386</v>
      </c>
      <c r="L26" s="16" t="s">
        <v>178</v>
      </c>
      <c r="M26" s="15">
        <v>374646681</v>
      </c>
      <c r="N26" s="16" t="s">
        <v>256</v>
      </c>
      <c r="O26" s="17">
        <f>IF(RUN_YEARS &gt; 1,(A1L119C1 + A1L119C2) / 2, 0)</f>
        <v>292077087.5</v>
      </c>
      <c r="P26" s="16" t="s">
        <v>257</v>
      </c>
      <c r="Q26" s="17">
        <f>IF(RUN_YEARS &gt; 2,(A1L119C1 + A1L119C2 + A1L119C3) / 3, 0)</f>
        <v>306422461.66666669</v>
      </c>
      <c r="R26" s="16" t="s">
        <v>258</v>
      </c>
      <c r="S26" s="17">
        <f>IF(RUN_YEARS &gt; 3,(A1L119C1 + A1L119C2 + A1L119C3 + A1L119C4) / 4, 0)</f>
        <v>331784192.75</v>
      </c>
      <c r="T26" s="16" t="s">
        <v>259</v>
      </c>
      <c r="U26" s="17">
        <f>IF(RUN_YEARS &gt; 4,(A1L119C1 + A1L119C2 + A1L119C3 + A1L119C4 + A1L119C5) / 5, 0)</f>
        <v>340356690.39999998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13875940</v>
      </c>
      <c r="F27" s="16" t="s">
        <v>175</v>
      </c>
      <c r="G27" s="15">
        <v>13952702</v>
      </c>
      <c r="H27" s="16" t="s">
        <v>176</v>
      </c>
      <c r="I27" s="15">
        <v>12611211</v>
      </c>
      <c r="J27" s="16" t="s">
        <v>177</v>
      </c>
      <c r="K27" s="15">
        <v>13163911</v>
      </c>
      <c r="L27" s="16" t="s">
        <v>178</v>
      </c>
      <c r="M27" s="15">
        <v>12831229</v>
      </c>
      <c r="N27" s="16" t="s">
        <v>260</v>
      </c>
      <c r="O27" s="17">
        <f>IF(RUN_YEARS &gt; 1,(A1L120C1 + A1L120C2) / 2, 0)</f>
        <v>13914321</v>
      </c>
      <c r="P27" s="16" t="s">
        <v>261</v>
      </c>
      <c r="Q27" s="17">
        <f>IF(RUN_YEARS &gt; 2,(A1L120C1 + A1L120C2 + A1L120C3) / 3, 0)</f>
        <v>13479951</v>
      </c>
      <c r="R27" s="16" t="s">
        <v>262</v>
      </c>
      <c r="S27" s="17">
        <f>IF(RUN_YEARS &gt; 3,(A1L120C1 + A1L120C2 + A1L120C3 + A1L120C4) / 4, 0)</f>
        <v>13400941</v>
      </c>
      <c r="T27" s="16" t="s">
        <v>263</v>
      </c>
      <c r="U27" s="17">
        <f>IF(RUN_YEARS &gt; 4,(A1L120C1 + A1L120C2 + A1L120C3 + A1L120C4 + A1L120C5) / 5, 0)</f>
        <v>13286998.6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571956197</v>
      </c>
      <c r="F28" s="16" t="s">
        <v>175</v>
      </c>
      <c r="G28" s="15">
        <v>552144942</v>
      </c>
      <c r="H28" s="16" t="s">
        <v>176</v>
      </c>
      <c r="I28" s="15">
        <v>579952836</v>
      </c>
      <c r="J28" s="16" t="s">
        <v>177</v>
      </c>
      <c r="K28" s="15">
        <v>593871855</v>
      </c>
      <c r="L28" s="16" t="s">
        <v>178</v>
      </c>
      <c r="M28" s="15">
        <v>561586640</v>
      </c>
      <c r="N28" s="16" t="s">
        <v>264</v>
      </c>
      <c r="O28" s="17">
        <f>IF(RUN_YEARS &gt; 1,(A1L121C1 + A1L121C2) / 2, 0)</f>
        <v>562050569.5</v>
      </c>
      <c r="P28" s="16" t="s">
        <v>265</v>
      </c>
      <c r="Q28" s="17">
        <f>IF(RUN_YEARS &gt; 2,(A1L121C1 + A1L121C2 + A1L121C3) / 3, 0)</f>
        <v>568017991.66666663</v>
      </c>
      <c r="R28" s="16" t="s">
        <v>266</v>
      </c>
      <c r="S28" s="17">
        <f>IF(RUN_YEARS &gt; 3,(A1L121C1 + A1L121C2 + A1L121C3 + A1L121C4) / 4, 0)</f>
        <v>574481457.5</v>
      </c>
      <c r="T28" s="16" t="s">
        <v>267</v>
      </c>
      <c r="U28" s="17">
        <f>IF(RUN_YEARS &gt; 4,(A1L121C1 + A1L121C2 + A1L121C3 + A1L121C4 + A1L121C5) / 5, 0)</f>
        <v>571902494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889050952</v>
      </c>
      <c r="F29" s="16" t="s">
        <v>269</v>
      </c>
      <c r="G29" s="17">
        <f>SUM(A1L119C2:A1L121C2)</f>
        <v>847033004</v>
      </c>
      <c r="H29" s="16" t="s">
        <v>270</v>
      </c>
      <c r="I29" s="17">
        <f>SUM(A1L119C3:A1L121C3)</f>
        <v>927677257</v>
      </c>
      <c r="J29" s="16" t="s">
        <v>271</v>
      </c>
      <c r="K29" s="17">
        <f>SUM(A1L119C4:A1L121C4)</f>
        <v>1014905152</v>
      </c>
      <c r="L29" s="16" t="s">
        <v>272</v>
      </c>
      <c r="M29" s="17">
        <f>SUM(A1L119C5:A1L121C5)</f>
        <v>949064550</v>
      </c>
      <c r="N29" s="16" t="s">
        <v>273</v>
      </c>
      <c r="O29" s="17">
        <f>IF(RUN_YEARS &gt; 1,(A1L122C1 + A1L122C2) / 2, 0)</f>
        <v>868041978</v>
      </c>
      <c r="P29" s="16" t="s">
        <v>274</v>
      </c>
      <c r="Q29" s="17">
        <f>IF(RUN_YEARS &gt; 2,(A1L122C1 + A1L122C2 + A1L122C3) / 3, 0)</f>
        <v>887920404.33333337</v>
      </c>
      <c r="R29" s="16" t="s">
        <v>275</v>
      </c>
      <c r="S29" s="17">
        <f>IF(RUN_YEARS &gt; 3,(A1L122C1 + A1L122C2 + A1L122C3 + A1L122C4) / 4, 0)</f>
        <v>919666591.25</v>
      </c>
      <c r="T29" s="16" t="s">
        <v>276</v>
      </c>
      <c r="U29" s="17">
        <f>IF(RUN_YEARS &gt; 4,(A1L122C1 + A1L122C2 + A1L122C3 + A1L122C4 + A1L122C5) / 5, 0)</f>
        <v>925546183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981451930</v>
      </c>
      <c r="F30" s="16" t="s">
        <v>175</v>
      </c>
      <c r="G30" s="15">
        <v>937771885</v>
      </c>
      <c r="H30" s="16" t="s">
        <v>176</v>
      </c>
      <c r="I30" s="15">
        <v>1017248811</v>
      </c>
      <c r="J30" s="16" t="s">
        <v>177</v>
      </c>
      <c r="K30" s="15">
        <v>1111223522</v>
      </c>
      <c r="L30" s="16" t="s">
        <v>178</v>
      </c>
      <c r="M30" s="15">
        <v>1041356002</v>
      </c>
      <c r="N30" s="16" t="s">
        <v>277</v>
      </c>
      <c r="O30" s="17">
        <f>IF(RUN_YEARS &gt; 1,(A1L123C1 + A1L123C2) / 2, 0)</f>
        <v>959611907.5</v>
      </c>
      <c r="P30" s="16" t="s">
        <v>278</v>
      </c>
      <c r="Q30" s="17">
        <f>IF(RUN_YEARS &gt; 2,(A1L123C1 + A1L123C2 + A1L123C3) / 3, 0)</f>
        <v>978824208.66666663</v>
      </c>
      <c r="R30" s="16" t="s">
        <v>279</v>
      </c>
      <c r="S30" s="17">
        <f>IF(RUN_YEARS &gt; 3,(A1L123C1 + A1L123C2 + A1L123C3 + A1L123C4) / 4, 0)</f>
        <v>1011924037</v>
      </c>
      <c r="T30" s="16" t="s">
        <v>280</v>
      </c>
      <c r="U30" s="17">
        <f>IF(RUN_YEARS &gt; 4,(A1L123C1 + A1L123C2 + A1L123C3 + A1L123C4 + A1L123C5) / 5, 0)</f>
        <v>1017810430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497116</v>
      </c>
      <c r="F31" s="16" t="s">
        <v>175</v>
      </c>
      <c r="G31" s="15">
        <v>476771</v>
      </c>
      <c r="H31" s="16" t="s">
        <v>176</v>
      </c>
      <c r="I31" s="15">
        <v>523471</v>
      </c>
      <c r="J31" s="16" t="s">
        <v>177</v>
      </c>
      <c r="K31" s="15">
        <v>582601</v>
      </c>
      <c r="L31" s="16" t="s">
        <v>178</v>
      </c>
      <c r="M31" s="15">
        <v>547526</v>
      </c>
      <c r="N31" s="16" t="s">
        <v>281</v>
      </c>
      <c r="O31" s="17">
        <f>IF(RUN_YEARS &gt; 1,(A1L124C1 + A1L124C2) / 2, 0)</f>
        <v>486943.5</v>
      </c>
      <c r="P31" s="16" t="s">
        <v>282</v>
      </c>
      <c r="Q31" s="17">
        <f>IF(RUN_YEARS &gt; 2,(A1L124C1 + A1L124C2 + A1L124C3) / 3, 0)</f>
        <v>499119.33333333331</v>
      </c>
      <c r="R31" s="16" t="s">
        <v>283</v>
      </c>
      <c r="S31" s="17">
        <f>IF(RUN_YEARS &gt; 3,(A1L124C1 + A1L124C2 + A1L124C3 + A1L124C4) / 4, 0)</f>
        <v>519989.75</v>
      </c>
      <c r="T31" s="16" t="s">
        <v>284</v>
      </c>
      <c r="U31" s="17">
        <f>IF(RUN_YEARS &gt; 4,(A1L124C1 + A1L124C2 + A1L124C3 + A1L124C4 + A1L124C5) / 5, 0)</f>
        <v>525497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53458.868999999999</v>
      </c>
      <c r="F34" s="16" t="s">
        <v>175</v>
      </c>
      <c r="G34" s="15">
        <v>55489.303</v>
      </c>
      <c r="H34" s="16" t="s">
        <v>176</v>
      </c>
      <c r="I34" s="15">
        <v>67088.763000000006</v>
      </c>
      <c r="J34" s="16" t="s">
        <v>177</v>
      </c>
      <c r="K34" s="15">
        <v>68941.543000000005</v>
      </c>
      <c r="L34" s="16" t="s">
        <v>178</v>
      </c>
      <c r="M34" s="15">
        <v>69691.89</v>
      </c>
      <c r="N34" s="16" t="s">
        <v>293</v>
      </c>
      <c r="O34" s="17">
        <f>IF(RUN_YEARS &gt; 1,(A1L127C1 + A1L127C2) / 2, 0)</f>
        <v>54474.085999999996</v>
      </c>
      <c r="P34" s="16" t="s">
        <v>294</v>
      </c>
      <c r="Q34" s="17">
        <f>IF(RUN_YEARS &gt; 2,(A1L127C1 + A1L127C2 + A1L127C3) / 3, 0)</f>
        <v>58678.978333333333</v>
      </c>
      <c r="R34" s="16" t="s">
        <v>295</v>
      </c>
      <c r="S34" s="17">
        <f>IF(RUN_YEARS &gt; 3,(A1L127C1 + A1L127C2 + A1L127C3 + A1L127C4) / 4, 0)</f>
        <v>61244.619500000001</v>
      </c>
      <c r="T34" s="16" t="s">
        <v>296</v>
      </c>
      <c r="U34" s="17">
        <f>IF(RUN_YEARS &gt; 4,(A1L127C1 + A1L127C2 + A1L127C3 + A1L127C4 + A1L127C5) / 5, 0)</f>
        <v>62934.073600000003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5730.8289999999997</v>
      </c>
      <c r="F36" s="16" t="s">
        <v>175</v>
      </c>
      <c r="G36" s="15">
        <v>5297.326</v>
      </c>
      <c r="H36" s="16" t="s">
        <v>176</v>
      </c>
      <c r="I36" s="15">
        <v>5902.991</v>
      </c>
      <c r="J36" s="16" t="s">
        <v>177</v>
      </c>
      <c r="K36" s="15">
        <v>6706.3270000000002</v>
      </c>
      <c r="L36" s="16" t="s">
        <v>178</v>
      </c>
      <c r="M36" s="15">
        <v>5934.1559999999999</v>
      </c>
      <c r="N36" s="16" t="s">
        <v>301</v>
      </c>
      <c r="O36" s="17">
        <f>IF(RUN_YEARS &gt; 1,(A1L129C1 + A1L129C2) / 2, 0)</f>
        <v>5514.0774999999994</v>
      </c>
      <c r="P36" s="16" t="s">
        <v>302</v>
      </c>
      <c r="Q36" s="17">
        <f>IF(RUN_YEARS &gt; 2,(A1L129C1 + A1L129C2 + A1L129C3) / 3, 0)</f>
        <v>5643.7153333333335</v>
      </c>
      <c r="R36" s="16" t="s">
        <v>303</v>
      </c>
      <c r="S36" s="17">
        <f>IF(RUN_YEARS &gt; 3,(A1L129C1 + A1L129C2 + A1L129C3 + A1L129C4) / 4, 0)</f>
        <v>5909.3682500000004</v>
      </c>
      <c r="T36" s="16" t="s">
        <v>304</v>
      </c>
      <c r="U36" s="17">
        <f>IF(RUN_YEARS &gt; 4,(A1L129C1 + A1L129C2 + A1L129C3 + A1L129C4 + A1L129C5) / 5, 0)</f>
        <v>5914.3258000000005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751.95</v>
      </c>
      <c r="F37" s="16" t="s">
        <v>175</v>
      </c>
      <c r="G37" s="15">
        <v>745.75699999999995</v>
      </c>
      <c r="H37" s="16" t="s">
        <v>176</v>
      </c>
      <c r="I37" s="15">
        <v>791.75</v>
      </c>
      <c r="J37" s="16" t="s">
        <v>177</v>
      </c>
      <c r="K37" s="15">
        <v>1230.5250000000001</v>
      </c>
      <c r="L37" s="16" t="s">
        <v>178</v>
      </c>
      <c r="M37" s="15">
        <v>1241.3689999999999</v>
      </c>
      <c r="N37" s="16" t="s">
        <v>305</v>
      </c>
      <c r="O37" s="17">
        <f>IF(RUN_YEARS &gt; 1,(A1L130C1 + A1L130C2) / 2, 0)</f>
        <v>748.85349999999994</v>
      </c>
      <c r="P37" s="16" t="s">
        <v>306</v>
      </c>
      <c r="Q37" s="17">
        <f>IF(RUN_YEARS &gt; 2,(A1L130C1 + A1L130C2 + A1L130C3) / 3, 0)</f>
        <v>763.15233333333333</v>
      </c>
      <c r="R37" s="16" t="s">
        <v>307</v>
      </c>
      <c r="S37" s="17">
        <f>IF(RUN_YEARS &gt; 3,(A1L130C1 + A1L130C2 + A1L130C3 + A1L130C4) / 4, 0)</f>
        <v>879.99549999999999</v>
      </c>
      <c r="T37" s="16" t="s">
        <v>308</v>
      </c>
      <c r="U37" s="17">
        <f>IF(RUN_YEARS &gt; 4,(A1L130C1 + A1L130C2 + A1L130C3 + A1L130C4 + A1L130C5) / 5, 0)</f>
        <v>952.27019999999993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4978.8789999999999</v>
      </c>
      <c r="F38" s="16" t="s">
        <v>310</v>
      </c>
      <c r="G38" s="17">
        <f>(A1L129C2 - A1L130C2)</f>
        <v>4551.5690000000004</v>
      </c>
      <c r="H38" s="16" t="s">
        <v>311</v>
      </c>
      <c r="I38" s="17">
        <f>(A1L129C3 - A1L130C3)</f>
        <v>5111.241</v>
      </c>
      <c r="J38" s="16" t="s">
        <v>312</v>
      </c>
      <c r="K38" s="17">
        <f>(A1L129C4 - A1L130C4)</f>
        <v>5475.8019999999997</v>
      </c>
      <c r="L38" s="16" t="s">
        <v>313</v>
      </c>
      <c r="M38" s="17">
        <f>(A1L129C5 - A1L130C5)</f>
        <v>4692.7870000000003</v>
      </c>
      <c r="N38" s="16" t="s">
        <v>314</v>
      </c>
      <c r="O38" s="17">
        <f>IF(RUN_YEARS &gt; 1,(A1L131C1 + A1L131C2) / 2, 0)</f>
        <v>4765.2240000000002</v>
      </c>
      <c r="P38" s="16" t="s">
        <v>315</v>
      </c>
      <c r="Q38" s="17">
        <f>IF(RUN_YEARS &gt; 2,(A1L131C1 + A1L131C2 + A1L131C3) / 3, 0)</f>
        <v>4880.5630000000001</v>
      </c>
      <c r="R38" s="16" t="s">
        <v>316</v>
      </c>
      <c r="S38" s="17">
        <f>IF(RUN_YEARS &gt; 3,(A1L131C1 + A1L131C2 + A1L131C3 + A1L131C4) / 4, 0)</f>
        <v>5029.3727500000005</v>
      </c>
      <c r="T38" s="16" t="s">
        <v>317</v>
      </c>
      <c r="U38" s="17">
        <f>IF(RUN_YEARS &gt; 4,(A1L131C1 + A1L131C2 + A1L131C3 + A1L131C4 + A1L131C5) / 5, 0)</f>
        <v>4962.0556000000006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2334.444</v>
      </c>
      <c r="F39" s="16" t="s">
        <v>175</v>
      </c>
      <c r="G39" s="15">
        <v>2272.627</v>
      </c>
      <c r="H39" s="16" t="s">
        <v>176</v>
      </c>
      <c r="I39" s="15">
        <v>2453.4940000000001</v>
      </c>
      <c r="J39" s="16" t="s">
        <v>177</v>
      </c>
      <c r="K39" s="15">
        <v>2411.277</v>
      </c>
      <c r="L39" s="16" t="s">
        <v>178</v>
      </c>
      <c r="M39" s="15">
        <v>2301.15</v>
      </c>
      <c r="N39" s="16" t="s">
        <v>318</v>
      </c>
      <c r="O39" s="17">
        <f>IF(RUN_YEARS &gt; 1,(A1L132C1 + A1L132C2) / 2, 0)</f>
        <v>2303.5355</v>
      </c>
      <c r="P39" s="16" t="s">
        <v>319</v>
      </c>
      <c r="Q39" s="17">
        <f>IF(RUN_YEARS &gt; 2,(A1L132C1 + A1L132C2 + A1L132C3) / 3, 0)</f>
        <v>2353.521666666667</v>
      </c>
      <c r="R39" s="16" t="s">
        <v>320</v>
      </c>
      <c r="S39" s="17">
        <f>IF(RUN_YEARS &gt; 3,(A1L132C1 + A1L132C2 + A1L132C3 + A1L132C4) / 4, 0)</f>
        <v>2367.9605000000001</v>
      </c>
      <c r="T39" s="16" t="s">
        <v>321</v>
      </c>
      <c r="U39" s="17">
        <f>IF(RUN_YEARS &gt; 4,(A1L132C1 + A1L132C2 + A1L132C3 + A1L132C4 + A1L132C5) / 5, 0)</f>
        <v>2354.5983999999999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3086.3940000000002</v>
      </c>
      <c r="F40" s="16" t="s">
        <v>323</v>
      </c>
      <c r="G40" s="17">
        <f>(A1L130C2 + A1L132C2)</f>
        <v>3018.384</v>
      </c>
      <c r="H40" s="16" t="s">
        <v>324</v>
      </c>
      <c r="I40" s="17">
        <f>(A1L130C3 + A1L132C3)</f>
        <v>3245.2440000000001</v>
      </c>
      <c r="J40" s="16" t="s">
        <v>325</v>
      </c>
      <c r="K40" s="17">
        <f>(A1L130C4 + A1L132C4)</f>
        <v>3641.8020000000001</v>
      </c>
      <c r="L40" s="16" t="s">
        <v>326</v>
      </c>
      <c r="M40" s="17">
        <f>(A1L130C5 + A1L132C5)</f>
        <v>3542.5190000000002</v>
      </c>
      <c r="N40" s="16" t="s">
        <v>327</v>
      </c>
      <c r="O40" s="17">
        <f>IF(RUN_YEARS &gt; 1,(A1L133C1 + A1L133C2) / 2, 0)</f>
        <v>3052.3890000000001</v>
      </c>
      <c r="P40" s="16" t="s">
        <v>328</v>
      </c>
      <c r="Q40" s="17">
        <f>IF(RUN_YEARS &gt; 2,(A1L133C1 + A1L133C2 + A1L133C3) / 3, 0)</f>
        <v>3116.6740000000004</v>
      </c>
      <c r="R40" s="16" t="s">
        <v>329</v>
      </c>
      <c r="S40" s="17">
        <f>IF(RUN_YEARS &gt; 3,(A1L133C1 + A1L133C2 + A1L133C3 + A1L133C4) / 4, 0)</f>
        <v>3247.9560000000001</v>
      </c>
      <c r="T40" s="16" t="s">
        <v>330</v>
      </c>
      <c r="U40" s="17">
        <f>IF(RUN_YEARS &gt; 4,(A1L133C1 + A1L133C2 + A1L133C3 + A1L133C4 + A1L133C5) / 5, 0)</f>
        <v>3306.8686000000002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2328.038</v>
      </c>
      <c r="F41" s="16" t="s">
        <v>175</v>
      </c>
      <c r="G41" s="15">
        <v>2288.92</v>
      </c>
      <c r="H41" s="16" t="s">
        <v>176</v>
      </c>
      <c r="I41" s="15">
        <v>3065.154</v>
      </c>
      <c r="J41" s="16" t="s">
        <v>177</v>
      </c>
      <c r="K41" s="15">
        <v>3665.652</v>
      </c>
      <c r="L41" s="16" t="s">
        <v>178</v>
      </c>
      <c r="M41" s="15">
        <v>3239.1550000000002</v>
      </c>
      <c r="N41" s="16" t="s">
        <v>331</v>
      </c>
      <c r="O41" s="17">
        <f>IF(RUN_YEARS &gt; 1,(A1L134C1 + A1L134C2) / 2, 0)</f>
        <v>2308.4790000000003</v>
      </c>
      <c r="P41" s="16" t="s">
        <v>332</v>
      </c>
      <c r="Q41" s="17">
        <f>IF(RUN_YEARS &gt; 2,(A1L134C1 + A1L134C2 + A1L134C3) / 3, 0)</f>
        <v>2560.7040000000002</v>
      </c>
      <c r="R41" s="16" t="s">
        <v>333</v>
      </c>
      <c r="S41" s="17">
        <f>IF(RUN_YEARS &gt; 3,(A1L134C1 + A1L134C2 + A1L134C3 + A1L134C4) / 4, 0)</f>
        <v>2836.9410000000003</v>
      </c>
      <c r="T41" s="16" t="s">
        <v>334</v>
      </c>
      <c r="U41" s="17">
        <f>IF(RUN_YEARS &gt; 4,(A1L134C1 + A1L134C2 + A1L134C3 + A1L134C4 + A1L134C5) / 5, 0)</f>
        <v>2917.3838000000005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2662.962</v>
      </c>
      <c r="F42" s="16" t="s">
        <v>175</v>
      </c>
      <c r="G42" s="15">
        <v>2574.6419999999998</v>
      </c>
      <c r="H42" s="16" t="s">
        <v>176</v>
      </c>
      <c r="I42" s="15">
        <v>2610.7089999999998</v>
      </c>
      <c r="J42" s="16" t="s">
        <v>177</v>
      </c>
      <c r="K42" s="15">
        <v>2730.99</v>
      </c>
      <c r="L42" s="16" t="s">
        <v>178</v>
      </c>
      <c r="M42" s="15">
        <v>2658.3589999999999</v>
      </c>
      <c r="N42" s="16" t="s">
        <v>335</v>
      </c>
      <c r="O42" s="17">
        <f>IF(RUN_YEARS &gt; 1,(A1L135C1 + A1L135C2) / 2, 0)</f>
        <v>2618.8019999999997</v>
      </c>
      <c r="P42" s="16" t="s">
        <v>336</v>
      </c>
      <c r="Q42" s="17">
        <f>IF(RUN_YEARS &gt; 2,(A1L135C1 + A1L135C2 + A1L135C3) / 3, 0)</f>
        <v>2616.1043333333332</v>
      </c>
      <c r="R42" s="16" t="s">
        <v>337</v>
      </c>
      <c r="S42" s="17">
        <f>IF(RUN_YEARS &gt; 3,(A1L135C1 + A1L135C2 + A1L135C3 + A1L135C4) / 4, 0)</f>
        <v>2644.82575</v>
      </c>
      <c r="T42" s="16" t="s">
        <v>338</v>
      </c>
      <c r="U42" s="17">
        <f>IF(RUN_YEARS &gt; 4,(A1L135C1 + A1L135C2 + A1L135C3 + A1L135C4 + A1L135C5) / 5, 0)</f>
        <v>2647.5324000000001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7618.3280000000004</v>
      </c>
      <c r="F43" s="16" t="s">
        <v>175</v>
      </c>
      <c r="G43" s="15">
        <v>7425.8220000000001</v>
      </c>
      <c r="H43" s="16" t="s">
        <v>176</v>
      </c>
      <c r="I43" s="15">
        <v>8655.4599999999991</v>
      </c>
      <c r="J43" s="16" t="s">
        <v>177</v>
      </c>
      <c r="K43" s="15">
        <v>8967.6779999999999</v>
      </c>
      <c r="L43" s="16" t="s">
        <v>178</v>
      </c>
      <c r="M43" s="15">
        <v>8368.2000000000007</v>
      </c>
      <c r="N43" s="16" t="s">
        <v>339</v>
      </c>
      <c r="O43" s="17">
        <f>IF(RUN_YEARS &gt; 1,(A1L136C1 + A1L136C2) / 2, 0)</f>
        <v>7522.0750000000007</v>
      </c>
      <c r="P43" s="16" t="s">
        <v>340</v>
      </c>
      <c r="Q43" s="17">
        <f>IF(RUN_YEARS &gt; 2,(A1L136C1 + A1L136C2 + A1L136C3) / 3, 0)</f>
        <v>7899.87</v>
      </c>
      <c r="R43" s="16" t="s">
        <v>341</v>
      </c>
      <c r="S43" s="17">
        <f>IF(RUN_YEARS &gt; 3,(A1L136C1 + A1L136C2 + A1L136C3 + A1L136C4) / 4, 0)</f>
        <v>8166.8220000000001</v>
      </c>
      <c r="T43" s="16" t="s">
        <v>342</v>
      </c>
      <c r="U43" s="17">
        <f>IF(RUN_YEARS &gt; 4,(A1L136C1 + A1L136C2 + A1L136C3 + A1L136C4 + A1L136C5) / 5, 0)</f>
        <v>8207.0975999999991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12609.328000000001</v>
      </c>
      <c r="F44" s="16" t="s">
        <v>344</v>
      </c>
      <c r="G44" s="17">
        <f>(A1L134C2 + A1L135C2 + A1L136C2)</f>
        <v>12289.384</v>
      </c>
      <c r="H44" s="16" t="s">
        <v>345</v>
      </c>
      <c r="I44" s="17">
        <f>(A1L134C3 + A1L135C3 + A1L136C3)</f>
        <v>14331.322999999999</v>
      </c>
      <c r="J44" s="16" t="s">
        <v>346</v>
      </c>
      <c r="K44" s="17">
        <f>(A1L134C4 + A1L135C4 + A1L136C4)</f>
        <v>15364.32</v>
      </c>
      <c r="L44" s="16" t="s">
        <v>347</v>
      </c>
      <c r="M44" s="17">
        <f>(A1L134C5 + A1L135C5 + A1L136C5)</f>
        <v>14265.714</v>
      </c>
      <c r="N44" s="16" t="s">
        <v>348</v>
      </c>
      <c r="O44" s="17">
        <f>IF(RUN_YEARS &gt; 1,(A1L137C1 + A1L137C2) / 2, 0)</f>
        <v>12449.356</v>
      </c>
      <c r="P44" s="16" t="s">
        <v>349</v>
      </c>
      <c r="Q44" s="17">
        <f>IF(RUN_YEARS &gt; 2,(A1L137C1 + A1L137C2 + A1L137C3) / 3, 0)</f>
        <v>13076.678333333331</v>
      </c>
      <c r="R44" s="16" t="s">
        <v>350</v>
      </c>
      <c r="S44" s="17">
        <f>IF(RUN_YEARS &gt; 3,(A1L137C1 + A1L137C2 + A1L137C3 + A1L137C4) / 4, 0)</f>
        <v>13648.588749999999</v>
      </c>
      <c r="T44" s="16" t="s">
        <v>351</v>
      </c>
      <c r="U44" s="17">
        <f>IF(RUN_YEARS &gt; 4,(A1L137C1 + A1L137C2 + A1L137C3 + A1L137C4 + A1L137C5) / 5, 0)</f>
        <v>13772.013799999997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6231.6180000000004</v>
      </c>
      <c r="F45" s="16" t="s">
        <v>175</v>
      </c>
      <c r="G45" s="15">
        <v>6163.652</v>
      </c>
      <c r="H45" s="16" t="s">
        <v>176</v>
      </c>
      <c r="I45" s="15">
        <v>6582.0929999999998</v>
      </c>
      <c r="J45" s="16" t="s">
        <v>177</v>
      </c>
      <c r="K45" s="15">
        <v>6695.53</v>
      </c>
      <c r="L45" s="16" t="s">
        <v>178</v>
      </c>
      <c r="M45" s="15">
        <v>6148.5190000000002</v>
      </c>
      <c r="N45" s="16" t="s">
        <v>352</v>
      </c>
      <c r="O45" s="17">
        <f>IF(RUN_YEARS &gt; 1,(A1L138C1 + A1L138C2) / 2, 0)</f>
        <v>6197.6350000000002</v>
      </c>
      <c r="P45" s="16" t="s">
        <v>353</v>
      </c>
      <c r="Q45" s="17">
        <f>IF(RUN_YEARS &gt; 2,(A1L138C1 + A1L138C2 + A1L138C3) / 3, 0)</f>
        <v>6325.7876666666671</v>
      </c>
      <c r="R45" s="16" t="s">
        <v>354</v>
      </c>
      <c r="S45" s="17">
        <f>IF(RUN_YEARS &gt; 3,(A1L138C1 + A1L138C2 + A1L138C3 + A1L138C4) / 4, 0)</f>
        <v>6418.22325</v>
      </c>
      <c r="T45" s="16" t="s">
        <v>355</v>
      </c>
      <c r="U45" s="17">
        <f>IF(RUN_YEARS &gt; 4,(A1L138C1 + A1L138C2 + A1L138C3 + A1L138C4 + A1L138C5) / 5, 0)</f>
        <v>6364.2824000000001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3880.047</v>
      </c>
      <c r="F46" s="16" t="s">
        <v>175</v>
      </c>
      <c r="G46" s="15">
        <v>3923.8229999999999</v>
      </c>
      <c r="H46" s="16" t="s">
        <v>176</v>
      </c>
      <c r="I46" s="15">
        <v>4138.84</v>
      </c>
      <c r="J46" s="16" t="s">
        <v>177</v>
      </c>
      <c r="K46" s="15">
        <v>3920.9180000000001</v>
      </c>
      <c r="L46" s="16" t="s">
        <v>178</v>
      </c>
      <c r="M46" s="15">
        <v>3851.0120000000002</v>
      </c>
      <c r="N46" s="16" t="s">
        <v>356</v>
      </c>
      <c r="O46" s="17">
        <f>IF(RUN_YEARS &gt; 1,(A1L139C1 + A1L139C2) / 2, 0)</f>
        <v>3901.9349999999999</v>
      </c>
      <c r="P46" s="16" t="s">
        <v>357</v>
      </c>
      <c r="Q46" s="17">
        <f>IF(RUN_YEARS &gt; 2,(A1L139C1 + A1L139C2 + A1L139C3) / 3, 0)</f>
        <v>3980.9033333333332</v>
      </c>
      <c r="R46" s="16" t="s">
        <v>358</v>
      </c>
      <c r="S46" s="17">
        <f>IF(RUN_YEARS &gt; 3,(A1L139C1 + A1L139C2 + A1L139C3 + A1L139C4) / 4, 0)</f>
        <v>3965.9069999999997</v>
      </c>
      <c r="T46" s="16" t="s">
        <v>359</v>
      </c>
      <c r="U46" s="17">
        <f>IF(RUN_YEARS &gt; 4,(A1L139C1 + A1L139C2 + A1L139C3 + A1L139C4 + A1L139C5) / 5, 0)</f>
        <v>3942.9279999999999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5407.6710000000003</v>
      </c>
      <c r="F47" s="16" t="s">
        <v>361</v>
      </c>
      <c r="G47" s="15">
        <v>5214.2129999999997</v>
      </c>
      <c r="H47" s="16" t="s">
        <v>362</v>
      </c>
      <c r="I47" s="15">
        <v>5656.442</v>
      </c>
      <c r="J47" s="16" t="s">
        <v>363</v>
      </c>
      <c r="K47" s="15">
        <v>5954.8909999999996</v>
      </c>
      <c r="L47" s="16" t="s">
        <v>364</v>
      </c>
      <c r="M47" s="15">
        <v>5466.4219999999996</v>
      </c>
      <c r="N47" s="16" t="s">
        <v>365</v>
      </c>
      <c r="O47" s="17">
        <f>IF(RUN_YEARS &gt; 1,(A1L140C1 + A1L140C2) / 2, 0)</f>
        <v>5310.942</v>
      </c>
      <c r="P47" s="16" t="s">
        <v>366</v>
      </c>
      <c r="Q47" s="17">
        <f>IF(RUN_YEARS &gt; 2,(A1L140C1 + A1L140C2 + A1L140C3) / 3, 0)</f>
        <v>5426.108666666667</v>
      </c>
      <c r="R47" s="16" t="s">
        <v>367</v>
      </c>
      <c r="S47" s="17">
        <f>IF(RUN_YEARS &gt; 3,(A1L140C1 + A1L140C2 + A1L140C3 + A1L140C4) / 4, 0)</f>
        <v>5558.3042500000001</v>
      </c>
      <c r="T47" s="16" t="s">
        <v>368</v>
      </c>
      <c r="U47" s="17">
        <f>IF(RUN_YEARS &gt; 4,(A1L140C1 + A1L140C2 + A1L140C3 + A1L140C4 + A1L140C5) / 5, 0)</f>
        <v>5539.9277999999995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1530.154</v>
      </c>
      <c r="F48" s="16" t="s">
        <v>370</v>
      </c>
      <c r="G48" s="15">
        <v>1559.0920000000001</v>
      </c>
      <c r="H48" s="16" t="s">
        <v>371</v>
      </c>
      <c r="I48" s="15">
        <v>1642.115</v>
      </c>
      <c r="J48" s="16" t="s">
        <v>372</v>
      </c>
      <c r="K48" s="15">
        <v>1816.433</v>
      </c>
      <c r="L48" s="16" t="s">
        <v>373</v>
      </c>
      <c r="M48" s="15">
        <v>1769.6030000000001</v>
      </c>
      <c r="N48" s="16" t="s">
        <v>374</v>
      </c>
      <c r="O48" s="17">
        <f>IF(RUN_YEARS &gt; 1,(A1L141C1 + A1L141C2) / 2, 0)</f>
        <v>1544.623</v>
      </c>
      <c r="P48" s="16" t="s">
        <v>375</v>
      </c>
      <c r="Q48" s="17">
        <f>IF(RUN_YEARS &gt; 2,(A1L141C1 + A1L141C2 + A1L141C3) / 3, 0)</f>
        <v>1577.1203333333333</v>
      </c>
      <c r="R48" s="16" t="s">
        <v>376</v>
      </c>
      <c r="S48" s="17">
        <f>IF(RUN_YEARS &gt; 3,(A1L141C1 + A1L141C2 + A1L141C3 + A1L141C4) / 4, 0)</f>
        <v>1636.9485</v>
      </c>
      <c r="T48" s="16" t="s">
        <v>377</v>
      </c>
      <c r="U48" s="17">
        <f>IF(RUN_YEARS &gt; 4,(A1L141C1 + A1L141C2 + A1L141C3 + A1L141C4 + A1L141C5) / 5, 0)</f>
        <v>1663.4794000000002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1372.3309999999999</v>
      </c>
      <c r="F49" s="16" t="s">
        <v>379</v>
      </c>
      <c r="G49" s="15">
        <v>1391.973</v>
      </c>
      <c r="H49" s="16" t="s">
        <v>380</v>
      </c>
      <c r="I49" s="15">
        <v>1511.7339999999999</v>
      </c>
      <c r="J49" s="16" t="s">
        <v>381</v>
      </c>
      <c r="K49" s="15">
        <v>1606.174</v>
      </c>
      <c r="L49" s="16" t="s">
        <v>382</v>
      </c>
      <c r="M49" s="15">
        <v>1563.952</v>
      </c>
      <c r="N49" s="16" t="s">
        <v>383</v>
      </c>
      <c r="O49" s="17">
        <f>IF(RUN_YEARS &gt; 1,(A1L142C1 + A1L142C2) / 2, 0)</f>
        <v>1382.152</v>
      </c>
      <c r="P49" s="16" t="s">
        <v>384</v>
      </c>
      <c r="Q49" s="17">
        <f>IF(RUN_YEARS &gt; 2,(A1L142C1 + A1L142C2 + A1L142C3) / 3, 0)</f>
        <v>1425.3460000000002</v>
      </c>
      <c r="R49" s="16" t="s">
        <v>385</v>
      </c>
      <c r="S49" s="17">
        <f>IF(RUN_YEARS &gt; 3,(A1L142C1 + A1L142C2 + A1L142C3 + A1L142C4) / 4, 0)</f>
        <v>1470.5530000000001</v>
      </c>
      <c r="T49" s="16" t="s">
        <v>386</v>
      </c>
      <c r="U49" s="17">
        <f>IF(RUN_YEARS &gt; 4,(A1L142C1 + A1L142C2 + A1L142C3 + A1L142C4 + A1L142C5) / 5, 0)</f>
        <v>1489.2328000000002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277.428</v>
      </c>
      <c r="F50" s="16" t="s">
        <v>388</v>
      </c>
      <c r="G50" s="15">
        <v>277.09699999999998</v>
      </c>
      <c r="H50" s="16" t="s">
        <v>389</v>
      </c>
      <c r="I50" s="15">
        <v>251.33699999999999</v>
      </c>
      <c r="J50" s="16" t="s">
        <v>390</v>
      </c>
      <c r="K50" s="15">
        <v>247.28</v>
      </c>
      <c r="L50" s="16" t="s">
        <v>391</v>
      </c>
      <c r="M50" s="15">
        <v>221.78200000000001</v>
      </c>
      <c r="N50" s="16" t="s">
        <v>392</v>
      </c>
      <c r="O50" s="17">
        <f>IF(RUN_YEARS &gt; 1,(A1L143C1 + A1L143C2) / 2, 0)</f>
        <v>277.26249999999999</v>
      </c>
      <c r="P50" s="16" t="s">
        <v>393</v>
      </c>
      <c r="Q50" s="17">
        <f>IF(RUN_YEARS &gt; 2,(A1L143C1 + A1L143C2 + A1L143C3) / 3, 0)</f>
        <v>268.62066666666664</v>
      </c>
      <c r="R50" s="16" t="s">
        <v>394</v>
      </c>
      <c r="S50" s="17">
        <f>IF(RUN_YEARS &gt; 3,(A1L143C1 + A1L143C2 + A1L143C3 + A1L143C4) / 4, 0)</f>
        <v>263.28550000000001</v>
      </c>
      <c r="T50" s="16" t="s">
        <v>395</v>
      </c>
      <c r="U50" s="17">
        <f>IF(RUN_YEARS &gt; 4,(A1L143C1 + A1L143C2 + A1L143C3 + A1L143C4 + A1L143C5) / 5, 0)</f>
        <v>254.98480000000001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13717.827000000001</v>
      </c>
      <c r="F51" s="16" t="s">
        <v>397</v>
      </c>
      <c r="G51" s="15">
        <f>(2 * A1L140C2) + A1L141C2 + A1L142C2</f>
        <v>13379.491</v>
      </c>
      <c r="H51" s="16" t="s">
        <v>398</v>
      </c>
      <c r="I51" s="15">
        <f>(2 * A1L140C3) + A1L141C3 + A1L142C3</f>
        <v>14466.733</v>
      </c>
      <c r="J51" s="16" t="s">
        <v>399</v>
      </c>
      <c r="K51" s="15">
        <f>(2 * A1L140C4) + A1L141C4 + A1L142C4</f>
        <v>15332.388999999999</v>
      </c>
      <c r="L51" s="16" t="s">
        <v>400</v>
      </c>
      <c r="M51" s="15">
        <f>(2 * A1L140C5) + A1L141C5 + A1L142C5</f>
        <v>14266.398999999999</v>
      </c>
      <c r="N51" s="16" t="s">
        <v>401</v>
      </c>
      <c r="O51" s="17">
        <f>IF(RUN_YEARS &gt; 1,(A1L144C1 + A1L144C2) / 2, 0)</f>
        <v>13548.659</v>
      </c>
      <c r="P51" s="16" t="s">
        <v>402</v>
      </c>
      <c r="Q51" s="17">
        <f>IF(RUN_YEARS &gt; 2,(A1L144C1 + A1L144C2 + A1L144C3) / 3, 0)</f>
        <v>13854.683666666666</v>
      </c>
      <c r="R51" s="16" t="s">
        <v>403</v>
      </c>
      <c r="S51" s="17">
        <f>IF(RUN_YEARS &gt; 3,(A1L144C1 + A1L144C2 + A1L144C3 + A1L144C4) / 4, 0)</f>
        <v>14224.11</v>
      </c>
      <c r="T51" s="16" t="s">
        <v>404</v>
      </c>
      <c r="U51" s="17">
        <f>IF(RUN_YEARS &gt; 4,(A1L144C1 + A1L144C2 + A1L144C3 + A1L144C4 + A1L144C5) / 5, 0)</f>
        <v>14232.567800000001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8587.5840000000007</v>
      </c>
      <c r="F52" s="16" t="s">
        <v>406</v>
      </c>
      <c r="G52" s="15">
        <f>SUM(A1L140C2:A1L143C2)</f>
        <v>8442.375</v>
      </c>
      <c r="H52" s="16" t="s">
        <v>407</v>
      </c>
      <c r="I52" s="15">
        <f>SUM(A1L140C3:A1L143C3)</f>
        <v>9061.6279999999988</v>
      </c>
      <c r="J52" s="16" t="s">
        <v>408</v>
      </c>
      <c r="K52" s="15">
        <f>SUM(A1L140C4:A1L143C4)</f>
        <v>9624.7780000000002</v>
      </c>
      <c r="L52" s="16" t="s">
        <v>409</v>
      </c>
      <c r="M52" s="15">
        <f>SUM(A1L140C5:A1L143C5)</f>
        <v>9021.7589999999982</v>
      </c>
      <c r="N52" s="16" t="s">
        <v>410</v>
      </c>
      <c r="O52" s="17">
        <f>IF(RUN_YEARS &gt; 1,(A1L145C1 + A1L145C2) / 2, 0)</f>
        <v>8514.9795000000013</v>
      </c>
      <c r="P52" s="16" t="s">
        <v>411</v>
      </c>
      <c r="Q52" s="17">
        <f>IF(RUN_YEARS &gt; 2,(A1L145C1 + A1L145C2 + A1L145C3) / 3, 0)</f>
        <v>8697.1956666666665</v>
      </c>
      <c r="R52" s="16" t="s">
        <v>412</v>
      </c>
      <c r="S52" s="17">
        <f>IF(RUN_YEARS &gt; 3,(A1L145C1 + A1L145C2 + A1L145C3 + A1L145C4) / 4, 0)</f>
        <v>8929.0912499999995</v>
      </c>
      <c r="T52" s="16" t="s">
        <v>413</v>
      </c>
      <c r="U52" s="17">
        <f>IF(RUN_YEARS &gt; 4,(A1L145C1 + A1L145C2 + A1L145C3 + A1L145C4 + A1L145C5) / 5, 0)</f>
        <v>8947.6247999999996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3457.3410000000003</v>
      </c>
      <c r="F53" s="16" t="s">
        <v>415</v>
      </c>
      <c r="G53" s="15">
        <f>(2 * A1L143C2) + A1L141C2 + A1L142C2</f>
        <v>3505.259</v>
      </c>
      <c r="H53" s="16" t="s">
        <v>416</v>
      </c>
      <c r="I53" s="15">
        <f>(2 * A1L143C3) + A1L141C3 + A1L142C3</f>
        <v>3656.5229999999997</v>
      </c>
      <c r="J53" s="16" t="s">
        <v>417</v>
      </c>
      <c r="K53" s="15">
        <f>(2 * A1L143C4) + A1L141C4 + A1L142C4</f>
        <v>3917.1669999999999</v>
      </c>
      <c r="L53" s="16" t="s">
        <v>418</v>
      </c>
      <c r="M53" s="15">
        <f>(2 * A1L143C5) + A1L141C5 + A1L142C5</f>
        <v>3777.1189999999997</v>
      </c>
      <c r="N53" s="16" t="s">
        <v>419</v>
      </c>
      <c r="O53" s="17">
        <f>IF(RUN_YEARS &gt; 1,(A1L146C1 + A1L146C2) / 2, 0)</f>
        <v>3481.3</v>
      </c>
      <c r="P53" s="16" t="s">
        <v>420</v>
      </c>
      <c r="Q53" s="17">
        <f>IF(RUN_YEARS &gt; 2,(A1L146C1 + A1L146C2 + A1L146C3) / 3, 0)</f>
        <v>3539.7076666666667</v>
      </c>
      <c r="R53" s="16" t="s">
        <v>421</v>
      </c>
      <c r="S53" s="17">
        <f>IF(RUN_YEARS &gt; 3,(A1L146C1 + A1L146C2 + A1L146C3 + A1L146C4) / 4, 0)</f>
        <v>3634.0724999999998</v>
      </c>
      <c r="T53" s="16" t="s">
        <v>422</v>
      </c>
      <c r="U53" s="17">
        <f>IF(RUN_YEARS &gt; 4,(A1L146C1 + A1L146C2 + A1L146C3 + A1L146C4 + A1L146C5) / 5, 0)</f>
        <v>3662.6817999999998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32.122</v>
      </c>
      <c r="F54" s="16" t="s">
        <v>424</v>
      </c>
      <c r="G54" s="15">
        <v>32.07</v>
      </c>
      <c r="H54" s="16" t="s">
        <v>425</v>
      </c>
      <c r="I54" s="15">
        <v>32.084000000000003</v>
      </c>
      <c r="J54" s="16" t="s">
        <v>426</v>
      </c>
      <c r="K54" s="15">
        <v>31.974</v>
      </c>
      <c r="L54" s="16" t="s">
        <v>427</v>
      </c>
      <c r="M54" s="15">
        <v>31.838000000000001</v>
      </c>
      <c r="N54" s="16" t="s">
        <v>428</v>
      </c>
      <c r="O54" s="17">
        <f>IF(RUN_YEARS &gt; 1,(A1L147C1 + A1L147C2) / 2, 0)</f>
        <v>32.096000000000004</v>
      </c>
      <c r="P54" s="16" t="s">
        <v>429</v>
      </c>
      <c r="Q54" s="17">
        <f>IF(RUN_YEARS &gt; 2,(A1L147C1 + A1L147C2 + A1L147C3) / 3, 0)</f>
        <v>32.092000000000006</v>
      </c>
      <c r="R54" s="16" t="s">
        <v>430</v>
      </c>
      <c r="S54" s="17">
        <f>IF(RUN_YEARS &gt; 3,(A1L147C1 + A1L147C2 + A1L147C3 + A1L147C4) / 4, 0)</f>
        <v>32.0625</v>
      </c>
      <c r="T54" s="16" t="s">
        <v>431</v>
      </c>
      <c r="U54" s="17">
        <f>IF(RUN_YEARS &gt; 4,(A1L147C1 + A1L147C2 + A1L147C3 + A1L147C4 + A1L147C5) / 5, 0)</f>
        <v>32.017600000000002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6.3849999999999998</v>
      </c>
      <c r="F55" s="16" t="s">
        <v>433</v>
      </c>
      <c r="G55" s="15">
        <v>6.3490000000000002</v>
      </c>
      <c r="H55" s="16" t="s">
        <v>434</v>
      </c>
      <c r="I55" s="15">
        <v>6.29</v>
      </c>
      <c r="J55" s="16" t="s">
        <v>435</v>
      </c>
      <c r="K55" s="15">
        <v>6.2220000000000004</v>
      </c>
      <c r="L55" s="16" t="s">
        <v>436</v>
      </c>
      <c r="M55" s="15">
        <v>6.0739999999999998</v>
      </c>
      <c r="N55" s="16" t="s">
        <v>437</v>
      </c>
      <c r="O55" s="17">
        <f>IF(RUN_YEARS &gt; 1,(A1L148C1 + A1L148C2) / 2, 0)</f>
        <v>6.367</v>
      </c>
      <c r="P55" s="16" t="s">
        <v>438</v>
      </c>
      <c r="Q55" s="17">
        <f>IF(RUN_YEARS &gt; 2,(A1L148C1 + A1L148C2 + A1L148C3) / 3, 0)</f>
        <v>6.3413333333333339</v>
      </c>
      <c r="R55" s="16" t="s">
        <v>439</v>
      </c>
      <c r="S55" s="17">
        <f>IF(RUN_YEARS &gt; 3,(A1L148C1 + A1L148C2 + A1L148C3 + A1L148C4) / 4, 0)</f>
        <v>6.3115000000000006</v>
      </c>
      <c r="T55" s="16" t="s">
        <v>440</v>
      </c>
      <c r="U55" s="17">
        <f>IF(RUN_YEARS &gt; 4,(A1L148C1 + A1L148C2 + A1L148C3 + A1L148C4 + A1L148C5) / 5, 0)</f>
        <v>6.2640000000000002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0.72199999999999998</v>
      </c>
      <c r="F56" s="16" t="s">
        <v>442</v>
      </c>
      <c r="G56" s="15">
        <v>0.72099999999999997</v>
      </c>
      <c r="H56" s="16" t="s">
        <v>443</v>
      </c>
      <c r="I56" s="15">
        <v>0.72199999999999998</v>
      </c>
      <c r="J56" s="16" t="s">
        <v>444</v>
      </c>
      <c r="K56" s="15">
        <v>0.72099999999999997</v>
      </c>
      <c r="L56" s="16" t="s">
        <v>445</v>
      </c>
      <c r="M56" s="15">
        <v>0.69199999999999995</v>
      </c>
      <c r="N56" s="16" t="s">
        <v>446</v>
      </c>
      <c r="O56" s="17">
        <f>IF(RUN_YEARS &gt; 1,(A1L149C1 + A1L149C2) / 2, 0)</f>
        <v>0.72150000000000003</v>
      </c>
      <c r="P56" s="16" t="s">
        <v>447</v>
      </c>
      <c r="Q56" s="17">
        <f>IF(RUN_YEARS &gt; 2,(A1L149C1 + A1L149C2 + A1L149C3) / 3, 0)</f>
        <v>0.72166666666666668</v>
      </c>
      <c r="R56" s="16" t="s">
        <v>448</v>
      </c>
      <c r="S56" s="17">
        <f>IF(RUN_YEARS &gt; 3,(A1L149C1 + A1L149C2 + A1L149C3 + A1L149C4) / 4, 0)</f>
        <v>0.72150000000000003</v>
      </c>
      <c r="T56" s="16" t="s">
        <v>449</v>
      </c>
      <c r="U56" s="17">
        <f>IF(RUN_YEARS &gt; 4,(A1L149C1 + A1L149C2 + A1L149C3 + A1L149C4 + A1L149C5) / 5, 0)</f>
        <v>0.71560000000000001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3.2549999999999999</v>
      </c>
      <c r="F57" s="16" t="s">
        <v>451</v>
      </c>
      <c r="G57" s="15">
        <v>3.2450000000000001</v>
      </c>
      <c r="H57" s="16" t="s">
        <v>452</v>
      </c>
      <c r="I57" s="15">
        <v>3.2349999999999999</v>
      </c>
      <c r="J57" s="16" t="s">
        <v>453</v>
      </c>
      <c r="K57" s="15">
        <v>3.1970000000000001</v>
      </c>
      <c r="L57" s="16" t="s">
        <v>454</v>
      </c>
      <c r="M57" s="15">
        <v>3.1669999999999998</v>
      </c>
      <c r="N57" s="16" t="s">
        <v>455</v>
      </c>
      <c r="O57" s="17">
        <f>IF(RUN_YEARS &gt; 1,(A1L150C1 + A1L150C2) / 2, 0)</f>
        <v>3.25</v>
      </c>
      <c r="P57" s="16" t="s">
        <v>456</v>
      </c>
      <c r="Q57" s="17">
        <f>IF(RUN_YEARS &gt; 2,(A1L150C1 + A1L150C2 + A1L150C3) / 3, 0)</f>
        <v>3.2449999999999997</v>
      </c>
      <c r="R57" s="16" t="s">
        <v>457</v>
      </c>
      <c r="S57" s="17">
        <f>IF(RUN_YEARS &gt; 3,(A1L150C1 + A1L150C2 + A1L150C3 + A1L150C4) / 4, 0)</f>
        <v>3.2329999999999997</v>
      </c>
      <c r="T57" s="16" t="s">
        <v>458</v>
      </c>
      <c r="U57" s="17">
        <f>IF(RUN_YEARS &gt; 4,(A1L150C1 + A1L150C2 + A1L150C3 + A1L150C4 + A1L150C5) / 5, 0)</f>
        <v>3.2197999999999993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42.484000000000002</v>
      </c>
      <c r="F58" s="16" t="s">
        <v>460</v>
      </c>
      <c r="G58" s="15">
        <f>SUM(A1L147C2:A1L150C2)</f>
        <v>42.384999999999991</v>
      </c>
      <c r="H58" s="16" t="s">
        <v>461</v>
      </c>
      <c r="I58" s="15">
        <f>SUM(A1L147C3:A1L150C3)</f>
        <v>42.331000000000003</v>
      </c>
      <c r="J58" s="16" t="s">
        <v>462</v>
      </c>
      <c r="K58" s="15">
        <f>SUM(A1L147C4:A1L150C4)</f>
        <v>42.113999999999997</v>
      </c>
      <c r="L58" s="16" t="s">
        <v>463</v>
      </c>
      <c r="M58" s="15">
        <f>SUM(A1L147C5:A1L150C5)</f>
        <v>41.771000000000001</v>
      </c>
      <c r="N58" s="16" t="s">
        <v>464</v>
      </c>
      <c r="O58" s="17">
        <f>IF(RUN_YEARS &gt; 1,(A1L151C1 + A1L151C2) / 2, 0)</f>
        <v>42.4345</v>
      </c>
      <c r="P58" s="16" t="s">
        <v>465</v>
      </c>
      <c r="Q58" s="17">
        <f>IF(RUN_YEARS &gt; 2,(A1L151C1 + A1L151C2 + A1L151C3) / 3, 0)</f>
        <v>42.4</v>
      </c>
      <c r="R58" s="16" t="s">
        <v>466</v>
      </c>
      <c r="S58" s="17">
        <f>IF(RUN_YEARS &gt; 3,(A1L151C1 + A1L151C2 + A1L151C3 + A1L151C4) / 4, 0)</f>
        <v>42.328499999999998</v>
      </c>
      <c r="T58" s="16" t="s">
        <v>467</v>
      </c>
      <c r="U58" s="17">
        <f>IF(RUN_YEARS &gt; 4,(A1L151C1 + A1L151C2 + A1L151C3 + A1L151C4 + A1L151C5) / 5, 0)</f>
        <v>42.216999999999999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7.3410000000000002</v>
      </c>
      <c r="F59" s="16" t="s">
        <v>469</v>
      </c>
      <c r="G59" s="15">
        <v>7.2709999999999999</v>
      </c>
      <c r="H59" s="16" t="s">
        <v>470</v>
      </c>
      <c r="I59" s="15">
        <v>7.27</v>
      </c>
      <c r="J59" s="16" t="s">
        <v>471</v>
      </c>
      <c r="K59" s="15">
        <v>7.2110000000000003</v>
      </c>
      <c r="L59" s="16" t="s">
        <v>472</v>
      </c>
      <c r="M59" s="15">
        <v>7.234</v>
      </c>
      <c r="N59" s="16" t="s">
        <v>473</v>
      </c>
      <c r="O59" s="17">
        <f>IF(RUN_YEARS &gt; 1,(A1L152C1 + A1L152C2) / 2, 0)</f>
        <v>7.306</v>
      </c>
      <c r="P59" s="16" t="s">
        <v>474</v>
      </c>
      <c r="Q59" s="17">
        <f>IF(RUN_YEARS &gt; 2,(A1L152C1 + A1L152C2 + A1L152C3) / 3, 0)</f>
        <v>7.2939999999999996</v>
      </c>
      <c r="R59" s="16" t="s">
        <v>475</v>
      </c>
      <c r="S59" s="17">
        <f>IF(RUN_YEARS &gt; 3,(A1L152C1 + A1L152C2 + A1L152C3 + A1L152C4) / 4, 0)</f>
        <v>7.2732499999999991</v>
      </c>
      <c r="T59" s="16" t="s">
        <v>476</v>
      </c>
      <c r="U59" s="17">
        <f>IF(RUN_YEARS &gt; 4,(A1L152C1 + A1L152C2 + A1L152C3 + A1L152C4 + A1L152C5) / 5, 0)</f>
        <v>7.2653999999999996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1.8580000000000001</v>
      </c>
      <c r="F60" s="16" t="s">
        <v>478</v>
      </c>
      <c r="G60" s="15">
        <v>1.8440000000000001</v>
      </c>
      <c r="H60" s="16" t="s">
        <v>479</v>
      </c>
      <c r="I60" s="15">
        <v>1.8380000000000001</v>
      </c>
      <c r="J60" s="16" t="s">
        <v>480</v>
      </c>
      <c r="K60" s="15">
        <v>1.847</v>
      </c>
      <c r="L60" s="16" t="s">
        <v>481</v>
      </c>
      <c r="M60" s="15">
        <v>1.8560000000000001</v>
      </c>
      <c r="N60" s="16" t="s">
        <v>482</v>
      </c>
      <c r="O60" s="17">
        <f>IF(RUN_YEARS &gt; 1,(A1L153C1 + A1L153C2) / 2, 0)</f>
        <v>1.851</v>
      </c>
      <c r="P60" s="16" t="s">
        <v>483</v>
      </c>
      <c r="Q60" s="17">
        <f>IF(RUN_YEARS &gt; 2,(A1L153C1 + A1L153C2 + A1L153C3) / 3, 0)</f>
        <v>1.8466666666666667</v>
      </c>
      <c r="R60" s="16" t="s">
        <v>484</v>
      </c>
      <c r="S60" s="17">
        <f>IF(RUN_YEARS &gt; 3,(A1L153C1 + A1L153C2 + A1L153C3 + A1L153C4) / 4, 0)</f>
        <v>1.8467500000000001</v>
      </c>
      <c r="T60" s="16" t="s">
        <v>485</v>
      </c>
      <c r="U60" s="17">
        <f>IF(RUN_YEARS &gt; 4,(A1L153C1 + A1L153C2 + A1L153C3 + A1L153C4 + A1L153C5) / 5, 0)</f>
        <v>1.8486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9.1989999999999998</v>
      </c>
      <c r="F61" s="16" t="s">
        <v>487</v>
      </c>
      <c r="G61" s="15">
        <f>A1L152C2 + A1L153C2</f>
        <v>9.1150000000000002</v>
      </c>
      <c r="H61" s="16" t="s">
        <v>488</v>
      </c>
      <c r="I61" s="15">
        <f>A1L152C3 + A1L153C3</f>
        <v>9.1080000000000005</v>
      </c>
      <c r="J61" s="16" t="s">
        <v>489</v>
      </c>
      <c r="K61" s="15">
        <f>A1L152C4 + A1L153C4</f>
        <v>9.0579999999999998</v>
      </c>
      <c r="L61" s="16" t="s">
        <v>490</v>
      </c>
      <c r="M61" s="15">
        <f>A1L152C5 + A1L153C5</f>
        <v>9.09</v>
      </c>
      <c r="N61" s="16" t="s">
        <v>491</v>
      </c>
      <c r="O61" s="17">
        <f>IF(RUN_YEARS &gt; 1,(A1L154C1 + A1L154C2) / 2, 0)</f>
        <v>9.157</v>
      </c>
      <c r="P61" s="16" t="s">
        <v>492</v>
      </c>
      <c r="Q61" s="17">
        <f>IF(RUN_YEARS &gt; 2,(A1L154C1 + A1L154C2 + A1L154C3) / 3, 0)</f>
        <v>9.1406666666666663</v>
      </c>
      <c r="R61" s="16" t="s">
        <v>493</v>
      </c>
      <c r="S61" s="17">
        <f>IF(RUN_YEARS &gt; 3,(A1L154C1 + A1L154C2 + A1L154C3 + A1L154C4) / 4, 0)</f>
        <v>9.120000000000001</v>
      </c>
      <c r="T61" s="16" t="s">
        <v>494</v>
      </c>
      <c r="U61" s="17">
        <f>IF(RUN_YEARS &gt; 4,(A1L154C1 + A1L154C2 + A1L154C3 + A1L154C4 + A1L154C5) / 5, 0)</f>
        <v>9.1140000000000008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44.341999999999999</v>
      </c>
      <c r="F62" s="16" t="s">
        <v>496</v>
      </c>
      <c r="G62" s="15">
        <f>A1L151C2 + A1L153C2</f>
        <v>44.228999999999992</v>
      </c>
      <c r="H62" s="16" t="s">
        <v>497</v>
      </c>
      <c r="I62" s="15">
        <f>A1L151C3 + A1L153C3</f>
        <v>44.169000000000004</v>
      </c>
      <c r="J62" s="16" t="s">
        <v>498</v>
      </c>
      <c r="K62" s="15">
        <f>A1L151C4 + A1L153C4</f>
        <v>43.960999999999999</v>
      </c>
      <c r="L62" s="16" t="s">
        <v>499</v>
      </c>
      <c r="M62" s="15">
        <f>A1L151C5 + A1L153C5</f>
        <v>43.627000000000002</v>
      </c>
      <c r="N62" s="16" t="s">
        <v>500</v>
      </c>
      <c r="O62" s="17">
        <f>IF(RUN_YEARS &gt; 1,(A1L155C1 + A1L155C2) / 2, 0)</f>
        <v>44.285499999999999</v>
      </c>
      <c r="P62" s="16" t="s">
        <v>501</v>
      </c>
      <c r="Q62" s="17">
        <f>IF(RUN_YEARS &gt; 2,(A1L155C1 + A1L155C2 + A1L155C3) / 3, 0)</f>
        <v>44.24666666666667</v>
      </c>
      <c r="R62" s="16" t="s">
        <v>502</v>
      </c>
      <c r="S62" s="17">
        <f>IF(RUN_YEARS &gt; 3,(A1L155C1 + A1L155C2 + A1L155C3 + A1L155C4) / 4, 0)</f>
        <v>44.175250000000005</v>
      </c>
      <c r="T62" s="16" t="s">
        <v>503</v>
      </c>
      <c r="U62" s="17">
        <f>IF(RUN_YEARS &gt; 4,(A1L155C1 + A1L155C2 + A1L155C3 + A1L155C4 + A1L155C5) / 5, 0)</f>
        <v>44.065600000000003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51.683</v>
      </c>
      <c r="F63" s="16" t="s">
        <v>505</v>
      </c>
      <c r="G63" s="15">
        <v>51.5</v>
      </c>
      <c r="H63" s="16" t="s">
        <v>506</v>
      </c>
      <c r="I63" s="15">
        <v>51.439</v>
      </c>
      <c r="J63" s="16" t="s">
        <v>507</v>
      </c>
      <c r="K63" s="15">
        <v>51.171999999999997</v>
      </c>
      <c r="L63" s="16" t="s">
        <v>508</v>
      </c>
      <c r="M63" s="15">
        <v>50.860999999999997</v>
      </c>
      <c r="N63" s="16" t="s">
        <v>509</v>
      </c>
      <c r="O63" s="17">
        <f>IF(RUN_YEARS &gt; 1,(A1L156C1 + A1L156C2) / 2, 0)</f>
        <v>51.591499999999996</v>
      </c>
      <c r="P63" s="16" t="s">
        <v>510</v>
      </c>
      <c r="Q63" s="17">
        <f>IF(RUN_YEARS &gt; 2,(A1L156C1 + A1L156C2 + A1L156C3) / 3, 0)</f>
        <v>51.54066666666666</v>
      </c>
      <c r="R63" s="16" t="s">
        <v>511</v>
      </c>
      <c r="S63" s="17">
        <f>IF(RUN_YEARS &gt; 3,(A1L156C1 + A1L156C2 + A1L156C3 + A1L156C4) / 4, 0)</f>
        <v>51.448499999999996</v>
      </c>
      <c r="T63" s="16" t="s">
        <v>512</v>
      </c>
      <c r="U63" s="17">
        <f>IF(RUN_YEARS &gt; 4,(A1L156C1 + A1L156C2 + A1L156C3 + A1L156C4 + A1L156C5) / 5, 0)</f>
        <v>51.330999999999996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171.50899999999999</v>
      </c>
      <c r="F66" s="16" t="s">
        <v>175</v>
      </c>
      <c r="G66" s="15">
        <v>152.14500000000001</v>
      </c>
      <c r="H66" s="16" t="s">
        <v>176</v>
      </c>
      <c r="I66" s="15">
        <v>142.44999999999999</v>
      </c>
      <c r="J66" s="16" t="s">
        <v>177</v>
      </c>
      <c r="K66" s="15">
        <v>182.101</v>
      </c>
      <c r="L66" s="16" t="s">
        <v>178</v>
      </c>
      <c r="M66" s="15">
        <v>145.06200000000001</v>
      </c>
      <c r="N66" s="16" t="s">
        <v>523</v>
      </c>
      <c r="O66" s="17">
        <f>IF(RUN_YEARS &gt; 1,(A1L159C1 + A1L159C2) / 2, 0)</f>
        <v>161.827</v>
      </c>
      <c r="P66" s="16" t="s">
        <v>524</v>
      </c>
      <c r="Q66" s="17">
        <f>IF(RUN_YEARS &gt; 2,(A1L159C1 + A1L159C2 + A1L159C3) / 3, 0)</f>
        <v>155.36799999999999</v>
      </c>
      <c r="R66" s="16" t="s">
        <v>525</v>
      </c>
      <c r="S66" s="17">
        <f>IF(RUN_YEARS &gt; 3,(A1L159C1 + A1L159C2 + A1L159C3 + A1L159C4) / 4, 0)</f>
        <v>162.05124999999998</v>
      </c>
      <c r="T66" s="16" t="s">
        <v>526</v>
      </c>
      <c r="U66" s="17">
        <f>IF(RUN_YEARS &gt; 4,(A1L159C1 + A1L159C2 + A1L159C3 + A1L159C4 + A1L159C5) / 5, 0)</f>
        <v>158.65339999999998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6231.6180000000004</v>
      </c>
      <c r="F67" s="16" t="s">
        <v>175</v>
      </c>
      <c r="G67" s="15">
        <v>6163.652</v>
      </c>
      <c r="H67" s="16" t="s">
        <v>176</v>
      </c>
      <c r="I67" s="15">
        <v>6582.0929999999998</v>
      </c>
      <c r="J67" s="16" t="s">
        <v>177</v>
      </c>
      <c r="K67" s="15">
        <v>6695.53</v>
      </c>
      <c r="L67" s="16" t="s">
        <v>178</v>
      </c>
      <c r="M67" s="15">
        <v>6148.5190000000002</v>
      </c>
      <c r="N67" s="16" t="s">
        <v>527</v>
      </c>
      <c r="O67" s="17">
        <f>IF(RUN_YEARS &gt; 1,(A1L160C1 + A1L160C2) / 2, 0)</f>
        <v>6197.6350000000002</v>
      </c>
      <c r="P67" s="16" t="s">
        <v>528</v>
      </c>
      <c r="Q67" s="17">
        <f>IF(RUN_YEARS &gt; 2,(A1L160C1 + A1L160C2 + A1L160C3) / 3, 0)</f>
        <v>6325.7876666666671</v>
      </c>
      <c r="R67" s="16" t="s">
        <v>529</v>
      </c>
      <c r="S67" s="17">
        <f>IF(RUN_YEARS &gt; 3,(A1L160C1 + A1L160C2 + A1L160C3 + A1L160C4) / 4, 0)</f>
        <v>6418.22325</v>
      </c>
      <c r="T67" s="16" t="s">
        <v>530</v>
      </c>
      <c r="U67" s="17">
        <f>IF(RUN_YEARS &gt; 4,(A1L160C1 + A1L160C2 + A1L160C3 + A1L160C4 + A1L160C5) / 5, 0)</f>
        <v>6364.2824000000001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EB04C3-456C-49A3-B638-A4484F799C73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1</v>
      </c>
      <c r="Z8" s="16" t="s">
        <v>633</v>
      </c>
      <c r="AA8" s="17">
        <f>(A1L201C10 + A1L201C11)</f>
        <v>1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0.25</v>
      </c>
      <c r="AX8" s="16" t="s">
        <v>643</v>
      </c>
      <c r="AY8" s="17">
        <f>(A1L201C22 + A1L201C23)</f>
        <v>0.25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0.2</v>
      </c>
      <c r="BD8" s="16" t="s">
        <v>646</v>
      </c>
      <c r="BE8" s="17">
        <f>(A1L201C25 + A1L201C26)</f>
        <v>0.2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13100</v>
      </c>
      <c r="F9" s="16" t="s">
        <v>174</v>
      </c>
      <c r="G9" s="15">
        <v>10756</v>
      </c>
      <c r="H9" s="16" t="s">
        <v>647</v>
      </c>
      <c r="I9" s="17">
        <f>(A1L202C1 + A1L202C2)</f>
        <v>23856</v>
      </c>
      <c r="J9" s="16" t="s">
        <v>175</v>
      </c>
      <c r="K9" s="15">
        <v>13418</v>
      </c>
      <c r="L9" s="16" t="s">
        <v>175</v>
      </c>
      <c r="M9" s="15">
        <v>11265</v>
      </c>
      <c r="N9" s="16" t="s">
        <v>648</v>
      </c>
      <c r="O9" s="17">
        <f>(A1L202C4 + A1L202C5)</f>
        <v>24683</v>
      </c>
      <c r="P9" s="16" t="s">
        <v>176</v>
      </c>
      <c r="Q9" s="15">
        <v>11894</v>
      </c>
      <c r="R9" s="16" t="s">
        <v>176</v>
      </c>
      <c r="S9" s="15">
        <v>10278</v>
      </c>
      <c r="T9" s="16" t="s">
        <v>649</v>
      </c>
      <c r="U9" s="17">
        <f>(A1L202C7 + A1L202C8)</f>
        <v>22172</v>
      </c>
      <c r="V9" s="16" t="s">
        <v>177</v>
      </c>
      <c r="W9" s="15">
        <v>10967</v>
      </c>
      <c r="X9" s="16" t="s">
        <v>177</v>
      </c>
      <c r="Y9" s="15">
        <v>9726</v>
      </c>
      <c r="Z9" s="16" t="s">
        <v>650</v>
      </c>
      <c r="AA9" s="17">
        <f>(A1L202C10 + A1L202C11)</f>
        <v>20693</v>
      </c>
      <c r="AB9" s="16" t="s">
        <v>178</v>
      </c>
      <c r="AC9" s="15">
        <v>9901</v>
      </c>
      <c r="AD9" s="16" t="s">
        <v>178</v>
      </c>
      <c r="AE9" s="15">
        <v>9190</v>
      </c>
      <c r="AF9" s="16" t="s">
        <v>651</v>
      </c>
      <c r="AG9" s="17">
        <f>(A1L202C13 + A1L202C14)</f>
        <v>19091</v>
      </c>
      <c r="AH9" s="16" t="s">
        <v>652</v>
      </c>
      <c r="AI9" s="17">
        <f>IF(RUN_YEARS &gt; 1,(A1L202C1 + A1L202C4) / 2, 0)</f>
        <v>13259</v>
      </c>
      <c r="AJ9" s="16" t="s">
        <v>653</v>
      </c>
      <c r="AK9" s="17">
        <f>IF(RUN_YEARS &gt; 1,(A1L202C2 + A1L202C5) / 2, 0)</f>
        <v>11010.5</v>
      </c>
      <c r="AL9" s="16" t="s">
        <v>654</v>
      </c>
      <c r="AM9" s="17">
        <f>(A1L202C16 + A1L202C17)</f>
        <v>24269.5</v>
      </c>
      <c r="AN9" s="16" t="s">
        <v>655</v>
      </c>
      <c r="AO9" s="17">
        <f>IF(RUN_YEARS &gt; 2,(A1L202C1 + A1L202C4 + A1L202C7) / 3, 0)</f>
        <v>12804</v>
      </c>
      <c r="AP9" s="16" t="s">
        <v>656</v>
      </c>
      <c r="AQ9" s="17">
        <f>IF(RUN_YEARS &gt; 2,(A1L202C2 + A1L202C5 + A1L202C8) / 3, 0)</f>
        <v>10766.333333333334</v>
      </c>
      <c r="AR9" s="16" t="s">
        <v>657</v>
      </c>
      <c r="AS9" s="17">
        <f>(A1L202C19 + A1L202C20)</f>
        <v>23570.333333333336</v>
      </c>
      <c r="AT9" s="16" t="s">
        <v>658</v>
      </c>
      <c r="AU9" s="17">
        <f>IF(RUN_YEARS &gt; 3,(A1L202C1 + A1L202C4 + A1L202C7 + A1L202C10) / 4, 0)</f>
        <v>12344.75</v>
      </c>
      <c r="AV9" s="16" t="s">
        <v>659</v>
      </c>
      <c r="AW9" s="17">
        <f>IF(RUN_YEARS &gt; 3,(A1L202C2 + A1L202C5 + A1L202C8 + A1L202C11) / 4, 0)</f>
        <v>10506.25</v>
      </c>
      <c r="AX9" s="16" t="s">
        <v>660</v>
      </c>
      <c r="AY9" s="17">
        <f>(A1L202C22 + A1L202C23)</f>
        <v>22851</v>
      </c>
      <c r="AZ9" s="16" t="s">
        <v>661</v>
      </c>
      <c r="BA9" s="17">
        <f>IF(RUN_YEARS &gt; 4,(A1L202C1 + A1L202C4 + A1L202C7 + A1L202C10 + A1L202C13) / 5, 0)</f>
        <v>11856</v>
      </c>
      <c r="BB9" s="16" t="s">
        <v>662</v>
      </c>
      <c r="BC9" s="17">
        <f>IF(RUN_YEARS &gt; 4,(A1L202C2 + A1L202C5 + A1L202C8 + A1L202C11 + A1L202C14) / 5, 0)</f>
        <v>10243</v>
      </c>
      <c r="BD9" s="16" t="s">
        <v>663</v>
      </c>
      <c r="BE9" s="17">
        <f>(A1L202C25 + A1L202C26)</f>
        <v>22099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220667</v>
      </c>
      <c r="F10" s="16" t="s">
        <v>174</v>
      </c>
      <c r="G10" s="15">
        <v>139742</v>
      </c>
      <c r="H10" s="16" t="s">
        <v>664</v>
      </c>
      <c r="I10" s="17">
        <f>(A1L203C1 + A1L203C2)</f>
        <v>360409</v>
      </c>
      <c r="J10" s="16" t="s">
        <v>175</v>
      </c>
      <c r="K10" s="15">
        <v>236923</v>
      </c>
      <c r="L10" s="16" t="s">
        <v>175</v>
      </c>
      <c r="M10" s="15">
        <v>146763</v>
      </c>
      <c r="N10" s="16" t="s">
        <v>665</v>
      </c>
      <c r="O10" s="17">
        <f>(A1L203C4 + A1L203C5)</f>
        <v>383686</v>
      </c>
      <c r="P10" s="16" t="s">
        <v>176</v>
      </c>
      <c r="Q10" s="15">
        <v>212067</v>
      </c>
      <c r="R10" s="16" t="s">
        <v>176</v>
      </c>
      <c r="S10" s="15">
        <v>173580</v>
      </c>
      <c r="T10" s="16" t="s">
        <v>666</v>
      </c>
      <c r="U10" s="17">
        <f>(A1L203C7 + A1L203C8)</f>
        <v>385647</v>
      </c>
      <c r="V10" s="16" t="s">
        <v>177</v>
      </c>
      <c r="W10" s="15">
        <v>216623</v>
      </c>
      <c r="X10" s="16" t="s">
        <v>177</v>
      </c>
      <c r="Y10" s="15">
        <v>170117</v>
      </c>
      <c r="Z10" s="16" t="s">
        <v>667</v>
      </c>
      <c r="AA10" s="17">
        <f>(A1L203C10 + A1L203C11)</f>
        <v>386740</v>
      </c>
      <c r="AB10" s="16" t="s">
        <v>178</v>
      </c>
      <c r="AC10" s="15">
        <v>224998</v>
      </c>
      <c r="AD10" s="16" t="s">
        <v>178</v>
      </c>
      <c r="AE10" s="15">
        <v>185947</v>
      </c>
      <c r="AF10" s="16" t="s">
        <v>668</v>
      </c>
      <c r="AG10" s="17">
        <f>(A1L203C13 + A1L203C14)</f>
        <v>410945</v>
      </c>
      <c r="AH10" s="16" t="s">
        <v>669</v>
      </c>
      <c r="AI10" s="17">
        <f>IF(RUN_YEARS &gt; 1,(A1L203C1 + A1L203C4) / 2, 0)</f>
        <v>228795</v>
      </c>
      <c r="AJ10" s="16" t="s">
        <v>670</v>
      </c>
      <c r="AK10" s="17">
        <f>IF(RUN_YEARS &gt; 1,(A1L203C2 + A1L203C5) / 2, 0)</f>
        <v>143252.5</v>
      </c>
      <c r="AL10" s="16" t="s">
        <v>671</v>
      </c>
      <c r="AM10" s="17">
        <f>(A1L203C16 + A1L203C17)</f>
        <v>372047.5</v>
      </c>
      <c r="AN10" s="16" t="s">
        <v>672</v>
      </c>
      <c r="AO10" s="17">
        <f>IF(RUN_YEARS &gt; 2,(A1L203C1 + A1L203C4 + A1L203C7) / 3, 0)</f>
        <v>223219</v>
      </c>
      <c r="AP10" s="16" t="s">
        <v>673</v>
      </c>
      <c r="AQ10" s="17">
        <f>IF(RUN_YEARS &gt; 2,(A1L203C2 + A1L203C5 + A1L203C8) / 3, 0)</f>
        <v>153361.66666666666</v>
      </c>
      <c r="AR10" s="16" t="s">
        <v>674</v>
      </c>
      <c r="AS10" s="17">
        <f>(A1L203C19 + A1L203C20)</f>
        <v>376580.66666666663</v>
      </c>
      <c r="AT10" s="16" t="s">
        <v>675</v>
      </c>
      <c r="AU10" s="17">
        <f>IF(RUN_YEARS &gt; 3,(A1L203C1 + A1L203C4 + A1L203C7 + A1L203C10) / 4, 0)</f>
        <v>221570</v>
      </c>
      <c r="AV10" s="16" t="s">
        <v>676</v>
      </c>
      <c r="AW10" s="17">
        <f>IF(RUN_YEARS &gt; 3,(A1L203C2 + A1L203C5 + A1L203C8 + A1L203C11) / 4, 0)</f>
        <v>157550.5</v>
      </c>
      <c r="AX10" s="16" t="s">
        <v>677</v>
      </c>
      <c r="AY10" s="17">
        <f>(A1L203C22 + A1L203C23)</f>
        <v>379120.5</v>
      </c>
      <c r="AZ10" s="16" t="s">
        <v>678</v>
      </c>
      <c r="BA10" s="17">
        <f>IF(RUN_YEARS &gt; 4,(A1L203C1 + A1L203C4 + A1L203C7 + A1L203C10 + A1L203C13) / 5, 0)</f>
        <v>222255.6</v>
      </c>
      <c r="BB10" s="16" t="s">
        <v>679</v>
      </c>
      <c r="BC10" s="17">
        <f>IF(RUN_YEARS &gt; 4,(A1L203C2 + A1L203C5 + A1L203C8 + A1L203C11 + A1L203C14) / 5, 0)</f>
        <v>163229.79999999999</v>
      </c>
      <c r="BD10" s="16" t="s">
        <v>680</v>
      </c>
      <c r="BE10" s="17">
        <f>(A1L203C25 + A1L203C26)</f>
        <v>385485.4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110986</v>
      </c>
      <c r="F11" s="16" t="s">
        <v>174</v>
      </c>
      <c r="G11" s="15">
        <v>114086</v>
      </c>
      <c r="H11" s="16" t="s">
        <v>681</v>
      </c>
      <c r="I11" s="17">
        <f>(A1L204C1 + A1L204C2)</f>
        <v>225072</v>
      </c>
      <c r="J11" s="16" t="s">
        <v>175</v>
      </c>
      <c r="K11" s="15">
        <v>91195</v>
      </c>
      <c r="L11" s="16" t="s">
        <v>175</v>
      </c>
      <c r="M11" s="15">
        <v>91122</v>
      </c>
      <c r="N11" s="16" t="s">
        <v>682</v>
      </c>
      <c r="O11" s="17">
        <f>(A1L204C4 + A1L204C5)</f>
        <v>182317</v>
      </c>
      <c r="P11" s="16" t="s">
        <v>176</v>
      </c>
      <c r="Q11" s="15">
        <v>118574</v>
      </c>
      <c r="R11" s="16" t="s">
        <v>176</v>
      </c>
      <c r="S11" s="15">
        <v>118854</v>
      </c>
      <c r="T11" s="16" t="s">
        <v>683</v>
      </c>
      <c r="U11" s="17">
        <f>(A1L204C7 + A1L204C8)</f>
        <v>237428</v>
      </c>
      <c r="V11" s="16" t="s">
        <v>177</v>
      </c>
      <c r="W11" s="15">
        <v>150966</v>
      </c>
      <c r="X11" s="16" t="s">
        <v>177</v>
      </c>
      <c r="Y11" s="15">
        <v>151650</v>
      </c>
      <c r="Z11" s="16" t="s">
        <v>684</v>
      </c>
      <c r="AA11" s="17">
        <f>(A1L204C10 + A1L204C11)</f>
        <v>302616</v>
      </c>
      <c r="AB11" s="16" t="s">
        <v>178</v>
      </c>
      <c r="AC11" s="15">
        <v>155485</v>
      </c>
      <c r="AD11" s="16" t="s">
        <v>178</v>
      </c>
      <c r="AE11" s="15">
        <v>155072</v>
      </c>
      <c r="AF11" s="16" t="s">
        <v>685</v>
      </c>
      <c r="AG11" s="17">
        <f>(A1L204C13 + A1L204C14)</f>
        <v>310557</v>
      </c>
      <c r="AH11" s="16" t="s">
        <v>686</v>
      </c>
      <c r="AI11" s="17">
        <f>IF(RUN_YEARS &gt; 1,(A1L204C1 + A1L204C4) / 2, 0)</f>
        <v>101090.5</v>
      </c>
      <c r="AJ11" s="16" t="s">
        <v>687</v>
      </c>
      <c r="AK11" s="17">
        <f>IF(RUN_YEARS &gt; 1,(A1L204C2 + A1L204C5) / 2, 0)</f>
        <v>102604</v>
      </c>
      <c r="AL11" s="16" t="s">
        <v>688</v>
      </c>
      <c r="AM11" s="17">
        <f>(A1L204C16 + A1L204C17)</f>
        <v>203694.5</v>
      </c>
      <c r="AN11" s="16" t="s">
        <v>689</v>
      </c>
      <c r="AO11" s="17">
        <f>IF(RUN_YEARS &gt; 2,(A1L204C1 + A1L204C4 + A1L204C7) / 3, 0)</f>
        <v>106918.33333333333</v>
      </c>
      <c r="AP11" s="16" t="s">
        <v>690</v>
      </c>
      <c r="AQ11" s="17">
        <f>IF(RUN_YEARS &gt; 2,(A1L204C2 + A1L204C5 + A1L204C8) / 3, 0)</f>
        <v>108020.66666666667</v>
      </c>
      <c r="AR11" s="16" t="s">
        <v>691</v>
      </c>
      <c r="AS11" s="17">
        <f>(A1L204C19 + A1L204C20)</f>
        <v>214939</v>
      </c>
      <c r="AT11" s="16" t="s">
        <v>692</v>
      </c>
      <c r="AU11" s="17">
        <f>IF(RUN_YEARS &gt; 3,(A1L204C1 + A1L204C4 + A1L204C7 + A1L204C10) / 4, 0)</f>
        <v>117930.25</v>
      </c>
      <c r="AV11" s="16" t="s">
        <v>693</v>
      </c>
      <c r="AW11" s="17">
        <f>IF(RUN_YEARS &gt; 3,(A1L204C2 + A1L204C5 + A1L204C8 + A1L204C11) / 4, 0)</f>
        <v>118928</v>
      </c>
      <c r="AX11" s="16" t="s">
        <v>694</v>
      </c>
      <c r="AY11" s="17">
        <f>(A1L204C22 + A1L204C23)</f>
        <v>236858.25</v>
      </c>
      <c r="AZ11" s="16" t="s">
        <v>695</v>
      </c>
      <c r="BA11" s="17">
        <f>IF(RUN_YEARS &gt; 4,(A1L204C1 + A1L204C4 + A1L204C7 + A1L204C10 + A1L204C13) / 5, 0)</f>
        <v>125441.2</v>
      </c>
      <c r="BB11" s="16" t="s">
        <v>696</v>
      </c>
      <c r="BC11" s="17">
        <f>IF(RUN_YEARS &gt; 4,(A1L204C2 + A1L204C5 + A1L204C8 + A1L204C11 + A1L204C14) / 5, 0)</f>
        <v>126156.8</v>
      </c>
      <c r="BD11" s="16" t="s">
        <v>697</v>
      </c>
      <c r="BE11" s="17">
        <f>(A1L204C25 + A1L204C26)</f>
        <v>251598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67346</v>
      </c>
      <c r="F12" s="16" t="s">
        <v>174</v>
      </c>
      <c r="G12" s="15">
        <v>70891</v>
      </c>
      <c r="H12" s="16" t="s">
        <v>698</v>
      </c>
      <c r="I12" s="17">
        <f>(A1L205C1 + A1L205C2)</f>
        <v>138237</v>
      </c>
      <c r="J12" s="16" t="s">
        <v>175</v>
      </c>
      <c r="K12" s="15">
        <v>64097</v>
      </c>
      <c r="L12" s="16" t="s">
        <v>175</v>
      </c>
      <c r="M12" s="15">
        <v>66442</v>
      </c>
      <c r="N12" s="16" t="s">
        <v>699</v>
      </c>
      <c r="O12" s="17">
        <f>(A1L205C4 + A1L205C5)</f>
        <v>130539</v>
      </c>
      <c r="P12" s="16" t="s">
        <v>176</v>
      </c>
      <c r="Q12" s="15">
        <v>64509</v>
      </c>
      <c r="R12" s="16" t="s">
        <v>176</v>
      </c>
      <c r="S12" s="15">
        <v>67944</v>
      </c>
      <c r="T12" s="16" t="s">
        <v>700</v>
      </c>
      <c r="U12" s="17">
        <f>(A1L205C7 + A1L205C8)</f>
        <v>132453</v>
      </c>
      <c r="V12" s="16" t="s">
        <v>177</v>
      </c>
      <c r="W12" s="15">
        <v>89905</v>
      </c>
      <c r="X12" s="16" t="s">
        <v>177</v>
      </c>
      <c r="Y12" s="15">
        <v>83979</v>
      </c>
      <c r="Z12" s="16" t="s">
        <v>701</v>
      </c>
      <c r="AA12" s="17">
        <f>(A1L205C10 + A1L205C11)</f>
        <v>173884</v>
      </c>
      <c r="AB12" s="16" t="s">
        <v>178</v>
      </c>
      <c r="AC12" s="15">
        <v>81758</v>
      </c>
      <c r="AD12" s="16" t="s">
        <v>178</v>
      </c>
      <c r="AE12" s="15">
        <v>82360</v>
      </c>
      <c r="AF12" s="16" t="s">
        <v>702</v>
      </c>
      <c r="AG12" s="17">
        <f>(A1L205C13 + A1L205C14)</f>
        <v>164118</v>
      </c>
      <c r="AH12" s="16" t="s">
        <v>703</v>
      </c>
      <c r="AI12" s="17">
        <f>IF(RUN_YEARS &gt; 1,(A1L205C1 + A1L205C4) / 2, 0)</f>
        <v>65721.5</v>
      </c>
      <c r="AJ12" s="16" t="s">
        <v>704</v>
      </c>
      <c r="AK12" s="17">
        <f>IF(RUN_YEARS &gt; 1,(A1L205C2 + A1L205C5) / 2, 0)</f>
        <v>68666.5</v>
      </c>
      <c r="AL12" s="16" t="s">
        <v>705</v>
      </c>
      <c r="AM12" s="17">
        <f>(A1L205C16 + A1L205C17)</f>
        <v>134388</v>
      </c>
      <c r="AN12" s="16" t="s">
        <v>706</v>
      </c>
      <c r="AO12" s="17">
        <f>IF(RUN_YEARS &gt; 2,(A1L205C1 + A1L205C4 + A1L205C7) / 3, 0)</f>
        <v>65317.333333333336</v>
      </c>
      <c r="AP12" s="16" t="s">
        <v>707</v>
      </c>
      <c r="AQ12" s="17">
        <f>IF(RUN_YEARS &gt; 2,(A1L205C2 + A1L205C5 + A1L205C8) / 3, 0)</f>
        <v>68425.666666666672</v>
      </c>
      <c r="AR12" s="16" t="s">
        <v>708</v>
      </c>
      <c r="AS12" s="17">
        <f>(A1L205C19 + A1L205C20)</f>
        <v>133743</v>
      </c>
      <c r="AT12" s="16" t="s">
        <v>709</v>
      </c>
      <c r="AU12" s="17">
        <f>IF(RUN_YEARS &gt; 3,(A1L205C1 + A1L205C4 + A1L205C7 + A1L205C10) / 4, 0)</f>
        <v>71464.25</v>
      </c>
      <c r="AV12" s="16" t="s">
        <v>710</v>
      </c>
      <c r="AW12" s="17">
        <f>IF(RUN_YEARS &gt; 3,(A1L205C2 + A1L205C5 + A1L205C8 + A1L205C11) / 4, 0)</f>
        <v>72314</v>
      </c>
      <c r="AX12" s="16" t="s">
        <v>711</v>
      </c>
      <c r="AY12" s="17">
        <f>(A1L205C22 + A1L205C23)</f>
        <v>143778.25</v>
      </c>
      <c r="AZ12" s="16" t="s">
        <v>712</v>
      </c>
      <c r="BA12" s="17">
        <f>IF(RUN_YEARS &gt; 4,(A1L205C1 + A1L205C4 + A1L205C7 + A1L205C10 + A1L205C13) / 5, 0)</f>
        <v>73523</v>
      </c>
      <c r="BB12" s="16" t="s">
        <v>713</v>
      </c>
      <c r="BC12" s="17">
        <f>IF(RUN_YEARS &gt; 4,(A1L205C2 + A1L205C5 + A1L205C8 + A1L205C11 + A1L205C14) / 5, 0)</f>
        <v>74323.199999999997</v>
      </c>
      <c r="BD12" s="16" t="s">
        <v>714</v>
      </c>
      <c r="BE12" s="17">
        <f>(A1L205C25 + A1L205C26)</f>
        <v>147846.20000000001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385112</v>
      </c>
      <c r="F13" s="16" t="s">
        <v>174</v>
      </c>
      <c r="G13" s="15">
        <v>411767</v>
      </c>
      <c r="H13" s="16" t="s">
        <v>715</v>
      </c>
      <c r="I13" s="17">
        <f>(A1L206C1 + A1L206C2)</f>
        <v>796879</v>
      </c>
      <c r="J13" s="16" t="s">
        <v>175</v>
      </c>
      <c r="K13" s="15">
        <v>397115</v>
      </c>
      <c r="L13" s="16" t="s">
        <v>175</v>
      </c>
      <c r="M13" s="15">
        <v>419590</v>
      </c>
      <c r="N13" s="16" t="s">
        <v>716</v>
      </c>
      <c r="O13" s="17">
        <f>(A1L206C4 + A1L206C5)</f>
        <v>816705</v>
      </c>
      <c r="P13" s="16" t="s">
        <v>176</v>
      </c>
      <c r="Q13" s="15">
        <v>396575</v>
      </c>
      <c r="R13" s="16" t="s">
        <v>176</v>
      </c>
      <c r="S13" s="15">
        <v>398424</v>
      </c>
      <c r="T13" s="16" t="s">
        <v>717</v>
      </c>
      <c r="U13" s="17">
        <f>(A1L206C7 + A1L206C8)</f>
        <v>794999</v>
      </c>
      <c r="V13" s="16" t="s">
        <v>177</v>
      </c>
      <c r="W13" s="15">
        <v>453942</v>
      </c>
      <c r="X13" s="16" t="s">
        <v>177</v>
      </c>
      <c r="Y13" s="15">
        <v>454207</v>
      </c>
      <c r="Z13" s="16" t="s">
        <v>718</v>
      </c>
      <c r="AA13" s="17">
        <f>(A1L206C10 + A1L206C11)</f>
        <v>908149</v>
      </c>
      <c r="AB13" s="16" t="s">
        <v>178</v>
      </c>
      <c r="AC13" s="15">
        <v>364074</v>
      </c>
      <c r="AD13" s="16" t="s">
        <v>178</v>
      </c>
      <c r="AE13" s="15">
        <v>379154</v>
      </c>
      <c r="AF13" s="16" t="s">
        <v>719</v>
      </c>
      <c r="AG13" s="17">
        <f>(A1L206C13 + A1L206C14)</f>
        <v>743228</v>
      </c>
      <c r="AH13" s="16" t="s">
        <v>720</v>
      </c>
      <c r="AI13" s="17">
        <f>IF(RUN_YEARS &gt; 1,(A1L206C1 + A1L206C4) / 2, 0)</f>
        <v>391113.5</v>
      </c>
      <c r="AJ13" s="16" t="s">
        <v>721</v>
      </c>
      <c r="AK13" s="17">
        <f>IF(RUN_YEARS &gt; 1,(A1L206C2 + A1L206C5) / 2, 0)</f>
        <v>415678.5</v>
      </c>
      <c r="AL13" s="16" t="s">
        <v>722</v>
      </c>
      <c r="AM13" s="17">
        <f>(A1L206C16 + A1L206C17)</f>
        <v>806792</v>
      </c>
      <c r="AN13" s="16" t="s">
        <v>723</v>
      </c>
      <c r="AO13" s="17">
        <f>IF(RUN_YEARS &gt; 2,(A1L206C1 + A1L206C4 + A1L206C7) / 3, 0)</f>
        <v>392934</v>
      </c>
      <c r="AP13" s="16" t="s">
        <v>724</v>
      </c>
      <c r="AQ13" s="17">
        <f>IF(RUN_YEARS &gt; 2,(A1L206C2 + A1L206C5 + A1L206C8) / 3, 0)</f>
        <v>409927</v>
      </c>
      <c r="AR13" s="16" t="s">
        <v>725</v>
      </c>
      <c r="AS13" s="17">
        <f>(A1L206C19 + A1L206C20)</f>
        <v>802861</v>
      </c>
      <c r="AT13" s="16" t="s">
        <v>726</v>
      </c>
      <c r="AU13" s="17">
        <f>IF(RUN_YEARS &gt; 3,(A1L206C1 + A1L206C4 + A1L206C7 + A1L206C10) / 4, 0)</f>
        <v>408186</v>
      </c>
      <c r="AV13" s="16" t="s">
        <v>727</v>
      </c>
      <c r="AW13" s="17">
        <f>IF(RUN_YEARS &gt; 3,(A1L206C2 + A1L206C5 + A1L206C8 + A1L206C11) / 4, 0)</f>
        <v>420997</v>
      </c>
      <c r="AX13" s="16" t="s">
        <v>728</v>
      </c>
      <c r="AY13" s="17">
        <f>(A1L206C22 + A1L206C23)</f>
        <v>829183</v>
      </c>
      <c r="AZ13" s="16" t="s">
        <v>729</v>
      </c>
      <c r="BA13" s="17">
        <f>IF(RUN_YEARS &gt; 4,(A1L206C1 + A1L206C4 + A1L206C7 + A1L206C10 + A1L206C13) / 5, 0)</f>
        <v>399363.6</v>
      </c>
      <c r="BB13" s="16" t="s">
        <v>730</v>
      </c>
      <c r="BC13" s="17">
        <f>IF(RUN_YEARS &gt; 4,(A1L206C2 + A1L206C5 + A1L206C8 + A1L206C11 + A1L206C14) / 5, 0)</f>
        <v>412628.4</v>
      </c>
      <c r="BD13" s="16" t="s">
        <v>731</v>
      </c>
      <c r="BE13" s="17">
        <f>(A1L206C25 + A1L206C26)</f>
        <v>811992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76540</v>
      </c>
      <c r="F14" s="16" t="s">
        <v>174</v>
      </c>
      <c r="G14" s="15">
        <v>82414</v>
      </c>
      <c r="H14" s="16" t="s">
        <v>732</v>
      </c>
      <c r="I14" s="17">
        <f>(A1L207C1 + A1L207C2)</f>
        <v>158954</v>
      </c>
      <c r="J14" s="16" t="s">
        <v>175</v>
      </c>
      <c r="K14" s="15">
        <v>62336</v>
      </c>
      <c r="L14" s="16" t="s">
        <v>175</v>
      </c>
      <c r="M14" s="15">
        <v>67579</v>
      </c>
      <c r="N14" s="16" t="s">
        <v>733</v>
      </c>
      <c r="O14" s="17">
        <f>(A1L207C4 + A1L207C5)</f>
        <v>129915</v>
      </c>
      <c r="P14" s="16" t="s">
        <v>176</v>
      </c>
      <c r="Q14" s="15">
        <v>84749</v>
      </c>
      <c r="R14" s="16" t="s">
        <v>176</v>
      </c>
      <c r="S14" s="15">
        <v>89415</v>
      </c>
      <c r="T14" s="16" t="s">
        <v>734</v>
      </c>
      <c r="U14" s="17">
        <f>(A1L207C7 + A1L207C8)</f>
        <v>174164</v>
      </c>
      <c r="V14" s="16" t="s">
        <v>177</v>
      </c>
      <c r="W14" s="15">
        <v>150322</v>
      </c>
      <c r="X14" s="16" t="s">
        <v>177</v>
      </c>
      <c r="Y14" s="15">
        <v>156054</v>
      </c>
      <c r="Z14" s="16" t="s">
        <v>735</v>
      </c>
      <c r="AA14" s="17">
        <f>(A1L207C10 + A1L207C11)</f>
        <v>306376</v>
      </c>
      <c r="AB14" s="16" t="s">
        <v>178</v>
      </c>
      <c r="AC14" s="15">
        <v>184571</v>
      </c>
      <c r="AD14" s="16" t="s">
        <v>178</v>
      </c>
      <c r="AE14" s="15">
        <v>191654</v>
      </c>
      <c r="AF14" s="16" t="s">
        <v>736</v>
      </c>
      <c r="AG14" s="17">
        <f>(A1L207C13 + A1L207C14)</f>
        <v>376225</v>
      </c>
      <c r="AH14" s="16" t="s">
        <v>737</v>
      </c>
      <c r="AI14" s="17">
        <f>IF(RUN_YEARS &gt; 1,(A1L207C1 + A1L207C4) / 2, 0)</f>
        <v>69438</v>
      </c>
      <c r="AJ14" s="16" t="s">
        <v>738</v>
      </c>
      <c r="AK14" s="17">
        <f>IF(RUN_YEARS &gt; 1,(A1L207C2 + A1L207C5) / 2, 0)</f>
        <v>74996.5</v>
      </c>
      <c r="AL14" s="16" t="s">
        <v>739</v>
      </c>
      <c r="AM14" s="17">
        <f>(A1L207C16 + A1L207C17)</f>
        <v>144434.5</v>
      </c>
      <c r="AN14" s="16" t="s">
        <v>740</v>
      </c>
      <c r="AO14" s="17">
        <f>IF(RUN_YEARS &gt; 2,(A1L207C1 + A1L207C4 + A1L207C7) / 3, 0)</f>
        <v>74541.666666666672</v>
      </c>
      <c r="AP14" s="16" t="s">
        <v>741</v>
      </c>
      <c r="AQ14" s="17">
        <f>IF(RUN_YEARS &gt; 2,(A1L207C2 + A1L207C5 + A1L207C8) / 3, 0)</f>
        <v>79802.666666666672</v>
      </c>
      <c r="AR14" s="16" t="s">
        <v>742</v>
      </c>
      <c r="AS14" s="17">
        <f>(A1L207C19 + A1L207C20)</f>
        <v>154344.33333333334</v>
      </c>
      <c r="AT14" s="16" t="s">
        <v>743</v>
      </c>
      <c r="AU14" s="17">
        <f>IF(RUN_YEARS &gt; 3,(A1L207C1 + A1L207C4 + A1L207C7 + A1L207C10) / 4, 0)</f>
        <v>93486.75</v>
      </c>
      <c r="AV14" s="16" t="s">
        <v>744</v>
      </c>
      <c r="AW14" s="17">
        <f>IF(RUN_YEARS &gt; 3,(A1L207C2 + A1L207C5 + A1L207C8 + A1L207C11) / 4, 0)</f>
        <v>98865.5</v>
      </c>
      <c r="AX14" s="16" t="s">
        <v>745</v>
      </c>
      <c r="AY14" s="17">
        <f>(A1L207C22 + A1L207C23)</f>
        <v>192352.25</v>
      </c>
      <c r="AZ14" s="16" t="s">
        <v>746</v>
      </c>
      <c r="BA14" s="17">
        <f>IF(RUN_YEARS &gt; 4,(A1L207C1 + A1L207C4 + A1L207C7 + A1L207C10 + A1L207C13) / 5, 0)</f>
        <v>111703.6</v>
      </c>
      <c r="BB14" s="16" t="s">
        <v>747</v>
      </c>
      <c r="BC14" s="17">
        <f>IF(RUN_YEARS &gt; 4,(A1L207C2 + A1L207C5 + A1L207C8 + A1L207C11 + A1L207C14) / 5, 0)</f>
        <v>117423.2</v>
      </c>
      <c r="BD14" s="16" t="s">
        <v>748</v>
      </c>
      <c r="BE14" s="17">
        <f>(A1L207C25 + A1L207C26)</f>
        <v>229126.8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64816</v>
      </c>
      <c r="F15" s="16" t="s">
        <v>174</v>
      </c>
      <c r="G15" s="15">
        <v>66907</v>
      </c>
      <c r="H15" s="16" t="s">
        <v>749</v>
      </c>
      <c r="I15" s="17">
        <f>(A1L208C1 + A1L208C2)</f>
        <v>131723</v>
      </c>
      <c r="J15" s="16" t="s">
        <v>175</v>
      </c>
      <c r="K15" s="15">
        <v>57593</v>
      </c>
      <c r="L15" s="16" t="s">
        <v>175</v>
      </c>
      <c r="M15" s="15">
        <v>58965</v>
      </c>
      <c r="N15" s="16" t="s">
        <v>750</v>
      </c>
      <c r="O15" s="17">
        <f>(A1L208C4 + A1L208C5)</f>
        <v>116558</v>
      </c>
      <c r="P15" s="16" t="s">
        <v>176</v>
      </c>
      <c r="Q15" s="15">
        <v>82963</v>
      </c>
      <c r="R15" s="16" t="s">
        <v>176</v>
      </c>
      <c r="S15" s="15">
        <v>79343</v>
      </c>
      <c r="T15" s="16" t="s">
        <v>751</v>
      </c>
      <c r="U15" s="17">
        <f>(A1L208C7 + A1L208C8)</f>
        <v>162306</v>
      </c>
      <c r="V15" s="16" t="s">
        <v>177</v>
      </c>
      <c r="W15" s="15">
        <v>114732</v>
      </c>
      <c r="X15" s="16" t="s">
        <v>177</v>
      </c>
      <c r="Y15" s="15">
        <v>109138</v>
      </c>
      <c r="Z15" s="16" t="s">
        <v>752</v>
      </c>
      <c r="AA15" s="17">
        <f>(A1L208C10 + A1L208C11)</f>
        <v>223870</v>
      </c>
      <c r="AB15" s="16" t="s">
        <v>178</v>
      </c>
      <c r="AC15" s="15">
        <v>118081</v>
      </c>
      <c r="AD15" s="16" t="s">
        <v>178</v>
      </c>
      <c r="AE15" s="15">
        <v>109205</v>
      </c>
      <c r="AF15" s="16" t="s">
        <v>753</v>
      </c>
      <c r="AG15" s="17">
        <f>(A1L208C13 + A1L208C14)</f>
        <v>227286</v>
      </c>
      <c r="AH15" s="16" t="s">
        <v>754</v>
      </c>
      <c r="AI15" s="17">
        <f>IF(RUN_YEARS &gt; 1,(A1L208C1 + A1L208C4) / 2, 0)</f>
        <v>61204.5</v>
      </c>
      <c r="AJ15" s="16" t="s">
        <v>755</v>
      </c>
      <c r="AK15" s="17">
        <f>IF(RUN_YEARS &gt; 1,(A1L208C2 + A1L208C5) / 2, 0)</f>
        <v>62936</v>
      </c>
      <c r="AL15" s="16" t="s">
        <v>756</v>
      </c>
      <c r="AM15" s="17">
        <f>(A1L208C16 + A1L208C17)</f>
        <v>124140.5</v>
      </c>
      <c r="AN15" s="16" t="s">
        <v>757</v>
      </c>
      <c r="AO15" s="17">
        <f>IF(RUN_YEARS &gt; 2,(A1L208C1 + A1L208C4 + A1L208C7) / 3, 0)</f>
        <v>68457.333333333328</v>
      </c>
      <c r="AP15" s="16" t="s">
        <v>758</v>
      </c>
      <c r="AQ15" s="17">
        <f>IF(RUN_YEARS &gt; 2,(A1L208C2 + A1L208C5 + A1L208C8) / 3, 0)</f>
        <v>68405</v>
      </c>
      <c r="AR15" s="16" t="s">
        <v>759</v>
      </c>
      <c r="AS15" s="17">
        <f>(A1L208C19 + A1L208C20)</f>
        <v>136862.33333333331</v>
      </c>
      <c r="AT15" s="16" t="s">
        <v>760</v>
      </c>
      <c r="AU15" s="17">
        <f>IF(RUN_YEARS &gt; 3,(A1L208C1 + A1L208C4 + A1L208C7 + A1L208C10) / 4, 0)</f>
        <v>80026</v>
      </c>
      <c r="AV15" s="16" t="s">
        <v>761</v>
      </c>
      <c r="AW15" s="17">
        <f>IF(RUN_YEARS &gt; 3,(A1L208C2 + A1L208C5 + A1L208C8 + A1L208C11) / 4, 0)</f>
        <v>78588.25</v>
      </c>
      <c r="AX15" s="16" t="s">
        <v>762</v>
      </c>
      <c r="AY15" s="17">
        <f>(A1L208C22 + A1L208C23)</f>
        <v>158614.25</v>
      </c>
      <c r="AZ15" s="16" t="s">
        <v>763</v>
      </c>
      <c r="BA15" s="17">
        <f>IF(RUN_YEARS &gt; 4,(A1L208C1 + A1L208C4 + A1L208C7 + A1L208C10 + A1L208C13) / 5, 0)</f>
        <v>87637</v>
      </c>
      <c r="BB15" s="16" t="s">
        <v>764</v>
      </c>
      <c r="BC15" s="17">
        <f>IF(RUN_YEARS &gt; 4,(A1L208C2 + A1L208C5 + A1L208C8 + A1L208C11 + A1L208C14) / 5, 0)</f>
        <v>84711.6</v>
      </c>
      <c r="BD15" s="16" t="s">
        <v>765</v>
      </c>
      <c r="BE15" s="17">
        <f>(A1L208C25 + A1L208C26)</f>
        <v>172348.6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67314</v>
      </c>
      <c r="F16" s="16" t="s">
        <v>174</v>
      </c>
      <c r="G16" s="15">
        <v>54429</v>
      </c>
      <c r="H16" s="16" t="s">
        <v>766</v>
      </c>
      <c r="I16" s="17">
        <f>(A1L209C1 + A1L209C2)</f>
        <v>121743</v>
      </c>
      <c r="J16" s="16" t="s">
        <v>175</v>
      </c>
      <c r="K16" s="15">
        <v>68695</v>
      </c>
      <c r="L16" s="16" t="s">
        <v>175</v>
      </c>
      <c r="M16" s="15">
        <v>55215</v>
      </c>
      <c r="N16" s="16" t="s">
        <v>767</v>
      </c>
      <c r="O16" s="17">
        <f>(A1L209C4 + A1L209C5)</f>
        <v>123910</v>
      </c>
      <c r="P16" s="16" t="s">
        <v>176</v>
      </c>
      <c r="Q16" s="15">
        <v>71296</v>
      </c>
      <c r="R16" s="16" t="s">
        <v>176</v>
      </c>
      <c r="S16" s="15">
        <v>64374</v>
      </c>
      <c r="T16" s="16" t="s">
        <v>768</v>
      </c>
      <c r="U16" s="17">
        <f>(A1L209C7 + A1L209C8)</f>
        <v>135670</v>
      </c>
      <c r="V16" s="16" t="s">
        <v>177</v>
      </c>
      <c r="W16" s="15">
        <v>80651</v>
      </c>
      <c r="X16" s="16" t="s">
        <v>177</v>
      </c>
      <c r="Y16" s="15">
        <v>64810</v>
      </c>
      <c r="Z16" s="16" t="s">
        <v>769</v>
      </c>
      <c r="AA16" s="17">
        <f>(A1L209C10 + A1L209C11)</f>
        <v>145461</v>
      </c>
      <c r="AB16" s="16" t="s">
        <v>178</v>
      </c>
      <c r="AC16" s="15">
        <v>84472</v>
      </c>
      <c r="AD16" s="16" t="s">
        <v>178</v>
      </c>
      <c r="AE16" s="15">
        <v>64788</v>
      </c>
      <c r="AF16" s="16" t="s">
        <v>770</v>
      </c>
      <c r="AG16" s="17">
        <f>(A1L209C13 + A1L209C14)</f>
        <v>149260</v>
      </c>
      <c r="AH16" s="16" t="s">
        <v>771</v>
      </c>
      <c r="AI16" s="17">
        <f>IF(RUN_YEARS &gt; 1,(A1L209C1 + A1L209C4) / 2, 0)</f>
        <v>68004.5</v>
      </c>
      <c r="AJ16" s="16" t="s">
        <v>772</v>
      </c>
      <c r="AK16" s="17">
        <f>IF(RUN_YEARS &gt; 1,(A1L209C2 + A1L209C5) / 2, 0)</f>
        <v>54822</v>
      </c>
      <c r="AL16" s="16" t="s">
        <v>773</v>
      </c>
      <c r="AM16" s="17">
        <f>(A1L209C16 + A1L209C17)</f>
        <v>122826.5</v>
      </c>
      <c r="AN16" s="16" t="s">
        <v>774</v>
      </c>
      <c r="AO16" s="17">
        <f>IF(RUN_YEARS &gt; 2,(A1L209C1 + A1L209C4 + A1L209C7) / 3, 0)</f>
        <v>69101.666666666672</v>
      </c>
      <c r="AP16" s="16" t="s">
        <v>775</v>
      </c>
      <c r="AQ16" s="17">
        <f>IF(RUN_YEARS &gt; 2,(A1L209C2 + A1L209C5 + A1L209C8) / 3, 0)</f>
        <v>58006</v>
      </c>
      <c r="AR16" s="16" t="s">
        <v>776</v>
      </c>
      <c r="AS16" s="17">
        <f>(A1L209C19 + A1L209C20)</f>
        <v>127107.66666666667</v>
      </c>
      <c r="AT16" s="16" t="s">
        <v>777</v>
      </c>
      <c r="AU16" s="17">
        <f>IF(RUN_YEARS &gt; 3,(A1L209C1 + A1L209C4 + A1L209C7 + A1L209C10) / 4, 0)</f>
        <v>71989</v>
      </c>
      <c r="AV16" s="16" t="s">
        <v>778</v>
      </c>
      <c r="AW16" s="17">
        <f>IF(RUN_YEARS &gt; 3,(A1L209C2 + A1L209C5 + A1L209C8 + A1L209C11) / 4, 0)</f>
        <v>59707</v>
      </c>
      <c r="AX16" s="16" t="s">
        <v>779</v>
      </c>
      <c r="AY16" s="17">
        <f>(A1L209C22 + A1L209C23)</f>
        <v>131696</v>
      </c>
      <c r="AZ16" s="16" t="s">
        <v>780</v>
      </c>
      <c r="BA16" s="17">
        <f>IF(RUN_YEARS &gt; 4,(A1L209C1 + A1L209C4 + A1L209C7 + A1L209C10 + A1L209C13) / 5, 0)</f>
        <v>74485.600000000006</v>
      </c>
      <c r="BB16" s="16" t="s">
        <v>781</v>
      </c>
      <c r="BC16" s="17">
        <f>IF(RUN_YEARS &gt; 4,(A1L209C2 + A1L209C5 + A1L209C8 + A1L209C11 + A1L209C14) / 5, 0)</f>
        <v>60723.199999999997</v>
      </c>
      <c r="BD16" s="16" t="s">
        <v>782</v>
      </c>
      <c r="BE16" s="17">
        <f>(A1L209C25 + A1L209C26)</f>
        <v>135208.79999999999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15035</v>
      </c>
      <c r="F17" s="16" t="s">
        <v>174</v>
      </c>
      <c r="G17" s="15">
        <v>15434</v>
      </c>
      <c r="H17" s="16" t="s">
        <v>783</v>
      </c>
      <c r="I17" s="17">
        <f>(A1L210C1 + A1L210C2)</f>
        <v>30469</v>
      </c>
      <c r="J17" s="16" t="s">
        <v>175</v>
      </c>
      <c r="K17" s="15">
        <v>15410</v>
      </c>
      <c r="L17" s="16" t="s">
        <v>175</v>
      </c>
      <c r="M17" s="15">
        <v>15253</v>
      </c>
      <c r="N17" s="16" t="s">
        <v>784</v>
      </c>
      <c r="O17" s="17">
        <f>(A1L210C4 + A1L210C5)</f>
        <v>30663</v>
      </c>
      <c r="P17" s="16" t="s">
        <v>176</v>
      </c>
      <c r="Q17" s="15">
        <v>17763</v>
      </c>
      <c r="R17" s="16" t="s">
        <v>176</v>
      </c>
      <c r="S17" s="15">
        <v>19115</v>
      </c>
      <c r="T17" s="16" t="s">
        <v>785</v>
      </c>
      <c r="U17" s="17">
        <f>(A1L210C7 + A1L210C8)</f>
        <v>36878</v>
      </c>
      <c r="V17" s="16" t="s">
        <v>177</v>
      </c>
      <c r="W17" s="15">
        <v>18534</v>
      </c>
      <c r="X17" s="16" t="s">
        <v>177</v>
      </c>
      <c r="Y17" s="15">
        <v>19300</v>
      </c>
      <c r="Z17" s="16" t="s">
        <v>786</v>
      </c>
      <c r="AA17" s="17">
        <f>(A1L210C10 + A1L210C11)</f>
        <v>37834</v>
      </c>
      <c r="AB17" s="16" t="s">
        <v>178</v>
      </c>
      <c r="AC17" s="15">
        <v>19109</v>
      </c>
      <c r="AD17" s="16" t="s">
        <v>178</v>
      </c>
      <c r="AE17" s="15">
        <v>19260</v>
      </c>
      <c r="AF17" s="16" t="s">
        <v>787</v>
      </c>
      <c r="AG17" s="17">
        <f>(A1L210C13 + A1L210C14)</f>
        <v>38369</v>
      </c>
      <c r="AH17" s="16" t="s">
        <v>788</v>
      </c>
      <c r="AI17" s="17">
        <f>IF(RUN_YEARS &gt; 1,(A1L210C1 + A1L210C4) / 2, 0)</f>
        <v>15222.5</v>
      </c>
      <c r="AJ17" s="16" t="s">
        <v>789</v>
      </c>
      <c r="AK17" s="17">
        <f>IF(RUN_YEARS &gt; 1,(A1L210C2 + A1L210C5) / 2, 0)</f>
        <v>15343.5</v>
      </c>
      <c r="AL17" s="16" t="s">
        <v>790</v>
      </c>
      <c r="AM17" s="17">
        <f>(A1L210C16 + A1L210C17)</f>
        <v>30566</v>
      </c>
      <c r="AN17" s="16" t="s">
        <v>791</v>
      </c>
      <c r="AO17" s="17">
        <f>IF(RUN_YEARS &gt; 2,(A1L210C1 + A1L210C4 + A1L210C7) / 3, 0)</f>
        <v>16069.333333333334</v>
      </c>
      <c r="AP17" s="16" t="s">
        <v>792</v>
      </c>
      <c r="AQ17" s="17">
        <f>IF(RUN_YEARS &gt; 2,(A1L210C2 + A1L210C5 + A1L210C8) / 3, 0)</f>
        <v>16600.666666666668</v>
      </c>
      <c r="AR17" s="16" t="s">
        <v>793</v>
      </c>
      <c r="AS17" s="17">
        <f>(A1L210C19 + A1L210C20)</f>
        <v>32670</v>
      </c>
      <c r="AT17" s="16" t="s">
        <v>794</v>
      </c>
      <c r="AU17" s="17">
        <f>IF(RUN_YEARS &gt; 3,(A1L210C1 + A1L210C4 + A1L210C7 + A1L210C10) / 4, 0)</f>
        <v>16685.5</v>
      </c>
      <c r="AV17" s="16" t="s">
        <v>795</v>
      </c>
      <c r="AW17" s="17">
        <f>IF(RUN_YEARS &gt; 3,(A1L210C2 + A1L210C5 + A1L210C8 + A1L210C11) / 4, 0)</f>
        <v>17275.5</v>
      </c>
      <c r="AX17" s="16" t="s">
        <v>796</v>
      </c>
      <c r="AY17" s="17">
        <f>(A1L210C22 + A1L210C23)</f>
        <v>33961</v>
      </c>
      <c r="AZ17" s="16" t="s">
        <v>797</v>
      </c>
      <c r="BA17" s="17">
        <f>IF(RUN_YEARS &gt; 4,(A1L210C1 + A1L210C4 + A1L210C7 + A1L210C10 + A1L210C13) / 5, 0)</f>
        <v>17170.2</v>
      </c>
      <c r="BB17" s="16" t="s">
        <v>798</v>
      </c>
      <c r="BC17" s="17">
        <f>IF(RUN_YEARS &gt; 4,(A1L210C2 + A1L210C5 + A1L210C8 + A1L210C11 + A1L210C14) / 5, 0)</f>
        <v>17672.400000000001</v>
      </c>
      <c r="BD17" s="16" t="s">
        <v>799</v>
      </c>
      <c r="BE17" s="17">
        <f>(A1L210C25 + A1L210C26)</f>
        <v>34842.600000000006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275376</v>
      </c>
      <c r="F18" s="16" t="s">
        <v>174</v>
      </c>
      <c r="G18" s="15">
        <v>11038</v>
      </c>
      <c r="H18" s="16" t="s">
        <v>800</v>
      </c>
      <c r="I18" s="17">
        <f>(A1L211C1 + A1L211C2)</f>
        <v>286414</v>
      </c>
      <c r="J18" s="16" t="s">
        <v>175</v>
      </c>
      <c r="K18" s="15">
        <v>287980</v>
      </c>
      <c r="L18" s="16" t="s">
        <v>175</v>
      </c>
      <c r="M18" s="15">
        <v>12461</v>
      </c>
      <c r="N18" s="16" t="s">
        <v>801</v>
      </c>
      <c r="O18" s="17">
        <f>(A1L211C4 + A1L211C5)</f>
        <v>300441</v>
      </c>
      <c r="P18" s="16" t="s">
        <v>176</v>
      </c>
      <c r="Q18" s="15">
        <v>332868</v>
      </c>
      <c r="R18" s="16" t="s">
        <v>176</v>
      </c>
      <c r="S18" s="15">
        <v>16407</v>
      </c>
      <c r="T18" s="16" t="s">
        <v>802</v>
      </c>
      <c r="U18" s="17">
        <f>(A1L211C7 + A1L211C8)</f>
        <v>349275</v>
      </c>
      <c r="V18" s="16" t="s">
        <v>177</v>
      </c>
      <c r="W18" s="15">
        <v>357516</v>
      </c>
      <c r="X18" s="16" t="s">
        <v>177</v>
      </c>
      <c r="Y18" s="15">
        <v>16286</v>
      </c>
      <c r="Z18" s="16" t="s">
        <v>803</v>
      </c>
      <c r="AA18" s="17">
        <f>(A1L211C10 + A1L211C11)</f>
        <v>373802</v>
      </c>
      <c r="AB18" s="16" t="s">
        <v>178</v>
      </c>
      <c r="AC18" s="15">
        <v>345397</v>
      </c>
      <c r="AD18" s="16" t="s">
        <v>178</v>
      </c>
      <c r="AE18" s="15">
        <v>15089</v>
      </c>
      <c r="AF18" s="16" t="s">
        <v>804</v>
      </c>
      <c r="AG18" s="17">
        <f>(A1L211C13 + A1L211C14)</f>
        <v>360486</v>
      </c>
      <c r="AH18" s="16" t="s">
        <v>805</v>
      </c>
      <c r="AI18" s="17">
        <f>IF(RUN_YEARS &gt; 1,(A1L211C1 + A1L211C4) / 2, 0)</f>
        <v>281678</v>
      </c>
      <c r="AJ18" s="16" t="s">
        <v>806</v>
      </c>
      <c r="AK18" s="17">
        <f>IF(RUN_YEARS &gt; 1,(A1L211C2 + A1L211C5) / 2, 0)</f>
        <v>11749.5</v>
      </c>
      <c r="AL18" s="16" t="s">
        <v>807</v>
      </c>
      <c r="AM18" s="17">
        <f>(A1L211C16 + A1L211C17)</f>
        <v>293427.5</v>
      </c>
      <c r="AN18" s="16" t="s">
        <v>808</v>
      </c>
      <c r="AO18" s="17">
        <f>IF(RUN_YEARS &gt; 2,(A1L211C1 + A1L211C4 + A1L211C7) / 3, 0)</f>
        <v>298741.33333333331</v>
      </c>
      <c r="AP18" s="16" t="s">
        <v>809</v>
      </c>
      <c r="AQ18" s="17">
        <f>IF(RUN_YEARS &gt; 2,(A1L211C2 + A1L211C5 + A1L211C8) / 3, 0)</f>
        <v>13302</v>
      </c>
      <c r="AR18" s="16" t="s">
        <v>810</v>
      </c>
      <c r="AS18" s="17">
        <f>(A1L211C19 + A1L211C20)</f>
        <v>312043.33333333331</v>
      </c>
      <c r="AT18" s="16" t="s">
        <v>811</v>
      </c>
      <c r="AU18" s="17">
        <f>IF(RUN_YEARS &gt; 3,(A1L211C1 + A1L211C4 + A1L211C7 + A1L211C10) / 4, 0)</f>
        <v>313435</v>
      </c>
      <c r="AV18" s="16" t="s">
        <v>812</v>
      </c>
      <c r="AW18" s="17">
        <f>IF(RUN_YEARS &gt; 3,(A1L211C2 + A1L211C5 + A1L211C8 + A1L211C11) / 4, 0)</f>
        <v>14048</v>
      </c>
      <c r="AX18" s="16" t="s">
        <v>813</v>
      </c>
      <c r="AY18" s="17">
        <f>(A1L211C22 + A1L211C23)</f>
        <v>327483</v>
      </c>
      <c r="AZ18" s="16" t="s">
        <v>814</v>
      </c>
      <c r="BA18" s="17">
        <f>IF(RUN_YEARS &gt; 4,(A1L211C1 + A1L211C4 + A1L211C7 + A1L211C10 + A1L211C13) / 5, 0)</f>
        <v>319827.40000000002</v>
      </c>
      <c r="BB18" s="16" t="s">
        <v>815</v>
      </c>
      <c r="BC18" s="17">
        <f>IF(RUN_YEARS &gt; 4,(A1L211C2 + A1L211C5 + A1L211C8 + A1L211C11 + A1L211C14) / 5, 0)</f>
        <v>14256.2</v>
      </c>
      <c r="BD18" s="16" t="s">
        <v>816</v>
      </c>
      <c r="BE18" s="17">
        <f>(A1L211C25 + A1L211C26)</f>
        <v>334083.60000000003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58849</v>
      </c>
      <c r="F19" s="16" t="s">
        <v>174</v>
      </c>
      <c r="G19" s="15">
        <v>22299</v>
      </c>
      <c r="H19" s="16" t="s">
        <v>817</v>
      </c>
      <c r="I19" s="17">
        <f>(A1L212C1 + A1L212C2)</f>
        <v>81148</v>
      </c>
      <c r="J19" s="16" t="s">
        <v>175</v>
      </c>
      <c r="K19" s="15">
        <v>59251</v>
      </c>
      <c r="L19" s="16" t="s">
        <v>175</v>
      </c>
      <c r="M19" s="15">
        <v>23850</v>
      </c>
      <c r="N19" s="16" t="s">
        <v>818</v>
      </c>
      <c r="O19" s="17">
        <f>(A1L212C4 + A1L212C5)</f>
        <v>83101</v>
      </c>
      <c r="P19" s="16" t="s">
        <v>176</v>
      </c>
      <c r="Q19" s="15">
        <v>77150</v>
      </c>
      <c r="R19" s="16" t="s">
        <v>176</v>
      </c>
      <c r="S19" s="15">
        <v>32030</v>
      </c>
      <c r="T19" s="16" t="s">
        <v>819</v>
      </c>
      <c r="U19" s="17">
        <f>(A1L212C7 + A1L212C8)</f>
        <v>109180</v>
      </c>
      <c r="V19" s="16" t="s">
        <v>177</v>
      </c>
      <c r="W19" s="15">
        <v>74502</v>
      </c>
      <c r="X19" s="16" t="s">
        <v>177</v>
      </c>
      <c r="Y19" s="15">
        <v>30220</v>
      </c>
      <c r="Z19" s="16" t="s">
        <v>820</v>
      </c>
      <c r="AA19" s="17">
        <f>(A1L212C10 + A1L212C11)</f>
        <v>104722</v>
      </c>
      <c r="AB19" s="16" t="s">
        <v>178</v>
      </c>
      <c r="AC19" s="15">
        <v>85392</v>
      </c>
      <c r="AD19" s="16" t="s">
        <v>178</v>
      </c>
      <c r="AE19" s="15">
        <v>32898</v>
      </c>
      <c r="AF19" s="16" t="s">
        <v>821</v>
      </c>
      <c r="AG19" s="17">
        <f>(A1L212C13 + A1L212C14)</f>
        <v>118290</v>
      </c>
      <c r="AH19" s="16" t="s">
        <v>822</v>
      </c>
      <c r="AI19" s="17">
        <f>IF(RUN_YEARS &gt; 1,(A1L212C1 + A1L212C4) / 2, 0)</f>
        <v>59050</v>
      </c>
      <c r="AJ19" s="16" t="s">
        <v>823</v>
      </c>
      <c r="AK19" s="17">
        <f>IF(RUN_YEARS &gt; 1,(A1L212C2 + A1L212C5) / 2, 0)</f>
        <v>23074.5</v>
      </c>
      <c r="AL19" s="16" t="s">
        <v>824</v>
      </c>
      <c r="AM19" s="17">
        <f>(A1L212C16 + A1L212C17)</f>
        <v>82124.5</v>
      </c>
      <c r="AN19" s="16" t="s">
        <v>825</v>
      </c>
      <c r="AO19" s="17">
        <f>IF(RUN_YEARS &gt; 2,(A1L212C1 + A1L212C4 + A1L212C7) / 3, 0)</f>
        <v>65083.333333333336</v>
      </c>
      <c r="AP19" s="16" t="s">
        <v>826</v>
      </c>
      <c r="AQ19" s="17">
        <f>IF(RUN_YEARS &gt; 2,(A1L212C2 + A1L212C5 + A1L212C8) / 3, 0)</f>
        <v>26059.666666666668</v>
      </c>
      <c r="AR19" s="16" t="s">
        <v>827</v>
      </c>
      <c r="AS19" s="17">
        <f>(A1L212C19 + A1L212C20)</f>
        <v>91143</v>
      </c>
      <c r="AT19" s="16" t="s">
        <v>828</v>
      </c>
      <c r="AU19" s="17">
        <f>IF(RUN_YEARS &gt; 3,(A1L212C1 + A1L212C4 + A1L212C7 + A1L212C10) / 4, 0)</f>
        <v>67438</v>
      </c>
      <c r="AV19" s="16" t="s">
        <v>829</v>
      </c>
      <c r="AW19" s="17">
        <f>IF(RUN_YEARS &gt; 3,(A1L212C2 + A1L212C5 + A1L212C8 + A1L212C11) / 4, 0)</f>
        <v>27099.75</v>
      </c>
      <c r="AX19" s="16" t="s">
        <v>830</v>
      </c>
      <c r="AY19" s="17">
        <f>(A1L212C22 + A1L212C23)</f>
        <v>94537.75</v>
      </c>
      <c r="AZ19" s="16" t="s">
        <v>831</v>
      </c>
      <c r="BA19" s="17">
        <f>IF(RUN_YEARS &gt; 4,(A1L212C1 + A1L212C4 + A1L212C7 + A1L212C10 + A1L212C13) / 5, 0)</f>
        <v>71028.800000000003</v>
      </c>
      <c r="BB19" s="16" t="s">
        <v>832</v>
      </c>
      <c r="BC19" s="17">
        <f>IF(RUN_YEARS &gt; 4,(A1L212C2 + A1L212C5 + A1L212C8 + A1L212C11 + A1L212C14) / 5, 0)</f>
        <v>28259.4</v>
      </c>
      <c r="BD19" s="16" t="s">
        <v>833</v>
      </c>
      <c r="BE19" s="17">
        <f>(A1L212C25 + A1L212C26)</f>
        <v>99288.200000000012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263</v>
      </c>
      <c r="F20" s="16" t="s">
        <v>174</v>
      </c>
      <c r="G20" s="15">
        <v>258</v>
      </c>
      <c r="H20" s="16" t="s">
        <v>834</v>
      </c>
      <c r="I20" s="17">
        <f>(A1L213C1 + A1L213C2)</f>
        <v>521</v>
      </c>
      <c r="J20" s="16" t="s">
        <v>175</v>
      </c>
      <c r="K20" s="15">
        <v>374</v>
      </c>
      <c r="L20" s="16" t="s">
        <v>175</v>
      </c>
      <c r="M20" s="15">
        <v>348</v>
      </c>
      <c r="N20" s="16" t="s">
        <v>835</v>
      </c>
      <c r="O20" s="17">
        <f>(A1L213C4 + A1L213C5)</f>
        <v>722</v>
      </c>
      <c r="P20" s="16" t="s">
        <v>176</v>
      </c>
      <c r="Q20" s="15">
        <v>735</v>
      </c>
      <c r="R20" s="16" t="s">
        <v>176</v>
      </c>
      <c r="S20" s="15">
        <v>391</v>
      </c>
      <c r="T20" s="16" t="s">
        <v>836</v>
      </c>
      <c r="U20" s="17">
        <f>(A1L213C7 + A1L213C8)</f>
        <v>1126</v>
      </c>
      <c r="V20" s="16" t="s">
        <v>177</v>
      </c>
      <c r="W20" s="15">
        <v>430</v>
      </c>
      <c r="X20" s="16" t="s">
        <v>177</v>
      </c>
      <c r="Y20" s="15">
        <v>313</v>
      </c>
      <c r="Z20" s="16" t="s">
        <v>837</v>
      </c>
      <c r="AA20" s="17">
        <f>(A1L213C10 + A1L213C11)</f>
        <v>743</v>
      </c>
      <c r="AB20" s="16" t="s">
        <v>178</v>
      </c>
      <c r="AC20" s="15">
        <v>428</v>
      </c>
      <c r="AD20" s="16" t="s">
        <v>178</v>
      </c>
      <c r="AE20" s="15">
        <v>390</v>
      </c>
      <c r="AF20" s="16" t="s">
        <v>838</v>
      </c>
      <c r="AG20" s="17">
        <f>(A1L213C13 + A1L213C14)</f>
        <v>818</v>
      </c>
      <c r="AH20" s="16" t="s">
        <v>839</v>
      </c>
      <c r="AI20" s="17">
        <f>IF(RUN_YEARS &gt; 1,(A1L213C1 + A1L213C4) / 2, 0)</f>
        <v>318.5</v>
      </c>
      <c r="AJ20" s="16" t="s">
        <v>840</v>
      </c>
      <c r="AK20" s="17">
        <f>IF(RUN_YEARS &gt; 1,(A1L213C2 + A1L213C5) / 2, 0)</f>
        <v>303</v>
      </c>
      <c r="AL20" s="16" t="s">
        <v>841</v>
      </c>
      <c r="AM20" s="17">
        <f>(A1L213C16 + A1L213C17)</f>
        <v>621.5</v>
      </c>
      <c r="AN20" s="16" t="s">
        <v>842</v>
      </c>
      <c r="AO20" s="17">
        <f>IF(RUN_YEARS &gt; 2,(A1L213C1 + A1L213C4 + A1L213C7) / 3, 0)</f>
        <v>457.33333333333331</v>
      </c>
      <c r="AP20" s="16" t="s">
        <v>843</v>
      </c>
      <c r="AQ20" s="17">
        <f>IF(RUN_YEARS &gt; 2,(A1L213C2 + A1L213C5 + A1L213C8) / 3, 0)</f>
        <v>332.33333333333331</v>
      </c>
      <c r="AR20" s="16" t="s">
        <v>844</v>
      </c>
      <c r="AS20" s="17">
        <f>(A1L213C19 + A1L213C20)</f>
        <v>789.66666666666663</v>
      </c>
      <c r="AT20" s="16" t="s">
        <v>845</v>
      </c>
      <c r="AU20" s="17">
        <f>IF(RUN_YEARS &gt; 3,(A1L213C1 + A1L213C4 + A1L213C7 + A1L213C10) / 4, 0)</f>
        <v>450.5</v>
      </c>
      <c r="AV20" s="16" t="s">
        <v>846</v>
      </c>
      <c r="AW20" s="17">
        <f>IF(RUN_YEARS &gt; 3,(A1L213C2 + A1L213C5 + A1L213C8 + A1L213C11) / 4, 0)</f>
        <v>327.5</v>
      </c>
      <c r="AX20" s="16" t="s">
        <v>847</v>
      </c>
      <c r="AY20" s="17">
        <f>(A1L213C22 + A1L213C23)</f>
        <v>778</v>
      </c>
      <c r="AZ20" s="16" t="s">
        <v>848</v>
      </c>
      <c r="BA20" s="17">
        <f>IF(RUN_YEARS &gt; 4,(A1L213C1 + A1L213C4 + A1L213C7 + A1L213C10 + A1L213C13) / 5, 0)</f>
        <v>446</v>
      </c>
      <c r="BB20" s="16" t="s">
        <v>849</v>
      </c>
      <c r="BC20" s="17">
        <f>IF(RUN_YEARS &gt; 4,(A1L213C2 + A1L213C5 + A1L213C8 + A1L213C11 + A1L213C14) / 5, 0)</f>
        <v>340</v>
      </c>
      <c r="BD20" s="16" t="s">
        <v>850</v>
      </c>
      <c r="BE20" s="17">
        <f>(A1L213C25 + A1L213C26)</f>
        <v>786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77833</v>
      </c>
      <c r="F21" s="16" t="s">
        <v>174</v>
      </c>
      <c r="G21" s="15">
        <v>77112</v>
      </c>
      <c r="H21" s="16" t="s">
        <v>851</v>
      </c>
      <c r="I21" s="17">
        <f>(A1L214C1 + A1L214C2)</f>
        <v>154945</v>
      </c>
      <c r="J21" s="16" t="s">
        <v>175</v>
      </c>
      <c r="K21" s="15">
        <v>83640</v>
      </c>
      <c r="L21" s="16" t="s">
        <v>175</v>
      </c>
      <c r="M21" s="15">
        <v>81092</v>
      </c>
      <c r="N21" s="16" t="s">
        <v>852</v>
      </c>
      <c r="O21" s="17">
        <f>(A1L214C4 + A1L214C5)</f>
        <v>164732</v>
      </c>
      <c r="P21" s="16" t="s">
        <v>176</v>
      </c>
      <c r="Q21" s="15">
        <v>81488</v>
      </c>
      <c r="R21" s="16" t="s">
        <v>176</v>
      </c>
      <c r="S21" s="15">
        <v>78672</v>
      </c>
      <c r="T21" s="16" t="s">
        <v>853</v>
      </c>
      <c r="U21" s="17">
        <f>(A1L214C7 + A1L214C8)</f>
        <v>160160</v>
      </c>
      <c r="V21" s="16" t="s">
        <v>177</v>
      </c>
      <c r="W21" s="15">
        <v>73027</v>
      </c>
      <c r="X21" s="16" t="s">
        <v>177</v>
      </c>
      <c r="Y21" s="15">
        <v>68204</v>
      </c>
      <c r="Z21" s="16" t="s">
        <v>854</v>
      </c>
      <c r="AA21" s="17">
        <f>(A1L214C10 + A1L214C11)</f>
        <v>141231</v>
      </c>
      <c r="AB21" s="16" t="s">
        <v>178</v>
      </c>
      <c r="AC21" s="15">
        <v>63650</v>
      </c>
      <c r="AD21" s="16" t="s">
        <v>178</v>
      </c>
      <c r="AE21" s="15">
        <v>61943</v>
      </c>
      <c r="AF21" s="16" t="s">
        <v>855</v>
      </c>
      <c r="AG21" s="17">
        <f>(A1L214C13 + A1L214C14)</f>
        <v>125593</v>
      </c>
      <c r="AH21" s="16" t="s">
        <v>856</v>
      </c>
      <c r="AI21" s="17">
        <f>IF(RUN_YEARS &gt; 1,(A1L214C1 + A1L214C4) / 2, 0)</f>
        <v>80736.5</v>
      </c>
      <c r="AJ21" s="16" t="s">
        <v>857</v>
      </c>
      <c r="AK21" s="17">
        <f>IF(RUN_YEARS &gt; 1,(A1L214C2 + A1L214C5) / 2, 0)</f>
        <v>79102</v>
      </c>
      <c r="AL21" s="16" t="s">
        <v>858</v>
      </c>
      <c r="AM21" s="17">
        <f>(A1L214C16 + A1L214C17)</f>
        <v>159838.5</v>
      </c>
      <c r="AN21" s="16" t="s">
        <v>859</v>
      </c>
      <c r="AO21" s="17">
        <f>IF(RUN_YEARS &gt; 2,(A1L214C1 + A1L214C4 + A1L214C7) / 3, 0)</f>
        <v>80987</v>
      </c>
      <c r="AP21" s="16" t="s">
        <v>860</v>
      </c>
      <c r="AQ21" s="17">
        <f>IF(RUN_YEARS &gt; 2,(A1L214C2 + A1L214C5 + A1L214C8) / 3, 0)</f>
        <v>78958.666666666672</v>
      </c>
      <c r="AR21" s="16" t="s">
        <v>861</v>
      </c>
      <c r="AS21" s="17">
        <f>(A1L214C19 + A1L214C20)</f>
        <v>159945.66666666669</v>
      </c>
      <c r="AT21" s="16" t="s">
        <v>862</v>
      </c>
      <c r="AU21" s="17">
        <f>IF(RUN_YEARS &gt; 3,(A1L214C1 + A1L214C4 + A1L214C7 + A1L214C10) / 4, 0)</f>
        <v>78997</v>
      </c>
      <c r="AV21" s="16" t="s">
        <v>863</v>
      </c>
      <c r="AW21" s="17">
        <f>IF(RUN_YEARS &gt; 3,(A1L214C2 + A1L214C5 + A1L214C8 + A1L214C11) / 4, 0)</f>
        <v>76270</v>
      </c>
      <c r="AX21" s="16" t="s">
        <v>864</v>
      </c>
      <c r="AY21" s="17">
        <f>(A1L214C22 + A1L214C23)</f>
        <v>155267</v>
      </c>
      <c r="AZ21" s="16" t="s">
        <v>865</v>
      </c>
      <c r="BA21" s="17">
        <f>IF(RUN_YEARS &gt; 4,(A1L214C1 + A1L214C4 + A1L214C7 + A1L214C10 + A1L214C13) / 5, 0)</f>
        <v>75927.600000000006</v>
      </c>
      <c r="BB21" s="16" t="s">
        <v>866</v>
      </c>
      <c r="BC21" s="17">
        <f>IF(RUN_YEARS &gt; 4,(A1L214C2 + A1L214C5 + A1L214C8 + A1L214C11 + A1L214C14) / 5, 0)</f>
        <v>73404.600000000006</v>
      </c>
      <c r="BD21" s="16" t="s">
        <v>867</v>
      </c>
      <c r="BE21" s="17">
        <f>(A1L214C25 + A1L214C26)</f>
        <v>149332.20000000001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464</v>
      </c>
      <c r="F22" s="16" t="s">
        <v>174</v>
      </c>
      <c r="G22" s="15">
        <v>340</v>
      </c>
      <c r="H22" s="16" t="s">
        <v>868</v>
      </c>
      <c r="I22" s="17">
        <f>(A1L215C1 + A1L215C2)</f>
        <v>804</v>
      </c>
      <c r="J22" s="16" t="s">
        <v>175</v>
      </c>
      <c r="K22" s="15">
        <v>703</v>
      </c>
      <c r="L22" s="16" t="s">
        <v>175</v>
      </c>
      <c r="M22" s="15">
        <v>373</v>
      </c>
      <c r="N22" s="16" t="s">
        <v>869</v>
      </c>
      <c r="O22" s="17">
        <f>(A1L215C4 + A1L215C5)</f>
        <v>1076</v>
      </c>
      <c r="P22" s="16" t="s">
        <v>176</v>
      </c>
      <c r="Q22" s="15">
        <v>1028</v>
      </c>
      <c r="R22" s="16" t="s">
        <v>176</v>
      </c>
      <c r="S22" s="15">
        <v>653</v>
      </c>
      <c r="T22" s="16" t="s">
        <v>870</v>
      </c>
      <c r="U22" s="17">
        <f>(A1L215C7 + A1L215C8)</f>
        <v>1681</v>
      </c>
      <c r="V22" s="16" t="s">
        <v>177</v>
      </c>
      <c r="W22" s="15">
        <v>902</v>
      </c>
      <c r="X22" s="16" t="s">
        <v>177</v>
      </c>
      <c r="Y22" s="15">
        <v>718</v>
      </c>
      <c r="Z22" s="16" t="s">
        <v>871</v>
      </c>
      <c r="AA22" s="17">
        <f>(A1L215C10 + A1L215C11)</f>
        <v>1620</v>
      </c>
      <c r="AB22" s="16" t="s">
        <v>178</v>
      </c>
      <c r="AC22" s="15">
        <v>848</v>
      </c>
      <c r="AD22" s="16" t="s">
        <v>178</v>
      </c>
      <c r="AE22" s="15">
        <v>674</v>
      </c>
      <c r="AF22" s="16" t="s">
        <v>872</v>
      </c>
      <c r="AG22" s="17">
        <f>(A1L215C13 + A1L215C14)</f>
        <v>1522</v>
      </c>
      <c r="AH22" s="16" t="s">
        <v>873</v>
      </c>
      <c r="AI22" s="17">
        <f>IF(RUN_YEARS &gt; 1,(A1L215C1 + A1L215C4) / 2, 0)</f>
        <v>583.5</v>
      </c>
      <c r="AJ22" s="16" t="s">
        <v>874</v>
      </c>
      <c r="AK22" s="17">
        <f>IF(RUN_YEARS &gt; 1,(A1L215C2 + A1L215C5) / 2, 0)</f>
        <v>356.5</v>
      </c>
      <c r="AL22" s="16" t="s">
        <v>875</v>
      </c>
      <c r="AM22" s="17">
        <f>(A1L215C16 + A1L215C17)</f>
        <v>940</v>
      </c>
      <c r="AN22" s="16" t="s">
        <v>876</v>
      </c>
      <c r="AO22" s="17">
        <f>IF(RUN_YEARS &gt; 2,(A1L215C1 + A1L215C4 + A1L215C7) / 3, 0)</f>
        <v>731.66666666666663</v>
      </c>
      <c r="AP22" s="16" t="s">
        <v>877</v>
      </c>
      <c r="AQ22" s="17">
        <f>IF(RUN_YEARS &gt; 2,(A1L215C2 + A1L215C5 + A1L215C8) / 3, 0)</f>
        <v>455.33333333333331</v>
      </c>
      <c r="AR22" s="16" t="s">
        <v>878</v>
      </c>
      <c r="AS22" s="17">
        <f>(A1L215C19 + A1L215C20)</f>
        <v>1187</v>
      </c>
      <c r="AT22" s="16" t="s">
        <v>879</v>
      </c>
      <c r="AU22" s="17">
        <f>IF(RUN_YEARS &gt; 3,(A1L215C1 + A1L215C4 + A1L215C7 + A1L215C10) / 4, 0)</f>
        <v>774.25</v>
      </c>
      <c r="AV22" s="16" t="s">
        <v>880</v>
      </c>
      <c r="AW22" s="17">
        <f>IF(RUN_YEARS &gt; 3,(A1L215C2 + A1L215C5 + A1L215C8 + A1L215C11) / 4, 0)</f>
        <v>521</v>
      </c>
      <c r="AX22" s="16" t="s">
        <v>881</v>
      </c>
      <c r="AY22" s="17">
        <f>(A1L215C22 + A1L215C23)</f>
        <v>1295.25</v>
      </c>
      <c r="AZ22" s="16" t="s">
        <v>882</v>
      </c>
      <c r="BA22" s="17">
        <f>IF(RUN_YEARS &gt; 4,(A1L215C1 + A1L215C4 + A1L215C7 + A1L215C10 + A1L215C13) / 5, 0)</f>
        <v>789</v>
      </c>
      <c r="BB22" s="16" t="s">
        <v>883</v>
      </c>
      <c r="BC22" s="17">
        <f>IF(RUN_YEARS &gt; 4,(A1L215C2 + A1L215C5 + A1L215C8 + A1L215C11 + A1L215C14) / 5, 0)</f>
        <v>551.6</v>
      </c>
      <c r="BD22" s="16" t="s">
        <v>884</v>
      </c>
      <c r="BE22" s="17">
        <f>(A1L215C25 + A1L215C26)</f>
        <v>1340.6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1433701</v>
      </c>
      <c r="F23" s="16" t="s">
        <v>174</v>
      </c>
      <c r="G23" s="15">
        <v>1077473</v>
      </c>
      <c r="H23" s="16" t="s">
        <v>885</v>
      </c>
      <c r="I23" s="17">
        <f>(A1L216C1 + A1L216C2)</f>
        <v>2511174</v>
      </c>
      <c r="J23" s="16" t="s">
        <v>175</v>
      </c>
      <c r="K23" s="15">
        <v>1438730</v>
      </c>
      <c r="L23" s="16" t="s">
        <v>175</v>
      </c>
      <c r="M23" s="15">
        <v>1050318</v>
      </c>
      <c r="N23" s="16" t="s">
        <v>886</v>
      </c>
      <c r="O23" s="17">
        <f>(A1L216C4 + A1L216C5)</f>
        <v>2489048</v>
      </c>
      <c r="P23" s="16" t="s">
        <v>176</v>
      </c>
      <c r="Q23" s="15">
        <v>1553659</v>
      </c>
      <c r="R23" s="16" t="s">
        <v>176</v>
      </c>
      <c r="S23" s="15">
        <v>1149480</v>
      </c>
      <c r="T23" s="16" t="s">
        <v>887</v>
      </c>
      <c r="U23" s="17">
        <f>(A1L216C7 + A1L216C8)</f>
        <v>2703139</v>
      </c>
      <c r="V23" s="16" t="s">
        <v>177</v>
      </c>
      <c r="W23" s="15">
        <v>1793019</v>
      </c>
      <c r="X23" s="16" t="s">
        <v>177</v>
      </c>
      <c r="Y23" s="15">
        <v>1334723</v>
      </c>
      <c r="Z23" s="16" t="s">
        <v>888</v>
      </c>
      <c r="AA23" s="17">
        <f>(A1L216C10 + A1L216C11)</f>
        <v>3127742</v>
      </c>
      <c r="AB23" s="16" t="s">
        <v>178</v>
      </c>
      <c r="AC23" s="15">
        <v>1738164</v>
      </c>
      <c r="AD23" s="16" t="s">
        <v>178</v>
      </c>
      <c r="AE23" s="15">
        <v>1307624</v>
      </c>
      <c r="AF23" s="16" t="s">
        <v>889</v>
      </c>
      <c r="AG23" s="17">
        <f>(A1L216C13 + A1L216C14)</f>
        <v>3045788</v>
      </c>
      <c r="AH23" s="16" t="s">
        <v>890</v>
      </c>
      <c r="AI23" s="17">
        <f>IF(RUN_YEARS &gt; 1,(A1L216C1 + A1L216C4) / 2, 0)</f>
        <v>1436215.5</v>
      </c>
      <c r="AJ23" s="16" t="s">
        <v>891</v>
      </c>
      <c r="AK23" s="17">
        <f>IF(RUN_YEARS &gt; 1,(A1L216C2 + A1L216C5) / 2, 0)</f>
        <v>1063895.5</v>
      </c>
      <c r="AL23" s="16" t="s">
        <v>892</v>
      </c>
      <c r="AM23" s="17">
        <f>(A1L216C16 + A1L216C17)</f>
        <v>2500111</v>
      </c>
      <c r="AN23" s="16" t="s">
        <v>893</v>
      </c>
      <c r="AO23" s="17">
        <f>IF(RUN_YEARS &gt; 2,(A1L216C1 + A1L216C4 + A1L216C7) / 3, 0)</f>
        <v>1475363.3333333333</v>
      </c>
      <c r="AP23" s="16" t="s">
        <v>894</v>
      </c>
      <c r="AQ23" s="17">
        <f>IF(RUN_YEARS &gt; 2,(A1L216C2 + A1L216C5 + A1L216C8) / 3, 0)</f>
        <v>1092423.6666666667</v>
      </c>
      <c r="AR23" s="16" t="s">
        <v>895</v>
      </c>
      <c r="AS23" s="17">
        <f>(A1L216C19 + A1L216C20)</f>
        <v>2567787</v>
      </c>
      <c r="AT23" s="16" t="s">
        <v>896</v>
      </c>
      <c r="AU23" s="17">
        <f>IF(RUN_YEARS &gt; 3,(A1L216C1 + A1L216C4 + A1L216C7 + A1L216C10) / 4, 0)</f>
        <v>1554777.25</v>
      </c>
      <c r="AV23" s="16" t="s">
        <v>897</v>
      </c>
      <c r="AW23" s="17">
        <f>IF(RUN_YEARS &gt; 3,(A1L216C2 + A1L216C5 + A1L216C8 + A1L216C11) / 4, 0)</f>
        <v>1152998.5</v>
      </c>
      <c r="AX23" s="16" t="s">
        <v>898</v>
      </c>
      <c r="AY23" s="17">
        <f>(A1L216C22 + A1L216C23)</f>
        <v>2707775.75</v>
      </c>
      <c r="AZ23" s="16" t="s">
        <v>899</v>
      </c>
      <c r="BA23" s="17">
        <f>IF(RUN_YEARS &gt; 4,(A1L216C1 + A1L216C4 + A1L216C7 + A1L216C10 + A1L216C13) / 5, 0)</f>
        <v>1591454.6</v>
      </c>
      <c r="BB23" s="16" t="s">
        <v>900</v>
      </c>
      <c r="BC23" s="17">
        <f>IF(RUN_YEARS &gt; 4,(A1L216C2 + A1L216C5 + A1L216C8 + A1L216C11 + A1L216C14) / 5, 0)</f>
        <v>1183923.6000000001</v>
      </c>
      <c r="BD23" s="16" t="s">
        <v>901</v>
      </c>
      <c r="BE23" s="17">
        <f>(A1L216C25 + A1L216C26)</f>
        <v>2775378.2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44EFCE-4BEE-4DB8-83BA-1D067E9823A3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42318</v>
      </c>
      <c r="F9" s="16" t="s">
        <v>174</v>
      </c>
      <c r="G9" s="15">
        <v>23937</v>
      </c>
      <c r="H9" s="16" t="s">
        <v>969</v>
      </c>
      <c r="I9" s="17">
        <f>(A1L218C1 + A1L218C2)</f>
        <v>66255</v>
      </c>
      <c r="J9" s="16" t="s">
        <v>175</v>
      </c>
      <c r="K9" s="15">
        <v>45814</v>
      </c>
      <c r="L9" s="16" t="s">
        <v>175</v>
      </c>
      <c r="M9" s="15">
        <v>23457</v>
      </c>
      <c r="N9" s="16" t="s">
        <v>970</v>
      </c>
      <c r="O9" s="17">
        <f>(A1L218C4 + A1L218C5)</f>
        <v>69271</v>
      </c>
      <c r="P9" s="16" t="s">
        <v>176</v>
      </c>
      <c r="Q9" s="15">
        <v>50584</v>
      </c>
      <c r="R9" s="16" t="s">
        <v>176</v>
      </c>
      <c r="S9" s="15">
        <v>22844</v>
      </c>
      <c r="T9" s="16" t="s">
        <v>971</v>
      </c>
      <c r="U9" s="17">
        <f>(A1L218C7 + A1L218C8)</f>
        <v>73428</v>
      </c>
      <c r="V9" s="16" t="s">
        <v>177</v>
      </c>
      <c r="W9" s="15">
        <v>44631</v>
      </c>
      <c r="X9" s="16" t="s">
        <v>177</v>
      </c>
      <c r="Y9" s="15">
        <v>20581</v>
      </c>
      <c r="Z9" s="16" t="s">
        <v>972</v>
      </c>
      <c r="AA9" s="17">
        <f>(A1L218C10 + A1L218C11)</f>
        <v>65212</v>
      </c>
      <c r="AB9" s="16" t="s">
        <v>178</v>
      </c>
      <c r="AC9" s="15">
        <v>39843</v>
      </c>
      <c r="AD9" s="16" t="s">
        <v>178</v>
      </c>
      <c r="AE9" s="15">
        <v>22826</v>
      </c>
      <c r="AF9" s="16" t="s">
        <v>973</v>
      </c>
      <c r="AG9" s="17">
        <f>(A1L218C13 + A1L218C14)</f>
        <v>62669</v>
      </c>
      <c r="AH9" s="16" t="s">
        <v>974</v>
      </c>
      <c r="AI9" s="17">
        <f>IF(RUN_YEARS &gt; 1,(A1L218C1 + A1L218C4) / 2, 0)</f>
        <v>44066</v>
      </c>
      <c r="AJ9" s="16" t="s">
        <v>975</v>
      </c>
      <c r="AK9" s="17">
        <f>IF(RUN_YEARS &gt; 1,(A1L218C2 + A1L218C5) / 2, 0)</f>
        <v>23697</v>
      </c>
      <c r="AL9" s="16" t="s">
        <v>976</v>
      </c>
      <c r="AM9" s="17">
        <f>(A1L218C16 + A1L218C17)</f>
        <v>67763</v>
      </c>
      <c r="AN9" s="16" t="s">
        <v>977</v>
      </c>
      <c r="AO9" s="17">
        <f>IF(RUN_YEARS &gt; 2,(A1L218C1 + A1L218C4 + A1L218C7) / 3, 0)</f>
        <v>46238.666666666664</v>
      </c>
      <c r="AP9" s="16" t="s">
        <v>978</v>
      </c>
      <c r="AQ9" s="17">
        <f>IF(RUN_YEARS &gt; 2,(A1L218C2 + A1L218C5 + A1L218C8) / 3, 0)</f>
        <v>23412.666666666668</v>
      </c>
      <c r="AR9" s="16" t="s">
        <v>979</v>
      </c>
      <c r="AS9" s="17">
        <f>(A1L218C19 + A1L218C20)</f>
        <v>69651.333333333328</v>
      </c>
      <c r="AT9" s="16" t="s">
        <v>980</v>
      </c>
      <c r="AU9" s="17">
        <f>IF(RUN_YEARS &gt; 3,(A1L218C1 + A1L218C4 + A1L218C7 + A1L218C10) / 4, 0)</f>
        <v>45836.75</v>
      </c>
      <c r="AV9" s="16" t="s">
        <v>981</v>
      </c>
      <c r="AW9" s="17">
        <f>IF(RUN_YEARS &gt; 3,(A1L218C2 + A1L218C5 + A1L218C8 + A1L218C11) / 4, 0)</f>
        <v>22704.75</v>
      </c>
      <c r="AX9" s="16" t="s">
        <v>982</v>
      </c>
      <c r="AY9" s="17">
        <f>(A1L218C22 + A1L218C23)</f>
        <v>68541.5</v>
      </c>
      <c r="AZ9" s="16" t="s">
        <v>983</v>
      </c>
      <c r="BA9" s="17">
        <f>IF(RUN_YEARS &gt; 4,(A1L218C1 + A1L218C4 + A1L218C7 + A1L218C10 + A1L218C13) / 5, 0)</f>
        <v>44638</v>
      </c>
      <c r="BB9" s="16" t="s">
        <v>984</v>
      </c>
      <c r="BC9" s="17">
        <f>IF(RUN_YEARS &gt; 4,(A1L218C2 + A1L218C5 + A1L218C8 + A1L218C11 + A1L218C14) / 5, 0)</f>
        <v>22729</v>
      </c>
      <c r="BD9" s="16" t="s">
        <v>985</v>
      </c>
      <c r="BE9" s="17">
        <f>(A1L218C25 + A1L218C26)</f>
        <v>67367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99711</v>
      </c>
      <c r="F10" s="16" t="s">
        <v>174</v>
      </c>
      <c r="G10" s="15">
        <v>55288</v>
      </c>
      <c r="H10" s="16" t="s">
        <v>986</v>
      </c>
      <c r="I10" s="17">
        <f>(A1L219C1 + A1L219C2)</f>
        <v>154999</v>
      </c>
      <c r="J10" s="16" t="s">
        <v>175</v>
      </c>
      <c r="K10" s="15">
        <v>90129</v>
      </c>
      <c r="L10" s="16" t="s">
        <v>175</v>
      </c>
      <c r="M10" s="15">
        <v>46246</v>
      </c>
      <c r="N10" s="16" t="s">
        <v>987</v>
      </c>
      <c r="O10" s="17">
        <f>(A1L219C4 + A1L219C5)</f>
        <v>136375</v>
      </c>
      <c r="P10" s="16" t="s">
        <v>176</v>
      </c>
      <c r="Q10" s="15">
        <v>92656</v>
      </c>
      <c r="R10" s="16" t="s">
        <v>176</v>
      </c>
      <c r="S10" s="15">
        <v>52541</v>
      </c>
      <c r="T10" s="16" t="s">
        <v>988</v>
      </c>
      <c r="U10" s="17">
        <f>(A1L219C7 + A1L219C8)</f>
        <v>145197</v>
      </c>
      <c r="V10" s="16" t="s">
        <v>177</v>
      </c>
      <c r="W10" s="15">
        <v>91676</v>
      </c>
      <c r="X10" s="16" t="s">
        <v>177</v>
      </c>
      <c r="Y10" s="15">
        <v>51224</v>
      </c>
      <c r="Z10" s="16" t="s">
        <v>989</v>
      </c>
      <c r="AA10" s="17">
        <f>(A1L219C10 + A1L219C11)</f>
        <v>142900</v>
      </c>
      <c r="AB10" s="16" t="s">
        <v>178</v>
      </c>
      <c r="AC10" s="15">
        <v>86405</v>
      </c>
      <c r="AD10" s="16" t="s">
        <v>178</v>
      </c>
      <c r="AE10" s="15">
        <v>54350</v>
      </c>
      <c r="AF10" s="16" t="s">
        <v>990</v>
      </c>
      <c r="AG10" s="17">
        <f>(A1L219C13 + A1L219C14)</f>
        <v>140755</v>
      </c>
      <c r="AH10" s="16" t="s">
        <v>991</v>
      </c>
      <c r="AI10" s="17">
        <f>IF(RUN_YEARS &gt; 1,(A1L219C1 + A1L219C4) / 2, 0)</f>
        <v>94920</v>
      </c>
      <c r="AJ10" s="16" t="s">
        <v>992</v>
      </c>
      <c r="AK10" s="17">
        <f>IF(RUN_YEARS &gt; 1,(A1L219C2 + A1L219C5) / 2, 0)</f>
        <v>50767</v>
      </c>
      <c r="AL10" s="16" t="s">
        <v>993</v>
      </c>
      <c r="AM10" s="17">
        <f>(A1L219C16 + A1L219C17)</f>
        <v>145687</v>
      </c>
      <c r="AN10" s="16" t="s">
        <v>994</v>
      </c>
      <c r="AO10" s="17">
        <f>IF(RUN_YEARS &gt; 2,(A1L219C1 + A1L219C4 + A1L219C7) / 3, 0)</f>
        <v>94165.333333333328</v>
      </c>
      <c r="AP10" s="16" t="s">
        <v>995</v>
      </c>
      <c r="AQ10" s="17">
        <f>IF(RUN_YEARS &gt; 2,(A1L219C2 + A1L219C5 + A1L219C8) / 3, 0)</f>
        <v>51358.333333333336</v>
      </c>
      <c r="AR10" s="16" t="s">
        <v>996</v>
      </c>
      <c r="AS10" s="17">
        <f>(A1L219C19 + A1L219C20)</f>
        <v>145523.66666666666</v>
      </c>
      <c r="AT10" s="16" t="s">
        <v>997</v>
      </c>
      <c r="AU10" s="17">
        <f>IF(RUN_YEARS &gt; 3,(A1L219C1 + A1L219C4 + A1L219C7 + A1L219C10) / 4, 0)</f>
        <v>93543</v>
      </c>
      <c r="AV10" s="16" t="s">
        <v>998</v>
      </c>
      <c r="AW10" s="17">
        <f>IF(RUN_YEARS &gt; 3,(A1L219C2 + A1L219C5 + A1L219C8 + A1L219C11) / 4, 0)</f>
        <v>51324.75</v>
      </c>
      <c r="AX10" s="16" t="s">
        <v>999</v>
      </c>
      <c r="AY10" s="17">
        <f>(A1L219C22 + A1L219C23)</f>
        <v>144867.75</v>
      </c>
      <c r="AZ10" s="16" t="s">
        <v>1000</v>
      </c>
      <c r="BA10" s="17">
        <f>IF(RUN_YEARS &gt; 4,(A1L219C1 + A1L219C4 + A1L219C7 + A1L219C10 + A1L219C13) / 5, 0)</f>
        <v>92115.4</v>
      </c>
      <c r="BB10" s="16" t="s">
        <v>1001</v>
      </c>
      <c r="BC10" s="17">
        <f>IF(RUN_YEARS &gt; 4,(A1L219C2 + A1L219C5 + A1L219C8 + A1L219C11 + A1L219C14) / 5, 0)</f>
        <v>51929.8</v>
      </c>
      <c r="BD10" s="16" t="s">
        <v>1002</v>
      </c>
      <c r="BE10" s="17">
        <f>(A1L219C25 + A1L219C26)</f>
        <v>144045.20000000001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699060</v>
      </c>
      <c r="F11" s="16" t="s">
        <v>174</v>
      </c>
      <c r="G11" s="15">
        <v>694647</v>
      </c>
      <c r="H11" s="16" t="s">
        <v>1003</v>
      </c>
      <c r="I11" s="17">
        <f>(A1L220C1 + A1L220C2)</f>
        <v>1393707</v>
      </c>
      <c r="J11" s="16" t="s">
        <v>175</v>
      </c>
      <c r="K11" s="15">
        <v>633527</v>
      </c>
      <c r="L11" s="16" t="s">
        <v>175</v>
      </c>
      <c r="M11" s="15">
        <v>621319</v>
      </c>
      <c r="N11" s="16" t="s">
        <v>1004</v>
      </c>
      <c r="O11" s="17">
        <f>(A1L220C4 + A1L220C5)</f>
        <v>1254846</v>
      </c>
      <c r="P11" s="16" t="s">
        <v>176</v>
      </c>
      <c r="Q11" s="15">
        <v>819773</v>
      </c>
      <c r="R11" s="16" t="s">
        <v>176</v>
      </c>
      <c r="S11" s="15">
        <v>807268</v>
      </c>
      <c r="T11" s="16" t="s">
        <v>1005</v>
      </c>
      <c r="U11" s="17">
        <f>(A1L220C7 + A1L220C8)</f>
        <v>1627041</v>
      </c>
      <c r="V11" s="16" t="s">
        <v>177</v>
      </c>
      <c r="W11" s="15">
        <v>962735</v>
      </c>
      <c r="X11" s="16" t="s">
        <v>177</v>
      </c>
      <c r="Y11" s="15">
        <v>950242</v>
      </c>
      <c r="Z11" s="16" t="s">
        <v>1006</v>
      </c>
      <c r="AA11" s="17">
        <f>(A1L220C10 + A1L220C11)</f>
        <v>1912977</v>
      </c>
      <c r="AB11" s="16" t="s">
        <v>178</v>
      </c>
      <c r="AC11" s="15">
        <v>905688</v>
      </c>
      <c r="AD11" s="16" t="s">
        <v>178</v>
      </c>
      <c r="AE11" s="15">
        <v>897907</v>
      </c>
      <c r="AF11" s="16" t="s">
        <v>1007</v>
      </c>
      <c r="AG11" s="17">
        <f>(A1L220C13 + A1L220C14)</f>
        <v>1803595</v>
      </c>
      <c r="AH11" s="16" t="s">
        <v>1008</v>
      </c>
      <c r="AI11" s="17">
        <f>IF(RUN_YEARS &gt; 1,(A1L220C1 + A1L220C4) / 2, 0)</f>
        <v>666293.5</v>
      </c>
      <c r="AJ11" s="16" t="s">
        <v>1009</v>
      </c>
      <c r="AK11" s="17">
        <f>IF(RUN_YEARS &gt; 1,(A1L220C2 + A1L220C5) / 2, 0)</f>
        <v>657983</v>
      </c>
      <c r="AL11" s="16" t="s">
        <v>1010</v>
      </c>
      <c r="AM11" s="17">
        <f>(A1L220C16 + A1L220C17)</f>
        <v>1324276.5</v>
      </c>
      <c r="AN11" s="16" t="s">
        <v>1011</v>
      </c>
      <c r="AO11" s="17">
        <f>IF(RUN_YEARS &gt; 2,(A1L220C1 + A1L220C4 + A1L220C7) / 3, 0)</f>
        <v>717453.33333333337</v>
      </c>
      <c r="AP11" s="16" t="s">
        <v>1012</v>
      </c>
      <c r="AQ11" s="17">
        <f>IF(RUN_YEARS &gt; 2,(A1L220C2 + A1L220C5 + A1L220C8) / 3, 0)</f>
        <v>707744.66666666663</v>
      </c>
      <c r="AR11" s="16" t="s">
        <v>1013</v>
      </c>
      <c r="AS11" s="17">
        <f>(A1L220C19 + A1L220C20)</f>
        <v>1425198</v>
      </c>
      <c r="AT11" s="16" t="s">
        <v>1014</v>
      </c>
      <c r="AU11" s="17">
        <f>IF(RUN_YEARS &gt; 3,(A1L220C1 + A1L220C4 + A1L220C7 + A1L220C10) / 4, 0)</f>
        <v>778773.75</v>
      </c>
      <c r="AV11" s="16" t="s">
        <v>1015</v>
      </c>
      <c r="AW11" s="17">
        <f>IF(RUN_YEARS &gt; 3,(A1L220C2 + A1L220C5 + A1L220C8 + A1L220C11) / 4, 0)</f>
        <v>768369</v>
      </c>
      <c r="AX11" s="16" t="s">
        <v>1016</v>
      </c>
      <c r="AY11" s="17">
        <f>(A1L220C22 + A1L220C23)</f>
        <v>1547142.75</v>
      </c>
      <c r="AZ11" s="16" t="s">
        <v>1017</v>
      </c>
      <c r="BA11" s="17">
        <f>IF(RUN_YEARS &gt; 4,(A1L220C1 + A1L220C4 + A1L220C7 + A1L220C10 + A1L220C13) / 5, 0)</f>
        <v>804156.6</v>
      </c>
      <c r="BB11" s="16" t="s">
        <v>1018</v>
      </c>
      <c r="BC11" s="17">
        <f>IF(RUN_YEARS &gt; 4,(A1L220C2 + A1L220C5 + A1L220C8 + A1L220C11 + A1L220C14) / 5, 0)</f>
        <v>794276.6</v>
      </c>
      <c r="BD11" s="16" t="s">
        <v>1019</v>
      </c>
      <c r="BE11" s="17">
        <f>(A1L220C25 + A1L220C26)</f>
        <v>1598433.2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22384</v>
      </c>
      <c r="F12" s="16" t="s">
        <v>174</v>
      </c>
      <c r="G12" s="15">
        <v>19559</v>
      </c>
      <c r="H12" s="16" t="s">
        <v>1020</v>
      </c>
      <c r="I12" s="17">
        <f>(A1L221C1 + A1L221C2)</f>
        <v>41943</v>
      </c>
      <c r="J12" s="16" t="s">
        <v>175</v>
      </c>
      <c r="K12" s="15">
        <v>20718</v>
      </c>
      <c r="L12" s="16" t="s">
        <v>175</v>
      </c>
      <c r="M12" s="15">
        <v>19229</v>
      </c>
      <c r="N12" s="16" t="s">
        <v>1021</v>
      </c>
      <c r="O12" s="17">
        <f>(A1L221C4 + A1L221C5)</f>
        <v>39947</v>
      </c>
      <c r="P12" s="16" t="s">
        <v>176</v>
      </c>
      <c r="Q12" s="15">
        <v>25199</v>
      </c>
      <c r="R12" s="16" t="s">
        <v>176</v>
      </c>
      <c r="S12" s="15">
        <v>24756</v>
      </c>
      <c r="T12" s="16" t="s">
        <v>1022</v>
      </c>
      <c r="U12" s="17">
        <f>(A1L221C7 + A1L221C8)</f>
        <v>49955</v>
      </c>
      <c r="V12" s="16" t="s">
        <v>177</v>
      </c>
      <c r="W12" s="15">
        <v>23318</v>
      </c>
      <c r="X12" s="16" t="s">
        <v>177</v>
      </c>
      <c r="Y12" s="15">
        <v>23018</v>
      </c>
      <c r="Z12" s="16" t="s">
        <v>1023</v>
      </c>
      <c r="AA12" s="17">
        <f>(A1L221C10 + A1L221C11)</f>
        <v>46336</v>
      </c>
      <c r="AB12" s="16" t="s">
        <v>178</v>
      </c>
      <c r="AC12" s="15">
        <v>24065</v>
      </c>
      <c r="AD12" s="16" t="s">
        <v>178</v>
      </c>
      <c r="AE12" s="15">
        <v>23547</v>
      </c>
      <c r="AF12" s="16" t="s">
        <v>1024</v>
      </c>
      <c r="AG12" s="17">
        <f>(A1L221C13 + A1L221C14)</f>
        <v>47612</v>
      </c>
      <c r="AH12" s="16" t="s">
        <v>1025</v>
      </c>
      <c r="AI12" s="17">
        <f>IF(RUN_YEARS &gt; 1,(A1L221C1 + A1L221C4) / 2, 0)</f>
        <v>21551</v>
      </c>
      <c r="AJ12" s="16" t="s">
        <v>1026</v>
      </c>
      <c r="AK12" s="17">
        <f>IF(RUN_YEARS &gt; 1,(A1L221C2 + A1L221C5) / 2, 0)</f>
        <v>19394</v>
      </c>
      <c r="AL12" s="16" t="s">
        <v>1027</v>
      </c>
      <c r="AM12" s="17">
        <f>(A1L221C16 + A1L221C17)</f>
        <v>40945</v>
      </c>
      <c r="AN12" s="16" t="s">
        <v>1028</v>
      </c>
      <c r="AO12" s="17">
        <f>IF(RUN_YEARS &gt; 2,(A1L221C1 + A1L221C4 + A1L221C7) / 3, 0)</f>
        <v>22767</v>
      </c>
      <c r="AP12" s="16" t="s">
        <v>1029</v>
      </c>
      <c r="AQ12" s="17">
        <f>IF(RUN_YEARS &gt; 2,(A1L221C2 + A1L221C5 + A1L221C8) / 3, 0)</f>
        <v>21181.333333333332</v>
      </c>
      <c r="AR12" s="16" t="s">
        <v>1030</v>
      </c>
      <c r="AS12" s="17">
        <f>(A1L221C19 + A1L221C20)</f>
        <v>43948.333333333328</v>
      </c>
      <c r="AT12" s="16" t="s">
        <v>1031</v>
      </c>
      <c r="AU12" s="17">
        <f>IF(RUN_YEARS &gt; 3,(A1L221C1 + A1L221C4 + A1L221C7 + A1L221C10) / 4, 0)</f>
        <v>22904.75</v>
      </c>
      <c r="AV12" s="16" t="s">
        <v>1032</v>
      </c>
      <c r="AW12" s="17">
        <f>IF(RUN_YEARS &gt; 3,(A1L221C2 + A1L221C5 + A1L221C8 + A1L221C11) / 4, 0)</f>
        <v>21640.5</v>
      </c>
      <c r="AX12" s="16" t="s">
        <v>1033</v>
      </c>
      <c r="AY12" s="17">
        <f>(A1L221C22 + A1L221C23)</f>
        <v>44545.25</v>
      </c>
      <c r="AZ12" s="16" t="s">
        <v>1034</v>
      </c>
      <c r="BA12" s="17">
        <f>IF(RUN_YEARS &gt; 4,(A1L221C1 + A1L221C4 + A1L221C7 + A1L221C10 + A1L221C13) / 5, 0)</f>
        <v>23136.799999999999</v>
      </c>
      <c r="BB12" s="16" t="s">
        <v>1035</v>
      </c>
      <c r="BC12" s="17">
        <f>IF(RUN_YEARS &gt; 4,(A1L221C2 + A1L221C5 + A1L221C8 + A1L221C11 + A1L221C14) / 5, 0)</f>
        <v>22021.8</v>
      </c>
      <c r="BD12" s="16" t="s">
        <v>1036</v>
      </c>
      <c r="BE12" s="17">
        <f>(A1L221C25 + A1L221C26)</f>
        <v>45158.6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1012335</v>
      </c>
      <c r="F13" s="16" t="s">
        <v>174</v>
      </c>
      <c r="G13" s="15">
        <v>980782</v>
      </c>
      <c r="H13" s="16" t="s">
        <v>1037</v>
      </c>
      <c r="I13" s="17">
        <f>(A1L222C1 + A1L222C2)</f>
        <v>1993117</v>
      </c>
      <c r="J13" s="16" t="s">
        <v>175</v>
      </c>
      <c r="K13" s="15">
        <v>858667</v>
      </c>
      <c r="L13" s="16" t="s">
        <v>175</v>
      </c>
      <c r="M13" s="15">
        <v>822347</v>
      </c>
      <c r="N13" s="16" t="s">
        <v>1038</v>
      </c>
      <c r="O13" s="17">
        <f>(A1L222C4 + A1L222C5)</f>
        <v>1681014</v>
      </c>
      <c r="P13" s="16" t="s">
        <v>176</v>
      </c>
      <c r="Q13" s="15">
        <v>923917</v>
      </c>
      <c r="R13" s="16" t="s">
        <v>176</v>
      </c>
      <c r="S13" s="15">
        <v>882378</v>
      </c>
      <c r="T13" s="16" t="s">
        <v>1039</v>
      </c>
      <c r="U13" s="17">
        <f>(A1L222C7 + A1L222C8)</f>
        <v>1806295</v>
      </c>
      <c r="V13" s="16" t="s">
        <v>177</v>
      </c>
      <c r="W13" s="15">
        <v>986850</v>
      </c>
      <c r="X13" s="16" t="s">
        <v>177</v>
      </c>
      <c r="Y13" s="15">
        <v>933398</v>
      </c>
      <c r="Z13" s="16" t="s">
        <v>1040</v>
      </c>
      <c r="AA13" s="17">
        <f>(A1L222C10 + A1L222C11)</f>
        <v>1920248</v>
      </c>
      <c r="AB13" s="16" t="s">
        <v>178</v>
      </c>
      <c r="AC13" s="15">
        <v>841093</v>
      </c>
      <c r="AD13" s="16" t="s">
        <v>178</v>
      </c>
      <c r="AE13" s="15">
        <v>810748</v>
      </c>
      <c r="AF13" s="16" t="s">
        <v>1041</v>
      </c>
      <c r="AG13" s="17">
        <f>(A1L222C13 + A1L222C14)</f>
        <v>1651841</v>
      </c>
      <c r="AH13" s="16" t="s">
        <v>1042</v>
      </c>
      <c r="AI13" s="17">
        <f>IF(RUN_YEARS &gt; 1,(A1L222C1 + A1L222C4) / 2, 0)</f>
        <v>935501</v>
      </c>
      <c r="AJ13" s="16" t="s">
        <v>1043</v>
      </c>
      <c r="AK13" s="17">
        <f>IF(RUN_YEARS &gt; 1,(A1L222C2 + A1L222C5) / 2, 0)</f>
        <v>901564.5</v>
      </c>
      <c r="AL13" s="16" t="s">
        <v>1044</v>
      </c>
      <c r="AM13" s="17">
        <f>(A1L222C16 + A1L222C17)</f>
        <v>1837065.5</v>
      </c>
      <c r="AN13" s="16" t="s">
        <v>1045</v>
      </c>
      <c r="AO13" s="17">
        <f>IF(RUN_YEARS &gt; 2,(A1L222C1 + A1L222C4 + A1L222C7) / 3, 0)</f>
        <v>931639.66666666663</v>
      </c>
      <c r="AP13" s="16" t="s">
        <v>1046</v>
      </c>
      <c r="AQ13" s="17">
        <f>IF(RUN_YEARS &gt; 2,(A1L222C2 + A1L222C5 + A1L222C8) / 3, 0)</f>
        <v>895169</v>
      </c>
      <c r="AR13" s="16" t="s">
        <v>1047</v>
      </c>
      <c r="AS13" s="17">
        <f>(A1L222C19 + A1L222C20)</f>
        <v>1826808.6666666665</v>
      </c>
      <c r="AT13" s="16" t="s">
        <v>1048</v>
      </c>
      <c r="AU13" s="17">
        <f>IF(RUN_YEARS &gt; 3,(A1L222C1 + A1L222C4 + A1L222C7 + A1L222C10) / 4, 0)</f>
        <v>945442.25</v>
      </c>
      <c r="AV13" s="16" t="s">
        <v>1049</v>
      </c>
      <c r="AW13" s="17">
        <f>IF(RUN_YEARS &gt; 3,(A1L222C2 + A1L222C5 + A1L222C8 + A1L222C11) / 4, 0)</f>
        <v>904726.25</v>
      </c>
      <c r="AX13" s="16" t="s">
        <v>1050</v>
      </c>
      <c r="AY13" s="17">
        <f>(A1L222C22 + A1L222C23)</f>
        <v>1850168.5</v>
      </c>
      <c r="AZ13" s="16" t="s">
        <v>1051</v>
      </c>
      <c r="BA13" s="17">
        <f>IF(RUN_YEARS &gt; 4,(A1L222C1 + A1L222C4 + A1L222C7 + A1L222C10 + A1L222C13) / 5, 0)</f>
        <v>924572.4</v>
      </c>
      <c r="BB13" s="16" t="s">
        <v>1052</v>
      </c>
      <c r="BC13" s="17">
        <f>IF(RUN_YEARS &gt; 4,(A1L222C2 + A1L222C5 + A1L222C8 + A1L222C11 + A1L222C14) / 5, 0)</f>
        <v>885930.6</v>
      </c>
      <c r="BD13" s="16" t="s">
        <v>1053</v>
      </c>
      <c r="BE13" s="17">
        <f>(A1L222C25 + A1L222C26)</f>
        <v>1810503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25898</v>
      </c>
      <c r="F14" s="16" t="s">
        <v>174</v>
      </c>
      <c r="G14" s="15">
        <v>25267</v>
      </c>
      <c r="H14" s="16" t="s">
        <v>1054</v>
      </c>
      <c r="I14" s="17">
        <f>(A1L223C1 + A1L223C2)</f>
        <v>51165</v>
      </c>
      <c r="J14" s="16" t="s">
        <v>175</v>
      </c>
      <c r="K14" s="15">
        <v>27579</v>
      </c>
      <c r="L14" s="16" t="s">
        <v>175</v>
      </c>
      <c r="M14" s="15">
        <v>27250</v>
      </c>
      <c r="N14" s="16" t="s">
        <v>1055</v>
      </c>
      <c r="O14" s="17">
        <f>(A1L223C4 + A1L223C5)</f>
        <v>54829</v>
      </c>
      <c r="P14" s="16" t="s">
        <v>176</v>
      </c>
      <c r="Q14" s="15">
        <v>36653</v>
      </c>
      <c r="R14" s="16" t="s">
        <v>176</v>
      </c>
      <c r="S14" s="15">
        <v>35953</v>
      </c>
      <c r="T14" s="16" t="s">
        <v>1056</v>
      </c>
      <c r="U14" s="17">
        <f>(A1L223C7 + A1L223C8)</f>
        <v>72606</v>
      </c>
      <c r="V14" s="16" t="s">
        <v>177</v>
      </c>
      <c r="W14" s="15">
        <v>44741</v>
      </c>
      <c r="X14" s="16" t="s">
        <v>177</v>
      </c>
      <c r="Y14" s="15">
        <v>43510</v>
      </c>
      <c r="Z14" s="16" t="s">
        <v>1057</v>
      </c>
      <c r="AA14" s="17">
        <f>(A1L223C10 + A1L223C11)</f>
        <v>88251</v>
      </c>
      <c r="AB14" s="16" t="s">
        <v>178</v>
      </c>
      <c r="AC14" s="15">
        <v>36012</v>
      </c>
      <c r="AD14" s="16" t="s">
        <v>178</v>
      </c>
      <c r="AE14" s="15">
        <v>35021</v>
      </c>
      <c r="AF14" s="16" t="s">
        <v>1058</v>
      </c>
      <c r="AG14" s="17">
        <f>(A1L223C13 + A1L223C14)</f>
        <v>71033</v>
      </c>
      <c r="AH14" s="16" t="s">
        <v>1059</v>
      </c>
      <c r="AI14" s="17">
        <f>IF(RUN_YEARS &gt; 1,(A1L223C1 + A1L223C4) / 2, 0)</f>
        <v>26738.5</v>
      </c>
      <c r="AJ14" s="16" t="s">
        <v>1060</v>
      </c>
      <c r="AK14" s="17">
        <f>IF(RUN_YEARS &gt; 1,(A1L223C2 + A1L223C5) / 2, 0)</f>
        <v>26258.5</v>
      </c>
      <c r="AL14" s="16" t="s">
        <v>1061</v>
      </c>
      <c r="AM14" s="17">
        <f>(A1L223C16 + A1L223C17)</f>
        <v>52997</v>
      </c>
      <c r="AN14" s="16" t="s">
        <v>1062</v>
      </c>
      <c r="AO14" s="17">
        <f>IF(RUN_YEARS &gt; 2,(A1L223C1 + A1L223C4 + A1L223C7) / 3, 0)</f>
        <v>30043.333333333332</v>
      </c>
      <c r="AP14" s="16" t="s">
        <v>1063</v>
      </c>
      <c r="AQ14" s="17">
        <f>IF(RUN_YEARS &gt; 2,(A1L223C2 + A1L223C5 + A1L223C8) / 3, 0)</f>
        <v>29490</v>
      </c>
      <c r="AR14" s="16" t="s">
        <v>1064</v>
      </c>
      <c r="AS14" s="17">
        <f>(A1L223C19 + A1L223C20)</f>
        <v>59533.333333333328</v>
      </c>
      <c r="AT14" s="16" t="s">
        <v>1065</v>
      </c>
      <c r="AU14" s="17">
        <f>IF(RUN_YEARS &gt; 3,(A1L223C1 + A1L223C4 + A1L223C7 + A1L223C10) / 4, 0)</f>
        <v>33717.75</v>
      </c>
      <c r="AV14" s="16" t="s">
        <v>1066</v>
      </c>
      <c r="AW14" s="17">
        <f>IF(RUN_YEARS &gt; 3,(A1L223C2 + A1L223C5 + A1L223C8 + A1L223C11) / 4, 0)</f>
        <v>32995</v>
      </c>
      <c r="AX14" s="16" t="s">
        <v>1067</v>
      </c>
      <c r="AY14" s="17">
        <f>(A1L223C22 + A1L223C23)</f>
        <v>66712.75</v>
      </c>
      <c r="AZ14" s="16" t="s">
        <v>1068</v>
      </c>
      <c r="BA14" s="17">
        <f>IF(RUN_YEARS &gt; 4,(A1L223C1 + A1L223C4 + A1L223C7 + A1L223C10 + A1L223C13) / 5, 0)</f>
        <v>34176.6</v>
      </c>
      <c r="BB14" s="16" t="s">
        <v>1069</v>
      </c>
      <c r="BC14" s="17">
        <f>IF(RUN_YEARS &gt; 4,(A1L223C2 + A1L223C5 + A1L223C8 + A1L223C11 + A1L223C14) / 5, 0)</f>
        <v>33400.199999999997</v>
      </c>
      <c r="BD14" s="16" t="s">
        <v>1070</v>
      </c>
      <c r="BE14" s="17">
        <f>(A1L223C25 + A1L223C26)</f>
        <v>67576.799999999988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239250</v>
      </c>
      <c r="F15" s="16" t="s">
        <v>174</v>
      </c>
      <c r="G15" s="15">
        <v>237442</v>
      </c>
      <c r="H15" s="16" t="s">
        <v>1071</v>
      </c>
      <c r="I15" s="17">
        <f>(A1L224C1 + A1L224C2)</f>
        <v>476692</v>
      </c>
      <c r="J15" s="16" t="s">
        <v>175</v>
      </c>
      <c r="K15" s="15">
        <v>227180</v>
      </c>
      <c r="L15" s="16" t="s">
        <v>175</v>
      </c>
      <c r="M15" s="15">
        <v>225125</v>
      </c>
      <c r="N15" s="16" t="s">
        <v>1072</v>
      </c>
      <c r="O15" s="17">
        <f>(A1L224C4 + A1L224C5)</f>
        <v>452305</v>
      </c>
      <c r="P15" s="16" t="s">
        <v>176</v>
      </c>
      <c r="Q15" s="15">
        <v>266836</v>
      </c>
      <c r="R15" s="16" t="s">
        <v>176</v>
      </c>
      <c r="S15" s="15">
        <v>263566</v>
      </c>
      <c r="T15" s="16" t="s">
        <v>1073</v>
      </c>
      <c r="U15" s="17">
        <f>(A1L224C7 + A1L224C8)</f>
        <v>530402</v>
      </c>
      <c r="V15" s="16" t="s">
        <v>177</v>
      </c>
      <c r="W15" s="15">
        <v>336592</v>
      </c>
      <c r="X15" s="16" t="s">
        <v>177</v>
      </c>
      <c r="Y15" s="15">
        <v>331342</v>
      </c>
      <c r="Z15" s="16" t="s">
        <v>1074</v>
      </c>
      <c r="AA15" s="17">
        <f>(A1L224C10 + A1L224C11)</f>
        <v>667934</v>
      </c>
      <c r="AB15" s="16" t="s">
        <v>178</v>
      </c>
      <c r="AC15" s="15">
        <v>299063</v>
      </c>
      <c r="AD15" s="16" t="s">
        <v>178</v>
      </c>
      <c r="AE15" s="15">
        <v>294644</v>
      </c>
      <c r="AF15" s="16" t="s">
        <v>1075</v>
      </c>
      <c r="AG15" s="17">
        <f>(A1L224C13 + A1L224C14)</f>
        <v>593707</v>
      </c>
      <c r="AH15" s="16" t="s">
        <v>1076</v>
      </c>
      <c r="AI15" s="17">
        <f>IF(RUN_YEARS &gt; 1,(A1L224C1 + A1L224C4) / 2, 0)</f>
        <v>233215</v>
      </c>
      <c r="AJ15" s="16" t="s">
        <v>1077</v>
      </c>
      <c r="AK15" s="17">
        <f>IF(RUN_YEARS &gt; 1,(A1L224C2 + A1L224C5) / 2, 0)</f>
        <v>231283.5</v>
      </c>
      <c r="AL15" s="16" t="s">
        <v>1078</v>
      </c>
      <c r="AM15" s="17">
        <f>(A1L224C16 + A1L224C17)</f>
        <v>464498.5</v>
      </c>
      <c r="AN15" s="16" t="s">
        <v>1079</v>
      </c>
      <c r="AO15" s="17">
        <f>IF(RUN_YEARS &gt; 2,(A1L224C1 + A1L224C4 + A1L224C7) / 3, 0)</f>
        <v>244422</v>
      </c>
      <c r="AP15" s="16" t="s">
        <v>1080</v>
      </c>
      <c r="AQ15" s="17">
        <f>IF(RUN_YEARS &gt; 2,(A1L224C2 + A1L224C5 + A1L224C8) / 3, 0)</f>
        <v>242044.33333333334</v>
      </c>
      <c r="AR15" s="16" t="s">
        <v>1081</v>
      </c>
      <c r="AS15" s="17">
        <f>(A1L224C19 + A1L224C20)</f>
        <v>486466.33333333337</v>
      </c>
      <c r="AT15" s="16" t="s">
        <v>1082</v>
      </c>
      <c r="AU15" s="17">
        <f>IF(RUN_YEARS &gt; 3,(A1L224C1 + A1L224C4 + A1L224C7 + A1L224C10) / 4, 0)</f>
        <v>267464.5</v>
      </c>
      <c r="AV15" s="16" t="s">
        <v>1083</v>
      </c>
      <c r="AW15" s="17">
        <f>IF(RUN_YEARS &gt; 3,(A1L224C2 + A1L224C5 + A1L224C8 + A1L224C11) / 4, 0)</f>
        <v>264368.75</v>
      </c>
      <c r="AX15" s="16" t="s">
        <v>1084</v>
      </c>
      <c r="AY15" s="17">
        <f>(A1L224C22 + A1L224C23)</f>
        <v>531833.25</v>
      </c>
      <c r="AZ15" s="16" t="s">
        <v>1085</v>
      </c>
      <c r="BA15" s="17">
        <f>IF(RUN_YEARS &gt; 4,(A1L224C1 + A1L224C4 + A1L224C7 + A1L224C10 + A1L224C13) / 5, 0)</f>
        <v>273784.2</v>
      </c>
      <c r="BB15" s="16" t="s">
        <v>1086</v>
      </c>
      <c r="BC15" s="17">
        <f>IF(RUN_YEARS &gt; 4,(A1L224C2 + A1L224C5 + A1L224C8 + A1L224C11 + A1L224C14) / 5, 0)</f>
        <v>270423.8</v>
      </c>
      <c r="BD15" s="16" t="s">
        <v>1087</v>
      </c>
      <c r="BE15" s="17">
        <f>(A1L224C25 + A1L224C26)</f>
        <v>544208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17062</v>
      </c>
      <c r="F16" s="16" t="s">
        <v>174</v>
      </c>
      <c r="G16" s="15">
        <v>13853</v>
      </c>
      <c r="H16" s="16" t="s">
        <v>1088</v>
      </c>
      <c r="I16" s="17">
        <f>(A1L225C1 + A1L225C2)</f>
        <v>30915</v>
      </c>
      <c r="J16" s="16" t="s">
        <v>175</v>
      </c>
      <c r="K16" s="15">
        <v>17272</v>
      </c>
      <c r="L16" s="16" t="s">
        <v>175</v>
      </c>
      <c r="M16" s="15">
        <v>13906</v>
      </c>
      <c r="N16" s="16" t="s">
        <v>1089</v>
      </c>
      <c r="O16" s="17">
        <f>(A1L225C4 + A1L225C5)</f>
        <v>31178</v>
      </c>
      <c r="P16" s="16" t="s">
        <v>176</v>
      </c>
      <c r="Q16" s="15">
        <v>18787</v>
      </c>
      <c r="R16" s="16" t="s">
        <v>176</v>
      </c>
      <c r="S16" s="15">
        <v>14985</v>
      </c>
      <c r="T16" s="16" t="s">
        <v>1090</v>
      </c>
      <c r="U16" s="17">
        <f>(A1L225C7 + A1L225C8)</f>
        <v>33772</v>
      </c>
      <c r="V16" s="16" t="s">
        <v>177</v>
      </c>
      <c r="W16" s="15">
        <v>16736</v>
      </c>
      <c r="X16" s="16" t="s">
        <v>177</v>
      </c>
      <c r="Y16" s="15">
        <v>13829</v>
      </c>
      <c r="Z16" s="16" t="s">
        <v>1091</v>
      </c>
      <c r="AA16" s="17">
        <f>(A1L225C10 + A1L225C11)</f>
        <v>30565</v>
      </c>
      <c r="AB16" s="16" t="s">
        <v>178</v>
      </c>
      <c r="AC16" s="15">
        <v>18670</v>
      </c>
      <c r="AD16" s="16" t="s">
        <v>178</v>
      </c>
      <c r="AE16" s="15">
        <v>16533</v>
      </c>
      <c r="AF16" s="16" t="s">
        <v>1092</v>
      </c>
      <c r="AG16" s="17">
        <f>(A1L225C13 + A1L225C14)</f>
        <v>35203</v>
      </c>
      <c r="AH16" s="16" t="s">
        <v>1093</v>
      </c>
      <c r="AI16" s="17">
        <f>IF(RUN_YEARS &gt; 1,(A1L225C1 + A1L225C4) / 2, 0)</f>
        <v>17167</v>
      </c>
      <c r="AJ16" s="16" t="s">
        <v>1094</v>
      </c>
      <c r="AK16" s="17">
        <f>IF(RUN_YEARS &gt; 1,(A1L225C2 + A1L225C5) / 2, 0)</f>
        <v>13879.5</v>
      </c>
      <c r="AL16" s="16" t="s">
        <v>1095</v>
      </c>
      <c r="AM16" s="17">
        <f>(A1L225C16 + A1L225C17)</f>
        <v>31046.5</v>
      </c>
      <c r="AN16" s="16" t="s">
        <v>1096</v>
      </c>
      <c r="AO16" s="17">
        <f>IF(RUN_YEARS &gt; 2,(A1L225C1 + A1L225C4 + A1L225C7) / 3, 0)</f>
        <v>17707</v>
      </c>
      <c r="AP16" s="16" t="s">
        <v>1097</v>
      </c>
      <c r="AQ16" s="17">
        <f>IF(RUN_YEARS &gt; 2,(A1L225C2 + A1L225C5 + A1L225C8) / 3, 0)</f>
        <v>14248</v>
      </c>
      <c r="AR16" s="16" t="s">
        <v>1098</v>
      </c>
      <c r="AS16" s="17">
        <f>(A1L225C19 + A1L225C20)</f>
        <v>31955</v>
      </c>
      <c r="AT16" s="16" t="s">
        <v>1099</v>
      </c>
      <c r="AU16" s="17">
        <f>IF(RUN_YEARS &gt; 3,(A1L225C1 + A1L225C4 + A1L225C7 + A1L225C10) / 4, 0)</f>
        <v>17464.25</v>
      </c>
      <c r="AV16" s="16" t="s">
        <v>1100</v>
      </c>
      <c r="AW16" s="17">
        <f>IF(RUN_YEARS &gt; 3,(A1L225C2 + A1L225C5 + A1L225C8 + A1L225C11) / 4, 0)</f>
        <v>14143.25</v>
      </c>
      <c r="AX16" s="16" t="s">
        <v>1101</v>
      </c>
      <c r="AY16" s="17">
        <f>(A1L225C22 + A1L225C23)</f>
        <v>31607.5</v>
      </c>
      <c r="AZ16" s="16" t="s">
        <v>1102</v>
      </c>
      <c r="BA16" s="17">
        <f>IF(RUN_YEARS &gt; 4,(A1L225C1 + A1L225C4 + A1L225C7 + A1L225C10 + A1L225C13) / 5, 0)</f>
        <v>17705.400000000001</v>
      </c>
      <c r="BB16" s="16" t="s">
        <v>1103</v>
      </c>
      <c r="BC16" s="17">
        <f>IF(RUN_YEARS &gt; 4,(A1L225C2 + A1L225C5 + A1L225C8 + A1L225C11 + A1L225C14) / 5, 0)</f>
        <v>14621.2</v>
      </c>
      <c r="BD16" s="16" t="s">
        <v>1104</v>
      </c>
      <c r="BE16" s="17">
        <f>(A1L225C25 + A1L225C26)</f>
        <v>32326.600000000002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6949</v>
      </c>
      <c r="F17" s="16" t="s">
        <v>174</v>
      </c>
      <c r="G17" s="15">
        <v>6866</v>
      </c>
      <c r="H17" s="16" t="s">
        <v>1105</v>
      </c>
      <c r="I17" s="17">
        <f>(A1L226C1 + A1L226C2)</f>
        <v>13815</v>
      </c>
      <c r="J17" s="16" t="s">
        <v>175</v>
      </c>
      <c r="K17" s="15">
        <v>6538</v>
      </c>
      <c r="L17" s="16" t="s">
        <v>175</v>
      </c>
      <c r="M17" s="15">
        <v>6237</v>
      </c>
      <c r="N17" s="16" t="s">
        <v>1106</v>
      </c>
      <c r="O17" s="17">
        <f>(A1L226C4 + A1L226C5)</f>
        <v>12775</v>
      </c>
      <c r="P17" s="16" t="s">
        <v>176</v>
      </c>
      <c r="Q17" s="15">
        <v>4073</v>
      </c>
      <c r="R17" s="16" t="s">
        <v>176</v>
      </c>
      <c r="S17" s="15">
        <v>4038</v>
      </c>
      <c r="T17" s="16" t="s">
        <v>1107</v>
      </c>
      <c r="U17" s="17">
        <f>(A1L226C7 + A1L226C8)</f>
        <v>8111</v>
      </c>
      <c r="V17" s="16" t="s">
        <v>177</v>
      </c>
      <c r="W17" s="15">
        <v>2596</v>
      </c>
      <c r="X17" s="16" t="s">
        <v>177</v>
      </c>
      <c r="Y17" s="15">
        <v>2320</v>
      </c>
      <c r="Z17" s="16" t="s">
        <v>1108</v>
      </c>
      <c r="AA17" s="17">
        <f>(A1L226C10 + A1L226C11)</f>
        <v>4916</v>
      </c>
      <c r="AB17" s="16" t="s">
        <v>178</v>
      </c>
      <c r="AC17" s="15">
        <v>1909</v>
      </c>
      <c r="AD17" s="16" t="s">
        <v>178</v>
      </c>
      <c r="AE17" s="15">
        <v>1771</v>
      </c>
      <c r="AF17" s="16" t="s">
        <v>1109</v>
      </c>
      <c r="AG17" s="17">
        <f>(A1L226C13 + A1L226C14)</f>
        <v>3680</v>
      </c>
      <c r="AH17" s="16" t="s">
        <v>1110</v>
      </c>
      <c r="AI17" s="17">
        <f>IF(RUN_YEARS &gt; 1,(A1L226C1 + A1L226C4) / 2, 0)</f>
        <v>6743.5</v>
      </c>
      <c r="AJ17" s="16" t="s">
        <v>1111</v>
      </c>
      <c r="AK17" s="17">
        <f>IF(RUN_YEARS &gt; 1,(A1L226C2 + A1L226C5) / 2, 0)</f>
        <v>6551.5</v>
      </c>
      <c r="AL17" s="16" t="s">
        <v>1112</v>
      </c>
      <c r="AM17" s="17">
        <f>(A1L226C16 + A1L226C17)</f>
        <v>13295</v>
      </c>
      <c r="AN17" s="16" t="s">
        <v>1113</v>
      </c>
      <c r="AO17" s="17">
        <f>IF(RUN_YEARS &gt; 2,(A1L226C1 + A1L226C4 + A1L226C7) / 3, 0)</f>
        <v>5853.333333333333</v>
      </c>
      <c r="AP17" s="16" t="s">
        <v>1114</v>
      </c>
      <c r="AQ17" s="17">
        <f>IF(RUN_YEARS &gt; 2,(A1L226C2 + A1L226C5 + A1L226C8) / 3, 0)</f>
        <v>5713.666666666667</v>
      </c>
      <c r="AR17" s="16" t="s">
        <v>1115</v>
      </c>
      <c r="AS17" s="17">
        <f>(A1L226C19 + A1L226C20)</f>
        <v>11567</v>
      </c>
      <c r="AT17" s="16" t="s">
        <v>1116</v>
      </c>
      <c r="AU17" s="17">
        <f>IF(RUN_YEARS &gt; 3,(A1L226C1 + A1L226C4 + A1L226C7 + A1L226C10) / 4, 0)</f>
        <v>5039</v>
      </c>
      <c r="AV17" s="16" t="s">
        <v>1117</v>
      </c>
      <c r="AW17" s="17">
        <f>IF(RUN_YEARS &gt; 3,(A1L226C2 + A1L226C5 + A1L226C8 + A1L226C11) / 4, 0)</f>
        <v>4865.25</v>
      </c>
      <c r="AX17" s="16" t="s">
        <v>1118</v>
      </c>
      <c r="AY17" s="17">
        <f>(A1L226C22 + A1L226C23)</f>
        <v>9904.25</v>
      </c>
      <c r="AZ17" s="16" t="s">
        <v>1119</v>
      </c>
      <c r="BA17" s="17">
        <f>IF(RUN_YEARS &gt; 4,(A1L226C1 + A1L226C4 + A1L226C7 + A1L226C10 + A1L226C13) / 5, 0)</f>
        <v>4413</v>
      </c>
      <c r="BB17" s="16" t="s">
        <v>1120</v>
      </c>
      <c r="BC17" s="17">
        <f>IF(RUN_YEARS &gt; 4,(A1L226C2 + A1L226C5 + A1L226C8 + A1L226C11 + A1L226C14) / 5, 0)</f>
        <v>4246.3999999999996</v>
      </c>
      <c r="BD17" s="16" t="s">
        <v>1121</v>
      </c>
      <c r="BE17" s="17">
        <f>(A1L226C25 + A1L226C26)</f>
        <v>8659.4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1090303</v>
      </c>
      <c r="F18" s="16" t="s">
        <v>174</v>
      </c>
      <c r="G18" s="15">
        <v>47697</v>
      </c>
      <c r="H18" s="16" t="s">
        <v>1122</v>
      </c>
      <c r="I18" s="17">
        <f>(A1L227C1 + A1L227C2)</f>
        <v>1138000</v>
      </c>
      <c r="J18" s="16" t="s">
        <v>175</v>
      </c>
      <c r="K18" s="15">
        <v>1079906</v>
      </c>
      <c r="L18" s="16" t="s">
        <v>175</v>
      </c>
      <c r="M18" s="15">
        <v>43473</v>
      </c>
      <c r="N18" s="16" t="s">
        <v>1123</v>
      </c>
      <c r="O18" s="17">
        <f>(A1L227C4 + A1L227C5)</f>
        <v>1123379</v>
      </c>
      <c r="P18" s="16" t="s">
        <v>176</v>
      </c>
      <c r="Q18" s="15">
        <v>1087575</v>
      </c>
      <c r="R18" s="16" t="s">
        <v>176</v>
      </c>
      <c r="S18" s="15">
        <v>61038</v>
      </c>
      <c r="T18" s="16" t="s">
        <v>1124</v>
      </c>
      <c r="U18" s="17">
        <f>(A1L227C7 + A1L227C8)</f>
        <v>1148613</v>
      </c>
      <c r="V18" s="16" t="s">
        <v>177</v>
      </c>
      <c r="W18" s="15">
        <v>1061339</v>
      </c>
      <c r="X18" s="16" t="s">
        <v>177</v>
      </c>
      <c r="Y18" s="15">
        <v>56710</v>
      </c>
      <c r="Z18" s="16" t="s">
        <v>1125</v>
      </c>
      <c r="AA18" s="17">
        <f>(A1L227C10 + A1L227C11)</f>
        <v>1118049</v>
      </c>
      <c r="AB18" s="16" t="s">
        <v>178</v>
      </c>
      <c r="AC18" s="15">
        <v>952492</v>
      </c>
      <c r="AD18" s="16" t="s">
        <v>178</v>
      </c>
      <c r="AE18" s="15">
        <v>48390</v>
      </c>
      <c r="AF18" s="16" t="s">
        <v>1126</v>
      </c>
      <c r="AG18" s="17">
        <f>(A1L227C13 + A1L227C14)</f>
        <v>1000882</v>
      </c>
      <c r="AH18" s="16" t="s">
        <v>1127</v>
      </c>
      <c r="AI18" s="17">
        <f>IF(RUN_YEARS &gt; 1,(A1L227C1 + A1L227C4) / 2, 0)</f>
        <v>1085104.5</v>
      </c>
      <c r="AJ18" s="16" t="s">
        <v>1128</v>
      </c>
      <c r="AK18" s="17">
        <f>IF(RUN_YEARS &gt; 1,(A1L227C2 + A1L227C5) / 2, 0)</f>
        <v>45585</v>
      </c>
      <c r="AL18" s="16" t="s">
        <v>1129</v>
      </c>
      <c r="AM18" s="17">
        <f>(A1L227C16 + A1L227C17)</f>
        <v>1130689.5</v>
      </c>
      <c r="AN18" s="16" t="s">
        <v>1130</v>
      </c>
      <c r="AO18" s="17">
        <f>IF(RUN_YEARS &gt; 2,(A1L227C1 + A1L227C4 + A1L227C7) / 3, 0)</f>
        <v>1085928</v>
      </c>
      <c r="AP18" s="16" t="s">
        <v>1131</v>
      </c>
      <c r="AQ18" s="17">
        <f>IF(RUN_YEARS &gt; 2,(A1L227C2 + A1L227C5 + A1L227C8) / 3, 0)</f>
        <v>50736</v>
      </c>
      <c r="AR18" s="16" t="s">
        <v>1132</v>
      </c>
      <c r="AS18" s="17">
        <f>(A1L227C19 + A1L227C20)</f>
        <v>1136664</v>
      </c>
      <c r="AT18" s="16" t="s">
        <v>1133</v>
      </c>
      <c r="AU18" s="17">
        <f>IF(RUN_YEARS &gt; 3,(A1L227C1 + A1L227C4 + A1L227C7 + A1L227C10) / 4, 0)</f>
        <v>1079780.75</v>
      </c>
      <c r="AV18" s="16" t="s">
        <v>1134</v>
      </c>
      <c r="AW18" s="17">
        <f>IF(RUN_YEARS &gt; 3,(A1L227C2 + A1L227C5 + A1L227C8 + A1L227C11) / 4, 0)</f>
        <v>52229.5</v>
      </c>
      <c r="AX18" s="16" t="s">
        <v>1135</v>
      </c>
      <c r="AY18" s="17">
        <f>(A1L227C22 + A1L227C23)</f>
        <v>1132010.25</v>
      </c>
      <c r="AZ18" s="16" t="s">
        <v>1136</v>
      </c>
      <c r="BA18" s="17">
        <f>IF(RUN_YEARS &gt; 4,(A1L227C1 + A1L227C4 + A1L227C7 + A1L227C10 + A1L227C13) / 5, 0)</f>
        <v>1054323</v>
      </c>
      <c r="BB18" s="16" t="s">
        <v>1137</v>
      </c>
      <c r="BC18" s="17">
        <f>IF(RUN_YEARS &gt; 4,(A1L227C2 + A1L227C5 + A1L227C8 + A1L227C11 + A1L227C14) / 5, 0)</f>
        <v>51461.599999999999</v>
      </c>
      <c r="BD18" s="16" t="s">
        <v>1138</v>
      </c>
      <c r="BE18" s="17">
        <f>(A1L227C25 + A1L227C26)</f>
        <v>1105784.6000000001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514755</v>
      </c>
      <c r="F19" s="16" t="s">
        <v>174</v>
      </c>
      <c r="G19" s="15">
        <v>182036</v>
      </c>
      <c r="H19" s="16" t="s">
        <v>1139</v>
      </c>
      <c r="I19" s="17">
        <f>(A1L228C1 + A1L228C2)</f>
        <v>696791</v>
      </c>
      <c r="J19" s="16" t="s">
        <v>175</v>
      </c>
      <c r="K19" s="15">
        <v>548920</v>
      </c>
      <c r="L19" s="16" t="s">
        <v>175</v>
      </c>
      <c r="M19" s="15">
        <v>200494</v>
      </c>
      <c r="N19" s="16" t="s">
        <v>1140</v>
      </c>
      <c r="O19" s="17">
        <f>(A1L228C4 + A1L228C5)</f>
        <v>749414</v>
      </c>
      <c r="P19" s="16" t="s">
        <v>176</v>
      </c>
      <c r="Q19" s="15">
        <v>559968</v>
      </c>
      <c r="R19" s="16" t="s">
        <v>176</v>
      </c>
      <c r="S19" s="15">
        <v>224937</v>
      </c>
      <c r="T19" s="16" t="s">
        <v>1141</v>
      </c>
      <c r="U19" s="17">
        <f>(A1L228C7 + A1L228C8)</f>
        <v>784905</v>
      </c>
      <c r="V19" s="16" t="s">
        <v>177</v>
      </c>
      <c r="W19" s="15">
        <v>511769</v>
      </c>
      <c r="X19" s="16" t="s">
        <v>177</v>
      </c>
      <c r="Y19" s="15">
        <v>200067</v>
      </c>
      <c r="Z19" s="16" t="s">
        <v>1142</v>
      </c>
      <c r="AA19" s="17">
        <f>(A1L228C10 + A1L228C11)</f>
        <v>711836</v>
      </c>
      <c r="AB19" s="16" t="s">
        <v>178</v>
      </c>
      <c r="AC19" s="15">
        <v>491573</v>
      </c>
      <c r="AD19" s="16" t="s">
        <v>178</v>
      </c>
      <c r="AE19" s="15">
        <v>186309</v>
      </c>
      <c r="AF19" s="16" t="s">
        <v>1143</v>
      </c>
      <c r="AG19" s="17">
        <f>(A1L228C13 + A1L228C14)</f>
        <v>677882</v>
      </c>
      <c r="AH19" s="16" t="s">
        <v>1144</v>
      </c>
      <c r="AI19" s="17">
        <f>IF(RUN_YEARS &gt; 1,(A1L228C1 + A1L228C4) / 2, 0)</f>
        <v>531837.5</v>
      </c>
      <c r="AJ19" s="16" t="s">
        <v>1145</v>
      </c>
      <c r="AK19" s="17">
        <f>IF(RUN_YEARS &gt; 1,(A1L228C2 + A1L228C5) / 2, 0)</f>
        <v>191265</v>
      </c>
      <c r="AL19" s="16" t="s">
        <v>1146</v>
      </c>
      <c r="AM19" s="17">
        <f>(A1L228C16 + A1L228C17)</f>
        <v>723102.5</v>
      </c>
      <c r="AN19" s="16" t="s">
        <v>1147</v>
      </c>
      <c r="AO19" s="17">
        <f>IF(RUN_YEARS &gt; 2,(A1L228C1 + A1L228C4 + A1L228C7) / 3, 0)</f>
        <v>541214.33333333337</v>
      </c>
      <c r="AP19" s="16" t="s">
        <v>1148</v>
      </c>
      <c r="AQ19" s="17">
        <f>IF(RUN_YEARS &gt; 2,(A1L228C2 + A1L228C5 + A1L228C8) / 3, 0)</f>
        <v>202489</v>
      </c>
      <c r="AR19" s="16" t="s">
        <v>1149</v>
      </c>
      <c r="AS19" s="17">
        <f>(A1L228C19 + A1L228C20)</f>
        <v>743703.33333333337</v>
      </c>
      <c r="AT19" s="16" t="s">
        <v>1150</v>
      </c>
      <c r="AU19" s="17">
        <f>IF(RUN_YEARS &gt; 3,(A1L228C1 + A1L228C4 + A1L228C7 + A1L228C10) / 4, 0)</f>
        <v>533853</v>
      </c>
      <c r="AV19" s="16" t="s">
        <v>1151</v>
      </c>
      <c r="AW19" s="17">
        <f>IF(RUN_YEARS &gt; 3,(A1L228C2 + A1L228C5 + A1L228C8 + A1L228C11) / 4, 0)</f>
        <v>201883.5</v>
      </c>
      <c r="AX19" s="16" t="s">
        <v>1152</v>
      </c>
      <c r="AY19" s="17">
        <f>(A1L228C22 + A1L228C23)</f>
        <v>735736.5</v>
      </c>
      <c r="AZ19" s="16" t="s">
        <v>1153</v>
      </c>
      <c r="BA19" s="17">
        <f>IF(RUN_YEARS &gt; 4,(A1L228C1 + A1L228C4 + A1L228C7 + A1L228C10 + A1L228C13) / 5, 0)</f>
        <v>525397</v>
      </c>
      <c r="BB19" s="16" t="s">
        <v>1154</v>
      </c>
      <c r="BC19" s="17">
        <f>IF(RUN_YEARS &gt; 4,(A1L228C2 + A1L228C5 + A1L228C8 + A1L228C11 + A1L228C14) / 5, 0)</f>
        <v>198768.6</v>
      </c>
      <c r="BD19" s="16" t="s">
        <v>1155</v>
      </c>
      <c r="BE19" s="17">
        <f>(A1L228C25 + A1L228C26)</f>
        <v>724165.6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324</v>
      </c>
      <c r="F20" s="16" t="s">
        <v>174</v>
      </c>
      <c r="G20" s="15">
        <v>240</v>
      </c>
      <c r="H20" s="16" t="s">
        <v>1156</v>
      </c>
      <c r="I20" s="17">
        <f>(A1L229C1 + A1L229C2)</f>
        <v>564</v>
      </c>
      <c r="J20" s="16" t="s">
        <v>175</v>
      </c>
      <c r="K20" s="15">
        <v>92</v>
      </c>
      <c r="L20" s="16" t="s">
        <v>175</v>
      </c>
      <c r="M20" s="15">
        <v>115</v>
      </c>
      <c r="N20" s="16" t="s">
        <v>1157</v>
      </c>
      <c r="O20" s="17">
        <f>(A1L229C4 + A1L229C5)</f>
        <v>207</v>
      </c>
      <c r="P20" s="16" t="s">
        <v>176</v>
      </c>
      <c r="Q20" s="15">
        <v>122</v>
      </c>
      <c r="R20" s="16" t="s">
        <v>176</v>
      </c>
      <c r="S20" s="15">
        <v>91</v>
      </c>
      <c r="T20" s="16" t="s">
        <v>1158</v>
      </c>
      <c r="U20" s="17">
        <f>(A1L229C7 + A1L229C8)</f>
        <v>213</v>
      </c>
      <c r="V20" s="16" t="s">
        <v>177</v>
      </c>
      <c r="W20" s="15">
        <v>66</v>
      </c>
      <c r="X20" s="16" t="s">
        <v>177</v>
      </c>
      <c r="Y20" s="15">
        <v>75</v>
      </c>
      <c r="Z20" s="16" t="s">
        <v>1159</v>
      </c>
      <c r="AA20" s="17">
        <f>(A1L229C10 + A1L229C11)</f>
        <v>141</v>
      </c>
      <c r="AB20" s="16" t="s">
        <v>178</v>
      </c>
      <c r="AC20" s="15">
        <v>38</v>
      </c>
      <c r="AD20" s="16" t="s">
        <v>178</v>
      </c>
      <c r="AE20" s="15">
        <v>61</v>
      </c>
      <c r="AF20" s="16" t="s">
        <v>1160</v>
      </c>
      <c r="AG20" s="17">
        <f>(A1L229C13 + A1L229C14)</f>
        <v>99</v>
      </c>
      <c r="AH20" s="16" t="s">
        <v>1161</v>
      </c>
      <c r="AI20" s="17">
        <f>IF(RUN_YEARS &gt; 1,(A1L229C1 + A1L229C4) / 2, 0)</f>
        <v>208</v>
      </c>
      <c r="AJ20" s="16" t="s">
        <v>1162</v>
      </c>
      <c r="AK20" s="17">
        <f>IF(RUN_YEARS &gt; 1,(A1L229C2 + A1L229C5) / 2, 0)</f>
        <v>177.5</v>
      </c>
      <c r="AL20" s="16" t="s">
        <v>1163</v>
      </c>
      <c r="AM20" s="17">
        <f>(A1L229C16 + A1L229C17)</f>
        <v>385.5</v>
      </c>
      <c r="AN20" s="16" t="s">
        <v>1164</v>
      </c>
      <c r="AO20" s="17">
        <f>IF(RUN_YEARS &gt; 2,(A1L229C1 + A1L229C4 + A1L229C7) / 3, 0)</f>
        <v>179.33333333333334</v>
      </c>
      <c r="AP20" s="16" t="s">
        <v>1165</v>
      </c>
      <c r="AQ20" s="17">
        <f>IF(RUN_YEARS &gt; 2,(A1L229C2 + A1L229C5 + A1L229C8) / 3, 0)</f>
        <v>148.66666666666666</v>
      </c>
      <c r="AR20" s="16" t="s">
        <v>1166</v>
      </c>
      <c r="AS20" s="17">
        <f>(A1L229C19 + A1L229C20)</f>
        <v>328</v>
      </c>
      <c r="AT20" s="16" t="s">
        <v>1167</v>
      </c>
      <c r="AU20" s="17">
        <f>IF(RUN_YEARS &gt; 3,(A1L229C1 + A1L229C4 + A1L229C7 + A1L229C10) / 4, 0)</f>
        <v>151</v>
      </c>
      <c r="AV20" s="16" t="s">
        <v>1168</v>
      </c>
      <c r="AW20" s="17">
        <f>IF(RUN_YEARS &gt; 3,(A1L229C2 + A1L229C5 + A1L229C8 + A1L229C11) / 4, 0)</f>
        <v>130.25</v>
      </c>
      <c r="AX20" s="16" t="s">
        <v>1169</v>
      </c>
      <c r="AY20" s="17">
        <f>(A1L229C22 + A1L229C23)</f>
        <v>281.25</v>
      </c>
      <c r="AZ20" s="16" t="s">
        <v>1170</v>
      </c>
      <c r="BA20" s="17">
        <f>IF(RUN_YEARS &gt; 4,(A1L229C1 + A1L229C4 + A1L229C7 + A1L229C10 + A1L229C13) / 5, 0)</f>
        <v>128.4</v>
      </c>
      <c r="BB20" s="16" t="s">
        <v>1171</v>
      </c>
      <c r="BC20" s="17">
        <f>IF(RUN_YEARS &gt; 4,(A1L229C2 + A1L229C5 + A1L229C8 + A1L229C11 + A1L229C14) / 5, 0)</f>
        <v>116.4</v>
      </c>
      <c r="BD20" s="16" t="s">
        <v>1172</v>
      </c>
      <c r="BE20" s="17">
        <f>(A1L229C25 + A1L229C26)</f>
        <v>244.8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124701</v>
      </c>
      <c r="F21" s="16" t="s">
        <v>174</v>
      </c>
      <c r="G21" s="15">
        <v>111543</v>
      </c>
      <c r="H21" s="16" t="s">
        <v>1173</v>
      </c>
      <c r="I21" s="17">
        <f>(A1L230C1 + A1L230C2)</f>
        <v>236244</v>
      </c>
      <c r="J21" s="16" t="s">
        <v>175</v>
      </c>
      <c r="K21" s="15">
        <v>105730</v>
      </c>
      <c r="L21" s="16" t="s">
        <v>175</v>
      </c>
      <c r="M21" s="15">
        <v>92202</v>
      </c>
      <c r="N21" s="16" t="s">
        <v>1174</v>
      </c>
      <c r="O21" s="17">
        <f>(A1L230C4 + A1L230C5)</f>
        <v>197932</v>
      </c>
      <c r="P21" s="16" t="s">
        <v>176</v>
      </c>
      <c r="Q21" s="15">
        <v>120321</v>
      </c>
      <c r="R21" s="16" t="s">
        <v>176</v>
      </c>
      <c r="S21" s="15">
        <v>107069</v>
      </c>
      <c r="T21" s="16" t="s">
        <v>1175</v>
      </c>
      <c r="U21" s="17">
        <f>(A1L230C7 + A1L230C8)</f>
        <v>227390</v>
      </c>
      <c r="V21" s="16" t="s">
        <v>177</v>
      </c>
      <c r="W21" s="15">
        <v>138531</v>
      </c>
      <c r="X21" s="16" t="s">
        <v>177</v>
      </c>
      <c r="Y21" s="15">
        <v>117713</v>
      </c>
      <c r="Z21" s="16" t="s">
        <v>1176</v>
      </c>
      <c r="AA21" s="17">
        <f>(A1L230C10 + A1L230C11)</f>
        <v>256244</v>
      </c>
      <c r="AB21" s="16" t="s">
        <v>178</v>
      </c>
      <c r="AC21" s="15">
        <v>128491</v>
      </c>
      <c r="AD21" s="16" t="s">
        <v>178</v>
      </c>
      <c r="AE21" s="15">
        <v>114179</v>
      </c>
      <c r="AF21" s="16" t="s">
        <v>1177</v>
      </c>
      <c r="AG21" s="17">
        <f>(A1L230C13 + A1L230C14)</f>
        <v>242670</v>
      </c>
      <c r="AH21" s="16" t="s">
        <v>1178</v>
      </c>
      <c r="AI21" s="17">
        <f>IF(RUN_YEARS &gt; 1,(A1L230C1 + A1L230C4) / 2, 0)</f>
        <v>115215.5</v>
      </c>
      <c r="AJ21" s="16" t="s">
        <v>1179</v>
      </c>
      <c r="AK21" s="17">
        <f>IF(RUN_YEARS &gt; 1,(A1L230C2 + A1L230C5) / 2, 0)</f>
        <v>101872.5</v>
      </c>
      <c r="AL21" s="16" t="s">
        <v>1180</v>
      </c>
      <c r="AM21" s="17">
        <f>(A1L230C16 + A1L230C17)</f>
        <v>217088</v>
      </c>
      <c r="AN21" s="16" t="s">
        <v>1181</v>
      </c>
      <c r="AO21" s="17">
        <f>IF(RUN_YEARS &gt; 2,(A1L230C1 + A1L230C4 + A1L230C7) / 3, 0)</f>
        <v>116917.33333333333</v>
      </c>
      <c r="AP21" s="16" t="s">
        <v>1182</v>
      </c>
      <c r="AQ21" s="17">
        <f>IF(RUN_YEARS &gt; 2,(A1L230C2 + A1L230C5 + A1L230C8) / 3, 0)</f>
        <v>103604.66666666667</v>
      </c>
      <c r="AR21" s="16" t="s">
        <v>1183</v>
      </c>
      <c r="AS21" s="17">
        <f>(A1L230C19 + A1L230C20)</f>
        <v>220522</v>
      </c>
      <c r="AT21" s="16" t="s">
        <v>1184</v>
      </c>
      <c r="AU21" s="17">
        <f>IF(RUN_YEARS &gt; 3,(A1L230C1 + A1L230C4 + A1L230C7 + A1L230C10) / 4, 0)</f>
        <v>122320.75</v>
      </c>
      <c r="AV21" s="16" t="s">
        <v>1185</v>
      </c>
      <c r="AW21" s="17">
        <f>IF(RUN_YEARS &gt; 3,(A1L230C2 + A1L230C5 + A1L230C8 + A1L230C11) / 4, 0)</f>
        <v>107131.75</v>
      </c>
      <c r="AX21" s="16" t="s">
        <v>1186</v>
      </c>
      <c r="AY21" s="17">
        <f>(A1L230C22 + A1L230C23)</f>
        <v>229452.5</v>
      </c>
      <c r="AZ21" s="16" t="s">
        <v>1187</v>
      </c>
      <c r="BA21" s="17">
        <f>IF(RUN_YEARS &gt; 4,(A1L230C1 + A1L230C4 + A1L230C7 + A1L230C10 + A1L230C13) / 5, 0)</f>
        <v>123554.8</v>
      </c>
      <c r="BB21" s="16" t="s">
        <v>1188</v>
      </c>
      <c r="BC21" s="17">
        <f>IF(RUN_YEARS &gt; 4,(A1L230C2 + A1L230C5 + A1L230C8 + A1L230C11 + A1L230C14) / 5, 0)</f>
        <v>108541.2</v>
      </c>
      <c r="BD21" s="16" t="s">
        <v>1189</v>
      </c>
      <c r="BE21" s="17">
        <f>(A1L230C25 + A1L230C26)</f>
        <v>232096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162618</v>
      </c>
      <c r="F22" s="16" t="s">
        <v>174</v>
      </c>
      <c r="G22" s="15">
        <v>163713</v>
      </c>
      <c r="H22" s="16" t="s">
        <v>1190</v>
      </c>
      <c r="I22" s="17">
        <f>(A1L231C1 + A1L231C2)</f>
        <v>326331</v>
      </c>
      <c r="J22" s="16" t="s">
        <v>175</v>
      </c>
      <c r="K22" s="15">
        <v>162026</v>
      </c>
      <c r="L22" s="16" t="s">
        <v>175</v>
      </c>
      <c r="M22" s="15">
        <v>163348</v>
      </c>
      <c r="N22" s="16" t="s">
        <v>1191</v>
      </c>
      <c r="O22" s="17">
        <f>(A1L231C4 + A1L231C5)</f>
        <v>325374</v>
      </c>
      <c r="P22" s="16" t="s">
        <v>176</v>
      </c>
      <c r="Q22" s="15">
        <v>160544</v>
      </c>
      <c r="R22" s="16" t="s">
        <v>176</v>
      </c>
      <c r="S22" s="15">
        <v>161432</v>
      </c>
      <c r="T22" s="16" t="s">
        <v>1192</v>
      </c>
      <c r="U22" s="17">
        <f>(A1L231C7 + A1L231C8)</f>
        <v>321976</v>
      </c>
      <c r="V22" s="16" t="s">
        <v>177</v>
      </c>
      <c r="W22" s="15">
        <v>162501</v>
      </c>
      <c r="X22" s="16" t="s">
        <v>177</v>
      </c>
      <c r="Y22" s="15">
        <v>162576</v>
      </c>
      <c r="Z22" s="16" t="s">
        <v>1193</v>
      </c>
      <c r="AA22" s="17">
        <f>(A1L231C10 + A1L231C11)</f>
        <v>325077</v>
      </c>
      <c r="AB22" s="16" t="s">
        <v>178</v>
      </c>
      <c r="AC22" s="15">
        <v>158184</v>
      </c>
      <c r="AD22" s="16" t="s">
        <v>178</v>
      </c>
      <c r="AE22" s="15">
        <v>156484</v>
      </c>
      <c r="AF22" s="16" t="s">
        <v>1194</v>
      </c>
      <c r="AG22" s="17">
        <f>(A1L231C13 + A1L231C14)</f>
        <v>314668</v>
      </c>
      <c r="AH22" s="16" t="s">
        <v>1195</v>
      </c>
      <c r="AI22" s="17">
        <f>IF(RUN_YEARS &gt; 1,(A1L231C1 + A1L231C4) / 2, 0)</f>
        <v>162322</v>
      </c>
      <c r="AJ22" s="16" t="s">
        <v>1196</v>
      </c>
      <c r="AK22" s="17">
        <f>IF(RUN_YEARS &gt; 1,(A1L231C2 + A1L231C5) / 2, 0)</f>
        <v>163530.5</v>
      </c>
      <c r="AL22" s="16" t="s">
        <v>1197</v>
      </c>
      <c r="AM22" s="17">
        <f>(A1L231C16 + A1L231C17)</f>
        <v>325852.5</v>
      </c>
      <c r="AN22" s="16" t="s">
        <v>1198</v>
      </c>
      <c r="AO22" s="17">
        <f>IF(RUN_YEARS &gt; 2,(A1L231C1 + A1L231C4 + A1L231C7) / 3, 0)</f>
        <v>161729.33333333334</v>
      </c>
      <c r="AP22" s="16" t="s">
        <v>1199</v>
      </c>
      <c r="AQ22" s="17">
        <f>IF(RUN_YEARS &gt; 2,(A1L231C2 + A1L231C5 + A1L231C8) / 3, 0)</f>
        <v>162831</v>
      </c>
      <c r="AR22" s="16" t="s">
        <v>1200</v>
      </c>
      <c r="AS22" s="17">
        <f>(A1L231C19 + A1L231C20)</f>
        <v>324560.33333333337</v>
      </c>
      <c r="AT22" s="16" t="s">
        <v>1201</v>
      </c>
      <c r="AU22" s="17">
        <f>IF(RUN_YEARS &gt; 3,(A1L231C1 + A1L231C4 + A1L231C7 + A1L231C10) / 4, 0)</f>
        <v>161922.25</v>
      </c>
      <c r="AV22" s="16" t="s">
        <v>1202</v>
      </c>
      <c r="AW22" s="17">
        <f>IF(RUN_YEARS &gt; 3,(A1L231C2 + A1L231C5 + A1L231C8 + A1L231C11) / 4, 0)</f>
        <v>162767.25</v>
      </c>
      <c r="AX22" s="16" t="s">
        <v>1203</v>
      </c>
      <c r="AY22" s="17">
        <f>(A1L231C22 + A1L231C23)</f>
        <v>324689.5</v>
      </c>
      <c r="AZ22" s="16" t="s">
        <v>1204</v>
      </c>
      <c r="BA22" s="17">
        <f>IF(RUN_YEARS &gt; 4,(A1L231C1 + A1L231C4 + A1L231C7 + A1L231C10 + A1L231C13) / 5, 0)</f>
        <v>161174.6</v>
      </c>
      <c r="BB22" s="16" t="s">
        <v>1205</v>
      </c>
      <c r="BC22" s="17">
        <f>IF(RUN_YEARS &gt; 4,(A1L231C2 + A1L231C5 + A1L231C8 + A1L231C11 + A1L231C14) / 5, 0)</f>
        <v>161510.6</v>
      </c>
      <c r="BD22" s="16" t="s">
        <v>1206</v>
      </c>
      <c r="BE22" s="17">
        <f>(A1L231C25 + A1L231C26)</f>
        <v>322685.2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471825</v>
      </c>
      <c r="F23" s="16" t="s">
        <v>174</v>
      </c>
      <c r="G23" s="15">
        <v>482997</v>
      </c>
      <c r="H23" s="16" t="s">
        <v>1207</v>
      </c>
      <c r="I23" s="17">
        <f>(A1L232C1 + A1L232C2)</f>
        <v>954822</v>
      </c>
      <c r="J23" s="16" t="s">
        <v>175</v>
      </c>
      <c r="K23" s="15">
        <v>489642</v>
      </c>
      <c r="L23" s="16" t="s">
        <v>175</v>
      </c>
      <c r="M23" s="15">
        <v>503275</v>
      </c>
      <c r="N23" s="16" t="s">
        <v>1208</v>
      </c>
      <c r="O23" s="17">
        <f>(A1L232C4 + A1L232C5)</f>
        <v>992917</v>
      </c>
      <c r="P23" s="16" t="s">
        <v>176</v>
      </c>
      <c r="Q23" s="15">
        <v>536847</v>
      </c>
      <c r="R23" s="16" t="s">
        <v>176</v>
      </c>
      <c r="S23" s="15">
        <v>540559</v>
      </c>
      <c r="T23" s="16" t="s">
        <v>1209</v>
      </c>
      <c r="U23" s="17">
        <f>(A1L232C7 + A1L232C8)</f>
        <v>1077406</v>
      </c>
      <c r="V23" s="16" t="s">
        <v>177</v>
      </c>
      <c r="W23" s="15">
        <v>573559</v>
      </c>
      <c r="X23" s="16" t="s">
        <v>177</v>
      </c>
      <c r="Y23" s="15">
        <v>568641</v>
      </c>
      <c r="Z23" s="16" t="s">
        <v>1210</v>
      </c>
      <c r="AA23" s="17">
        <f>(A1L232C10 + A1L232C11)</f>
        <v>1142200</v>
      </c>
      <c r="AB23" s="16" t="s">
        <v>178</v>
      </c>
      <c r="AC23" s="15">
        <v>562705</v>
      </c>
      <c r="AD23" s="16" t="s">
        <v>178</v>
      </c>
      <c r="AE23" s="15">
        <v>555904</v>
      </c>
      <c r="AF23" s="16" t="s">
        <v>1211</v>
      </c>
      <c r="AG23" s="17">
        <f>(A1L232C13 + A1L232C14)</f>
        <v>1118609</v>
      </c>
      <c r="AH23" s="16" t="s">
        <v>1212</v>
      </c>
      <c r="AI23" s="17">
        <f>IF(RUN_YEARS &gt; 1,(A1L232C1 + A1L232C4) / 2, 0)</f>
        <v>480733.5</v>
      </c>
      <c r="AJ23" s="16" t="s">
        <v>1213</v>
      </c>
      <c r="AK23" s="17">
        <f>IF(RUN_YEARS &gt; 1,(A1L232C2 + A1L232C5) / 2, 0)</f>
        <v>493136</v>
      </c>
      <c r="AL23" s="16" t="s">
        <v>1214</v>
      </c>
      <c r="AM23" s="17">
        <f>(A1L232C16 + A1L232C17)</f>
        <v>973869.5</v>
      </c>
      <c r="AN23" s="16" t="s">
        <v>1215</v>
      </c>
      <c r="AO23" s="17">
        <f>IF(RUN_YEARS &gt; 2,(A1L232C1 + A1L232C4 + A1L232C7) / 3, 0)</f>
        <v>499438</v>
      </c>
      <c r="AP23" s="16" t="s">
        <v>1216</v>
      </c>
      <c r="AQ23" s="17">
        <f>IF(RUN_YEARS &gt; 2,(A1L232C2 + A1L232C5 + A1L232C8) / 3, 0)</f>
        <v>508943.66666666669</v>
      </c>
      <c r="AR23" s="16" t="s">
        <v>1217</v>
      </c>
      <c r="AS23" s="17">
        <f>(A1L232C19 + A1L232C20)</f>
        <v>1008381.6666666667</v>
      </c>
      <c r="AT23" s="16" t="s">
        <v>1218</v>
      </c>
      <c r="AU23" s="17">
        <f>IF(RUN_YEARS &gt; 3,(A1L232C1 + A1L232C4 + A1L232C7 + A1L232C10) / 4, 0)</f>
        <v>517968.25</v>
      </c>
      <c r="AV23" s="16" t="s">
        <v>1219</v>
      </c>
      <c r="AW23" s="17">
        <f>IF(RUN_YEARS &gt; 3,(A1L232C2 + A1L232C5 + A1L232C8 + A1L232C11) / 4, 0)</f>
        <v>523868</v>
      </c>
      <c r="AX23" s="16" t="s">
        <v>1220</v>
      </c>
      <c r="AY23" s="17">
        <f>(A1L232C22 + A1L232C23)</f>
        <v>1041836.25</v>
      </c>
      <c r="AZ23" s="16" t="s">
        <v>1221</v>
      </c>
      <c r="BA23" s="17">
        <f>IF(RUN_YEARS &gt; 4,(A1L232C1 + A1L232C4 + A1L232C7 + A1L232C10 + A1L232C13) / 5, 0)</f>
        <v>526915.6</v>
      </c>
      <c r="BB23" s="16" t="s">
        <v>1222</v>
      </c>
      <c r="BC23" s="17">
        <f>IF(RUN_YEARS &gt; 4,(A1L232C2 + A1L232C5 + A1L232C8 + A1L232C11 + A1L232C14) / 5, 0)</f>
        <v>530275.19999999995</v>
      </c>
      <c r="BD23" s="16" t="s">
        <v>1223</v>
      </c>
      <c r="BE23" s="17">
        <f>(A1L232C25 + A1L232C26)</f>
        <v>1057190.7999999998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2963</v>
      </c>
      <c r="F24" s="16" t="s">
        <v>174</v>
      </c>
      <c r="G24" s="15">
        <v>1429</v>
      </c>
      <c r="H24" s="16" t="s">
        <v>1224</v>
      </c>
      <c r="I24" s="17">
        <f>(A1L233C1 + A1L233C2)</f>
        <v>4392</v>
      </c>
      <c r="J24" s="16" t="s">
        <v>175</v>
      </c>
      <c r="K24" s="15">
        <v>2591</v>
      </c>
      <c r="L24" s="16" t="s">
        <v>175</v>
      </c>
      <c r="M24" s="15">
        <v>1306</v>
      </c>
      <c r="N24" s="16" t="s">
        <v>1225</v>
      </c>
      <c r="O24" s="17">
        <f>(A1L233C4 + A1L233C5)</f>
        <v>3897</v>
      </c>
      <c r="P24" s="16" t="s">
        <v>176</v>
      </c>
      <c r="Q24" s="15">
        <v>19850</v>
      </c>
      <c r="R24" s="16" t="s">
        <v>176</v>
      </c>
      <c r="S24" s="15">
        <v>4737</v>
      </c>
      <c r="T24" s="16" t="s">
        <v>1226</v>
      </c>
      <c r="U24" s="17">
        <f>(A1L233C7 + A1L233C8)</f>
        <v>24587</v>
      </c>
      <c r="V24" s="16" t="s">
        <v>177</v>
      </c>
      <c r="W24" s="15">
        <v>22841</v>
      </c>
      <c r="X24" s="16" t="s">
        <v>177</v>
      </c>
      <c r="Y24" s="15">
        <v>5132</v>
      </c>
      <c r="Z24" s="16" t="s">
        <v>1227</v>
      </c>
      <c r="AA24" s="17">
        <f>(A1L233C10 + A1L233C11)</f>
        <v>27973</v>
      </c>
      <c r="AB24" s="16" t="s">
        <v>178</v>
      </c>
      <c r="AC24" s="15">
        <v>23972</v>
      </c>
      <c r="AD24" s="16" t="s">
        <v>178</v>
      </c>
      <c r="AE24" s="15">
        <v>5267</v>
      </c>
      <c r="AF24" s="16" t="s">
        <v>1228</v>
      </c>
      <c r="AG24" s="17">
        <f>(A1L233C13 + A1L233C14)</f>
        <v>29239</v>
      </c>
      <c r="AH24" s="16" t="s">
        <v>1229</v>
      </c>
      <c r="AI24" s="17">
        <f>IF(RUN_YEARS &gt; 1,(A1L233C1 + A1L233C4) / 2, 0)</f>
        <v>2777</v>
      </c>
      <c r="AJ24" s="16" t="s">
        <v>1230</v>
      </c>
      <c r="AK24" s="17">
        <f>IF(RUN_YEARS &gt; 1,(A1L233C2 + A1L233C5) / 2, 0)</f>
        <v>1367.5</v>
      </c>
      <c r="AL24" s="16" t="s">
        <v>1231</v>
      </c>
      <c r="AM24" s="17">
        <f>(A1L233C16 + A1L233C17)</f>
        <v>4144.5</v>
      </c>
      <c r="AN24" s="16" t="s">
        <v>1232</v>
      </c>
      <c r="AO24" s="17">
        <f>IF(RUN_YEARS &gt; 2,(A1L233C1 + A1L233C4 + A1L233C7) / 3, 0)</f>
        <v>8468</v>
      </c>
      <c r="AP24" s="16" t="s">
        <v>1233</v>
      </c>
      <c r="AQ24" s="17">
        <f>IF(RUN_YEARS &gt; 2,(A1L233C2 + A1L233C5 + A1L233C8) / 3, 0)</f>
        <v>2490.6666666666665</v>
      </c>
      <c r="AR24" s="16" t="s">
        <v>1234</v>
      </c>
      <c r="AS24" s="17">
        <f>(A1L233C19 + A1L233C20)</f>
        <v>10958.666666666666</v>
      </c>
      <c r="AT24" s="16" t="s">
        <v>1235</v>
      </c>
      <c r="AU24" s="17">
        <f>IF(RUN_YEARS &gt; 3,(A1L233C1 + A1L233C4 + A1L233C7 + A1L233C10) / 4, 0)</f>
        <v>12061.25</v>
      </c>
      <c r="AV24" s="16" t="s">
        <v>1236</v>
      </c>
      <c r="AW24" s="17">
        <f>IF(RUN_YEARS &gt; 3,(A1L233C2 + A1L233C5 + A1L233C8 + A1L233C11) / 4, 0)</f>
        <v>3151</v>
      </c>
      <c r="AX24" s="16" t="s">
        <v>1237</v>
      </c>
      <c r="AY24" s="17">
        <f>(A1L233C22 + A1L233C23)</f>
        <v>15212.25</v>
      </c>
      <c r="AZ24" s="16" t="s">
        <v>1238</v>
      </c>
      <c r="BA24" s="17">
        <f>IF(RUN_YEARS &gt; 4,(A1L233C1 + A1L233C4 + A1L233C7 + A1L233C10 + A1L233C13) / 5, 0)</f>
        <v>14443.4</v>
      </c>
      <c r="BB24" s="16" t="s">
        <v>1239</v>
      </c>
      <c r="BC24" s="17">
        <f>IF(RUN_YEARS &gt; 4,(A1L233C2 + A1L233C5 + A1L233C8 + A1L233C11 + A1L233C14) / 5, 0)</f>
        <v>3574.2</v>
      </c>
      <c r="BD24" s="16" t="s">
        <v>1240</v>
      </c>
      <c r="BE24" s="17">
        <f>(A1L233C25 + A1L233C26)</f>
        <v>18017.599999999999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637406</v>
      </c>
      <c r="F25" s="16" t="s">
        <v>1242</v>
      </c>
      <c r="G25" s="17">
        <f>(A1L231C2 + A1L232C2 + A1L233C2)</f>
        <v>648139</v>
      </c>
      <c r="H25" s="16" t="s">
        <v>1243</v>
      </c>
      <c r="I25" s="17">
        <f>(A1L234C1 + A1L234C2)</f>
        <v>1285545</v>
      </c>
      <c r="J25" s="16" t="s">
        <v>1244</v>
      </c>
      <c r="K25" s="17">
        <f>(A1L231C4 + A1L232C4 + A1L233C4)</f>
        <v>654259</v>
      </c>
      <c r="L25" s="16" t="s">
        <v>1245</v>
      </c>
      <c r="M25" s="17">
        <f>(A1L231C5 + A1L232C5 + A1L233C5)</f>
        <v>667929</v>
      </c>
      <c r="N25" s="16" t="s">
        <v>1246</v>
      </c>
      <c r="O25" s="17">
        <f>(A1L234C4 + A1L234C5)</f>
        <v>1322188</v>
      </c>
      <c r="P25" s="16" t="s">
        <v>1247</v>
      </c>
      <c r="Q25" s="17">
        <f>(A1L231C7 + A1L232C7 + A1L233C7)</f>
        <v>717241</v>
      </c>
      <c r="R25" s="16" t="s">
        <v>1248</v>
      </c>
      <c r="S25" s="17">
        <f>(A1L231C8 + A1L232C8 + A1L233C8)</f>
        <v>706728</v>
      </c>
      <c r="T25" s="16" t="s">
        <v>1249</v>
      </c>
      <c r="U25" s="17">
        <f>(A1L234C7 + A1L234C8)</f>
        <v>1423969</v>
      </c>
      <c r="V25" s="16" t="s">
        <v>1250</v>
      </c>
      <c r="W25" s="17">
        <f>(A1L231C10 + A1L232C10 + A1L233C10)</f>
        <v>758901</v>
      </c>
      <c r="X25" s="16" t="s">
        <v>1251</v>
      </c>
      <c r="Y25" s="17">
        <f>(A1L231C11 + A1L232C11 + A1L233C11)</f>
        <v>736349</v>
      </c>
      <c r="Z25" s="16" t="s">
        <v>1252</v>
      </c>
      <c r="AA25" s="17">
        <f>(A1L234C10 + A1L234C11)</f>
        <v>1495250</v>
      </c>
      <c r="AB25" s="16" t="s">
        <v>1253</v>
      </c>
      <c r="AC25" s="17">
        <f>(A1L231C13 + A1L232C13 + A1L233C13)</f>
        <v>744861</v>
      </c>
      <c r="AD25" s="16" t="s">
        <v>1254</v>
      </c>
      <c r="AE25" s="17">
        <f>(A1L231C14 + A1L232C14 + A1L233C14)</f>
        <v>717655</v>
      </c>
      <c r="AF25" s="16" t="s">
        <v>1255</v>
      </c>
      <c r="AG25" s="17">
        <f>(A1L234C13 + A1L234C14)</f>
        <v>1462516</v>
      </c>
      <c r="AH25" s="16" t="s">
        <v>1256</v>
      </c>
      <c r="AI25" s="17">
        <f>IF(RUN_YEARS &gt; 1,(A1L234C1 + A1L234C4) / 2, 0)</f>
        <v>645832.5</v>
      </c>
      <c r="AJ25" s="16" t="s">
        <v>1257</v>
      </c>
      <c r="AK25" s="17">
        <f>IF(RUN_YEARS &gt; 1,(A1L234C2 + A1L234C5) / 2, 0)</f>
        <v>658034</v>
      </c>
      <c r="AL25" s="16" t="s">
        <v>1258</v>
      </c>
      <c r="AM25" s="17">
        <f>(A1L234C16 + A1L234C17)</f>
        <v>1303866.5</v>
      </c>
      <c r="AN25" s="16" t="s">
        <v>1259</v>
      </c>
      <c r="AO25" s="17">
        <f>IF(RUN_YEARS &gt; 2,(A1L234C1 + A1L234C4 + A1L234C7) / 3, 0)</f>
        <v>669635.33333333337</v>
      </c>
      <c r="AP25" s="16" t="s">
        <v>1260</v>
      </c>
      <c r="AQ25" s="17">
        <f>IF(RUN_YEARS &gt; 2,(A1L234C2 + A1L234C5 + A1L234C8) / 3, 0)</f>
        <v>674265.33333333337</v>
      </c>
      <c r="AR25" s="16" t="s">
        <v>1261</v>
      </c>
      <c r="AS25" s="17">
        <f>(A1L234C19 + A1L234C20)</f>
        <v>1343900.6666666667</v>
      </c>
      <c r="AT25" s="16" t="s">
        <v>1262</v>
      </c>
      <c r="AU25" s="17">
        <f>IF(RUN_YEARS &gt; 3,(A1L234C1 + A1L234C4 + A1L234C7 + A1L234C10) / 4, 0)</f>
        <v>691951.75</v>
      </c>
      <c r="AV25" s="16" t="s">
        <v>1263</v>
      </c>
      <c r="AW25" s="17">
        <f>IF(RUN_YEARS &gt; 3,(A1L234C2 + A1L234C5 + A1L234C8 + A1L234C11) / 4, 0)</f>
        <v>689786.25</v>
      </c>
      <c r="AX25" s="16" t="s">
        <v>1264</v>
      </c>
      <c r="AY25" s="17">
        <f>(A1L234C22 + A1L234C23)</f>
        <v>1381738</v>
      </c>
      <c r="AZ25" s="16" t="s">
        <v>1265</v>
      </c>
      <c r="BA25" s="17">
        <f>IF(RUN_YEARS &gt; 4,(A1L234C1 + A1L234C4 + A1L234C7 + A1L234C10 + A1L234C13) / 5, 0)</f>
        <v>702533.6</v>
      </c>
      <c r="BB25" s="16" t="s">
        <v>1266</v>
      </c>
      <c r="BC25" s="17">
        <f>IF(RUN_YEARS &gt; 4,(A1L234C2 + A1L234C5 + A1L234C8 + A1L234C11 + A1L234C14) / 5, 0)</f>
        <v>695360</v>
      </c>
      <c r="BD25" s="16" t="s">
        <v>1267</v>
      </c>
      <c r="BE25" s="17">
        <f>(A1L234C25 + A1L234C26)</f>
        <v>1397893.6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4532456</v>
      </c>
      <c r="F26" s="16" t="s">
        <v>174</v>
      </c>
      <c r="G26" s="15">
        <v>3047296</v>
      </c>
      <c r="H26" s="16" t="s">
        <v>1268</v>
      </c>
      <c r="I26" s="17">
        <f>(A1L235C1 + A1L235C2)</f>
        <v>7579752</v>
      </c>
      <c r="J26" s="16" t="s">
        <v>175</v>
      </c>
      <c r="K26" s="15">
        <v>4316331</v>
      </c>
      <c r="L26" s="16" t="s">
        <v>175</v>
      </c>
      <c r="M26" s="15">
        <v>2809329</v>
      </c>
      <c r="N26" s="16" t="s">
        <v>1269</v>
      </c>
      <c r="O26" s="17">
        <f>(A1L235C4 + A1L235C5)</f>
        <v>7125660</v>
      </c>
      <c r="P26" s="16" t="s">
        <v>176</v>
      </c>
      <c r="Q26" s="15">
        <v>4723705</v>
      </c>
      <c r="R26" s="16" t="s">
        <v>176</v>
      </c>
      <c r="S26" s="15">
        <v>3208192</v>
      </c>
      <c r="T26" s="16" t="s">
        <v>1270</v>
      </c>
      <c r="U26" s="17">
        <f>(A1L235C7 + A1L235C8)</f>
        <v>7931897</v>
      </c>
      <c r="V26" s="16" t="s">
        <v>177</v>
      </c>
      <c r="W26" s="15">
        <v>4980481</v>
      </c>
      <c r="X26" s="16" t="s">
        <v>177</v>
      </c>
      <c r="Y26" s="15">
        <v>3480378</v>
      </c>
      <c r="Z26" s="16" t="s">
        <v>1271</v>
      </c>
      <c r="AA26" s="17">
        <f>(A1L235C10 + A1L235C11)</f>
        <v>8460859</v>
      </c>
      <c r="AB26" s="16" t="s">
        <v>178</v>
      </c>
      <c r="AC26" s="15">
        <v>4570203</v>
      </c>
      <c r="AD26" s="16" t="s">
        <v>178</v>
      </c>
      <c r="AE26" s="15">
        <v>3223941</v>
      </c>
      <c r="AF26" s="16" t="s">
        <v>1272</v>
      </c>
      <c r="AG26" s="17">
        <f>(A1L235C13 + A1L235C14)</f>
        <v>7794144</v>
      </c>
      <c r="AH26" s="16" t="s">
        <v>1273</v>
      </c>
      <c r="AI26" s="17">
        <f>IF(RUN_YEARS &gt; 1,(A1L235C1 + A1L235C4) / 2, 0)</f>
        <v>4424393.5</v>
      </c>
      <c r="AJ26" s="16" t="s">
        <v>1274</v>
      </c>
      <c r="AK26" s="17">
        <f>IF(RUN_YEARS &gt; 1,(A1L235C2 + A1L235C5) / 2, 0)</f>
        <v>2928312.5</v>
      </c>
      <c r="AL26" s="16" t="s">
        <v>1275</v>
      </c>
      <c r="AM26" s="17">
        <f>(A1L235C16 + A1L235C17)</f>
        <v>7352706</v>
      </c>
      <c r="AN26" s="16" t="s">
        <v>1276</v>
      </c>
      <c r="AO26" s="17">
        <f>IF(RUN_YEARS &gt; 2,(A1L235C1 + A1L235C4 + A1L235C7) / 3, 0)</f>
        <v>4524164</v>
      </c>
      <c r="AP26" s="16" t="s">
        <v>1277</v>
      </c>
      <c r="AQ26" s="17">
        <f>IF(RUN_YEARS &gt; 2,(A1L235C2 + A1L235C5 + A1L235C8) / 3, 0)</f>
        <v>3021605.6666666665</v>
      </c>
      <c r="AR26" s="16" t="s">
        <v>1278</v>
      </c>
      <c r="AS26" s="17">
        <f>(A1L235C19 + A1L235C20)</f>
        <v>7545769.666666666</v>
      </c>
      <c r="AT26" s="16" t="s">
        <v>1279</v>
      </c>
      <c r="AU26" s="17">
        <f>IF(RUN_YEARS &gt; 3,(A1L235C1 + A1L235C4 + A1L235C7 + A1L235C10) / 4, 0)</f>
        <v>4638243.25</v>
      </c>
      <c r="AV26" s="16" t="s">
        <v>1280</v>
      </c>
      <c r="AW26" s="17">
        <f>IF(RUN_YEARS &gt; 3,(A1L235C2 + A1L235C5 + A1L235C8 + A1L235C11) / 4, 0)</f>
        <v>3136298.75</v>
      </c>
      <c r="AX26" s="16" t="s">
        <v>1281</v>
      </c>
      <c r="AY26" s="17">
        <f>(A1L235C22 + A1L235C23)</f>
        <v>7774542</v>
      </c>
      <c r="AZ26" s="16" t="s">
        <v>1282</v>
      </c>
      <c r="BA26" s="17">
        <f>IF(RUN_YEARS &gt; 4,(A1L235C1 + A1L235C4 + A1L235C7 + A1L235C10 + A1L235C13) / 5, 0)</f>
        <v>4624635.2</v>
      </c>
      <c r="BB26" s="16" t="s">
        <v>1283</v>
      </c>
      <c r="BC26" s="17">
        <f>IF(RUN_YEARS &gt; 4,(A1L235C2 + A1L235C5 + A1L235C8 + A1L235C11 + A1L235C14) / 5, 0)</f>
        <v>3153827.2</v>
      </c>
      <c r="BD26" s="16" t="s">
        <v>1284</v>
      </c>
      <c r="BE26" s="17">
        <f>(A1L235C25 + A1L235C26)</f>
        <v>7778462.4000000004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918A5E-4B56-4384-8D83-840CEEC0B4FA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1</v>
      </c>
      <c r="Z8" s="16" t="s">
        <v>1326</v>
      </c>
      <c r="AA8" s="17">
        <f>(A1L236C10 + A1L236C11)</f>
        <v>1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0.25</v>
      </c>
      <c r="AX8" s="16" t="s">
        <v>1338</v>
      </c>
      <c r="AY8" s="17">
        <f>(A1L236C22 + A1L236C23)</f>
        <v>0.25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0.2</v>
      </c>
      <c r="BD8" s="16" t="s">
        <v>1341</v>
      </c>
      <c r="BE8" s="17">
        <f>(A1L236C25 + A1L236C26)</f>
        <v>0.2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55418</v>
      </c>
      <c r="F9" s="16" t="s">
        <v>1343</v>
      </c>
      <c r="G9" s="17">
        <f>(A1L202C2 + A1L218C2)</f>
        <v>34693</v>
      </c>
      <c r="H9" s="16" t="s">
        <v>1344</v>
      </c>
      <c r="I9" s="17">
        <f>(A1L237C1 + A1L237C2)</f>
        <v>90111</v>
      </c>
      <c r="J9" s="16" t="s">
        <v>1345</v>
      </c>
      <c r="K9" s="17">
        <f>(A1L202C4 + A1L218C4)</f>
        <v>59232</v>
      </c>
      <c r="L9" s="16" t="s">
        <v>1346</v>
      </c>
      <c r="M9" s="17">
        <f>(A1L202C5 + A1L218C5)</f>
        <v>34722</v>
      </c>
      <c r="N9" s="16" t="s">
        <v>1347</v>
      </c>
      <c r="O9" s="17">
        <f>(A1L237C4 + A1L237C5)</f>
        <v>93954</v>
      </c>
      <c r="P9" s="16" t="s">
        <v>1348</v>
      </c>
      <c r="Q9" s="17">
        <f>(A1L202C7 + A1L218C7)</f>
        <v>62478</v>
      </c>
      <c r="R9" s="16" t="s">
        <v>1349</v>
      </c>
      <c r="S9" s="17">
        <f>(A1L202C8 + A1L218C8)</f>
        <v>33122</v>
      </c>
      <c r="T9" s="16" t="s">
        <v>1350</v>
      </c>
      <c r="U9" s="17">
        <f>(A1L237C7 + A1L237C8)</f>
        <v>95600</v>
      </c>
      <c r="V9" s="16" t="s">
        <v>1351</v>
      </c>
      <c r="W9" s="17">
        <f>(A1L202C10 + A1L218C10)</f>
        <v>55598</v>
      </c>
      <c r="X9" s="16" t="s">
        <v>1352</v>
      </c>
      <c r="Y9" s="17">
        <f>(A1L202C11 + A1L218C11)</f>
        <v>30307</v>
      </c>
      <c r="Z9" s="16" t="s">
        <v>1353</v>
      </c>
      <c r="AA9" s="17">
        <f>(A1L237C10 + A1L237C11)</f>
        <v>85905</v>
      </c>
      <c r="AB9" s="16" t="s">
        <v>1354</v>
      </c>
      <c r="AC9" s="17">
        <f>(A1L202C13 + A1L218C13)</f>
        <v>49744</v>
      </c>
      <c r="AD9" s="16" t="s">
        <v>1355</v>
      </c>
      <c r="AE9" s="17">
        <f>(A1L202C14 + A1L218C14)</f>
        <v>32016</v>
      </c>
      <c r="AF9" s="16" t="s">
        <v>1356</v>
      </c>
      <c r="AG9" s="17">
        <f>(A1L237C13 + A1L237C14)</f>
        <v>81760</v>
      </c>
      <c r="AH9" s="16" t="s">
        <v>1357</v>
      </c>
      <c r="AI9" s="17">
        <f>IF(RUN_YEARS &gt; 1,(A1L237C1 + A1L237C4) / 2, 0)</f>
        <v>57325</v>
      </c>
      <c r="AJ9" s="16" t="s">
        <v>1358</v>
      </c>
      <c r="AK9" s="17">
        <f>IF(RUN_YEARS &gt; 1,(A1L237C2 + A1L237C5) / 2, 0)</f>
        <v>34707.5</v>
      </c>
      <c r="AL9" s="16" t="s">
        <v>1359</v>
      </c>
      <c r="AM9" s="17">
        <f>(A1L237C16 + A1L237C17)</f>
        <v>92032.5</v>
      </c>
      <c r="AN9" s="16" t="s">
        <v>1360</v>
      </c>
      <c r="AO9" s="17">
        <f>IF(RUN_YEARS &gt; 2,(A1L237C1 + A1L237C4 + A1L237C7) / 3, 0)</f>
        <v>59042.666666666664</v>
      </c>
      <c r="AP9" s="16" t="s">
        <v>1361</v>
      </c>
      <c r="AQ9" s="17">
        <f>IF(RUN_YEARS &gt; 2,(A1L237C2 + A1L237C5 + A1L237C8) / 3, 0)</f>
        <v>34179</v>
      </c>
      <c r="AR9" s="16" t="s">
        <v>1362</v>
      </c>
      <c r="AS9" s="17">
        <f>(A1L237C19 + A1L237C20)</f>
        <v>93221.666666666657</v>
      </c>
      <c r="AT9" s="16" t="s">
        <v>1363</v>
      </c>
      <c r="AU9" s="17">
        <f>IF(RUN_YEARS &gt; 3,(A1L237C1 + A1L237C4 + A1L237C7 + A1L237C10) / 4, 0)</f>
        <v>58181.5</v>
      </c>
      <c r="AV9" s="16" t="s">
        <v>1364</v>
      </c>
      <c r="AW9" s="17">
        <f>IF(RUN_YEARS &gt; 3,(A1L237C2 + A1L237C5 + A1L237C8 + A1L237C11) / 4, 0)</f>
        <v>33211</v>
      </c>
      <c r="AX9" s="16" t="s">
        <v>1365</v>
      </c>
      <c r="AY9" s="17">
        <f>(A1L237C22 + A1L237C23)</f>
        <v>91392.5</v>
      </c>
      <c r="AZ9" s="16" t="s">
        <v>1366</v>
      </c>
      <c r="BA9" s="17">
        <f>IF(RUN_YEARS &gt; 4,(A1L237C1 + A1L237C4 + A1L237C7 + A1L237C10 + A1L237C13) / 5, 0)</f>
        <v>56494</v>
      </c>
      <c r="BB9" s="16" t="s">
        <v>1367</v>
      </c>
      <c r="BC9" s="17">
        <f>IF(RUN_YEARS &gt; 4,(A1L237C2 + A1L237C5 + A1L237C8 + A1L237C11 + A1L237C14) / 5, 0)</f>
        <v>32972</v>
      </c>
      <c r="BD9" s="16" t="s">
        <v>1368</v>
      </c>
      <c r="BE9" s="17">
        <f>(A1L237C25 + A1L237C26)</f>
        <v>89466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320378</v>
      </c>
      <c r="F10" s="16" t="s">
        <v>1370</v>
      </c>
      <c r="G10" s="17">
        <f>(A1L203C2 + A1L219C2)</f>
        <v>195030</v>
      </c>
      <c r="H10" s="16" t="s">
        <v>1371</v>
      </c>
      <c r="I10" s="17">
        <f>(A1L238C1 + A1L238C2)</f>
        <v>515408</v>
      </c>
      <c r="J10" s="16" t="s">
        <v>1372</v>
      </c>
      <c r="K10" s="17">
        <f>(A1L203C4 + A1L219C4)</f>
        <v>327052</v>
      </c>
      <c r="L10" s="16" t="s">
        <v>1373</v>
      </c>
      <c r="M10" s="17">
        <f>(A1L203C5 + A1L219C5)</f>
        <v>193009</v>
      </c>
      <c r="N10" s="16" t="s">
        <v>1374</v>
      </c>
      <c r="O10" s="17">
        <f>(A1L238C4 + A1L238C5)</f>
        <v>520061</v>
      </c>
      <c r="P10" s="16" t="s">
        <v>1375</v>
      </c>
      <c r="Q10" s="17">
        <f>(A1L203C7 + A1L219C7)</f>
        <v>304723</v>
      </c>
      <c r="R10" s="16" t="s">
        <v>1376</v>
      </c>
      <c r="S10" s="17">
        <f>(A1L203C8 + A1L219C8)</f>
        <v>226121</v>
      </c>
      <c r="T10" s="16" t="s">
        <v>1377</v>
      </c>
      <c r="U10" s="17">
        <f>(A1L238C7 + A1L238C8)</f>
        <v>530844</v>
      </c>
      <c r="V10" s="16" t="s">
        <v>1378</v>
      </c>
      <c r="W10" s="17">
        <f>(A1L203C10 + A1L219C10)</f>
        <v>308299</v>
      </c>
      <c r="X10" s="16" t="s">
        <v>1379</v>
      </c>
      <c r="Y10" s="17">
        <f>(A1L203C11 + A1L219C11)</f>
        <v>221341</v>
      </c>
      <c r="Z10" s="16" t="s">
        <v>1380</v>
      </c>
      <c r="AA10" s="17">
        <f>(A1L238C10 + A1L238C11)</f>
        <v>529640</v>
      </c>
      <c r="AB10" s="16" t="s">
        <v>1381</v>
      </c>
      <c r="AC10" s="17">
        <f>(A1L203C13 + A1L219C13)</f>
        <v>311403</v>
      </c>
      <c r="AD10" s="16" t="s">
        <v>1382</v>
      </c>
      <c r="AE10" s="17">
        <f>(A1L203C14 + A1L219C14)</f>
        <v>240297</v>
      </c>
      <c r="AF10" s="16" t="s">
        <v>1383</v>
      </c>
      <c r="AG10" s="17">
        <f>(A1L238C13 + A1L238C14)</f>
        <v>551700</v>
      </c>
      <c r="AH10" s="16" t="s">
        <v>1384</v>
      </c>
      <c r="AI10" s="17">
        <f>IF(RUN_YEARS &gt; 1,(A1L238C1 + A1L238C4) / 2, 0)</f>
        <v>323715</v>
      </c>
      <c r="AJ10" s="16" t="s">
        <v>1385</v>
      </c>
      <c r="AK10" s="17">
        <f>IF(RUN_YEARS &gt; 1,(A1L238C2 + A1L238C5) / 2, 0)</f>
        <v>194019.5</v>
      </c>
      <c r="AL10" s="16" t="s">
        <v>1386</v>
      </c>
      <c r="AM10" s="17">
        <f>(A1L238C16 + A1L238C17)</f>
        <v>517734.5</v>
      </c>
      <c r="AN10" s="16" t="s">
        <v>1387</v>
      </c>
      <c r="AO10" s="17">
        <f>IF(RUN_YEARS &gt; 2,(A1L238C1 + A1L238C4 + A1L238C7) / 3, 0)</f>
        <v>317384.33333333331</v>
      </c>
      <c r="AP10" s="16" t="s">
        <v>1388</v>
      </c>
      <c r="AQ10" s="17">
        <f>IF(RUN_YEARS &gt; 2,(A1L238C2 + A1L238C5 + A1L238C8) / 3, 0)</f>
        <v>204720</v>
      </c>
      <c r="AR10" s="16" t="s">
        <v>1389</v>
      </c>
      <c r="AS10" s="17">
        <f>(A1L238C19 + A1L238C20)</f>
        <v>522104.33333333331</v>
      </c>
      <c r="AT10" s="16" t="s">
        <v>1390</v>
      </c>
      <c r="AU10" s="17">
        <f>IF(RUN_YEARS &gt; 3,(A1L238C1 + A1L238C4 + A1L238C7 + A1L238C10) / 4, 0)</f>
        <v>315113</v>
      </c>
      <c r="AV10" s="16" t="s">
        <v>1391</v>
      </c>
      <c r="AW10" s="17">
        <f>IF(RUN_YEARS &gt; 3,(A1L238C2 + A1L238C5 + A1L238C8 + A1L238C11) / 4, 0)</f>
        <v>208875.25</v>
      </c>
      <c r="AX10" s="16" t="s">
        <v>1392</v>
      </c>
      <c r="AY10" s="17">
        <f>(A1L238C22 + A1L238C23)</f>
        <v>523988.25</v>
      </c>
      <c r="AZ10" s="16" t="s">
        <v>1393</v>
      </c>
      <c r="BA10" s="17">
        <f>IF(RUN_YEARS &gt; 4,(A1L238C1 + A1L238C4 + A1L238C7 + A1L238C10 + A1L238C13) / 5, 0)</f>
        <v>314371</v>
      </c>
      <c r="BB10" s="16" t="s">
        <v>1394</v>
      </c>
      <c r="BC10" s="17">
        <f>IF(RUN_YEARS &gt; 4,(A1L238C2 + A1L238C5 + A1L238C8 + A1L238C11 + A1L238C14) / 5, 0)</f>
        <v>215159.6</v>
      </c>
      <c r="BD10" s="16" t="s">
        <v>1395</v>
      </c>
      <c r="BE10" s="17">
        <f>(A1L238C25 + A1L238C26)</f>
        <v>529530.6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810046</v>
      </c>
      <c r="F11" s="16" t="s">
        <v>1397</v>
      </c>
      <c r="G11" s="17">
        <f>(A1L204C2 + A1L220C2)</f>
        <v>808733</v>
      </c>
      <c r="H11" s="16" t="s">
        <v>1398</v>
      </c>
      <c r="I11" s="17">
        <f>(A1L239C1 + A1L239C2)</f>
        <v>1618779</v>
      </c>
      <c r="J11" s="16" t="s">
        <v>1399</v>
      </c>
      <c r="K11" s="17">
        <f>(A1L204C4 + A1L220C4)</f>
        <v>724722</v>
      </c>
      <c r="L11" s="16" t="s">
        <v>1400</v>
      </c>
      <c r="M11" s="17">
        <f>(A1L204C5 + A1L220C5)</f>
        <v>712441</v>
      </c>
      <c r="N11" s="16" t="s">
        <v>1401</v>
      </c>
      <c r="O11" s="17">
        <f>(A1L239C4 + A1L239C5)</f>
        <v>1437163</v>
      </c>
      <c r="P11" s="16" t="s">
        <v>1402</v>
      </c>
      <c r="Q11" s="17">
        <f>(A1L204C7 + A1L220C7)</f>
        <v>938347</v>
      </c>
      <c r="R11" s="16" t="s">
        <v>1403</v>
      </c>
      <c r="S11" s="17">
        <f>(A1L204C8 + A1L220C8)</f>
        <v>926122</v>
      </c>
      <c r="T11" s="16" t="s">
        <v>1404</v>
      </c>
      <c r="U11" s="17">
        <f>(A1L239C7 + A1L239C8)</f>
        <v>1864469</v>
      </c>
      <c r="V11" s="16" t="s">
        <v>1405</v>
      </c>
      <c r="W11" s="17">
        <f>(A1L204C10 + A1L220C10)</f>
        <v>1113701</v>
      </c>
      <c r="X11" s="16" t="s">
        <v>1406</v>
      </c>
      <c r="Y11" s="17">
        <f>(A1L204C11 + A1L220C11)</f>
        <v>1101892</v>
      </c>
      <c r="Z11" s="16" t="s">
        <v>1407</v>
      </c>
      <c r="AA11" s="17">
        <f>(A1L239C10 + A1L239C11)</f>
        <v>2215593</v>
      </c>
      <c r="AB11" s="16" t="s">
        <v>1408</v>
      </c>
      <c r="AC11" s="17">
        <f>(A1L204C13 + A1L220C13)</f>
        <v>1061173</v>
      </c>
      <c r="AD11" s="16" t="s">
        <v>1409</v>
      </c>
      <c r="AE11" s="17">
        <f>(A1L204C14 + A1L220C14)</f>
        <v>1052979</v>
      </c>
      <c r="AF11" s="16" t="s">
        <v>1410</v>
      </c>
      <c r="AG11" s="17">
        <f>(A1L239C13 + A1L239C14)</f>
        <v>2114152</v>
      </c>
      <c r="AH11" s="16" t="s">
        <v>1411</v>
      </c>
      <c r="AI11" s="17">
        <f>IF(RUN_YEARS &gt; 1,(A1L239C1 + A1L239C4) / 2, 0)</f>
        <v>767384</v>
      </c>
      <c r="AJ11" s="16" t="s">
        <v>1412</v>
      </c>
      <c r="AK11" s="17">
        <f>IF(RUN_YEARS &gt; 1,(A1L239C2 + A1L239C5) / 2, 0)</f>
        <v>760587</v>
      </c>
      <c r="AL11" s="16" t="s">
        <v>1413</v>
      </c>
      <c r="AM11" s="17">
        <f>(A1L239C16 + A1L239C17)</f>
        <v>1527971</v>
      </c>
      <c r="AN11" s="16" t="s">
        <v>1414</v>
      </c>
      <c r="AO11" s="17">
        <f>IF(RUN_YEARS &gt; 2,(A1L239C1 + A1L239C4 + A1L239C7) / 3, 0)</f>
        <v>824371.66666666663</v>
      </c>
      <c r="AP11" s="16" t="s">
        <v>1415</v>
      </c>
      <c r="AQ11" s="17">
        <f>IF(RUN_YEARS &gt; 2,(A1L239C2 + A1L239C5 + A1L239C8) / 3, 0)</f>
        <v>815765.33333333337</v>
      </c>
      <c r="AR11" s="16" t="s">
        <v>1416</v>
      </c>
      <c r="AS11" s="17">
        <f>(A1L239C19 + A1L239C20)</f>
        <v>1640137</v>
      </c>
      <c r="AT11" s="16" t="s">
        <v>1417</v>
      </c>
      <c r="AU11" s="17">
        <f>IF(RUN_YEARS &gt; 3,(A1L239C1 + A1L239C4 + A1L239C7 + A1L239C10) / 4, 0)</f>
        <v>896704</v>
      </c>
      <c r="AV11" s="16" t="s">
        <v>1418</v>
      </c>
      <c r="AW11" s="17">
        <f>IF(RUN_YEARS &gt; 3,(A1L239C2 + A1L239C5 + A1L239C8 + A1L239C11) / 4, 0)</f>
        <v>887297</v>
      </c>
      <c r="AX11" s="16" t="s">
        <v>1419</v>
      </c>
      <c r="AY11" s="17">
        <f>(A1L239C22 + A1L239C23)</f>
        <v>1784001</v>
      </c>
      <c r="AZ11" s="16" t="s">
        <v>1420</v>
      </c>
      <c r="BA11" s="17">
        <f>IF(RUN_YEARS &gt; 4,(A1L239C1 + A1L239C4 + A1L239C7 + A1L239C10 + A1L239C13) / 5, 0)</f>
        <v>929597.8</v>
      </c>
      <c r="BB11" s="16" t="s">
        <v>1421</v>
      </c>
      <c r="BC11" s="17">
        <f>IF(RUN_YEARS &gt; 4,(A1L239C2 + A1L239C5 + A1L239C8 + A1L239C11 + A1L239C14) / 5, 0)</f>
        <v>920433.4</v>
      </c>
      <c r="BD11" s="16" t="s">
        <v>1422</v>
      </c>
      <c r="BE11" s="17">
        <f>(A1L239C25 + A1L239C26)</f>
        <v>1850031.2000000002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89730</v>
      </c>
      <c r="F12" s="16" t="s">
        <v>1424</v>
      </c>
      <c r="G12" s="17">
        <f>(A1L205C2 + A1L221C2)</f>
        <v>90450</v>
      </c>
      <c r="H12" s="16" t="s">
        <v>1425</v>
      </c>
      <c r="I12" s="17">
        <f>(A1L240C1 + A1L240C2)</f>
        <v>180180</v>
      </c>
      <c r="J12" s="16" t="s">
        <v>1426</v>
      </c>
      <c r="K12" s="17">
        <f>(A1L205C4 + A1L221C4)</f>
        <v>84815</v>
      </c>
      <c r="L12" s="16" t="s">
        <v>1427</v>
      </c>
      <c r="M12" s="17">
        <f>(A1L205C5 + A1L221C5)</f>
        <v>85671</v>
      </c>
      <c r="N12" s="16" t="s">
        <v>1428</v>
      </c>
      <c r="O12" s="17">
        <f>(A1L240C4 + A1L240C5)</f>
        <v>170486</v>
      </c>
      <c r="P12" s="16" t="s">
        <v>1429</v>
      </c>
      <c r="Q12" s="17">
        <f>(A1L205C7 + A1L221C7)</f>
        <v>89708</v>
      </c>
      <c r="R12" s="16" t="s">
        <v>1430</v>
      </c>
      <c r="S12" s="17">
        <f>(A1L205C8 + A1L221C8)</f>
        <v>92700</v>
      </c>
      <c r="T12" s="16" t="s">
        <v>1431</v>
      </c>
      <c r="U12" s="17">
        <f>(A1L240C7 + A1L240C8)</f>
        <v>182408</v>
      </c>
      <c r="V12" s="16" t="s">
        <v>1432</v>
      </c>
      <c r="W12" s="17">
        <f>(A1L205C10 + A1L221C10)</f>
        <v>113223</v>
      </c>
      <c r="X12" s="16" t="s">
        <v>1433</v>
      </c>
      <c r="Y12" s="17">
        <f>(A1L205C11 + A1L221C11)</f>
        <v>106997</v>
      </c>
      <c r="Z12" s="16" t="s">
        <v>1434</v>
      </c>
      <c r="AA12" s="17">
        <f>(A1L240C10 + A1L240C11)</f>
        <v>220220</v>
      </c>
      <c r="AB12" s="16" t="s">
        <v>1435</v>
      </c>
      <c r="AC12" s="17">
        <f>(A1L205C13 + A1L221C13)</f>
        <v>105823</v>
      </c>
      <c r="AD12" s="16" t="s">
        <v>1436</v>
      </c>
      <c r="AE12" s="17">
        <f>(A1L205C14 + A1L221C14)</f>
        <v>105907</v>
      </c>
      <c r="AF12" s="16" t="s">
        <v>1437</v>
      </c>
      <c r="AG12" s="17">
        <f>(A1L240C13 + A1L240C14)</f>
        <v>211730</v>
      </c>
      <c r="AH12" s="16" t="s">
        <v>1438</v>
      </c>
      <c r="AI12" s="17">
        <f>IF(RUN_YEARS &gt; 1,(A1L240C1 + A1L240C4) / 2, 0)</f>
        <v>87272.5</v>
      </c>
      <c r="AJ12" s="16" t="s">
        <v>1439</v>
      </c>
      <c r="AK12" s="17">
        <f>IF(RUN_YEARS &gt; 1,(A1L240C2 + A1L240C5) / 2, 0)</f>
        <v>88060.5</v>
      </c>
      <c r="AL12" s="16" t="s">
        <v>1440</v>
      </c>
      <c r="AM12" s="17">
        <f>(A1L240C16 + A1L240C17)</f>
        <v>175333</v>
      </c>
      <c r="AN12" s="16" t="s">
        <v>1441</v>
      </c>
      <c r="AO12" s="17">
        <f>IF(RUN_YEARS &gt; 2,(A1L240C1 + A1L240C4 + A1L240C7) / 3, 0)</f>
        <v>88084.333333333328</v>
      </c>
      <c r="AP12" s="16" t="s">
        <v>1442</v>
      </c>
      <c r="AQ12" s="17">
        <f>IF(RUN_YEARS &gt; 2,(A1L240C2 + A1L240C5 + A1L240C8) / 3, 0)</f>
        <v>89607</v>
      </c>
      <c r="AR12" s="16" t="s">
        <v>1443</v>
      </c>
      <c r="AS12" s="17">
        <f>(A1L240C19 + A1L240C20)</f>
        <v>177691.33333333331</v>
      </c>
      <c r="AT12" s="16" t="s">
        <v>1444</v>
      </c>
      <c r="AU12" s="17">
        <f>IF(RUN_YEARS &gt; 3,(A1L240C1 + A1L240C4 + A1L240C7 + A1L240C10) / 4, 0)</f>
        <v>94369</v>
      </c>
      <c r="AV12" s="16" t="s">
        <v>1445</v>
      </c>
      <c r="AW12" s="17">
        <f>IF(RUN_YEARS &gt; 3,(A1L240C2 + A1L240C5 + A1L240C8 + A1L240C11) / 4, 0)</f>
        <v>93954.5</v>
      </c>
      <c r="AX12" s="16" t="s">
        <v>1446</v>
      </c>
      <c r="AY12" s="17">
        <f>(A1L240C22 + A1L240C23)</f>
        <v>188323.5</v>
      </c>
      <c r="AZ12" s="16" t="s">
        <v>1447</v>
      </c>
      <c r="BA12" s="17">
        <f>IF(RUN_YEARS &gt; 4,(A1L240C1 + A1L240C4 + A1L240C7 + A1L240C10 + A1L240C13) / 5, 0)</f>
        <v>96659.8</v>
      </c>
      <c r="BB12" s="16" t="s">
        <v>1448</v>
      </c>
      <c r="BC12" s="17">
        <f>IF(RUN_YEARS &gt; 4,(A1L240C2 + A1L240C5 + A1L240C8 + A1L240C11 + A1L240C14) / 5, 0)</f>
        <v>96345</v>
      </c>
      <c r="BD12" s="16" t="s">
        <v>1449</v>
      </c>
      <c r="BE12" s="17">
        <f>(A1L240C25 + A1L240C26)</f>
        <v>193004.79999999999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1397447</v>
      </c>
      <c r="F13" s="16" t="s">
        <v>1451</v>
      </c>
      <c r="G13" s="17">
        <f>(A1L206C2 + A1L222C2)</f>
        <v>1392549</v>
      </c>
      <c r="H13" s="16" t="s">
        <v>1452</v>
      </c>
      <c r="I13" s="17">
        <f>(A1L241C1 + A1L241C2)</f>
        <v>2789996</v>
      </c>
      <c r="J13" s="16" t="s">
        <v>1453</v>
      </c>
      <c r="K13" s="17">
        <f>(A1L206C4 + A1L222C4)</f>
        <v>1255782</v>
      </c>
      <c r="L13" s="16" t="s">
        <v>1454</v>
      </c>
      <c r="M13" s="17">
        <f>(A1L206C5 + A1L222C5)</f>
        <v>1241937</v>
      </c>
      <c r="N13" s="16" t="s">
        <v>1455</v>
      </c>
      <c r="O13" s="17">
        <f>(A1L241C4 + A1L241C5)</f>
        <v>2497719</v>
      </c>
      <c r="P13" s="16" t="s">
        <v>1456</v>
      </c>
      <c r="Q13" s="17">
        <f>(A1L206C7 + A1L222C7)</f>
        <v>1320492</v>
      </c>
      <c r="R13" s="16" t="s">
        <v>1457</v>
      </c>
      <c r="S13" s="17">
        <f>(A1L206C8 + A1L222C8)</f>
        <v>1280802</v>
      </c>
      <c r="T13" s="16" t="s">
        <v>1458</v>
      </c>
      <c r="U13" s="17">
        <f>(A1L241C7 + A1L241C8)</f>
        <v>2601294</v>
      </c>
      <c r="V13" s="16" t="s">
        <v>1459</v>
      </c>
      <c r="W13" s="17">
        <f>(A1L206C10 + A1L222C10)</f>
        <v>1440792</v>
      </c>
      <c r="X13" s="16" t="s">
        <v>1460</v>
      </c>
      <c r="Y13" s="17">
        <f>(A1L206C11 + A1L222C11)</f>
        <v>1387605</v>
      </c>
      <c r="Z13" s="16" t="s">
        <v>1461</v>
      </c>
      <c r="AA13" s="17">
        <f>(A1L241C10 + A1L241C11)</f>
        <v>2828397</v>
      </c>
      <c r="AB13" s="16" t="s">
        <v>1462</v>
      </c>
      <c r="AC13" s="17">
        <f>(A1L206C13 + A1L222C13)</f>
        <v>1205167</v>
      </c>
      <c r="AD13" s="16" t="s">
        <v>1463</v>
      </c>
      <c r="AE13" s="17">
        <f>(A1L206C14 + A1L222C14)</f>
        <v>1189902</v>
      </c>
      <c r="AF13" s="16" t="s">
        <v>1464</v>
      </c>
      <c r="AG13" s="17">
        <f>(A1L241C13 + A1L241C14)</f>
        <v>2395069</v>
      </c>
      <c r="AH13" s="16" t="s">
        <v>1465</v>
      </c>
      <c r="AI13" s="17">
        <f>IF(RUN_YEARS &gt; 1,(A1L241C1 + A1L241C4) / 2, 0)</f>
        <v>1326614.5</v>
      </c>
      <c r="AJ13" s="16" t="s">
        <v>1466</v>
      </c>
      <c r="AK13" s="17">
        <f>IF(RUN_YEARS &gt; 1,(A1L241C2 + A1L241C5) / 2, 0)</f>
        <v>1317243</v>
      </c>
      <c r="AL13" s="16" t="s">
        <v>1467</v>
      </c>
      <c r="AM13" s="17">
        <f>(A1L241C16 + A1L241C17)</f>
        <v>2643857.5</v>
      </c>
      <c r="AN13" s="16" t="s">
        <v>1468</v>
      </c>
      <c r="AO13" s="17">
        <f>IF(RUN_YEARS &gt; 2,(A1L241C1 + A1L241C4 + A1L241C7) / 3, 0)</f>
        <v>1324573.6666666667</v>
      </c>
      <c r="AP13" s="16" t="s">
        <v>1469</v>
      </c>
      <c r="AQ13" s="17">
        <f>IF(RUN_YEARS &gt; 2,(A1L241C2 + A1L241C5 + A1L241C8) / 3, 0)</f>
        <v>1305096</v>
      </c>
      <c r="AR13" s="16" t="s">
        <v>1470</v>
      </c>
      <c r="AS13" s="17">
        <f>(A1L241C19 + A1L241C20)</f>
        <v>2629669.666666667</v>
      </c>
      <c r="AT13" s="16" t="s">
        <v>1471</v>
      </c>
      <c r="AU13" s="17">
        <f>IF(RUN_YEARS &gt; 3,(A1L241C1 + A1L241C4 + A1L241C7 + A1L241C10) / 4, 0)</f>
        <v>1353628.25</v>
      </c>
      <c r="AV13" s="16" t="s">
        <v>1472</v>
      </c>
      <c r="AW13" s="17">
        <f>IF(RUN_YEARS &gt; 3,(A1L241C2 + A1L241C5 + A1L241C8 + A1L241C11) / 4, 0)</f>
        <v>1325723.25</v>
      </c>
      <c r="AX13" s="16" t="s">
        <v>1473</v>
      </c>
      <c r="AY13" s="17">
        <f>(A1L241C22 + A1L241C23)</f>
        <v>2679351.5</v>
      </c>
      <c r="AZ13" s="16" t="s">
        <v>1474</v>
      </c>
      <c r="BA13" s="17">
        <f>IF(RUN_YEARS &gt; 4,(A1L241C1 + A1L241C4 + A1L241C7 + A1L241C10 + A1L241C13) / 5, 0)</f>
        <v>1323936</v>
      </c>
      <c r="BB13" s="16" t="s">
        <v>1475</v>
      </c>
      <c r="BC13" s="17">
        <f>IF(RUN_YEARS &gt; 4,(A1L241C2 + A1L241C5 + A1L241C8 + A1L241C11 + A1L241C14) / 5, 0)</f>
        <v>1298559</v>
      </c>
      <c r="BD13" s="16" t="s">
        <v>1476</v>
      </c>
      <c r="BE13" s="17">
        <f>(A1L241C25 + A1L241C26)</f>
        <v>2622495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102438</v>
      </c>
      <c r="F14" s="16" t="s">
        <v>1478</v>
      </c>
      <c r="G14" s="17">
        <f>(A1L207C2 + A1L223C2)</f>
        <v>107681</v>
      </c>
      <c r="H14" s="16" t="s">
        <v>1479</v>
      </c>
      <c r="I14" s="17">
        <f>(A1L242C1 + A1L242C2)</f>
        <v>210119</v>
      </c>
      <c r="J14" s="16" t="s">
        <v>1480</v>
      </c>
      <c r="K14" s="17">
        <f>(A1L207C4 + A1L223C4)</f>
        <v>89915</v>
      </c>
      <c r="L14" s="16" t="s">
        <v>1481</v>
      </c>
      <c r="M14" s="17">
        <f>(A1L207C5 + A1L223C5)</f>
        <v>94829</v>
      </c>
      <c r="N14" s="16" t="s">
        <v>1482</v>
      </c>
      <c r="O14" s="17">
        <f>(A1L242C4 + A1L242C5)</f>
        <v>184744</v>
      </c>
      <c r="P14" s="16" t="s">
        <v>1483</v>
      </c>
      <c r="Q14" s="17">
        <f>(A1L207C7 + A1L223C7)</f>
        <v>121402</v>
      </c>
      <c r="R14" s="16" t="s">
        <v>1484</v>
      </c>
      <c r="S14" s="17">
        <f>(A1L207C8 + A1L223C8)</f>
        <v>125368</v>
      </c>
      <c r="T14" s="16" t="s">
        <v>1485</v>
      </c>
      <c r="U14" s="17">
        <f>(A1L242C7 + A1L242C8)</f>
        <v>246770</v>
      </c>
      <c r="V14" s="16" t="s">
        <v>1486</v>
      </c>
      <c r="W14" s="17">
        <f>(A1L207C10 + A1L223C10)</f>
        <v>195063</v>
      </c>
      <c r="X14" s="16" t="s">
        <v>1487</v>
      </c>
      <c r="Y14" s="17">
        <f>(A1L207C11 + A1L223C11)</f>
        <v>199564</v>
      </c>
      <c r="Z14" s="16" t="s">
        <v>1488</v>
      </c>
      <c r="AA14" s="17">
        <f>(A1L242C10 + A1L242C11)</f>
        <v>394627</v>
      </c>
      <c r="AB14" s="16" t="s">
        <v>1489</v>
      </c>
      <c r="AC14" s="17">
        <f>(A1L207C13 + A1L223C13)</f>
        <v>220583</v>
      </c>
      <c r="AD14" s="16" t="s">
        <v>1490</v>
      </c>
      <c r="AE14" s="17">
        <f>(A1L207C14 + A1L223C14)</f>
        <v>226675</v>
      </c>
      <c r="AF14" s="16" t="s">
        <v>1491</v>
      </c>
      <c r="AG14" s="17">
        <f>(A1L242C13 + A1L242C14)</f>
        <v>447258</v>
      </c>
      <c r="AH14" s="16" t="s">
        <v>1492</v>
      </c>
      <c r="AI14" s="17">
        <f>IF(RUN_YEARS &gt; 1,(A1L242C1 + A1L242C4) / 2, 0)</f>
        <v>96176.5</v>
      </c>
      <c r="AJ14" s="16" t="s">
        <v>1493</v>
      </c>
      <c r="AK14" s="17">
        <f>IF(RUN_YEARS &gt; 1,(A1L242C2 + A1L242C5) / 2, 0)</f>
        <v>101255</v>
      </c>
      <c r="AL14" s="16" t="s">
        <v>1494</v>
      </c>
      <c r="AM14" s="17">
        <f>(A1L242C16 + A1L242C17)</f>
        <v>197431.5</v>
      </c>
      <c r="AN14" s="16" t="s">
        <v>1495</v>
      </c>
      <c r="AO14" s="17">
        <f>IF(RUN_YEARS &gt; 2,(A1L242C1 + A1L242C4 + A1L242C7) / 3, 0)</f>
        <v>104585</v>
      </c>
      <c r="AP14" s="16" t="s">
        <v>1496</v>
      </c>
      <c r="AQ14" s="17">
        <f>IF(RUN_YEARS &gt; 2,(A1L242C2 + A1L242C5 + A1L242C8) / 3, 0)</f>
        <v>109292.66666666667</v>
      </c>
      <c r="AR14" s="16" t="s">
        <v>1497</v>
      </c>
      <c r="AS14" s="17">
        <f>(A1L242C19 + A1L242C20)</f>
        <v>213877.66666666669</v>
      </c>
      <c r="AT14" s="16" t="s">
        <v>1498</v>
      </c>
      <c r="AU14" s="17">
        <f>IF(RUN_YEARS &gt; 3,(A1L242C1 + A1L242C4 + A1L242C7 + A1L242C10) / 4, 0)</f>
        <v>127204.5</v>
      </c>
      <c r="AV14" s="16" t="s">
        <v>1499</v>
      </c>
      <c r="AW14" s="17">
        <f>IF(RUN_YEARS &gt; 3,(A1L242C2 + A1L242C5 + A1L242C8 + A1L242C11) / 4, 0)</f>
        <v>131860.5</v>
      </c>
      <c r="AX14" s="16" t="s">
        <v>1500</v>
      </c>
      <c r="AY14" s="17">
        <f>(A1L242C22 + A1L242C23)</f>
        <v>259065</v>
      </c>
      <c r="AZ14" s="16" t="s">
        <v>1501</v>
      </c>
      <c r="BA14" s="17">
        <f>IF(RUN_YEARS &gt; 4,(A1L242C1 + A1L242C4 + A1L242C7 + A1L242C10 + A1L242C13) / 5, 0)</f>
        <v>145880.20000000001</v>
      </c>
      <c r="BB14" s="16" t="s">
        <v>1502</v>
      </c>
      <c r="BC14" s="17">
        <f>IF(RUN_YEARS &gt; 4,(A1L242C2 + A1L242C5 + A1L242C8 + A1L242C11 + A1L242C14) / 5, 0)</f>
        <v>150823.4</v>
      </c>
      <c r="BD14" s="16" t="s">
        <v>1503</v>
      </c>
      <c r="BE14" s="17">
        <f>(A1L242C25 + A1L242C26)</f>
        <v>296703.59999999998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304066</v>
      </c>
      <c r="F15" s="16" t="s">
        <v>1505</v>
      </c>
      <c r="G15" s="17">
        <f>(A1L208C2 + A1L224C2)</f>
        <v>304349</v>
      </c>
      <c r="H15" s="16" t="s">
        <v>1506</v>
      </c>
      <c r="I15" s="17">
        <f>(A1L243C1 + A1L243C2)</f>
        <v>608415</v>
      </c>
      <c r="J15" s="16" t="s">
        <v>1507</v>
      </c>
      <c r="K15" s="17">
        <f>(A1L208C4 + A1L224C4)</f>
        <v>284773</v>
      </c>
      <c r="L15" s="16" t="s">
        <v>1508</v>
      </c>
      <c r="M15" s="17">
        <f>(A1L208C5 + A1L224C5)</f>
        <v>284090</v>
      </c>
      <c r="N15" s="16" t="s">
        <v>1509</v>
      </c>
      <c r="O15" s="17">
        <f>(A1L243C4 + A1L243C5)</f>
        <v>568863</v>
      </c>
      <c r="P15" s="16" t="s">
        <v>1510</v>
      </c>
      <c r="Q15" s="17">
        <f>(A1L208C7 + A1L224C7)</f>
        <v>349799</v>
      </c>
      <c r="R15" s="16" t="s">
        <v>1511</v>
      </c>
      <c r="S15" s="17">
        <f>(A1L208C8 + A1L224C8)</f>
        <v>342909</v>
      </c>
      <c r="T15" s="16" t="s">
        <v>1512</v>
      </c>
      <c r="U15" s="17">
        <f>(A1L243C7 + A1L243C8)</f>
        <v>692708</v>
      </c>
      <c r="V15" s="16" t="s">
        <v>1513</v>
      </c>
      <c r="W15" s="17">
        <f>(A1L208C10 + A1L224C10)</f>
        <v>451324</v>
      </c>
      <c r="X15" s="16" t="s">
        <v>1514</v>
      </c>
      <c r="Y15" s="17">
        <f>(A1L208C11 + A1L224C11)</f>
        <v>440480</v>
      </c>
      <c r="Z15" s="16" t="s">
        <v>1515</v>
      </c>
      <c r="AA15" s="17">
        <f>(A1L243C10 + A1L243C11)</f>
        <v>891804</v>
      </c>
      <c r="AB15" s="16" t="s">
        <v>1516</v>
      </c>
      <c r="AC15" s="17">
        <f>(A1L208C13 + A1L224C13)</f>
        <v>417144</v>
      </c>
      <c r="AD15" s="16" t="s">
        <v>1517</v>
      </c>
      <c r="AE15" s="17">
        <f>(A1L208C14 + A1L224C14)</f>
        <v>403849</v>
      </c>
      <c r="AF15" s="16" t="s">
        <v>1518</v>
      </c>
      <c r="AG15" s="17">
        <f>(A1L243C13 + A1L243C14)</f>
        <v>820993</v>
      </c>
      <c r="AH15" s="16" t="s">
        <v>1519</v>
      </c>
      <c r="AI15" s="17">
        <f>IF(RUN_YEARS &gt; 1,(A1L243C1 + A1L243C4) / 2, 0)</f>
        <v>294419.5</v>
      </c>
      <c r="AJ15" s="16" t="s">
        <v>1520</v>
      </c>
      <c r="AK15" s="17">
        <f>IF(RUN_YEARS &gt; 1,(A1L243C2 + A1L243C5) / 2, 0)</f>
        <v>294219.5</v>
      </c>
      <c r="AL15" s="16" t="s">
        <v>1521</v>
      </c>
      <c r="AM15" s="17">
        <f>(A1L243C16 + A1L243C17)</f>
        <v>588639</v>
      </c>
      <c r="AN15" s="16" t="s">
        <v>1522</v>
      </c>
      <c r="AO15" s="17">
        <f>IF(RUN_YEARS &gt; 2,(A1L243C1 + A1L243C4 + A1L243C7) / 3, 0)</f>
        <v>312879.33333333331</v>
      </c>
      <c r="AP15" s="16" t="s">
        <v>1523</v>
      </c>
      <c r="AQ15" s="17">
        <f>IF(RUN_YEARS &gt; 2,(A1L243C2 + A1L243C5 + A1L243C8) / 3, 0)</f>
        <v>310449.33333333331</v>
      </c>
      <c r="AR15" s="16" t="s">
        <v>1524</v>
      </c>
      <c r="AS15" s="17">
        <f>(A1L243C19 + A1L243C20)</f>
        <v>623328.66666666663</v>
      </c>
      <c r="AT15" s="16" t="s">
        <v>1525</v>
      </c>
      <c r="AU15" s="17">
        <f>IF(RUN_YEARS &gt; 3,(A1L243C1 + A1L243C4 + A1L243C7 + A1L243C10) / 4, 0)</f>
        <v>347490.5</v>
      </c>
      <c r="AV15" s="16" t="s">
        <v>1526</v>
      </c>
      <c r="AW15" s="17">
        <f>IF(RUN_YEARS &gt; 3,(A1L243C2 + A1L243C5 + A1L243C8 + A1L243C11) / 4, 0)</f>
        <v>342957</v>
      </c>
      <c r="AX15" s="16" t="s">
        <v>1527</v>
      </c>
      <c r="AY15" s="17">
        <f>(A1L243C22 + A1L243C23)</f>
        <v>690447.5</v>
      </c>
      <c r="AZ15" s="16" t="s">
        <v>1528</v>
      </c>
      <c r="BA15" s="17">
        <f>IF(RUN_YEARS &gt; 4,(A1L243C1 + A1L243C4 + A1L243C7 + A1L243C10 + A1L243C13) / 5, 0)</f>
        <v>361421.2</v>
      </c>
      <c r="BB15" s="16" t="s">
        <v>1529</v>
      </c>
      <c r="BC15" s="17">
        <f>IF(RUN_YEARS &gt; 4,(A1L243C2 + A1L243C5 + A1L243C8 + A1L243C11 + A1L243C14) / 5, 0)</f>
        <v>355135.4</v>
      </c>
      <c r="BD15" s="16" t="s">
        <v>1530</v>
      </c>
      <c r="BE15" s="17">
        <f>(A1L243C25 + A1L243C26)</f>
        <v>716556.60000000009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84376</v>
      </c>
      <c r="F16" s="16" t="s">
        <v>1532</v>
      </c>
      <c r="G16" s="17">
        <f>(A1L209C2 + A1L225C2)</f>
        <v>68282</v>
      </c>
      <c r="H16" s="16" t="s">
        <v>1533</v>
      </c>
      <c r="I16" s="17">
        <f>(A1L244C1 + A1L244C2)</f>
        <v>152658</v>
      </c>
      <c r="J16" s="16" t="s">
        <v>1534</v>
      </c>
      <c r="K16" s="17">
        <f>(A1L209C4 + A1L225C4)</f>
        <v>85967</v>
      </c>
      <c r="L16" s="16" t="s">
        <v>1535</v>
      </c>
      <c r="M16" s="17">
        <f>(A1L209C5 + A1L225C5)</f>
        <v>69121</v>
      </c>
      <c r="N16" s="16" t="s">
        <v>1536</v>
      </c>
      <c r="O16" s="17">
        <f>(A1L244C4 + A1L244C5)</f>
        <v>155088</v>
      </c>
      <c r="P16" s="16" t="s">
        <v>1537</v>
      </c>
      <c r="Q16" s="17">
        <f>(A1L209C7 + A1L225C7)</f>
        <v>90083</v>
      </c>
      <c r="R16" s="16" t="s">
        <v>1538</v>
      </c>
      <c r="S16" s="17">
        <f>(A1L209C8 + A1L225C8)</f>
        <v>79359</v>
      </c>
      <c r="T16" s="16" t="s">
        <v>1539</v>
      </c>
      <c r="U16" s="17">
        <f>(A1L244C7 + A1L244C8)</f>
        <v>169442</v>
      </c>
      <c r="V16" s="16" t="s">
        <v>1540</v>
      </c>
      <c r="W16" s="17">
        <f>(A1L209C10 + A1L225C10)</f>
        <v>97387</v>
      </c>
      <c r="X16" s="16" t="s">
        <v>1541</v>
      </c>
      <c r="Y16" s="17">
        <f>(A1L209C11 + A1L225C11)</f>
        <v>78639</v>
      </c>
      <c r="Z16" s="16" t="s">
        <v>1542</v>
      </c>
      <c r="AA16" s="17">
        <f>(A1L244C10 + A1L244C11)</f>
        <v>176026</v>
      </c>
      <c r="AB16" s="16" t="s">
        <v>1543</v>
      </c>
      <c r="AC16" s="17">
        <f>(A1L209C13 + A1L225C13)</f>
        <v>103142</v>
      </c>
      <c r="AD16" s="16" t="s">
        <v>1544</v>
      </c>
      <c r="AE16" s="17">
        <f>(A1L209C14 + A1L225C14)</f>
        <v>81321</v>
      </c>
      <c r="AF16" s="16" t="s">
        <v>1545</v>
      </c>
      <c r="AG16" s="17">
        <f>(A1L244C13 + A1L244C14)</f>
        <v>184463</v>
      </c>
      <c r="AH16" s="16" t="s">
        <v>1546</v>
      </c>
      <c r="AI16" s="17">
        <f>IF(RUN_YEARS &gt; 1,(A1L244C1 + A1L244C4) / 2, 0)</f>
        <v>85171.5</v>
      </c>
      <c r="AJ16" s="16" t="s">
        <v>1547</v>
      </c>
      <c r="AK16" s="17">
        <f>IF(RUN_YEARS &gt; 1,(A1L244C2 + A1L244C5) / 2, 0)</f>
        <v>68701.5</v>
      </c>
      <c r="AL16" s="16" t="s">
        <v>1548</v>
      </c>
      <c r="AM16" s="17">
        <f>(A1L244C16 + A1L244C17)</f>
        <v>153873</v>
      </c>
      <c r="AN16" s="16" t="s">
        <v>1549</v>
      </c>
      <c r="AO16" s="17">
        <f>IF(RUN_YEARS &gt; 2,(A1L244C1 + A1L244C4 + A1L244C7) / 3, 0)</f>
        <v>86808.666666666672</v>
      </c>
      <c r="AP16" s="16" t="s">
        <v>1550</v>
      </c>
      <c r="AQ16" s="17">
        <f>IF(RUN_YEARS &gt; 2,(A1L244C2 + A1L244C5 + A1L244C8) / 3, 0)</f>
        <v>72254</v>
      </c>
      <c r="AR16" s="16" t="s">
        <v>1551</v>
      </c>
      <c r="AS16" s="17">
        <f>(A1L244C19 + A1L244C20)</f>
        <v>159062.66666666669</v>
      </c>
      <c r="AT16" s="16" t="s">
        <v>1552</v>
      </c>
      <c r="AU16" s="17">
        <f>IF(RUN_YEARS &gt; 3,(A1L244C1 + A1L244C4 + A1L244C7 + A1L244C10) / 4, 0)</f>
        <v>89453.25</v>
      </c>
      <c r="AV16" s="16" t="s">
        <v>1553</v>
      </c>
      <c r="AW16" s="17">
        <f>IF(RUN_YEARS &gt; 3,(A1L244C2 + A1L244C5 + A1L244C8 + A1L244C11) / 4, 0)</f>
        <v>73850.25</v>
      </c>
      <c r="AX16" s="16" t="s">
        <v>1554</v>
      </c>
      <c r="AY16" s="17">
        <f>(A1L244C22 + A1L244C23)</f>
        <v>163303.5</v>
      </c>
      <c r="AZ16" s="16" t="s">
        <v>1555</v>
      </c>
      <c r="BA16" s="17">
        <f>IF(RUN_YEARS &gt; 4,(A1L244C1 + A1L244C4 + A1L244C7 + A1L244C10 + A1L244C13) / 5, 0)</f>
        <v>92191</v>
      </c>
      <c r="BB16" s="16" t="s">
        <v>1556</v>
      </c>
      <c r="BC16" s="17">
        <f>IF(RUN_YEARS &gt; 4,(A1L244C2 + A1L244C5 + A1L244C8 + A1L244C11 + A1L244C14) / 5, 0)</f>
        <v>75344.399999999994</v>
      </c>
      <c r="BD16" s="16" t="s">
        <v>1557</v>
      </c>
      <c r="BE16" s="17">
        <f>(A1L244C25 + A1L244C26)</f>
        <v>167535.4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21984</v>
      </c>
      <c r="F17" s="16" t="s">
        <v>1559</v>
      </c>
      <c r="G17" s="17">
        <f>(A1L210C2 + A1L226C2)</f>
        <v>22300</v>
      </c>
      <c r="H17" s="16" t="s">
        <v>1560</v>
      </c>
      <c r="I17" s="17">
        <f>(A1L245C1 + A1L245C2)</f>
        <v>44284</v>
      </c>
      <c r="J17" s="16" t="s">
        <v>1561</v>
      </c>
      <c r="K17" s="17">
        <f>(A1L210C4 + A1L226C4)</f>
        <v>21948</v>
      </c>
      <c r="L17" s="16" t="s">
        <v>1562</v>
      </c>
      <c r="M17" s="17">
        <f>(A1L210C5 + A1L226C5)</f>
        <v>21490</v>
      </c>
      <c r="N17" s="16" t="s">
        <v>1563</v>
      </c>
      <c r="O17" s="17">
        <f>(A1L245C4 + A1L245C5)</f>
        <v>43438</v>
      </c>
      <c r="P17" s="16" t="s">
        <v>1564</v>
      </c>
      <c r="Q17" s="17">
        <f>(A1L210C7 + A1L226C7)</f>
        <v>21836</v>
      </c>
      <c r="R17" s="16" t="s">
        <v>1565</v>
      </c>
      <c r="S17" s="17">
        <f>(A1L210C8 + A1L226C8)</f>
        <v>23153</v>
      </c>
      <c r="T17" s="16" t="s">
        <v>1566</v>
      </c>
      <c r="U17" s="17">
        <f>(A1L245C7 + A1L245C8)</f>
        <v>44989</v>
      </c>
      <c r="V17" s="16" t="s">
        <v>1567</v>
      </c>
      <c r="W17" s="17">
        <f>(A1L210C10 + A1L226C10)</f>
        <v>21130</v>
      </c>
      <c r="X17" s="16" t="s">
        <v>1568</v>
      </c>
      <c r="Y17" s="17">
        <f>(A1L210C11 + A1L226C11)</f>
        <v>21620</v>
      </c>
      <c r="Z17" s="16" t="s">
        <v>1569</v>
      </c>
      <c r="AA17" s="17">
        <f>(A1L245C10 + A1L245C11)</f>
        <v>42750</v>
      </c>
      <c r="AB17" s="16" t="s">
        <v>1570</v>
      </c>
      <c r="AC17" s="17">
        <f>(A1L210C13 + A1L226C13)</f>
        <v>21018</v>
      </c>
      <c r="AD17" s="16" t="s">
        <v>1571</v>
      </c>
      <c r="AE17" s="17">
        <f>(A1L210C14 + A1L226C14)</f>
        <v>21031</v>
      </c>
      <c r="AF17" s="16" t="s">
        <v>1572</v>
      </c>
      <c r="AG17" s="17">
        <f>(A1L245C13 + A1L245C14)</f>
        <v>42049</v>
      </c>
      <c r="AH17" s="16" t="s">
        <v>1573</v>
      </c>
      <c r="AI17" s="17">
        <f>IF(RUN_YEARS &gt; 1,(A1L245C1 + A1L245C4) / 2, 0)</f>
        <v>21966</v>
      </c>
      <c r="AJ17" s="16" t="s">
        <v>1574</v>
      </c>
      <c r="AK17" s="17">
        <f>IF(RUN_YEARS &gt; 1,(A1L245C2 + A1L245C5) / 2, 0)</f>
        <v>21895</v>
      </c>
      <c r="AL17" s="16" t="s">
        <v>1575</v>
      </c>
      <c r="AM17" s="17">
        <f>(A1L245C16 + A1L245C17)</f>
        <v>43861</v>
      </c>
      <c r="AN17" s="16" t="s">
        <v>1576</v>
      </c>
      <c r="AO17" s="17">
        <f>IF(RUN_YEARS &gt; 2,(A1L245C1 + A1L245C4 + A1L245C7) / 3, 0)</f>
        <v>21922.666666666668</v>
      </c>
      <c r="AP17" s="16" t="s">
        <v>1577</v>
      </c>
      <c r="AQ17" s="17">
        <f>IF(RUN_YEARS &gt; 2,(A1L245C2 + A1L245C5 + A1L245C8) / 3, 0)</f>
        <v>22314.333333333332</v>
      </c>
      <c r="AR17" s="16" t="s">
        <v>1578</v>
      </c>
      <c r="AS17" s="17">
        <f>(A1L245C19 + A1L245C20)</f>
        <v>44237</v>
      </c>
      <c r="AT17" s="16" t="s">
        <v>1579</v>
      </c>
      <c r="AU17" s="17">
        <f>IF(RUN_YEARS &gt; 3,(A1L245C1 + A1L245C4 + A1L245C7 + A1L245C10) / 4, 0)</f>
        <v>21724.5</v>
      </c>
      <c r="AV17" s="16" t="s">
        <v>1580</v>
      </c>
      <c r="AW17" s="17">
        <f>IF(RUN_YEARS &gt; 3,(A1L245C2 + A1L245C5 + A1L245C8 + A1L245C11) / 4, 0)</f>
        <v>22140.75</v>
      </c>
      <c r="AX17" s="16" t="s">
        <v>1581</v>
      </c>
      <c r="AY17" s="17">
        <f>(A1L245C22 + A1L245C23)</f>
        <v>43865.25</v>
      </c>
      <c r="AZ17" s="16" t="s">
        <v>1582</v>
      </c>
      <c r="BA17" s="17">
        <f>IF(RUN_YEARS &gt; 4,(A1L245C1 + A1L245C4 + A1L245C7 + A1L245C10 + A1L245C13) / 5, 0)</f>
        <v>21583.200000000001</v>
      </c>
      <c r="BB17" s="16" t="s">
        <v>1583</v>
      </c>
      <c r="BC17" s="17">
        <f>IF(RUN_YEARS &gt; 4,(A1L245C2 + A1L245C5 + A1L245C8 + A1L245C11 + A1L245C14) / 5, 0)</f>
        <v>21918.799999999999</v>
      </c>
      <c r="BD17" s="16" t="s">
        <v>1584</v>
      </c>
      <c r="BE17" s="17">
        <f>(A1L245C25 + A1L245C26)</f>
        <v>43502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1365679</v>
      </c>
      <c r="F18" s="16" t="s">
        <v>1586</v>
      </c>
      <c r="G18" s="17">
        <f>(A1L211C2 + A1L227C2)</f>
        <v>58735</v>
      </c>
      <c r="H18" s="16" t="s">
        <v>1587</v>
      </c>
      <c r="I18" s="17">
        <f>(A1L246C1 + A1L246C2)</f>
        <v>1424414</v>
      </c>
      <c r="J18" s="16" t="s">
        <v>1588</v>
      </c>
      <c r="K18" s="17">
        <f>(A1L211C4 + A1L227C4)</f>
        <v>1367886</v>
      </c>
      <c r="L18" s="16" t="s">
        <v>1589</v>
      </c>
      <c r="M18" s="17">
        <f>(A1L211C5 + A1L227C5)</f>
        <v>55934</v>
      </c>
      <c r="N18" s="16" t="s">
        <v>1590</v>
      </c>
      <c r="O18" s="17">
        <f>(A1L246C4 + A1L246C5)</f>
        <v>1423820</v>
      </c>
      <c r="P18" s="16" t="s">
        <v>1591</v>
      </c>
      <c r="Q18" s="17">
        <f>(A1L211C7 + A1L227C7)</f>
        <v>1420443</v>
      </c>
      <c r="R18" s="16" t="s">
        <v>1592</v>
      </c>
      <c r="S18" s="17">
        <f>(A1L211C8 + A1L227C8)</f>
        <v>77445</v>
      </c>
      <c r="T18" s="16" t="s">
        <v>1593</v>
      </c>
      <c r="U18" s="17">
        <f>(A1L246C7 + A1L246C8)</f>
        <v>1497888</v>
      </c>
      <c r="V18" s="16" t="s">
        <v>1594</v>
      </c>
      <c r="W18" s="17">
        <f>(A1L211C10 + A1L227C10)</f>
        <v>1418855</v>
      </c>
      <c r="X18" s="16" t="s">
        <v>1595</v>
      </c>
      <c r="Y18" s="17">
        <f>(A1L211C11 + A1L227C11)</f>
        <v>72996</v>
      </c>
      <c r="Z18" s="16" t="s">
        <v>1596</v>
      </c>
      <c r="AA18" s="17">
        <f>(A1L246C10 + A1L246C11)</f>
        <v>1491851</v>
      </c>
      <c r="AB18" s="16" t="s">
        <v>1597</v>
      </c>
      <c r="AC18" s="17">
        <f>(A1L211C13 + A1L227C13)</f>
        <v>1297889</v>
      </c>
      <c r="AD18" s="16" t="s">
        <v>1598</v>
      </c>
      <c r="AE18" s="17">
        <f>(A1L211C14 + A1L227C14)</f>
        <v>63479</v>
      </c>
      <c r="AF18" s="16" t="s">
        <v>1599</v>
      </c>
      <c r="AG18" s="17">
        <f>(A1L246C13 + A1L246C14)</f>
        <v>1361368</v>
      </c>
      <c r="AH18" s="16" t="s">
        <v>1600</v>
      </c>
      <c r="AI18" s="17">
        <f>IF(RUN_YEARS &gt; 1,(A1L246C1 + A1L246C4) / 2, 0)</f>
        <v>1366782.5</v>
      </c>
      <c r="AJ18" s="16" t="s">
        <v>1601</v>
      </c>
      <c r="AK18" s="17">
        <f>IF(RUN_YEARS &gt; 1,(A1L246C2 + A1L246C5) / 2, 0)</f>
        <v>57334.5</v>
      </c>
      <c r="AL18" s="16" t="s">
        <v>1602</v>
      </c>
      <c r="AM18" s="17">
        <f>(A1L246C16 + A1L246C17)</f>
        <v>1424117</v>
      </c>
      <c r="AN18" s="16" t="s">
        <v>1603</v>
      </c>
      <c r="AO18" s="17">
        <f>IF(RUN_YEARS &gt; 2,(A1L246C1 + A1L246C4 + A1L246C7) / 3, 0)</f>
        <v>1384669.3333333333</v>
      </c>
      <c r="AP18" s="16" t="s">
        <v>1604</v>
      </c>
      <c r="AQ18" s="17">
        <f>IF(RUN_YEARS &gt; 2,(A1L246C2 + A1L246C5 + A1L246C8) / 3, 0)</f>
        <v>64038</v>
      </c>
      <c r="AR18" s="16" t="s">
        <v>1605</v>
      </c>
      <c r="AS18" s="17">
        <f>(A1L246C19 + A1L246C20)</f>
        <v>1448707.3333333333</v>
      </c>
      <c r="AT18" s="16" t="s">
        <v>1606</v>
      </c>
      <c r="AU18" s="17">
        <f>IF(RUN_YEARS &gt; 3,(A1L246C1 + A1L246C4 + A1L246C7 + A1L246C10) / 4, 0)</f>
        <v>1393215.75</v>
      </c>
      <c r="AV18" s="16" t="s">
        <v>1607</v>
      </c>
      <c r="AW18" s="17">
        <f>IF(RUN_YEARS &gt; 3,(A1L246C2 + A1L246C5 + A1L246C8 + A1L246C11) / 4, 0)</f>
        <v>66277.5</v>
      </c>
      <c r="AX18" s="16" t="s">
        <v>1608</v>
      </c>
      <c r="AY18" s="17">
        <f>(A1L246C22 + A1L246C23)</f>
        <v>1459493.25</v>
      </c>
      <c r="AZ18" s="16" t="s">
        <v>1609</v>
      </c>
      <c r="BA18" s="17">
        <f>IF(RUN_YEARS &gt; 4,(A1L246C1 + A1L246C4 + A1L246C7 + A1L246C10 + A1L246C13) / 5, 0)</f>
        <v>1374150.4</v>
      </c>
      <c r="BB18" s="16" t="s">
        <v>1610</v>
      </c>
      <c r="BC18" s="17">
        <f>IF(RUN_YEARS &gt; 4,(A1L246C2 + A1L246C5 + A1L246C8 + A1L246C11 + A1L246C14) / 5, 0)</f>
        <v>65717.8</v>
      </c>
      <c r="BD18" s="16" t="s">
        <v>1611</v>
      </c>
      <c r="BE18" s="17">
        <f>(A1L246C25 + A1L246C26)</f>
        <v>1439868.2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573604</v>
      </c>
      <c r="F19" s="16" t="s">
        <v>1613</v>
      </c>
      <c r="G19" s="17">
        <f>(A1L212C2 + A1L228C2)</f>
        <v>204335</v>
      </c>
      <c r="H19" s="16" t="s">
        <v>1614</v>
      </c>
      <c r="I19" s="17">
        <f>(A1L247C1 + A1L247C2)</f>
        <v>777939</v>
      </c>
      <c r="J19" s="16" t="s">
        <v>1615</v>
      </c>
      <c r="K19" s="17">
        <f>(A1L212C4 + A1L228C4)</f>
        <v>608171</v>
      </c>
      <c r="L19" s="16" t="s">
        <v>1616</v>
      </c>
      <c r="M19" s="17">
        <f>(A1L212C5 + A1L228C5)</f>
        <v>224344</v>
      </c>
      <c r="N19" s="16" t="s">
        <v>1617</v>
      </c>
      <c r="O19" s="17">
        <f>(A1L247C4 + A1L247C5)</f>
        <v>832515</v>
      </c>
      <c r="P19" s="16" t="s">
        <v>1618</v>
      </c>
      <c r="Q19" s="17">
        <f>(A1L212C7 + A1L228C7)</f>
        <v>637118</v>
      </c>
      <c r="R19" s="16" t="s">
        <v>1619</v>
      </c>
      <c r="S19" s="17">
        <f>(A1L212C8 + A1L228C8)</f>
        <v>256967</v>
      </c>
      <c r="T19" s="16" t="s">
        <v>1620</v>
      </c>
      <c r="U19" s="17">
        <f>(A1L247C7 + A1L247C8)</f>
        <v>894085</v>
      </c>
      <c r="V19" s="16" t="s">
        <v>1621</v>
      </c>
      <c r="W19" s="17">
        <f>(A1L212C10 + A1L228C10)</f>
        <v>586271</v>
      </c>
      <c r="X19" s="16" t="s">
        <v>1622</v>
      </c>
      <c r="Y19" s="17">
        <f>(A1L212C11 + A1L228C11)</f>
        <v>230287</v>
      </c>
      <c r="Z19" s="16" t="s">
        <v>1623</v>
      </c>
      <c r="AA19" s="17">
        <f>(A1L247C10 + A1L247C11)</f>
        <v>816558</v>
      </c>
      <c r="AB19" s="16" t="s">
        <v>1624</v>
      </c>
      <c r="AC19" s="17">
        <f>(A1L212C13 + A1L228C13)</f>
        <v>576965</v>
      </c>
      <c r="AD19" s="16" t="s">
        <v>1625</v>
      </c>
      <c r="AE19" s="17">
        <f>(A1L212C14 + A1L228C14)</f>
        <v>219207</v>
      </c>
      <c r="AF19" s="16" t="s">
        <v>1626</v>
      </c>
      <c r="AG19" s="17">
        <f>(A1L247C13 + A1L247C14)</f>
        <v>796172</v>
      </c>
      <c r="AH19" s="16" t="s">
        <v>1627</v>
      </c>
      <c r="AI19" s="17">
        <f>IF(RUN_YEARS &gt; 1,(A1L247C1 + A1L247C4) / 2, 0)</f>
        <v>590887.5</v>
      </c>
      <c r="AJ19" s="16" t="s">
        <v>1628</v>
      </c>
      <c r="AK19" s="17">
        <f>IF(RUN_YEARS &gt; 1,(A1L247C2 + A1L247C5) / 2, 0)</f>
        <v>214339.5</v>
      </c>
      <c r="AL19" s="16" t="s">
        <v>1629</v>
      </c>
      <c r="AM19" s="17">
        <f>(A1L247C16 + A1L247C17)</f>
        <v>805227</v>
      </c>
      <c r="AN19" s="16" t="s">
        <v>1630</v>
      </c>
      <c r="AO19" s="17">
        <f>IF(RUN_YEARS &gt; 2,(A1L247C1 + A1L247C4 + A1L247C7) / 3, 0)</f>
        <v>606297.66666666663</v>
      </c>
      <c r="AP19" s="16" t="s">
        <v>1631</v>
      </c>
      <c r="AQ19" s="17">
        <f>IF(RUN_YEARS &gt; 2,(A1L247C2 + A1L247C5 + A1L247C8) / 3, 0)</f>
        <v>228548.66666666666</v>
      </c>
      <c r="AR19" s="16" t="s">
        <v>1632</v>
      </c>
      <c r="AS19" s="17">
        <f>(A1L247C19 + A1L247C20)</f>
        <v>834846.33333333326</v>
      </c>
      <c r="AT19" s="16" t="s">
        <v>1633</v>
      </c>
      <c r="AU19" s="17">
        <f>IF(RUN_YEARS &gt; 3,(A1L247C1 + A1L247C4 + A1L247C7 + A1L247C10) / 4, 0)</f>
        <v>601291</v>
      </c>
      <c r="AV19" s="16" t="s">
        <v>1634</v>
      </c>
      <c r="AW19" s="17">
        <f>IF(RUN_YEARS &gt; 3,(A1L247C2 + A1L247C5 + A1L247C8 + A1L247C11) / 4, 0)</f>
        <v>228983.25</v>
      </c>
      <c r="AX19" s="16" t="s">
        <v>1635</v>
      </c>
      <c r="AY19" s="17">
        <f>(A1L247C22 + A1L247C23)</f>
        <v>830274.25</v>
      </c>
      <c r="AZ19" s="16" t="s">
        <v>1636</v>
      </c>
      <c r="BA19" s="17">
        <f>IF(RUN_YEARS &gt; 4,(A1L247C1 + A1L247C4 + A1L247C7 + A1L247C10 + A1L247C13) / 5, 0)</f>
        <v>596425.80000000005</v>
      </c>
      <c r="BB19" s="16" t="s">
        <v>1637</v>
      </c>
      <c r="BC19" s="17">
        <f>IF(RUN_YEARS &gt; 4,(A1L247C2 + A1L247C5 + A1L247C8 + A1L247C11 + A1L247C14) / 5, 0)</f>
        <v>227028</v>
      </c>
      <c r="BD19" s="16" t="s">
        <v>1638</v>
      </c>
      <c r="BE19" s="17">
        <f>(A1L247C25 + A1L247C26)</f>
        <v>823453.8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587</v>
      </c>
      <c r="F20" s="16" t="s">
        <v>1640</v>
      </c>
      <c r="G20" s="17">
        <f>(A1L213C2 + A1L229C2)</f>
        <v>498</v>
      </c>
      <c r="H20" s="16" t="s">
        <v>1641</v>
      </c>
      <c r="I20" s="17">
        <f>(A1L248C1 + A1L248C2)</f>
        <v>1085</v>
      </c>
      <c r="J20" s="16" t="s">
        <v>1642</v>
      </c>
      <c r="K20" s="17">
        <f>(A1L213C4 + A1L229C4)</f>
        <v>466</v>
      </c>
      <c r="L20" s="16" t="s">
        <v>1643</v>
      </c>
      <c r="M20" s="17">
        <f>(A1L213C5 + A1L229C5)</f>
        <v>463</v>
      </c>
      <c r="N20" s="16" t="s">
        <v>1644</v>
      </c>
      <c r="O20" s="17">
        <f>(A1L248C4 + A1L248C5)</f>
        <v>929</v>
      </c>
      <c r="P20" s="16" t="s">
        <v>1645</v>
      </c>
      <c r="Q20" s="17">
        <f>(A1L213C7 + A1L229C7)</f>
        <v>857</v>
      </c>
      <c r="R20" s="16" t="s">
        <v>1646</v>
      </c>
      <c r="S20" s="17">
        <f>(A1L213C8 + A1L229C8)</f>
        <v>482</v>
      </c>
      <c r="T20" s="16" t="s">
        <v>1647</v>
      </c>
      <c r="U20" s="17">
        <f>(A1L248C7 + A1L248C8)</f>
        <v>1339</v>
      </c>
      <c r="V20" s="16" t="s">
        <v>1648</v>
      </c>
      <c r="W20" s="17">
        <f>(A1L213C10 + A1L229C10)</f>
        <v>496</v>
      </c>
      <c r="X20" s="16" t="s">
        <v>1649</v>
      </c>
      <c r="Y20" s="17">
        <f>(A1L213C11 + A1L229C11)</f>
        <v>388</v>
      </c>
      <c r="Z20" s="16" t="s">
        <v>1650</v>
      </c>
      <c r="AA20" s="17">
        <f>(A1L248C10 + A1L248C11)</f>
        <v>884</v>
      </c>
      <c r="AB20" s="16" t="s">
        <v>1651</v>
      </c>
      <c r="AC20" s="17">
        <f>(A1L213C13 + A1L229C13)</f>
        <v>466</v>
      </c>
      <c r="AD20" s="16" t="s">
        <v>1652</v>
      </c>
      <c r="AE20" s="17">
        <f>(A1L213C14 + A1L229C14)</f>
        <v>451</v>
      </c>
      <c r="AF20" s="16" t="s">
        <v>1653</v>
      </c>
      <c r="AG20" s="17">
        <f>(A1L248C13 + A1L248C14)</f>
        <v>917</v>
      </c>
      <c r="AH20" s="16" t="s">
        <v>1654</v>
      </c>
      <c r="AI20" s="17">
        <f>IF(RUN_YEARS &gt; 1,(A1L248C1 + A1L248C4) / 2, 0)</f>
        <v>526.5</v>
      </c>
      <c r="AJ20" s="16" t="s">
        <v>1655</v>
      </c>
      <c r="AK20" s="17">
        <f>IF(RUN_YEARS &gt; 1,(A1L248C2 + A1L248C5) / 2, 0)</f>
        <v>480.5</v>
      </c>
      <c r="AL20" s="16" t="s">
        <v>1656</v>
      </c>
      <c r="AM20" s="17">
        <f>(A1L248C16 + A1L248C17)</f>
        <v>1007</v>
      </c>
      <c r="AN20" s="16" t="s">
        <v>1657</v>
      </c>
      <c r="AO20" s="17">
        <f>IF(RUN_YEARS &gt; 2,(A1L248C1 + A1L248C4 + A1L248C7) / 3, 0)</f>
        <v>636.66666666666663</v>
      </c>
      <c r="AP20" s="16" t="s">
        <v>1658</v>
      </c>
      <c r="AQ20" s="17">
        <f>IF(RUN_YEARS &gt; 2,(A1L248C2 + A1L248C5 + A1L248C8) / 3, 0)</f>
        <v>481</v>
      </c>
      <c r="AR20" s="16" t="s">
        <v>1659</v>
      </c>
      <c r="AS20" s="17">
        <f>(A1L248C19 + A1L248C20)</f>
        <v>1117.6666666666665</v>
      </c>
      <c r="AT20" s="16" t="s">
        <v>1660</v>
      </c>
      <c r="AU20" s="17">
        <f>IF(RUN_YEARS &gt; 3,(A1L248C1 + A1L248C4 + A1L248C7 + A1L248C10) / 4, 0)</f>
        <v>601.5</v>
      </c>
      <c r="AV20" s="16" t="s">
        <v>1661</v>
      </c>
      <c r="AW20" s="17">
        <f>IF(RUN_YEARS &gt; 3,(A1L248C2 + A1L248C5 + A1L248C8 + A1L248C11) / 4, 0)</f>
        <v>457.75</v>
      </c>
      <c r="AX20" s="16" t="s">
        <v>1662</v>
      </c>
      <c r="AY20" s="17">
        <f>(A1L248C22 + A1L248C23)</f>
        <v>1059.25</v>
      </c>
      <c r="AZ20" s="16" t="s">
        <v>1663</v>
      </c>
      <c r="BA20" s="17">
        <f>IF(RUN_YEARS &gt; 4,(A1L248C1 + A1L248C4 + A1L248C7 + A1L248C10 + A1L248C13) / 5, 0)</f>
        <v>574.4</v>
      </c>
      <c r="BB20" s="16" t="s">
        <v>1664</v>
      </c>
      <c r="BC20" s="17">
        <f>IF(RUN_YEARS &gt; 4,(A1L248C2 + A1L248C5 + A1L248C8 + A1L248C11 + A1L248C14) / 5, 0)</f>
        <v>456.4</v>
      </c>
      <c r="BD20" s="16" t="s">
        <v>1665</v>
      </c>
      <c r="BE20" s="17">
        <f>(A1L248C25 + A1L248C26)</f>
        <v>1030.8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202534</v>
      </c>
      <c r="F21" s="16" t="s">
        <v>1667</v>
      </c>
      <c r="G21" s="17">
        <f>(A1L214C2 + A1L230C2)</f>
        <v>188655</v>
      </c>
      <c r="H21" s="16" t="s">
        <v>1668</v>
      </c>
      <c r="I21" s="17">
        <f>(A1L249C1 + A1L249C2)</f>
        <v>391189</v>
      </c>
      <c r="J21" s="16" t="s">
        <v>1669</v>
      </c>
      <c r="K21" s="17">
        <f>(A1L214C4 + A1L230C4)</f>
        <v>189370</v>
      </c>
      <c r="L21" s="16" t="s">
        <v>1670</v>
      </c>
      <c r="M21" s="17">
        <f>(A1L214C5 + A1L230C5)</f>
        <v>173294</v>
      </c>
      <c r="N21" s="16" t="s">
        <v>1671</v>
      </c>
      <c r="O21" s="17">
        <f>(A1L249C4 + A1L249C5)</f>
        <v>362664</v>
      </c>
      <c r="P21" s="16" t="s">
        <v>1672</v>
      </c>
      <c r="Q21" s="17">
        <f>(A1L214C7 + A1L230C7)</f>
        <v>201809</v>
      </c>
      <c r="R21" s="16" t="s">
        <v>1673</v>
      </c>
      <c r="S21" s="17">
        <f>(A1L214C8 + A1L230C8)</f>
        <v>185741</v>
      </c>
      <c r="T21" s="16" t="s">
        <v>1674</v>
      </c>
      <c r="U21" s="17">
        <f>(A1L249C7 + A1L249C8)</f>
        <v>387550</v>
      </c>
      <c r="V21" s="16" t="s">
        <v>1675</v>
      </c>
      <c r="W21" s="17">
        <f>(A1L214C10 + A1L230C10)</f>
        <v>211558</v>
      </c>
      <c r="X21" s="16" t="s">
        <v>1676</v>
      </c>
      <c r="Y21" s="17">
        <f>(A1L214C11 + A1L230C11)</f>
        <v>185917</v>
      </c>
      <c r="Z21" s="16" t="s">
        <v>1677</v>
      </c>
      <c r="AA21" s="17">
        <f>(A1L249C10 + A1L249C11)</f>
        <v>397475</v>
      </c>
      <c r="AB21" s="16" t="s">
        <v>1678</v>
      </c>
      <c r="AC21" s="17">
        <f>(A1L214C13 + A1L230C13)</f>
        <v>192141</v>
      </c>
      <c r="AD21" s="16" t="s">
        <v>1679</v>
      </c>
      <c r="AE21" s="17">
        <f>(A1L214C14 + A1L230C14)</f>
        <v>176122</v>
      </c>
      <c r="AF21" s="16" t="s">
        <v>1680</v>
      </c>
      <c r="AG21" s="17">
        <f>(A1L249C13 + A1L249C14)</f>
        <v>368263</v>
      </c>
      <c r="AH21" s="16" t="s">
        <v>1681</v>
      </c>
      <c r="AI21" s="17">
        <f>IF(RUN_YEARS &gt; 1,(A1L249C1 + A1L249C4) / 2, 0)</f>
        <v>195952</v>
      </c>
      <c r="AJ21" s="16" t="s">
        <v>1682</v>
      </c>
      <c r="AK21" s="17">
        <f>IF(RUN_YEARS &gt; 1,(A1L249C2 + A1L249C5) / 2, 0)</f>
        <v>180974.5</v>
      </c>
      <c r="AL21" s="16" t="s">
        <v>1683</v>
      </c>
      <c r="AM21" s="17">
        <f>(A1L249C16 + A1L249C17)</f>
        <v>376926.5</v>
      </c>
      <c r="AN21" s="16" t="s">
        <v>1684</v>
      </c>
      <c r="AO21" s="17">
        <f>IF(RUN_YEARS &gt; 2,(A1L249C1 + A1L249C4 + A1L249C7) / 3, 0)</f>
        <v>197904.33333333334</v>
      </c>
      <c r="AP21" s="16" t="s">
        <v>1685</v>
      </c>
      <c r="AQ21" s="17">
        <f>IF(RUN_YEARS &gt; 2,(A1L249C2 + A1L249C5 + A1L249C8) / 3, 0)</f>
        <v>182563.33333333334</v>
      </c>
      <c r="AR21" s="16" t="s">
        <v>1686</v>
      </c>
      <c r="AS21" s="17">
        <f>(A1L249C19 + A1L249C20)</f>
        <v>380467.66666666669</v>
      </c>
      <c r="AT21" s="16" t="s">
        <v>1687</v>
      </c>
      <c r="AU21" s="17">
        <f>IF(RUN_YEARS &gt; 3,(A1L249C1 + A1L249C4 + A1L249C7 + A1L249C10) / 4, 0)</f>
        <v>201317.75</v>
      </c>
      <c r="AV21" s="16" t="s">
        <v>1688</v>
      </c>
      <c r="AW21" s="17">
        <f>IF(RUN_YEARS &gt; 3,(A1L249C2 + A1L249C5 + A1L249C8 + A1L249C11) / 4, 0)</f>
        <v>183401.75</v>
      </c>
      <c r="AX21" s="16" t="s">
        <v>1689</v>
      </c>
      <c r="AY21" s="17">
        <f>(A1L249C22 + A1L249C23)</f>
        <v>384719.5</v>
      </c>
      <c r="AZ21" s="16" t="s">
        <v>1690</v>
      </c>
      <c r="BA21" s="17">
        <f>IF(RUN_YEARS &gt; 4,(A1L249C1 + A1L249C4 + A1L249C7 + A1L249C10 + A1L249C13) / 5, 0)</f>
        <v>199482.4</v>
      </c>
      <c r="BB21" s="16" t="s">
        <v>1691</v>
      </c>
      <c r="BC21" s="17">
        <f>IF(RUN_YEARS &gt; 4,(A1L249C2 + A1L249C5 + A1L249C8 + A1L249C11 + A1L249C14) / 5, 0)</f>
        <v>181945.8</v>
      </c>
      <c r="BD21" s="16" t="s">
        <v>1692</v>
      </c>
      <c r="BE21" s="17">
        <f>(A1L249C25 + A1L249C26)</f>
        <v>381428.19999999995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162618</v>
      </c>
      <c r="F22" s="16" t="s">
        <v>1694</v>
      </c>
      <c r="G22" s="17">
        <f>(A1L231C2)</f>
        <v>163713</v>
      </c>
      <c r="H22" s="16" t="s">
        <v>1695</v>
      </c>
      <c r="I22" s="17">
        <f>(A1L250C1 + A1L250C2)</f>
        <v>326331</v>
      </c>
      <c r="J22" s="16" t="s">
        <v>1696</v>
      </c>
      <c r="K22" s="17">
        <f>(A1L231C4)</f>
        <v>162026</v>
      </c>
      <c r="L22" s="16" t="s">
        <v>1697</v>
      </c>
      <c r="M22" s="17">
        <f>(A1L231C5)</f>
        <v>163348</v>
      </c>
      <c r="N22" s="16" t="s">
        <v>1698</v>
      </c>
      <c r="O22" s="17">
        <f>(A1L250C4 + A1L250C5)</f>
        <v>325374</v>
      </c>
      <c r="P22" s="16" t="s">
        <v>1699</v>
      </c>
      <c r="Q22" s="17">
        <f>(A1L231C7)</f>
        <v>160544</v>
      </c>
      <c r="R22" s="16" t="s">
        <v>1700</v>
      </c>
      <c r="S22" s="17">
        <f>(A1L231C8)</f>
        <v>161432</v>
      </c>
      <c r="T22" s="16" t="s">
        <v>1701</v>
      </c>
      <c r="U22" s="17">
        <f>(A1L250C7 + A1L250C8)</f>
        <v>321976</v>
      </c>
      <c r="V22" s="16" t="s">
        <v>1702</v>
      </c>
      <c r="W22" s="17">
        <f>(A1L231C10)</f>
        <v>162501</v>
      </c>
      <c r="X22" s="16" t="s">
        <v>1703</v>
      </c>
      <c r="Y22" s="17">
        <f>(A1L231C11)</f>
        <v>162576</v>
      </c>
      <c r="Z22" s="16" t="s">
        <v>1704</v>
      </c>
      <c r="AA22" s="17">
        <f>(A1L250C10 + A1L250C11)</f>
        <v>325077</v>
      </c>
      <c r="AB22" s="16" t="s">
        <v>1705</v>
      </c>
      <c r="AC22" s="17">
        <f>(A1L231C13)</f>
        <v>158184</v>
      </c>
      <c r="AD22" s="16" t="s">
        <v>1706</v>
      </c>
      <c r="AE22" s="17">
        <f>(A1L231C14)</f>
        <v>156484</v>
      </c>
      <c r="AF22" s="16" t="s">
        <v>1707</v>
      </c>
      <c r="AG22" s="17">
        <f>(A1L250C13 + A1L250C14)</f>
        <v>314668</v>
      </c>
      <c r="AH22" s="16" t="s">
        <v>1708</v>
      </c>
      <c r="AI22" s="17">
        <f>IF(RUN_YEARS &gt; 1,(A1L250C1 + A1L250C4) / 2, 0)</f>
        <v>162322</v>
      </c>
      <c r="AJ22" s="16" t="s">
        <v>1709</v>
      </c>
      <c r="AK22" s="17">
        <f>IF(RUN_YEARS &gt; 1,(A1L250C2 + A1L250C5) / 2, 0)</f>
        <v>163530.5</v>
      </c>
      <c r="AL22" s="16" t="s">
        <v>1710</v>
      </c>
      <c r="AM22" s="17">
        <f>(A1L250C16 + A1L250C17)</f>
        <v>325852.5</v>
      </c>
      <c r="AN22" s="16" t="s">
        <v>1711</v>
      </c>
      <c r="AO22" s="17">
        <f>IF(RUN_YEARS &gt; 2,(A1L250C1 + A1L250C4 + A1L250C7) / 3, 0)</f>
        <v>161729.33333333334</v>
      </c>
      <c r="AP22" s="16" t="s">
        <v>1712</v>
      </c>
      <c r="AQ22" s="17">
        <f>IF(RUN_YEARS &gt; 2,(A1L250C2 + A1L250C5 + A1L250C8) / 3, 0)</f>
        <v>162831</v>
      </c>
      <c r="AR22" s="16" t="s">
        <v>1713</v>
      </c>
      <c r="AS22" s="17">
        <f>(A1L250C19 + A1L250C20)</f>
        <v>324560.33333333337</v>
      </c>
      <c r="AT22" s="16" t="s">
        <v>1714</v>
      </c>
      <c r="AU22" s="17">
        <f>IF(RUN_YEARS &gt; 3,(A1L250C1 + A1L250C4 + A1L250C7 + A1L250C10) / 4, 0)</f>
        <v>161922.25</v>
      </c>
      <c r="AV22" s="16" t="s">
        <v>1715</v>
      </c>
      <c r="AW22" s="17">
        <f>IF(RUN_YEARS &gt; 3,(A1L250C2 + A1L250C5 + A1L250C8 + A1L250C11) / 4, 0)</f>
        <v>162767.25</v>
      </c>
      <c r="AX22" s="16" t="s">
        <v>1716</v>
      </c>
      <c r="AY22" s="17">
        <f>(A1L250C22 + A1L250C23)</f>
        <v>324689.5</v>
      </c>
      <c r="AZ22" s="16" t="s">
        <v>1717</v>
      </c>
      <c r="BA22" s="17">
        <f>IF(RUN_YEARS &gt; 4,(A1L250C1 + A1L250C4 + A1L250C7 + A1L250C10 + A1L250C13) / 5, 0)</f>
        <v>161174.6</v>
      </c>
      <c r="BB22" s="16" t="s">
        <v>1718</v>
      </c>
      <c r="BC22" s="17">
        <f>IF(RUN_YEARS &gt; 4,(A1L250C2 + A1L250C5 + A1L250C8 + A1L250C11 + A1L250C14) / 5, 0)</f>
        <v>161510.6</v>
      </c>
      <c r="BD22" s="16" t="s">
        <v>1719</v>
      </c>
      <c r="BE22" s="17">
        <f>(A1L250C25 + A1L250C26)</f>
        <v>322685.2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471825</v>
      </c>
      <c r="F23" s="16" t="s">
        <v>1721</v>
      </c>
      <c r="G23" s="17">
        <f>(A1L232C2)</f>
        <v>482997</v>
      </c>
      <c r="H23" s="16" t="s">
        <v>1722</v>
      </c>
      <c r="I23" s="17">
        <f>(A1L251C1 + A1L251C2)</f>
        <v>954822</v>
      </c>
      <c r="J23" s="16" t="s">
        <v>1723</v>
      </c>
      <c r="K23" s="17">
        <f>(A1L232C4)</f>
        <v>489642</v>
      </c>
      <c r="L23" s="16" t="s">
        <v>1724</v>
      </c>
      <c r="M23" s="17">
        <f>(A1L232C5)</f>
        <v>503275</v>
      </c>
      <c r="N23" s="16" t="s">
        <v>1725</v>
      </c>
      <c r="O23" s="17">
        <f>(A1L251C4 + A1L251C5)</f>
        <v>992917</v>
      </c>
      <c r="P23" s="16" t="s">
        <v>1726</v>
      </c>
      <c r="Q23" s="17">
        <f>(A1L232C7)</f>
        <v>536847</v>
      </c>
      <c r="R23" s="16" t="s">
        <v>1727</v>
      </c>
      <c r="S23" s="17">
        <f>(A1L232C8)</f>
        <v>540559</v>
      </c>
      <c r="T23" s="16" t="s">
        <v>1728</v>
      </c>
      <c r="U23" s="17">
        <f>(A1L251C7 + A1L251C8)</f>
        <v>1077406</v>
      </c>
      <c r="V23" s="16" t="s">
        <v>1729</v>
      </c>
      <c r="W23" s="17">
        <f>(A1L232C10)</f>
        <v>573559</v>
      </c>
      <c r="X23" s="16" t="s">
        <v>1730</v>
      </c>
      <c r="Y23" s="17">
        <f>(A1L232C11)</f>
        <v>568641</v>
      </c>
      <c r="Z23" s="16" t="s">
        <v>1731</v>
      </c>
      <c r="AA23" s="17">
        <f>(A1L251C10 + A1L251C11)</f>
        <v>1142200</v>
      </c>
      <c r="AB23" s="16" t="s">
        <v>1732</v>
      </c>
      <c r="AC23" s="17">
        <f>(A1L232C13)</f>
        <v>562705</v>
      </c>
      <c r="AD23" s="16" t="s">
        <v>1733</v>
      </c>
      <c r="AE23" s="17">
        <f>(A1L232C14)</f>
        <v>555904</v>
      </c>
      <c r="AF23" s="16" t="s">
        <v>1734</v>
      </c>
      <c r="AG23" s="17">
        <f>(A1L251C13 + A1L251C14)</f>
        <v>1118609</v>
      </c>
      <c r="AH23" s="16" t="s">
        <v>1735</v>
      </c>
      <c r="AI23" s="17">
        <f>IF(RUN_YEARS &gt; 1,(A1L251C1 + A1L251C4) / 2, 0)</f>
        <v>480733.5</v>
      </c>
      <c r="AJ23" s="16" t="s">
        <v>1736</v>
      </c>
      <c r="AK23" s="17">
        <f>IF(RUN_YEARS &gt; 1,(A1L251C2 + A1L251C5) / 2, 0)</f>
        <v>493136</v>
      </c>
      <c r="AL23" s="16" t="s">
        <v>1737</v>
      </c>
      <c r="AM23" s="17">
        <f>(A1L251C16 + A1L251C17)</f>
        <v>973869.5</v>
      </c>
      <c r="AN23" s="16" t="s">
        <v>1738</v>
      </c>
      <c r="AO23" s="17">
        <f>IF(RUN_YEARS &gt; 2,(A1L251C1 + A1L251C4 + A1L251C7) / 3, 0)</f>
        <v>499438</v>
      </c>
      <c r="AP23" s="16" t="s">
        <v>1739</v>
      </c>
      <c r="AQ23" s="17">
        <f>IF(RUN_YEARS &gt; 2,(A1L251C2 + A1L251C5 + A1L251C8) / 3, 0)</f>
        <v>508943.66666666669</v>
      </c>
      <c r="AR23" s="16" t="s">
        <v>1740</v>
      </c>
      <c r="AS23" s="17">
        <f>(A1L251C19 + A1L251C20)</f>
        <v>1008381.6666666667</v>
      </c>
      <c r="AT23" s="16" t="s">
        <v>1741</v>
      </c>
      <c r="AU23" s="17">
        <f>IF(RUN_YEARS &gt; 3,(A1L251C1 + A1L251C4 + A1L251C7 + A1L251C10) / 4, 0)</f>
        <v>517968.25</v>
      </c>
      <c r="AV23" s="16" t="s">
        <v>1742</v>
      </c>
      <c r="AW23" s="17">
        <f>IF(RUN_YEARS &gt; 3,(A1L251C2 + A1L251C5 + A1L251C8 + A1L251C11) / 4, 0)</f>
        <v>523868</v>
      </c>
      <c r="AX23" s="16" t="s">
        <v>1743</v>
      </c>
      <c r="AY23" s="17">
        <f>(A1L251C22 + A1L251C23)</f>
        <v>1041836.25</v>
      </c>
      <c r="AZ23" s="16" t="s">
        <v>1744</v>
      </c>
      <c r="BA23" s="17">
        <f>IF(RUN_YEARS &gt; 4,(A1L251C1 + A1L251C4 + A1L251C7 + A1L251C10 + A1L251C13) / 5, 0)</f>
        <v>526915.6</v>
      </c>
      <c r="BB23" s="16" t="s">
        <v>1745</v>
      </c>
      <c r="BC23" s="17">
        <f>IF(RUN_YEARS &gt; 4,(A1L251C2 + A1L251C5 + A1L251C8 + A1L251C11 + A1L251C14) / 5, 0)</f>
        <v>530275.19999999995</v>
      </c>
      <c r="BD23" s="16" t="s">
        <v>1746</v>
      </c>
      <c r="BE23" s="17">
        <f>(A1L251C25 + A1L251C26)</f>
        <v>1057190.7999999998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3427</v>
      </c>
      <c r="F24" s="16" t="s">
        <v>1748</v>
      </c>
      <c r="G24" s="17">
        <f>(A1L215C2 + A1L233C2)</f>
        <v>1769</v>
      </c>
      <c r="H24" s="16" t="s">
        <v>1749</v>
      </c>
      <c r="I24" s="17">
        <f>(A1L252C1 + A1L252C2)</f>
        <v>5196</v>
      </c>
      <c r="J24" s="16" t="s">
        <v>1750</v>
      </c>
      <c r="K24" s="17">
        <f>(A1L215C4 + A1L233C4)</f>
        <v>3294</v>
      </c>
      <c r="L24" s="16" t="s">
        <v>1751</v>
      </c>
      <c r="M24" s="17">
        <f>(A1L215C5 + A1L233C5)</f>
        <v>1679</v>
      </c>
      <c r="N24" s="16" t="s">
        <v>1752</v>
      </c>
      <c r="O24" s="17">
        <f>(A1L252C4 + A1L252C5)</f>
        <v>4973</v>
      </c>
      <c r="P24" s="16" t="s">
        <v>1753</v>
      </c>
      <c r="Q24" s="17">
        <f>(A1L215C7 + A1L233C7)</f>
        <v>20878</v>
      </c>
      <c r="R24" s="16" t="s">
        <v>1754</v>
      </c>
      <c r="S24" s="17">
        <f>(A1L215C8 + A1L233C8)</f>
        <v>5390</v>
      </c>
      <c r="T24" s="16" t="s">
        <v>1755</v>
      </c>
      <c r="U24" s="17">
        <f>(A1L252C7 + A1L252C8)</f>
        <v>26268</v>
      </c>
      <c r="V24" s="16" t="s">
        <v>1756</v>
      </c>
      <c r="W24" s="17">
        <f>(A1L215C10 + A1L233C10)</f>
        <v>23743</v>
      </c>
      <c r="X24" s="16" t="s">
        <v>1757</v>
      </c>
      <c r="Y24" s="17">
        <f>(A1L215C11 + A1L233C11)</f>
        <v>5850</v>
      </c>
      <c r="Z24" s="16" t="s">
        <v>1758</v>
      </c>
      <c r="AA24" s="17">
        <f>(A1L252C10 + A1L252C11)</f>
        <v>29593</v>
      </c>
      <c r="AB24" s="16" t="s">
        <v>1759</v>
      </c>
      <c r="AC24" s="17">
        <f>(A1L215C13 + A1L233C13)</f>
        <v>24820</v>
      </c>
      <c r="AD24" s="16" t="s">
        <v>1760</v>
      </c>
      <c r="AE24" s="17">
        <f>(A1L215C14 + A1L233C14)</f>
        <v>5941</v>
      </c>
      <c r="AF24" s="16" t="s">
        <v>1761</v>
      </c>
      <c r="AG24" s="17">
        <f>(A1L252C13 + A1L252C14)</f>
        <v>30761</v>
      </c>
      <c r="AH24" s="16" t="s">
        <v>1762</v>
      </c>
      <c r="AI24" s="17">
        <f>IF(RUN_YEARS &gt; 1,(A1L252C1 + A1L252C4) / 2, 0)</f>
        <v>3360.5</v>
      </c>
      <c r="AJ24" s="16" t="s">
        <v>1763</v>
      </c>
      <c r="AK24" s="17">
        <f>IF(RUN_YEARS &gt; 1,(A1L252C2 + A1L252C5) / 2, 0)</f>
        <v>1724</v>
      </c>
      <c r="AL24" s="16" t="s">
        <v>1764</v>
      </c>
      <c r="AM24" s="17">
        <f>(A1L252C16 + A1L252C17)</f>
        <v>5084.5</v>
      </c>
      <c r="AN24" s="16" t="s">
        <v>1765</v>
      </c>
      <c r="AO24" s="17">
        <f>IF(RUN_YEARS &gt; 2,(A1L252C1 + A1L252C4 + A1L252C7) / 3, 0)</f>
        <v>9199.6666666666661</v>
      </c>
      <c r="AP24" s="16" t="s">
        <v>1766</v>
      </c>
      <c r="AQ24" s="17">
        <f>IF(RUN_YEARS &gt; 2,(A1L252C2 + A1L252C5 + A1L252C8) / 3, 0)</f>
        <v>2946</v>
      </c>
      <c r="AR24" s="16" t="s">
        <v>1767</v>
      </c>
      <c r="AS24" s="17">
        <f>(A1L252C19 + A1L252C20)</f>
        <v>12145.666666666666</v>
      </c>
      <c r="AT24" s="16" t="s">
        <v>1768</v>
      </c>
      <c r="AU24" s="17">
        <f>IF(RUN_YEARS &gt; 3,(A1L252C1 + A1L252C4 + A1L252C7 + A1L252C10) / 4, 0)</f>
        <v>12835.5</v>
      </c>
      <c r="AV24" s="16" t="s">
        <v>1769</v>
      </c>
      <c r="AW24" s="17">
        <f>IF(RUN_YEARS &gt; 3,(A1L252C2 + A1L252C5 + A1L252C8 + A1L252C11) / 4, 0)</f>
        <v>3672</v>
      </c>
      <c r="AX24" s="16" t="s">
        <v>1770</v>
      </c>
      <c r="AY24" s="17">
        <f>(A1L252C22 + A1L252C23)</f>
        <v>16507.5</v>
      </c>
      <c r="AZ24" s="16" t="s">
        <v>1771</v>
      </c>
      <c r="BA24" s="17">
        <f>IF(RUN_YEARS &gt; 4,(A1L252C1 + A1L252C4 + A1L252C7 + A1L252C10 + A1L252C13) / 5, 0)</f>
        <v>15232.4</v>
      </c>
      <c r="BB24" s="16" t="s">
        <v>1772</v>
      </c>
      <c r="BC24" s="17">
        <f>IF(RUN_YEARS &gt; 4,(A1L252C2 + A1L252C5 + A1L252C8 + A1L252C11 + A1L252C14) / 5, 0)</f>
        <v>4125.8</v>
      </c>
      <c r="BD24" s="16" t="s">
        <v>1773</v>
      </c>
      <c r="BE24" s="17">
        <f>(A1L252C25 + A1L252C26)</f>
        <v>19358.2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637870</v>
      </c>
      <c r="F25" s="16" t="s">
        <v>1775</v>
      </c>
      <c r="G25" s="17">
        <f>(A1L215C2 + A1L234C2)</f>
        <v>648479</v>
      </c>
      <c r="H25" s="16" t="s">
        <v>1776</v>
      </c>
      <c r="I25" s="17">
        <f>(A1L253C1 + A1L253C2)</f>
        <v>1286349</v>
      </c>
      <c r="J25" s="16" t="s">
        <v>1777</v>
      </c>
      <c r="K25" s="17">
        <f>(A1L215C4 + A1L234C4)</f>
        <v>654962</v>
      </c>
      <c r="L25" s="16" t="s">
        <v>1778</v>
      </c>
      <c r="M25" s="17">
        <f>(A1L215C5 + A1L234C5)</f>
        <v>668302</v>
      </c>
      <c r="N25" s="16" t="s">
        <v>1779</v>
      </c>
      <c r="O25" s="17">
        <f>(A1L253C4 + A1L253C5)</f>
        <v>1323264</v>
      </c>
      <c r="P25" s="16" t="s">
        <v>1780</v>
      </c>
      <c r="Q25" s="17">
        <f>(A1L215C7 + A1L234C7)</f>
        <v>718269</v>
      </c>
      <c r="R25" s="16" t="s">
        <v>1781</v>
      </c>
      <c r="S25" s="17">
        <f>(A1L215C8 + A1L234C8)</f>
        <v>707381</v>
      </c>
      <c r="T25" s="16" t="s">
        <v>1782</v>
      </c>
      <c r="U25" s="17">
        <f>(A1L253C7 + A1L253C8)</f>
        <v>1425650</v>
      </c>
      <c r="V25" s="16" t="s">
        <v>1783</v>
      </c>
      <c r="W25" s="17">
        <f>(A1L215C10 + A1L234C10)</f>
        <v>759803</v>
      </c>
      <c r="X25" s="16" t="s">
        <v>1784</v>
      </c>
      <c r="Y25" s="17">
        <f>(A1L215C11 + A1L234C11)</f>
        <v>737067</v>
      </c>
      <c r="Z25" s="16" t="s">
        <v>1785</v>
      </c>
      <c r="AA25" s="17">
        <f>(A1L253C10 + A1L253C11)</f>
        <v>1496870</v>
      </c>
      <c r="AB25" s="16" t="s">
        <v>1786</v>
      </c>
      <c r="AC25" s="17">
        <f>(A1L215C13 + A1L234C13)</f>
        <v>745709</v>
      </c>
      <c r="AD25" s="16" t="s">
        <v>1787</v>
      </c>
      <c r="AE25" s="17">
        <f>(A1L215C14 + A1L234C14)</f>
        <v>718329</v>
      </c>
      <c r="AF25" s="16" t="s">
        <v>1788</v>
      </c>
      <c r="AG25" s="17">
        <f>(A1L253C13 + A1L253C14)</f>
        <v>1464038</v>
      </c>
      <c r="AH25" s="16" t="s">
        <v>1789</v>
      </c>
      <c r="AI25" s="17">
        <f>IF(RUN_YEARS &gt; 1,(A1L253C1 + A1L253C4) / 2, 0)</f>
        <v>646416</v>
      </c>
      <c r="AJ25" s="16" t="s">
        <v>1790</v>
      </c>
      <c r="AK25" s="17">
        <f>IF(RUN_YEARS &gt; 1,(A1L253C2 + A1L253C5) / 2, 0)</f>
        <v>658390.5</v>
      </c>
      <c r="AL25" s="16" t="s">
        <v>1791</v>
      </c>
      <c r="AM25" s="17">
        <f>(A1L253C16 + A1L253C17)</f>
        <v>1304806.5</v>
      </c>
      <c r="AN25" s="16" t="s">
        <v>1792</v>
      </c>
      <c r="AO25" s="17">
        <f>IF(RUN_YEARS &gt; 2,(A1L253C1 + A1L253C4 + A1L253C7) / 3, 0)</f>
        <v>670367</v>
      </c>
      <c r="AP25" s="16" t="s">
        <v>1793</v>
      </c>
      <c r="AQ25" s="17">
        <f>IF(RUN_YEARS &gt; 2,(A1L253C2 + A1L253C5 + A1L253C8) / 3, 0)</f>
        <v>674720.66666666663</v>
      </c>
      <c r="AR25" s="16" t="s">
        <v>1794</v>
      </c>
      <c r="AS25" s="17">
        <f>(A1L253C19 + A1L253C20)</f>
        <v>1345087.6666666665</v>
      </c>
      <c r="AT25" s="16" t="s">
        <v>1795</v>
      </c>
      <c r="AU25" s="17">
        <f>IF(RUN_YEARS &gt; 3,(A1L253C1 + A1L253C4 + A1L253C7 + A1L253C10) / 4, 0)</f>
        <v>692726</v>
      </c>
      <c r="AV25" s="16" t="s">
        <v>1796</v>
      </c>
      <c r="AW25" s="17">
        <f>IF(RUN_YEARS &gt; 3,(A1L253C2 + A1L253C5 + A1L253C8 + A1L253C11) / 4, 0)</f>
        <v>690307.25</v>
      </c>
      <c r="AX25" s="16" t="s">
        <v>1797</v>
      </c>
      <c r="AY25" s="17">
        <f>(A1L253C22 + A1L253C23)</f>
        <v>1383033.25</v>
      </c>
      <c r="AZ25" s="16" t="s">
        <v>1798</v>
      </c>
      <c r="BA25" s="17">
        <f>IF(RUN_YEARS &gt; 4,(A1L253C1 + A1L253C4 + A1L253C7 + A1L253C10 + A1L253C13) / 5, 0)</f>
        <v>703322.6</v>
      </c>
      <c r="BB25" s="16" t="s">
        <v>1799</v>
      </c>
      <c r="BC25" s="17">
        <f>IF(RUN_YEARS &gt; 4,(A1L253C2 + A1L253C5 + A1L253C8 + A1L253C11 + A1L253C14) / 5, 0)</f>
        <v>695911.6</v>
      </c>
      <c r="BD25" s="16" t="s">
        <v>1800</v>
      </c>
      <c r="BE25" s="17">
        <f>(A1L253C25 + A1L253C26)</f>
        <v>1399234.2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5966157</v>
      </c>
      <c r="F26" s="16" t="s">
        <v>1802</v>
      </c>
      <c r="G26" s="17">
        <f>(A1L216C2 + A1L235C2)</f>
        <v>4124769</v>
      </c>
      <c r="H26" s="16" t="s">
        <v>1803</v>
      </c>
      <c r="I26" s="17">
        <f>(A1L254C1 + A1L254C2)</f>
        <v>10090926</v>
      </c>
      <c r="J26" s="16" t="s">
        <v>1804</v>
      </c>
      <c r="K26" s="17">
        <f>(A1L216C4 + A1L235C4)</f>
        <v>5755061</v>
      </c>
      <c r="L26" s="16" t="s">
        <v>1805</v>
      </c>
      <c r="M26" s="17">
        <f>(A1L216C5 + A1L235C5)</f>
        <v>3859647</v>
      </c>
      <c r="N26" s="16" t="s">
        <v>1806</v>
      </c>
      <c r="O26" s="17">
        <f>(A1L254C4 + A1L254C5)</f>
        <v>9614708</v>
      </c>
      <c r="P26" s="16" t="s">
        <v>1807</v>
      </c>
      <c r="Q26" s="17">
        <f>(A1L216C7 + A1L235C7)</f>
        <v>6277364</v>
      </c>
      <c r="R26" s="16" t="s">
        <v>1808</v>
      </c>
      <c r="S26" s="17">
        <f>(A1L216C8 + A1L235C8)</f>
        <v>4357672</v>
      </c>
      <c r="T26" s="16" t="s">
        <v>1809</v>
      </c>
      <c r="U26" s="17">
        <f>(A1L254C7 + A1L254C8)</f>
        <v>10635036</v>
      </c>
      <c r="V26" s="16" t="s">
        <v>1810</v>
      </c>
      <c r="W26" s="17">
        <f>(A1L216C10 + A1L235C10)</f>
        <v>6773500</v>
      </c>
      <c r="X26" s="16" t="s">
        <v>1811</v>
      </c>
      <c r="Y26" s="17">
        <f>(A1L216C11 + A1L235C11)</f>
        <v>4815101</v>
      </c>
      <c r="Z26" s="16" t="s">
        <v>1812</v>
      </c>
      <c r="AA26" s="17">
        <f>(A1L254C10 + A1L254C11)</f>
        <v>11588601</v>
      </c>
      <c r="AB26" s="16" t="s">
        <v>1813</v>
      </c>
      <c r="AC26" s="17">
        <f>(A1L216C13 + A1L235C13)</f>
        <v>6308367</v>
      </c>
      <c r="AD26" s="16" t="s">
        <v>1814</v>
      </c>
      <c r="AE26" s="17">
        <f>(A1L216C14 + A1L235C14)</f>
        <v>4531565</v>
      </c>
      <c r="AF26" s="16" t="s">
        <v>1815</v>
      </c>
      <c r="AG26" s="17">
        <f>(A1L254C13 + A1L254C14)</f>
        <v>10839932</v>
      </c>
      <c r="AH26" s="16" t="s">
        <v>1816</v>
      </c>
      <c r="AI26" s="17">
        <f>IF(RUN_YEARS &gt; 1,(A1L254C1 + A1L254C4) / 2, 0)</f>
        <v>5860609</v>
      </c>
      <c r="AJ26" s="16" t="s">
        <v>1817</v>
      </c>
      <c r="AK26" s="17">
        <f>IF(RUN_YEARS &gt; 1,(A1L254C2 + A1L254C5) / 2, 0)</f>
        <v>3992208</v>
      </c>
      <c r="AL26" s="16" t="s">
        <v>1818</v>
      </c>
      <c r="AM26" s="17">
        <f>(A1L254C16 + A1L254C17)</f>
        <v>9852817</v>
      </c>
      <c r="AN26" s="16" t="s">
        <v>1819</v>
      </c>
      <c r="AO26" s="17">
        <f>IF(RUN_YEARS &gt; 2,(A1L254C1 + A1L254C4 + A1L254C7) / 3, 0)</f>
        <v>5999527.333333333</v>
      </c>
      <c r="AP26" s="16" t="s">
        <v>1820</v>
      </c>
      <c r="AQ26" s="17">
        <f>IF(RUN_YEARS &gt; 2,(A1L254C2 + A1L254C5 + A1L254C8) / 3, 0)</f>
        <v>4114029.3333333335</v>
      </c>
      <c r="AR26" s="16" t="s">
        <v>1821</v>
      </c>
      <c r="AS26" s="17">
        <f>(A1L254C19 + A1L254C20)</f>
        <v>10113556.666666666</v>
      </c>
      <c r="AT26" s="16" t="s">
        <v>1822</v>
      </c>
      <c r="AU26" s="17">
        <f>IF(RUN_YEARS &gt; 3,(A1L254C1 + A1L254C4 + A1L254C7 + A1L254C10) / 4, 0)</f>
        <v>6193020.5</v>
      </c>
      <c r="AV26" s="16" t="s">
        <v>1823</v>
      </c>
      <c r="AW26" s="17">
        <f>IF(RUN_YEARS &gt; 3,(A1L254C2 + A1L254C5 + A1L254C8 + A1L254C11) / 4, 0)</f>
        <v>4289297.25</v>
      </c>
      <c r="AX26" s="16" t="s">
        <v>1824</v>
      </c>
      <c r="AY26" s="17">
        <f>(A1L254C22 + A1L254C23)</f>
        <v>10482317.75</v>
      </c>
      <c r="AZ26" s="16" t="s">
        <v>1825</v>
      </c>
      <c r="BA26" s="17">
        <f>IF(RUN_YEARS &gt; 4,(A1L254C1 + A1L254C4 + A1L254C7 + A1L254C10 + A1L254C13) / 5, 0)</f>
        <v>6216089.7999999998</v>
      </c>
      <c r="BB26" s="16" t="s">
        <v>1826</v>
      </c>
      <c r="BC26" s="17">
        <f>IF(RUN_YEARS &gt; 4,(A1L254C2 + A1L254C5 + A1L254C8 + A1L254C11 + A1L254C14) / 5, 0)</f>
        <v>4337750.8</v>
      </c>
      <c r="BD26" s="16" t="s">
        <v>1827</v>
      </c>
      <c r="BE26" s="17">
        <f>(A1L254C25 + A1L254C26)</f>
        <v>10553840.6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793472-4B59-4D97-B5E4-6106206D113F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2.181</v>
      </c>
      <c r="F9" s="16" t="s">
        <v>1885</v>
      </c>
      <c r="G9" s="15">
        <v>6.1760000000000002</v>
      </c>
      <c r="H9" s="16" t="s">
        <v>1886</v>
      </c>
      <c r="I9" s="17">
        <f>(A1L302C1 + A1L302C2)</f>
        <v>8.3569999999999993</v>
      </c>
      <c r="J9" s="16" t="s">
        <v>1885</v>
      </c>
      <c r="K9" s="15">
        <v>2.2370000000000001</v>
      </c>
      <c r="L9" s="16" t="s">
        <v>1885</v>
      </c>
      <c r="M9" s="15">
        <v>5.3650000000000002</v>
      </c>
      <c r="N9" s="16" t="s">
        <v>1887</v>
      </c>
      <c r="O9" s="17">
        <f>(A1L302C4 + A1L302C5)</f>
        <v>7.6020000000000003</v>
      </c>
      <c r="P9" s="16" t="s">
        <v>1885</v>
      </c>
      <c r="Q9" s="15">
        <v>1.9810000000000001</v>
      </c>
      <c r="R9" s="16" t="s">
        <v>1885</v>
      </c>
      <c r="S9" s="15">
        <v>4.7169999999999996</v>
      </c>
      <c r="T9" s="16" t="s">
        <v>1888</v>
      </c>
      <c r="U9" s="17">
        <f>(A1L302C7 + A1L302C8)</f>
        <v>6.6979999999999995</v>
      </c>
      <c r="V9" s="16" t="s">
        <v>1885</v>
      </c>
      <c r="W9" s="15">
        <v>2.4009999999999998</v>
      </c>
      <c r="X9" s="16" t="s">
        <v>1885</v>
      </c>
      <c r="Y9" s="15">
        <v>4.6310000000000002</v>
      </c>
      <c r="Z9" s="16" t="s">
        <v>1889</v>
      </c>
      <c r="AA9" s="17">
        <f>(A1L302C10 + A1L302C11)</f>
        <v>7.032</v>
      </c>
      <c r="AB9" s="16" t="s">
        <v>1885</v>
      </c>
      <c r="AC9" s="15">
        <v>2.09</v>
      </c>
      <c r="AD9" s="16" t="s">
        <v>1885</v>
      </c>
      <c r="AE9" s="15">
        <v>3.9940000000000002</v>
      </c>
      <c r="AF9" s="16" t="s">
        <v>1890</v>
      </c>
      <c r="AG9" s="17">
        <f>(A1L302C13 + A1L302C14)</f>
        <v>6.0839999999999996</v>
      </c>
      <c r="AH9" s="16" t="s">
        <v>1891</v>
      </c>
      <c r="AI9" s="17">
        <f>IF(RUN_YEARS &gt; 1,(A1L302C3 + A1L302C6) / 2, 0 )</f>
        <v>7.9794999999999998</v>
      </c>
      <c r="AJ9" s="16" t="s">
        <v>1892</v>
      </c>
      <c r="AK9" s="17">
        <f>IF(RUN_YEARS &gt; 2,(A1L302C3 + A1L302C6 + A1L302C9) / 3, 0 )</f>
        <v>7.5523333333333333</v>
      </c>
      <c r="AL9" s="16" t="s">
        <v>1893</v>
      </c>
      <c r="AM9" s="17">
        <f>IF(RUN_YEARS &gt; 3,(A1L302C3 + A1L302C6 + A1L302C9 + A1L302C12) / 4, 0 )</f>
        <v>7.42225</v>
      </c>
      <c r="AN9" s="16" t="s">
        <v>1894</v>
      </c>
      <c r="AO9" s="17">
        <f>IF(RUN_YEARS &gt; 4,(A1L302C3 + A1L302C6 + A1L302C9 + A1L302C12 + A1L302C15) / 5, 0 )</f>
        <v>7.1545999999999994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1.7470000000000001</v>
      </c>
      <c r="F10" s="16" t="s">
        <v>1895</v>
      </c>
      <c r="G10" s="15">
        <v>3.1520000000000001</v>
      </c>
      <c r="H10" s="16" t="s">
        <v>1896</v>
      </c>
      <c r="I10" s="17">
        <f>(A1L303C1 + A1L303C2)</f>
        <v>4.899</v>
      </c>
      <c r="J10" s="16" t="s">
        <v>1895</v>
      </c>
      <c r="K10" s="15">
        <v>1.806</v>
      </c>
      <c r="L10" s="16" t="s">
        <v>1895</v>
      </c>
      <c r="M10" s="15">
        <v>3.6720000000000002</v>
      </c>
      <c r="N10" s="16" t="s">
        <v>1897</v>
      </c>
      <c r="O10" s="17">
        <f>(A1L303C4 + A1L303C5)</f>
        <v>5.4779999999999998</v>
      </c>
      <c r="P10" s="16" t="s">
        <v>1895</v>
      </c>
      <c r="Q10" s="15">
        <v>2.1120000000000001</v>
      </c>
      <c r="R10" s="16" t="s">
        <v>1895</v>
      </c>
      <c r="S10" s="15">
        <v>3.4860000000000002</v>
      </c>
      <c r="T10" s="16" t="s">
        <v>1898</v>
      </c>
      <c r="U10" s="17">
        <f>(A1L303C7 + A1L303C8)</f>
        <v>5.5980000000000008</v>
      </c>
      <c r="V10" s="16" t="s">
        <v>1895</v>
      </c>
      <c r="W10" s="15">
        <v>1.5840000000000001</v>
      </c>
      <c r="X10" s="16" t="s">
        <v>1895</v>
      </c>
      <c r="Y10" s="15">
        <v>3.5640000000000001</v>
      </c>
      <c r="Z10" s="16" t="s">
        <v>1899</v>
      </c>
      <c r="AA10" s="17">
        <f>(A1L303C10 + A1L303C11)</f>
        <v>5.1479999999999997</v>
      </c>
      <c r="AB10" s="16" t="s">
        <v>1895</v>
      </c>
      <c r="AC10" s="15">
        <v>1.41</v>
      </c>
      <c r="AD10" s="16" t="s">
        <v>1895</v>
      </c>
      <c r="AE10" s="15">
        <v>3.198</v>
      </c>
      <c r="AF10" s="16" t="s">
        <v>1900</v>
      </c>
      <c r="AG10" s="17">
        <f>(A1L303C13 + A1L303C14)</f>
        <v>4.6079999999999997</v>
      </c>
      <c r="AH10" s="16" t="s">
        <v>1901</v>
      </c>
      <c r="AI10" s="17">
        <f>IF(RUN_YEARS &gt; 1,(A1L303C3 + A1L303C6) / 2, 0 )</f>
        <v>5.1884999999999994</v>
      </c>
      <c r="AJ10" s="16" t="s">
        <v>1902</v>
      </c>
      <c r="AK10" s="17">
        <f>IF(RUN_YEARS &gt; 2,(A1L303C3 + A1L303C6 + A1L303C9) / 3, 0 )</f>
        <v>5.3250000000000002</v>
      </c>
      <c r="AL10" s="16" t="s">
        <v>1903</v>
      </c>
      <c r="AM10" s="17">
        <f>IF(RUN_YEARS &gt; 3,(A1L303C3 + A1L303C6 + A1L303C9 + A1L303C12) / 4, 0 )</f>
        <v>5.2807499999999994</v>
      </c>
      <c r="AN10" s="16" t="s">
        <v>1904</v>
      </c>
      <c r="AO10" s="17">
        <f>IF(RUN_YEARS &gt; 4,(A1L303C3 + A1L303C6 + A1L303C9 + A1L303C12 + A1L303C15) / 5, 0 )</f>
        <v>5.1461999999999994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3.9279999999999999</v>
      </c>
      <c r="F11" s="16" t="s">
        <v>1906</v>
      </c>
      <c r="G11" s="17">
        <f>(A1L302C2 + A1L303C2)</f>
        <v>9.3279999999999994</v>
      </c>
      <c r="H11" s="16" t="s">
        <v>1907</v>
      </c>
      <c r="I11" s="17">
        <f>(A1L304C1 + A1L304C2)</f>
        <v>13.256</v>
      </c>
      <c r="J11" s="16" t="s">
        <v>1908</v>
      </c>
      <c r="K11" s="17">
        <f>(A1L302C4 + A1L303C4)</f>
        <v>4.0430000000000001</v>
      </c>
      <c r="L11" s="16" t="s">
        <v>1909</v>
      </c>
      <c r="M11" s="17">
        <f>(A1L302C5 + A1L303C5)</f>
        <v>9.0370000000000008</v>
      </c>
      <c r="N11" s="16" t="s">
        <v>1910</v>
      </c>
      <c r="O11" s="17">
        <f>(A1L304C4 + A1L304C5)</f>
        <v>13.080000000000002</v>
      </c>
      <c r="P11" s="16" t="s">
        <v>1911</v>
      </c>
      <c r="Q11" s="17">
        <f>(A1L302C7 + A1L303C7)</f>
        <v>4.093</v>
      </c>
      <c r="R11" s="16" t="s">
        <v>1912</v>
      </c>
      <c r="S11" s="17">
        <f>(A1L302C8 + A1L303C8)</f>
        <v>8.2029999999999994</v>
      </c>
      <c r="T11" s="16" t="s">
        <v>1913</v>
      </c>
      <c r="U11" s="17">
        <f>(A1L304C7 + A1L304C8)</f>
        <v>12.295999999999999</v>
      </c>
      <c r="V11" s="16" t="s">
        <v>1914</v>
      </c>
      <c r="W11" s="17">
        <f>(A1L302C10 + A1L303C10)</f>
        <v>3.9849999999999999</v>
      </c>
      <c r="X11" s="16" t="s">
        <v>1915</v>
      </c>
      <c r="Y11" s="17">
        <f>(A1L302C11 + A1L303C11)</f>
        <v>8.1950000000000003</v>
      </c>
      <c r="Z11" s="16" t="s">
        <v>1916</v>
      </c>
      <c r="AA11" s="17">
        <f>(A1L304C10 + A1L304C11)</f>
        <v>12.18</v>
      </c>
      <c r="AB11" s="16" t="s">
        <v>1917</v>
      </c>
      <c r="AC11" s="17">
        <f>(A1L302C13 + A1L303C13)</f>
        <v>3.5</v>
      </c>
      <c r="AD11" s="16" t="s">
        <v>1918</v>
      </c>
      <c r="AE11" s="17">
        <f>(A1L302C14 + A1L303C14)</f>
        <v>7.1920000000000002</v>
      </c>
      <c r="AF11" s="16" t="s">
        <v>1919</v>
      </c>
      <c r="AG11" s="17">
        <f>(A1L304C13 + A1L304C14)</f>
        <v>10.692</v>
      </c>
      <c r="AH11" s="16" t="s">
        <v>1920</v>
      </c>
      <c r="AI11" s="17">
        <f>IF(RUN_YEARS &gt; 1,(A1L304C3 + A1L304C6) / 2, 0 )</f>
        <v>13.168000000000001</v>
      </c>
      <c r="AJ11" s="16" t="s">
        <v>1921</v>
      </c>
      <c r="AK11" s="17">
        <f>IF(RUN_YEARS &gt; 2,(A1L304C3 + A1L304C6 + A1L304C9) / 3, 0 )</f>
        <v>12.877333333333334</v>
      </c>
      <c r="AL11" s="16" t="s">
        <v>1922</v>
      </c>
      <c r="AM11" s="17">
        <f>IF(RUN_YEARS &gt; 3,(A1L304C3 + A1L304C6 + A1L304C9 + A1L304C12) / 4, 0 )</f>
        <v>12.703000000000001</v>
      </c>
      <c r="AN11" s="16" t="s">
        <v>1923</v>
      </c>
      <c r="AO11" s="17">
        <f>IF(RUN_YEARS &gt; 4,(A1L304C3 + A1L304C6 + A1L304C9 + A1L304C12 + A1L304C15) / 5, 0 )</f>
        <v>12.300800000000001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66.936999999999998</v>
      </c>
      <c r="F12" s="16" t="s">
        <v>1924</v>
      </c>
      <c r="G12" s="15">
        <v>141.07</v>
      </c>
      <c r="H12" s="16" t="s">
        <v>1925</v>
      </c>
      <c r="I12" s="17">
        <f>(A1L305C1 + A1L305C2)</f>
        <v>208.00700000000001</v>
      </c>
      <c r="J12" s="16" t="s">
        <v>1924</v>
      </c>
      <c r="K12" s="15">
        <v>76.376999999999995</v>
      </c>
      <c r="L12" s="16" t="s">
        <v>1924</v>
      </c>
      <c r="M12" s="15">
        <v>148.46</v>
      </c>
      <c r="N12" s="16" t="s">
        <v>1926</v>
      </c>
      <c r="O12" s="17">
        <f>(A1L305C4 + A1L305C5)</f>
        <v>224.83699999999999</v>
      </c>
      <c r="P12" s="16" t="s">
        <v>1924</v>
      </c>
      <c r="Q12" s="15">
        <v>74.977999999999994</v>
      </c>
      <c r="R12" s="16" t="s">
        <v>1924</v>
      </c>
      <c r="S12" s="15">
        <v>153.03200000000001</v>
      </c>
      <c r="T12" s="16" t="s">
        <v>1927</v>
      </c>
      <c r="U12" s="17">
        <f>(A1L305C7 + A1L305C8)</f>
        <v>228.01</v>
      </c>
      <c r="V12" s="16" t="s">
        <v>1924</v>
      </c>
      <c r="W12" s="15">
        <v>77.504999999999995</v>
      </c>
      <c r="X12" s="16" t="s">
        <v>1924</v>
      </c>
      <c r="Y12" s="15">
        <v>158.66999999999999</v>
      </c>
      <c r="Z12" s="16" t="s">
        <v>1928</v>
      </c>
      <c r="AA12" s="17">
        <f>(A1L305C10 + A1L305C11)</f>
        <v>236.17499999999998</v>
      </c>
      <c r="AB12" s="16" t="s">
        <v>1924</v>
      </c>
      <c r="AC12" s="15">
        <v>80.697999999999993</v>
      </c>
      <c r="AD12" s="16" t="s">
        <v>1924</v>
      </c>
      <c r="AE12" s="15">
        <v>167.22399999999999</v>
      </c>
      <c r="AF12" s="16" t="s">
        <v>1929</v>
      </c>
      <c r="AG12" s="17">
        <f>(A1L305C13 + A1L305C14)</f>
        <v>247.92199999999997</v>
      </c>
      <c r="AH12" s="16" t="s">
        <v>1930</v>
      </c>
      <c r="AI12" s="17">
        <f>IF(RUN_YEARS &gt; 1,(A1L305C3 + A1L305C6) / 2, 0 )</f>
        <v>216.422</v>
      </c>
      <c r="AJ12" s="16" t="s">
        <v>1931</v>
      </c>
      <c r="AK12" s="17">
        <f>IF(RUN_YEARS &gt; 2,(A1L305C3 + A1L305C6 + A1L305C9) / 3, 0 )</f>
        <v>220.28466666666668</v>
      </c>
      <c r="AL12" s="16" t="s">
        <v>1932</v>
      </c>
      <c r="AM12" s="17">
        <f>IF(RUN_YEARS &gt; 3,(A1L305C3 + A1L305C6 + A1L305C9 + A1L305C12) / 4, 0 )</f>
        <v>224.25725</v>
      </c>
      <c r="AN12" s="16" t="s">
        <v>1933</v>
      </c>
      <c r="AO12" s="17">
        <f>IF(RUN_YEARS &gt; 4,(A1L305C3 + A1L305C6 + A1L305C9 + A1L305C12 + A1L305C15) / 5, 0 )</f>
        <v>228.99020000000002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122.90600000000001</v>
      </c>
      <c r="F13" s="16" t="s">
        <v>1934</v>
      </c>
      <c r="G13" s="15">
        <v>105.791</v>
      </c>
      <c r="H13" s="16" t="s">
        <v>1935</v>
      </c>
      <c r="I13" s="17">
        <f>(A1L306C1 + A1L306C2)</f>
        <v>228.697</v>
      </c>
      <c r="J13" s="16" t="s">
        <v>1934</v>
      </c>
      <c r="K13" s="15">
        <v>123.001</v>
      </c>
      <c r="L13" s="16" t="s">
        <v>1934</v>
      </c>
      <c r="M13" s="15">
        <v>106.255</v>
      </c>
      <c r="N13" s="16" t="s">
        <v>1936</v>
      </c>
      <c r="O13" s="17">
        <f>(A1L306C4 + A1L306C5)</f>
        <v>229.256</v>
      </c>
      <c r="P13" s="16" t="s">
        <v>1934</v>
      </c>
      <c r="Q13" s="15">
        <v>152.935</v>
      </c>
      <c r="R13" s="16" t="s">
        <v>1934</v>
      </c>
      <c r="S13" s="15">
        <v>118.967</v>
      </c>
      <c r="T13" s="16" t="s">
        <v>1937</v>
      </c>
      <c r="U13" s="17">
        <f>(A1L306C7 + A1L306C8)</f>
        <v>271.90199999999999</v>
      </c>
      <c r="V13" s="16" t="s">
        <v>1934</v>
      </c>
      <c r="W13" s="15">
        <v>179.05099999999999</v>
      </c>
      <c r="X13" s="16" t="s">
        <v>1934</v>
      </c>
      <c r="Y13" s="15">
        <v>153.899</v>
      </c>
      <c r="Z13" s="16" t="s">
        <v>1938</v>
      </c>
      <c r="AA13" s="17">
        <f>(A1L306C10 + A1L306C11)</f>
        <v>332.95</v>
      </c>
      <c r="AB13" s="16" t="s">
        <v>1934</v>
      </c>
      <c r="AC13" s="15">
        <v>166.858</v>
      </c>
      <c r="AD13" s="16" t="s">
        <v>1934</v>
      </c>
      <c r="AE13" s="15">
        <v>136.11199999999999</v>
      </c>
      <c r="AF13" s="16" t="s">
        <v>1939</v>
      </c>
      <c r="AG13" s="17">
        <f>(A1L306C13 + A1L306C14)</f>
        <v>302.97000000000003</v>
      </c>
      <c r="AH13" s="16" t="s">
        <v>1940</v>
      </c>
      <c r="AI13" s="17">
        <f>IF(RUN_YEARS &gt; 1,(A1L306C3 + A1L306C6) / 2, 0 )</f>
        <v>228.97649999999999</v>
      </c>
      <c r="AJ13" s="16" t="s">
        <v>1941</v>
      </c>
      <c r="AK13" s="17">
        <f>IF(RUN_YEARS &gt; 2,(A1L306C3 + A1L306C6 + A1L306C9) / 3, 0 )</f>
        <v>243.285</v>
      </c>
      <c r="AL13" s="16" t="s">
        <v>1942</v>
      </c>
      <c r="AM13" s="17">
        <f>IF(RUN_YEARS &gt; 3,(A1L306C3 + A1L306C6 + A1L306C9 + A1L306C12) / 4, 0 )</f>
        <v>265.70125000000002</v>
      </c>
      <c r="AN13" s="16" t="s">
        <v>1943</v>
      </c>
      <c r="AO13" s="17">
        <f>IF(RUN_YEARS &gt; 4,(A1L306C3 + A1L306C6 + A1L306C9 + A1L306C12 + A1L306C15) / 5, 0 )</f>
        <v>273.15500000000003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4.0449999999999999</v>
      </c>
      <c r="F14" s="16" t="s">
        <v>1944</v>
      </c>
      <c r="G14" s="15">
        <v>5.2469999999999999</v>
      </c>
      <c r="H14" s="16" t="s">
        <v>1945</v>
      </c>
      <c r="I14" s="17">
        <f>(A1L307C1 + A1L307C2)</f>
        <v>9.2919999999999998</v>
      </c>
      <c r="J14" s="16" t="s">
        <v>1944</v>
      </c>
      <c r="K14" s="15">
        <v>3.3570000000000002</v>
      </c>
      <c r="L14" s="16" t="s">
        <v>1944</v>
      </c>
      <c r="M14" s="15">
        <v>4.6050000000000004</v>
      </c>
      <c r="N14" s="16" t="s">
        <v>1946</v>
      </c>
      <c r="O14" s="17">
        <f>(A1L307C4 + A1L307C5)</f>
        <v>7.9620000000000006</v>
      </c>
      <c r="P14" s="16" t="s">
        <v>1944</v>
      </c>
      <c r="Q14" s="15">
        <v>3.1970000000000001</v>
      </c>
      <c r="R14" s="16" t="s">
        <v>1944</v>
      </c>
      <c r="S14" s="15">
        <v>4.8559999999999999</v>
      </c>
      <c r="T14" s="16" t="s">
        <v>1947</v>
      </c>
      <c r="U14" s="17">
        <f>(A1L307C7 + A1L307C8)</f>
        <v>8.0530000000000008</v>
      </c>
      <c r="V14" s="16" t="s">
        <v>1944</v>
      </c>
      <c r="W14" s="15">
        <v>3.9929999999999999</v>
      </c>
      <c r="X14" s="16" t="s">
        <v>1944</v>
      </c>
      <c r="Y14" s="15">
        <v>6.649</v>
      </c>
      <c r="Z14" s="16" t="s">
        <v>1948</v>
      </c>
      <c r="AA14" s="17">
        <f>(A1L307C10 + A1L307C11)</f>
        <v>10.641999999999999</v>
      </c>
      <c r="AB14" s="16" t="s">
        <v>1944</v>
      </c>
      <c r="AC14" s="15">
        <v>4.8170000000000002</v>
      </c>
      <c r="AD14" s="16" t="s">
        <v>1944</v>
      </c>
      <c r="AE14" s="15">
        <v>7.7590000000000003</v>
      </c>
      <c r="AF14" s="16" t="s">
        <v>1949</v>
      </c>
      <c r="AG14" s="17">
        <f>(A1L307C13 + A1L307C14)</f>
        <v>12.576000000000001</v>
      </c>
      <c r="AH14" s="16" t="s">
        <v>1950</v>
      </c>
      <c r="AI14" s="17">
        <f>IF(RUN_YEARS &gt; 1,(A1L307C3 + A1L307C6) / 2, 0 )</f>
        <v>8.6270000000000007</v>
      </c>
      <c r="AJ14" s="16" t="s">
        <v>1951</v>
      </c>
      <c r="AK14" s="17">
        <f>IF(RUN_YEARS &gt; 2,(A1L307C3 + A1L307C6 + A1L307C9) / 3, 0 )</f>
        <v>8.435666666666668</v>
      </c>
      <c r="AL14" s="16" t="s">
        <v>1952</v>
      </c>
      <c r="AM14" s="17">
        <f>IF(RUN_YEARS &gt; 3,(A1L307C3 + A1L307C6 + A1L307C9 + A1L307C12) / 4, 0 )</f>
        <v>8.9872499999999995</v>
      </c>
      <c r="AN14" s="16" t="s">
        <v>1953</v>
      </c>
      <c r="AO14" s="17">
        <f>IF(RUN_YEARS &gt; 4,(A1L307C3 + A1L307C6 + A1L307C9 + A1L307C12 + A1L307C15) / 5, 0 )</f>
        <v>9.7050000000000001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126.95100000000001</v>
      </c>
      <c r="F15" s="16" t="s">
        <v>1955</v>
      </c>
      <c r="G15" s="17">
        <f>(A1L306C2 + A1L307C2)</f>
        <v>111.038</v>
      </c>
      <c r="H15" s="16" t="s">
        <v>1956</v>
      </c>
      <c r="I15" s="17">
        <f>(A1L308C1 + A1L308C2)</f>
        <v>237.989</v>
      </c>
      <c r="J15" s="16" t="s">
        <v>1957</v>
      </c>
      <c r="K15" s="17">
        <f>(A1L306C4 + A1L307C4)</f>
        <v>126.358</v>
      </c>
      <c r="L15" s="16" t="s">
        <v>1958</v>
      </c>
      <c r="M15" s="17">
        <f>(A1L306C5 + A1L307C5)</f>
        <v>110.86</v>
      </c>
      <c r="N15" s="16" t="s">
        <v>1959</v>
      </c>
      <c r="O15" s="17">
        <f>(A1L308C4 + A1L308C5)</f>
        <v>237.21800000000002</v>
      </c>
      <c r="P15" s="16" t="s">
        <v>1960</v>
      </c>
      <c r="Q15" s="17">
        <f>(A1L306C7 + A1L307C7)</f>
        <v>156.13200000000001</v>
      </c>
      <c r="R15" s="16" t="s">
        <v>1961</v>
      </c>
      <c r="S15" s="17">
        <f>(A1L306C8 + A1L307C8)</f>
        <v>123.82299999999999</v>
      </c>
      <c r="T15" s="16" t="s">
        <v>1962</v>
      </c>
      <c r="U15" s="17">
        <f>(A1L308C7 + A1L308C8)</f>
        <v>279.95499999999998</v>
      </c>
      <c r="V15" s="16" t="s">
        <v>1963</v>
      </c>
      <c r="W15" s="17">
        <f>(A1L306C10 + A1L307C10)</f>
        <v>183.04399999999998</v>
      </c>
      <c r="X15" s="16" t="s">
        <v>1964</v>
      </c>
      <c r="Y15" s="17">
        <f>(A1L306C11 + A1L307C11)</f>
        <v>160.548</v>
      </c>
      <c r="Z15" s="16" t="s">
        <v>1965</v>
      </c>
      <c r="AA15" s="17">
        <f>(A1L308C10 + A1L308C11)</f>
        <v>343.59199999999998</v>
      </c>
      <c r="AB15" s="16" t="s">
        <v>1966</v>
      </c>
      <c r="AC15" s="17">
        <f>(A1L306C13 + A1L307C13)</f>
        <v>171.67500000000001</v>
      </c>
      <c r="AD15" s="16" t="s">
        <v>1967</v>
      </c>
      <c r="AE15" s="17">
        <f>(A1L306C14 + A1L307C14)</f>
        <v>143.87099999999998</v>
      </c>
      <c r="AF15" s="16" t="s">
        <v>1968</v>
      </c>
      <c r="AG15" s="17">
        <f>(A1L308C13 + A1L308C14)</f>
        <v>315.54599999999999</v>
      </c>
      <c r="AH15" s="16" t="s">
        <v>1969</v>
      </c>
      <c r="AI15" s="17">
        <f>IF(RUN_YEARS &gt; 1,(A1L308C3 + A1L308C6) / 2, 0 )</f>
        <v>237.6035</v>
      </c>
      <c r="AJ15" s="16" t="s">
        <v>1970</v>
      </c>
      <c r="AK15" s="17">
        <f>IF(RUN_YEARS &gt; 2,(A1L308C3 + A1L308C6 + A1L308C9) / 3, 0 )</f>
        <v>251.72066666666669</v>
      </c>
      <c r="AL15" s="16" t="s">
        <v>1971</v>
      </c>
      <c r="AM15" s="17">
        <f>IF(RUN_YEARS &gt; 3,(A1L308C3 + A1L308C6 + A1L308C9 + A1L308C12) / 4, 0 )</f>
        <v>274.68849999999998</v>
      </c>
      <c r="AN15" s="16" t="s">
        <v>1972</v>
      </c>
      <c r="AO15" s="17">
        <f>IF(RUN_YEARS &gt; 4,(A1L308C3 + A1L308C6 + A1L308C9 + A1L308C12 + A1L308C15) / 5, 0 )</f>
        <v>282.86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45.121000000000002</v>
      </c>
      <c r="F16" s="16" t="s">
        <v>1973</v>
      </c>
      <c r="G16" s="15">
        <v>72.302999999999997</v>
      </c>
      <c r="H16" s="16" t="s">
        <v>1974</v>
      </c>
      <c r="I16" s="17">
        <f>(A1L309C1 + A1L309C2)</f>
        <v>117.42400000000001</v>
      </c>
      <c r="J16" s="16" t="s">
        <v>1973</v>
      </c>
      <c r="K16" s="15">
        <v>46.66</v>
      </c>
      <c r="L16" s="16" t="s">
        <v>1973</v>
      </c>
      <c r="M16" s="15">
        <v>72.769000000000005</v>
      </c>
      <c r="N16" s="16" t="s">
        <v>1975</v>
      </c>
      <c r="O16" s="17">
        <f>(A1L309C4 + A1L309C5)</f>
        <v>119.429</v>
      </c>
      <c r="P16" s="16" t="s">
        <v>1973</v>
      </c>
      <c r="Q16" s="15">
        <v>47.61</v>
      </c>
      <c r="R16" s="16" t="s">
        <v>1973</v>
      </c>
      <c r="S16" s="15">
        <v>73.629000000000005</v>
      </c>
      <c r="T16" s="16" t="s">
        <v>1976</v>
      </c>
      <c r="U16" s="17">
        <f>(A1L309C7 + A1L309C8)</f>
        <v>121.239</v>
      </c>
      <c r="V16" s="16" t="s">
        <v>1973</v>
      </c>
      <c r="W16" s="15">
        <v>65.805999999999997</v>
      </c>
      <c r="X16" s="16" t="s">
        <v>1973</v>
      </c>
      <c r="Y16" s="15">
        <v>95.38</v>
      </c>
      <c r="Z16" s="16" t="s">
        <v>1977</v>
      </c>
      <c r="AA16" s="17">
        <f>(A1L309C10 + A1L309C11)</f>
        <v>161.18599999999998</v>
      </c>
      <c r="AB16" s="16" t="s">
        <v>1973</v>
      </c>
      <c r="AC16" s="15">
        <v>61.662999999999997</v>
      </c>
      <c r="AD16" s="16" t="s">
        <v>1973</v>
      </c>
      <c r="AE16" s="15">
        <v>85.266000000000005</v>
      </c>
      <c r="AF16" s="16" t="s">
        <v>1978</v>
      </c>
      <c r="AG16" s="17">
        <f>(A1L309C13 + A1L309C14)</f>
        <v>146.929</v>
      </c>
      <c r="AH16" s="16" t="s">
        <v>1979</v>
      </c>
      <c r="AI16" s="17">
        <f>IF(RUN_YEARS &gt; 1,(A1L309C3 + A1L309C6) / 2, 0 )</f>
        <v>118.4265</v>
      </c>
      <c r="AJ16" s="16" t="s">
        <v>1980</v>
      </c>
      <c r="AK16" s="17">
        <f>IF(RUN_YEARS &gt; 2,(A1L309C3 + A1L309C6 + A1L309C9) / 3, 0 )</f>
        <v>119.36399999999999</v>
      </c>
      <c r="AL16" s="16" t="s">
        <v>1981</v>
      </c>
      <c r="AM16" s="17">
        <f>IF(RUN_YEARS &gt; 3,(A1L309C3 + A1L309C6 + A1L309C9 + A1L309C12) / 4, 0 )</f>
        <v>129.81950000000001</v>
      </c>
      <c r="AN16" s="16" t="s">
        <v>1982</v>
      </c>
      <c r="AO16" s="17">
        <f>IF(RUN_YEARS &gt; 4,(A1L309C3 + A1L309C6 + A1L309C9 + A1L309C12 + A1L309C15) / 5, 0 )</f>
        <v>133.2414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19.802</v>
      </c>
      <c r="F17" s="16" t="s">
        <v>1983</v>
      </c>
      <c r="G17" s="15">
        <v>19.210999999999999</v>
      </c>
      <c r="H17" s="16" t="s">
        <v>1984</v>
      </c>
      <c r="I17" s="17">
        <f>(A1L310C1 + A1L310C2)</f>
        <v>39.012999999999998</v>
      </c>
      <c r="J17" s="16" t="s">
        <v>1983</v>
      </c>
      <c r="K17" s="15">
        <v>14.484999999999999</v>
      </c>
      <c r="L17" s="16" t="s">
        <v>1983</v>
      </c>
      <c r="M17" s="15">
        <v>14.625</v>
      </c>
      <c r="N17" s="16" t="s">
        <v>1985</v>
      </c>
      <c r="O17" s="17">
        <f>(A1L310C4 + A1L310C5)</f>
        <v>29.11</v>
      </c>
      <c r="P17" s="16" t="s">
        <v>1983</v>
      </c>
      <c r="Q17" s="15">
        <v>20.878</v>
      </c>
      <c r="R17" s="16" t="s">
        <v>1983</v>
      </c>
      <c r="S17" s="15">
        <v>21.207000000000001</v>
      </c>
      <c r="T17" s="16" t="s">
        <v>1986</v>
      </c>
      <c r="U17" s="17">
        <f>(A1L310C7 + A1L310C8)</f>
        <v>42.085000000000001</v>
      </c>
      <c r="V17" s="16" t="s">
        <v>1983</v>
      </c>
      <c r="W17" s="15">
        <v>36.613</v>
      </c>
      <c r="X17" s="16" t="s">
        <v>1983</v>
      </c>
      <c r="Y17" s="15">
        <v>36.563000000000002</v>
      </c>
      <c r="Z17" s="16" t="s">
        <v>1987</v>
      </c>
      <c r="AA17" s="17">
        <f>(A1L310C10 + A1L310C11)</f>
        <v>73.176000000000002</v>
      </c>
      <c r="AB17" s="16" t="s">
        <v>1983</v>
      </c>
      <c r="AC17" s="15">
        <v>39.697000000000003</v>
      </c>
      <c r="AD17" s="16" t="s">
        <v>1983</v>
      </c>
      <c r="AE17" s="15">
        <v>38.542999999999999</v>
      </c>
      <c r="AF17" s="16" t="s">
        <v>1988</v>
      </c>
      <c r="AG17" s="17">
        <f>(A1L310C13 + A1L310C14)</f>
        <v>78.240000000000009</v>
      </c>
      <c r="AH17" s="16" t="s">
        <v>1989</v>
      </c>
      <c r="AI17" s="17">
        <f>IF(RUN_YEARS &gt; 1,(A1L310C3 + A1L310C6) / 2, 0 )</f>
        <v>34.061499999999995</v>
      </c>
      <c r="AJ17" s="16" t="s">
        <v>1990</v>
      </c>
      <c r="AK17" s="17">
        <f>IF(RUN_YEARS &gt; 2,(A1L310C3 + A1L310C6 + A1L310C9) / 3, 0 )</f>
        <v>36.735999999999997</v>
      </c>
      <c r="AL17" s="16" t="s">
        <v>1991</v>
      </c>
      <c r="AM17" s="17">
        <f>IF(RUN_YEARS &gt; 3,(A1L310C3 + A1L310C6 + A1L310C9 + A1L310C12) / 4, 0 )</f>
        <v>45.846000000000004</v>
      </c>
      <c r="AN17" s="16" t="s">
        <v>1992</v>
      </c>
      <c r="AO17" s="17">
        <f>IF(RUN_YEARS &gt; 4,(A1L310C3 + A1L310C6 + A1L310C9 + A1L310C12 + A1L310C15) / 5, 0 )</f>
        <v>52.324800000000003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275.24</v>
      </c>
      <c r="F18" s="16" t="s">
        <v>1993</v>
      </c>
      <c r="G18" s="15">
        <v>308.03300000000002</v>
      </c>
      <c r="H18" s="16" t="s">
        <v>1994</v>
      </c>
      <c r="I18" s="17">
        <f>(A1L311C1 + A1L311C2)</f>
        <v>583.27300000000002</v>
      </c>
      <c r="J18" s="16" t="s">
        <v>1993</v>
      </c>
      <c r="K18" s="15">
        <v>288.88499999999999</v>
      </c>
      <c r="L18" s="16" t="s">
        <v>1993</v>
      </c>
      <c r="M18" s="15">
        <v>321.85500000000002</v>
      </c>
      <c r="N18" s="16" t="s">
        <v>1995</v>
      </c>
      <c r="O18" s="17">
        <f>(A1L311C4 + A1L311C5)</f>
        <v>610.74</v>
      </c>
      <c r="P18" s="16" t="s">
        <v>1993</v>
      </c>
      <c r="Q18" s="15">
        <v>273.58800000000002</v>
      </c>
      <c r="R18" s="16" t="s">
        <v>1993</v>
      </c>
      <c r="S18" s="15">
        <v>310.524</v>
      </c>
      <c r="T18" s="16" t="s">
        <v>1996</v>
      </c>
      <c r="U18" s="17">
        <f>(A1L311C7 + A1L311C8)</f>
        <v>584.11200000000008</v>
      </c>
      <c r="V18" s="16" t="s">
        <v>1993</v>
      </c>
      <c r="W18" s="15">
        <v>301.32299999999998</v>
      </c>
      <c r="X18" s="16" t="s">
        <v>1993</v>
      </c>
      <c r="Y18" s="15">
        <v>345.197</v>
      </c>
      <c r="Z18" s="16" t="s">
        <v>1997</v>
      </c>
      <c r="AA18" s="17">
        <f>(A1L311C10 + A1L311C11)</f>
        <v>646.52</v>
      </c>
      <c r="AB18" s="16" t="s">
        <v>1993</v>
      </c>
      <c r="AC18" s="15">
        <v>245.59399999999999</v>
      </c>
      <c r="AD18" s="16" t="s">
        <v>1993</v>
      </c>
      <c r="AE18" s="15">
        <v>296.58499999999998</v>
      </c>
      <c r="AF18" s="16" t="s">
        <v>1998</v>
      </c>
      <c r="AG18" s="17">
        <f>(A1L311C13 + A1L311C14)</f>
        <v>542.17899999999997</v>
      </c>
      <c r="AH18" s="16" t="s">
        <v>1999</v>
      </c>
      <c r="AI18" s="17">
        <f>IF(RUN_YEARS &gt; 1,(A1L311C3 + A1L311C6) / 2, 0 )</f>
        <v>597.00649999999996</v>
      </c>
      <c r="AJ18" s="16" t="s">
        <v>2000</v>
      </c>
      <c r="AK18" s="17">
        <f>IF(RUN_YEARS &gt; 2,(A1L311C3 + A1L311C6 + A1L311C9) / 3, 0 )</f>
        <v>592.70833333333337</v>
      </c>
      <c r="AL18" s="16" t="s">
        <v>2001</v>
      </c>
      <c r="AM18" s="17">
        <f>IF(RUN_YEARS &gt; 3,(A1L311C3 + A1L311C6 + A1L311C9 + A1L311C12) / 4, 0 )</f>
        <v>606.16125</v>
      </c>
      <c r="AN18" s="16" t="s">
        <v>2002</v>
      </c>
      <c r="AO18" s="17">
        <f>IF(RUN_YEARS &gt; 4,(A1L311C3 + A1L311C6 + A1L311C9 + A1L311C12 + A1L311C15) / 5, 0 )</f>
        <v>593.36480000000006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295.04200000000003</v>
      </c>
      <c r="F19" s="16" t="s">
        <v>2004</v>
      </c>
      <c r="G19" s="17">
        <f>(A1L310C2 + A1L311C2)</f>
        <v>327.24400000000003</v>
      </c>
      <c r="H19" s="16" t="s">
        <v>2005</v>
      </c>
      <c r="I19" s="17">
        <f>(A1L312C1 + A1L312C2)</f>
        <v>622.28600000000006</v>
      </c>
      <c r="J19" s="16" t="s">
        <v>2006</v>
      </c>
      <c r="K19" s="17">
        <f>(A1L310C4 + A1L311C4)</f>
        <v>303.37</v>
      </c>
      <c r="L19" s="16" t="s">
        <v>2007</v>
      </c>
      <c r="M19" s="17">
        <f>(A1L310C5 + A1L311C5)</f>
        <v>336.48</v>
      </c>
      <c r="N19" s="16" t="s">
        <v>2008</v>
      </c>
      <c r="O19" s="17">
        <f>(A1L312C4 + A1L312C5)</f>
        <v>639.85</v>
      </c>
      <c r="P19" s="16" t="s">
        <v>2009</v>
      </c>
      <c r="Q19" s="17">
        <f>(A1L310C7 + A1L311C7)</f>
        <v>294.46600000000001</v>
      </c>
      <c r="R19" s="16" t="s">
        <v>2010</v>
      </c>
      <c r="S19" s="17">
        <f>(A1L310C8 + A1L311C8)</f>
        <v>331.73099999999999</v>
      </c>
      <c r="T19" s="16" t="s">
        <v>2011</v>
      </c>
      <c r="U19" s="17">
        <f>(A1L312C7 + A1L312C8)</f>
        <v>626.197</v>
      </c>
      <c r="V19" s="16" t="s">
        <v>2012</v>
      </c>
      <c r="W19" s="17">
        <f>(A1L310C10 + A1L311C10)</f>
        <v>337.93599999999998</v>
      </c>
      <c r="X19" s="16" t="s">
        <v>2013</v>
      </c>
      <c r="Y19" s="17">
        <f>(A1L310C11 + A1L311C11)</f>
        <v>381.76</v>
      </c>
      <c r="Z19" s="16" t="s">
        <v>2014</v>
      </c>
      <c r="AA19" s="17">
        <f>(A1L312C10 + A1L312C11)</f>
        <v>719.69599999999991</v>
      </c>
      <c r="AB19" s="16" t="s">
        <v>2015</v>
      </c>
      <c r="AC19" s="17">
        <f>(A1L310C13 + A1L311C13)</f>
        <v>285.291</v>
      </c>
      <c r="AD19" s="16" t="s">
        <v>2016</v>
      </c>
      <c r="AE19" s="17">
        <f>(A1L310C14 + A1L311C14)</f>
        <v>335.12799999999999</v>
      </c>
      <c r="AF19" s="16" t="s">
        <v>2017</v>
      </c>
      <c r="AG19" s="17">
        <f>(A1L312C13 + A1L312C14)</f>
        <v>620.41899999999998</v>
      </c>
      <c r="AH19" s="16" t="s">
        <v>2018</v>
      </c>
      <c r="AI19" s="17">
        <f>IF(RUN_YEARS &gt; 1,(A1L312C3 + A1L312C6) / 2, 0 )</f>
        <v>631.06799999999998</v>
      </c>
      <c r="AJ19" s="16" t="s">
        <v>2019</v>
      </c>
      <c r="AK19" s="17">
        <f>IF(RUN_YEARS &gt; 2,(A1L312C3 + A1L312C6 + A1L312C9) / 3, 0 )</f>
        <v>629.44433333333336</v>
      </c>
      <c r="AL19" s="16" t="s">
        <v>2020</v>
      </c>
      <c r="AM19" s="17">
        <f>IF(RUN_YEARS &gt; 3,(A1L312C3 + A1L312C6 + A1L312C9 + A1L312C12) / 4, 0 )</f>
        <v>652.00725</v>
      </c>
      <c r="AN19" s="16" t="s">
        <v>2021</v>
      </c>
      <c r="AO19" s="17">
        <f>IF(RUN_YEARS &gt; 4,(A1L312C3 + A1L312C6 + A1L312C9 + A1L312C12 + A1L312C15) / 5, 0 )</f>
        <v>645.68959999999993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121.98699999999999</v>
      </c>
      <c r="F20" s="16" t="s">
        <v>2022</v>
      </c>
      <c r="G20" s="15">
        <v>111.352</v>
      </c>
      <c r="H20" s="16" t="s">
        <v>2023</v>
      </c>
      <c r="I20" s="17">
        <f>(A1L313C1 + A1L313C2)</f>
        <v>233.339</v>
      </c>
      <c r="J20" s="16" t="s">
        <v>2022</v>
      </c>
      <c r="K20" s="15">
        <v>124.83799999999999</v>
      </c>
      <c r="L20" s="16" t="s">
        <v>2022</v>
      </c>
      <c r="M20" s="15">
        <v>112.605</v>
      </c>
      <c r="N20" s="16" t="s">
        <v>2024</v>
      </c>
      <c r="O20" s="17">
        <f>(A1L313C4 + A1L313C5)</f>
        <v>237.44299999999998</v>
      </c>
      <c r="P20" s="16" t="s">
        <v>2022</v>
      </c>
      <c r="Q20" s="15">
        <v>149.482</v>
      </c>
      <c r="R20" s="16" t="s">
        <v>2022</v>
      </c>
      <c r="S20" s="15">
        <v>135.51</v>
      </c>
      <c r="T20" s="16" t="s">
        <v>2025</v>
      </c>
      <c r="U20" s="17">
        <f>(A1L313C7 + A1L313C8)</f>
        <v>284.99199999999996</v>
      </c>
      <c r="V20" s="16" t="s">
        <v>2022</v>
      </c>
      <c r="W20" s="15">
        <v>202.61600000000001</v>
      </c>
      <c r="X20" s="16" t="s">
        <v>2022</v>
      </c>
      <c r="Y20" s="15">
        <v>167.75299999999999</v>
      </c>
      <c r="Z20" s="16" t="s">
        <v>2026</v>
      </c>
      <c r="AA20" s="17">
        <f>(A1L313C10 + A1L313C11)</f>
        <v>370.36900000000003</v>
      </c>
      <c r="AB20" s="16" t="s">
        <v>2022</v>
      </c>
      <c r="AC20" s="15">
        <v>209.97499999999999</v>
      </c>
      <c r="AD20" s="16" t="s">
        <v>2022</v>
      </c>
      <c r="AE20" s="15">
        <v>168.399</v>
      </c>
      <c r="AF20" s="16" t="s">
        <v>2027</v>
      </c>
      <c r="AG20" s="17">
        <f>(A1L313C13 + A1L313C14)</f>
        <v>378.37400000000002</v>
      </c>
      <c r="AH20" s="16" t="s">
        <v>2028</v>
      </c>
      <c r="AI20" s="17">
        <f>IF(RUN_YEARS &gt; 1,(A1L313C3 + A1L313C6) / 2, 0 )</f>
        <v>235.39099999999999</v>
      </c>
      <c r="AJ20" s="16" t="s">
        <v>2029</v>
      </c>
      <c r="AK20" s="17">
        <f>IF(RUN_YEARS &gt; 2,(A1L313C3 + A1L313C6 + A1L313C9) / 3, 0 )</f>
        <v>251.92466666666664</v>
      </c>
      <c r="AL20" s="16" t="s">
        <v>2030</v>
      </c>
      <c r="AM20" s="17">
        <f>IF(RUN_YEARS &gt; 3,(A1L313C3 + A1L313C6 + A1L313C9 + A1L313C12) / 4, 0 )</f>
        <v>281.53575000000001</v>
      </c>
      <c r="AN20" s="16" t="s">
        <v>2031</v>
      </c>
      <c r="AO20" s="17">
        <f>IF(RUN_YEARS &gt; 4,(A1L313C3 + A1L313C6 + A1L313C9 + A1L313C12 + A1L313C15) / 5, 0 )</f>
        <v>300.90340000000003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90.525000000000006</v>
      </c>
      <c r="F21" s="16" t="s">
        <v>2032</v>
      </c>
      <c r="G21" s="15">
        <v>64.903000000000006</v>
      </c>
      <c r="H21" s="16" t="s">
        <v>2033</v>
      </c>
      <c r="I21" s="17">
        <f>(A1L314C1 + A1L314C2)</f>
        <v>155.428</v>
      </c>
      <c r="J21" s="16" t="s">
        <v>2032</v>
      </c>
      <c r="K21" s="15">
        <v>83.57</v>
      </c>
      <c r="L21" s="16" t="s">
        <v>2032</v>
      </c>
      <c r="M21" s="15">
        <v>62.115000000000002</v>
      </c>
      <c r="N21" s="16" t="s">
        <v>2034</v>
      </c>
      <c r="O21" s="17">
        <f>(A1L314C4 + A1L314C5)</f>
        <v>145.685</v>
      </c>
      <c r="P21" s="16" t="s">
        <v>2032</v>
      </c>
      <c r="Q21" s="15">
        <v>92.138999999999996</v>
      </c>
      <c r="R21" s="16" t="s">
        <v>2032</v>
      </c>
      <c r="S21" s="15">
        <v>82.664000000000001</v>
      </c>
      <c r="T21" s="16" t="s">
        <v>2035</v>
      </c>
      <c r="U21" s="17">
        <f>(A1L314C7 + A1L314C8)</f>
        <v>174.803</v>
      </c>
      <c r="V21" s="16" t="s">
        <v>2032</v>
      </c>
      <c r="W21" s="15">
        <v>120.425</v>
      </c>
      <c r="X21" s="16" t="s">
        <v>2032</v>
      </c>
      <c r="Y21" s="15">
        <v>113.05500000000001</v>
      </c>
      <c r="Z21" s="16" t="s">
        <v>2036</v>
      </c>
      <c r="AA21" s="17">
        <f>(A1L314C10 + A1L314C11)</f>
        <v>233.48000000000002</v>
      </c>
      <c r="AB21" s="16" t="s">
        <v>2032</v>
      </c>
      <c r="AC21" s="15">
        <v>124.084</v>
      </c>
      <c r="AD21" s="16" t="s">
        <v>2032</v>
      </c>
      <c r="AE21" s="15">
        <v>95.376000000000005</v>
      </c>
      <c r="AF21" s="16" t="s">
        <v>2037</v>
      </c>
      <c r="AG21" s="17">
        <f>(A1L314C13 + A1L314C14)</f>
        <v>219.46</v>
      </c>
      <c r="AH21" s="16" t="s">
        <v>2038</v>
      </c>
      <c r="AI21" s="17">
        <f>IF(RUN_YEARS &gt; 1,(A1L314C3 + A1L314C6) / 2, 0 )</f>
        <v>150.5565</v>
      </c>
      <c r="AJ21" s="16" t="s">
        <v>2039</v>
      </c>
      <c r="AK21" s="17">
        <f>IF(RUN_YEARS &gt; 2,(A1L314C3 + A1L314C6 + A1L314C9) / 3, 0 )</f>
        <v>158.63866666666667</v>
      </c>
      <c r="AL21" s="16" t="s">
        <v>2040</v>
      </c>
      <c r="AM21" s="17">
        <f>IF(RUN_YEARS &gt; 3,(A1L314C3 + A1L314C6 + A1L314C9 + A1L314C12) / 4, 0 )</f>
        <v>177.34899999999999</v>
      </c>
      <c r="AN21" s="16" t="s">
        <v>2041</v>
      </c>
      <c r="AO21" s="17">
        <f>IF(RUN_YEARS &gt; 4,(A1L314C3 + A1L314C6 + A1L314C9 + A1L314C12 + A1L314C15) / 5, 0 )</f>
        <v>185.77119999999999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7.4249999999999998</v>
      </c>
      <c r="F22" s="16" t="s">
        <v>2042</v>
      </c>
      <c r="G22" s="15">
        <v>4.3520000000000003</v>
      </c>
      <c r="H22" s="16" t="s">
        <v>2043</v>
      </c>
      <c r="I22" s="17">
        <f>(A1L315C1 + A1L315C2)</f>
        <v>11.777000000000001</v>
      </c>
      <c r="J22" s="16" t="s">
        <v>2042</v>
      </c>
      <c r="K22" s="15">
        <v>8.2189999999999994</v>
      </c>
      <c r="L22" s="16" t="s">
        <v>2042</v>
      </c>
      <c r="M22" s="15">
        <v>4.3600000000000003</v>
      </c>
      <c r="N22" s="16" t="s">
        <v>2044</v>
      </c>
      <c r="O22" s="17">
        <f>(A1L315C4 + A1L315C5)</f>
        <v>12.579000000000001</v>
      </c>
      <c r="P22" s="16" t="s">
        <v>2042</v>
      </c>
      <c r="Q22" s="15">
        <v>9.7799999999999994</v>
      </c>
      <c r="R22" s="16" t="s">
        <v>2042</v>
      </c>
      <c r="S22" s="15">
        <v>4.8680000000000003</v>
      </c>
      <c r="T22" s="16" t="s">
        <v>2045</v>
      </c>
      <c r="U22" s="17">
        <f>(A1L315C7 + A1L315C8)</f>
        <v>14.648</v>
      </c>
      <c r="V22" s="16" t="s">
        <v>2042</v>
      </c>
      <c r="W22" s="15">
        <v>10.624000000000001</v>
      </c>
      <c r="X22" s="16" t="s">
        <v>2042</v>
      </c>
      <c r="Y22" s="15">
        <v>5.37</v>
      </c>
      <c r="Z22" s="16" t="s">
        <v>2046</v>
      </c>
      <c r="AA22" s="17">
        <f>(A1L315C10 + A1L315C11)</f>
        <v>15.994</v>
      </c>
      <c r="AB22" s="16" t="s">
        <v>2042</v>
      </c>
      <c r="AC22" s="15">
        <v>10.805</v>
      </c>
      <c r="AD22" s="16" t="s">
        <v>2042</v>
      </c>
      <c r="AE22" s="15">
        <v>6.282</v>
      </c>
      <c r="AF22" s="16" t="s">
        <v>2047</v>
      </c>
      <c r="AG22" s="17">
        <f>(A1L315C13 + A1L315C14)</f>
        <v>17.087</v>
      </c>
      <c r="AH22" s="16" t="s">
        <v>2048</v>
      </c>
      <c r="AI22" s="17">
        <f>IF(RUN_YEARS &gt; 1,(A1L315C3 + A1L315C6) / 2, 0 )</f>
        <v>12.178000000000001</v>
      </c>
      <c r="AJ22" s="16" t="s">
        <v>2049</v>
      </c>
      <c r="AK22" s="17">
        <f>IF(RUN_YEARS &gt; 2,(A1L315C3 + A1L315C6 + A1L315C9) / 3, 0 )</f>
        <v>13.001333333333335</v>
      </c>
      <c r="AL22" s="16" t="s">
        <v>2050</v>
      </c>
      <c r="AM22" s="17">
        <f>IF(RUN_YEARS &gt; 3,(A1L315C3 + A1L315C6 + A1L315C9 + A1L315C12) / 4, 0 )</f>
        <v>13.749500000000001</v>
      </c>
      <c r="AN22" s="16" t="s">
        <v>2051</v>
      </c>
      <c r="AO22" s="17">
        <f>IF(RUN_YEARS &gt; 4,(A1L315C3 + A1L315C6 + A1L315C9 + A1L315C12 + A1L315C15) / 5, 0 )</f>
        <v>14.417000000000002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32.521000000000001</v>
      </c>
      <c r="F23" s="16" t="s">
        <v>2052</v>
      </c>
      <c r="G23" s="15">
        <v>15.717000000000001</v>
      </c>
      <c r="H23" s="16" t="s">
        <v>2053</v>
      </c>
      <c r="I23" s="17">
        <f>(A1L316C1 + A1L316C2)</f>
        <v>48.238</v>
      </c>
      <c r="J23" s="16" t="s">
        <v>2052</v>
      </c>
      <c r="K23" s="15">
        <v>33.072000000000003</v>
      </c>
      <c r="L23" s="16" t="s">
        <v>2052</v>
      </c>
      <c r="M23" s="15">
        <v>16.837</v>
      </c>
      <c r="N23" s="16" t="s">
        <v>2054</v>
      </c>
      <c r="O23" s="17">
        <f>(A1L316C4 + A1L316C5)</f>
        <v>49.909000000000006</v>
      </c>
      <c r="P23" s="16" t="s">
        <v>2052</v>
      </c>
      <c r="Q23" s="15">
        <v>35.542000000000002</v>
      </c>
      <c r="R23" s="16" t="s">
        <v>2052</v>
      </c>
      <c r="S23" s="15">
        <v>16.887</v>
      </c>
      <c r="T23" s="16" t="s">
        <v>2055</v>
      </c>
      <c r="U23" s="17">
        <f>(A1L316C7 + A1L316C8)</f>
        <v>52.429000000000002</v>
      </c>
      <c r="V23" s="16" t="s">
        <v>2052</v>
      </c>
      <c r="W23" s="15">
        <v>39.991</v>
      </c>
      <c r="X23" s="16" t="s">
        <v>2052</v>
      </c>
      <c r="Y23" s="15">
        <v>19.733000000000001</v>
      </c>
      <c r="Z23" s="16" t="s">
        <v>2056</v>
      </c>
      <c r="AA23" s="17">
        <f>(A1L316C10 + A1L316C11)</f>
        <v>59.724000000000004</v>
      </c>
      <c r="AB23" s="16" t="s">
        <v>2052</v>
      </c>
      <c r="AC23" s="15">
        <v>41.576999999999998</v>
      </c>
      <c r="AD23" s="16" t="s">
        <v>2052</v>
      </c>
      <c r="AE23" s="15">
        <v>21.042000000000002</v>
      </c>
      <c r="AF23" s="16" t="s">
        <v>2057</v>
      </c>
      <c r="AG23" s="17">
        <f>(A1L316C13 + A1L316C14)</f>
        <v>62.619</v>
      </c>
      <c r="AH23" s="16" t="s">
        <v>2058</v>
      </c>
      <c r="AI23" s="17">
        <f>IF(RUN_YEARS &gt; 1,(A1L316C3 + A1L316C6) / 2, 0 )</f>
        <v>49.073500000000003</v>
      </c>
      <c r="AJ23" s="16" t="s">
        <v>2059</v>
      </c>
      <c r="AK23" s="17">
        <f>IF(RUN_YEARS &gt; 2,(A1L316C3 + A1L316C6 + A1L316C9) / 3, 0 )</f>
        <v>50.192000000000007</v>
      </c>
      <c r="AL23" s="16" t="s">
        <v>2060</v>
      </c>
      <c r="AM23" s="17">
        <f>IF(RUN_YEARS &gt; 3,(A1L316C3 + A1L316C6 + A1L316C9 + A1L316C12) / 4, 0 )</f>
        <v>52.575000000000003</v>
      </c>
      <c r="AN23" s="16" t="s">
        <v>2061</v>
      </c>
      <c r="AO23" s="17">
        <f>IF(RUN_YEARS &gt; 4,(A1L316C3 + A1L316C6 + A1L316C9 + A1L316C12 + A1L316C15) / 5, 0 )</f>
        <v>54.583799999999997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339.63299999999998</v>
      </c>
      <c r="F24" s="16" t="s">
        <v>2062</v>
      </c>
      <c r="G24" s="15">
        <v>351.58800000000002</v>
      </c>
      <c r="H24" s="16" t="s">
        <v>2063</v>
      </c>
      <c r="I24" s="17">
        <f>(A1L317C1 + A1L317C2)</f>
        <v>691.221</v>
      </c>
      <c r="J24" s="16" t="s">
        <v>2062</v>
      </c>
      <c r="K24" s="15">
        <v>341.459</v>
      </c>
      <c r="L24" s="16" t="s">
        <v>2062</v>
      </c>
      <c r="M24" s="15">
        <v>352.35399999999998</v>
      </c>
      <c r="N24" s="16" t="s">
        <v>2064</v>
      </c>
      <c r="O24" s="17">
        <f>(A1L317C4 + A1L317C5)</f>
        <v>693.81299999999999</v>
      </c>
      <c r="P24" s="16" t="s">
        <v>2062</v>
      </c>
      <c r="Q24" s="15">
        <v>416.71800000000002</v>
      </c>
      <c r="R24" s="16" t="s">
        <v>2062</v>
      </c>
      <c r="S24" s="15">
        <v>421.02800000000002</v>
      </c>
      <c r="T24" s="16" t="s">
        <v>2065</v>
      </c>
      <c r="U24" s="17">
        <f>(A1L317C7 + A1L317C8)</f>
        <v>837.74600000000009</v>
      </c>
      <c r="V24" s="16" t="s">
        <v>2062</v>
      </c>
      <c r="W24" s="15">
        <v>482.99</v>
      </c>
      <c r="X24" s="16" t="s">
        <v>2062</v>
      </c>
      <c r="Y24" s="15">
        <v>478.58199999999999</v>
      </c>
      <c r="Z24" s="16" t="s">
        <v>2066</v>
      </c>
      <c r="AA24" s="17">
        <f>(A1L317C10 + A1L317C11)</f>
        <v>961.572</v>
      </c>
      <c r="AB24" s="16" t="s">
        <v>2062</v>
      </c>
      <c r="AC24" s="15">
        <v>446.55599999999998</v>
      </c>
      <c r="AD24" s="16" t="s">
        <v>2062</v>
      </c>
      <c r="AE24" s="15">
        <v>444.91899999999998</v>
      </c>
      <c r="AF24" s="16" t="s">
        <v>2067</v>
      </c>
      <c r="AG24" s="17">
        <f>(A1L317C13 + A1L317C14)</f>
        <v>891.47499999999991</v>
      </c>
      <c r="AH24" s="16" t="s">
        <v>2068</v>
      </c>
      <c r="AI24" s="17">
        <f>IF(RUN_YEARS &gt; 1,(A1L317C3 + A1L317C6) / 2, 0 )</f>
        <v>692.51700000000005</v>
      </c>
      <c r="AJ24" s="16" t="s">
        <v>2069</v>
      </c>
      <c r="AK24" s="17">
        <f>IF(RUN_YEARS &gt; 2,(A1L317C3 + A1L317C6 + A1L317C9) / 3, 0 )</f>
        <v>740.92666666666673</v>
      </c>
      <c r="AL24" s="16" t="s">
        <v>2070</v>
      </c>
      <c r="AM24" s="17">
        <f>IF(RUN_YEARS &gt; 3,(A1L317C3 + A1L317C6 + A1L317C9 + A1L317C12) / 4, 0 )</f>
        <v>796.08800000000008</v>
      </c>
      <c r="AN24" s="16" t="s">
        <v>2071</v>
      </c>
      <c r="AO24" s="17">
        <f>IF(RUN_YEARS &gt; 4,(A1L317C3 + A1L317C6 + A1L317C9 + A1L317C12 + A1L317C15) / 5, 0 )</f>
        <v>815.16540000000009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105.086</v>
      </c>
      <c r="F25" s="16" t="s">
        <v>2072</v>
      </c>
      <c r="G25" s="15">
        <v>327.21499999999997</v>
      </c>
      <c r="H25" s="16" t="s">
        <v>2073</v>
      </c>
      <c r="I25" s="17">
        <f>(A1L318C1 + A1L318C2)</f>
        <v>432.30099999999999</v>
      </c>
      <c r="J25" s="16" t="s">
        <v>2072</v>
      </c>
      <c r="K25" s="15">
        <v>132.67699999999999</v>
      </c>
      <c r="L25" s="16" t="s">
        <v>2072</v>
      </c>
      <c r="M25" s="15">
        <v>330.42500000000001</v>
      </c>
      <c r="N25" s="16" t="s">
        <v>2074</v>
      </c>
      <c r="O25" s="17">
        <f>(A1L318C4 + A1L318C5)</f>
        <v>463.10199999999998</v>
      </c>
      <c r="P25" s="16" t="s">
        <v>2072</v>
      </c>
      <c r="Q25" s="15">
        <v>134.322</v>
      </c>
      <c r="R25" s="16" t="s">
        <v>2072</v>
      </c>
      <c r="S25" s="15">
        <v>339.32</v>
      </c>
      <c r="T25" s="16" t="s">
        <v>2075</v>
      </c>
      <c r="U25" s="17">
        <f>(A1L318C7 + A1L318C8)</f>
        <v>473.642</v>
      </c>
      <c r="V25" s="16" t="s">
        <v>2072</v>
      </c>
      <c r="W25" s="15">
        <v>131.59299999999999</v>
      </c>
      <c r="X25" s="16" t="s">
        <v>2072</v>
      </c>
      <c r="Y25" s="15">
        <v>302.72000000000003</v>
      </c>
      <c r="Z25" s="16" t="s">
        <v>2076</v>
      </c>
      <c r="AA25" s="17">
        <f>(A1L318C10 + A1L318C11)</f>
        <v>434.31299999999999</v>
      </c>
      <c r="AB25" s="16" t="s">
        <v>2072</v>
      </c>
      <c r="AC25" s="15">
        <v>123.15600000000001</v>
      </c>
      <c r="AD25" s="16" t="s">
        <v>2072</v>
      </c>
      <c r="AE25" s="15">
        <v>301.12599999999998</v>
      </c>
      <c r="AF25" s="16" t="s">
        <v>2077</v>
      </c>
      <c r="AG25" s="17">
        <f>(A1L318C13 + A1L318C14)</f>
        <v>424.28199999999998</v>
      </c>
      <c r="AH25" s="16" t="s">
        <v>2078</v>
      </c>
      <c r="AI25" s="17">
        <f>IF(RUN_YEARS &gt; 1,(A1L318C3 + A1L318C6) / 2, 0 )</f>
        <v>447.70150000000001</v>
      </c>
      <c r="AJ25" s="16" t="s">
        <v>2079</v>
      </c>
      <c r="AK25" s="17">
        <f>IF(RUN_YEARS &gt; 2,(A1L318C3 + A1L318C6 + A1L318C9) / 3, 0 )</f>
        <v>456.34833333333336</v>
      </c>
      <c r="AL25" s="16" t="s">
        <v>2080</v>
      </c>
      <c r="AM25" s="17">
        <f>IF(RUN_YEARS &gt; 3,(A1L318C3 + A1L318C6 + A1L318C9 + A1L318C12) / 4, 0 )</f>
        <v>450.83950000000004</v>
      </c>
      <c r="AN25" s="16" t="s">
        <v>2081</v>
      </c>
      <c r="AO25" s="17">
        <f>IF(RUN_YEARS &gt; 4,(A1L318C3 + A1L318C6 + A1L318C9 + A1L318C12 + A1L318C15) / 5, 0 )</f>
        <v>445.52800000000008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8.5999999999999993E-2</v>
      </c>
      <c r="F26" s="16" t="s">
        <v>2082</v>
      </c>
      <c r="G26" s="15">
        <v>0.248</v>
      </c>
      <c r="H26" s="16" t="s">
        <v>2083</v>
      </c>
      <c r="I26" s="17">
        <f>(A1L319C1 + A1L319C2)</f>
        <v>0.33399999999999996</v>
      </c>
      <c r="J26" s="16" t="s">
        <v>2082</v>
      </c>
      <c r="K26" s="15">
        <v>8.4000000000000005E-2</v>
      </c>
      <c r="L26" s="16" t="s">
        <v>2082</v>
      </c>
      <c r="M26" s="15">
        <v>0.39700000000000002</v>
      </c>
      <c r="N26" s="16" t="s">
        <v>2084</v>
      </c>
      <c r="O26" s="17">
        <f>(A1L319C4 + A1L319C5)</f>
        <v>0.48100000000000004</v>
      </c>
      <c r="P26" s="16" t="s">
        <v>2082</v>
      </c>
      <c r="Q26" s="15">
        <v>0.13100000000000001</v>
      </c>
      <c r="R26" s="16" t="s">
        <v>2082</v>
      </c>
      <c r="S26" s="15">
        <v>0.745</v>
      </c>
      <c r="T26" s="16" t="s">
        <v>2085</v>
      </c>
      <c r="U26" s="17">
        <f>(A1L319C7 + A1L319C8)</f>
        <v>0.876</v>
      </c>
      <c r="V26" s="16" t="s">
        <v>2082</v>
      </c>
      <c r="W26" s="15">
        <v>0.1</v>
      </c>
      <c r="X26" s="16" t="s">
        <v>2082</v>
      </c>
      <c r="Y26" s="15">
        <v>0.502</v>
      </c>
      <c r="Z26" s="16" t="s">
        <v>2086</v>
      </c>
      <c r="AA26" s="17">
        <f>(A1L319C10 + A1L319C11)</f>
        <v>0.60199999999999998</v>
      </c>
      <c r="AB26" s="16" t="s">
        <v>2082</v>
      </c>
      <c r="AC26" s="15">
        <v>0.13400000000000001</v>
      </c>
      <c r="AD26" s="16" t="s">
        <v>2082</v>
      </c>
      <c r="AE26" s="15">
        <v>0.53300000000000003</v>
      </c>
      <c r="AF26" s="16" t="s">
        <v>2087</v>
      </c>
      <c r="AG26" s="17">
        <f>(A1L319C13 + A1L319C14)</f>
        <v>0.66700000000000004</v>
      </c>
      <c r="AH26" s="16" t="s">
        <v>2088</v>
      </c>
      <c r="AI26" s="17">
        <f>IF(RUN_YEARS &gt; 1,(A1L319C3 + A1L319C6) / 2, 0 )</f>
        <v>0.40749999999999997</v>
      </c>
      <c r="AJ26" s="16" t="s">
        <v>2089</v>
      </c>
      <c r="AK26" s="17">
        <f>IF(RUN_YEARS &gt; 2,(A1L319C3 + A1L319C6 + A1L319C9) / 3, 0 )</f>
        <v>0.56366666666666665</v>
      </c>
      <c r="AL26" s="16" t="s">
        <v>2090</v>
      </c>
      <c r="AM26" s="17">
        <f>IF(RUN_YEARS &gt; 3,(A1L319C3 + A1L319C6 + A1L319C9 + A1L319C12) / 4, 0 )</f>
        <v>0.57324999999999993</v>
      </c>
      <c r="AN26" s="16" t="s">
        <v>2091</v>
      </c>
      <c r="AO26" s="17">
        <f>IF(RUN_YEARS &gt; 4,(A1L319C3 + A1L319C6 + A1L319C9 + A1L319C12 + A1L319C15) / 5, 0 )</f>
        <v>0.59199999999999997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44.368000000000002</v>
      </c>
      <c r="F27" s="16" t="s">
        <v>2092</v>
      </c>
      <c r="G27" s="15">
        <v>85.198999999999998</v>
      </c>
      <c r="H27" s="16" t="s">
        <v>2093</v>
      </c>
      <c r="I27" s="17">
        <f>(A1L320C1 + A1L320C2)</f>
        <v>129.56700000000001</v>
      </c>
      <c r="J27" s="16" t="s">
        <v>2092</v>
      </c>
      <c r="K27" s="15">
        <v>48.212000000000003</v>
      </c>
      <c r="L27" s="16" t="s">
        <v>2092</v>
      </c>
      <c r="M27" s="15">
        <v>87.153000000000006</v>
      </c>
      <c r="N27" s="16" t="s">
        <v>2094</v>
      </c>
      <c r="O27" s="17">
        <f>(A1L320C4 + A1L320C5)</f>
        <v>135.36500000000001</v>
      </c>
      <c r="P27" s="16" t="s">
        <v>2092</v>
      </c>
      <c r="Q27" s="15">
        <v>51.646000000000001</v>
      </c>
      <c r="R27" s="16" t="s">
        <v>2092</v>
      </c>
      <c r="S27" s="15">
        <v>88.775000000000006</v>
      </c>
      <c r="T27" s="16" t="s">
        <v>2095</v>
      </c>
      <c r="U27" s="17">
        <f>(A1L320C7 + A1L320C8)</f>
        <v>140.42099999999999</v>
      </c>
      <c r="V27" s="16" t="s">
        <v>2092</v>
      </c>
      <c r="W27" s="15">
        <v>56.656999999999996</v>
      </c>
      <c r="X27" s="16" t="s">
        <v>2092</v>
      </c>
      <c r="Y27" s="15">
        <v>90.513000000000005</v>
      </c>
      <c r="Z27" s="16" t="s">
        <v>2096</v>
      </c>
      <c r="AA27" s="17">
        <f>(A1L320C10 + A1L320C11)</f>
        <v>147.17000000000002</v>
      </c>
      <c r="AB27" s="16" t="s">
        <v>2092</v>
      </c>
      <c r="AC27" s="15">
        <v>68.113</v>
      </c>
      <c r="AD27" s="16" t="s">
        <v>2092</v>
      </c>
      <c r="AE27" s="15">
        <v>100.642</v>
      </c>
      <c r="AF27" s="16" t="s">
        <v>2097</v>
      </c>
      <c r="AG27" s="17">
        <f>(A1L320C13 + A1L320C14)</f>
        <v>168.755</v>
      </c>
      <c r="AH27" s="16" t="s">
        <v>2098</v>
      </c>
      <c r="AI27" s="17">
        <f>IF(RUN_YEARS &gt; 1,(A1L320C3 + A1L320C6) / 2, 0 )</f>
        <v>132.46600000000001</v>
      </c>
      <c r="AJ27" s="16" t="s">
        <v>2099</v>
      </c>
      <c r="AK27" s="17">
        <f>IF(RUN_YEARS &gt; 2,(A1L320C3 + A1L320C6 + A1L320C9) / 3, 0 )</f>
        <v>135.11766666666668</v>
      </c>
      <c r="AL27" s="16" t="s">
        <v>2100</v>
      </c>
      <c r="AM27" s="17">
        <f>IF(RUN_YEARS &gt; 3,(A1L320C3 + A1L320C6 + A1L320C9 + A1L320C12) / 4, 0 )</f>
        <v>138.13075000000001</v>
      </c>
      <c r="AN27" s="16" t="s">
        <v>2101</v>
      </c>
      <c r="AO27" s="17">
        <f>IF(RUN_YEARS &gt; 4,(A1L320C3 + A1L320C6 + A1L320C9 + A1L320C12 + A1L320C15) / 5, 0 )</f>
        <v>144.25560000000002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2.1999999999999999E-2</v>
      </c>
      <c r="F28" s="16" t="s">
        <v>2102</v>
      </c>
      <c r="G28" s="15">
        <v>9.5000000000000001E-2</v>
      </c>
      <c r="H28" s="16" t="s">
        <v>2103</v>
      </c>
      <c r="I28" s="17">
        <f>(A1L321C1 + A1L321C2)</f>
        <v>0.11699999999999999</v>
      </c>
      <c r="J28" s="16" t="s">
        <v>2102</v>
      </c>
      <c r="K28" s="15">
        <v>1E-3</v>
      </c>
      <c r="L28" s="16" t="s">
        <v>2102</v>
      </c>
      <c r="M28" s="15">
        <v>1E-3</v>
      </c>
      <c r="N28" s="16" t="s">
        <v>2104</v>
      </c>
      <c r="O28" s="17">
        <f>(A1L321C4 + A1L321C5)</f>
        <v>2E-3</v>
      </c>
      <c r="P28" s="16" t="s">
        <v>2102</v>
      </c>
      <c r="Q28" s="15">
        <v>2E-3</v>
      </c>
      <c r="R28" s="16" t="s">
        <v>2102</v>
      </c>
      <c r="S28" s="15">
        <v>1E-3</v>
      </c>
      <c r="T28" s="16" t="s">
        <v>2105</v>
      </c>
      <c r="U28" s="17">
        <f>(A1L321C7 + A1L321C8)</f>
        <v>3.0000000000000001E-3</v>
      </c>
      <c r="V28" s="16" t="s">
        <v>2102</v>
      </c>
      <c r="W28" s="15">
        <v>1E-3</v>
      </c>
      <c r="X28" s="16" t="s">
        <v>2102</v>
      </c>
      <c r="Y28" s="15">
        <v>2E-3</v>
      </c>
      <c r="Z28" s="16" t="s">
        <v>2106</v>
      </c>
      <c r="AA28" s="17">
        <f>(A1L321C10 + A1L321C11)</f>
        <v>3.0000000000000001E-3</v>
      </c>
      <c r="AB28" s="16" t="s">
        <v>2102</v>
      </c>
      <c r="AC28" s="15">
        <v>7.6999999999999999E-2</v>
      </c>
      <c r="AD28" s="16" t="s">
        <v>2102</v>
      </c>
      <c r="AE28" s="15">
        <v>0.05</v>
      </c>
      <c r="AF28" s="16" t="s">
        <v>2107</v>
      </c>
      <c r="AG28" s="17">
        <f>(A1L321C13 + A1L321C14)</f>
        <v>0.127</v>
      </c>
      <c r="AH28" s="16" t="s">
        <v>2108</v>
      </c>
      <c r="AI28" s="17">
        <f>IF(RUN_YEARS &gt; 1,(A1L321C3 + A1L321C6) / 2, 0 )</f>
        <v>5.9499999999999997E-2</v>
      </c>
      <c r="AJ28" s="16" t="s">
        <v>2109</v>
      </c>
      <c r="AK28" s="17">
        <f>IF(RUN_YEARS &gt; 2,(A1L321C3 + A1L321C6 + A1L321C9) / 3, 0 )</f>
        <v>4.0666666666666663E-2</v>
      </c>
      <c r="AL28" s="16" t="s">
        <v>2110</v>
      </c>
      <c r="AM28" s="17">
        <f>IF(RUN_YEARS &gt; 3,(A1L321C3 + A1L321C6 + A1L321C9 + A1L321C12) / 4, 0 )</f>
        <v>3.125E-2</v>
      </c>
      <c r="AN28" s="16" t="s">
        <v>2111</v>
      </c>
      <c r="AO28" s="17">
        <f>IF(RUN_YEARS &gt; 4,(A1L321C3 + A1L321C6 + A1L321C9 + A1L321C12 + A1L321C15) / 5, 0 )</f>
        <v>5.04E-2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0.45600000000000002</v>
      </c>
      <c r="F29" s="16" t="s">
        <v>2112</v>
      </c>
      <c r="G29" s="15">
        <v>0.441</v>
      </c>
      <c r="H29" s="16" t="s">
        <v>2113</v>
      </c>
      <c r="I29" s="17">
        <f>(A1L322C1 + A1L322C2)</f>
        <v>0.89700000000000002</v>
      </c>
      <c r="J29" s="16" t="s">
        <v>2112</v>
      </c>
      <c r="K29" s="15">
        <v>0.216</v>
      </c>
      <c r="L29" s="16" t="s">
        <v>2112</v>
      </c>
      <c r="M29" s="15">
        <v>0.252</v>
      </c>
      <c r="N29" s="16" t="s">
        <v>2114</v>
      </c>
      <c r="O29" s="17">
        <f>(A1L322C4 + A1L322C5)</f>
        <v>0.46799999999999997</v>
      </c>
      <c r="P29" s="16" t="s">
        <v>2112</v>
      </c>
      <c r="Q29" s="15">
        <v>12.589</v>
      </c>
      <c r="R29" s="16" t="s">
        <v>2112</v>
      </c>
      <c r="S29" s="15">
        <v>12.27</v>
      </c>
      <c r="T29" s="16" t="s">
        <v>2115</v>
      </c>
      <c r="U29" s="17">
        <f>(A1L322C7 + A1L322C8)</f>
        <v>24.859000000000002</v>
      </c>
      <c r="V29" s="16" t="s">
        <v>2112</v>
      </c>
      <c r="W29" s="15">
        <v>15.134</v>
      </c>
      <c r="X29" s="16" t="s">
        <v>2112</v>
      </c>
      <c r="Y29" s="15">
        <v>15.38</v>
      </c>
      <c r="Z29" s="16" t="s">
        <v>2116</v>
      </c>
      <c r="AA29" s="17">
        <f>(A1L322C10 + A1L322C11)</f>
        <v>30.514000000000003</v>
      </c>
      <c r="AB29" s="16" t="s">
        <v>2112</v>
      </c>
      <c r="AC29" s="15">
        <v>16.646000000000001</v>
      </c>
      <c r="AD29" s="16" t="s">
        <v>2112</v>
      </c>
      <c r="AE29" s="15">
        <v>16.856000000000002</v>
      </c>
      <c r="AF29" s="16" t="s">
        <v>2117</v>
      </c>
      <c r="AG29" s="17">
        <f>(A1L322C13 + A1L322C14)</f>
        <v>33.502000000000002</v>
      </c>
      <c r="AH29" s="16" t="s">
        <v>2118</v>
      </c>
      <c r="AI29" s="17">
        <f>IF(RUN_YEARS &gt; 1,(A1L322C3 + A1L322C6) / 2, 0 )</f>
        <v>0.6825</v>
      </c>
      <c r="AJ29" s="16" t="s">
        <v>2119</v>
      </c>
      <c r="AK29" s="17">
        <f>IF(RUN_YEARS &gt; 2,(A1L322C3 + A1L322C6 + A1L322C9) / 3, 0 )</f>
        <v>8.7413333333333334</v>
      </c>
      <c r="AL29" s="16" t="s">
        <v>2120</v>
      </c>
      <c r="AM29" s="17">
        <f>IF(RUN_YEARS &gt; 3,(A1L322C3 + A1L322C6 + A1L322C9 + A1L322C12) / 4, 0 )</f>
        <v>14.1845</v>
      </c>
      <c r="AN29" s="16" t="s">
        <v>2121</v>
      </c>
      <c r="AO29" s="17">
        <f>IF(RUN_YEARS &gt; 4,(A1L322C3 + A1L322C6 + A1L322C9 + A1L322C12 + A1L322C15) / 5, 0 )</f>
        <v>18.048000000000002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0.47800000000000004</v>
      </c>
      <c r="F30" s="16" t="s">
        <v>2123</v>
      </c>
      <c r="G30" s="17">
        <f>(A1L321C2 + A1L322C2)</f>
        <v>0.53600000000000003</v>
      </c>
      <c r="H30" s="16" t="s">
        <v>2124</v>
      </c>
      <c r="I30" s="17">
        <f>(A1L323C1 + A1L323C2)</f>
        <v>1.014</v>
      </c>
      <c r="J30" s="16" t="s">
        <v>2125</v>
      </c>
      <c r="K30" s="17">
        <f>(A1L321C4 + A1L322C4)</f>
        <v>0.217</v>
      </c>
      <c r="L30" s="16" t="s">
        <v>2126</v>
      </c>
      <c r="M30" s="17">
        <f>(A1L321C5 + A1L322C5)</f>
        <v>0.253</v>
      </c>
      <c r="N30" s="16" t="s">
        <v>2127</v>
      </c>
      <c r="O30" s="17">
        <f>(A1L323C4 + A1L323C5)</f>
        <v>0.47</v>
      </c>
      <c r="P30" s="16" t="s">
        <v>2128</v>
      </c>
      <c r="Q30" s="17">
        <f>(A1L321C7 + A1L322C7)</f>
        <v>12.591000000000001</v>
      </c>
      <c r="R30" s="16" t="s">
        <v>2129</v>
      </c>
      <c r="S30" s="17">
        <f>(A1L321C8 + A1L322C8)</f>
        <v>12.270999999999999</v>
      </c>
      <c r="T30" s="16" t="s">
        <v>2130</v>
      </c>
      <c r="U30" s="17">
        <f>(A1L323C7 + A1L323C8)</f>
        <v>24.862000000000002</v>
      </c>
      <c r="V30" s="16" t="s">
        <v>2131</v>
      </c>
      <c r="W30" s="17">
        <f>(A1L321C10 + A1L322C10)</f>
        <v>15.135</v>
      </c>
      <c r="X30" s="16" t="s">
        <v>2132</v>
      </c>
      <c r="Y30" s="17">
        <f>(A1L321C11 + A1L322C11)</f>
        <v>15.382000000000001</v>
      </c>
      <c r="Z30" s="16" t="s">
        <v>2133</v>
      </c>
      <c r="AA30" s="17">
        <f>(A1L323C10 + A1L323C11)</f>
        <v>30.517000000000003</v>
      </c>
      <c r="AB30" s="16" t="s">
        <v>2134</v>
      </c>
      <c r="AC30" s="17">
        <f>(A1L321C13 + A1L322C13)</f>
        <v>16.723000000000003</v>
      </c>
      <c r="AD30" s="16" t="s">
        <v>2135</v>
      </c>
      <c r="AE30" s="17">
        <f>(A1L321C14 + A1L322C14)</f>
        <v>16.906000000000002</v>
      </c>
      <c r="AF30" s="16" t="s">
        <v>2136</v>
      </c>
      <c r="AG30" s="17">
        <f>(A1L323C13 + A1L323C14)</f>
        <v>33.629000000000005</v>
      </c>
      <c r="AH30" s="16" t="s">
        <v>2137</v>
      </c>
      <c r="AI30" s="17">
        <f>IF(RUN_YEARS &gt; 1,(A1L323C3 + A1L323C6) / 2, 0 )</f>
        <v>0.74199999999999999</v>
      </c>
      <c r="AJ30" s="16" t="s">
        <v>2138</v>
      </c>
      <c r="AK30" s="17">
        <f>IF(RUN_YEARS &gt; 2,(A1L323C3 + A1L323C6 + A1L323C9) / 3, 0 )</f>
        <v>8.7820000000000018</v>
      </c>
      <c r="AL30" s="16" t="s">
        <v>2139</v>
      </c>
      <c r="AM30" s="17">
        <f>IF(RUN_YEARS &gt; 3,(A1L323C3 + A1L323C6 + A1L323C9 + A1L323C12) / 4, 0 )</f>
        <v>14.215750000000002</v>
      </c>
      <c r="AN30" s="16" t="s">
        <v>2140</v>
      </c>
      <c r="AO30" s="17">
        <f>IF(RUN_YEARS &gt; 4,(A1L323C3 + A1L323C6 + A1L323C9 + A1L323C12 + A1L323C15) / 5, 0 )</f>
        <v>18.098400000000005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1280.0879999999997</v>
      </c>
      <c r="F31" s="16" t="s">
        <v>2142</v>
      </c>
      <c r="G31" s="17">
        <f>(A1L301C2 + A1L304C2 + A1L305C2 + A1L308C2 + A1L309C2 + SUM(A1L312C2:A1L322C2))</f>
        <v>1622.0930000000001</v>
      </c>
      <c r="H31" s="16" t="s">
        <v>2143</v>
      </c>
      <c r="I31" s="17">
        <f>(A1L324C1 + A1L324C2)</f>
        <v>2902.1809999999996</v>
      </c>
      <c r="J31" s="16" t="s">
        <v>2144</v>
      </c>
      <c r="K31" s="17">
        <f>(A1L301C4 + A1L304C4 + A1L305C4 + A1L308C4 + A1L309C4 + SUM(A1L312C4:A1L322C4))</f>
        <v>1329.1559999999999</v>
      </c>
      <c r="L31" s="16" t="s">
        <v>2145</v>
      </c>
      <c r="M31" s="17">
        <f>(A1L301C5 + A1L304C5 + A1L305C5 + A1L308C5 + A1L309C5 + SUM(A1L312C5:A1L322C5))</f>
        <v>1644.1049999999998</v>
      </c>
      <c r="N31" s="16" t="s">
        <v>2146</v>
      </c>
      <c r="O31" s="17">
        <f>(A1L324C4 + A1L324C5)</f>
        <v>2973.2609999999995</v>
      </c>
      <c r="P31" s="16" t="s">
        <v>2147</v>
      </c>
      <c r="Q31" s="17">
        <f>(A1L301C7 + A1L304C7 + A1L305C7 + A1L308C7 + A1L309C7 + SUM(A1L312C7:A1L322C7))</f>
        <v>1479.63</v>
      </c>
      <c r="R31" s="16" t="s">
        <v>2148</v>
      </c>
      <c r="S31" s="17">
        <f>(A1L301C8 + A1L304C8 + A1L305C8 + A1L308C8 + A1L309C8 + SUM(A1L312C8:A1L322C8))</f>
        <v>1792.4859999999999</v>
      </c>
      <c r="T31" s="16" t="s">
        <v>2149</v>
      </c>
      <c r="U31" s="17">
        <f>(A1L324C7 + A1L324C8)</f>
        <v>3272.116</v>
      </c>
      <c r="V31" s="16" t="s">
        <v>2150</v>
      </c>
      <c r="W31" s="17">
        <f>(A1L301C10 + A1L304C10 + A1L305C10 + A1L308C10 + A1L309C10 + SUM(A1L312C10:A1L322C10))</f>
        <v>1728.4069999999997</v>
      </c>
      <c r="X31" s="16" t="s">
        <v>2151</v>
      </c>
      <c r="Y31" s="17">
        <f>(A1L301C11 + A1L304C11 + A1L305C11 + A1L308C11 + A1L309C11 + SUM(A1L312C11:A1L322C11))</f>
        <v>1998.163</v>
      </c>
      <c r="Z31" s="16" t="s">
        <v>2152</v>
      </c>
      <c r="AA31" s="17">
        <f>(A1L324C10 + A1L324C11)</f>
        <v>3726.5699999999997</v>
      </c>
      <c r="AB31" s="16" t="s">
        <v>2153</v>
      </c>
      <c r="AC31" s="17">
        <f>(A1L301C13 + A1L304C13 + A1L305C13 + A1L308C13 + A1L309C13 + SUM(A1L312C13:A1L322C13))</f>
        <v>1643.9499999999998</v>
      </c>
      <c r="AD31" s="16" t="s">
        <v>2154</v>
      </c>
      <c r="AE31" s="17">
        <f>(A1L301C14 + A1L304C14 + A1L305C14 + A1L308C14 + A1L309C14 + SUM(A1L312C14:A1L322C14))</f>
        <v>1893.9059999999999</v>
      </c>
      <c r="AF31" s="16" t="s">
        <v>2155</v>
      </c>
      <c r="AG31" s="17">
        <f>(A1L324C13 + A1L324C14)</f>
        <v>3537.8559999999998</v>
      </c>
      <c r="AH31" s="16" t="s">
        <v>2156</v>
      </c>
      <c r="AI31" s="17">
        <f>IF(RUN_YEARS &gt; 1,(A1L324C3 + A1L324C6) / 2, 0 )</f>
        <v>2937.7209999999995</v>
      </c>
      <c r="AJ31" s="16" t="s">
        <v>2157</v>
      </c>
      <c r="AK31" s="17">
        <f>IF(RUN_YEARS &gt; 2,(A1L324C3 + A1L324C6 + A1L324C9) / 3, 0 )</f>
        <v>3049.1859999999997</v>
      </c>
      <c r="AL31" s="16" t="s">
        <v>2158</v>
      </c>
      <c r="AM31" s="17">
        <f>IF(RUN_YEARS &gt; 3,(A1L324C3 + A1L324C6 + A1L324C9 + A1L324C12) / 4, 0 )</f>
        <v>3218.5319999999997</v>
      </c>
      <c r="AN31" s="16" t="s">
        <v>2159</v>
      </c>
      <c r="AO31" s="17">
        <f>IF(RUN_YEARS &gt; 4,(A1L324C3 + A1L324C6 + A1L324C9 + A1L324C12 + A1L324C15) / 5, 0 )</f>
        <v>3282.3967999999995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A02457-CEA2-4B5E-BE6F-0FC337EE6D6C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1E-3</v>
      </c>
      <c r="N8" s="16" t="s">
        <v>2187</v>
      </c>
      <c r="O8" s="17">
        <f>(A1L341C4 + A1L341C5)</f>
        <v>1E-3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5.0000000000000001E-4</v>
      </c>
      <c r="AJ8" s="16" t="s">
        <v>2192</v>
      </c>
      <c r="AK8" s="17">
        <f>IF(RUN_YEARS &gt; 2,(A1L341C3 + A1L341C6 + A1L341C9) / 3, 0 )</f>
        <v>3.3333333333333332E-4</v>
      </c>
      <c r="AL8" s="16" t="s">
        <v>2193</v>
      </c>
      <c r="AM8" s="17">
        <f>IF(RUN_YEARS &gt; 3,(A1L341C3 + A1L341C6 + A1L341C9 + A1L341C12) / 4, 0 )</f>
        <v>2.5000000000000001E-4</v>
      </c>
      <c r="AN8" s="16" t="s">
        <v>2194</v>
      </c>
      <c r="AO8" s="17">
        <f>IF(RUN_YEARS &gt; 4,(A1L341C3 + A1L341C6 + A1L341C9 + A1L341C12 + A1L341C15) / 5, 0 )</f>
        <v>2.0000000000000001E-4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16.87</v>
      </c>
      <c r="F9" s="16" t="s">
        <v>1885</v>
      </c>
      <c r="G9" s="15">
        <v>30.986999999999998</v>
      </c>
      <c r="H9" s="16" t="s">
        <v>2195</v>
      </c>
      <c r="I9" s="17">
        <f>(A1L342C1 + A1L342C2)</f>
        <v>47.856999999999999</v>
      </c>
      <c r="J9" s="16" t="s">
        <v>1885</v>
      </c>
      <c r="K9" s="15">
        <v>17.943999999999999</v>
      </c>
      <c r="L9" s="16" t="s">
        <v>1885</v>
      </c>
      <c r="M9" s="15">
        <v>33.207999999999998</v>
      </c>
      <c r="N9" s="16" t="s">
        <v>2196</v>
      </c>
      <c r="O9" s="17">
        <f>(A1L342C4 + A1L342C5)</f>
        <v>51.152000000000001</v>
      </c>
      <c r="P9" s="16" t="s">
        <v>1885</v>
      </c>
      <c r="Q9" s="15">
        <v>19.472999999999999</v>
      </c>
      <c r="R9" s="16" t="s">
        <v>1885</v>
      </c>
      <c r="S9" s="15">
        <v>35.442999999999998</v>
      </c>
      <c r="T9" s="16" t="s">
        <v>2197</v>
      </c>
      <c r="U9" s="17">
        <f>(A1L342C7 + A1L342C8)</f>
        <v>54.915999999999997</v>
      </c>
      <c r="V9" s="16" t="s">
        <v>1885</v>
      </c>
      <c r="W9" s="15">
        <v>20.088000000000001</v>
      </c>
      <c r="X9" s="16" t="s">
        <v>1885</v>
      </c>
      <c r="Y9" s="15">
        <v>30.526</v>
      </c>
      <c r="Z9" s="16" t="s">
        <v>2198</v>
      </c>
      <c r="AA9" s="17">
        <f>(A1L342C10 + A1L342C11)</f>
        <v>50.614000000000004</v>
      </c>
      <c r="AB9" s="16" t="s">
        <v>1885</v>
      </c>
      <c r="AC9" s="15">
        <v>19.722000000000001</v>
      </c>
      <c r="AD9" s="16" t="s">
        <v>1885</v>
      </c>
      <c r="AE9" s="15">
        <v>26.613</v>
      </c>
      <c r="AF9" s="16" t="s">
        <v>2199</v>
      </c>
      <c r="AG9" s="17">
        <f>(A1L342C13 + A1L342C14)</f>
        <v>46.335000000000001</v>
      </c>
      <c r="AH9" s="16" t="s">
        <v>2200</v>
      </c>
      <c r="AI9" s="17">
        <f>IF(RUN_YEARS &gt; 1,(A1L342C3 + A1L342C6) / 2, 0 )</f>
        <v>49.5045</v>
      </c>
      <c r="AJ9" s="16" t="s">
        <v>2201</v>
      </c>
      <c r="AK9" s="17">
        <f>IF(RUN_YEARS &gt; 2,(A1L342C3 + A1L342C6 + A1L342C9) / 3, 0 )</f>
        <v>51.308333333333337</v>
      </c>
      <c r="AL9" s="16" t="s">
        <v>2202</v>
      </c>
      <c r="AM9" s="17">
        <f>IF(RUN_YEARS &gt; 3,(A1L342C3 + A1L342C6 + A1L342C9 + A1L342C12) / 4, 0 )</f>
        <v>51.134750000000004</v>
      </c>
      <c r="AN9" s="16" t="s">
        <v>2203</v>
      </c>
      <c r="AO9" s="17">
        <f>IF(RUN_YEARS &gt; 4,(A1L342C3 + A1L342C6 + A1L342C9 + A1L342C12 + A1L342C15) / 5, 0 )</f>
        <v>50.174800000000005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1.752</v>
      </c>
      <c r="F10" s="16" t="s">
        <v>1895</v>
      </c>
      <c r="G10" s="15">
        <v>3.5640000000000001</v>
      </c>
      <c r="H10" s="16" t="s">
        <v>2204</v>
      </c>
      <c r="I10" s="17">
        <f>(A1L343C1 + A1L343C2)</f>
        <v>5.3159999999999998</v>
      </c>
      <c r="J10" s="16" t="s">
        <v>1895</v>
      </c>
      <c r="K10" s="15">
        <v>1.8280000000000001</v>
      </c>
      <c r="L10" s="16" t="s">
        <v>1895</v>
      </c>
      <c r="M10" s="15">
        <v>4.2709999999999999</v>
      </c>
      <c r="N10" s="16" t="s">
        <v>2205</v>
      </c>
      <c r="O10" s="17">
        <f>(A1L343C4 + A1L343C5)</f>
        <v>6.0990000000000002</v>
      </c>
      <c r="P10" s="16" t="s">
        <v>1895</v>
      </c>
      <c r="Q10" s="15">
        <v>2.1629999999999998</v>
      </c>
      <c r="R10" s="16" t="s">
        <v>1895</v>
      </c>
      <c r="S10" s="15">
        <v>3.9569999999999999</v>
      </c>
      <c r="T10" s="16" t="s">
        <v>2206</v>
      </c>
      <c r="U10" s="17">
        <f>(A1L343C7 + A1L343C8)</f>
        <v>6.1199999999999992</v>
      </c>
      <c r="V10" s="16" t="s">
        <v>1895</v>
      </c>
      <c r="W10" s="15">
        <v>1.6060000000000001</v>
      </c>
      <c r="X10" s="16" t="s">
        <v>1895</v>
      </c>
      <c r="Y10" s="15">
        <v>3.9060000000000001</v>
      </c>
      <c r="Z10" s="16" t="s">
        <v>2207</v>
      </c>
      <c r="AA10" s="17">
        <f>(A1L343C10 + A1L343C11)</f>
        <v>5.5120000000000005</v>
      </c>
      <c r="AB10" s="16" t="s">
        <v>1895</v>
      </c>
      <c r="AC10" s="15">
        <v>1.431</v>
      </c>
      <c r="AD10" s="16" t="s">
        <v>1895</v>
      </c>
      <c r="AE10" s="15">
        <v>3.601</v>
      </c>
      <c r="AF10" s="16" t="s">
        <v>2208</v>
      </c>
      <c r="AG10" s="17">
        <f>(A1L343C13 + A1L343C14)</f>
        <v>5.032</v>
      </c>
      <c r="AH10" s="16" t="s">
        <v>2209</v>
      </c>
      <c r="AI10" s="17">
        <f>IF(RUN_YEARS &gt; 1,(A1L343C3 + A1L343C6) / 2, 0 )</f>
        <v>5.7074999999999996</v>
      </c>
      <c r="AJ10" s="16" t="s">
        <v>2210</v>
      </c>
      <c r="AK10" s="17">
        <f>IF(RUN_YEARS &gt; 2,(A1L343C3 + A1L343C6 + A1L343C9) / 3, 0 )</f>
        <v>5.8449999999999989</v>
      </c>
      <c r="AL10" s="16" t="s">
        <v>2211</v>
      </c>
      <c r="AM10" s="17">
        <f>IF(RUN_YEARS &gt; 3,(A1L343C3 + A1L343C6 + A1L343C9 + A1L343C12) / 4, 0 )</f>
        <v>5.7617499999999993</v>
      </c>
      <c r="AN10" s="16" t="s">
        <v>2212</v>
      </c>
      <c r="AO10" s="17">
        <f>IF(RUN_YEARS &gt; 4,(A1L343C3 + A1L343C6 + A1L343C9 + A1L343C12 + A1L343C15) / 5, 0 )</f>
        <v>5.6157999999999992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18.622</v>
      </c>
      <c r="F11" s="16" t="s">
        <v>2214</v>
      </c>
      <c r="G11" s="17">
        <f>(A1L342C2 + A1L343C2)</f>
        <v>34.551000000000002</v>
      </c>
      <c r="H11" s="16" t="s">
        <v>2215</v>
      </c>
      <c r="I11" s="17">
        <f>(A1L344C1 + A1L344C2)</f>
        <v>53.173000000000002</v>
      </c>
      <c r="J11" s="16" t="s">
        <v>2216</v>
      </c>
      <c r="K11" s="17">
        <f>(A1L342C4 + A1L343C4)</f>
        <v>19.771999999999998</v>
      </c>
      <c r="L11" s="16" t="s">
        <v>2217</v>
      </c>
      <c r="M11" s="17">
        <f>(A1L342C5 + A1L343C5)</f>
        <v>37.478999999999999</v>
      </c>
      <c r="N11" s="16" t="s">
        <v>2218</v>
      </c>
      <c r="O11" s="17">
        <f>(A1L344C4 + A1L344C5)</f>
        <v>57.250999999999998</v>
      </c>
      <c r="P11" s="16" t="s">
        <v>2219</v>
      </c>
      <c r="Q11" s="17">
        <f>(A1L342C7 + A1L343C7)</f>
        <v>21.635999999999999</v>
      </c>
      <c r="R11" s="16" t="s">
        <v>2220</v>
      </c>
      <c r="S11" s="17">
        <f>(A1L342C8 + A1L343C8)</f>
        <v>39.4</v>
      </c>
      <c r="T11" s="16" t="s">
        <v>2221</v>
      </c>
      <c r="U11" s="17">
        <f>(A1L344C7 + A1L344C8)</f>
        <v>61.036000000000001</v>
      </c>
      <c r="V11" s="16" t="s">
        <v>2222</v>
      </c>
      <c r="W11" s="17">
        <f>(A1L342C10 + A1L343C10)</f>
        <v>21.694000000000003</v>
      </c>
      <c r="X11" s="16" t="s">
        <v>2223</v>
      </c>
      <c r="Y11" s="17">
        <f>(A1L342C11 + A1L343C11)</f>
        <v>34.432000000000002</v>
      </c>
      <c r="Z11" s="16" t="s">
        <v>2224</v>
      </c>
      <c r="AA11" s="17">
        <f>(A1L344C10 + A1L344C11)</f>
        <v>56.126000000000005</v>
      </c>
      <c r="AB11" s="16" t="s">
        <v>2225</v>
      </c>
      <c r="AC11" s="17">
        <f>(A1L342C13 + A1L343C13)</f>
        <v>21.153000000000002</v>
      </c>
      <c r="AD11" s="16" t="s">
        <v>2226</v>
      </c>
      <c r="AE11" s="17">
        <f>(A1L342C14 + A1L343C14)</f>
        <v>30.213999999999999</v>
      </c>
      <c r="AF11" s="16" t="s">
        <v>2227</v>
      </c>
      <c r="AG11" s="17">
        <f>(A1L344C13 + A1L344C14)</f>
        <v>51.367000000000004</v>
      </c>
      <c r="AH11" s="16" t="s">
        <v>2228</v>
      </c>
      <c r="AI11" s="17">
        <f>IF(RUN_YEARS &gt; 1,(A1L344C3 + A1L344C6) / 2, 0 )</f>
        <v>55.212000000000003</v>
      </c>
      <c r="AJ11" s="16" t="s">
        <v>2229</v>
      </c>
      <c r="AK11" s="17">
        <f>IF(RUN_YEARS &gt; 2,(A1L344C3 + A1L344C6 + A1L344C9) / 3, 0 )</f>
        <v>57.153333333333336</v>
      </c>
      <c r="AL11" s="16" t="s">
        <v>2230</v>
      </c>
      <c r="AM11" s="17">
        <f>IF(RUN_YEARS &gt; 3,(A1L344C3 + A1L344C6 + A1L344C9 + A1L344C12) / 4, 0 )</f>
        <v>56.896500000000003</v>
      </c>
      <c r="AN11" s="16" t="s">
        <v>2231</v>
      </c>
      <c r="AO11" s="17">
        <f>IF(RUN_YEARS &gt; 4,(A1L344C3 + A1L344C6 + A1L344C9 + A1L344C12 + A1L344C15) / 5, 0 )</f>
        <v>55.790600000000005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118.249</v>
      </c>
      <c r="F12" s="16" t="s">
        <v>1924</v>
      </c>
      <c r="G12" s="15">
        <v>192.917</v>
      </c>
      <c r="H12" s="16" t="s">
        <v>2232</v>
      </c>
      <c r="I12" s="17">
        <f>(A1L345C1 + A1L345C2)</f>
        <v>311.166</v>
      </c>
      <c r="J12" s="16" t="s">
        <v>1924</v>
      </c>
      <c r="K12" s="15">
        <v>122.82299999999999</v>
      </c>
      <c r="L12" s="16" t="s">
        <v>1924</v>
      </c>
      <c r="M12" s="15">
        <v>196.148</v>
      </c>
      <c r="N12" s="16" t="s">
        <v>2233</v>
      </c>
      <c r="O12" s="17">
        <f>(A1L345C4 + A1L345C5)</f>
        <v>318.971</v>
      </c>
      <c r="P12" s="16" t="s">
        <v>1924</v>
      </c>
      <c r="Q12" s="15">
        <v>126.33199999999999</v>
      </c>
      <c r="R12" s="16" t="s">
        <v>1924</v>
      </c>
      <c r="S12" s="15">
        <v>202.30199999999999</v>
      </c>
      <c r="T12" s="16" t="s">
        <v>2234</v>
      </c>
      <c r="U12" s="17">
        <f>(A1L345C7 + A1L345C8)</f>
        <v>328.63400000000001</v>
      </c>
      <c r="V12" s="16" t="s">
        <v>1924</v>
      </c>
      <c r="W12" s="15">
        <v>129.708</v>
      </c>
      <c r="X12" s="16" t="s">
        <v>1924</v>
      </c>
      <c r="Y12" s="15">
        <v>208.33799999999999</v>
      </c>
      <c r="Z12" s="16" t="s">
        <v>2235</v>
      </c>
      <c r="AA12" s="17">
        <f>(A1L345C10 + A1L345C11)</f>
        <v>338.04599999999999</v>
      </c>
      <c r="AB12" s="16" t="s">
        <v>1924</v>
      </c>
      <c r="AC12" s="15">
        <v>129.86699999999999</v>
      </c>
      <c r="AD12" s="16" t="s">
        <v>1924</v>
      </c>
      <c r="AE12" s="15">
        <v>212.733</v>
      </c>
      <c r="AF12" s="16" t="s">
        <v>2236</v>
      </c>
      <c r="AG12" s="17">
        <f>(A1L345C13 + A1L345C14)</f>
        <v>342.6</v>
      </c>
      <c r="AH12" s="16" t="s">
        <v>2237</v>
      </c>
      <c r="AI12" s="17">
        <f>IF(RUN_YEARS &gt; 1,(A1L345C3 + A1L345C6) / 2, 0 )</f>
        <v>315.06849999999997</v>
      </c>
      <c r="AJ12" s="16" t="s">
        <v>2238</v>
      </c>
      <c r="AK12" s="17">
        <f>IF(RUN_YEARS &gt; 2,(A1L345C3 + A1L345C6 + A1L345C9) / 3, 0 )</f>
        <v>319.59033333333332</v>
      </c>
      <c r="AL12" s="16" t="s">
        <v>2239</v>
      </c>
      <c r="AM12" s="17">
        <f>IF(RUN_YEARS &gt; 3,(A1L345C3 + A1L345C6 + A1L345C9 + A1L345C12) / 4, 0 )</f>
        <v>324.20425</v>
      </c>
      <c r="AN12" s="16" t="s">
        <v>2240</v>
      </c>
      <c r="AO12" s="17">
        <f>IF(RUN_YEARS &gt; 4,(A1L345C3 + A1L345C6 + A1L345C9 + A1L345C12 + A1L345C15) / 5, 0 )</f>
        <v>327.88339999999999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772.495</v>
      </c>
      <c r="F13" s="16" t="s">
        <v>1934</v>
      </c>
      <c r="G13" s="15">
        <v>681.55899999999997</v>
      </c>
      <c r="H13" s="16" t="s">
        <v>2241</v>
      </c>
      <c r="I13" s="17">
        <f>(A1L346C1 + A1L346C2)</f>
        <v>1454.0540000000001</v>
      </c>
      <c r="J13" s="16" t="s">
        <v>1934</v>
      </c>
      <c r="K13" s="15">
        <v>707.52</v>
      </c>
      <c r="L13" s="16" t="s">
        <v>1934</v>
      </c>
      <c r="M13" s="15">
        <v>628.452</v>
      </c>
      <c r="N13" s="16" t="s">
        <v>2242</v>
      </c>
      <c r="O13" s="17">
        <f>(A1L346C4 + A1L346C5)</f>
        <v>1335.972</v>
      </c>
      <c r="P13" s="16" t="s">
        <v>1934</v>
      </c>
      <c r="Q13" s="15">
        <v>893.88499999999999</v>
      </c>
      <c r="R13" s="16" t="s">
        <v>1934</v>
      </c>
      <c r="S13" s="15">
        <v>780.14300000000003</v>
      </c>
      <c r="T13" s="16" t="s">
        <v>2243</v>
      </c>
      <c r="U13" s="17">
        <f>(A1L346C7 + A1L346C8)</f>
        <v>1674.028</v>
      </c>
      <c r="V13" s="16" t="s">
        <v>1934</v>
      </c>
      <c r="W13" s="15">
        <v>1046.999</v>
      </c>
      <c r="X13" s="16" t="s">
        <v>1934</v>
      </c>
      <c r="Y13" s="15">
        <v>922.63599999999997</v>
      </c>
      <c r="Z13" s="16" t="s">
        <v>2244</v>
      </c>
      <c r="AA13" s="17">
        <f>(A1L346C10 + A1L346C11)</f>
        <v>1969.635</v>
      </c>
      <c r="AB13" s="16" t="s">
        <v>1934</v>
      </c>
      <c r="AC13" s="15">
        <v>980.73400000000004</v>
      </c>
      <c r="AD13" s="16" t="s">
        <v>1934</v>
      </c>
      <c r="AE13" s="15">
        <v>870.28599999999994</v>
      </c>
      <c r="AF13" s="16" t="s">
        <v>2245</v>
      </c>
      <c r="AG13" s="17">
        <f>(A1L346C13 + A1L346C14)</f>
        <v>1851.02</v>
      </c>
      <c r="AH13" s="16" t="s">
        <v>2246</v>
      </c>
      <c r="AI13" s="17">
        <f>IF(RUN_YEARS &gt; 1,(A1L346C3 + A1L346C6) / 2, 0 )</f>
        <v>1395.0129999999999</v>
      </c>
      <c r="AJ13" s="16" t="s">
        <v>2247</v>
      </c>
      <c r="AK13" s="17">
        <f>IF(RUN_YEARS &gt; 2,(A1L346C3 + A1L346C6 + A1L346C9) / 3, 0 )</f>
        <v>1488.018</v>
      </c>
      <c r="AL13" s="16" t="s">
        <v>2248</v>
      </c>
      <c r="AM13" s="17">
        <f>IF(RUN_YEARS &gt; 3,(A1L346C3 + A1L346C6 + A1L346C9 + A1L346C12) / 4, 0 )</f>
        <v>1608.4222500000001</v>
      </c>
      <c r="AN13" s="16" t="s">
        <v>2249</v>
      </c>
      <c r="AO13" s="17">
        <f>IF(RUN_YEARS &gt; 4,(A1L346C3 + A1L346C6 + A1L346C9 + A1L346C12 + A1L346C15) / 5, 0 )</f>
        <v>1656.9418000000001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19.248999999999999</v>
      </c>
      <c r="F14" s="16" t="s">
        <v>1944</v>
      </c>
      <c r="G14" s="15">
        <v>18.398</v>
      </c>
      <c r="H14" s="16" t="s">
        <v>2250</v>
      </c>
      <c r="I14" s="17">
        <f>(A1L347C1 + A1L347C2)</f>
        <v>37.646999999999998</v>
      </c>
      <c r="J14" s="16" t="s">
        <v>1944</v>
      </c>
      <c r="K14" s="15">
        <v>14.829000000000001</v>
      </c>
      <c r="L14" s="16" t="s">
        <v>1944</v>
      </c>
      <c r="M14" s="15">
        <v>14.750999999999999</v>
      </c>
      <c r="N14" s="16" t="s">
        <v>2251</v>
      </c>
      <c r="O14" s="17">
        <f>(A1L347C4 + A1L347C5)</f>
        <v>29.58</v>
      </c>
      <c r="P14" s="16" t="s">
        <v>1944</v>
      </c>
      <c r="Q14" s="15">
        <v>15.826000000000001</v>
      </c>
      <c r="R14" s="16" t="s">
        <v>1944</v>
      </c>
      <c r="S14" s="15">
        <v>16.167999999999999</v>
      </c>
      <c r="T14" s="16" t="s">
        <v>2252</v>
      </c>
      <c r="U14" s="17">
        <f>(A1L347C7 + A1L347C8)</f>
        <v>31.994</v>
      </c>
      <c r="V14" s="16" t="s">
        <v>1944</v>
      </c>
      <c r="W14" s="15">
        <v>17.884</v>
      </c>
      <c r="X14" s="16" t="s">
        <v>1944</v>
      </c>
      <c r="Y14" s="15">
        <v>18.975999999999999</v>
      </c>
      <c r="Z14" s="16" t="s">
        <v>2253</v>
      </c>
      <c r="AA14" s="17">
        <f>(A1L347C10 + A1L347C11)</f>
        <v>36.86</v>
      </c>
      <c r="AB14" s="16" t="s">
        <v>1944</v>
      </c>
      <c r="AC14" s="15">
        <v>20.329999999999998</v>
      </c>
      <c r="AD14" s="16" t="s">
        <v>1944</v>
      </c>
      <c r="AE14" s="15">
        <v>21.141999999999999</v>
      </c>
      <c r="AF14" s="16" t="s">
        <v>2254</v>
      </c>
      <c r="AG14" s="17">
        <f>(A1L347C13 + A1L347C14)</f>
        <v>41.471999999999994</v>
      </c>
      <c r="AH14" s="16" t="s">
        <v>2255</v>
      </c>
      <c r="AI14" s="17">
        <f>IF(RUN_YEARS &gt; 1,(A1L347C3 + A1L347C6) / 2, 0 )</f>
        <v>33.613500000000002</v>
      </c>
      <c r="AJ14" s="16" t="s">
        <v>2256</v>
      </c>
      <c r="AK14" s="17">
        <f>IF(RUN_YEARS &gt; 2,(A1L347C3 + A1L347C6 + A1L347C9) / 3, 0 )</f>
        <v>33.073666666666668</v>
      </c>
      <c r="AL14" s="16" t="s">
        <v>2257</v>
      </c>
      <c r="AM14" s="17">
        <f>IF(RUN_YEARS &gt; 3,(A1L347C3 + A1L347C6 + A1L347C9 + A1L347C12) / 4, 0 )</f>
        <v>34.020250000000004</v>
      </c>
      <c r="AN14" s="16" t="s">
        <v>2258</v>
      </c>
      <c r="AO14" s="17">
        <f>IF(RUN_YEARS &gt; 4,(A1L347C3 + A1L347C6 + A1L347C9 + A1L347C12 + A1L347C15) / 5, 0 )</f>
        <v>35.510599999999997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791.74400000000003</v>
      </c>
      <c r="F15" s="16" t="s">
        <v>2260</v>
      </c>
      <c r="G15" s="17">
        <f>(A1L346C2 + A1L347C2)</f>
        <v>699.95699999999999</v>
      </c>
      <c r="H15" s="16" t="s">
        <v>2261</v>
      </c>
      <c r="I15" s="17">
        <f>(A1L348C1 + A1L348C2)</f>
        <v>1491.701</v>
      </c>
      <c r="J15" s="16" t="s">
        <v>2262</v>
      </c>
      <c r="K15" s="17">
        <f>(A1L346C4 + A1L347C4)</f>
        <v>722.34899999999993</v>
      </c>
      <c r="L15" s="16" t="s">
        <v>2263</v>
      </c>
      <c r="M15" s="17">
        <f>(A1L346C5 + A1L347C5)</f>
        <v>643.20299999999997</v>
      </c>
      <c r="N15" s="16" t="s">
        <v>2264</v>
      </c>
      <c r="O15" s="17">
        <f>(A1L348C4 + A1L348C5)</f>
        <v>1365.5519999999999</v>
      </c>
      <c r="P15" s="16" t="s">
        <v>2265</v>
      </c>
      <c r="Q15" s="17">
        <f>(A1L346C7 + A1L347C7)</f>
        <v>909.71100000000001</v>
      </c>
      <c r="R15" s="16" t="s">
        <v>2266</v>
      </c>
      <c r="S15" s="17">
        <f>(A1L346C8 + A1L347C8)</f>
        <v>796.31100000000004</v>
      </c>
      <c r="T15" s="16" t="s">
        <v>2267</v>
      </c>
      <c r="U15" s="17">
        <f>(A1L348C7 + A1L348C8)</f>
        <v>1706.0219999999999</v>
      </c>
      <c r="V15" s="16" t="s">
        <v>2268</v>
      </c>
      <c r="W15" s="17">
        <f>(A1L346C10 + A1L347C10)</f>
        <v>1064.883</v>
      </c>
      <c r="X15" s="16" t="s">
        <v>2269</v>
      </c>
      <c r="Y15" s="17">
        <f>(A1L346C11 + A1L347C11)</f>
        <v>941.61199999999997</v>
      </c>
      <c r="Z15" s="16" t="s">
        <v>2270</v>
      </c>
      <c r="AA15" s="17">
        <f>(A1L348C10 + A1L348C11)</f>
        <v>2006.4949999999999</v>
      </c>
      <c r="AB15" s="16" t="s">
        <v>2271</v>
      </c>
      <c r="AC15" s="17">
        <f>(A1L346C13 + A1L347C13)</f>
        <v>1001.0640000000001</v>
      </c>
      <c r="AD15" s="16" t="s">
        <v>2272</v>
      </c>
      <c r="AE15" s="17">
        <f>(A1L346C14 + A1L347C14)</f>
        <v>891.428</v>
      </c>
      <c r="AF15" s="16" t="s">
        <v>2273</v>
      </c>
      <c r="AG15" s="17">
        <f>(A1L348C13 + A1L348C14)</f>
        <v>1892.4920000000002</v>
      </c>
      <c r="AH15" s="16" t="s">
        <v>2274</v>
      </c>
      <c r="AI15" s="17">
        <f>IF(RUN_YEARS &gt; 1,(A1L348C3 + A1L348C6) / 2, 0 )</f>
        <v>1428.6264999999999</v>
      </c>
      <c r="AJ15" s="16" t="s">
        <v>2275</v>
      </c>
      <c r="AK15" s="17">
        <f>IF(RUN_YEARS &gt; 2,(A1L348C3 + A1L348C6 + A1L348C9) / 3, 0 )</f>
        <v>1521.0916666666665</v>
      </c>
      <c r="AL15" s="16" t="s">
        <v>2276</v>
      </c>
      <c r="AM15" s="17">
        <f>IF(RUN_YEARS &gt; 3,(A1L348C3 + A1L348C6 + A1L348C9 + A1L348C12) / 4, 0 )</f>
        <v>1642.4424999999999</v>
      </c>
      <c r="AN15" s="16" t="s">
        <v>2277</v>
      </c>
      <c r="AO15" s="17">
        <f>IF(RUN_YEARS &gt; 4,(A1L348C3 + A1L348C6 + A1L348C9 + A1L348C12 + A1L348C15) / 5, 0 )</f>
        <v>1692.4523999999997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83.78</v>
      </c>
      <c r="F16" s="16" t="s">
        <v>1973</v>
      </c>
      <c r="G16" s="15">
        <v>113.76600000000001</v>
      </c>
      <c r="H16" s="16" t="s">
        <v>2278</v>
      </c>
      <c r="I16" s="17">
        <f>(A1L349C1 + A1L349C2)</f>
        <v>197.54599999999999</v>
      </c>
      <c r="J16" s="16" t="s">
        <v>1973</v>
      </c>
      <c r="K16" s="15">
        <v>87.828999999999994</v>
      </c>
      <c r="L16" s="16" t="s">
        <v>1973</v>
      </c>
      <c r="M16" s="15">
        <v>118.081</v>
      </c>
      <c r="N16" s="16" t="s">
        <v>2279</v>
      </c>
      <c r="O16" s="17">
        <f>(A1L349C4 + A1L349C5)</f>
        <v>205.91</v>
      </c>
      <c r="P16" s="16" t="s">
        <v>1973</v>
      </c>
      <c r="Q16" s="15">
        <v>88.340999999999994</v>
      </c>
      <c r="R16" s="16" t="s">
        <v>1973</v>
      </c>
      <c r="S16" s="15">
        <v>117.497</v>
      </c>
      <c r="T16" s="16" t="s">
        <v>2280</v>
      </c>
      <c r="U16" s="17">
        <f>(A1L349C7 + A1L349C8)</f>
        <v>205.83799999999999</v>
      </c>
      <c r="V16" s="16" t="s">
        <v>1973</v>
      </c>
      <c r="W16" s="15">
        <v>104.074</v>
      </c>
      <c r="X16" s="16" t="s">
        <v>1973</v>
      </c>
      <c r="Y16" s="15">
        <v>134.71</v>
      </c>
      <c r="Z16" s="16" t="s">
        <v>2281</v>
      </c>
      <c r="AA16" s="17">
        <f>(A1L349C10 + A1L349C11)</f>
        <v>238.78399999999999</v>
      </c>
      <c r="AB16" s="16" t="s">
        <v>1973</v>
      </c>
      <c r="AC16" s="15">
        <v>96.825000000000003</v>
      </c>
      <c r="AD16" s="16" t="s">
        <v>1973</v>
      </c>
      <c r="AE16" s="15">
        <v>122.367</v>
      </c>
      <c r="AF16" s="16" t="s">
        <v>2282</v>
      </c>
      <c r="AG16" s="17">
        <f>(A1L349C13 + A1L349C14)</f>
        <v>219.19200000000001</v>
      </c>
      <c r="AH16" s="16" t="s">
        <v>2283</v>
      </c>
      <c r="AI16" s="17">
        <f>IF(RUN_YEARS &gt; 1,(A1L349C3 + A1L349C6) / 2, 0 )</f>
        <v>201.72800000000001</v>
      </c>
      <c r="AJ16" s="16" t="s">
        <v>2284</v>
      </c>
      <c r="AK16" s="17">
        <f>IF(RUN_YEARS &gt; 2,(A1L349C3 + A1L349C6 + A1L349C9) / 3, 0 )</f>
        <v>203.09799999999998</v>
      </c>
      <c r="AL16" s="16" t="s">
        <v>2285</v>
      </c>
      <c r="AM16" s="17">
        <f>IF(RUN_YEARS &gt; 3,(A1L349C3 + A1L349C6 + A1L349C9 + A1L349C12) / 4, 0 )</f>
        <v>212.01949999999999</v>
      </c>
      <c r="AN16" s="16" t="s">
        <v>2286</v>
      </c>
      <c r="AO16" s="17">
        <f>IF(RUN_YEARS &gt; 4,(A1L349C3 + A1L349C6 + A1L349C9 + A1L349C12 + A1L349C15) / 5, 0 )</f>
        <v>213.45400000000001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337.79300000000001</v>
      </c>
      <c r="F17" s="16" t="s">
        <v>1983</v>
      </c>
      <c r="G17" s="15">
        <v>361.072</v>
      </c>
      <c r="H17" s="16" t="s">
        <v>2287</v>
      </c>
      <c r="I17" s="17">
        <f>(A1L350C1 + A1L350C2)</f>
        <v>698.86500000000001</v>
      </c>
      <c r="J17" s="16" t="s">
        <v>1983</v>
      </c>
      <c r="K17" s="15">
        <v>217.47300000000001</v>
      </c>
      <c r="L17" s="16" t="s">
        <v>1983</v>
      </c>
      <c r="M17" s="15">
        <v>228.13900000000001</v>
      </c>
      <c r="N17" s="16" t="s">
        <v>2288</v>
      </c>
      <c r="O17" s="17">
        <f>(A1L350C4 + A1L350C5)</f>
        <v>445.61200000000002</v>
      </c>
      <c r="P17" s="16" t="s">
        <v>1983</v>
      </c>
      <c r="Q17" s="15">
        <v>249.19499999999999</v>
      </c>
      <c r="R17" s="16" t="s">
        <v>1983</v>
      </c>
      <c r="S17" s="15">
        <v>268.98099999999999</v>
      </c>
      <c r="T17" s="16" t="s">
        <v>2289</v>
      </c>
      <c r="U17" s="17">
        <f>(A1L350C7 + A1L350C8)</f>
        <v>518.17599999999993</v>
      </c>
      <c r="V17" s="16" t="s">
        <v>1983</v>
      </c>
      <c r="W17" s="15">
        <v>274.97199999999998</v>
      </c>
      <c r="X17" s="16" t="s">
        <v>1983</v>
      </c>
      <c r="Y17" s="15">
        <v>302.75299999999999</v>
      </c>
      <c r="Z17" s="16" t="s">
        <v>2290</v>
      </c>
      <c r="AA17" s="17">
        <f>(A1L350C10 + A1L350C11)</f>
        <v>577.72499999999991</v>
      </c>
      <c r="AB17" s="16" t="s">
        <v>1983</v>
      </c>
      <c r="AC17" s="15">
        <v>242.98099999999999</v>
      </c>
      <c r="AD17" s="16" t="s">
        <v>1983</v>
      </c>
      <c r="AE17" s="15">
        <v>254.18600000000001</v>
      </c>
      <c r="AF17" s="16" t="s">
        <v>2291</v>
      </c>
      <c r="AG17" s="17">
        <f>(A1L350C13 + A1L350C14)</f>
        <v>497.16700000000003</v>
      </c>
      <c r="AH17" s="16" t="s">
        <v>2292</v>
      </c>
      <c r="AI17" s="17">
        <f>IF(RUN_YEARS &gt; 1,(A1L350C3 + A1L350C6) / 2, 0 )</f>
        <v>572.23850000000004</v>
      </c>
      <c r="AJ17" s="16" t="s">
        <v>2293</v>
      </c>
      <c r="AK17" s="17">
        <f>IF(RUN_YEARS &gt; 2,(A1L350C3 + A1L350C6 + A1L350C9) / 3, 0 )</f>
        <v>554.21766666666667</v>
      </c>
      <c r="AL17" s="16" t="s">
        <v>2294</v>
      </c>
      <c r="AM17" s="17">
        <f>IF(RUN_YEARS &gt; 3,(A1L350C3 + A1L350C6 + A1L350C9 + A1L350C12) / 4, 0 )</f>
        <v>560.09449999999993</v>
      </c>
      <c r="AN17" s="16" t="s">
        <v>2295</v>
      </c>
      <c r="AO17" s="17">
        <f>IF(RUN_YEARS &gt; 4,(A1L350C3 + A1L350C6 + A1L350C9 + A1L350C12 + A1L350C15) / 5, 0 )</f>
        <v>547.5089999999999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955.39800000000002</v>
      </c>
      <c r="F18" s="16" t="s">
        <v>1993</v>
      </c>
      <c r="G18" s="15">
        <v>919.28200000000004</v>
      </c>
      <c r="H18" s="16" t="s">
        <v>2296</v>
      </c>
      <c r="I18" s="17">
        <f>(A1L351C1 + A1L351C2)</f>
        <v>1874.68</v>
      </c>
      <c r="J18" s="16" t="s">
        <v>1993</v>
      </c>
      <c r="K18" s="15">
        <v>967.154</v>
      </c>
      <c r="L18" s="16" t="s">
        <v>1993</v>
      </c>
      <c r="M18" s="15">
        <v>921.47299999999996</v>
      </c>
      <c r="N18" s="16" t="s">
        <v>2297</v>
      </c>
      <c r="O18" s="17">
        <f>(A1L351C4 + A1L351C5)</f>
        <v>1888.627</v>
      </c>
      <c r="P18" s="16" t="s">
        <v>1993</v>
      </c>
      <c r="Q18" s="15">
        <v>964.51199999999994</v>
      </c>
      <c r="R18" s="16" t="s">
        <v>1993</v>
      </c>
      <c r="S18" s="15">
        <v>919.221</v>
      </c>
      <c r="T18" s="16" t="s">
        <v>2298</v>
      </c>
      <c r="U18" s="17">
        <f>(A1L351C7 + A1L351C8)</f>
        <v>1883.7329999999999</v>
      </c>
      <c r="V18" s="16" t="s">
        <v>1993</v>
      </c>
      <c r="W18" s="15">
        <v>996.55799999999999</v>
      </c>
      <c r="X18" s="16" t="s">
        <v>1993</v>
      </c>
      <c r="Y18" s="15">
        <v>944.00099999999998</v>
      </c>
      <c r="Z18" s="16" t="s">
        <v>2299</v>
      </c>
      <c r="AA18" s="17">
        <f>(A1L351C10 + A1L351C11)</f>
        <v>1940.559</v>
      </c>
      <c r="AB18" s="16" t="s">
        <v>1993</v>
      </c>
      <c r="AC18" s="15">
        <v>903.56100000000004</v>
      </c>
      <c r="AD18" s="16" t="s">
        <v>1993</v>
      </c>
      <c r="AE18" s="15">
        <v>857.39700000000005</v>
      </c>
      <c r="AF18" s="16" t="s">
        <v>2300</v>
      </c>
      <c r="AG18" s="17">
        <f>(A1L351C13 + A1L351C14)</f>
        <v>1760.9580000000001</v>
      </c>
      <c r="AH18" s="16" t="s">
        <v>2301</v>
      </c>
      <c r="AI18" s="17">
        <f>IF(RUN_YEARS &gt; 1,(A1L351C3 + A1L351C6) / 2, 0 )</f>
        <v>1881.6534999999999</v>
      </c>
      <c r="AJ18" s="16" t="s">
        <v>2302</v>
      </c>
      <c r="AK18" s="17">
        <f>IF(RUN_YEARS &gt; 2,(A1L351C3 + A1L351C6 + A1L351C9) / 3, 0 )</f>
        <v>1882.3466666666666</v>
      </c>
      <c r="AL18" s="16" t="s">
        <v>2303</v>
      </c>
      <c r="AM18" s="17">
        <f>IF(RUN_YEARS &gt; 3,(A1L351C3 + A1L351C6 + A1L351C9 + A1L351C12) / 4, 0 )</f>
        <v>1896.89975</v>
      </c>
      <c r="AN18" s="16" t="s">
        <v>2304</v>
      </c>
      <c r="AO18" s="17">
        <f>IF(RUN_YEARS &gt; 4,(A1L351C3 + A1L351C6 + A1L351C9 + A1L351C12 + A1L351C15) / 5, 0 )</f>
        <v>1869.7114000000001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1293.191</v>
      </c>
      <c r="F19" s="16" t="s">
        <v>2306</v>
      </c>
      <c r="G19" s="17">
        <f>(A1L350C2 + A1L351C2)</f>
        <v>1280.354</v>
      </c>
      <c r="H19" s="16" t="s">
        <v>2307</v>
      </c>
      <c r="I19" s="17">
        <f>(A1L352C1 + A1L352C2)</f>
        <v>2573.5450000000001</v>
      </c>
      <c r="J19" s="16" t="s">
        <v>2308</v>
      </c>
      <c r="K19" s="17">
        <f>(A1L350C4 + A1L351C4)</f>
        <v>1184.627</v>
      </c>
      <c r="L19" s="16" t="s">
        <v>2309</v>
      </c>
      <c r="M19" s="17">
        <f>(A1L350C5 + A1L351C5)</f>
        <v>1149.6120000000001</v>
      </c>
      <c r="N19" s="16" t="s">
        <v>2310</v>
      </c>
      <c r="O19" s="17">
        <f>(A1L352C4 + A1L352C5)</f>
        <v>2334.239</v>
      </c>
      <c r="P19" s="16" t="s">
        <v>2311</v>
      </c>
      <c r="Q19" s="17">
        <f>(A1L350C7 + A1L351C7)</f>
        <v>1213.7069999999999</v>
      </c>
      <c r="R19" s="16" t="s">
        <v>2312</v>
      </c>
      <c r="S19" s="17">
        <f>(A1L350C8 + A1L351C8)</f>
        <v>1188.202</v>
      </c>
      <c r="T19" s="16" t="s">
        <v>2313</v>
      </c>
      <c r="U19" s="17">
        <f>(A1L352C7 + A1L352C8)</f>
        <v>2401.9089999999997</v>
      </c>
      <c r="V19" s="16" t="s">
        <v>2314</v>
      </c>
      <c r="W19" s="17">
        <f>(A1L350C10 + A1L351C10)</f>
        <v>1271.53</v>
      </c>
      <c r="X19" s="16" t="s">
        <v>2315</v>
      </c>
      <c r="Y19" s="17">
        <f>(A1L350C11 + A1L351C11)</f>
        <v>1246.7539999999999</v>
      </c>
      <c r="Z19" s="16" t="s">
        <v>2316</v>
      </c>
      <c r="AA19" s="17">
        <f>(A1L352C10 + A1L352C11)</f>
        <v>2518.2839999999997</v>
      </c>
      <c r="AB19" s="16" t="s">
        <v>2317</v>
      </c>
      <c r="AC19" s="17">
        <f>(A1L350C13 + A1L351C13)</f>
        <v>1146.5419999999999</v>
      </c>
      <c r="AD19" s="16" t="s">
        <v>2318</v>
      </c>
      <c r="AE19" s="17">
        <f>(A1L350C14 + A1L351C14)</f>
        <v>1111.5830000000001</v>
      </c>
      <c r="AF19" s="16" t="s">
        <v>2319</v>
      </c>
      <c r="AG19" s="17">
        <f>(A1L352C13 + A1L352C14)</f>
        <v>2258.125</v>
      </c>
      <c r="AH19" s="16" t="s">
        <v>2320</v>
      </c>
      <c r="AI19" s="17">
        <f>IF(RUN_YEARS &gt; 1,(A1L352C3 + A1L352C6) / 2, 0 )</f>
        <v>2453.8919999999998</v>
      </c>
      <c r="AJ19" s="16" t="s">
        <v>2321</v>
      </c>
      <c r="AK19" s="17">
        <f>IF(RUN_YEARS &gt; 2,(A1L352C3 + A1L352C6 + A1L352C9) / 3, 0 )</f>
        <v>2436.5643333333333</v>
      </c>
      <c r="AL19" s="16" t="s">
        <v>2322</v>
      </c>
      <c r="AM19" s="17">
        <f>IF(RUN_YEARS &gt; 3,(A1L352C3 + A1L352C6 + A1L352C9 + A1L352C12) / 4, 0 )</f>
        <v>2456.9942499999997</v>
      </c>
      <c r="AN19" s="16" t="s">
        <v>2323</v>
      </c>
      <c r="AO19" s="17">
        <f>IF(RUN_YEARS &gt; 4,(A1L352C3 + A1L352C6 + A1L352C9 + A1L352C12 + A1L352C15) / 5, 0 )</f>
        <v>2417.2203999999997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209.38800000000001</v>
      </c>
      <c r="F20" s="16" t="s">
        <v>2022</v>
      </c>
      <c r="G20" s="15">
        <v>191.71899999999999</v>
      </c>
      <c r="H20" s="16" t="s">
        <v>2324</v>
      </c>
      <c r="I20" s="17">
        <f>(A1L353C1 + A1L353C2)</f>
        <v>401.10699999999997</v>
      </c>
      <c r="J20" s="16" t="s">
        <v>2022</v>
      </c>
      <c r="K20" s="15">
        <v>221.43600000000001</v>
      </c>
      <c r="L20" s="16" t="s">
        <v>2022</v>
      </c>
      <c r="M20" s="15">
        <v>204.548</v>
      </c>
      <c r="N20" s="16" t="s">
        <v>2325</v>
      </c>
      <c r="O20" s="17">
        <f>(A1L353C4 + A1L353C5)</f>
        <v>425.98400000000004</v>
      </c>
      <c r="P20" s="16" t="s">
        <v>2022</v>
      </c>
      <c r="Q20" s="15">
        <v>262.161</v>
      </c>
      <c r="R20" s="16" t="s">
        <v>2022</v>
      </c>
      <c r="S20" s="15">
        <v>238.2</v>
      </c>
      <c r="T20" s="16" t="s">
        <v>2326</v>
      </c>
      <c r="U20" s="17">
        <f>(A1L353C7 + A1L353C8)</f>
        <v>500.36099999999999</v>
      </c>
      <c r="V20" s="16" t="s">
        <v>2022</v>
      </c>
      <c r="W20" s="15">
        <v>319.17899999999997</v>
      </c>
      <c r="X20" s="16" t="s">
        <v>2022</v>
      </c>
      <c r="Y20" s="15">
        <v>274.15300000000002</v>
      </c>
      <c r="Z20" s="16" t="s">
        <v>2327</v>
      </c>
      <c r="AA20" s="17">
        <f>(A1L353C10 + A1L353C11)</f>
        <v>593.33199999999999</v>
      </c>
      <c r="AB20" s="16" t="s">
        <v>2022</v>
      </c>
      <c r="AC20" s="15">
        <v>313.36700000000002</v>
      </c>
      <c r="AD20" s="16" t="s">
        <v>2022</v>
      </c>
      <c r="AE20" s="15">
        <v>263.96100000000001</v>
      </c>
      <c r="AF20" s="16" t="s">
        <v>2328</v>
      </c>
      <c r="AG20" s="17">
        <f>(A1L353C13 + A1L353C14)</f>
        <v>577.32799999999997</v>
      </c>
      <c r="AH20" s="16" t="s">
        <v>2329</v>
      </c>
      <c r="AI20" s="17">
        <f>IF(RUN_YEARS &gt; 1,(A1L353C3 + A1L353C6) / 2, 0 )</f>
        <v>413.5455</v>
      </c>
      <c r="AJ20" s="16" t="s">
        <v>2330</v>
      </c>
      <c r="AK20" s="17">
        <f>IF(RUN_YEARS &gt; 2,(A1L353C3 + A1L353C6 + A1L353C9) / 3, 0 )</f>
        <v>442.48399999999998</v>
      </c>
      <c r="AL20" s="16" t="s">
        <v>2331</v>
      </c>
      <c r="AM20" s="17">
        <f>IF(RUN_YEARS &gt; 3,(A1L353C3 + A1L353C6 + A1L353C9 + A1L353C12) / 4, 0 )</f>
        <v>480.19600000000003</v>
      </c>
      <c r="AN20" s="16" t="s">
        <v>2332</v>
      </c>
      <c r="AO20" s="17">
        <f>IF(RUN_YEARS &gt; 4,(A1L353C3 + A1L353C6 + A1L353C9 + A1L353C12 + A1L353C15) / 5, 0 )</f>
        <v>499.62240000000003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481.911</v>
      </c>
      <c r="F21" s="16" t="s">
        <v>2032</v>
      </c>
      <c r="G21" s="15">
        <v>429.464</v>
      </c>
      <c r="H21" s="16" t="s">
        <v>2333</v>
      </c>
      <c r="I21" s="17">
        <f>(A1L354C1 + A1L354C2)</f>
        <v>911.375</v>
      </c>
      <c r="J21" s="16" t="s">
        <v>2032</v>
      </c>
      <c r="K21" s="15">
        <v>465.67500000000001</v>
      </c>
      <c r="L21" s="16" t="s">
        <v>2032</v>
      </c>
      <c r="M21" s="15">
        <v>418.69200000000001</v>
      </c>
      <c r="N21" s="16" t="s">
        <v>2334</v>
      </c>
      <c r="O21" s="17">
        <f>(A1L354C4 + A1L354C5)</f>
        <v>884.36699999999996</v>
      </c>
      <c r="P21" s="16" t="s">
        <v>2032</v>
      </c>
      <c r="Q21" s="15">
        <v>519.36699999999996</v>
      </c>
      <c r="R21" s="16" t="s">
        <v>2032</v>
      </c>
      <c r="S21" s="15">
        <v>495.06900000000002</v>
      </c>
      <c r="T21" s="16" t="s">
        <v>2335</v>
      </c>
      <c r="U21" s="17">
        <f>(A1L354C7 + A1L354C8)</f>
        <v>1014.4359999999999</v>
      </c>
      <c r="V21" s="16" t="s">
        <v>2032</v>
      </c>
      <c r="W21" s="15">
        <v>618.12800000000004</v>
      </c>
      <c r="X21" s="16" t="s">
        <v>2032</v>
      </c>
      <c r="Y21" s="15">
        <v>582.39800000000002</v>
      </c>
      <c r="Z21" s="16" t="s">
        <v>2336</v>
      </c>
      <c r="AA21" s="17">
        <f>(A1L354C10 + A1L354C11)</f>
        <v>1200.5260000000001</v>
      </c>
      <c r="AB21" s="16" t="s">
        <v>2032</v>
      </c>
      <c r="AC21" s="15">
        <v>583.24099999999999</v>
      </c>
      <c r="AD21" s="16" t="s">
        <v>2032</v>
      </c>
      <c r="AE21" s="15">
        <v>542.57600000000002</v>
      </c>
      <c r="AF21" s="16" t="s">
        <v>2337</v>
      </c>
      <c r="AG21" s="17">
        <f>(A1L354C13 + A1L354C14)</f>
        <v>1125.817</v>
      </c>
      <c r="AH21" s="16" t="s">
        <v>2338</v>
      </c>
      <c r="AI21" s="17">
        <f>IF(RUN_YEARS &gt; 1,(A1L354C3 + A1L354C6) / 2, 0 )</f>
        <v>897.87099999999998</v>
      </c>
      <c r="AJ21" s="16" t="s">
        <v>2339</v>
      </c>
      <c r="AK21" s="17">
        <f>IF(RUN_YEARS &gt; 2,(A1L354C3 + A1L354C6 + A1L354C9) / 3, 0 )</f>
        <v>936.726</v>
      </c>
      <c r="AL21" s="16" t="s">
        <v>2340</v>
      </c>
      <c r="AM21" s="17">
        <f>IF(RUN_YEARS &gt; 3,(A1L354C3 + A1L354C6 + A1L354C9 + A1L354C12) / 4, 0 )</f>
        <v>1002.6759999999999</v>
      </c>
      <c r="AN21" s="16" t="s">
        <v>2341</v>
      </c>
      <c r="AO21" s="17">
        <f>IF(RUN_YEARS &gt; 4,(A1L354C3 + A1L354C6 + A1L354C9 + A1L354C12 + A1L354C15) / 5, 0 )</f>
        <v>1027.3042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11.291</v>
      </c>
      <c r="F22" s="16" t="s">
        <v>2042</v>
      </c>
      <c r="G22" s="15">
        <v>5.5250000000000004</v>
      </c>
      <c r="H22" s="16" t="s">
        <v>2342</v>
      </c>
      <c r="I22" s="17">
        <f>(A1L355C1 + A1L355C2)</f>
        <v>16.816000000000003</v>
      </c>
      <c r="J22" s="16" t="s">
        <v>2042</v>
      </c>
      <c r="K22" s="15">
        <v>12.086</v>
      </c>
      <c r="L22" s="16" t="s">
        <v>2042</v>
      </c>
      <c r="M22" s="15">
        <v>5.8730000000000002</v>
      </c>
      <c r="N22" s="16" t="s">
        <v>2343</v>
      </c>
      <c r="O22" s="17">
        <f>(A1L355C4 + A1L355C5)</f>
        <v>17.959</v>
      </c>
      <c r="P22" s="16" t="s">
        <v>2042</v>
      </c>
      <c r="Q22" s="15">
        <v>12.346</v>
      </c>
      <c r="R22" s="16" t="s">
        <v>2042</v>
      </c>
      <c r="S22" s="15">
        <v>6.0270000000000001</v>
      </c>
      <c r="T22" s="16" t="s">
        <v>2344</v>
      </c>
      <c r="U22" s="17">
        <f>(A1L355C7 + A1L355C8)</f>
        <v>18.373000000000001</v>
      </c>
      <c r="V22" s="16" t="s">
        <v>2042</v>
      </c>
      <c r="W22" s="15">
        <v>12.494</v>
      </c>
      <c r="X22" s="16" t="s">
        <v>2042</v>
      </c>
      <c r="Y22" s="15">
        <v>6.5289999999999999</v>
      </c>
      <c r="Z22" s="16" t="s">
        <v>2345</v>
      </c>
      <c r="AA22" s="17">
        <f>(A1L355C10 + A1L355C11)</f>
        <v>19.023</v>
      </c>
      <c r="AB22" s="16" t="s">
        <v>2042</v>
      </c>
      <c r="AC22" s="15">
        <v>12.461</v>
      </c>
      <c r="AD22" s="16" t="s">
        <v>2042</v>
      </c>
      <c r="AE22" s="15">
        <v>7.5949999999999998</v>
      </c>
      <c r="AF22" s="16" t="s">
        <v>2346</v>
      </c>
      <c r="AG22" s="17">
        <f>(A1L355C13 + A1L355C14)</f>
        <v>20.056000000000001</v>
      </c>
      <c r="AH22" s="16" t="s">
        <v>2347</v>
      </c>
      <c r="AI22" s="17">
        <f>IF(RUN_YEARS &gt; 1,(A1L355C3 + A1L355C6) / 2, 0 )</f>
        <v>17.387500000000003</v>
      </c>
      <c r="AJ22" s="16" t="s">
        <v>2348</v>
      </c>
      <c r="AK22" s="17">
        <f>IF(RUN_YEARS &gt; 2,(A1L355C3 + A1L355C6 + A1L355C9) / 3, 0 )</f>
        <v>17.716000000000005</v>
      </c>
      <c r="AL22" s="16" t="s">
        <v>2349</v>
      </c>
      <c r="AM22" s="17">
        <f>IF(RUN_YEARS &gt; 3,(A1L355C3 + A1L355C6 + A1L355C9 + A1L355C12) / 4, 0 )</f>
        <v>18.042750000000002</v>
      </c>
      <c r="AN22" s="16" t="s">
        <v>2350</v>
      </c>
      <c r="AO22" s="17">
        <f>IF(RUN_YEARS &gt; 4,(A1L355C3 + A1L355C6 + A1L355C9 + A1L355C12 + A1L355C15) / 5, 0 )</f>
        <v>18.445399999999999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40.100999999999999</v>
      </c>
      <c r="F23" s="16" t="s">
        <v>2052</v>
      </c>
      <c r="G23" s="15">
        <v>21.536000000000001</v>
      </c>
      <c r="H23" s="16" t="s">
        <v>2351</v>
      </c>
      <c r="I23" s="17">
        <f>(A1L356C1 + A1L356C2)</f>
        <v>61.637</v>
      </c>
      <c r="J23" s="16" t="s">
        <v>2052</v>
      </c>
      <c r="K23" s="15">
        <v>40.703000000000003</v>
      </c>
      <c r="L23" s="16" t="s">
        <v>2052</v>
      </c>
      <c r="M23" s="15">
        <v>22.161000000000001</v>
      </c>
      <c r="N23" s="16" t="s">
        <v>2352</v>
      </c>
      <c r="O23" s="17">
        <f>(A1L356C4 + A1L356C5)</f>
        <v>62.864000000000004</v>
      </c>
      <c r="P23" s="16" t="s">
        <v>2052</v>
      </c>
      <c r="Q23" s="15">
        <v>43.273000000000003</v>
      </c>
      <c r="R23" s="16" t="s">
        <v>2052</v>
      </c>
      <c r="S23" s="15">
        <v>22.254000000000001</v>
      </c>
      <c r="T23" s="16" t="s">
        <v>2353</v>
      </c>
      <c r="U23" s="17">
        <f>(A1L356C7 + A1L356C8)</f>
        <v>65.527000000000001</v>
      </c>
      <c r="V23" s="16" t="s">
        <v>2052</v>
      </c>
      <c r="W23" s="15">
        <v>47.176000000000002</v>
      </c>
      <c r="X23" s="16" t="s">
        <v>2052</v>
      </c>
      <c r="Y23" s="15">
        <v>25.204999999999998</v>
      </c>
      <c r="Z23" s="16" t="s">
        <v>2354</v>
      </c>
      <c r="AA23" s="17">
        <f>(A1L356C10 + A1L356C11)</f>
        <v>72.381</v>
      </c>
      <c r="AB23" s="16" t="s">
        <v>2052</v>
      </c>
      <c r="AC23" s="15">
        <v>49.767000000000003</v>
      </c>
      <c r="AD23" s="16" t="s">
        <v>2052</v>
      </c>
      <c r="AE23" s="15">
        <v>26.91</v>
      </c>
      <c r="AF23" s="16" t="s">
        <v>2355</v>
      </c>
      <c r="AG23" s="17">
        <f>(A1L356C13 + A1L356C14)</f>
        <v>76.677000000000007</v>
      </c>
      <c r="AH23" s="16" t="s">
        <v>2356</v>
      </c>
      <c r="AI23" s="17">
        <f>IF(RUN_YEARS &gt; 1,(A1L356C3 + A1L356C6) / 2, 0 )</f>
        <v>62.250500000000002</v>
      </c>
      <c r="AJ23" s="16" t="s">
        <v>2357</v>
      </c>
      <c r="AK23" s="17">
        <f>IF(RUN_YEARS &gt; 2,(A1L356C3 + A1L356C6 + A1L356C9) / 3, 0 )</f>
        <v>63.342666666666673</v>
      </c>
      <c r="AL23" s="16" t="s">
        <v>2358</v>
      </c>
      <c r="AM23" s="17">
        <f>IF(RUN_YEARS &gt; 3,(A1L356C3 + A1L356C6 + A1L356C9 + A1L356C12) / 4, 0 )</f>
        <v>65.602249999999998</v>
      </c>
      <c r="AN23" s="16" t="s">
        <v>2359</v>
      </c>
      <c r="AO23" s="17">
        <f>IF(RUN_YEARS &gt; 4,(A1L356C3 + A1L356C6 + A1L356C9 + A1L356C12 + A1L356C15) / 5, 0 )</f>
        <v>67.8172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1693.729</v>
      </c>
      <c r="F24" s="16" t="s">
        <v>2062</v>
      </c>
      <c r="G24" s="15">
        <v>1728.7750000000001</v>
      </c>
      <c r="H24" s="16" t="s">
        <v>2360</v>
      </c>
      <c r="I24" s="17">
        <f>(A1L357C1 + A1L357C2)</f>
        <v>3422.5039999999999</v>
      </c>
      <c r="J24" s="16" t="s">
        <v>2062</v>
      </c>
      <c r="K24" s="15">
        <v>1656.431</v>
      </c>
      <c r="L24" s="16" t="s">
        <v>2062</v>
      </c>
      <c r="M24" s="15">
        <v>1685.3140000000001</v>
      </c>
      <c r="N24" s="16" t="s">
        <v>2361</v>
      </c>
      <c r="O24" s="17">
        <f>(A1L357C4 + A1L357C5)</f>
        <v>3341.7449999999999</v>
      </c>
      <c r="P24" s="16" t="s">
        <v>2062</v>
      </c>
      <c r="Q24" s="15">
        <v>1716.425</v>
      </c>
      <c r="R24" s="16" t="s">
        <v>2062</v>
      </c>
      <c r="S24" s="15">
        <v>1729.5609999999999</v>
      </c>
      <c r="T24" s="16" t="s">
        <v>2362</v>
      </c>
      <c r="U24" s="17">
        <f>(A1L357C7 + A1L357C8)</f>
        <v>3445.9859999999999</v>
      </c>
      <c r="V24" s="16" t="s">
        <v>2062</v>
      </c>
      <c r="W24" s="15">
        <v>1727.713</v>
      </c>
      <c r="X24" s="16" t="s">
        <v>2062</v>
      </c>
      <c r="Y24" s="15">
        <v>1715.249</v>
      </c>
      <c r="Z24" s="16" t="s">
        <v>2363</v>
      </c>
      <c r="AA24" s="17">
        <f>(A1L357C10 + A1L357C11)</f>
        <v>3442.962</v>
      </c>
      <c r="AB24" s="16" t="s">
        <v>2062</v>
      </c>
      <c r="AC24" s="15">
        <v>1610.213</v>
      </c>
      <c r="AD24" s="16" t="s">
        <v>2062</v>
      </c>
      <c r="AE24" s="15">
        <v>1599.394</v>
      </c>
      <c r="AF24" s="16" t="s">
        <v>2364</v>
      </c>
      <c r="AG24" s="17">
        <f>(A1L357C13 + A1L357C14)</f>
        <v>3209.607</v>
      </c>
      <c r="AH24" s="16" t="s">
        <v>2365</v>
      </c>
      <c r="AI24" s="17">
        <f>IF(RUN_YEARS &gt; 1,(A1L357C3 + A1L357C6) / 2, 0 )</f>
        <v>3382.1244999999999</v>
      </c>
      <c r="AJ24" s="16" t="s">
        <v>2366</v>
      </c>
      <c r="AK24" s="17">
        <f>IF(RUN_YEARS &gt; 2,(A1L357C3 + A1L357C6 + A1L357C9) / 3, 0 )</f>
        <v>3403.4116666666669</v>
      </c>
      <c r="AL24" s="16" t="s">
        <v>2367</v>
      </c>
      <c r="AM24" s="17">
        <f>IF(RUN_YEARS &gt; 3,(A1L357C3 + A1L357C6 + A1L357C9 + A1L357C12) / 4, 0 )</f>
        <v>3413.29925</v>
      </c>
      <c r="AN24" s="16" t="s">
        <v>2368</v>
      </c>
      <c r="AO24" s="17">
        <f>IF(RUN_YEARS &gt; 4,(A1L357C3 + A1L357C6 + A1L357C9 + A1L357C12 + A1L357C15) / 5, 0 )</f>
        <v>3372.5608000000002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130.71899999999999</v>
      </c>
      <c r="F25" s="16" t="s">
        <v>2072</v>
      </c>
      <c r="G25" s="15">
        <v>399.38099999999997</v>
      </c>
      <c r="H25" s="16" t="s">
        <v>2369</v>
      </c>
      <c r="I25" s="17">
        <f>(A1L358C1 + A1L358C2)</f>
        <v>530.09999999999991</v>
      </c>
      <c r="J25" s="16" t="s">
        <v>2072</v>
      </c>
      <c r="K25" s="15">
        <v>168.309</v>
      </c>
      <c r="L25" s="16" t="s">
        <v>2072</v>
      </c>
      <c r="M25" s="15">
        <v>409.65</v>
      </c>
      <c r="N25" s="16" t="s">
        <v>2370</v>
      </c>
      <c r="O25" s="17">
        <f>(A1L358C4 + A1L358C5)</f>
        <v>577.95899999999995</v>
      </c>
      <c r="P25" s="16" t="s">
        <v>2072</v>
      </c>
      <c r="Q25" s="15">
        <v>175.99299999999999</v>
      </c>
      <c r="R25" s="16" t="s">
        <v>2072</v>
      </c>
      <c r="S25" s="15">
        <v>432.00400000000002</v>
      </c>
      <c r="T25" s="16" t="s">
        <v>2371</v>
      </c>
      <c r="U25" s="17">
        <f>(A1L358C7 + A1L358C8)</f>
        <v>607.99700000000007</v>
      </c>
      <c r="V25" s="16" t="s">
        <v>2072</v>
      </c>
      <c r="W25" s="15">
        <v>173.05199999999999</v>
      </c>
      <c r="X25" s="16" t="s">
        <v>2072</v>
      </c>
      <c r="Y25" s="15">
        <v>390.97899999999998</v>
      </c>
      <c r="Z25" s="16" t="s">
        <v>2372</v>
      </c>
      <c r="AA25" s="17">
        <f>(A1L358C10 + A1L358C11)</f>
        <v>564.03099999999995</v>
      </c>
      <c r="AB25" s="16" t="s">
        <v>2072</v>
      </c>
      <c r="AC25" s="15">
        <v>158.82599999999999</v>
      </c>
      <c r="AD25" s="16" t="s">
        <v>2072</v>
      </c>
      <c r="AE25" s="15">
        <v>384.98599999999999</v>
      </c>
      <c r="AF25" s="16" t="s">
        <v>2373</v>
      </c>
      <c r="AG25" s="17">
        <f>(A1L358C13 + A1L358C14)</f>
        <v>543.81200000000001</v>
      </c>
      <c r="AH25" s="16" t="s">
        <v>2374</v>
      </c>
      <c r="AI25" s="17">
        <f>IF(RUN_YEARS &gt; 1,(A1L358C3 + A1L358C6) / 2, 0 )</f>
        <v>554.02949999999987</v>
      </c>
      <c r="AJ25" s="16" t="s">
        <v>2375</v>
      </c>
      <c r="AK25" s="17">
        <f>IF(RUN_YEARS &gt; 2,(A1L358C3 + A1L358C6 + A1L358C9) / 3, 0 )</f>
        <v>572.0186666666666</v>
      </c>
      <c r="AL25" s="16" t="s">
        <v>2376</v>
      </c>
      <c r="AM25" s="17">
        <f>IF(RUN_YEARS &gt; 3,(A1L358C3 + A1L358C6 + A1L358C9 + A1L358C12) / 4, 0 )</f>
        <v>570.02174999999988</v>
      </c>
      <c r="AN25" s="16" t="s">
        <v>2377</v>
      </c>
      <c r="AO25" s="17">
        <f>IF(RUN_YEARS &gt; 4,(A1L358C3 + A1L358C6 + A1L358C9 + A1L358C12 + A1L358C15) / 5, 0 )</f>
        <v>564.77979999999991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0.14099999999999999</v>
      </c>
      <c r="F26" s="16" t="s">
        <v>2082</v>
      </c>
      <c r="G26" s="15">
        <v>0.60899999999999999</v>
      </c>
      <c r="H26" s="16" t="s">
        <v>2378</v>
      </c>
      <c r="I26" s="17">
        <f>(A1L359C1 + A1L359C2)</f>
        <v>0.75</v>
      </c>
      <c r="J26" s="16" t="s">
        <v>2082</v>
      </c>
      <c r="K26" s="15">
        <v>0.16500000000000001</v>
      </c>
      <c r="L26" s="16" t="s">
        <v>2082</v>
      </c>
      <c r="M26" s="15">
        <v>0.46100000000000002</v>
      </c>
      <c r="N26" s="16" t="s">
        <v>2379</v>
      </c>
      <c r="O26" s="17">
        <f>(A1L359C4 + A1L359C5)</f>
        <v>0.626</v>
      </c>
      <c r="P26" s="16" t="s">
        <v>2082</v>
      </c>
      <c r="Q26" s="15">
        <v>0.23100000000000001</v>
      </c>
      <c r="R26" s="16" t="s">
        <v>2082</v>
      </c>
      <c r="S26" s="15">
        <v>0.80800000000000005</v>
      </c>
      <c r="T26" s="16" t="s">
        <v>2380</v>
      </c>
      <c r="U26" s="17">
        <f>(A1L359C7 + A1L359C8)</f>
        <v>1.0390000000000001</v>
      </c>
      <c r="V26" s="16" t="s">
        <v>2082</v>
      </c>
      <c r="W26" s="15">
        <v>0.161</v>
      </c>
      <c r="X26" s="16" t="s">
        <v>2082</v>
      </c>
      <c r="Y26" s="15">
        <v>0.54700000000000004</v>
      </c>
      <c r="Z26" s="16" t="s">
        <v>2381</v>
      </c>
      <c r="AA26" s="17">
        <f>(A1L359C10 + A1L359C11)</f>
        <v>0.70800000000000007</v>
      </c>
      <c r="AB26" s="16" t="s">
        <v>2082</v>
      </c>
      <c r="AC26" s="15">
        <v>0.16500000000000001</v>
      </c>
      <c r="AD26" s="16" t="s">
        <v>2082</v>
      </c>
      <c r="AE26" s="15">
        <v>0.55100000000000005</v>
      </c>
      <c r="AF26" s="16" t="s">
        <v>2382</v>
      </c>
      <c r="AG26" s="17">
        <f>(A1L359C13 + A1L359C14)</f>
        <v>0.71600000000000008</v>
      </c>
      <c r="AH26" s="16" t="s">
        <v>2383</v>
      </c>
      <c r="AI26" s="17">
        <f>IF(RUN_YEARS &gt; 1,(A1L359C3 + A1L359C6) / 2, 0 )</f>
        <v>0.68799999999999994</v>
      </c>
      <c r="AJ26" s="16" t="s">
        <v>2384</v>
      </c>
      <c r="AK26" s="17">
        <f>IF(RUN_YEARS &gt; 2,(A1L359C3 + A1L359C6 + A1L359C9) / 3, 0 )</f>
        <v>0.80500000000000005</v>
      </c>
      <c r="AL26" s="16" t="s">
        <v>2385</v>
      </c>
      <c r="AM26" s="17">
        <f>IF(RUN_YEARS &gt; 3,(A1L359C3 + A1L359C6 + A1L359C9 + A1L359C12) / 4, 0 )</f>
        <v>0.78075000000000006</v>
      </c>
      <c r="AN26" s="16" t="s">
        <v>2386</v>
      </c>
      <c r="AO26" s="17">
        <f>IF(RUN_YEARS &gt; 4,(A1L359C3 + A1L359C6 + A1L359C9 + A1L359C12 + A1L359C15) / 5, 0 )</f>
        <v>0.76780000000000004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106.809</v>
      </c>
      <c r="F27" s="16" t="s">
        <v>2092</v>
      </c>
      <c r="G27" s="15">
        <v>143.53399999999999</v>
      </c>
      <c r="H27" s="16" t="s">
        <v>2387</v>
      </c>
      <c r="I27" s="17">
        <f>(A1L360C1 + A1L360C2)</f>
        <v>250.34299999999999</v>
      </c>
      <c r="J27" s="16" t="s">
        <v>2092</v>
      </c>
      <c r="K27" s="15">
        <v>100.148</v>
      </c>
      <c r="L27" s="16" t="s">
        <v>2092</v>
      </c>
      <c r="M27" s="15">
        <v>134.93</v>
      </c>
      <c r="N27" s="16" t="s">
        <v>2388</v>
      </c>
      <c r="O27" s="17">
        <f>(A1L360C4 + A1L360C5)</f>
        <v>235.078</v>
      </c>
      <c r="P27" s="16" t="s">
        <v>2092</v>
      </c>
      <c r="Q27" s="15">
        <v>112.931</v>
      </c>
      <c r="R27" s="16" t="s">
        <v>2092</v>
      </c>
      <c r="S27" s="15">
        <v>142.93299999999999</v>
      </c>
      <c r="T27" s="16" t="s">
        <v>2389</v>
      </c>
      <c r="U27" s="17">
        <f>(A1L360C7 + A1L360C8)</f>
        <v>255.86399999999998</v>
      </c>
      <c r="V27" s="16" t="s">
        <v>2092</v>
      </c>
      <c r="W27" s="15">
        <v>120.47799999999999</v>
      </c>
      <c r="X27" s="16" t="s">
        <v>2092</v>
      </c>
      <c r="Y27" s="15">
        <v>145.49199999999999</v>
      </c>
      <c r="Z27" s="16" t="s">
        <v>2390</v>
      </c>
      <c r="AA27" s="17">
        <f>(A1L360C10 + A1L360C11)</f>
        <v>265.96999999999997</v>
      </c>
      <c r="AB27" s="16" t="s">
        <v>2092</v>
      </c>
      <c r="AC27" s="15">
        <v>109.797</v>
      </c>
      <c r="AD27" s="16" t="s">
        <v>2092</v>
      </c>
      <c r="AE27" s="15">
        <v>136.16800000000001</v>
      </c>
      <c r="AF27" s="16" t="s">
        <v>2391</v>
      </c>
      <c r="AG27" s="17">
        <f>(A1L360C13 + A1L360C14)</f>
        <v>245.965</v>
      </c>
      <c r="AH27" s="16" t="s">
        <v>2392</v>
      </c>
      <c r="AI27" s="17">
        <f>IF(RUN_YEARS &gt; 1,(A1L360C3 + A1L360C6) / 2, 0 )</f>
        <v>242.7105</v>
      </c>
      <c r="AJ27" s="16" t="s">
        <v>2393</v>
      </c>
      <c r="AK27" s="17">
        <f>IF(RUN_YEARS &gt; 2,(A1L360C3 + A1L360C6 + A1L360C9) / 3, 0 )</f>
        <v>247.095</v>
      </c>
      <c r="AL27" s="16" t="s">
        <v>2394</v>
      </c>
      <c r="AM27" s="17">
        <f>IF(RUN_YEARS &gt; 3,(A1L360C3 + A1L360C6 + A1L360C9 + A1L360C12) / 4, 0 )</f>
        <v>251.81374999999997</v>
      </c>
      <c r="AN27" s="16" t="s">
        <v>2395</v>
      </c>
      <c r="AO27" s="17">
        <f>IF(RUN_YEARS &gt; 4,(A1L360C3 + A1L360C6 + A1L360C9 + A1L360C12 + A1L360C15) / 5, 0 )</f>
        <v>250.64399999999995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659.54</v>
      </c>
      <c r="F28" s="16" t="s">
        <v>2102</v>
      </c>
      <c r="G28" s="15">
        <v>623.39300000000003</v>
      </c>
      <c r="H28" s="16" t="s">
        <v>2396</v>
      </c>
      <c r="I28" s="17">
        <f>(A1L361C1 + A1L361C2)</f>
        <v>1282.933</v>
      </c>
      <c r="J28" s="16" t="s">
        <v>2102</v>
      </c>
      <c r="K28" s="15">
        <v>664.66</v>
      </c>
      <c r="L28" s="16" t="s">
        <v>2102</v>
      </c>
      <c r="M28" s="15">
        <v>664.87099999999998</v>
      </c>
      <c r="N28" s="16" t="s">
        <v>2397</v>
      </c>
      <c r="O28" s="17">
        <f>(A1L361C4 + A1L361C5)</f>
        <v>1329.5309999999999</v>
      </c>
      <c r="P28" s="16" t="s">
        <v>2102</v>
      </c>
      <c r="Q28" s="15">
        <v>650.83100000000002</v>
      </c>
      <c r="R28" s="16" t="s">
        <v>2102</v>
      </c>
      <c r="S28" s="15">
        <v>671.09400000000005</v>
      </c>
      <c r="T28" s="16" t="s">
        <v>2398</v>
      </c>
      <c r="U28" s="17">
        <f>(A1L361C7 + A1L361C8)</f>
        <v>1321.9250000000002</v>
      </c>
      <c r="V28" s="16" t="s">
        <v>2102</v>
      </c>
      <c r="W28" s="15">
        <v>648.005</v>
      </c>
      <c r="X28" s="16" t="s">
        <v>2102</v>
      </c>
      <c r="Y28" s="15">
        <v>693.02700000000004</v>
      </c>
      <c r="Z28" s="16" t="s">
        <v>2399</v>
      </c>
      <c r="AA28" s="17">
        <f>(A1L361C10 + A1L361C11)</f>
        <v>1341.0320000000002</v>
      </c>
      <c r="AB28" s="16" t="s">
        <v>2102</v>
      </c>
      <c r="AC28" s="15">
        <v>636.44500000000005</v>
      </c>
      <c r="AD28" s="16" t="s">
        <v>2102</v>
      </c>
      <c r="AE28" s="15">
        <v>711.76599999999996</v>
      </c>
      <c r="AF28" s="16" t="s">
        <v>2400</v>
      </c>
      <c r="AG28" s="17">
        <f>(A1L361C13 + A1L361C14)</f>
        <v>1348.211</v>
      </c>
      <c r="AH28" s="16" t="s">
        <v>2401</v>
      </c>
      <c r="AI28" s="17">
        <f>IF(RUN_YEARS &gt; 1,(A1L361C3 + A1L361C6) / 2, 0 )</f>
        <v>1306.232</v>
      </c>
      <c r="AJ28" s="16" t="s">
        <v>2402</v>
      </c>
      <c r="AK28" s="17">
        <f>IF(RUN_YEARS &gt; 2,(A1L361C3 + A1L361C6 + A1L361C9) / 3, 0 )</f>
        <v>1311.463</v>
      </c>
      <c r="AL28" s="16" t="s">
        <v>2403</v>
      </c>
      <c r="AM28" s="17">
        <f>IF(RUN_YEARS &gt; 3,(A1L361C3 + A1L361C6 + A1L361C9 + A1L361C12) / 4, 0 )</f>
        <v>1318.8552500000001</v>
      </c>
      <c r="AN28" s="16" t="s">
        <v>2404</v>
      </c>
      <c r="AO28" s="17">
        <f>IF(RUN_YEARS &gt; 4,(A1L361C3 + A1L361C6 + A1L361C9 + A1L361C12 + A1L361C15) / 5, 0 )</f>
        <v>1324.7264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6.0090000000000003</v>
      </c>
      <c r="F29" s="16" t="s">
        <v>2112</v>
      </c>
      <c r="G29" s="15">
        <v>6</v>
      </c>
      <c r="H29" s="16" t="s">
        <v>2405</v>
      </c>
      <c r="I29" s="17">
        <f>(A1L362C1 + A1L362C2)</f>
        <v>12.009</v>
      </c>
      <c r="J29" s="16" t="s">
        <v>2112</v>
      </c>
      <c r="K29" s="15">
        <v>6.11</v>
      </c>
      <c r="L29" s="16" t="s">
        <v>2112</v>
      </c>
      <c r="M29" s="15">
        <v>6.2169999999999996</v>
      </c>
      <c r="N29" s="16" t="s">
        <v>2406</v>
      </c>
      <c r="O29" s="17">
        <f>(A1L362C4 + A1L362C5)</f>
        <v>12.327</v>
      </c>
      <c r="P29" s="16" t="s">
        <v>2112</v>
      </c>
      <c r="Q29" s="15">
        <v>19.908000000000001</v>
      </c>
      <c r="R29" s="16" t="s">
        <v>2112</v>
      </c>
      <c r="S29" s="15">
        <v>19.645</v>
      </c>
      <c r="T29" s="16" t="s">
        <v>2407</v>
      </c>
      <c r="U29" s="17">
        <f>(A1L362C7 + A1L362C8)</f>
        <v>39.552999999999997</v>
      </c>
      <c r="V29" s="16" t="s">
        <v>2112</v>
      </c>
      <c r="W29" s="15">
        <v>23.548999999999999</v>
      </c>
      <c r="X29" s="16" t="s">
        <v>2112</v>
      </c>
      <c r="Y29" s="15">
        <v>24.036999999999999</v>
      </c>
      <c r="Z29" s="16" t="s">
        <v>2408</v>
      </c>
      <c r="AA29" s="17">
        <f>(A1L362C10 + A1L362C11)</f>
        <v>47.585999999999999</v>
      </c>
      <c r="AB29" s="16" t="s">
        <v>2112</v>
      </c>
      <c r="AC29" s="15">
        <v>24.341000000000001</v>
      </c>
      <c r="AD29" s="16" t="s">
        <v>2112</v>
      </c>
      <c r="AE29" s="15">
        <v>24.504999999999999</v>
      </c>
      <c r="AF29" s="16" t="s">
        <v>2409</v>
      </c>
      <c r="AG29" s="17">
        <f>(A1L362C13 + A1L362C14)</f>
        <v>48.846000000000004</v>
      </c>
      <c r="AH29" s="16" t="s">
        <v>2410</v>
      </c>
      <c r="AI29" s="17">
        <f>IF(RUN_YEARS &gt; 1,(A1L362C3 + A1L362C6) / 2, 0 )</f>
        <v>12.167999999999999</v>
      </c>
      <c r="AJ29" s="16" t="s">
        <v>2411</v>
      </c>
      <c r="AK29" s="17">
        <f>IF(RUN_YEARS &gt; 2,(A1L362C3 + A1L362C6 + A1L362C9) / 3, 0 )</f>
        <v>21.296333333333333</v>
      </c>
      <c r="AL29" s="16" t="s">
        <v>2412</v>
      </c>
      <c r="AM29" s="17">
        <f>IF(RUN_YEARS &gt; 3,(A1L362C3 + A1L362C6 + A1L362C9 + A1L362C12) / 4, 0 )</f>
        <v>27.868749999999999</v>
      </c>
      <c r="AN29" s="16" t="s">
        <v>2413</v>
      </c>
      <c r="AO29" s="17">
        <f>IF(RUN_YEARS &gt; 4,(A1L362C3 + A1L362C6 + A1L362C9 + A1L362C12 + A1L362C15) / 5, 0 )</f>
        <v>32.0642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665.54899999999998</v>
      </c>
      <c r="F30" s="16" t="s">
        <v>2415</v>
      </c>
      <c r="G30" s="17">
        <f>(A1L361C2 + A1L362C2)</f>
        <v>629.39300000000003</v>
      </c>
      <c r="H30" s="16" t="s">
        <v>2416</v>
      </c>
      <c r="I30" s="17">
        <f>(A1L363C1 + A1L363C2)</f>
        <v>1294.942</v>
      </c>
      <c r="J30" s="16" t="s">
        <v>2417</v>
      </c>
      <c r="K30" s="17">
        <f>(A1L361C4 + A1L362C4)</f>
        <v>670.77</v>
      </c>
      <c r="L30" s="16" t="s">
        <v>2418</v>
      </c>
      <c r="M30" s="17">
        <f>(A1L361C5 + A1L362C5)</f>
        <v>671.08799999999997</v>
      </c>
      <c r="N30" s="16" t="s">
        <v>2419</v>
      </c>
      <c r="O30" s="17">
        <f>(A1L363C4 + A1L363C5)</f>
        <v>1341.8579999999999</v>
      </c>
      <c r="P30" s="16" t="s">
        <v>2420</v>
      </c>
      <c r="Q30" s="17">
        <f>(A1L361C7 + A1L362C7)</f>
        <v>670.73900000000003</v>
      </c>
      <c r="R30" s="16" t="s">
        <v>2421</v>
      </c>
      <c r="S30" s="17">
        <f>(A1L361C8 + A1L362C8)</f>
        <v>690.73900000000003</v>
      </c>
      <c r="T30" s="16" t="s">
        <v>2422</v>
      </c>
      <c r="U30" s="17">
        <f>(A1L363C7 + A1L363C8)</f>
        <v>1361.4780000000001</v>
      </c>
      <c r="V30" s="16" t="s">
        <v>2423</v>
      </c>
      <c r="W30" s="17">
        <f>(A1L361C10 + A1L362C10)</f>
        <v>671.55399999999997</v>
      </c>
      <c r="X30" s="16" t="s">
        <v>2424</v>
      </c>
      <c r="Y30" s="17">
        <f>(A1L361C11 + A1L362C11)</f>
        <v>717.06400000000008</v>
      </c>
      <c r="Z30" s="16" t="s">
        <v>2425</v>
      </c>
      <c r="AA30" s="17">
        <f>(A1L363C10 + A1L363C11)</f>
        <v>1388.6179999999999</v>
      </c>
      <c r="AB30" s="16" t="s">
        <v>2426</v>
      </c>
      <c r="AC30" s="17">
        <f>(A1L361C13 + A1L362C13)</f>
        <v>660.78600000000006</v>
      </c>
      <c r="AD30" s="16" t="s">
        <v>2427</v>
      </c>
      <c r="AE30" s="17">
        <f>(A1L361C14 + A1L362C14)</f>
        <v>736.27099999999996</v>
      </c>
      <c r="AF30" s="16" t="s">
        <v>2428</v>
      </c>
      <c r="AG30" s="17">
        <f>(A1L363C13 + A1L363C14)</f>
        <v>1397.057</v>
      </c>
      <c r="AH30" s="16" t="s">
        <v>2429</v>
      </c>
      <c r="AI30" s="17">
        <f>IF(RUN_YEARS &gt; 1,(A1L363C3 + A1L363C6) / 2, 0 )</f>
        <v>1318.4</v>
      </c>
      <c r="AJ30" s="16" t="s">
        <v>2430</v>
      </c>
      <c r="AK30" s="17">
        <f>IF(RUN_YEARS &gt; 2,(A1L363C3 + A1L363C6 + A1L363C9) / 3, 0 )</f>
        <v>1332.7593333333334</v>
      </c>
      <c r="AL30" s="16" t="s">
        <v>2431</v>
      </c>
      <c r="AM30" s="17">
        <f>IF(RUN_YEARS &gt; 3,(A1L363C3 + A1L363C6 + A1L363C9 + A1L363C12) / 4, 0 )</f>
        <v>1346.7240000000002</v>
      </c>
      <c r="AN30" s="16" t="s">
        <v>2432</v>
      </c>
      <c r="AO30" s="17">
        <f>IF(RUN_YEARS &gt; 4,(A1L363C3 + A1L363C6 + A1L363C9 + A1L363C12 + A1L363C15) / 5, 0 )</f>
        <v>1356.7906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5645.2240000000002</v>
      </c>
      <c r="F31" s="16" t="s">
        <v>2434</v>
      </c>
      <c r="G31" s="17">
        <f>(A1L341C2 + A1L344C2 + A1L345C2 + A1L348C2 + A1L349C2 + SUM(A1L352C2:A1L362C2))</f>
        <v>5871.4809999999998</v>
      </c>
      <c r="H31" s="16" t="s">
        <v>2435</v>
      </c>
      <c r="I31" s="17">
        <f>(A1L364C1 + A1L364C2)</f>
        <v>11516.705</v>
      </c>
      <c r="J31" s="16" t="s">
        <v>2436</v>
      </c>
      <c r="K31" s="17">
        <f>(A1L341C4 + A1L344C4 + A1L345C4 + A1L348C4 + A1L349C4 + SUM(A1L352C4:A1L362C4))</f>
        <v>5473.1229999999996</v>
      </c>
      <c r="L31" s="16" t="s">
        <v>2437</v>
      </c>
      <c r="M31" s="17">
        <f>(A1L341C5 + A1L344C5 + A1L345C5 + A1L348C5 + A1L349C5 + SUM(A1L352C5:A1L362C5))</f>
        <v>5697.241</v>
      </c>
      <c r="N31" s="16" t="s">
        <v>2438</v>
      </c>
      <c r="O31" s="17">
        <f>(A1L364C4 + A1L364C5)</f>
        <v>11170.364</v>
      </c>
      <c r="P31" s="16" t="s">
        <v>2439</v>
      </c>
      <c r="Q31" s="17">
        <f>(A1L341C7 + A1L344C7 + A1L345C7 + A1L348C7 + A1L349C7 + SUM(A1L352C7:A1L362C7))</f>
        <v>5873.1929999999993</v>
      </c>
      <c r="R31" s="16" t="s">
        <v>2440</v>
      </c>
      <c r="S31" s="17">
        <f>(A1L341C8 + A1L344C8 + A1L345C8 + A1L348C8 + A1L349C8 + SUM(A1L352C8:A1L362C8))</f>
        <v>6101.3070000000007</v>
      </c>
      <c r="T31" s="16" t="s">
        <v>2441</v>
      </c>
      <c r="U31" s="17">
        <f>(A1L364C7 + A1L364C8)</f>
        <v>11974.5</v>
      </c>
      <c r="V31" s="16" t="s">
        <v>2442</v>
      </c>
      <c r="W31" s="17">
        <f>(A1L341C10 + A1L344C10 + A1L345C10 + A1L348C10 + A1L349C10 + SUM(A1L352C10:A1L362C10))</f>
        <v>6281.8240000000005</v>
      </c>
      <c r="X31" s="16" t="s">
        <v>2443</v>
      </c>
      <c r="Y31" s="17">
        <f>(A1L341C11 + A1L344C11 + A1L345C11 + A1L348C11 + A1L349C11 + SUM(A1L352C11:A1L362C11))</f>
        <v>6423.4619999999995</v>
      </c>
      <c r="Z31" s="16" t="s">
        <v>2444</v>
      </c>
      <c r="AA31" s="17">
        <f>(A1L364C10 + A1L364C11)</f>
        <v>12705.286</v>
      </c>
      <c r="AB31" s="16" t="s">
        <v>2445</v>
      </c>
      <c r="AC31" s="17">
        <f>(A1L341C13 + A1L344C13 + A1L345C13 + A1L348C13 + A1L349C13 + SUM(A1L352C13:A1L362C13))</f>
        <v>5894.0740000000005</v>
      </c>
      <c r="AD31" s="16" t="s">
        <v>2446</v>
      </c>
      <c r="AE31" s="17">
        <f>(A1L341C14 + A1L344C14 + A1L345C14 + A1L348C14 + A1L349C14 + SUM(A1L352C14:A1L362C14))</f>
        <v>6066.7370000000001</v>
      </c>
      <c r="AF31" s="16" t="s">
        <v>2447</v>
      </c>
      <c r="AG31" s="17">
        <f>(A1L364C13 + A1L364C14)</f>
        <v>11960.811000000002</v>
      </c>
      <c r="AH31" s="16" t="s">
        <v>2448</v>
      </c>
      <c r="AI31" s="17">
        <f>IF(RUN_YEARS &gt; 1,(A1L364C3 + A1L364C6) / 2, 0 )</f>
        <v>11343.5345</v>
      </c>
      <c r="AJ31" s="16" t="s">
        <v>2449</v>
      </c>
      <c r="AK31" s="17">
        <f>IF(RUN_YEARS &gt; 2,(A1L364C3 + A1L364C6 + A1L364C9) / 3, 0 )</f>
        <v>11553.856333333335</v>
      </c>
      <c r="AL31" s="16" t="s">
        <v>2450</v>
      </c>
      <c r="AM31" s="17">
        <f>IF(RUN_YEARS &gt; 3,(A1L364C3 + A1L364C6 + A1L364C9 + A1L364C12) / 4, 0 )</f>
        <v>11841.713750000001</v>
      </c>
      <c r="AN31" s="16" t="s">
        <v>2451</v>
      </c>
      <c r="AO31" s="17">
        <f>IF(RUN_YEARS &gt; 4,(A1L364C3 + A1L364C6 + A1L364C9 + A1L364C12 + A1L364C15) / 5, 0 )</f>
        <v>11865.533200000002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3E8477-1B06-4AE4-BA4E-13C9DC4ABC7C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134280020</v>
      </c>
      <c r="F8" s="16" t="s">
        <v>2609</v>
      </c>
      <c r="G8" s="15">
        <v>5725752</v>
      </c>
      <c r="H8" s="16" t="s">
        <v>2610</v>
      </c>
      <c r="I8" s="1">
        <f>IF(A1L401C1=0,0,A1L401C2 / A1L401C1)</f>
        <v>4.2640386857255456E-2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105848386</v>
      </c>
      <c r="F9" s="16" t="s">
        <v>2609</v>
      </c>
      <c r="G9" s="15">
        <v>3365350</v>
      </c>
      <c r="H9" s="16" t="s">
        <v>2611</v>
      </c>
      <c r="I9" s="1">
        <f>IF(A1L402C1=0,0,A1L402C2 / A1L402C1)</f>
        <v>3.17940606104282E-2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258283</v>
      </c>
      <c r="F10" s="16" t="s">
        <v>2609</v>
      </c>
      <c r="G10" s="15">
        <v>403659</v>
      </c>
      <c r="H10" s="16" t="s">
        <v>2612</v>
      </c>
      <c r="I10" s="1">
        <f>IF(A1L403C1=0,0,A1L403C2 / A1L403C1)</f>
        <v>1.562855472485607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451541</v>
      </c>
      <c r="F11" s="16" t="s">
        <v>2609</v>
      </c>
      <c r="G11" s="15">
        <v>195499</v>
      </c>
      <c r="H11" s="16" t="s">
        <v>2613</v>
      </c>
      <c r="I11" s="1">
        <f>IF(A1L404C1=0,0,A1L404C2 / A1L404C1)</f>
        <v>0.4329595762068118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2155096</v>
      </c>
      <c r="F12" s="16" t="s">
        <v>2609</v>
      </c>
      <c r="G12" s="15">
        <v>839576</v>
      </c>
      <c r="H12" s="16" t="s">
        <v>2614</v>
      </c>
      <c r="I12" s="1">
        <f>IF(A1L405C1=0,0,A1L405C2 / A1L405C1)</f>
        <v>0.38957707684483661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25566714</v>
      </c>
      <c r="F13" s="16" t="s">
        <v>2616</v>
      </c>
      <c r="G13" s="17">
        <f>(A1L401C2 - SUM(A1L402C2:A1L405C2))</f>
        <v>921668</v>
      </c>
      <c r="H13" s="16" t="s">
        <v>2617</v>
      </c>
      <c r="I13" s="1">
        <f>IF(A1L406C1=0,0,A1L406C2 / A1L406C1)</f>
        <v>3.6049529086921377E-2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20763058</v>
      </c>
      <c r="F14" s="16" t="s">
        <v>2609</v>
      </c>
      <c r="G14" s="15">
        <v>0</v>
      </c>
      <c r="H14" s="16" t="s">
        <v>2618</v>
      </c>
      <c r="I14" s="1">
        <f>IF(A1L407C1=0,0,A1L407C2 / A1L407C1)</f>
        <v>0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513675618</v>
      </c>
      <c r="F15" s="16" t="s">
        <v>2609</v>
      </c>
      <c r="G15" s="15">
        <v>2495858</v>
      </c>
      <c r="H15" s="16" t="s">
        <v>2619</v>
      </c>
      <c r="I15" s="1">
        <f>IF(A1L408C1=0,0,A1L408C2 / A1L408C1)</f>
        <v>4.858821233753789E-3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156944109</v>
      </c>
      <c r="F16" s="16" t="s">
        <v>2609</v>
      </c>
      <c r="G16" s="15">
        <v>464027</v>
      </c>
      <c r="H16" s="16" t="s">
        <v>2620</v>
      </c>
      <c r="I16" s="1">
        <f>IF(A1L409C1=0,0,A1L409C2 / A1L409C1)</f>
        <v>2.9566385317463554E-3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86479653</v>
      </c>
      <c r="F17" s="16" t="s">
        <v>2609</v>
      </c>
      <c r="G17" s="15">
        <v>9559364</v>
      </c>
      <c r="H17" s="16" t="s">
        <v>2621</v>
      </c>
      <c r="I17" s="1">
        <f>IF(A1L410C1=0,0,A1L410C2 / A1L410C1)</f>
        <v>0.11053888016872593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56903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734133</v>
      </c>
      <c r="F19" s="16" t="s">
        <v>2609</v>
      </c>
      <c r="G19" s="15">
        <v>720676</v>
      </c>
      <c r="H19" s="16" t="s">
        <v>2623</v>
      </c>
      <c r="I19" s="1">
        <f>IF(A1L412C1=0,0,A1L412C2 / A1L412C1)</f>
        <v>0.98166953399452139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5679102</v>
      </c>
      <c r="F20" s="16" t="s">
        <v>2609</v>
      </c>
      <c r="G20" s="15">
        <v>3403299</v>
      </c>
      <c r="H20" s="16" t="s">
        <v>2624</v>
      </c>
      <c r="I20" s="1">
        <f>IF(A1L413C1=0,0,A1L413C2 / A1L413C1)</f>
        <v>0.59926710243978709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27571429</v>
      </c>
      <c r="F21" s="16" t="s">
        <v>2609</v>
      </c>
      <c r="G21" s="15">
        <v>614180</v>
      </c>
      <c r="H21" s="16" t="s">
        <v>2625</v>
      </c>
      <c r="I21" s="1">
        <f>IF(A1L414C1=0,0,A1L414C2 / A1L414C1)</f>
        <v>2.227595820296438E-2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7183089</v>
      </c>
      <c r="F22" s="16" t="s">
        <v>2609</v>
      </c>
      <c r="G22" s="15">
        <v>148395</v>
      </c>
      <c r="H22" s="16" t="s">
        <v>2626</v>
      </c>
      <c r="I22" s="1">
        <f>IF(A1L415C1=0,0,A1L415C2 / A1L415C1)</f>
        <v>2.0658939350466074E-2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5230067</v>
      </c>
      <c r="F23" s="16" t="s">
        <v>2609</v>
      </c>
      <c r="G23" s="15">
        <v>33064</v>
      </c>
      <c r="H23" s="16" t="s">
        <v>2627</v>
      </c>
      <c r="I23" s="1">
        <f>IF(A1L416C1=0,0,A1L416C2 / A1L416C1)</f>
        <v>6.3219075396166056E-3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203116</v>
      </c>
      <c r="F24" s="16" t="s">
        <v>2609</v>
      </c>
      <c r="G24" s="15">
        <v>3914</v>
      </c>
      <c r="H24" s="16" t="s">
        <v>2628</v>
      </c>
      <c r="I24" s="1">
        <f>IF(A1L417C1=0,0,A1L417C2 / A1L417C1)</f>
        <v>1.9269776876267748E-2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1839160</v>
      </c>
      <c r="F25" s="16" t="s">
        <v>2609</v>
      </c>
      <c r="G25" s="15">
        <v>374335</v>
      </c>
      <c r="H25" s="16" t="s">
        <v>2629</v>
      </c>
      <c r="I25" s="1">
        <f>IF(A1L418C1=0,0,A1L418C2 / A1L418C1)</f>
        <v>0.20353585332434374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10115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12345820</v>
      </c>
      <c r="F27" s="16" t="s">
        <v>2609</v>
      </c>
      <c r="G27" s="15">
        <v>53715</v>
      </c>
      <c r="H27" s="16" t="s">
        <v>2631</v>
      </c>
      <c r="I27" s="1">
        <f>IF(A1L420C1=0,0,A1L420C2 / A1L420C1)</f>
        <v>4.3508653131181241E-3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4010235</v>
      </c>
      <c r="F28" s="16" t="s">
        <v>2609</v>
      </c>
      <c r="G28" s="15">
        <v>176045</v>
      </c>
      <c r="H28" s="16" t="s">
        <v>2632</v>
      </c>
      <c r="I28" s="1">
        <f>IF(A1L421C1=0,0,A1L421C2 / A1L421C1)</f>
        <v>4.389892362916388E-2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722309</v>
      </c>
      <c r="F29" s="16" t="s">
        <v>2609</v>
      </c>
      <c r="G29" s="15">
        <v>1426099</v>
      </c>
      <c r="H29" s="16" t="s">
        <v>2633</v>
      </c>
      <c r="I29" s="1">
        <f>IF(A1L422C1=0,0,A1L422C2 / A1L422C1)</f>
        <v>1.974361388270117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2363137</v>
      </c>
      <c r="F30" s="16" t="s">
        <v>2609</v>
      </c>
      <c r="G30" s="15">
        <v>248504</v>
      </c>
      <c r="H30" s="16" t="s">
        <v>2634</v>
      </c>
      <c r="I30" s="1">
        <f>IF(A1L423C1=0,0,A1L423C2 / A1L423C1)</f>
        <v>0.10515852445287768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1197376</v>
      </c>
      <c r="F31" s="16" t="s">
        <v>2609</v>
      </c>
      <c r="G31" s="15">
        <v>25930</v>
      </c>
      <c r="H31" s="16" t="s">
        <v>2635</v>
      </c>
      <c r="I31" s="1">
        <f>IF(A1L424C1=0,0,A1L424C2 / A1L424C1)</f>
        <v>2.1655687102464054E-2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28414614</v>
      </c>
      <c r="F32" s="16" t="s">
        <v>2609</v>
      </c>
      <c r="G32" s="15">
        <v>1657214</v>
      </c>
      <c r="H32" s="16" t="s">
        <v>2636</v>
      </c>
      <c r="I32" s="1">
        <f>IF(A1L425C1=0,0,A1L425C2 / A1L425C1)</f>
        <v>5.8322594141169755E-2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15730415</v>
      </c>
      <c r="F33" s="16" t="s">
        <v>2638</v>
      </c>
      <c r="G33" s="17">
        <f>(A1L410C2 - (SUM(A1L411C2:A1L414C2) + SUM(A1L421C2:A1L425C2)))</f>
        <v>1287417</v>
      </c>
      <c r="H33" s="16" t="s">
        <v>2639</v>
      </c>
      <c r="I33" s="1">
        <f>IF(A1L426C1=0,0,A1L426C2 / A1L426C1)</f>
        <v>8.1842532444312499E-2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991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22361136</v>
      </c>
      <c r="F35" s="16" t="s">
        <v>2609</v>
      </c>
      <c r="G35" s="15">
        <v>941545</v>
      </c>
      <c r="H35" s="16" t="s">
        <v>2641</v>
      </c>
      <c r="I35" s="1">
        <f>IF(A1L428C1=0,0,A1L428C2 / A1L428C1)</f>
        <v>4.2106313382289699E-2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9872792</v>
      </c>
      <c r="F36" s="16" t="s">
        <v>2609</v>
      </c>
      <c r="G36" s="15">
        <v>655376</v>
      </c>
      <c r="H36" s="16" t="s">
        <v>2642</v>
      </c>
      <c r="I36" s="1">
        <f>IF(A1L429C1=0,0,A1L429C2 / A1L429C1)</f>
        <v>6.638203255978653E-2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2202962</v>
      </c>
      <c r="F37" s="16" t="s">
        <v>2609</v>
      </c>
      <c r="G37" s="15">
        <v>65613</v>
      </c>
      <c r="H37" s="16" t="s">
        <v>2643</v>
      </c>
      <c r="I37" s="1">
        <f>IF(A1L430C1=0,0,A1L430C2 / A1L430C1)</f>
        <v>2.9783990826895788E-2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10285382</v>
      </c>
      <c r="F38" s="16" t="s">
        <v>2645</v>
      </c>
      <c r="G38" s="17">
        <f>(A1L428C2 - A1L429C2 - A1L430C2)</f>
        <v>220556</v>
      </c>
      <c r="H38" s="16" t="s">
        <v>2646</v>
      </c>
      <c r="I38" s="1">
        <f>IF(A1L431C1=0,0,A1L431C2 / A1L431C1)</f>
        <v>2.14436371930571E-2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1077982</v>
      </c>
      <c r="F39" s="16" t="s">
        <v>2609</v>
      </c>
      <c r="G39" s="15">
        <v>441904</v>
      </c>
      <c r="H39" s="16" t="s">
        <v>2647</v>
      </c>
      <c r="I39" s="1">
        <f>IF(A1L432C1=0,0,A1L432C2 / A1L432C1)</f>
        <v>0.4099363440205866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27594473</v>
      </c>
      <c r="F40" s="16" t="s">
        <v>2609</v>
      </c>
      <c r="G40" s="15">
        <v>4749930</v>
      </c>
      <c r="H40" s="16" t="s">
        <v>2648</v>
      </c>
      <c r="I40" s="1">
        <f>IF(A1L433C1=0,0,A1L433C2 / A1L433C1)</f>
        <v>0.17213338337717121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289727</v>
      </c>
      <c r="F41" s="16" t="s">
        <v>2609</v>
      </c>
      <c r="G41" s="15">
        <v>59313</v>
      </c>
      <c r="H41" s="16" t="s">
        <v>2649</v>
      </c>
      <c r="I41" s="1">
        <f>IF(A1L434C1=0,0,A1L434C2 / A1L434C1)</f>
        <v>0.20472030566705898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1917504</v>
      </c>
      <c r="F42" s="16" t="s">
        <v>2609</v>
      </c>
      <c r="G42" s="15">
        <v>2142308</v>
      </c>
      <c r="H42" s="16" t="s">
        <v>2650</v>
      </c>
      <c r="I42" s="1">
        <f>IF(A1L435C1=0,0,A1L435C2 / A1L435C1)</f>
        <v>1.1172378258402591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15255889</v>
      </c>
      <c r="F43" s="16" t="s">
        <v>2609</v>
      </c>
      <c r="G43" s="15">
        <v>2192336</v>
      </c>
      <c r="H43" s="16" t="s">
        <v>2651</v>
      </c>
      <c r="I43" s="1">
        <f>IF(A1L436C1=0,0,A1L436C2 / A1L436C1)</f>
        <v>0.14370424430854209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1347094</v>
      </c>
      <c r="F44" s="16" t="s">
        <v>2609</v>
      </c>
      <c r="G44" s="15">
        <v>12460</v>
      </c>
      <c r="H44" s="16" t="s">
        <v>2652</v>
      </c>
      <c r="I44" s="1">
        <f>IF(A1L437C1=0,0,A1L437C2 / A1L437C1)</f>
        <v>9.2495401211793692E-3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260118</v>
      </c>
      <c r="F45" s="16" t="s">
        <v>2609</v>
      </c>
      <c r="G45" s="15">
        <v>3616</v>
      </c>
      <c r="H45" s="16" t="s">
        <v>2653</v>
      </c>
      <c r="I45" s="1">
        <f>IF(A1L438C1=0,0,A1L438C2 / A1L438C1)</f>
        <v>1.3901383218385502E-2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8784259</v>
      </c>
      <c r="F46" s="16" t="s">
        <v>2655</v>
      </c>
      <c r="G46" s="17">
        <f>(A1L433C2 - SUM(A1L434C2:A1L437C2))</f>
        <v>343513</v>
      </c>
      <c r="H46" s="16" t="s">
        <v>2656</v>
      </c>
      <c r="I46" s="1">
        <f>IF(A1L439C1=0,0,A1L439C2 / A1L439C1)</f>
        <v>3.910551817745811E-2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158076116</v>
      </c>
      <c r="F47" s="16" t="s">
        <v>2609</v>
      </c>
      <c r="G47" s="15">
        <v>5936648</v>
      </c>
      <c r="H47" s="16" t="s">
        <v>2657</v>
      </c>
      <c r="I47" s="1">
        <f>IF(A1L440C1=0,0,A1L440C2 / A1L440C1)</f>
        <v>3.7555629213460687E-2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87609972</v>
      </c>
      <c r="F48" s="16" t="s">
        <v>2609</v>
      </c>
      <c r="G48" s="15">
        <v>1102268</v>
      </c>
      <c r="H48" s="16" t="s">
        <v>2658</v>
      </c>
      <c r="I48" s="1">
        <f>IF(A1L441C1=0,0,A1L441C2 / A1L441C1)</f>
        <v>1.2581535809645049E-2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26034689</v>
      </c>
      <c r="F49" s="16" t="s">
        <v>2609</v>
      </c>
      <c r="G49" s="15">
        <v>287866</v>
      </c>
      <c r="H49" s="16" t="s">
        <v>2659</v>
      </c>
      <c r="I49" s="1">
        <f>IF(A1L442C1=0,0,A1L442C2 / A1L442C1)</f>
        <v>1.1057017043683526E-2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44338888</v>
      </c>
      <c r="F50" s="16" t="s">
        <v>2609</v>
      </c>
      <c r="G50" s="15">
        <v>4742309</v>
      </c>
      <c r="H50" s="16" t="s">
        <v>2660</v>
      </c>
      <c r="I50" s="1">
        <f>IF(A1L443C1=0,0,A1L443C2 / A1L443C1)</f>
        <v>0.10695597507993435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8873102</v>
      </c>
      <c r="F51" s="16" t="s">
        <v>2609</v>
      </c>
      <c r="G51" s="15">
        <v>83976</v>
      </c>
      <c r="H51" s="16" t="s">
        <v>2661</v>
      </c>
      <c r="I51" s="1">
        <f>IF(A1L444C1=0,0,A1L444C2 / A1L444C1)</f>
        <v>9.4641084932867905E-3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17254154</v>
      </c>
      <c r="F52" s="16" t="s">
        <v>2663</v>
      </c>
      <c r="G52" s="17">
        <f>(A1L440C2 - (A1L441C2 + A1L443C2 + A1L444C2))</f>
        <v>8095</v>
      </c>
      <c r="H52" s="16" t="s">
        <v>2664</v>
      </c>
      <c r="I52" s="1">
        <f>IF(A1L445C1=0,0,A1L445C2 / A1L445C1)</f>
        <v>4.6916238257755207E-4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50455890</v>
      </c>
      <c r="F53" s="16" t="s">
        <v>2609</v>
      </c>
      <c r="G53" s="15">
        <v>680197</v>
      </c>
      <c r="H53" s="16" t="s">
        <v>2665</v>
      </c>
      <c r="I53" s="1">
        <f>IF(A1L446C1=0,0,A1L446C2 / A1L446C1)</f>
        <v>1.3481022730943801E-2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2885505</v>
      </c>
      <c r="F54" s="16" t="s">
        <v>2609</v>
      </c>
      <c r="G54" s="15">
        <v>44568</v>
      </c>
      <c r="H54" s="16" t="s">
        <v>2666</v>
      </c>
      <c r="I54" s="1">
        <f>IF(A1L447C1=0,0,A1L447C2 / A1L447C1)</f>
        <v>1.544547661501193E-2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1122751</v>
      </c>
      <c r="F55" s="16" t="s">
        <v>2609</v>
      </c>
      <c r="G55" s="15">
        <v>42774</v>
      </c>
      <c r="H55" s="16" t="s">
        <v>2667</v>
      </c>
      <c r="I55" s="1">
        <f>IF(A1L448C1=0,0,A1L448C2 / A1L448C1)</f>
        <v>3.8097494457809432E-2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1762754</v>
      </c>
      <c r="F56" s="16" t="s">
        <v>2669</v>
      </c>
      <c r="G56" s="17">
        <f>(A1L447C2 - A1L448C2)</f>
        <v>1794</v>
      </c>
      <c r="H56" s="16" t="s">
        <v>2670</v>
      </c>
      <c r="I56" s="1">
        <f>IF(A1L449C1=0,0,A1L449C2 / A1L449C1)</f>
        <v>1.0177256724420991E-3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39540005</v>
      </c>
      <c r="F57" s="16" t="s">
        <v>2609</v>
      </c>
      <c r="G57" s="15">
        <v>283672</v>
      </c>
      <c r="H57" s="16" t="s">
        <v>2671</v>
      </c>
      <c r="I57" s="1">
        <f>IF(A1L450C1=0,0,A1L450C2 / A1L450C1)</f>
        <v>7.174303594549368E-3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44683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10113011</v>
      </c>
      <c r="F59" s="16" t="s">
        <v>2609</v>
      </c>
      <c r="G59" s="15">
        <v>77166</v>
      </c>
      <c r="H59" s="16" t="s">
        <v>2673</v>
      </c>
      <c r="I59" s="1">
        <f>IF(A1L452C1=0,0,A1L452C2 / A1L452C1)</f>
        <v>7.6303684431867028E-3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29382311</v>
      </c>
      <c r="F60" s="16" t="s">
        <v>2675</v>
      </c>
      <c r="G60" s="17">
        <f>(A1L450C2 - SUM(A1L451C2 + A1L452C2))</f>
        <v>206506</v>
      </c>
      <c r="H60" s="16" t="s">
        <v>2676</v>
      </c>
      <c r="I60" s="1">
        <f>IF(A1L453C1=0,0,A1L453C2 / A1L453C1)</f>
        <v>7.0282422645380075E-3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42462364</v>
      </c>
      <c r="F61" s="16" t="s">
        <v>2609</v>
      </c>
      <c r="G61" s="15">
        <v>2483544</v>
      </c>
      <c r="H61" s="16" t="s">
        <v>2677</v>
      </c>
      <c r="I61" s="1">
        <f>IF(A1L454C1=0,0,A1L454C2 / A1L454C1)</f>
        <v>5.8488123741768122E-2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38435953</v>
      </c>
      <c r="F62" s="16" t="s">
        <v>2609</v>
      </c>
      <c r="G62" s="15">
        <v>2324010</v>
      </c>
      <c r="H62" s="16" t="s">
        <v>2678</v>
      </c>
      <c r="I62" s="1">
        <f>IF(A1L455C1=0,0,A1L455C2 / A1L455C1)</f>
        <v>6.0464482303847128E-2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375975</v>
      </c>
      <c r="F63" s="16" t="s">
        <v>2609</v>
      </c>
      <c r="G63" s="15">
        <v>23236</v>
      </c>
      <c r="H63" s="16" t="s">
        <v>2679</v>
      </c>
      <c r="I63" s="1">
        <f>IF(A1L456C1=0,0,A1L456C2 / A1L456C1)</f>
        <v>6.180198151472837E-2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3650436</v>
      </c>
      <c r="F64" s="16" t="s">
        <v>2681</v>
      </c>
      <c r="G64" s="17">
        <f>(A1L454C2 - A1L455C2 - A1L456C2)</f>
        <v>136298</v>
      </c>
      <c r="H64" s="16" t="s">
        <v>2682</v>
      </c>
      <c r="I64" s="1">
        <f>IF(A1L457C1=0,0,A1L457C2 / A1L457C1)</f>
        <v>3.7337457772167487E-2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768788</v>
      </c>
      <c r="F65" s="16" t="s">
        <v>2609</v>
      </c>
      <c r="G65" s="15">
        <v>100602</v>
      </c>
      <c r="H65" s="16" t="s">
        <v>2683</v>
      </c>
      <c r="I65" s="1">
        <f>IF(A1L458C1=0,0,A1L458C2 / A1L458C1)</f>
        <v>0.13085792181979947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179311</v>
      </c>
      <c r="F66" s="16" t="s">
        <v>2609</v>
      </c>
      <c r="G66" s="15">
        <v>64628</v>
      </c>
      <c r="H66" s="16" t="s">
        <v>2684</v>
      </c>
      <c r="I66" s="1">
        <f>IF(A1L459C1=0,0,A1L459C2 / A1L459C1)</f>
        <v>0.36042406768129115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589477</v>
      </c>
      <c r="F67" s="16" t="s">
        <v>2686</v>
      </c>
      <c r="G67" s="17">
        <f>(A1L458C2 - A1L459C2)</f>
        <v>35974</v>
      </c>
      <c r="H67" s="16" t="s">
        <v>2687</v>
      </c>
      <c r="I67" s="1">
        <f>IF(A1L460C1=0,0,A1L460C2 / A1L460C1)</f>
        <v>6.1026978151819324E-2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1596535</v>
      </c>
      <c r="F68" s="16" t="s">
        <v>2609</v>
      </c>
      <c r="G68" s="15">
        <v>177393</v>
      </c>
      <c r="H68" s="16" t="s">
        <v>2688</v>
      </c>
      <c r="I68" s="1">
        <f>IF(A1L461C1=0,0,A1L461C2 / A1L461C1)</f>
        <v>0.11111125030143404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744254</v>
      </c>
      <c r="F69" s="16" t="s">
        <v>2609</v>
      </c>
      <c r="G69" s="15">
        <v>84658</v>
      </c>
      <c r="H69" s="16" t="s">
        <v>2689</v>
      </c>
      <c r="I69" s="1">
        <f>IF(A1L462C1=0,0,A1L462C2 / A1L462C1)</f>
        <v>0.1137488008126258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122975</v>
      </c>
      <c r="F70" s="16" t="s">
        <v>2609</v>
      </c>
      <c r="G70" s="15">
        <v>76215</v>
      </c>
      <c r="H70" s="16" t="s">
        <v>2690</v>
      </c>
      <c r="I70" s="1">
        <f>IF(A1L463C1=0,0,A1L463C2 / A1L463C1)</f>
        <v>0.61976011384427732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120263</v>
      </c>
      <c r="F71" s="16" t="s">
        <v>2609</v>
      </c>
      <c r="G71" s="15">
        <v>14899</v>
      </c>
      <c r="H71" s="16" t="s">
        <v>2691</v>
      </c>
      <c r="I71" s="1">
        <f>IF(A1L464C1=0,0,A1L464C2 / A1L464C1)</f>
        <v>0.12388681473104779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609043</v>
      </c>
      <c r="F72" s="16" t="s">
        <v>2693</v>
      </c>
      <c r="G72" s="17">
        <f>(A1L461C2 - SUM(A1L462C2:A1L464C2))</f>
        <v>1621</v>
      </c>
      <c r="H72" s="16" t="s">
        <v>2694</v>
      </c>
      <c r="I72" s="1">
        <f>IF(A1L465C1=0,0,A1L465C2 / A1L465C1)</f>
        <v>2.6615526325727413E-3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1668160</v>
      </c>
      <c r="F73" s="16" t="s">
        <v>2609</v>
      </c>
      <c r="G73" s="15">
        <v>185079</v>
      </c>
      <c r="H73" s="16" t="s">
        <v>2695</v>
      </c>
      <c r="I73" s="1">
        <f>IF(A1L466C1=0,0,A1L466C2 / A1L466C1)</f>
        <v>0.11094799060042203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57178</v>
      </c>
      <c r="F74" s="16" t="s">
        <v>2609</v>
      </c>
      <c r="G74" s="15">
        <v>25000</v>
      </c>
      <c r="H74" s="16" t="s">
        <v>2696</v>
      </c>
      <c r="I74" s="1">
        <f>IF(A1L467C1=0,0,A1L467C2 / A1L467C1)</f>
        <v>0.43723110287173389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1279614</v>
      </c>
      <c r="F75" s="16" t="s">
        <v>2609</v>
      </c>
      <c r="G75" s="15">
        <v>93969</v>
      </c>
      <c r="H75" s="16" t="s">
        <v>2697</v>
      </c>
      <c r="I75" s="1">
        <f>IF(A1L468C1=0,0,A1L468C2 / A1L468C1)</f>
        <v>7.3435426620840349E-2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32471</v>
      </c>
      <c r="F76" s="16" t="s">
        <v>2609</v>
      </c>
      <c r="G76" s="15">
        <v>5510</v>
      </c>
      <c r="H76" s="16" t="s">
        <v>2698</v>
      </c>
      <c r="I76" s="1">
        <f>IF(A1L469C1=0,0,A1L469C2 / A1L469C1)</f>
        <v>0.16968987712112346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298897</v>
      </c>
      <c r="F77" s="16" t="s">
        <v>2700</v>
      </c>
      <c r="G77" s="17">
        <f>(A1L466C2 - SUM(A1L467C2:A1L469C2))</f>
        <v>60600</v>
      </c>
      <c r="H77" s="16" t="s">
        <v>2701</v>
      </c>
      <c r="I77" s="1">
        <f>IF(A1L470C1=0,0,A1L470C2 / A1L470C1)</f>
        <v>0.20274542735457365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23372047</v>
      </c>
      <c r="F78" s="16" t="s">
        <v>2609</v>
      </c>
      <c r="G78" s="15">
        <v>60032706</v>
      </c>
      <c r="H78" s="16" t="s">
        <v>2702</v>
      </c>
      <c r="I78" s="1">
        <f>IF(A1L471C1=0,0,A1L471C2 / A1L471C1)</f>
        <v>2.5685685982062245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9853206</v>
      </c>
      <c r="F79" s="16" t="s">
        <v>2609</v>
      </c>
      <c r="G79" s="15">
        <v>47003821</v>
      </c>
      <c r="H79" s="16" t="s">
        <v>2703</v>
      </c>
      <c r="I79" s="1">
        <f>IF(A1L472C1=0,0,A1L472C2 / A1L472C1)</f>
        <v>4.7704088395188329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3763190</v>
      </c>
      <c r="F80" s="16" t="s">
        <v>2609</v>
      </c>
      <c r="G80" s="15">
        <v>11361296</v>
      </c>
      <c r="H80" s="16" t="s">
        <v>2704</v>
      </c>
      <c r="I80" s="1">
        <f>IF(A1L473C1=0,0,A1L473C2 / A1L473C1)</f>
        <v>3.0190598933351755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5380686</v>
      </c>
      <c r="F81" s="16" t="s">
        <v>2609</v>
      </c>
      <c r="G81" s="15">
        <v>1146082</v>
      </c>
      <c r="H81" s="16" t="s">
        <v>2705</v>
      </c>
      <c r="I81" s="1">
        <f>IF(A1L474C1=0,0,A1L474C2 / A1L474C1)</f>
        <v>0.21299923467007739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4374965</v>
      </c>
      <c r="F82" s="16" t="s">
        <v>2707</v>
      </c>
      <c r="G82" s="17">
        <f>(A1L471C2 - SUM(A1L472C2:A1L474C2))</f>
        <v>521507</v>
      </c>
      <c r="H82" s="16" t="s">
        <v>2708</v>
      </c>
      <c r="I82" s="1">
        <f>IF(A1L475C1=0,0,A1L475C2 / A1L475C1)</f>
        <v>0.11920255362042896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4894879</v>
      </c>
      <c r="F83" s="16" t="s">
        <v>2609</v>
      </c>
      <c r="G83" s="15">
        <v>59335</v>
      </c>
      <c r="H83" s="16" t="s">
        <v>2709</v>
      </c>
      <c r="I83" s="1">
        <f>IF(A1L476C1=0,0,A1L476C2 / A1L476C1)</f>
        <v>1.2121852245990146E-2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28099</v>
      </c>
      <c r="F84" s="16" t="s">
        <v>2609</v>
      </c>
      <c r="G84" s="15">
        <v>1117</v>
      </c>
      <c r="H84" s="16" t="s">
        <v>2710</v>
      </c>
      <c r="I84" s="1">
        <f>IF(A1L477C1=0,0,A1L477C2 / A1L477C1)</f>
        <v>3.9752304352468057E-2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121726677</v>
      </c>
      <c r="F85" s="16" t="s">
        <v>2609</v>
      </c>
      <c r="G85" s="15">
        <v>4044976</v>
      </c>
      <c r="H85" s="16" t="s">
        <v>2711</v>
      </c>
      <c r="I85" s="1">
        <f>IF(A1L478C1=0,0,A1L478C2 / A1L478C1)</f>
        <v>3.3229987868641155E-2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121318647</v>
      </c>
      <c r="F86" s="16" t="s">
        <v>2609</v>
      </c>
      <c r="G86" s="15">
        <v>3983860</v>
      </c>
      <c r="H86" s="16" t="s">
        <v>2712</v>
      </c>
      <c r="I86" s="1">
        <f>IF(A1L479C1=0,0,A1L479C2 / A1L479C1)</f>
        <v>3.2837985738499047E-2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408030</v>
      </c>
      <c r="F87" s="16" t="s">
        <v>2714</v>
      </c>
      <c r="G87" s="17">
        <f>(A1L478C2 - A1L479C2)</f>
        <v>61116</v>
      </c>
      <c r="H87" s="16" t="s">
        <v>2715</v>
      </c>
      <c r="I87" s="1">
        <f>IF(A1L480C1=0,0,A1L480C2 / A1L480C1)</f>
        <v>0.14978310418351592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65292853</v>
      </c>
      <c r="F88" s="16" t="s">
        <v>2609</v>
      </c>
      <c r="G88" s="15">
        <v>422482</v>
      </c>
      <c r="H88" s="16" t="s">
        <v>2716</v>
      </c>
      <c r="I88" s="1">
        <f>IF(A1L481C1=0,0,A1L481C2 / A1L481C1)</f>
        <v>6.4705703700832307E-3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869600</v>
      </c>
      <c r="F89" s="16" t="s">
        <v>2609</v>
      </c>
      <c r="G89" s="15">
        <v>325425</v>
      </c>
      <c r="H89" s="16" t="s">
        <v>2717</v>
      </c>
      <c r="I89" s="1">
        <f>IF(A1L482C1=0,0,A1L482C2 / A1L482C1)</f>
        <v>0.37422378104875803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2074D2-C5D5-4216-A8F1-5854494F36EB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27.5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33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36.700000000000003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25.6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28.8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26.2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48.3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58.6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53.4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32.200000000000003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35.299999999999997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38.6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34.799999999999997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A1EDE1-502F-4E74-8834-CF6415CD1C0A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30CB81-82A2-46F1-A48F-9B1C98BB9F6F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0.25203270168081288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0.26198747022588526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0.25275388714231467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0.25548314747297374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0.26475629904925552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0.25694793853768111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0.25548816211393832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0.25548681077410113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0.25734511519418157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16.818999999999999</v>
      </c>
      <c r="F9" s="16" t="s">
        <v>2959</v>
      </c>
      <c r="G9" s="6">
        <v>26.215</v>
      </c>
      <c r="H9" s="16" t="s">
        <v>2959</v>
      </c>
      <c r="I9" s="6">
        <v>14.182</v>
      </c>
      <c r="J9" s="16" t="s">
        <v>2959</v>
      </c>
      <c r="K9" s="6">
        <v>11.177</v>
      </c>
      <c r="L9" s="16" t="s">
        <v>3025</v>
      </c>
      <c r="M9" s="1">
        <f>(A1L542C1 * 2 + A1L542C2 + A1L542C3)</f>
        <v>74.034999999999997</v>
      </c>
      <c r="N9" s="16" t="s">
        <v>3026</v>
      </c>
      <c r="O9" s="1">
        <f>(A1L542C4 * 2 + A1L542C2 + A1L542C3)</f>
        <v>62.751000000000005</v>
      </c>
      <c r="P9" s="16" t="s">
        <v>3027</v>
      </c>
      <c r="Q9" s="1">
        <f>(A1L542C1 + A1L542C2 + A1L542C3 + A1L542C4)</f>
        <v>68.393000000000001</v>
      </c>
      <c r="R9" s="16" t="s">
        <v>3028</v>
      </c>
      <c r="S9" s="18">
        <f>IF(A1L542C5 &lt;&gt; 0,A1L542C6 / A1L542C5,0)</f>
        <v>0.84758560140474115</v>
      </c>
      <c r="T9" s="16" t="s">
        <v>3029</v>
      </c>
      <c r="U9" s="18">
        <f>IF(A1L542C8 = 0,A1L556C8, A1L542C8)</f>
        <v>0.84758560140474115</v>
      </c>
      <c r="V9" s="16" t="s">
        <v>2965</v>
      </c>
      <c r="W9" s="6">
        <v>18.768999999999998</v>
      </c>
      <c r="X9" s="16" t="s">
        <v>2965</v>
      </c>
      <c r="Y9" s="6">
        <v>31.154</v>
      </c>
      <c r="Z9" s="16" t="s">
        <v>2965</v>
      </c>
      <c r="AA9" s="6">
        <v>13.199</v>
      </c>
      <c r="AB9" s="16" t="s">
        <v>2965</v>
      </c>
      <c r="AC9" s="6">
        <v>8.67</v>
      </c>
      <c r="AD9" s="16" t="s">
        <v>3030</v>
      </c>
      <c r="AE9" s="1">
        <f>(A1L542C10 * 2 + A1L542C11 + A1L542C12)</f>
        <v>81.890999999999991</v>
      </c>
      <c r="AF9" s="16" t="s">
        <v>3031</v>
      </c>
      <c r="AG9" s="1">
        <f>(A1L542C13 * 2 + A1L542C11 + A1L542C12)</f>
        <v>61.692999999999998</v>
      </c>
      <c r="AH9" s="16" t="s">
        <v>3032</v>
      </c>
      <c r="AI9" s="1">
        <f>(A1L542C10 + A1L542C11 + A1L542C12 + A1L542C13)</f>
        <v>71.792000000000002</v>
      </c>
      <c r="AJ9" s="16" t="s">
        <v>3033</v>
      </c>
      <c r="AK9" s="18">
        <f>IF(A1L542C14 &lt;&gt; 0,A1L542C15 / A1L542C14,0)</f>
        <v>0.75335506954366172</v>
      </c>
      <c r="AL9" s="16" t="s">
        <v>3034</v>
      </c>
      <c r="AM9" s="18">
        <f>IF(A1L542C17 = 0,A1L556C17, A1L542C17)</f>
        <v>0.75335506954366172</v>
      </c>
      <c r="AN9" s="16" t="s">
        <v>2971</v>
      </c>
      <c r="AO9" s="6">
        <v>13.189</v>
      </c>
      <c r="AP9" s="16" t="s">
        <v>2971</v>
      </c>
      <c r="AQ9" s="6">
        <v>29.591999999999999</v>
      </c>
      <c r="AR9" s="16" t="s">
        <v>2971</v>
      </c>
      <c r="AS9" s="6">
        <v>12.5</v>
      </c>
      <c r="AT9" s="16" t="s">
        <v>2971</v>
      </c>
      <c r="AU9" s="6">
        <v>6.9560000000000004</v>
      </c>
      <c r="AV9" s="16" t="s">
        <v>3035</v>
      </c>
      <c r="AW9" s="1">
        <f>(A1L542C19 * 2 + A1L542C20 + A1L542C21)</f>
        <v>68.47</v>
      </c>
      <c r="AX9" s="16" t="s">
        <v>3036</v>
      </c>
      <c r="AY9" s="1">
        <f>(A1L542C22 * 2 + A1L542C20 + A1L542C21)</f>
        <v>56.003999999999998</v>
      </c>
      <c r="AZ9" s="16" t="s">
        <v>3037</v>
      </c>
      <c r="BA9" s="1">
        <f>(A1L542C19 + A1L542C20 + A1L542C21 + A1L542C22)</f>
        <v>62.237000000000002</v>
      </c>
      <c r="BB9" s="16" t="s">
        <v>3038</v>
      </c>
      <c r="BC9" s="18">
        <f>IF(A1L542C23 &lt;&gt; 0,A1L542C24 / A1L542C23,0)</f>
        <v>0.8179348619833503</v>
      </c>
      <c r="BD9" s="16" t="s">
        <v>3039</v>
      </c>
      <c r="BE9" s="18">
        <f>IF(A1L542C26 = 0,A1L556C26, A1L542C26)</f>
        <v>0.8179348619833503</v>
      </c>
      <c r="BF9" s="16" t="s">
        <v>2977</v>
      </c>
      <c r="BG9" s="6">
        <v>16.831</v>
      </c>
      <c r="BH9" s="16" t="s">
        <v>2977</v>
      </c>
      <c r="BI9" s="6">
        <v>26.113</v>
      </c>
      <c r="BJ9" s="16" t="s">
        <v>2977</v>
      </c>
      <c r="BK9" s="6">
        <v>12.661</v>
      </c>
      <c r="BL9" s="16" t="s">
        <v>2977</v>
      </c>
      <c r="BM9" s="6">
        <v>6.3330000000000002</v>
      </c>
      <c r="BN9" s="16" t="s">
        <v>3040</v>
      </c>
      <c r="BO9" s="1">
        <f>(A1L542C28 * 2 + A1L542C29 + A1L542C30)</f>
        <v>72.435999999999993</v>
      </c>
      <c r="BP9" s="16" t="s">
        <v>3041</v>
      </c>
      <c r="BQ9" s="1">
        <f>(A1L542C31 * 2 + A1L542C29 + A1L542C30)</f>
        <v>51.44</v>
      </c>
      <c r="BR9" s="16" t="s">
        <v>3042</v>
      </c>
      <c r="BS9" s="1">
        <f>(A1L542C28 + A1L542C29 + A1L542C30 + A1L542C31)</f>
        <v>61.938000000000002</v>
      </c>
      <c r="BT9" s="16" t="s">
        <v>3043</v>
      </c>
      <c r="BU9" s="18">
        <f>IF(A1L542C32 &lt;&gt; 0,A1L542C33 / A1L542C32,0)</f>
        <v>0.71014412722955444</v>
      </c>
      <c r="BV9" s="16" t="s">
        <v>3044</v>
      </c>
      <c r="BW9" s="18">
        <f>IF(A1L542C35 = 0,A1L556C35, A1L542C35)</f>
        <v>0.71014412722955444</v>
      </c>
      <c r="BX9" s="16" t="s">
        <v>2983</v>
      </c>
      <c r="BY9" s="6">
        <v>15.632</v>
      </c>
      <c r="BZ9" s="16" t="s">
        <v>2983</v>
      </c>
      <c r="CA9" s="6">
        <v>22.009</v>
      </c>
      <c r="CB9" s="16" t="s">
        <v>2983</v>
      </c>
      <c r="CC9" s="6">
        <v>10.762</v>
      </c>
      <c r="CD9" s="16" t="s">
        <v>2983</v>
      </c>
      <c r="CE9" s="6">
        <v>10.273</v>
      </c>
      <c r="CF9" s="16" t="s">
        <v>3045</v>
      </c>
      <c r="CG9" s="1">
        <f>(A1L542C37 * 2 + A1L542C38 + A1L542C39)</f>
        <v>64.034999999999997</v>
      </c>
      <c r="CH9" s="16" t="s">
        <v>3046</v>
      </c>
      <c r="CI9" s="1">
        <f>(A1L542C40 * 2 + A1L542C38 + A1L542C39)</f>
        <v>53.317</v>
      </c>
      <c r="CJ9" s="16" t="s">
        <v>3047</v>
      </c>
      <c r="CK9" s="1">
        <f>(A1L542C37 + A1L542C38 + A1L542C39 + A1L542C40)</f>
        <v>58.676000000000002</v>
      </c>
      <c r="CL9" s="16" t="s">
        <v>3048</v>
      </c>
      <c r="CM9" s="18">
        <f>IF(A1L542C41 &lt;&gt; 0,A1L542C42 / A1L542C41,0)</f>
        <v>0.83262278441477322</v>
      </c>
      <c r="CN9" s="16" t="s">
        <v>3049</v>
      </c>
      <c r="CO9" s="18">
        <f>IF(A1L542C44 = 0,A1L556C44, A1L542C44)</f>
        <v>0.83262278441477322</v>
      </c>
      <c r="CP9" s="16" t="s">
        <v>3050</v>
      </c>
      <c r="CQ9" s="18">
        <f>IF(RUN_YEARS &gt; 1,(A1L542C1 + A1L542C10) / 2, 0)</f>
        <v>17.793999999999997</v>
      </c>
      <c r="CR9" s="16" t="s">
        <v>3051</v>
      </c>
      <c r="CS9" s="18">
        <f>IF(RUN_YEARS &gt; 1,(A1L542C2 + A1L542C11) / 2, 0)</f>
        <v>28.6845</v>
      </c>
      <c r="CT9" s="16" t="s">
        <v>3052</v>
      </c>
      <c r="CU9" s="18">
        <f>IF(RUN_YEARS &gt; 1,(A1L542C3 + A1L542C12) / 2, 0)</f>
        <v>13.6905</v>
      </c>
      <c r="CV9" s="16" t="s">
        <v>3053</v>
      </c>
      <c r="CW9" s="18">
        <f>IF(RUN_YEARS &gt; 1,(A1L542C4 + A1L542C13) / 2, 0)</f>
        <v>9.9235000000000007</v>
      </c>
      <c r="CX9" s="16" t="s">
        <v>3054</v>
      </c>
      <c r="CY9" s="18">
        <f>IF(RUN_YEARS &gt; 1,(A1L542C5 + A1L542C14) / 2, 0)</f>
        <v>77.962999999999994</v>
      </c>
      <c r="CZ9" s="16" t="s">
        <v>3055</v>
      </c>
      <c r="DA9" s="18">
        <f>IF(RUN_YEARS &gt; 1,(A1L542C6 + A1L542C15) / 2, 0)</f>
        <v>62.222000000000001</v>
      </c>
      <c r="DB9" s="16" t="s">
        <v>3056</v>
      </c>
      <c r="DC9" s="18">
        <f>IF(RUN_YEARS &gt; 1,(A1L542C7 + A1L542C16) / 2, 0)</f>
        <v>70.092500000000001</v>
      </c>
      <c r="DD9" s="16" t="s">
        <v>3057</v>
      </c>
      <c r="DE9" s="18">
        <f>IF(A1L542C50 &lt;&gt; 0,A1L542C51 / A1L542C50,0)</f>
        <v>0.79809653297076821</v>
      </c>
      <c r="DF9" s="16" t="s">
        <v>3058</v>
      </c>
      <c r="DG9" s="18">
        <f>IF(A1L542C53 = 0,A1L556C53, A1L542C53)</f>
        <v>0.79809653297076821</v>
      </c>
      <c r="DH9" s="16" t="s">
        <v>3059</v>
      </c>
      <c r="DI9" s="18">
        <f>IF(RUN_YEARS &gt; 2,(A1L542C1 + A1L542C10 + A1L542C19) / 3, 0)</f>
        <v>16.258999999999997</v>
      </c>
      <c r="DJ9" s="16" t="s">
        <v>3060</v>
      </c>
      <c r="DK9" s="18">
        <f>IF(RUN_YEARS &gt; 2,(A1L542C2 + A1L542C11 + A1L542C20) / 3, 0)</f>
        <v>28.986999999999998</v>
      </c>
      <c r="DL9" s="16" t="s">
        <v>3061</v>
      </c>
      <c r="DM9" s="18">
        <f>IF(RUN_YEARS &gt; 2,(A1L542C3 + A1L542C12 + A1L542C21) / 3, 0)</f>
        <v>13.293666666666667</v>
      </c>
      <c r="DN9" s="16" t="s">
        <v>3062</v>
      </c>
      <c r="DO9" s="18">
        <f>IF(RUN_YEARS &gt; 2,(A1L542C4 + A1L542C13 + A1L542C22) / 3, 0)</f>
        <v>8.934333333333333</v>
      </c>
      <c r="DP9" s="16" t="s">
        <v>3063</v>
      </c>
      <c r="DQ9" s="18">
        <f>IF(RUN_YEARS &gt; 2,(A1L542C5 + A1L542C14 + A1L542C23) / 3, 0)</f>
        <v>74.798666666666662</v>
      </c>
      <c r="DR9" s="16" t="s">
        <v>3064</v>
      </c>
      <c r="DS9" s="18">
        <f>IF(RUN_YEARS &gt; 2,(A1L542C6 + A1L542C15 + A1L542C24) / 3, 0)</f>
        <v>60.149333333333338</v>
      </c>
      <c r="DT9" s="16" t="s">
        <v>3065</v>
      </c>
      <c r="DU9" s="18">
        <f>IF(RUN_YEARS &gt; 2,(A1L542C7 + A1L542C16 + A1L542C25) / 3, 0)</f>
        <v>67.474000000000004</v>
      </c>
      <c r="DV9" s="16" t="s">
        <v>3066</v>
      </c>
      <c r="DW9" s="18">
        <f>IF(A1L542C59 &lt;&gt; 0,A1L542C60 / A1L542C59,0)</f>
        <v>0.80414980659191793</v>
      </c>
      <c r="DX9" s="16" t="s">
        <v>3067</v>
      </c>
      <c r="DY9" s="18">
        <f>IF(A1L542C62 = 0,A1L556C62, A1L542C62)</f>
        <v>0.80414980659191793</v>
      </c>
      <c r="DZ9" s="16" t="s">
        <v>3068</v>
      </c>
      <c r="EA9" s="18">
        <f>IF(RUN_YEARS &gt; 3,(A1L542C1 + A1L542C10 + A1L542C19 + A1L542C28) / 4, 0)</f>
        <v>16.401999999999997</v>
      </c>
      <c r="EB9" s="16" t="s">
        <v>3069</v>
      </c>
      <c r="EC9" s="18">
        <f>IF(RUN_YEARS &gt; 3,(A1L542C2 + A1L542C11 + A1L542C20 + A1L542C29) / 4, 0)</f>
        <v>28.2685</v>
      </c>
      <c r="ED9" s="16" t="s">
        <v>3070</v>
      </c>
      <c r="EE9" s="18">
        <f>IF(RUN_YEARS &gt; 3,(A1L542C3 + A1L542C12 + A1L542C21 + A1L542C30) / 4, 0)</f>
        <v>13.1355</v>
      </c>
      <c r="EF9" s="16" t="s">
        <v>3071</v>
      </c>
      <c r="EG9" s="18">
        <f>IF(RUN_YEARS &gt; 3,(A1L542C4 + A1L542C13 + A1L542C22 + A1L542C31) / 4, 0)</f>
        <v>8.2840000000000007</v>
      </c>
      <c r="EH9" s="16" t="s">
        <v>3072</v>
      </c>
      <c r="EI9" s="18">
        <f>IF(RUN_YEARS &gt; 3,(A1L542C5 + A1L542C14 + A1L542C23 + A1L542C32) / 4, 0)</f>
        <v>74.207999999999998</v>
      </c>
      <c r="EJ9" s="16" t="s">
        <v>3073</v>
      </c>
      <c r="EK9" s="18">
        <f>IF(RUN_YEARS &gt; 3,(A1L542C6 + A1L542C15 + A1L542C24 + A1L542C33) / 4, 0)</f>
        <v>57.972000000000001</v>
      </c>
      <c r="EL9" s="16" t="s">
        <v>3074</v>
      </c>
      <c r="EM9" s="18">
        <f>IF(RUN_YEARS &gt; 3,(A1L542C7 + A1L542C16 + A1L542C25 + A1L542C34) / 4, 0)</f>
        <v>66.09</v>
      </c>
      <c r="EN9" s="16" t="s">
        <v>3075</v>
      </c>
      <c r="EO9" s="18">
        <f>IF(A1L542C68 &lt;&gt; 0,A1L542C69 / A1L542C68,0)</f>
        <v>0.78120957309185002</v>
      </c>
      <c r="EP9" s="16" t="s">
        <v>3076</v>
      </c>
      <c r="EQ9" s="18">
        <f>IF(A1L542C71 = 0,A1L556C71, A1L542C71)</f>
        <v>0.78120957309185002</v>
      </c>
      <c r="ER9" s="16" t="s">
        <v>3077</v>
      </c>
      <c r="ES9" s="18">
        <f>IF(RUN_YEARS &gt; 4,(A1L542C1 + A1L542C10 + A1L542C19 + A1L542C28 + A1L542C37) / 5, 0)</f>
        <v>16.247999999999998</v>
      </c>
      <c r="ET9" s="16" t="s">
        <v>3078</v>
      </c>
      <c r="EU9" s="18">
        <f>IF(RUN_YEARS &gt; 4,(A1L542C2 + A1L542C11 + A1L542C20 + A1L542C29 + A1L542C38) / 5, 0)</f>
        <v>27.0166</v>
      </c>
      <c r="EV9" s="16" t="s">
        <v>3079</v>
      </c>
      <c r="EW9" s="18">
        <f>IF(RUN_YEARS &gt; 4,(A1L542C3 + A1L542C12 + A1L542C21 + A1L542C30 + A1L542C39) / 5, 0)</f>
        <v>12.6608</v>
      </c>
      <c r="EX9" s="16" t="s">
        <v>3080</v>
      </c>
      <c r="EY9" s="18">
        <f>IF(RUN_YEARS &gt; 4,(A1L542C4 + A1L542C13 + A1L542C22 + A1L542C31 + A1L542C40) / 5, 0)</f>
        <v>8.6818000000000008</v>
      </c>
      <c r="EZ9" s="16" t="s">
        <v>3081</v>
      </c>
      <c r="FA9" s="18">
        <f>IF(RUN_YEARS &gt; 4,(A1L542C5 + A1L542C14 + A1L542C23 + A1L542C32 + A1L542C41) / 5, 0)</f>
        <v>72.173399999999987</v>
      </c>
      <c r="FB9" s="16" t="s">
        <v>3082</v>
      </c>
      <c r="FC9" s="18">
        <f>IF(RUN_YEARS &gt; 4,(A1L542C6 + A1L542C15 + A1L542C24 + A1L542C33 + A1L542C42) / 5, 0)</f>
        <v>57.040999999999997</v>
      </c>
      <c r="FD9" s="16" t="s">
        <v>3083</v>
      </c>
      <c r="FE9" s="18">
        <f>IF(RUN_YEARS &gt; 4,(A1L542C7 + A1L542C16 + A1L542C25 + A1L542C34 + A1L542C43) / 5, 0)</f>
        <v>64.607200000000006</v>
      </c>
      <c r="FF9" s="16" t="s">
        <v>3084</v>
      </c>
      <c r="FG9" s="18">
        <f>IF(A1L542C77 &lt;&gt; 0,A1L542C78 / A1L542C77,0)</f>
        <v>0.79033272646154962</v>
      </c>
      <c r="FH9" s="16" t="s">
        <v>3085</v>
      </c>
      <c r="FI9" s="18">
        <f>IF(A1L542C80 = 0,A1L556C80, A1L542C80)</f>
        <v>0.79033272646154962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100.628</v>
      </c>
      <c r="F10" s="16" t="s">
        <v>2959</v>
      </c>
      <c r="G10" s="6">
        <v>96.274000000000001</v>
      </c>
      <c r="H10" s="16" t="s">
        <v>2959</v>
      </c>
      <c r="I10" s="6">
        <v>99.543000000000006</v>
      </c>
      <c r="J10" s="16" t="s">
        <v>2959</v>
      </c>
      <c r="K10" s="6">
        <v>50.627000000000002</v>
      </c>
      <c r="L10" s="16" t="s">
        <v>3086</v>
      </c>
      <c r="M10" s="1">
        <f>(A1L543C1 * 2 + A1L543C2 + A1L543C3)</f>
        <v>397.07299999999998</v>
      </c>
      <c r="N10" s="16" t="s">
        <v>3087</v>
      </c>
      <c r="O10" s="1">
        <f>(A1L543C4 * 2 + A1L543C2 + A1L543C3)</f>
        <v>297.07100000000003</v>
      </c>
      <c r="P10" s="16" t="s">
        <v>3088</v>
      </c>
      <c r="Q10" s="1">
        <f>(A1L543C1 + A1L543C2 + A1L543C3 + A1L543C4)</f>
        <v>347.072</v>
      </c>
      <c r="R10" s="16" t="s">
        <v>3089</v>
      </c>
      <c r="S10" s="18">
        <f>IF(A1L543C5 &lt;&gt; 0,A1L543C6 / A1L543C5,0)</f>
        <v>0.74815210301380364</v>
      </c>
      <c r="T10" s="16" t="s">
        <v>3090</v>
      </c>
      <c r="U10" s="18">
        <f>IF(A1L543C8 = 0,A1L556C8, A1L543C8)</f>
        <v>0.74815210301380364</v>
      </c>
      <c r="V10" s="16" t="s">
        <v>2965</v>
      </c>
      <c r="W10" s="6">
        <v>103.122</v>
      </c>
      <c r="X10" s="16" t="s">
        <v>2965</v>
      </c>
      <c r="Y10" s="6">
        <v>95.531000000000006</v>
      </c>
      <c r="Z10" s="16" t="s">
        <v>2965</v>
      </c>
      <c r="AA10" s="6">
        <v>96.944000000000003</v>
      </c>
      <c r="AB10" s="16" t="s">
        <v>2965</v>
      </c>
      <c r="AC10" s="6">
        <v>50.094999999999999</v>
      </c>
      <c r="AD10" s="16" t="s">
        <v>3091</v>
      </c>
      <c r="AE10" s="1">
        <f>(A1L543C10 * 2 + A1L543C11 + A1L543C12)</f>
        <v>398.71899999999999</v>
      </c>
      <c r="AF10" s="16" t="s">
        <v>3092</v>
      </c>
      <c r="AG10" s="1">
        <f>(A1L543C13 * 2 + A1L543C11 + A1L543C12)</f>
        <v>292.66500000000002</v>
      </c>
      <c r="AH10" s="16" t="s">
        <v>3093</v>
      </c>
      <c r="AI10" s="1">
        <f>(A1L543C10 + A1L543C11 + A1L543C12 + A1L543C13)</f>
        <v>345.69200000000001</v>
      </c>
      <c r="AJ10" s="16" t="s">
        <v>3094</v>
      </c>
      <c r="AK10" s="18">
        <f>IF(A1L543C14 &lt;&gt; 0,A1L543C15 / A1L543C14,0)</f>
        <v>0.73401317719998305</v>
      </c>
      <c r="AL10" s="16" t="s">
        <v>3095</v>
      </c>
      <c r="AM10" s="18">
        <f>IF(A1L543C17 = 0,A1L556C17, A1L543C17)</f>
        <v>0.73401317719998305</v>
      </c>
      <c r="AN10" s="16" t="s">
        <v>2971</v>
      </c>
      <c r="AO10" s="6">
        <v>74.873000000000005</v>
      </c>
      <c r="AP10" s="16" t="s">
        <v>2971</v>
      </c>
      <c r="AQ10" s="6">
        <v>75.213999999999999</v>
      </c>
      <c r="AR10" s="16" t="s">
        <v>2971</v>
      </c>
      <c r="AS10" s="6">
        <v>101.086</v>
      </c>
      <c r="AT10" s="16" t="s">
        <v>2971</v>
      </c>
      <c r="AU10" s="6">
        <v>41.734999999999999</v>
      </c>
      <c r="AV10" s="16" t="s">
        <v>3096</v>
      </c>
      <c r="AW10" s="1">
        <f>(A1L543C19 * 2 + A1L543C20 + A1L543C21)</f>
        <v>326.04599999999999</v>
      </c>
      <c r="AX10" s="16" t="s">
        <v>3097</v>
      </c>
      <c r="AY10" s="1">
        <f>(A1L543C22 * 2 + A1L543C20 + A1L543C21)</f>
        <v>259.77</v>
      </c>
      <c r="AZ10" s="16" t="s">
        <v>3098</v>
      </c>
      <c r="BA10" s="1">
        <f>(A1L543C19 + A1L543C20 + A1L543C21 + A1L543C22)</f>
        <v>292.90800000000002</v>
      </c>
      <c r="BB10" s="16" t="s">
        <v>3099</v>
      </c>
      <c r="BC10" s="18">
        <f>IF(A1L543C23 &lt;&gt; 0,A1L543C24 / A1L543C23,0)</f>
        <v>0.79672806904547211</v>
      </c>
      <c r="BD10" s="16" t="s">
        <v>3100</v>
      </c>
      <c r="BE10" s="18">
        <f>IF(A1L543C26 = 0,A1L556C26, A1L543C26)</f>
        <v>0.79672806904547211</v>
      </c>
      <c r="BF10" s="16" t="s">
        <v>2977</v>
      </c>
      <c r="BG10" s="6">
        <v>107.895</v>
      </c>
      <c r="BH10" s="16" t="s">
        <v>2977</v>
      </c>
      <c r="BI10" s="6">
        <v>95.721000000000004</v>
      </c>
      <c r="BJ10" s="16" t="s">
        <v>2977</v>
      </c>
      <c r="BK10" s="6">
        <v>109.093</v>
      </c>
      <c r="BL10" s="16" t="s">
        <v>2977</v>
      </c>
      <c r="BM10" s="6">
        <v>62.328000000000003</v>
      </c>
      <c r="BN10" s="16" t="s">
        <v>3101</v>
      </c>
      <c r="BO10" s="1">
        <f>(A1L543C28 * 2 + A1L543C29 + A1L543C30)</f>
        <v>420.60399999999998</v>
      </c>
      <c r="BP10" s="16" t="s">
        <v>3102</v>
      </c>
      <c r="BQ10" s="1">
        <f>(A1L543C31 * 2 + A1L543C29 + A1L543C30)</f>
        <v>329.47</v>
      </c>
      <c r="BR10" s="16" t="s">
        <v>3103</v>
      </c>
      <c r="BS10" s="1">
        <f>(A1L543C28 + A1L543C29 + A1L543C30 + A1L543C31)</f>
        <v>375.03700000000003</v>
      </c>
      <c r="BT10" s="16" t="s">
        <v>3104</v>
      </c>
      <c r="BU10" s="18">
        <f>IF(A1L543C32 &lt;&gt; 0,A1L543C33 / A1L543C32,0)</f>
        <v>0.78332588372911349</v>
      </c>
      <c r="BV10" s="16" t="s">
        <v>3105</v>
      </c>
      <c r="BW10" s="18">
        <f>IF(A1L543C35 = 0,A1L556C35, A1L543C35)</f>
        <v>0.78332588372911349</v>
      </c>
      <c r="BX10" s="16" t="s">
        <v>2983</v>
      </c>
      <c r="BY10" s="6">
        <v>106.986</v>
      </c>
      <c r="BZ10" s="16" t="s">
        <v>2983</v>
      </c>
      <c r="CA10" s="6">
        <v>96.108999999999995</v>
      </c>
      <c r="CB10" s="16" t="s">
        <v>2983</v>
      </c>
      <c r="CC10" s="6">
        <v>108.93</v>
      </c>
      <c r="CD10" s="16" t="s">
        <v>2983</v>
      </c>
      <c r="CE10" s="6">
        <v>46.594000000000001</v>
      </c>
      <c r="CF10" s="16" t="s">
        <v>3106</v>
      </c>
      <c r="CG10" s="1">
        <f>(A1L543C37 * 2 + A1L543C38 + A1L543C39)</f>
        <v>419.01100000000002</v>
      </c>
      <c r="CH10" s="16" t="s">
        <v>3107</v>
      </c>
      <c r="CI10" s="1">
        <f>(A1L543C40 * 2 + A1L543C38 + A1L543C39)</f>
        <v>298.22699999999998</v>
      </c>
      <c r="CJ10" s="16" t="s">
        <v>3108</v>
      </c>
      <c r="CK10" s="1">
        <f>(A1L543C37 + A1L543C38 + A1L543C39 + A1L543C40)</f>
        <v>358.61899999999997</v>
      </c>
      <c r="CL10" s="16" t="s">
        <v>3109</v>
      </c>
      <c r="CM10" s="18">
        <f>IF(A1L543C41 &lt;&gt; 0,A1L543C42 / A1L543C41,0)</f>
        <v>0.71174026457539286</v>
      </c>
      <c r="CN10" s="16" t="s">
        <v>3110</v>
      </c>
      <c r="CO10" s="18">
        <f>IF(A1L543C44 = 0,A1L556C44, A1L543C44)</f>
        <v>0.71174026457539286</v>
      </c>
      <c r="CP10" s="16" t="s">
        <v>3111</v>
      </c>
      <c r="CQ10" s="18">
        <f>IF(RUN_YEARS &gt; 1,(A1L543C1 + A1L543C10) / 2, 0)</f>
        <v>101.875</v>
      </c>
      <c r="CR10" s="16" t="s">
        <v>3112</v>
      </c>
      <c r="CS10" s="18">
        <f>IF(RUN_YEARS &gt; 1,(A1L543C2 + A1L543C11) / 2, 0)</f>
        <v>95.902500000000003</v>
      </c>
      <c r="CT10" s="16" t="s">
        <v>3113</v>
      </c>
      <c r="CU10" s="18">
        <f>IF(RUN_YEARS &gt; 1,(A1L543C3 + A1L543C12) / 2, 0)</f>
        <v>98.243500000000012</v>
      </c>
      <c r="CV10" s="16" t="s">
        <v>3114</v>
      </c>
      <c r="CW10" s="18">
        <f>IF(RUN_YEARS &gt; 1,(A1L543C4 + A1L543C13) / 2, 0)</f>
        <v>50.361000000000004</v>
      </c>
      <c r="CX10" s="16" t="s">
        <v>3115</v>
      </c>
      <c r="CY10" s="18">
        <f>IF(RUN_YEARS &gt; 1,(A1L543C5 + A1L543C14) / 2, 0)</f>
        <v>397.89599999999996</v>
      </c>
      <c r="CZ10" s="16" t="s">
        <v>3116</v>
      </c>
      <c r="DA10" s="18">
        <f>IF(RUN_YEARS &gt; 1,(A1L543C6 + A1L543C15) / 2, 0)</f>
        <v>294.86800000000005</v>
      </c>
      <c r="DB10" s="16" t="s">
        <v>3117</v>
      </c>
      <c r="DC10" s="18">
        <f>IF(RUN_YEARS &gt; 1,(A1L543C7 + A1L543C16) / 2, 0)</f>
        <v>346.38200000000001</v>
      </c>
      <c r="DD10" s="16" t="s">
        <v>3118</v>
      </c>
      <c r="DE10" s="18">
        <f>IF(A1L543C50 &lt;&gt; 0,A1L543C51 / A1L543C50,0)</f>
        <v>0.74106801777348874</v>
      </c>
      <c r="DF10" s="16" t="s">
        <v>3119</v>
      </c>
      <c r="DG10" s="18">
        <f>IF(A1L543C53 = 0,A1L556C53, A1L543C53)</f>
        <v>0.74106801777348874</v>
      </c>
      <c r="DH10" s="16" t="s">
        <v>3120</v>
      </c>
      <c r="DI10" s="18">
        <f>IF(RUN_YEARS &gt; 2,(A1L543C1 + A1L543C10 + A1L543C19) / 3, 0)</f>
        <v>92.874333333333325</v>
      </c>
      <c r="DJ10" s="16" t="s">
        <v>3121</v>
      </c>
      <c r="DK10" s="18">
        <f>IF(RUN_YEARS &gt; 2,(A1L543C2 + A1L543C11 + A1L543C20) / 3, 0)</f>
        <v>89.00633333333333</v>
      </c>
      <c r="DL10" s="16" t="s">
        <v>3122</v>
      </c>
      <c r="DM10" s="18">
        <f>IF(RUN_YEARS &gt; 2,(A1L543C3 + A1L543C12 + A1L543C21) / 3, 0)</f>
        <v>99.191000000000017</v>
      </c>
      <c r="DN10" s="16" t="s">
        <v>3123</v>
      </c>
      <c r="DO10" s="18">
        <f>IF(RUN_YEARS &gt; 2,(A1L543C4 + A1L543C13 + A1L543C22) / 3, 0)</f>
        <v>47.485666666666667</v>
      </c>
      <c r="DP10" s="16" t="s">
        <v>3124</v>
      </c>
      <c r="DQ10" s="18">
        <f>IF(RUN_YEARS &gt; 2,(A1L543C5 + A1L543C14 + A1L543C23) / 3, 0)</f>
        <v>373.94599999999997</v>
      </c>
      <c r="DR10" s="16" t="s">
        <v>3125</v>
      </c>
      <c r="DS10" s="18">
        <f>IF(RUN_YEARS &gt; 2,(A1L543C6 + A1L543C15 + A1L543C24) / 3, 0)</f>
        <v>283.1686666666667</v>
      </c>
      <c r="DT10" s="16" t="s">
        <v>3126</v>
      </c>
      <c r="DU10" s="18">
        <f>IF(RUN_YEARS &gt; 2,(A1L543C7 + A1L543C16 + A1L543C25) / 3, 0)</f>
        <v>328.55733333333336</v>
      </c>
      <c r="DV10" s="16" t="s">
        <v>3127</v>
      </c>
      <c r="DW10" s="18">
        <f>IF(A1L543C59 &lt;&gt; 0,A1L543C60 / A1L543C59,0)</f>
        <v>0.75724480718249887</v>
      </c>
      <c r="DX10" s="16" t="s">
        <v>3128</v>
      </c>
      <c r="DY10" s="18">
        <f>IF(A1L543C62 = 0,A1L556C62, A1L543C62)</f>
        <v>0.75724480718249887</v>
      </c>
      <c r="DZ10" s="16" t="s">
        <v>3129</v>
      </c>
      <c r="EA10" s="18">
        <f>IF(RUN_YEARS &gt; 3,(A1L543C1 + A1L543C10 + A1L543C19 + A1L543C28) / 4, 0)</f>
        <v>96.629499999999993</v>
      </c>
      <c r="EB10" s="16" t="s">
        <v>3130</v>
      </c>
      <c r="EC10" s="18">
        <f>IF(RUN_YEARS &gt; 3,(A1L543C2 + A1L543C11 + A1L543C20 + A1L543C29) / 4, 0)</f>
        <v>90.685000000000002</v>
      </c>
      <c r="ED10" s="16" t="s">
        <v>3131</v>
      </c>
      <c r="EE10" s="18">
        <f>IF(RUN_YEARS &gt; 3,(A1L543C3 + A1L543C12 + A1L543C21 + A1L543C30) / 4, 0)</f>
        <v>101.66650000000001</v>
      </c>
      <c r="EF10" s="16" t="s">
        <v>3132</v>
      </c>
      <c r="EG10" s="18">
        <f>IF(RUN_YEARS &gt; 3,(A1L543C4 + A1L543C13 + A1L543C22 + A1L543C31) / 4, 0)</f>
        <v>51.196249999999999</v>
      </c>
      <c r="EH10" s="16" t="s">
        <v>3133</v>
      </c>
      <c r="EI10" s="18">
        <f>IF(RUN_YEARS &gt; 3,(A1L543C5 + A1L543C14 + A1L543C23 + A1L543C32) / 4, 0)</f>
        <v>385.6105</v>
      </c>
      <c r="EJ10" s="16" t="s">
        <v>3134</v>
      </c>
      <c r="EK10" s="18">
        <f>IF(RUN_YEARS &gt; 3,(A1L543C6 + A1L543C15 + A1L543C24 + A1L543C33) / 4, 0)</f>
        <v>294.74400000000003</v>
      </c>
      <c r="EL10" s="16" t="s">
        <v>3135</v>
      </c>
      <c r="EM10" s="18">
        <f>IF(RUN_YEARS &gt; 3,(A1L543C7 + A1L543C16 + A1L543C25 + A1L543C34) / 4, 0)</f>
        <v>340.17725000000002</v>
      </c>
      <c r="EN10" s="16" t="s">
        <v>3136</v>
      </c>
      <c r="EO10" s="18">
        <f>IF(A1L543C68 &lt;&gt; 0,A1L543C69 / A1L543C68,0)</f>
        <v>0.76435677970387228</v>
      </c>
      <c r="EP10" s="16" t="s">
        <v>3137</v>
      </c>
      <c r="EQ10" s="18">
        <f>IF(A1L543C71 = 0,A1L556C71, A1L543C71)</f>
        <v>0.76435677970387228</v>
      </c>
      <c r="ER10" s="16" t="s">
        <v>3138</v>
      </c>
      <c r="ES10" s="18">
        <f>IF(RUN_YEARS &gt; 4,(A1L543C1 + A1L543C10 + A1L543C19 + A1L543C28 + A1L543C37) / 5, 0)</f>
        <v>98.700799999999987</v>
      </c>
      <c r="ET10" s="16" t="s">
        <v>3139</v>
      </c>
      <c r="EU10" s="18">
        <f>IF(RUN_YEARS &gt; 4,(A1L543C2 + A1L543C11 + A1L543C20 + A1L543C29 + A1L543C38) / 5, 0)</f>
        <v>91.769800000000004</v>
      </c>
      <c r="EV10" s="16" t="s">
        <v>3140</v>
      </c>
      <c r="EW10" s="18">
        <f>IF(RUN_YEARS &gt; 4,(A1L543C3 + A1L543C12 + A1L543C21 + A1L543C30 + A1L543C39) / 5, 0)</f>
        <v>103.11920000000001</v>
      </c>
      <c r="EX10" s="16" t="s">
        <v>3141</v>
      </c>
      <c r="EY10" s="18">
        <f>IF(RUN_YEARS &gt; 4,(A1L543C4 + A1L543C13 + A1L543C22 + A1L543C31 + A1L543C40) / 5, 0)</f>
        <v>50.275799999999997</v>
      </c>
      <c r="EZ10" s="16" t="s">
        <v>3142</v>
      </c>
      <c r="FA10" s="18">
        <f>IF(RUN_YEARS &gt; 4,(A1L543C5 + A1L543C14 + A1L543C23 + A1L543C32 + A1L543C41) / 5, 0)</f>
        <v>392.29059999999998</v>
      </c>
      <c r="FB10" s="16" t="s">
        <v>3143</v>
      </c>
      <c r="FC10" s="18">
        <f>IF(RUN_YEARS &gt; 4,(A1L543C6 + A1L543C15 + A1L543C24 + A1L543C33 + A1L543C42) / 5, 0)</f>
        <v>295.44060000000002</v>
      </c>
      <c r="FD10" s="16" t="s">
        <v>3144</v>
      </c>
      <c r="FE10" s="18">
        <f>IF(RUN_YEARS &gt; 4,(A1L543C7 + A1L543C16 + A1L543C25 + A1L543C34 + A1L543C43) / 5, 0)</f>
        <v>343.86559999999997</v>
      </c>
      <c r="FF10" s="16" t="s">
        <v>3145</v>
      </c>
      <c r="FG10" s="18">
        <f>IF(A1L543C77 &lt;&gt; 0,A1L543C78 / A1L543C77,0)</f>
        <v>0.75311669461363595</v>
      </c>
      <c r="FH10" s="16" t="s">
        <v>3146</v>
      </c>
      <c r="FI10" s="18">
        <f>IF(A1L543C80 = 0,A1L556C80, A1L543C80)</f>
        <v>0.75311669461363595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596.72699999999998</v>
      </c>
      <c r="F11" s="16" t="s">
        <v>2959</v>
      </c>
      <c r="G11" s="6">
        <v>234.94499999999999</v>
      </c>
      <c r="H11" s="16" t="s">
        <v>2959</v>
      </c>
      <c r="I11" s="6">
        <v>17.704999999999998</v>
      </c>
      <c r="J11" s="16" t="s">
        <v>2959</v>
      </c>
      <c r="K11" s="6">
        <v>1.972</v>
      </c>
      <c r="L11" s="16" t="s">
        <v>3147</v>
      </c>
      <c r="M11" s="1">
        <f>(A1L544C1 * 2 + A1L544C2 + A1L544C3)</f>
        <v>1446.1039999999998</v>
      </c>
      <c r="N11" s="16" t="s">
        <v>3148</v>
      </c>
      <c r="O11" s="1">
        <f>(A1L544C4 * 2 + A1L544C2 + A1L544C3)</f>
        <v>256.59399999999999</v>
      </c>
      <c r="P11" s="16" t="s">
        <v>3149</v>
      </c>
      <c r="Q11" s="1">
        <f>(A1L544C1 + A1L544C2 + A1L544C3 + A1L544C4)</f>
        <v>851.34900000000005</v>
      </c>
      <c r="R11" s="16" t="s">
        <v>3150</v>
      </c>
      <c r="S11" s="18">
        <f>IF(A1L544C5 &lt;&gt; 0,A1L544C6 / A1L544C5,0)</f>
        <v>0.1774381372294109</v>
      </c>
      <c r="T11" s="16" t="s">
        <v>3151</v>
      </c>
      <c r="U11" s="18">
        <f>IF(A1L544C8 = 0,A1L556C8, A1L544C8)</f>
        <v>0.1774381372294109</v>
      </c>
      <c r="V11" s="16" t="s">
        <v>2965</v>
      </c>
      <c r="W11" s="6">
        <v>549.94000000000005</v>
      </c>
      <c r="X11" s="16" t="s">
        <v>2965</v>
      </c>
      <c r="Y11" s="6">
        <v>226.203</v>
      </c>
      <c r="Z11" s="16" t="s">
        <v>2965</v>
      </c>
      <c r="AA11" s="6">
        <v>49.896999999999998</v>
      </c>
      <c r="AB11" s="16" t="s">
        <v>2965</v>
      </c>
      <c r="AC11" s="6">
        <v>2.9220000000000002</v>
      </c>
      <c r="AD11" s="16" t="s">
        <v>3152</v>
      </c>
      <c r="AE11" s="1">
        <f>(A1L544C10 * 2 + A1L544C11 + A1L544C12)</f>
        <v>1375.98</v>
      </c>
      <c r="AF11" s="16" t="s">
        <v>3153</v>
      </c>
      <c r="AG11" s="1">
        <f>(A1L544C13 * 2 + A1L544C11 + A1L544C12)</f>
        <v>281.94400000000002</v>
      </c>
      <c r="AH11" s="16" t="s">
        <v>3154</v>
      </c>
      <c r="AI11" s="1">
        <f>(A1L544C10 + A1L544C11 + A1L544C12 + A1L544C13)</f>
        <v>828.9620000000001</v>
      </c>
      <c r="AJ11" s="16" t="s">
        <v>3155</v>
      </c>
      <c r="AK11" s="18">
        <f>IF(A1L544C14 &lt;&gt; 0,A1L544C15 / A1L544C14,0)</f>
        <v>0.20490414104856175</v>
      </c>
      <c r="AL11" s="16" t="s">
        <v>3156</v>
      </c>
      <c r="AM11" s="18">
        <f>IF(A1L544C17 = 0,A1L556C17, A1L544C17)</f>
        <v>0.20490414104856175</v>
      </c>
      <c r="AN11" s="16" t="s">
        <v>2971</v>
      </c>
      <c r="AO11" s="6">
        <v>684.995</v>
      </c>
      <c r="AP11" s="16" t="s">
        <v>2971</v>
      </c>
      <c r="AQ11" s="6">
        <v>263.70299999999997</v>
      </c>
      <c r="AR11" s="16" t="s">
        <v>2971</v>
      </c>
      <c r="AS11" s="6">
        <v>80.231999999999999</v>
      </c>
      <c r="AT11" s="16" t="s">
        <v>2971</v>
      </c>
      <c r="AU11" s="6">
        <v>4.234</v>
      </c>
      <c r="AV11" s="16" t="s">
        <v>3157</v>
      </c>
      <c r="AW11" s="1">
        <f>(A1L544C19 * 2 + A1L544C20 + A1L544C21)</f>
        <v>1713.925</v>
      </c>
      <c r="AX11" s="16" t="s">
        <v>3158</v>
      </c>
      <c r="AY11" s="1">
        <f>(A1L544C22 * 2 + A1L544C20 + A1L544C21)</f>
        <v>352.40300000000002</v>
      </c>
      <c r="AZ11" s="16" t="s">
        <v>3159</v>
      </c>
      <c r="BA11" s="1">
        <f>(A1L544C19 + A1L544C20 + A1L544C21 + A1L544C22)</f>
        <v>1033.164</v>
      </c>
      <c r="BB11" s="16" t="s">
        <v>3160</v>
      </c>
      <c r="BC11" s="18">
        <f>IF(A1L544C23 &lt;&gt; 0,A1L544C24 / A1L544C23,0)</f>
        <v>0.20561168079116648</v>
      </c>
      <c r="BD11" s="16" t="s">
        <v>3161</v>
      </c>
      <c r="BE11" s="18">
        <f>IF(A1L544C26 = 0,A1L556C26, A1L544C26)</f>
        <v>0.20561168079116648</v>
      </c>
      <c r="BF11" s="16" t="s">
        <v>2977</v>
      </c>
      <c r="BG11" s="6">
        <v>813.66099999999994</v>
      </c>
      <c r="BH11" s="16" t="s">
        <v>2977</v>
      </c>
      <c r="BI11" s="6">
        <v>372.80399999999997</v>
      </c>
      <c r="BJ11" s="16" t="s">
        <v>2977</v>
      </c>
      <c r="BK11" s="6">
        <v>121.32899999999999</v>
      </c>
      <c r="BL11" s="16" t="s">
        <v>2977</v>
      </c>
      <c r="BM11" s="6">
        <v>0.66700000000000004</v>
      </c>
      <c r="BN11" s="16" t="s">
        <v>3162</v>
      </c>
      <c r="BO11" s="1">
        <f>(A1L544C28 * 2 + A1L544C29 + A1L544C30)</f>
        <v>2121.4549999999999</v>
      </c>
      <c r="BP11" s="16" t="s">
        <v>3163</v>
      </c>
      <c r="BQ11" s="1">
        <f>(A1L544C31 * 2 + A1L544C29 + A1L544C30)</f>
        <v>495.46699999999998</v>
      </c>
      <c r="BR11" s="16" t="s">
        <v>3164</v>
      </c>
      <c r="BS11" s="1">
        <f>(A1L544C28 + A1L544C29 + A1L544C30 + A1L544C31)</f>
        <v>1308.4609999999998</v>
      </c>
      <c r="BT11" s="16" t="s">
        <v>3165</v>
      </c>
      <c r="BU11" s="18">
        <f>IF(A1L544C32 &lt;&gt; 0,A1L544C33 / A1L544C32,0)</f>
        <v>0.23355055846105621</v>
      </c>
      <c r="BV11" s="16" t="s">
        <v>3166</v>
      </c>
      <c r="BW11" s="18">
        <f>IF(A1L544C35 = 0,A1L556C35, A1L544C35)</f>
        <v>0.23355055846105621</v>
      </c>
      <c r="BX11" s="16" t="s">
        <v>2983</v>
      </c>
      <c r="BY11" s="6">
        <v>716.55</v>
      </c>
      <c r="BZ11" s="16" t="s">
        <v>2983</v>
      </c>
      <c r="CA11" s="6">
        <v>357.24599999999998</v>
      </c>
      <c r="CB11" s="16" t="s">
        <v>2983</v>
      </c>
      <c r="CC11" s="6">
        <v>213.62</v>
      </c>
      <c r="CD11" s="16" t="s">
        <v>2983</v>
      </c>
      <c r="CE11" s="6">
        <v>1.468</v>
      </c>
      <c r="CF11" s="16" t="s">
        <v>3167</v>
      </c>
      <c r="CG11" s="1">
        <f>(A1L544C37 * 2 + A1L544C38 + A1L544C39)</f>
        <v>2003.9659999999999</v>
      </c>
      <c r="CH11" s="16" t="s">
        <v>3168</v>
      </c>
      <c r="CI11" s="1">
        <f>(A1L544C40 * 2 + A1L544C38 + A1L544C39)</f>
        <v>573.80199999999991</v>
      </c>
      <c r="CJ11" s="16" t="s">
        <v>3169</v>
      </c>
      <c r="CK11" s="1">
        <f>(A1L544C37 + A1L544C38 + A1L544C39 + A1L544C40)</f>
        <v>1288.8839999999998</v>
      </c>
      <c r="CL11" s="16" t="s">
        <v>3170</v>
      </c>
      <c r="CM11" s="18">
        <f>IF(A1L544C41 &lt;&gt; 0,A1L544C42 / A1L544C41,0)</f>
        <v>0.28633320126189765</v>
      </c>
      <c r="CN11" s="16" t="s">
        <v>3171</v>
      </c>
      <c r="CO11" s="18">
        <f>IF(A1L544C44 = 0,A1L556C44, A1L544C44)</f>
        <v>0.28633320126189765</v>
      </c>
      <c r="CP11" s="16" t="s">
        <v>3172</v>
      </c>
      <c r="CQ11" s="18">
        <f>IF(RUN_YEARS &gt; 1,(A1L544C1 + A1L544C10) / 2, 0)</f>
        <v>573.33349999999996</v>
      </c>
      <c r="CR11" s="16" t="s">
        <v>3173</v>
      </c>
      <c r="CS11" s="18">
        <f>IF(RUN_YEARS &gt; 1,(A1L544C2 + A1L544C11) / 2, 0)</f>
        <v>230.57400000000001</v>
      </c>
      <c r="CT11" s="16" t="s">
        <v>3174</v>
      </c>
      <c r="CU11" s="18">
        <f>IF(RUN_YEARS &gt; 1,(A1L544C3 + A1L544C12) / 2, 0)</f>
        <v>33.801000000000002</v>
      </c>
      <c r="CV11" s="16" t="s">
        <v>3175</v>
      </c>
      <c r="CW11" s="18">
        <f>IF(RUN_YEARS &gt; 1,(A1L544C4 + A1L544C13) / 2, 0)</f>
        <v>2.4470000000000001</v>
      </c>
      <c r="CX11" s="16" t="s">
        <v>3176</v>
      </c>
      <c r="CY11" s="18">
        <f>IF(RUN_YEARS &gt; 1,(A1L544C5 + A1L544C14) / 2, 0)</f>
        <v>1411.0419999999999</v>
      </c>
      <c r="CZ11" s="16" t="s">
        <v>3177</v>
      </c>
      <c r="DA11" s="18">
        <f>IF(RUN_YEARS &gt; 1,(A1L544C6 + A1L544C15) / 2, 0)</f>
        <v>269.26900000000001</v>
      </c>
      <c r="DB11" s="16" t="s">
        <v>3178</v>
      </c>
      <c r="DC11" s="18">
        <f>IF(RUN_YEARS &gt; 1,(A1L544C7 + A1L544C16) / 2, 0)</f>
        <v>840.15550000000007</v>
      </c>
      <c r="DD11" s="16" t="s">
        <v>3179</v>
      </c>
      <c r="DE11" s="18">
        <f>IF(A1L544C50 &lt;&gt; 0,A1L544C51 / A1L544C50,0)</f>
        <v>0.1908298973382791</v>
      </c>
      <c r="DF11" s="16" t="s">
        <v>3180</v>
      </c>
      <c r="DG11" s="18">
        <f>IF(A1L544C53 = 0,A1L556C53, A1L544C53)</f>
        <v>0.1908298973382791</v>
      </c>
      <c r="DH11" s="16" t="s">
        <v>3181</v>
      </c>
      <c r="DI11" s="18">
        <f>IF(RUN_YEARS &gt; 2,(A1L544C1 + A1L544C10 + A1L544C19) / 3, 0)</f>
        <v>610.55399999999997</v>
      </c>
      <c r="DJ11" s="16" t="s">
        <v>3182</v>
      </c>
      <c r="DK11" s="18">
        <f>IF(RUN_YEARS &gt; 2,(A1L544C2 + A1L544C11 + A1L544C20) / 3, 0)</f>
        <v>241.61699999999999</v>
      </c>
      <c r="DL11" s="16" t="s">
        <v>3183</v>
      </c>
      <c r="DM11" s="18">
        <f>IF(RUN_YEARS &gt; 2,(A1L544C3 + A1L544C12 + A1L544C21) / 3, 0)</f>
        <v>49.277999999999999</v>
      </c>
      <c r="DN11" s="16" t="s">
        <v>3184</v>
      </c>
      <c r="DO11" s="18">
        <f>IF(RUN_YEARS &gt; 2,(A1L544C4 + A1L544C13 + A1L544C22) / 3, 0)</f>
        <v>3.0426666666666669</v>
      </c>
      <c r="DP11" s="16" t="s">
        <v>3185</v>
      </c>
      <c r="DQ11" s="18">
        <f>IF(RUN_YEARS &gt; 2,(A1L544C5 + A1L544C14 + A1L544C23) / 3, 0)</f>
        <v>1512.0029999999999</v>
      </c>
      <c r="DR11" s="16" t="s">
        <v>3186</v>
      </c>
      <c r="DS11" s="18">
        <f>IF(RUN_YEARS &gt; 2,(A1L544C6 + A1L544C15 + A1L544C24) / 3, 0)</f>
        <v>296.98033333333336</v>
      </c>
      <c r="DT11" s="16" t="s">
        <v>3187</v>
      </c>
      <c r="DU11" s="18">
        <f>IF(RUN_YEARS &gt; 2,(A1L544C7 + A1L544C16 + A1L544C25) / 3, 0)</f>
        <v>904.49166666666679</v>
      </c>
      <c r="DV11" s="16" t="s">
        <v>3188</v>
      </c>
      <c r="DW11" s="18">
        <f>IF(A1L544C59 &lt;&gt; 0,A1L544C60 / A1L544C59,0)</f>
        <v>0.19641517466124961</v>
      </c>
      <c r="DX11" s="16" t="s">
        <v>3189</v>
      </c>
      <c r="DY11" s="18">
        <f>IF(A1L544C62 = 0,A1L556C62, A1L544C62)</f>
        <v>0.19641517466124961</v>
      </c>
      <c r="DZ11" s="16" t="s">
        <v>3190</v>
      </c>
      <c r="EA11" s="18">
        <f>IF(RUN_YEARS &gt; 3,(A1L544C1 + A1L544C10 + A1L544C19 + A1L544C28) / 4, 0)</f>
        <v>661.33074999999997</v>
      </c>
      <c r="EB11" s="16" t="s">
        <v>3191</v>
      </c>
      <c r="EC11" s="18">
        <f>IF(RUN_YEARS &gt; 3,(A1L544C2 + A1L544C11 + A1L544C20 + A1L544C29) / 4, 0)</f>
        <v>274.41374999999999</v>
      </c>
      <c r="ED11" s="16" t="s">
        <v>3192</v>
      </c>
      <c r="EE11" s="18">
        <f>IF(RUN_YEARS &gt; 3,(A1L544C3 + A1L544C12 + A1L544C21 + A1L544C30) / 4, 0)</f>
        <v>67.290750000000003</v>
      </c>
      <c r="EF11" s="16" t="s">
        <v>3193</v>
      </c>
      <c r="EG11" s="18">
        <f>IF(RUN_YEARS &gt; 3,(A1L544C4 + A1L544C13 + A1L544C22 + A1L544C31) / 4, 0)</f>
        <v>2.44875</v>
      </c>
      <c r="EH11" s="16" t="s">
        <v>3194</v>
      </c>
      <c r="EI11" s="18">
        <f>IF(RUN_YEARS &gt; 3,(A1L544C5 + A1L544C14 + A1L544C23 + A1L544C32) / 4, 0)</f>
        <v>1664.366</v>
      </c>
      <c r="EJ11" s="16" t="s">
        <v>3195</v>
      </c>
      <c r="EK11" s="18">
        <f>IF(RUN_YEARS &gt; 3,(A1L544C6 + A1L544C15 + A1L544C24 + A1L544C33) / 4, 0)</f>
        <v>346.60199999999998</v>
      </c>
      <c r="EL11" s="16" t="s">
        <v>3196</v>
      </c>
      <c r="EM11" s="18">
        <f>IF(RUN_YEARS &gt; 3,(A1L544C7 + A1L544C16 + A1L544C25 + A1L544C34) / 4, 0)</f>
        <v>1005.484</v>
      </c>
      <c r="EN11" s="16" t="s">
        <v>3197</v>
      </c>
      <c r="EO11" s="18">
        <f>IF(A1L544C68 &lt;&gt; 0,A1L544C69 / A1L544C68,0)</f>
        <v>0.20824866645918025</v>
      </c>
      <c r="EP11" s="16" t="s">
        <v>3198</v>
      </c>
      <c r="EQ11" s="18">
        <f>IF(A1L544C71 = 0,A1L556C71, A1L544C71)</f>
        <v>0.20824866645918025</v>
      </c>
      <c r="ER11" s="16" t="s">
        <v>3199</v>
      </c>
      <c r="ES11" s="18">
        <f>IF(RUN_YEARS &gt; 4,(A1L544C1 + A1L544C10 + A1L544C19 + A1L544C28 + A1L544C37) / 5, 0)</f>
        <v>672.37459999999987</v>
      </c>
      <c r="ET11" s="16" t="s">
        <v>3200</v>
      </c>
      <c r="EU11" s="18">
        <f>IF(RUN_YEARS &gt; 4,(A1L544C2 + A1L544C11 + A1L544C20 + A1L544C29 + A1L544C38) / 5, 0)</f>
        <v>290.98019999999997</v>
      </c>
      <c r="EV11" s="16" t="s">
        <v>3201</v>
      </c>
      <c r="EW11" s="18">
        <f>IF(RUN_YEARS &gt; 4,(A1L544C3 + A1L544C12 + A1L544C21 + A1L544C30 + A1L544C39) / 5, 0)</f>
        <v>96.556600000000003</v>
      </c>
      <c r="EX11" s="16" t="s">
        <v>3202</v>
      </c>
      <c r="EY11" s="18">
        <f>IF(RUN_YEARS &gt; 4,(A1L544C4 + A1L544C13 + A1L544C22 + A1L544C31 + A1L544C40) / 5, 0)</f>
        <v>2.2526000000000002</v>
      </c>
      <c r="EZ11" s="16" t="s">
        <v>3203</v>
      </c>
      <c r="FA11" s="18">
        <f>IF(RUN_YEARS &gt; 4,(A1L544C5 + A1L544C14 + A1L544C23 + A1L544C32 + A1L544C41) / 5, 0)</f>
        <v>1732.2860000000001</v>
      </c>
      <c r="FB11" s="16" t="s">
        <v>3204</v>
      </c>
      <c r="FC11" s="18">
        <f>IF(RUN_YEARS &gt; 4,(A1L544C6 + A1L544C15 + A1L544C24 + A1L544C33 + A1L544C42) / 5, 0)</f>
        <v>392.04199999999997</v>
      </c>
      <c r="FD11" s="16" t="s">
        <v>3205</v>
      </c>
      <c r="FE11" s="18">
        <f>IF(RUN_YEARS &gt; 4,(A1L544C7 + A1L544C16 + A1L544C25 + A1L544C34 + A1L544C43) / 5, 0)</f>
        <v>1062.164</v>
      </c>
      <c r="FF11" s="16" t="s">
        <v>3206</v>
      </c>
      <c r="FG11" s="18">
        <f>IF(A1L544C77 &lt;&gt; 0,A1L544C78 / A1L544C77,0)</f>
        <v>0.22631482330284949</v>
      </c>
      <c r="FH11" s="16" t="s">
        <v>3207</v>
      </c>
      <c r="FI11" s="18">
        <f>IF(A1L544C80 = 0,A1L556C80, A1L544C80)</f>
        <v>0.22631482330284949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53.545999999999999</v>
      </c>
      <c r="F12" s="16" t="s">
        <v>2959</v>
      </c>
      <c r="G12" s="6">
        <v>8.6329999999999991</v>
      </c>
      <c r="H12" s="16" t="s">
        <v>2959</v>
      </c>
      <c r="I12" s="6">
        <v>62.914999999999999</v>
      </c>
      <c r="J12" s="16" t="s">
        <v>2959</v>
      </c>
      <c r="K12" s="6">
        <v>3.2869999999999999</v>
      </c>
      <c r="L12" s="16" t="s">
        <v>3208</v>
      </c>
      <c r="M12" s="1">
        <f>(A1L545C1 * 2 + A1L545C2 + A1L545C3)</f>
        <v>178.64</v>
      </c>
      <c r="N12" s="16" t="s">
        <v>3209</v>
      </c>
      <c r="O12" s="1">
        <f>(A1L545C4 * 2 + A1L545C2 + A1L545C3)</f>
        <v>78.122</v>
      </c>
      <c r="P12" s="16" t="s">
        <v>3210</v>
      </c>
      <c r="Q12" s="1">
        <f>(A1L545C1 + A1L545C2 + A1L545C3 + A1L545C4)</f>
        <v>128.381</v>
      </c>
      <c r="R12" s="16" t="s">
        <v>3211</v>
      </c>
      <c r="S12" s="18">
        <f>IF(A1L545C5 &lt;&gt; 0,A1L545C6 / A1L545C5,0)</f>
        <v>0.43731527093596062</v>
      </c>
      <c r="T12" s="16" t="s">
        <v>3212</v>
      </c>
      <c r="U12" s="18">
        <f>IF(A1L545C8 = 0,A1L556C8, A1L545C8)</f>
        <v>0.43731527093596062</v>
      </c>
      <c r="V12" s="16" t="s">
        <v>2965</v>
      </c>
      <c r="W12" s="6">
        <v>60.118000000000002</v>
      </c>
      <c r="X12" s="16" t="s">
        <v>2965</v>
      </c>
      <c r="Y12" s="6">
        <v>7.1520000000000001</v>
      </c>
      <c r="Z12" s="16" t="s">
        <v>2965</v>
      </c>
      <c r="AA12" s="6">
        <v>53.869</v>
      </c>
      <c r="AB12" s="16" t="s">
        <v>2965</v>
      </c>
      <c r="AC12" s="6">
        <v>2.569</v>
      </c>
      <c r="AD12" s="16" t="s">
        <v>3213</v>
      </c>
      <c r="AE12" s="1">
        <f>(A1L545C10 * 2 + A1L545C11 + A1L545C12)</f>
        <v>181.25700000000001</v>
      </c>
      <c r="AF12" s="16" t="s">
        <v>3214</v>
      </c>
      <c r="AG12" s="1">
        <f>(A1L545C13 * 2 + A1L545C11 + A1L545C12)</f>
        <v>66.158999999999992</v>
      </c>
      <c r="AH12" s="16" t="s">
        <v>3215</v>
      </c>
      <c r="AI12" s="1">
        <f>(A1L545C10 + A1L545C11 + A1L545C12 + A1L545C13)</f>
        <v>123.708</v>
      </c>
      <c r="AJ12" s="16" t="s">
        <v>3216</v>
      </c>
      <c r="AK12" s="18">
        <f>IF(A1L545C14 &lt;&gt; 0,A1L545C15 / A1L545C14,0)</f>
        <v>0.36500107582051999</v>
      </c>
      <c r="AL12" s="16" t="s">
        <v>3217</v>
      </c>
      <c r="AM12" s="18">
        <f>IF(A1L545C17 = 0,A1L556C17, A1L545C17)</f>
        <v>0.36500107582051999</v>
      </c>
      <c r="AN12" s="16" t="s">
        <v>2971</v>
      </c>
      <c r="AO12" s="6">
        <v>49.783999999999999</v>
      </c>
      <c r="AP12" s="16" t="s">
        <v>2971</v>
      </c>
      <c r="AQ12" s="6">
        <v>6.0179999999999998</v>
      </c>
      <c r="AR12" s="16" t="s">
        <v>2971</v>
      </c>
      <c r="AS12" s="6">
        <v>44.56</v>
      </c>
      <c r="AT12" s="16" t="s">
        <v>2971</v>
      </c>
      <c r="AU12" s="6">
        <v>0.90700000000000003</v>
      </c>
      <c r="AV12" s="16" t="s">
        <v>3218</v>
      </c>
      <c r="AW12" s="1">
        <f>(A1L545C19 * 2 + A1L545C20 + A1L545C21)</f>
        <v>150.14600000000002</v>
      </c>
      <c r="AX12" s="16" t="s">
        <v>3219</v>
      </c>
      <c r="AY12" s="1">
        <f>(A1L545C22 * 2 + A1L545C20 + A1L545C21)</f>
        <v>52.392000000000003</v>
      </c>
      <c r="AZ12" s="16" t="s">
        <v>3220</v>
      </c>
      <c r="BA12" s="1">
        <f>(A1L545C19 + A1L545C20 + A1L545C21 + A1L545C22)</f>
        <v>101.26899999999999</v>
      </c>
      <c r="BB12" s="16" t="s">
        <v>3221</v>
      </c>
      <c r="BC12" s="18">
        <f>IF(A1L545C23 &lt;&gt; 0,A1L545C24 / A1L545C23,0)</f>
        <v>0.34894036471168061</v>
      </c>
      <c r="BD12" s="16" t="s">
        <v>3222</v>
      </c>
      <c r="BE12" s="18">
        <f>IF(A1L545C26 = 0,A1L556C26, A1L545C26)</f>
        <v>0.34894036471168061</v>
      </c>
      <c r="BF12" s="16" t="s">
        <v>2977</v>
      </c>
      <c r="BG12" s="6">
        <v>66.477999999999994</v>
      </c>
      <c r="BH12" s="16" t="s">
        <v>2977</v>
      </c>
      <c r="BI12" s="6">
        <v>21.405999999999999</v>
      </c>
      <c r="BJ12" s="16" t="s">
        <v>2977</v>
      </c>
      <c r="BK12" s="6">
        <v>71.05</v>
      </c>
      <c r="BL12" s="16" t="s">
        <v>2977</v>
      </c>
      <c r="BM12" s="6">
        <v>2</v>
      </c>
      <c r="BN12" s="16" t="s">
        <v>3223</v>
      </c>
      <c r="BO12" s="1">
        <f>(A1L545C28 * 2 + A1L545C29 + A1L545C30)</f>
        <v>225.41199999999998</v>
      </c>
      <c r="BP12" s="16" t="s">
        <v>3224</v>
      </c>
      <c r="BQ12" s="1">
        <f>(A1L545C31 * 2 + A1L545C29 + A1L545C30)</f>
        <v>96.455999999999989</v>
      </c>
      <c r="BR12" s="16" t="s">
        <v>3225</v>
      </c>
      <c r="BS12" s="1">
        <f>(A1L545C28 + A1L545C29 + A1L545C30 + A1L545C31)</f>
        <v>160.93399999999997</v>
      </c>
      <c r="BT12" s="16" t="s">
        <v>3226</v>
      </c>
      <c r="BU12" s="18">
        <f>IF(A1L545C32 &lt;&gt; 0,A1L545C33 / A1L545C32,0)</f>
        <v>0.42790978297517435</v>
      </c>
      <c r="BV12" s="16" t="s">
        <v>3227</v>
      </c>
      <c r="BW12" s="18">
        <f>IF(A1L545C35 = 0,A1L556C35, A1L545C35)</f>
        <v>0.42790978297517435</v>
      </c>
      <c r="BX12" s="16" t="s">
        <v>2983</v>
      </c>
      <c r="BY12" s="6">
        <v>63.134</v>
      </c>
      <c r="BZ12" s="16" t="s">
        <v>2983</v>
      </c>
      <c r="CA12" s="6">
        <v>30.672000000000001</v>
      </c>
      <c r="CB12" s="16" t="s">
        <v>2983</v>
      </c>
      <c r="CC12" s="6">
        <v>61.136000000000003</v>
      </c>
      <c r="CD12" s="16" t="s">
        <v>2983</v>
      </c>
      <c r="CE12" s="6">
        <v>2.2010000000000001</v>
      </c>
      <c r="CF12" s="16" t="s">
        <v>3228</v>
      </c>
      <c r="CG12" s="1">
        <f>(A1L545C37 * 2 + A1L545C38 + A1L545C39)</f>
        <v>218.07599999999999</v>
      </c>
      <c r="CH12" s="16" t="s">
        <v>3229</v>
      </c>
      <c r="CI12" s="1">
        <f>(A1L545C40 * 2 + A1L545C38 + A1L545C39)</f>
        <v>96.210000000000008</v>
      </c>
      <c r="CJ12" s="16" t="s">
        <v>3230</v>
      </c>
      <c r="CK12" s="1">
        <f>(A1L545C37 + A1L545C38 + A1L545C39 + A1L545C40)</f>
        <v>157.143</v>
      </c>
      <c r="CL12" s="16" t="s">
        <v>3231</v>
      </c>
      <c r="CM12" s="18">
        <f>IF(A1L545C41 &lt;&gt; 0,A1L545C42 / A1L545C41,0)</f>
        <v>0.44117647058823534</v>
      </c>
      <c r="CN12" s="16" t="s">
        <v>3232</v>
      </c>
      <c r="CO12" s="18">
        <f>IF(A1L545C44 = 0,A1L556C44, A1L545C44)</f>
        <v>0.44117647058823534</v>
      </c>
      <c r="CP12" s="16" t="s">
        <v>3233</v>
      </c>
      <c r="CQ12" s="18">
        <f>IF(RUN_YEARS &gt; 1,(A1L545C1 + A1L545C10) / 2, 0)</f>
        <v>56.832000000000001</v>
      </c>
      <c r="CR12" s="16" t="s">
        <v>3234</v>
      </c>
      <c r="CS12" s="18">
        <f>IF(RUN_YEARS &gt; 1,(A1L545C2 + A1L545C11) / 2, 0)</f>
        <v>7.8925000000000001</v>
      </c>
      <c r="CT12" s="16" t="s">
        <v>3235</v>
      </c>
      <c r="CU12" s="18">
        <f>IF(RUN_YEARS &gt; 1,(A1L545C3 + A1L545C12) / 2, 0)</f>
        <v>58.391999999999996</v>
      </c>
      <c r="CV12" s="16" t="s">
        <v>3236</v>
      </c>
      <c r="CW12" s="18">
        <f>IF(RUN_YEARS &gt; 1,(A1L545C4 + A1L545C13) / 2, 0)</f>
        <v>2.9279999999999999</v>
      </c>
      <c r="CX12" s="16" t="s">
        <v>3237</v>
      </c>
      <c r="CY12" s="18">
        <f>IF(RUN_YEARS &gt; 1,(A1L545C5 + A1L545C14) / 2, 0)</f>
        <v>179.9485</v>
      </c>
      <c r="CZ12" s="16" t="s">
        <v>3238</v>
      </c>
      <c r="DA12" s="18">
        <f>IF(RUN_YEARS &gt; 1,(A1L545C6 + A1L545C15) / 2, 0)</f>
        <v>72.140500000000003</v>
      </c>
      <c r="DB12" s="16" t="s">
        <v>3239</v>
      </c>
      <c r="DC12" s="18">
        <f>IF(RUN_YEARS &gt; 1,(A1L545C7 + A1L545C16) / 2, 0)</f>
        <v>126.0445</v>
      </c>
      <c r="DD12" s="16" t="s">
        <v>3240</v>
      </c>
      <c r="DE12" s="18">
        <f>IF(A1L545C50 &lt;&gt; 0,A1L545C51 / A1L545C50,0)</f>
        <v>0.40089525614272975</v>
      </c>
      <c r="DF12" s="16" t="s">
        <v>3241</v>
      </c>
      <c r="DG12" s="18">
        <f>IF(A1L545C53 = 0,A1L556C53, A1L545C53)</f>
        <v>0.40089525614272975</v>
      </c>
      <c r="DH12" s="16" t="s">
        <v>3242</v>
      </c>
      <c r="DI12" s="18">
        <f>IF(RUN_YEARS &gt; 2,(A1L545C1 + A1L545C10 + A1L545C19) / 3, 0)</f>
        <v>54.482666666666667</v>
      </c>
      <c r="DJ12" s="16" t="s">
        <v>3243</v>
      </c>
      <c r="DK12" s="18">
        <f>IF(RUN_YEARS &gt; 2,(A1L545C2 + A1L545C11 + A1L545C20) / 3, 0)</f>
        <v>7.2676666666666669</v>
      </c>
      <c r="DL12" s="16" t="s">
        <v>3244</v>
      </c>
      <c r="DM12" s="18">
        <f>IF(RUN_YEARS &gt; 2,(A1L545C3 + A1L545C12 + A1L545C21) / 3, 0)</f>
        <v>53.781333333333329</v>
      </c>
      <c r="DN12" s="16" t="s">
        <v>3245</v>
      </c>
      <c r="DO12" s="18">
        <f>IF(RUN_YEARS &gt; 2,(A1L545C4 + A1L545C13 + A1L545C22) / 3, 0)</f>
        <v>2.2543333333333333</v>
      </c>
      <c r="DP12" s="16" t="s">
        <v>3246</v>
      </c>
      <c r="DQ12" s="18">
        <f>IF(RUN_YEARS &gt; 2,(A1L545C5 + A1L545C14 + A1L545C23) / 3, 0)</f>
        <v>170.01433333333333</v>
      </c>
      <c r="DR12" s="16" t="s">
        <v>3247</v>
      </c>
      <c r="DS12" s="18">
        <f>IF(RUN_YEARS &gt; 2,(A1L545C6 + A1L545C15 + A1L545C24) / 3, 0)</f>
        <v>65.557666666666663</v>
      </c>
      <c r="DT12" s="16" t="s">
        <v>3248</v>
      </c>
      <c r="DU12" s="18">
        <f>IF(RUN_YEARS &gt; 2,(A1L545C7 + A1L545C16 + A1L545C25) / 3, 0)</f>
        <v>117.786</v>
      </c>
      <c r="DV12" s="16" t="s">
        <v>3249</v>
      </c>
      <c r="DW12" s="18">
        <f>IF(A1L545C59 &lt;&gt; 0,A1L545C60 / A1L545C59,0)</f>
        <v>0.38560082189148759</v>
      </c>
      <c r="DX12" s="16" t="s">
        <v>3250</v>
      </c>
      <c r="DY12" s="18">
        <f>IF(A1L545C62 = 0,A1L556C62, A1L545C62)</f>
        <v>0.38560082189148759</v>
      </c>
      <c r="DZ12" s="16" t="s">
        <v>3251</v>
      </c>
      <c r="EA12" s="18">
        <f>IF(RUN_YEARS &gt; 3,(A1L545C1 + A1L545C10 + A1L545C19 + A1L545C28) / 4, 0)</f>
        <v>57.481499999999997</v>
      </c>
      <c r="EB12" s="16" t="s">
        <v>3252</v>
      </c>
      <c r="EC12" s="18">
        <f>IF(RUN_YEARS &gt; 3,(A1L545C2 + A1L545C11 + A1L545C20 + A1L545C29) / 4, 0)</f>
        <v>10.802250000000001</v>
      </c>
      <c r="ED12" s="16" t="s">
        <v>3253</v>
      </c>
      <c r="EE12" s="18">
        <f>IF(RUN_YEARS &gt; 3,(A1L545C3 + A1L545C12 + A1L545C21 + A1L545C30) / 4, 0)</f>
        <v>58.098500000000001</v>
      </c>
      <c r="EF12" s="16" t="s">
        <v>3254</v>
      </c>
      <c r="EG12" s="18">
        <f>IF(RUN_YEARS &gt; 3,(A1L545C4 + A1L545C13 + A1L545C22 + A1L545C31) / 4, 0)</f>
        <v>2.19075</v>
      </c>
      <c r="EH12" s="16" t="s">
        <v>3255</v>
      </c>
      <c r="EI12" s="18">
        <f>IF(RUN_YEARS &gt; 3,(A1L545C5 + A1L545C14 + A1L545C23 + A1L545C32) / 4, 0)</f>
        <v>183.86374999999998</v>
      </c>
      <c r="EJ12" s="16" t="s">
        <v>3256</v>
      </c>
      <c r="EK12" s="18">
        <f>IF(RUN_YEARS &gt; 3,(A1L545C6 + A1L545C15 + A1L545C24 + A1L545C33) / 4, 0)</f>
        <v>73.282250000000005</v>
      </c>
      <c r="EL12" s="16" t="s">
        <v>3257</v>
      </c>
      <c r="EM12" s="18">
        <f>IF(RUN_YEARS &gt; 3,(A1L545C7 + A1L545C16 + A1L545C25 + A1L545C34) / 4, 0)</f>
        <v>128.57299999999998</v>
      </c>
      <c r="EN12" s="16" t="s">
        <v>3258</v>
      </c>
      <c r="EO12" s="18">
        <f>IF(A1L545C68 &lt;&gt; 0,A1L545C69 / A1L545C68,0)</f>
        <v>0.39856823327056046</v>
      </c>
      <c r="EP12" s="16" t="s">
        <v>3259</v>
      </c>
      <c r="EQ12" s="18">
        <f>IF(A1L545C71 = 0,A1L556C71, A1L545C71)</f>
        <v>0.39856823327056046</v>
      </c>
      <c r="ER12" s="16" t="s">
        <v>3260</v>
      </c>
      <c r="ES12" s="18">
        <f>IF(RUN_YEARS &gt; 4,(A1L545C1 + A1L545C10 + A1L545C19 + A1L545C28 + A1L545C37) / 5, 0)</f>
        <v>58.612000000000002</v>
      </c>
      <c r="ET12" s="16" t="s">
        <v>3261</v>
      </c>
      <c r="EU12" s="18">
        <f>IF(RUN_YEARS &gt; 4,(A1L545C2 + A1L545C11 + A1L545C20 + A1L545C29 + A1L545C38) / 5, 0)</f>
        <v>14.776199999999999</v>
      </c>
      <c r="EV12" s="16" t="s">
        <v>3262</v>
      </c>
      <c r="EW12" s="18">
        <f>IF(RUN_YEARS &gt; 4,(A1L545C3 + A1L545C12 + A1L545C21 + A1L545C30 + A1L545C39) / 5, 0)</f>
        <v>58.706000000000003</v>
      </c>
      <c r="EX12" s="16" t="s">
        <v>3263</v>
      </c>
      <c r="EY12" s="18">
        <f>IF(RUN_YEARS &gt; 4,(A1L545C4 + A1L545C13 + A1L545C22 + A1L545C31 + A1L545C40) / 5, 0)</f>
        <v>2.1928000000000001</v>
      </c>
      <c r="EZ12" s="16" t="s">
        <v>3264</v>
      </c>
      <c r="FA12" s="18">
        <f>IF(RUN_YEARS &gt; 4,(A1L545C5 + A1L545C14 + A1L545C23 + A1L545C32 + A1L545C41) / 5, 0)</f>
        <v>190.7062</v>
      </c>
      <c r="FB12" s="16" t="s">
        <v>3265</v>
      </c>
      <c r="FC12" s="18">
        <f>IF(RUN_YEARS &gt; 4,(A1L545C6 + A1L545C15 + A1L545C24 + A1L545C33 + A1L545C42) / 5, 0)</f>
        <v>77.867800000000017</v>
      </c>
      <c r="FD12" s="16" t="s">
        <v>3266</v>
      </c>
      <c r="FE12" s="18">
        <f>IF(RUN_YEARS &gt; 4,(A1L545C7 + A1L545C16 + A1L545C25 + A1L545C34 + A1L545C43) / 5, 0)</f>
        <v>134.28699999999998</v>
      </c>
      <c r="FF12" s="16" t="s">
        <v>3267</v>
      </c>
      <c r="FG12" s="18">
        <f>IF(A1L545C77 &lt;&gt; 0,A1L545C78 / A1L545C77,0)</f>
        <v>0.4083128917675462</v>
      </c>
      <c r="FH12" s="16" t="s">
        <v>3268</v>
      </c>
      <c r="FI12" s="18">
        <f>IF(A1L545C80 = 0,A1L556C80, A1L545C80)</f>
        <v>0.4083128917675462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916.77800000000002</v>
      </c>
      <c r="F13" s="16" t="s">
        <v>2959</v>
      </c>
      <c r="G13" s="6">
        <v>198.792</v>
      </c>
      <c r="H13" s="16" t="s">
        <v>2959</v>
      </c>
      <c r="I13" s="6">
        <v>368.17899999999997</v>
      </c>
      <c r="J13" s="16" t="s">
        <v>2959</v>
      </c>
      <c r="K13" s="6">
        <v>44.545000000000002</v>
      </c>
      <c r="L13" s="16" t="s">
        <v>3269</v>
      </c>
      <c r="M13" s="1">
        <f>(A1L546C1 * 2 + A1L546C2 + A1L546C3)</f>
        <v>2400.527</v>
      </c>
      <c r="N13" s="16" t="s">
        <v>3270</v>
      </c>
      <c r="O13" s="1">
        <f>(A1L546C4 * 2 + A1L546C2 + A1L546C3)</f>
        <v>656.06099999999992</v>
      </c>
      <c r="P13" s="16" t="s">
        <v>3271</v>
      </c>
      <c r="Q13" s="1">
        <f>(A1L546C1 + A1L546C2 + A1L546C3 + A1L546C4)</f>
        <v>1528.2939999999999</v>
      </c>
      <c r="R13" s="16" t="s">
        <v>3272</v>
      </c>
      <c r="S13" s="18">
        <f>IF(A1L546C5 &lt;&gt; 0,A1L546C6 / A1L546C5,0)</f>
        <v>0.27329873815208072</v>
      </c>
      <c r="T13" s="16" t="s">
        <v>3273</v>
      </c>
      <c r="U13" s="18">
        <f>IF(A1L546C8 = 0,A1L556C8, A1L546C8)</f>
        <v>0.27329873815208072</v>
      </c>
      <c r="V13" s="16" t="s">
        <v>2965</v>
      </c>
      <c r="W13" s="6">
        <v>814.19799999999998</v>
      </c>
      <c r="X13" s="16" t="s">
        <v>2965</v>
      </c>
      <c r="Y13" s="6">
        <v>195.774</v>
      </c>
      <c r="Z13" s="16" t="s">
        <v>2965</v>
      </c>
      <c r="AA13" s="6">
        <v>330.51799999999997</v>
      </c>
      <c r="AB13" s="16" t="s">
        <v>2965</v>
      </c>
      <c r="AC13" s="6">
        <v>67.5</v>
      </c>
      <c r="AD13" s="16" t="s">
        <v>3274</v>
      </c>
      <c r="AE13" s="1">
        <f>(A1L546C10 * 2 + A1L546C11 + A1L546C12)</f>
        <v>2154.6880000000001</v>
      </c>
      <c r="AF13" s="16" t="s">
        <v>3275</v>
      </c>
      <c r="AG13" s="1">
        <f>(A1L546C13 * 2 + A1L546C11 + A1L546C12)</f>
        <v>661.29199999999992</v>
      </c>
      <c r="AH13" s="16" t="s">
        <v>3276</v>
      </c>
      <c r="AI13" s="1">
        <f>(A1L546C10 + A1L546C11 + A1L546C12 + A1L546C13)</f>
        <v>1407.99</v>
      </c>
      <c r="AJ13" s="16" t="s">
        <v>3277</v>
      </c>
      <c r="AK13" s="18">
        <f>IF(A1L546C14 &lt;&gt; 0,A1L546C15 / A1L546C14,0)</f>
        <v>0.30690847120325537</v>
      </c>
      <c r="AL13" s="16" t="s">
        <v>3278</v>
      </c>
      <c r="AM13" s="18">
        <f>IF(A1L546C17 = 0,A1L556C17, A1L546C17)</f>
        <v>0.30690847120325537</v>
      </c>
      <c r="AN13" s="16" t="s">
        <v>2971</v>
      </c>
      <c r="AO13" s="6">
        <v>691.94100000000003</v>
      </c>
      <c r="AP13" s="16" t="s">
        <v>2971</v>
      </c>
      <c r="AQ13" s="6">
        <v>191.36600000000001</v>
      </c>
      <c r="AR13" s="16" t="s">
        <v>2971</v>
      </c>
      <c r="AS13" s="6">
        <v>347.041</v>
      </c>
      <c r="AT13" s="16" t="s">
        <v>2971</v>
      </c>
      <c r="AU13" s="6">
        <v>65.376999999999995</v>
      </c>
      <c r="AV13" s="16" t="s">
        <v>3279</v>
      </c>
      <c r="AW13" s="1">
        <f>(A1L546C19 * 2 + A1L546C20 + A1L546C21)</f>
        <v>1922.289</v>
      </c>
      <c r="AX13" s="16" t="s">
        <v>3280</v>
      </c>
      <c r="AY13" s="1">
        <f>(A1L546C22 * 2 + A1L546C20 + A1L546C21)</f>
        <v>669.16100000000006</v>
      </c>
      <c r="AZ13" s="16" t="s">
        <v>3281</v>
      </c>
      <c r="BA13" s="1">
        <f>(A1L546C19 + A1L546C20 + A1L546C21 + A1L546C22)</f>
        <v>1295.7249999999999</v>
      </c>
      <c r="BB13" s="16" t="s">
        <v>3282</v>
      </c>
      <c r="BC13" s="18">
        <f>IF(A1L546C23 &lt;&gt; 0,A1L546C24 / A1L546C23,0)</f>
        <v>0.34810634613213731</v>
      </c>
      <c r="BD13" s="16" t="s">
        <v>3283</v>
      </c>
      <c r="BE13" s="18">
        <f>IF(A1L546C26 = 0,A1L556C26, A1L546C26)</f>
        <v>0.34810634613213731</v>
      </c>
      <c r="BF13" s="16" t="s">
        <v>2977</v>
      </c>
      <c r="BG13" s="6">
        <v>836.78800000000001</v>
      </c>
      <c r="BH13" s="16" t="s">
        <v>2977</v>
      </c>
      <c r="BI13" s="6">
        <v>289.42200000000003</v>
      </c>
      <c r="BJ13" s="16" t="s">
        <v>2977</v>
      </c>
      <c r="BK13" s="6">
        <v>401.90100000000001</v>
      </c>
      <c r="BL13" s="16" t="s">
        <v>2977</v>
      </c>
      <c r="BM13" s="6">
        <v>69.161000000000001</v>
      </c>
      <c r="BN13" s="16" t="s">
        <v>3284</v>
      </c>
      <c r="BO13" s="1">
        <f>(A1L546C28 * 2 + A1L546C29 + A1L546C30)</f>
        <v>2364.8989999999999</v>
      </c>
      <c r="BP13" s="16" t="s">
        <v>3285</v>
      </c>
      <c r="BQ13" s="1">
        <f>(A1L546C31 * 2 + A1L546C29 + A1L546C30)</f>
        <v>829.64499999999998</v>
      </c>
      <c r="BR13" s="16" t="s">
        <v>3286</v>
      </c>
      <c r="BS13" s="1">
        <f>(A1L546C28 + A1L546C29 + A1L546C30 + A1L546C31)</f>
        <v>1597.2720000000002</v>
      </c>
      <c r="BT13" s="16" t="s">
        <v>3287</v>
      </c>
      <c r="BU13" s="18">
        <f>IF(A1L546C32 &lt;&gt; 0,A1L546C33 / A1L546C32,0)</f>
        <v>0.35081625050372128</v>
      </c>
      <c r="BV13" s="16" t="s">
        <v>3288</v>
      </c>
      <c r="BW13" s="18">
        <f>IF(A1L546C35 = 0,A1L556C35, A1L546C35)</f>
        <v>0.35081625050372128</v>
      </c>
      <c r="BX13" s="16" t="s">
        <v>2983</v>
      </c>
      <c r="BY13" s="6">
        <v>755.22900000000004</v>
      </c>
      <c r="BZ13" s="16" t="s">
        <v>2983</v>
      </c>
      <c r="CA13" s="6">
        <v>275.858</v>
      </c>
      <c r="CB13" s="16" t="s">
        <v>2983</v>
      </c>
      <c r="CC13" s="6">
        <v>339</v>
      </c>
      <c r="CD13" s="16" t="s">
        <v>2983</v>
      </c>
      <c r="CE13" s="6">
        <v>61.16</v>
      </c>
      <c r="CF13" s="16" t="s">
        <v>3289</v>
      </c>
      <c r="CG13" s="1">
        <f>(A1L546C37 * 2 + A1L546C38 + A1L546C39)</f>
        <v>2125.3159999999998</v>
      </c>
      <c r="CH13" s="16" t="s">
        <v>3290</v>
      </c>
      <c r="CI13" s="1">
        <f>(A1L546C40 * 2 + A1L546C38 + A1L546C39)</f>
        <v>737.178</v>
      </c>
      <c r="CJ13" s="16" t="s">
        <v>3291</v>
      </c>
      <c r="CK13" s="1">
        <f>(A1L546C37 + A1L546C38 + A1L546C39 + A1L546C40)</f>
        <v>1431.2470000000001</v>
      </c>
      <c r="CL13" s="16" t="s">
        <v>3292</v>
      </c>
      <c r="CM13" s="18">
        <f>IF(A1L546C41 &lt;&gt; 0,A1L546C42 / A1L546C41,0)</f>
        <v>0.34685571463255349</v>
      </c>
      <c r="CN13" s="16" t="s">
        <v>3293</v>
      </c>
      <c r="CO13" s="18">
        <f>IF(A1L546C44 = 0,A1L556C44, A1L546C44)</f>
        <v>0.34685571463255349</v>
      </c>
      <c r="CP13" s="16" t="s">
        <v>3294</v>
      </c>
      <c r="CQ13" s="18">
        <f>IF(RUN_YEARS &gt; 1,(A1L546C1 + A1L546C10) / 2, 0)</f>
        <v>865.48800000000006</v>
      </c>
      <c r="CR13" s="16" t="s">
        <v>3295</v>
      </c>
      <c r="CS13" s="18">
        <f>IF(RUN_YEARS &gt; 1,(A1L546C2 + A1L546C11) / 2, 0)</f>
        <v>197.28300000000002</v>
      </c>
      <c r="CT13" s="16" t="s">
        <v>3296</v>
      </c>
      <c r="CU13" s="18">
        <f>IF(RUN_YEARS &gt; 1,(A1L546C3 + A1L546C12) / 2, 0)</f>
        <v>349.34849999999994</v>
      </c>
      <c r="CV13" s="16" t="s">
        <v>3297</v>
      </c>
      <c r="CW13" s="18">
        <f>IF(RUN_YEARS &gt; 1,(A1L546C4 + A1L546C13) / 2, 0)</f>
        <v>56.022500000000001</v>
      </c>
      <c r="CX13" s="16" t="s">
        <v>3298</v>
      </c>
      <c r="CY13" s="18">
        <f>IF(RUN_YEARS &gt; 1,(A1L546C5 + A1L546C14) / 2, 0)</f>
        <v>2277.6075000000001</v>
      </c>
      <c r="CZ13" s="16" t="s">
        <v>3299</v>
      </c>
      <c r="DA13" s="18">
        <f>IF(RUN_YEARS &gt; 1,(A1L546C6 + A1L546C15) / 2, 0)</f>
        <v>658.67649999999992</v>
      </c>
      <c r="DB13" s="16" t="s">
        <v>3300</v>
      </c>
      <c r="DC13" s="18">
        <f>IF(RUN_YEARS &gt; 1,(A1L546C7 + A1L546C16) / 2, 0)</f>
        <v>1468.1419999999998</v>
      </c>
      <c r="DD13" s="16" t="s">
        <v>3301</v>
      </c>
      <c r="DE13" s="18">
        <f>IF(A1L546C50 &lt;&gt; 0,A1L546C51 / A1L546C50,0)</f>
        <v>0.28919666799481469</v>
      </c>
      <c r="DF13" s="16" t="s">
        <v>3302</v>
      </c>
      <c r="DG13" s="18">
        <f>IF(A1L546C53 = 0,A1L556C53, A1L546C53)</f>
        <v>0.28919666799481469</v>
      </c>
      <c r="DH13" s="16" t="s">
        <v>3303</v>
      </c>
      <c r="DI13" s="18">
        <f>IF(RUN_YEARS &gt; 2,(A1L546C1 + A1L546C10 + A1L546C19) / 3, 0)</f>
        <v>807.63900000000012</v>
      </c>
      <c r="DJ13" s="16" t="s">
        <v>3304</v>
      </c>
      <c r="DK13" s="18">
        <f>IF(RUN_YEARS &gt; 2,(A1L546C2 + A1L546C11 + A1L546C20) / 3, 0)</f>
        <v>195.31066666666666</v>
      </c>
      <c r="DL13" s="16" t="s">
        <v>3305</v>
      </c>
      <c r="DM13" s="18">
        <f>IF(RUN_YEARS &gt; 2,(A1L546C3 + A1L546C12 + A1L546C21) / 3, 0)</f>
        <v>348.5793333333333</v>
      </c>
      <c r="DN13" s="16" t="s">
        <v>3306</v>
      </c>
      <c r="DO13" s="18">
        <f>IF(RUN_YEARS &gt; 2,(A1L546C4 + A1L546C13 + A1L546C22) / 3, 0)</f>
        <v>59.140666666666668</v>
      </c>
      <c r="DP13" s="16" t="s">
        <v>3307</v>
      </c>
      <c r="DQ13" s="18">
        <f>IF(RUN_YEARS &gt; 2,(A1L546C5 + A1L546C14 + A1L546C23) / 3, 0)</f>
        <v>2159.1680000000001</v>
      </c>
      <c r="DR13" s="16" t="s">
        <v>3308</v>
      </c>
      <c r="DS13" s="18">
        <f>IF(RUN_YEARS &gt; 2,(A1L546C6 + A1L546C15 + A1L546C24) / 3, 0)</f>
        <v>662.17133333333334</v>
      </c>
      <c r="DT13" s="16" t="s">
        <v>3309</v>
      </c>
      <c r="DU13" s="18">
        <f>IF(RUN_YEARS &gt; 2,(A1L546C7 + A1L546C16 + A1L546C25) / 3, 0)</f>
        <v>1410.6696666666667</v>
      </c>
      <c r="DV13" s="16" t="s">
        <v>3310</v>
      </c>
      <c r="DW13" s="18">
        <f>IF(A1L546C59 &lt;&gt; 0,A1L546C60 / A1L546C59,0)</f>
        <v>0.30667893064983054</v>
      </c>
      <c r="DX13" s="16" t="s">
        <v>3311</v>
      </c>
      <c r="DY13" s="18">
        <f>IF(A1L546C62 = 0,A1L556C62, A1L546C62)</f>
        <v>0.30667893064983054</v>
      </c>
      <c r="DZ13" s="16" t="s">
        <v>3312</v>
      </c>
      <c r="EA13" s="18">
        <f>IF(RUN_YEARS &gt; 3,(A1L546C1 + A1L546C10 + A1L546C19 + A1L546C28) / 4, 0)</f>
        <v>814.9262500000001</v>
      </c>
      <c r="EB13" s="16" t="s">
        <v>3313</v>
      </c>
      <c r="EC13" s="18">
        <f>IF(RUN_YEARS &gt; 3,(A1L546C2 + A1L546C11 + A1L546C20 + A1L546C29) / 4, 0)</f>
        <v>218.83850000000001</v>
      </c>
      <c r="ED13" s="16" t="s">
        <v>3314</v>
      </c>
      <c r="EE13" s="18">
        <f>IF(RUN_YEARS &gt; 3,(A1L546C3 + A1L546C12 + A1L546C21 + A1L546C30) / 4, 0)</f>
        <v>361.90974999999997</v>
      </c>
      <c r="EF13" s="16" t="s">
        <v>3315</v>
      </c>
      <c r="EG13" s="18">
        <f>IF(RUN_YEARS &gt; 3,(A1L546C4 + A1L546C13 + A1L546C22 + A1L546C31) / 4, 0)</f>
        <v>61.64575</v>
      </c>
      <c r="EH13" s="16" t="s">
        <v>3316</v>
      </c>
      <c r="EI13" s="18">
        <f>IF(RUN_YEARS &gt; 3,(A1L546C5 + A1L546C14 + A1L546C23 + A1L546C32) / 4, 0)</f>
        <v>2210.6007500000001</v>
      </c>
      <c r="EJ13" s="16" t="s">
        <v>3317</v>
      </c>
      <c r="EK13" s="18">
        <f>IF(RUN_YEARS &gt; 3,(A1L546C6 + A1L546C15 + A1L546C24 + A1L546C33) / 4, 0)</f>
        <v>704.03974999999991</v>
      </c>
      <c r="EL13" s="16" t="s">
        <v>3318</v>
      </c>
      <c r="EM13" s="18">
        <f>IF(RUN_YEARS &gt; 3,(A1L546C7 + A1L546C16 + A1L546C25 + A1L546C34) / 4, 0)</f>
        <v>1457.32025</v>
      </c>
      <c r="EN13" s="16" t="s">
        <v>3319</v>
      </c>
      <c r="EO13" s="18">
        <f>IF(A1L546C68 &lt;&gt; 0,A1L546C69 / A1L546C68,0)</f>
        <v>0.31848344844721505</v>
      </c>
      <c r="EP13" s="16" t="s">
        <v>3320</v>
      </c>
      <c r="EQ13" s="18">
        <f>IF(A1L546C71 = 0,A1L556C71, A1L546C71)</f>
        <v>0.31848344844721505</v>
      </c>
      <c r="ER13" s="16" t="s">
        <v>3321</v>
      </c>
      <c r="ES13" s="18">
        <f>IF(RUN_YEARS &gt; 4,(A1L546C1 + A1L546C10 + A1L546C19 + A1L546C28 + A1L546C37) / 5, 0)</f>
        <v>802.98680000000002</v>
      </c>
      <c r="ET13" s="16" t="s">
        <v>3322</v>
      </c>
      <c r="EU13" s="18">
        <f>IF(RUN_YEARS &gt; 4,(A1L546C2 + A1L546C11 + A1L546C20 + A1L546C29 + A1L546C38) / 5, 0)</f>
        <v>230.2424</v>
      </c>
      <c r="EV13" s="16" t="s">
        <v>3323</v>
      </c>
      <c r="EW13" s="18">
        <f>IF(RUN_YEARS &gt; 4,(A1L546C3 + A1L546C12 + A1L546C21 + A1L546C30 + A1L546C39) / 5, 0)</f>
        <v>357.32779999999997</v>
      </c>
      <c r="EX13" s="16" t="s">
        <v>3324</v>
      </c>
      <c r="EY13" s="18">
        <f>IF(RUN_YEARS &gt; 4,(A1L546C4 + A1L546C13 + A1L546C22 + A1L546C31 + A1L546C40) / 5, 0)</f>
        <v>61.5486</v>
      </c>
      <c r="EZ13" s="16" t="s">
        <v>3325</v>
      </c>
      <c r="FA13" s="18">
        <f>IF(RUN_YEARS &gt; 4,(A1L546C5 + A1L546C14 + A1L546C23 + A1L546C32 + A1L546C41) / 5, 0)</f>
        <v>2193.5438000000004</v>
      </c>
      <c r="FB13" s="16" t="s">
        <v>3326</v>
      </c>
      <c r="FC13" s="18">
        <f>IF(RUN_YEARS &gt; 4,(A1L546C6 + A1L546C15 + A1L546C24 + A1L546C33 + A1L546C42) / 5, 0)</f>
        <v>710.66739999999993</v>
      </c>
      <c r="FD13" s="16" t="s">
        <v>3327</v>
      </c>
      <c r="FE13" s="18">
        <f>IF(RUN_YEARS &gt; 4,(A1L546C7 + A1L546C16 + A1L546C25 + A1L546C34 + A1L546C43) / 5, 0)</f>
        <v>1452.1056000000001</v>
      </c>
      <c r="FF13" s="16" t="s">
        <v>3328</v>
      </c>
      <c r="FG13" s="18">
        <f>IF(A1L546C77 &lt;&gt; 0,A1L546C78 / A1L546C77,0)</f>
        <v>0.32398140397287706</v>
      </c>
      <c r="FH13" s="16" t="s">
        <v>3329</v>
      </c>
      <c r="FI13" s="18">
        <f>IF(A1L546C80 = 0,A1L556C80, A1L546C80)</f>
        <v>0.32398140397287706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148.90799999999999</v>
      </c>
      <c r="F14" s="16" t="s">
        <v>2959</v>
      </c>
      <c r="G14" s="6">
        <v>24.093</v>
      </c>
      <c r="H14" s="16" t="s">
        <v>2959</v>
      </c>
      <c r="I14" s="6">
        <v>4.5220000000000002</v>
      </c>
      <c r="J14" s="16" t="s">
        <v>2959</v>
      </c>
      <c r="K14" s="6">
        <v>0</v>
      </c>
      <c r="L14" s="16" t="s">
        <v>3330</v>
      </c>
      <c r="M14" s="1">
        <f>(A1L547C1 * 2 + A1L547C2 + A1L547C3)</f>
        <v>326.43099999999998</v>
      </c>
      <c r="N14" s="16" t="s">
        <v>3331</v>
      </c>
      <c r="O14" s="1">
        <f>(A1L547C4 * 2 + A1L547C2 + A1L547C3)</f>
        <v>28.615000000000002</v>
      </c>
      <c r="P14" s="16" t="s">
        <v>3332</v>
      </c>
      <c r="Q14" s="1">
        <f>(A1L547C1 + A1L547C2 + A1L547C3 + A1L547C4)</f>
        <v>177.52299999999997</v>
      </c>
      <c r="R14" s="16" t="s">
        <v>3333</v>
      </c>
      <c r="S14" s="18">
        <f>IF(A1L547C5 &lt;&gt; 0,A1L547C6 / A1L547C5,0)</f>
        <v>8.7660179333457919E-2</v>
      </c>
      <c r="T14" s="16" t="s">
        <v>3334</v>
      </c>
      <c r="U14" s="18">
        <f>IF(A1L547C8 = 0,A1L556C8, A1L547C8)</f>
        <v>8.7660179333457919E-2</v>
      </c>
      <c r="V14" s="16" t="s">
        <v>2965</v>
      </c>
      <c r="W14" s="6">
        <v>160.91499999999999</v>
      </c>
      <c r="X14" s="16" t="s">
        <v>2965</v>
      </c>
      <c r="Y14" s="6">
        <v>29.978000000000002</v>
      </c>
      <c r="Z14" s="16" t="s">
        <v>2965</v>
      </c>
      <c r="AA14" s="6">
        <v>3.2759999999999998</v>
      </c>
      <c r="AB14" s="16" t="s">
        <v>2965</v>
      </c>
      <c r="AC14" s="6">
        <v>1.284</v>
      </c>
      <c r="AD14" s="16" t="s">
        <v>3335</v>
      </c>
      <c r="AE14" s="1">
        <f>(A1L547C10 * 2 + A1L547C11 + A1L547C12)</f>
        <v>355.084</v>
      </c>
      <c r="AF14" s="16" t="s">
        <v>3336</v>
      </c>
      <c r="AG14" s="1">
        <f>(A1L547C13 * 2 + A1L547C11 + A1L547C12)</f>
        <v>35.822000000000003</v>
      </c>
      <c r="AH14" s="16" t="s">
        <v>3337</v>
      </c>
      <c r="AI14" s="1">
        <f>(A1L547C10 + A1L547C11 + A1L547C12 + A1L547C13)</f>
        <v>195.453</v>
      </c>
      <c r="AJ14" s="16" t="s">
        <v>3338</v>
      </c>
      <c r="AK14" s="18">
        <f>IF(A1L547C14 &lt;&gt; 0,A1L547C15 / A1L547C14,0)</f>
        <v>0.10088317130594451</v>
      </c>
      <c r="AL14" s="16" t="s">
        <v>3339</v>
      </c>
      <c r="AM14" s="18">
        <f>IF(A1L547C17 = 0,A1L556C17, A1L547C17)</f>
        <v>0.10088317130594451</v>
      </c>
      <c r="AN14" s="16" t="s">
        <v>2971</v>
      </c>
      <c r="AO14" s="6">
        <v>185.447</v>
      </c>
      <c r="AP14" s="16" t="s">
        <v>2971</v>
      </c>
      <c r="AQ14" s="6">
        <v>45.716999999999999</v>
      </c>
      <c r="AR14" s="16" t="s">
        <v>2971</v>
      </c>
      <c r="AS14" s="6">
        <v>1.569</v>
      </c>
      <c r="AT14" s="16" t="s">
        <v>2971</v>
      </c>
      <c r="AU14" s="6">
        <v>0</v>
      </c>
      <c r="AV14" s="16" t="s">
        <v>3340</v>
      </c>
      <c r="AW14" s="1">
        <f>(A1L547C19 * 2 + A1L547C20 + A1L547C21)</f>
        <v>418.18</v>
      </c>
      <c r="AX14" s="16" t="s">
        <v>3341</v>
      </c>
      <c r="AY14" s="1">
        <f>(A1L547C22 * 2 + A1L547C20 + A1L547C21)</f>
        <v>47.286000000000001</v>
      </c>
      <c r="AZ14" s="16" t="s">
        <v>3342</v>
      </c>
      <c r="BA14" s="1">
        <f>(A1L547C19 + A1L547C20 + A1L547C21 + A1L547C22)</f>
        <v>232.73299999999998</v>
      </c>
      <c r="BB14" s="16" t="s">
        <v>3343</v>
      </c>
      <c r="BC14" s="18">
        <f>IF(A1L547C23 &lt;&gt; 0,A1L547C24 / A1L547C23,0)</f>
        <v>0.11307570902482185</v>
      </c>
      <c r="BD14" s="16" t="s">
        <v>3344</v>
      </c>
      <c r="BE14" s="18">
        <f>IF(A1L547C26 = 0,A1L556C26, A1L547C26)</f>
        <v>0.11307570902482185</v>
      </c>
      <c r="BF14" s="16" t="s">
        <v>2977</v>
      </c>
      <c r="BG14" s="6">
        <v>219.97200000000001</v>
      </c>
      <c r="BH14" s="16" t="s">
        <v>2977</v>
      </c>
      <c r="BI14" s="6">
        <v>109.251</v>
      </c>
      <c r="BJ14" s="16" t="s">
        <v>2977</v>
      </c>
      <c r="BK14" s="6">
        <v>2.1640000000000001</v>
      </c>
      <c r="BL14" s="16" t="s">
        <v>2977</v>
      </c>
      <c r="BM14" s="6">
        <v>0.8</v>
      </c>
      <c r="BN14" s="16" t="s">
        <v>3345</v>
      </c>
      <c r="BO14" s="1">
        <f>(A1L547C28 * 2 + A1L547C29 + A1L547C30)</f>
        <v>551.35900000000004</v>
      </c>
      <c r="BP14" s="16" t="s">
        <v>3346</v>
      </c>
      <c r="BQ14" s="1">
        <f>(A1L547C31 * 2 + A1L547C29 + A1L547C30)</f>
        <v>113.015</v>
      </c>
      <c r="BR14" s="16" t="s">
        <v>3347</v>
      </c>
      <c r="BS14" s="1">
        <f>(A1L547C28 + A1L547C29 + A1L547C30 + A1L547C31)</f>
        <v>332.18700000000001</v>
      </c>
      <c r="BT14" s="16" t="s">
        <v>3348</v>
      </c>
      <c r="BU14" s="18">
        <f>IF(A1L547C32 &lt;&gt; 0,A1L547C33 / A1L547C32,0)</f>
        <v>0.20497534274401977</v>
      </c>
      <c r="BV14" s="16" t="s">
        <v>3349</v>
      </c>
      <c r="BW14" s="18">
        <f>IF(A1L547C35 = 0,A1L556C35, A1L547C35)</f>
        <v>0.20497534274401977</v>
      </c>
      <c r="BX14" s="16" t="s">
        <v>2983</v>
      </c>
      <c r="BY14" s="6">
        <v>205.655</v>
      </c>
      <c r="BZ14" s="16" t="s">
        <v>2983</v>
      </c>
      <c r="CA14" s="6">
        <v>107.922</v>
      </c>
      <c r="CB14" s="16" t="s">
        <v>2983</v>
      </c>
      <c r="CC14" s="6">
        <v>2.1909999999999998</v>
      </c>
      <c r="CD14" s="16" t="s">
        <v>2983</v>
      </c>
      <c r="CE14" s="6">
        <v>2.8620000000000001</v>
      </c>
      <c r="CF14" s="16" t="s">
        <v>3350</v>
      </c>
      <c r="CG14" s="1">
        <f>(A1L547C37 * 2 + A1L547C38 + A1L547C39)</f>
        <v>521.423</v>
      </c>
      <c r="CH14" s="16" t="s">
        <v>3351</v>
      </c>
      <c r="CI14" s="1">
        <f>(A1L547C40 * 2 + A1L547C38 + A1L547C39)</f>
        <v>115.837</v>
      </c>
      <c r="CJ14" s="16" t="s">
        <v>3352</v>
      </c>
      <c r="CK14" s="1">
        <f>(A1L547C37 + A1L547C38 + A1L547C39 + A1L547C40)</f>
        <v>318.63</v>
      </c>
      <c r="CL14" s="16" t="s">
        <v>3353</v>
      </c>
      <c r="CM14" s="18">
        <f>IF(A1L547C41 &lt;&gt; 0,A1L547C42 / A1L547C41,0)</f>
        <v>0.22215552440149361</v>
      </c>
      <c r="CN14" s="16" t="s">
        <v>3354</v>
      </c>
      <c r="CO14" s="18">
        <f>IF(A1L547C44 = 0,A1L556C44, A1L547C44)</f>
        <v>0.22215552440149361</v>
      </c>
      <c r="CP14" s="16" t="s">
        <v>3355</v>
      </c>
      <c r="CQ14" s="18">
        <f>IF(RUN_YEARS &gt; 1,(A1L547C1 + A1L547C10) / 2, 0)</f>
        <v>154.91149999999999</v>
      </c>
      <c r="CR14" s="16" t="s">
        <v>3356</v>
      </c>
      <c r="CS14" s="18">
        <f>IF(RUN_YEARS &gt; 1,(A1L547C2 + A1L547C11) / 2, 0)</f>
        <v>27.035499999999999</v>
      </c>
      <c r="CT14" s="16" t="s">
        <v>3357</v>
      </c>
      <c r="CU14" s="18">
        <f>IF(RUN_YEARS &gt; 1,(A1L547C3 + A1L547C12) / 2, 0)</f>
        <v>3.899</v>
      </c>
      <c r="CV14" s="16" t="s">
        <v>3358</v>
      </c>
      <c r="CW14" s="18">
        <f>IF(RUN_YEARS &gt; 1,(A1L547C4 + A1L547C13) / 2, 0)</f>
        <v>0.64200000000000002</v>
      </c>
      <c r="CX14" s="16" t="s">
        <v>3359</v>
      </c>
      <c r="CY14" s="18">
        <f>IF(RUN_YEARS &gt; 1,(A1L547C5 + A1L547C14) / 2, 0)</f>
        <v>340.75749999999999</v>
      </c>
      <c r="CZ14" s="16" t="s">
        <v>3360</v>
      </c>
      <c r="DA14" s="18">
        <f>IF(RUN_YEARS &gt; 1,(A1L547C6 + A1L547C15) / 2, 0)</f>
        <v>32.218500000000006</v>
      </c>
      <c r="DB14" s="16" t="s">
        <v>3361</v>
      </c>
      <c r="DC14" s="18">
        <f>IF(RUN_YEARS &gt; 1,(A1L547C7 + A1L547C16) / 2, 0)</f>
        <v>186.488</v>
      </c>
      <c r="DD14" s="16" t="s">
        <v>3362</v>
      </c>
      <c r="DE14" s="18">
        <f>IF(A1L547C50 &lt;&gt; 0,A1L547C51 / A1L547C50,0)</f>
        <v>9.4549643074620535E-2</v>
      </c>
      <c r="DF14" s="16" t="s">
        <v>3363</v>
      </c>
      <c r="DG14" s="18">
        <f>IF(A1L547C53 = 0,A1L556C53, A1L547C53)</f>
        <v>9.4549643074620535E-2</v>
      </c>
      <c r="DH14" s="16" t="s">
        <v>3364</v>
      </c>
      <c r="DI14" s="18">
        <f>IF(RUN_YEARS &gt; 2,(A1L547C1 + A1L547C10 + A1L547C19) / 3, 0)</f>
        <v>165.09</v>
      </c>
      <c r="DJ14" s="16" t="s">
        <v>3365</v>
      </c>
      <c r="DK14" s="18">
        <f>IF(RUN_YEARS &gt; 2,(A1L547C2 + A1L547C11 + A1L547C20) / 3, 0)</f>
        <v>33.262666666666668</v>
      </c>
      <c r="DL14" s="16" t="s">
        <v>3366</v>
      </c>
      <c r="DM14" s="18">
        <f>IF(RUN_YEARS &gt; 2,(A1L547C3 + A1L547C12 + A1L547C21) / 3, 0)</f>
        <v>3.1223333333333336</v>
      </c>
      <c r="DN14" s="16" t="s">
        <v>3367</v>
      </c>
      <c r="DO14" s="18">
        <f>IF(RUN_YEARS &gt; 2,(A1L547C4 + A1L547C13 + A1L547C22) / 3, 0)</f>
        <v>0.42799999999999999</v>
      </c>
      <c r="DP14" s="16" t="s">
        <v>3368</v>
      </c>
      <c r="DQ14" s="18">
        <f>IF(RUN_YEARS &gt; 2,(A1L547C5 + A1L547C14 + A1L547C23) / 3, 0)</f>
        <v>366.565</v>
      </c>
      <c r="DR14" s="16" t="s">
        <v>3369</v>
      </c>
      <c r="DS14" s="18">
        <f>IF(RUN_YEARS &gt; 2,(A1L547C6 + A1L547C15 + A1L547C24) / 3, 0)</f>
        <v>37.241000000000007</v>
      </c>
      <c r="DT14" s="16" t="s">
        <v>3370</v>
      </c>
      <c r="DU14" s="18">
        <f>IF(RUN_YEARS &gt; 2,(A1L547C7 + A1L547C16 + A1L547C25) / 3, 0)</f>
        <v>201.90299999999999</v>
      </c>
      <c r="DV14" s="16" t="s">
        <v>3371</v>
      </c>
      <c r="DW14" s="18">
        <f>IF(A1L547C59 &lt;&gt; 0,A1L547C60 / A1L547C59,0)</f>
        <v>0.10159453302961277</v>
      </c>
      <c r="DX14" s="16" t="s">
        <v>3372</v>
      </c>
      <c r="DY14" s="18">
        <f>IF(A1L547C62 = 0,A1L556C62, A1L547C62)</f>
        <v>0.10159453302961277</v>
      </c>
      <c r="DZ14" s="16" t="s">
        <v>3373</v>
      </c>
      <c r="EA14" s="18">
        <f>IF(RUN_YEARS &gt; 3,(A1L547C1 + A1L547C10 + A1L547C19 + A1L547C28) / 4, 0)</f>
        <v>178.81049999999999</v>
      </c>
      <c r="EB14" s="16" t="s">
        <v>3374</v>
      </c>
      <c r="EC14" s="18">
        <f>IF(RUN_YEARS &gt; 3,(A1L547C2 + A1L547C11 + A1L547C20 + A1L547C29) / 4, 0)</f>
        <v>52.259749999999997</v>
      </c>
      <c r="ED14" s="16" t="s">
        <v>3375</v>
      </c>
      <c r="EE14" s="18">
        <f>IF(RUN_YEARS &gt; 3,(A1L547C3 + A1L547C12 + A1L547C21 + A1L547C30) / 4, 0)</f>
        <v>2.8827500000000001</v>
      </c>
      <c r="EF14" s="16" t="s">
        <v>3376</v>
      </c>
      <c r="EG14" s="18">
        <f>IF(RUN_YEARS &gt; 3,(A1L547C4 + A1L547C13 + A1L547C22 + A1L547C31) / 4, 0)</f>
        <v>0.52100000000000002</v>
      </c>
      <c r="EH14" s="16" t="s">
        <v>3377</v>
      </c>
      <c r="EI14" s="18">
        <f>IF(RUN_YEARS &gt; 3,(A1L547C5 + A1L547C14 + A1L547C23 + A1L547C32) / 4, 0)</f>
        <v>412.76350000000002</v>
      </c>
      <c r="EJ14" s="16" t="s">
        <v>3378</v>
      </c>
      <c r="EK14" s="18">
        <f>IF(RUN_YEARS &gt; 3,(A1L547C6 + A1L547C15 + A1L547C24 + A1L547C33) / 4, 0)</f>
        <v>56.1845</v>
      </c>
      <c r="EL14" s="16" t="s">
        <v>3379</v>
      </c>
      <c r="EM14" s="18">
        <f>IF(RUN_YEARS &gt; 3,(A1L547C7 + A1L547C16 + A1L547C25 + A1L547C34) / 4, 0)</f>
        <v>234.47399999999999</v>
      </c>
      <c r="EN14" s="16" t="s">
        <v>3380</v>
      </c>
      <c r="EO14" s="18">
        <f>IF(A1L547C68 &lt;&gt; 0,A1L547C69 / A1L547C68,0)</f>
        <v>0.13611789802150626</v>
      </c>
      <c r="EP14" s="16" t="s">
        <v>3381</v>
      </c>
      <c r="EQ14" s="18">
        <f>IF(A1L547C71 = 0,A1L556C71, A1L547C71)</f>
        <v>0.13611789802150626</v>
      </c>
      <c r="ER14" s="16" t="s">
        <v>3382</v>
      </c>
      <c r="ES14" s="18">
        <f>IF(RUN_YEARS &gt; 4,(A1L547C1 + A1L547C10 + A1L547C19 + A1L547C28 + A1L547C37) / 5, 0)</f>
        <v>184.17939999999999</v>
      </c>
      <c r="ET14" s="16" t="s">
        <v>3383</v>
      </c>
      <c r="EU14" s="18">
        <f>IF(RUN_YEARS &gt; 4,(A1L547C2 + A1L547C11 + A1L547C20 + A1L547C29 + A1L547C38) / 5, 0)</f>
        <v>63.392200000000003</v>
      </c>
      <c r="EV14" s="16" t="s">
        <v>3384</v>
      </c>
      <c r="EW14" s="18">
        <f>IF(RUN_YEARS &gt; 4,(A1L547C3 + A1L547C12 + A1L547C21 + A1L547C30 + A1L547C39) / 5, 0)</f>
        <v>2.7444000000000002</v>
      </c>
      <c r="EX14" s="16" t="s">
        <v>3385</v>
      </c>
      <c r="EY14" s="18">
        <f>IF(RUN_YEARS &gt; 4,(A1L547C4 + A1L547C13 + A1L547C22 + A1L547C31 + A1L547C40) / 5, 0)</f>
        <v>0.98919999999999997</v>
      </c>
      <c r="EZ14" s="16" t="s">
        <v>3386</v>
      </c>
      <c r="FA14" s="18">
        <f>IF(RUN_YEARS &gt; 4,(A1L547C5 + A1L547C14 + A1L547C23 + A1L547C32 + A1L547C41) / 5, 0)</f>
        <v>434.49539999999996</v>
      </c>
      <c r="FB14" s="16" t="s">
        <v>3387</v>
      </c>
      <c r="FC14" s="18">
        <f>IF(RUN_YEARS &gt; 4,(A1L547C6 + A1L547C15 + A1L547C24 + A1L547C33 + A1L547C42) / 5, 0)</f>
        <v>68.114999999999995</v>
      </c>
      <c r="FD14" s="16" t="s">
        <v>3388</v>
      </c>
      <c r="FE14" s="18">
        <f>IF(RUN_YEARS &gt; 4,(A1L547C7 + A1L547C16 + A1L547C25 + A1L547C34 + A1L547C43) / 5, 0)</f>
        <v>251.30519999999996</v>
      </c>
      <c r="FF14" s="16" t="s">
        <v>3389</v>
      </c>
      <c r="FG14" s="18">
        <f>IF(A1L547C77 &lt;&gt; 0,A1L547C78 / A1L547C77,0)</f>
        <v>0.15676805784365036</v>
      </c>
      <c r="FH14" s="16" t="s">
        <v>3390</v>
      </c>
      <c r="FI14" s="18">
        <f>IF(A1L547C80 = 0,A1L556C80, A1L547C80)</f>
        <v>0.15676805784365036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334.29199999999997</v>
      </c>
      <c r="F15" s="16" t="s">
        <v>2959</v>
      </c>
      <c r="G15" s="6">
        <v>45.247</v>
      </c>
      <c r="H15" s="16" t="s">
        <v>2959</v>
      </c>
      <c r="I15" s="6">
        <v>1.75</v>
      </c>
      <c r="J15" s="16" t="s">
        <v>2959</v>
      </c>
      <c r="K15" s="6">
        <v>0</v>
      </c>
      <c r="L15" s="16" t="s">
        <v>3391</v>
      </c>
      <c r="M15" s="1">
        <f>(A1L548C1 * 2 + A1L548C2 + A1L548C3)</f>
        <v>715.5809999999999</v>
      </c>
      <c r="N15" s="16" t="s">
        <v>3392</v>
      </c>
      <c r="O15" s="1">
        <f>(A1L548C4 * 2 + A1L548C2 + A1L548C3)</f>
        <v>46.997</v>
      </c>
      <c r="P15" s="16" t="s">
        <v>3393</v>
      </c>
      <c r="Q15" s="1">
        <f>(A1L548C1 + A1L548C2 + A1L548C3 + A1L548C4)</f>
        <v>381.28899999999999</v>
      </c>
      <c r="R15" s="16" t="s">
        <v>3394</v>
      </c>
      <c r="S15" s="18">
        <f>IF(A1L548C5 &lt;&gt; 0,A1L548C6 / A1L548C5,0)</f>
        <v>6.5676701868831067E-2</v>
      </c>
      <c r="T15" s="16" t="s">
        <v>3395</v>
      </c>
      <c r="U15" s="18">
        <f>IF(A1L548C8 = 0,A1L556C8, A1L548C8)</f>
        <v>6.5676701868831067E-2</v>
      </c>
      <c r="V15" s="16" t="s">
        <v>2965</v>
      </c>
      <c r="W15" s="6">
        <v>302.82400000000001</v>
      </c>
      <c r="X15" s="16" t="s">
        <v>2965</v>
      </c>
      <c r="Y15" s="6">
        <v>77.006</v>
      </c>
      <c r="Z15" s="16" t="s">
        <v>2965</v>
      </c>
      <c r="AA15" s="6">
        <v>0.61199999999999999</v>
      </c>
      <c r="AB15" s="16" t="s">
        <v>2965</v>
      </c>
      <c r="AC15" s="6">
        <v>0.32100000000000001</v>
      </c>
      <c r="AD15" s="16" t="s">
        <v>3396</v>
      </c>
      <c r="AE15" s="1">
        <f>(A1L548C10 * 2 + A1L548C11 + A1L548C12)</f>
        <v>683.26599999999996</v>
      </c>
      <c r="AF15" s="16" t="s">
        <v>3397</v>
      </c>
      <c r="AG15" s="1">
        <f>(A1L548C13 * 2 + A1L548C11 + A1L548C12)</f>
        <v>78.259999999999991</v>
      </c>
      <c r="AH15" s="16" t="s">
        <v>3398</v>
      </c>
      <c r="AI15" s="1">
        <f>(A1L548C10 + A1L548C11 + A1L548C12 + A1L548C13)</f>
        <v>380.76300000000009</v>
      </c>
      <c r="AJ15" s="16" t="s">
        <v>3399</v>
      </c>
      <c r="AK15" s="18">
        <f>IF(A1L548C14 &lt;&gt; 0,A1L548C15 / A1L548C14,0)</f>
        <v>0.11453811546308465</v>
      </c>
      <c r="AL15" s="16" t="s">
        <v>3400</v>
      </c>
      <c r="AM15" s="18">
        <f>IF(A1L548C17 = 0,A1L556C17, A1L548C17)</f>
        <v>0.11453811546308465</v>
      </c>
      <c r="AN15" s="16" t="s">
        <v>2971</v>
      </c>
      <c r="AO15" s="6">
        <v>369.55200000000002</v>
      </c>
      <c r="AP15" s="16" t="s">
        <v>2971</v>
      </c>
      <c r="AQ15" s="6">
        <v>64.884</v>
      </c>
      <c r="AR15" s="16" t="s">
        <v>2971</v>
      </c>
      <c r="AS15" s="6">
        <v>1.7909999999999999</v>
      </c>
      <c r="AT15" s="16" t="s">
        <v>2971</v>
      </c>
      <c r="AU15" s="6">
        <v>0</v>
      </c>
      <c r="AV15" s="16" t="s">
        <v>3401</v>
      </c>
      <c r="AW15" s="1">
        <f>(A1L548C19 * 2 + A1L548C20 + A1L548C21)</f>
        <v>805.77900000000011</v>
      </c>
      <c r="AX15" s="16" t="s">
        <v>3402</v>
      </c>
      <c r="AY15" s="1">
        <f>(A1L548C22 * 2 + A1L548C20 + A1L548C21)</f>
        <v>66.674999999999997</v>
      </c>
      <c r="AZ15" s="16" t="s">
        <v>3403</v>
      </c>
      <c r="BA15" s="1">
        <f>(A1L548C19 + A1L548C20 + A1L548C21 + A1L548C22)</f>
        <v>436.22700000000003</v>
      </c>
      <c r="BB15" s="16" t="s">
        <v>3404</v>
      </c>
      <c r="BC15" s="18">
        <f>IF(A1L548C23 &lt;&gt; 0,A1L548C24 / A1L548C23,0)</f>
        <v>8.2746013485087089E-2</v>
      </c>
      <c r="BD15" s="16" t="s">
        <v>3405</v>
      </c>
      <c r="BE15" s="18">
        <f>IF(A1L548C26 = 0,A1L556C26, A1L548C26)</f>
        <v>8.2746013485087089E-2</v>
      </c>
      <c r="BF15" s="16" t="s">
        <v>2977</v>
      </c>
      <c r="BG15" s="6">
        <v>450.755</v>
      </c>
      <c r="BH15" s="16" t="s">
        <v>2977</v>
      </c>
      <c r="BI15" s="6">
        <v>96.399000000000001</v>
      </c>
      <c r="BJ15" s="16" t="s">
        <v>2977</v>
      </c>
      <c r="BK15" s="6">
        <v>3.113</v>
      </c>
      <c r="BL15" s="16" t="s">
        <v>2977</v>
      </c>
      <c r="BM15" s="6">
        <v>0</v>
      </c>
      <c r="BN15" s="16" t="s">
        <v>3406</v>
      </c>
      <c r="BO15" s="1">
        <f>(A1L548C28 * 2 + A1L548C29 + A1L548C30)</f>
        <v>1001.022</v>
      </c>
      <c r="BP15" s="16" t="s">
        <v>3407</v>
      </c>
      <c r="BQ15" s="1">
        <f>(A1L548C31 * 2 + A1L548C29 + A1L548C30)</f>
        <v>99.512</v>
      </c>
      <c r="BR15" s="16" t="s">
        <v>3408</v>
      </c>
      <c r="BS15" s="1">
        <f>(A1L548C28 + A1L548C29 + A1L548C30 + A1L548C31)</f>
        <v>550.26700000000005</v>
      </c>
      <c r="BT15" s="16" t="s">
        <v>3409</v>
      </c>
      <c r="BU15" s="18">
        <f>IF(A1L548C32 &lt;&gt; 0,A1L548C33 / A1L548C32,0)</f>
        <v>9.9410402568574918E-2</v>
      </c>
      <c r="BV15" s="16" t="s">
        <v>3410</v>
      </c>
      <c r="BW15" s="18">
        <f>IF(A1L548C35 = 0,A1L556C35, A1L548C35)</f>
        <v>9.9410402568574918E-2</v>
      </c>
      <c r="BX15" s="16" t="s">
        <v>2983</v>
      </c>
      <c r="BY15" s="6">
        <v>409.51799999999997</v>
      </c>
      <c r="BZ15" s="16" t="s">
        <v>2983</v>
      </c>
      <c r="CA15" s="6">
        <v>108.601</v>
      </c>
      <c r="CB15" s="16" t="s">
        <v>2983</v>
      </c>
      <c r="CC15" s="6">
        <v>4.0759999999999996</v>
      </c>
      <c r="CD15" s="16" t="s">
        <v>2983</v>
      </c>
      <c r="CE15" s="6">
        <v>0</v>
      </c>
      <c r="CF15" s="16" t="s">
        <v>3411</v>
      </c>
      <c r="CG15" s="1">
        <f>(A1L548C37 * 2 + A1L548C38 + A1L548C39)</f>
        <v>931.71299999999997</v>
      </c>
      <c r="CH15" s="16" t="s">
        <v>3412</v>
      </c>
      <c r="CI15" s="1">
        <f>(A1L548C40 * 2 + A1L548C38 + A1L548C39)</f>
        <v>112.67699999999999</v>
      </c>
      <c r="CJ15" s="16" t="s">
        <v>3413</v>
      </c>
      <c r="CK15" s="1">
        <f>(A1L548C37 + A1L548C38 + A1L548C39 + A1L548C40)</f>
        <v>522.19499999999994</v>
      </c>
      <c r="CL15" s="16" t="s">
        <v>3414</v>
      </c>
      <c r="CM15" s="18">
        <f>IF(A1L548C41 &lt;&gt; 0,A1L548C42 / A1L548C41,0)</f>
        <v>0.12093530947834795</v>
      </c>
      <c r="CN15" s="16" t="s">
        <v>3415</v>
      </c>
      <c r="CO15" s="18">
        <f>IF(A1L548C44 = 0,A1L556C44, A1L548C44)</f>
        <v>0.12093530947834795</v>
      </c>
      <c r="CP15" s="16" t="s">
        <v>3416</v>
      </c>
      <c r="CQ15" s="18">
        <f>IF(RUN_YEARS &gt; 1,(A1L548C1 + A1L548C10) / 2, 0)</f>
        <v>318.55799999999999</v>
      </c>
      <c r="CR15" s="16" t="s">
        <v>3417</v>
      </c>
      <c r="CS15" s="18">
        <f>IF(RUN_YEARS &gt; 1,(A1L548C2 + A1L548C11) / 2, 0)</f>
        <v>61.1265</v>
      </c>
      <c r="CT15" s="16" t="s">
        <v>3418</v>
      </c>
      <c r="CU15" s="18">
        <f>IF(RUN_YEARS &gt; 1,(A1L548C3 + A1L548C12) / 2, 0)</f>
        <v>1.181</v>
      </c>
      <c r="CV15" s="16" t="s">
        <v>3419</v>
      </c>
      <c r="CW15" s="18">
        <f>IF(RUN_YEARS &gt; 1,(A1L548C4 + A1L548C13) / 2, 0)</f>
        <v>0.1605</v>
      </c>
      <c r="CX15" s="16" t="s">
        <v>3420</v>
      </c>
      <c r="CY15" s="18">
        <f>IF(RUN_YEARS &gt; 1,(A1L548C5 + A1L548C14) / 2, 0)</f>
        <v>699.42349999999988</v>
      </c>
      <c r="CZ15" s="16" t="s">
        <v>3421</v>
      </c>
      <c r="DA15" s="18">
        <f>IF(RUN_YEARS &gt; 1,(A1L548C6 + A1L548C15) / 2, 0)</f>
        <v>62.628499999999995</v>
      </c>
      <c r="DB15" s="16" t="s">
        <v>3422</v>
      </c>
      <c r="DC15" s="18">
        <f>IF(RUN_YEARS &gt; 1,(A1L548C7 + A1L548C16) / 2, 0)</f>
        <v>381.02600000000007</v>
      </c>
      <c r="DD15" s="16" t="s">
        <v>3423</v>
      </c>
      <c r="DE15" s="18">
        <f>IF(A1L548C50 &lt;&gt; 0,A1L548C51 / A1L548C50,0)</f>
        <v>8.9543030796077061E-2</v>
      </c>
      <c r="DF15" s="16" t="s">
        <v>3424</v>
      </c>
      <c r="DG15" s="18">
        <f>IF(A1L548C53 = 0,A1L556C53, A1L548C53)</f>
        <v>8.9543030796077061E-2</v>
      </c>
      <c r="DH15" s="16" t="s">
        <v>3425</v>
      </c>
      <c r="DI15" s="18">
        <f>IF(RUN_YEARS &gt; 2,(A1L548C1 + A1L548C10 + A1L548C19) / 3, 0)</f>
        <v>335.55599999999998</v>
      </c>
      <c r="DJ15" s="16" t="s">
        <v>3426</v>
      </c>
      <c r="DK15" s="18">
        <f>IF(RUN_YEARS &gt; 2,(A1L548C2 + A1L548C11 + A1L548C20) / 3, 0)</f>
        <v>62.378999999999998</v>
      </c>
      <c r="DL15" s="16" t="s">
        <v>3427</v>
      </c>
      <c r="DM15" s="18">
        <f>IF(RUN_YEARS &gt; 2,(A1L548C3 + A1L548C12 + A1L548C21) / 3, 0)</f>
        <v>1.3843333333333334</v>
      </c>
      <c r="DN15" s="16" t="s">
        <v>3428</v>
      </c>
      <c r="DO15" s="18">
        <f>IF(RUN_YEARS &gt; 2,(A1L548C4 + A1L548C13 + A1L548C22) / 3, 0)</f>
        <v>0.107</v>
      </c>
      <c r="DP15" s="16" t="s">
        <v>3429</v>
      </c>
      <c r="DQ15" s="18">
        <f>IF(RUN_YEARS &gt; 2,(A1L548C5 + A1L548C14 + A1L548C23) / 3, 0)</f>
        <v>734.87533333333329</v>
      </c>
      <c r="DR15" s="16" t="s">
        <v>3430</v>
      </c>
      <c r="DS15" s="18">
        <f>IF(RUN_YEARS &gt; 2,(A1L548C6 + A1L548C15 + A1L548C24) / 3, 0)</f>
        <v>63.977333333333327</v>
      </c>
      <c r="DT15" s="16" t="s">
        <v>3431</v>
      </c>
      <c r="DU15" s="18">
        <f>IF(RUN_YEARS &gt; 2,(A1L548C7 + A1L548C16 + A1L548C25) / 3, 0)</f>
        <v>399.42633333333339</v>
      </c>
      <c r="DV15" s="16" t="s">
        <v>3432</v>
      </c>
      <c r="DW15" s="18">
        <f>IF(A1L548C59 &lt;&gt; 0,A1L548C60 / A1L548C59,0)</f>
        <v>8.7058757358390942E-2</v>
      </c>
      <c r="DX15" s="16" t="s">
        <v>3433</v>
      </c>
      <c r="DY15" s="18">
        <f>IF(A1L548C62 = 0,A1L556C62, A1L548C62)</f>
        <v>8.7058757358390942E-2</v>
      </c>
      <c r="DZ15" s="16" t="s">
        <v>3434</v>
      </c>
      <c r="EA15" s="18">
        <f>IF(RUN_YEARS &gt; 3,(A1L548C1 + A1L548C10 + A1L548C19 + A1L548C28) / 4, 0)</f>
        <v>364.35575</v>
      </c>
      <c r="EB15" s="16" t="s">
        <v>3435</v>
      </c>
      <c r="EC15" s="18">
        <f>IF(RUN_YEARS &gt; 3,(A1L548C2 + A1L548C11 + A1L548C20 + A1L548C29) / 4, 0)</f>
        <v>70.884</v>
      </c>
      <c r="ED15" s="16" t="s">
        <v>3436</v>
      </c>
      <c r="EE15" s="18">
        <f>IF(RUN_YEARS &gt; 3,(A1L548C3 + A1L548C12 + A1L548C21 + A1L548C30) / 4, 0)</f>
        <v>1.8165</v>
      </c>
      <c r="EF15" s="16" t="s">
        <v>3437</v>
      </c>
      <c r="EG15" s="18">
        <f>IF(RUN_YEARS &gt; 3,(A1L548C4 + A1L548C13 + A1L548C22 + A1L548C31) / 4, 0)</f>
        <v>8.0250000000000002E-2</v>
      </c>
      <c r="EH15" s="16" t="s">
        <v>3438</v>
      </c>
      <c r="EI15" s="18">
        <f>IF(RUN_YEARS &gt; 3,(A1L548C5 + A1L548C14 + A1L548C23 + A1L548C32) / 4, 0)</f>
        <v>801.41199999999992</v>
      </c>
      <c r="EJ15" s="16" t="s">
        <v>3439</v>
      </c>
      <c r="EK15" s="18">
        <f>IF(RUN_YEARS &gt; 3,(A1L548C6 + A1L548C15 + A1L548C24 + A1L548C33) / 4, 0)</f>
        <v>72.86099999999999</v>
      </c>
      <c r="EL15" s="16" t="s">
        <v>3440</v>
      </c>
      <c r="EM15" s="18">
        <f>IF(RUN_YEARS &gt; 3,(A1L548C7 + A1L548C16 + A1L548C25 + A1L548C34) / 4, 0)</f>
        <v>437.13650000000007</v>
      </c>
      <c r="EN15" s="16" t="s">
        <v>3441</v>
      </c>
      <c r="EO15" s="18">
        <f>IF(A1L548C68 &lt;&gt; 0,A1L548C69 / A1L548C68,0)</f>
        <v>9.0915783641872097E-2</v>
      </c>
      <c r="EP15" s="16" t="s">
        <v>3442</v>
      </c>
      <c r="EQ15" s="18">
        <f>IF(A1L548C71 = 0,A1L556C71, A1L548C71)</f>
        <v>9.0915783641872097E-2</v>
      </c>
      <c r="ER15" s="16" t="s">
        <v>3443</v>
      </c>
      <c r="ES15" s="18">
        <f>IF(RUN_YEARS &gt; 4,(A1L548C1 + A1L548C10 + A1L548C19 + A1L548C28 + A1L548C37) / 5, 0)</f>
        <v>373.38819999999998</v>
      </c>
      <c r="ET15" s="16" t="s">
        <v>3444</v>
      </c>
      <c r="EU15" s="18">
        <f>IF(RUN_YEARS &gt; 4,(A1L548C2 + A1L548C11 + A1L548C20 + A1L548C29 + A1L548C38) / 5, 0)</f>
        <v>78.427400000000006</v>
      </c>
      <c r="EV15" s="16" t="s">
        <v>3445</v>
      </c>
      <c r="EW15" s="18">
        <f>IF(RUN_YEARS &gt; 4,(A1L548C3 + A1L548C12 + A1L548C21 + A1L548C30 + A1L548C39) / 5, 0)</f>
        <v>2.2683999999999997</v>
      </c>
      <c r="EX15" s="16" t="s">
        <v>3446</v>
      </c>
      <c r="EY15" s="18">
        <f>IF(RUN_YEARS &gt; 4,(A1L548C4 + A1L548C13 + A1L548C22 + A1L548C31 + A1L548C40) / 5, 0)</f>
        <v>6.4200000000000007E-2</v>
      </c>
      <c r="EZ15" s="16" t="s">
        <v>3447</v>
      </c>
      <c r="FA15" s="18">
        <f>IF(RUN_YEARS &gt; 4,(A1L548C5 + A1L548C14 + A1L548C23 + A1L548C32 + A1L548C41) / 5, 0)</f>
        <v>827.47219999999993</v>
      </c>
      <c r="FB15" s="16" t="s">
        <v>3448</v>
      </c>
      <c r="FC15" s="18">
        <f>IF(RUN_YEARS &gt; 4,(A1L548C6 + A1L548C15 + A1L548C24 + A1L548C33 + A1L548C42) / 5, 0)</f>
        <v>80.82419999999999</v>
      </c>
      <c r="FD15" s="16" t="s">
        <v>3449</v>
      </c>
      <c r="FE15" s="18">
        <f>IF(RUN_YEARS &gt; 4,(A1L548C7 + A1L548C16 + A1L548C25 + A1L548C34 + A1L548C43) / 5, 0)</f>
        <v>454.14819999999997</v>
      </c>
      <c r="FF15" s="16" t="s">
        <v>3450</v>
      </c>
      <c r="FG15" s="18">
        <f>IF(A1L548C77 &lt;&gt; 0,A1L548C78 / A1L548C77,0)</f>
        <v>9.7676030687194076E-2</v>
      </c>
      <c r="FH15" s="16" t="s">
        <v>3451</v>
      </c>
      <c r="FI15" s="18">
        <f>IF(A1L548C80 = 0,A1L556C80, A1L548C80)</f>
        <v>9.7676030687194076E-2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18.783999999999999</v>
      </c>
      <c r="F16" s="16" t="s">
        <v>2959</v>
      </c>
      <c r="G16" s="6">
        <v>36.881999999999998</v>
      </c>
      <c r="H16" s="16" t="s">
        <v>2959</v>
      </c>
      <c r="I16" s="6">
        <v>3.86</v>
      </c>
      <c r="J16" s="16" t="s">
        <v>2959</v>
      </c>
      <c r="K16" s="6">
        <v>3.2869999999999999</v>
      </c>
      <c r="L16" s="16" t="s">
        <v>3452</v>
      </c>
      <c r="M16" s="1">
        <f>(A1L549C1 * 2 + A1L549C2 + A1L549C3)</f>
        <v>78.309999999999988</v>
      </c>
      <c r="N16" s="16" t="s">
        <v>3453</v>
      </c>
      <c r="O16" s="1">
        <f>(A1L549C4 * 2 + A1L549C2 + A1L549C3)</f>
        <v>47.315999999999995</v>
      </c>
      <c r="P16" s="16" t="s">
        <v>3454</v>
      </c>
      <c r="Q16" s="1">
        <f>(A1L549C1 + A1L549C2 + A1L549C3 + A1L549C4)</f>
        <v>62.812999999999995</v>
      </c>
      <c r="R16" s="16" t="s">
        <v>3455</v>
      </c>
      <c r="S16" s="18">
        <f>IF(A1L549C5 &lt;&gt; 0,A1L549C6 / A1L549C5,0)</f>
        <v>0.60421402119780365</v>
      </c>
      <c r="T16" s="16" t="s">
        <v>3456</v>
      </c>
      <c r="U16" s="18">
        <f>IF(A1L549C8 = 0,A1L556C8, A1L549C8)</f>
        <v>0.60421402119780365</v>
      </c>
      <c r="V16" s="16" t="s">
        <v>2965</v>
      </c>
      <c r="W16" s="6">
        <v>17.78</v>
      </c>
      <c r="X16" s="16" t="s">
        <v>2965</v>
      </c>
      <c r="Y16" s="6">
        <v>35.94</v>
      </c>
      <c r="Z16" s="16" t="s">
        <v>2965</v>
      </c>
      <c r="AA16" s="6">
        <v>5.5940000000000003</v>
      </c>
      <c r="AB16" s="16" t="s">
        <v>2965</v>
      </c>
      <c r="AC16" s="6">
        <v>6.4219999999999997</v>
      </c>
      <c r="AD16" s="16" t="s">
        <v>3457</v>
      </c>
      <c r="AE16" s="1">
        <f>(A1L549C10 * 2 + A1L549C11 + A1L549C12)</f>
        <v>77.093999999999994</v>
      </c>
      <c r="AF16" s="16" t="s">
        <v>3458</v>
      </c>
      <c r="AG16" s="1">
        <f>(A1L549C13 * 2 + A1L549C11 + A1L549C12)</f>
        <v>54.378</v>
      </c>
      <c r="AH16" s="16" t="s">
        <v>3459</v>
      </c>
      <c r="AI16" s="1">
        <f>(A1L549C10 + A1L549C11 + A1L549C12 + A1L549C13)</f>
        <v>65.736000000000004</v>
      </c>
      <c r="AJ16" s="16" t="s">
        <v>3460</v>
      </c>
      <c r="AK16" s="18">
        <f>IF(A1L549C14 &lt;&gt; 0,A1L549C15 / A1L549C14,0)</f>
        <v>0.70534671958907313</v>
      </c>
      <c r="AL16" s="16" t="s">
        <v>3461</v>
      </c>
      <c r="AM16" s="18">
        <f>IF(A1L549C17 = 0,A1L556C17, A1L549C17)</f>
        <v>0.70534671958907313</v>
      </c>
      <c r="AN16" s="16" t="s">
        <v>2971</v>
      </c>
      <c r="AO16" s="6">
        <v>14.313000000000001</v>
      </c>
      <c r="AP16" s="16" t="s">
        <v>2971</v>
      </c>
      <c r="AQ16" s="6">
        <v>33.404000000000003</v>
      </c>
      <c r="AR16" s="16" t="s">
        <v>2971</v>
      </c>
      <c r="AS16" s="6">
        <v>6.4649999999999999</v>
      </c>
      <c r="AT16" s="16" t="s">
        <v>2971</v>
      </c>
      <c r="AU16" s="6">
        <v>3.327</v>
      </c>
      <c r="AV16" s="16" t="s">
        <v>3462</v>
      </c>
      <c r="AW16" s="1">
        <f>(A1L549C19 * 2 + A1L549C20 + A1L549C21)</f>
        <v>68.495000000000005</v>
      </c>
      <c r="AX16" s="16" t="s">
        <v>3463</v>
      </c>
      <c r="AY16" s="1">
        <f>(A1L549C22 * 2 + A1L549C20 + A1L549C21)</f>
        <v>46.52300000000001</v>
      </c>
      <c r="AZ16" s="16" t="s">
        <v>3464</v>
      </c>
      <c r="BA16" s="1">
        <f>(A1L549C19 + A1L549C20 + A1L549C21 + A1L549C22)</f>
        <v>57.509</v>
      </c>
      <c r="BB16" s="16" t="s">
        <v>3465</v>
      </c>
      <c r="BC16" s="18">
        <f>IF(A1L549C23 &lt;&gt; 0,A1L549C24 / A1L549C23,0)</f>
        <v>0.67921746112854964</v>
      </c>
      <c r="BD16" s="16" t="s">
        <v>3466</v>
      </c>
      <c r="BE16" s="18">
        <f>IF(A1L549C26 = 0,A1L556C26, A1L549C26)</f>
        <v>0.67921746112854964</v>
      </c>
      <c r="BF16" s="16" t="s">
        <v>2977</v>
      </c>
      <c r="BG16" s="6">
        <v>21.347999999999999</v>
      </c>
      <c r="BH16" s="16" t="s">
        <v>2977</v>
      </c>
      <c r="BI16" s="6">
        <v>40.816000000000003</v>
      </c>
      <c r="BJ16" s="16" t="s">
        <v>2977</v>
      </c>
      <c r="BK16" s="6">
        <v>10.657999999999999</v>
      </c>
      <c r="BL16" s="16" t="s">
        <v>2977</v>
      </c>
      <c r="BM16" s="6">
        <v>4.3330000000000002</v>
      </c>
      <c r="BN16" s="16" t="s">
        <v>3467</v>
      </c>
      <c r="BO16" s="1">
        <f>(A1L549C28 * 2 + A1L549C29 + A1L549C30)</f>
        <v>94.17</v>
      </c>
      <c r="BP16" s="16" t="s">
        <v>3468</v>
      </c>
      <c r="BQ16" s="1">
        <f>(A1L549C31 * 2 + A1L549C29 + A1L549C30)</f>
        <v>60.14</v>
      </c>
      <c r="BR16" s="16" t="s">
        <v>3469</v>
      </c>
      <c r="BS16" s="1">
        <f>(A1L549C28 + A1L549C29 + A1L549C30 + A1L549C31)</f>
        <v>77.155000000000001</v>
      </c>
      <c r="BT16" s="16" t="s">
        <v>3470</v>
      </c>
      <c r="BU16" s="18">
        <f>IF(A1L549C32 &lt;&gt; 0,A1L549C33 / A1L549C32,0)</f>
        <v>0.6386322608049273</v>
      </c>
      <c r="BV16" s="16" t="s">
        <v>3471</v>
      </c>
      <c r="BW16" s="18">
        <f>IF(A1L549C35 = 0,A1L556C35, A1L549C35)</f>
        <v>0.6386322608049273</v>
      </c>
      <c r="BX16" s="16" t="s">
        <v>2983</v>
      </c>
      <c r="BY16" s="6">
        <v>20.748999999999999</v>
      </c>
      <c r="BZ16" s="16" t="s">
        <v>2983</v>
      </c>
      <c r="CA16" s="6">
        <v>39.533000000000001</v>
      </c>
      <c r="CB16" s="16" t="s">
        <v>2983</v>
      </c>
      <c r="CC16" s="6">
        <v>8.0909999999999993</v>
      </c>
      <c r="CD16" s="16" t="s">
        <v>2983</v>
      </c>
      <c r="CE16" s="6">
        <v>8.4380000000000006</v>
      </c>
      <c r="CF16" s="16" t="s">
        <v>3472</v>
      </c>
      <c r="CG16" s="1">
        <f>(A1L549C37 * 2 + A1L549C38 + A1L549C39)</f>
        <v>89.122</v>
      </c>
      <c r="CH16" s="16" t="s">
        <v>3473</v>
      </c>
      <c r="CI16" s="1">
        <f>(A1L549C40 * 2 + A1L549C38 + A1L549C39)</f>
        <v>64.5</v>
      </c>
      <c r="CJ16" s="16" t="s">
        <v>3474</v>
      </c>
      <c r="CK16" s="1">
        <f>(A1L549C37 + A1L549C38 + A1L549C39 + A1L549C40)</f>
        <v>76.810999999999993</v>
      </c>
      <c r="CL16" s="16" t="s">
        <v>3475</v>
      </c>
      <c r="CM16" s="18">
        <f>IF(A1L549C41 &lt;&gt; 0,A1L549C42 / A1L549C41,0)</f>
        <v>0.72372702587464377</v>
      </c>
      <c r="CN16" s="16" t="s">
        <v>3476</v>
      </c>
      <c r="CO16" s="18">
        <f>IF(A1L549C44 = 0,A1L556C44, A1L549C44)</f>
        <v>0.72372702587464377</v>
      </c>
      <c r="CP16" s="16" t="s">
        <v>3477</v>
      </c>
      <c r="CQ16" s="18">
        <f>IF(RUN_YEARS &gt; 1,(A1L549C1 + A1L549C10) / 2, 0)</f>
        <v>18.282</v>
      </c>
      <c r="CR16" s="16" t="s">
        <v>3478</v>
      </c>
      <c r="CS16" s="18">
        <f>IF(RUN_YEARS &gt; 1,(A1L549C2 + A1L549C11) / 2, 0)</f>
        <v>36.411000000000001</v>
      </c>
      <c r="CT16" s="16" t="s">
        <v>3479</v>
      </c>
      <c r="CU16" s="18">
        <f>IF(RUN_YEARS &gt; 1,(A1L549C3 + A1L549C12) / 2, 0)</f>
        <v>4.7270000000000003</v>
      </c>
      <c r="CV16" s="16" t="s">
        <v>3480</v>
      </c>
      <c r="CW16" s="18">
        <f>IF(RUN_YEARS &gt; 1,(A1L549C4 + A1L549C13) / 2, 0)</f>
        <v>4.8544999999999998</v>
      </c>
      <c r="CX16" s="16" t="s">
        <v>3481</v>
      </c>
      <c r="CY16" s="18">
        <f>IF(RUN_YEARS &gt; 1,(A1L549C5 + A1L549C14) / 2, 0)</f>
        <v>77.701999999999998</v>
      </c>
      <c r="CZ16" s="16" t="s">
        <v>3482</v>
      </c>
      <c r="DA16" s="18">
        <f>IF(RUN_YEARS &gt; 1,(A1L549C6 + A1L549C15) / 2, 0)</f>
        <v>50.846999999999994</v>
      </c>
      <c r="DB16" s="16" t="s">
        <v>3483</v>
      </c>
      <c r="DC16" s="18">
        <f>IF(RUN_YEARS &gt; 1,(A1L549C7 + A1L549C16) / 2, 0)</f>
        <v>64.274500000000003</v>
      </c>
      <c r="DD16" s="16" t="s">
        <v>3484</v>
      </c>
      <c r="DE16" s="18">
        <f>IF(A1L549C50 &lt;&gt; 0,A1L549C51 / A1L549C50,0)</f>
        <v>0.65438470052250897</v>
      </c>
      <c r="DF16" s="16" t="s">
        <v>3485</v>
      </c>
      <c r="DG16" s="18">
        <f>IF(A1L549C53 = 0,A1L556C53, A1L549C53)</f>
        <v>0.65438470052250897</v>
      </c>
      <c r="DH16" s="16" t="s">
        <v>3486</v>
      </c>
      <c r="DI16" s="18">
        <f>IF(RUN_YEARS &gt; 2,(A1L549C1 + A1L549C10 + A1L549C19) / 3, 0)</f>
        <v>16.959</v>
      </c>
      <c r="DJ16" s="16" t="s">
        <v>3487</v>
      </c>
      <c r="DK16" s="18">
        <f>IF(RUN_YEARS &gt; 2,(A1L549C2 + A1L549C11 + A1L549C20) / 3, 0)</f>
        <v>35.408666666666669</v>
      </c>
      <c r="DL16" s="16" t="s">
        <v>3488</v>
      </c>
      <c r="DM16" s="18">
        <f>IF(RUN_YEARS &gt; 2,(A1L549C3 + A1L549C12 + A1L549C21) / 3, 0)</f>
        <v>5.3063333333333338</v>
      </c>
      <c r="DN16" s="16" t="s">
        <v>3489</v>
      </c>
      <c r="DO16" s="18">
        <f>IF(RUN_YEARS &gt; 2,(A1L549C4 + A1L549C13 + A1L549C22) / 3, 0)</f>
        <v>4.3453333333333335</v>
      </c>
      <c r="DP16" s="16" t="s">
        <v>3490</v>
      </c>
      <c r="DQ16" s="18">
        <f>IF(RUN_YEARS &gt; 2,(A1L549C5 + A1L549C14 + A1L549C23) / 3, 0)</f>
        <v>74.632999999999996</v>
      </c>
      <c r="DR16" s="16" t="s">
        <v>3491</v>
      </c>
      <c r="DS16" s="18">
        <f>IF(RUN_YEARS &gt; 2,(A1L549C6 + A1L549C15 + A1L549C24) / 3, 0)</f>
        <v>49.405666666666662</v>
      </c>
      <c r="DT16" s="16" t="s">
        <v>3492</v>
      </c>
      <c r="DU16" s="18">
        <f>IF(RUN_YEARS &gt; 2,(A1L549C7 + A1L549C16 + A1L549C25) / 3, 0)</f>
        <v>62.019333333333329</v>
      </c>
      <c r="DV16" s="16" t="s">
        <v>3493</v>
      </c>
      <c r="DW16" s="18">
        <f>IF(A1L549C59 &lt;&gt; 0,A1L549C60 / A1L549C59,0)</f>
        <v>0.66198151845251652</v>
      </c>
      <c r="DX16" s="16" t="s">
        <v>3494</v>
      </c>
      <c r="DY16" s="18">
        <f>IF(A1L549C62 = 0,A1L556C62, A1L549C62)</f>
        <v>0.66198151845251652</v>
      </c>
      <c r="DZ16" s="16" t="s">
        <v>3495</v>
      </c>
      <c r="EA16" s="18">
        <f>IF(RUN_YEARS &gt; 3,(A1L549C1 + A1L549C10 + A1L549C19 + A1L549C28) / 4, 0)</f>
        <v>18.056249999999999</v>
      </c>
      <c r="EB16" s="16" t="s">
        <v>3496</v>
      </c>
      <c r="EC16" s="18">
        <f>IF(RUN_YEARS &gt; 3,(A1L549C2 + A1L549C11 + A1L549C20 + A1L549C29) / 4, 0)</f>
        <v>36.7605</v>
      </c>
      <c r="ED16" s="16" t="s">
        <v>3497</v>
      </c>
      <c r="EE16" s="18">
        <f>IF(RUN_YEARS &gt; 3,(A1L549C3 + A1L549C12 + A1L549C21 + A1L549C30) / 4, 0)</f>
        <v>6.6442499999999995</v>
      </c>
      <c r="EF16" s="16" t="s">
        <v>3498</v>
      </c>
      <c r="EG16" s="18">
        <f>IF(RUN_YEARS &gt; 3,(A1L549C4 + A1L549C13 + A1L549C22 + A1L549C31) / 4, 0)</f>
        <v>4.3422499999999999</v>
      </c>
      <c r="EH16" s="16" t="s">
        <v>3499</v>
      </c>
      <c r="EI16" s="18">
        <f>IF(RUN_YEARS &gt; 3,(A1L549C5 + A1L549C14 + A1L549C23 + A1L549C32) / 4, 0)</f>
        <v>79.517250000000004</v>
      </c>
      <c r="EJ16" s="16" t="s">
        <v>3500</v>
      </c>
      <c r="EK16" s="18">
        <f>IF(RUN_YEARS &gt; 3,(A1L549C6 + A1L549C15 + A1L549C24 + A1L549C33) / 4, 0)</f>
        <v>52.089249999999993</v>
      </c>
      <c r="EL16" s="16" t="s">
        <v>3501</v>
      </c>
      <c r="EM16" s="18">
        <f>IF(RUN_YEARS &gt; 3,(A1L549C7 + A1L549C16 + A1L549C25 + A1L549C34) / 4, 0)</f>
        <v>65.803249999999991</v>
      </c>
      <c r="EN16" s="16" t="s">
        <v>3502</v>
      </c>
      <c r="EO16" s="18">
        <f>IF(A1L549C68 &lt;&gt; 0,A1L549C69 / A1L549C68,0)</f>
        <v>0.65506855430739863</v>
      </c>
      <c r="EP16" s="16" t="s">
        <v>3503</v>
      </c>
      <c r="EQ16" s="18">
        <f>IF(A1L549C71 = 0,A1L556C71, A1L549C71)</f>
        <v>0.65506855430739863</v>
      </c>
      <c r="ER16" s="16" t="s">
        <v>3504</v>
      </c>
      <c r="ES16" s="18">
        <f>IF(RUN_YEARS &gt; 4,(A1L549C1 + A1L549C10 + A1L549C19 + A1L549C28 + A1L549C37) / 5, 0)</f>
        <v>18.594799999999999</v>
      </c>
      <c r="ET16" s="16" t="s">
        <v>3505</v>
      </c>
      <c r="EU16" s="18">
        <f>IF(RUN_YEARS &gt; 4,(A1L549C2 + A1L549C11 + A1L549C20 + A1L549C29 + A1L549C38) / 5, 0)</f>
        <v>37.314999999999998</v>
      </c>
      <c r="EV16" s="16" t="s">
        <v>3506</v>
      </c>
      <c r="EW16" s="18">
        <f>IF(RUN_YEARS &gt; 4,(A1L549C3 + A1L549C12 + A1L549C21 + A1L549C30 + A1L549C39) / 5, 0)</f>
        <v>6.9336000000000002</v>
      </c>
      <c r="EX16" s="16" t="s">
        <v>3507</v>
      </c>
      <c r="EY16" s="18">
        <f>IF(RUN_YEARS &gt; 4,(A1L549C4 + A1L549C13 + A1L549C22 + A1L549C31 + A1L549C40) / 5, 0)</f>
        <v>5.1614000000000004</v>
      </c>
      <c r="EZ16" s="16" t="s">
        <v>3508</v>
      </c>
      <c r="FA16" s="18">
        <f>IF(RUN_YEARS &gt; 4,(A1L549C5 + A1L549C14 + A1L549C23 + A1L549C32 + A1L549C41) / 5, 0)</f>
        <v>81.438200000000009</v>
      </c>
      <c r="FB16" s="16" t="s">
        <v>3509</v>
      </c>
      <c r="FC16" s="18">
        <f>IF(RUN_YEARS &gt; 4,(A1L549C6 + A1L549C15 + A1L549C24 + A1L549C33 + A1L549C42) / 5, 0)</f>
        <v>54.571399999999997</v>
      </c>
      <c r="FD16" s="16" t="s">
        <v>3510</v>
      </c>
      <c r="FE16" s="18">
        <f>IF(RUN_YEARS &gt; 4,(A1L549C7 + A1L549C16 + A1L549C25 + A1L549C34 + A1L549C43) / 5, 0)</f>
        <v>68.004799999999989</v>
      </c>
      <c r="FF16" s="16" t="s">
        <v>3511</v>
      </c>
      <c r="FG16" s="18">
        <f>IF(A1L549C77 &lt;&gt; 0,A1L549C78 / A1L549C77,0)</f>
        <v>0.67009585182383691</v>
      </c>
      <c r="FH16" s="16" t="s">
        <v>3512</v>
      </c>
      <c r="FI16" s="18">
        <f>IF(A1L549C80 = 0,A1L556C80, A1L549C80)</f>
        <v>0.67009585182383691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4.5590000000000002</v>
      </c>
      <c r="F17" s="16" t="s">
        <v>2959</v>
      </c>
      <c r="G17" s="6">
        <v>11.119</v>
      </c>
      <c r="H17" s="16" t="s">
        <v>2959</v>
      </c>
      <c r="I17" s="6">
        <v>1.9750000000000001</v>
      </c>
      <c r="J17" s="16" t="s">
        <v>2959</v>
      </c>
      <c r="K17" s="6">
        <v>0</v>
      </c>
      <c r="L17" s="16" t="s">
        <v>3513</v>
      </c>
      <c r="M17" s="1">
        <f>(A1L550C1 * 2 + A1L550C2 + A1L550C3)</f>
        <v>22.212000000000003</v>
      </c>
      <c r="N17" s="16" t="s">
        <v>3514</v>
      </c>
      <c r="O17" s="1">
        <f>(A1L550C4 * 2 + A1L550C2 + A1L550C3)</f>
        <v>13.093999999999999</v>
      </c>
      <c r="P17" s="16" t="s">
        <v>3515</v>
      </c>
      <c r="Q17" s="1">
        <f>(A1L550C1 + A1L550C2 + A1L550C3 + A1L550C4)</f>
        <v>17.653000000000002</v>
      </c>
      <c r="R17" s="16" t="s">
        <v>3516</v>
      </c>
      <c r="S17" s="18">
        <f>IF(A1L550C5 &lt;&gt; 0,A1L550C6 / A1L550C5,0)</f>
        <v>0.58950117053844753</v>
      </c>
      <c r="T17" s="16" t="s">
        <v>3517</v>
      </c>
      <c r="U17" s="18">
        <f>IF(A1L550C8 = 0,A1L556C8, A1L550C8)</f>
        <v>0.58950117053844753</v>
      </c>
      <c r="V17" s="16" t="s">
        <v>2965</v>
      </c>
      <c r="W17" s="6">
        <v>5.0179999999999998</v>
      </c>
      <c r="X17" s="16" t="s">
        <v>2965</v>
      </c>
      <c r="Y17" s="6">
        <v>12.552</v>
      </c>
      <c r="Z17" s="16" t="s">
        <v>2965</v>
      </c>
      <c r="AA17" s="6">
        <v>0.69899999999999995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23.287000000000003</v>
      </c>
      <c r="AF17" s="16" t="s">
        <v>3519</v>
      </c>
      <c r="AG17" s="1">
        <f>(A1L550C13 * 2 + A1L550C11 + A1L550C12)</f>
        <v>13.250999999999999</v>
      </c>
      <c r="AH17" s="16" t="s">
        <v>3520</v>
      </c>
      <c r="AI17" s="1">
        <f>(A1L550C10 + A1L550C11 + A1L550C12 + A1L550C13)</f>
        <v>18.269000000000002</v>
      </c>
      <c r="AJ17" s="16" t="s">
        <v>3521</v>
      </c>
      <c r="AK17" s="18">
        <f>IF(A1L550C14 &lt;&gt; 0,A1L550C15 / A1L550C14,0)</f>
        <v>0.56902993086271303</v>
      </c>
      <c r="AL17" s="16" t="s">
        <v>3522</v>
      </c>
      <c r="AM17" s="18">
        <f>IF(A1L550C17 = 0,A1L556C17, A1L550C17)</f>
        <v>0.56902993086271303</v>
      </c>
      <c r="AN17" s="16" t="s">
        <v>2971</v>
      </c>
      <c r="AO17" s="6">
        <v>3.282</v>
      </c>
      <c r="AP17" s="16" t="s">
        <v>2971</v>
      </c>
      <c r="AQ17" s="6">
        <v>9.5310000000000006</v>
      </c>
      <c r="AR17" s="16" t="s">
        <v>2971</v>
      </c>
      <c r="AS17" s="6">
        <v>0.60299999999999998</v>
      </c>
      <c r="AT17" s="16" t="s">
        <v>2971</v>
      </c>
      <c r="AU17" s="6">
        <v>0.30199999999999999</v>
      </c>
      <c r="AV17" s="16" t="s">
        <v>3523</v>
      </c>
      <c r="AW17" s="1">
        <f>(A1L550C19 * 2 + A1L550C20 + A1L550C21)</f>
        <v>16.698</v>
      </c>
      <c r="AX17" s="16" t="s">
        <v>3524</v>
      </c>
      <c r="AY17" s="1">
        <f>(A1L550C22 * 2 + A1L550C20 + A1L550C21)</f>
        <v>10.738</v>
      </c>
      <c r="AZ17" s="16" t="s">
        <v>3525</v>
      </c>
      <c r="BA17" s="1">
        <f>(A1L550C19 + A1L550C20 + A1L550C21 + A1L550C22)</f>
        <v>13.718</v>
      </c>
      <c r="BB17" s="16" t="s">
        <v>3526</v>
      </c>
      <c r="BC17" s="18">
        <f>IF(A1L550C23 &lt;&gt; 0,A1L550C24 / A1L550C23,0)</f>
        <v>0.64307102647023595</v>
      </c>
      <c r="BD17" s="16" t="s">
        <v>3527</v>
      </c>
      <c r="BE17" s="18">
        <f>IF(A1L550C26 = 0,A1L556C26, A1L550C26)</f>
        <v>0.64307102647023595</v>
      </c>
      <c r="BF17" s="16" t="s">
        <v>2977</v>
      </c>
      <c r="BG17" s="6">
        <v>4.8019999999999996</v>
      </c>
      <c r="BH17" s="16" t="s">
        <v>2977</v>
      </c>
      <c r="BI17" s="6">
        <v>13.057</v>
      </c>
      <c r="BJ17" s="16" t="s">
        <v>2977</v>
      </c>
      <c r="BK17" s="6">
        <v>1.042</v>
      </c>
      <c r="BL17" s="16" t="s">
        <v>2977</v>
      </c>
      <c r="BM17" s="6">
        <v>0</v>
      </c>
      <c r="BN17" s="16" t="s">
        <v>3528</v>
      </c>
      <c r="BO17" s="1">
        <f>(A1L550C28 * 2 + A1L550C29 + A1L550C30)</f>
        <v>23.703000000000003</v>
      </c>
      <c r="BP17" s="16" t="s">
        <v>3529</v>
      </c>
      <c r="BQ17" s="1">
        <f>(A1L550C31 * 2 + A1L550C29 + A1L550C30)</f>
        <v>14.099</v>
      </c>
      <c r="BR17" s="16" t="s">
        <v>3530</v>
      </c>
      <c r="BS17" s="1">
        <f>(A1L550C28 + A1L550C29 + A1L550C30 + A1L550C31)</f>
        <v>18.901000000000003</v>
      </c>
      <c r="BT17" s="16" t="s">
        <v>3531</v>
      </c>
      <c r="BU17" s="18">
        <f>IF(A1L550C32 &lt;&gt; 0,A1L550C33 / A1L550C32,0)</f>
        <v>0.59481922119562913</v>
      </c>
      <c r="BV17" s="16" t="s">
        <v>3532</v>
      </c>
      <c r="BW17" s="18">
        <f>IF(A1L550C35 = 0,A1L556C35, A1L550C35)</f>
        <v>0.59481922119562913</v>
      </c>
      <c r="BX17" s="16" t="s">
        <v>2983</v>
      </c>
      <c r="BY17" s="6">
        <v>5.2759999999999998</v>
      </c>
      <c r="BZ17" s="16" t="s">
        <v>2983</v>
      </c>
      <c r="CA17" s="6">
        <v>12.541</v>
      </c>
      <c r="CB17" s="16" t="s">
        <v>2983</v>
      </c>
      <c r="CC17" s="6">
        <v>1.145</v>
      </c>
      <c r="CD17" s="16" t="s">
        <v>2983</v>
      </c>
      <c r="CE17" s="6">
        <v>0</v>
      </c>
      <c r="CF17" s="16" t="s">
        <v>3533</v>
      </c>
      <c r="CG17" s="1">
        <f>(A1L550C37 * 2 + A1L550C38 + A1L550C39)</f>
        <v>24.238</v>
      </c>
      <c r="CH17" s="16" t="s">
        <v>3534</v>
      </c>
      <c r="CI17" s="1">
        <f>(A1L550C40 * 2 + A1L550C38 + A1L550C39)</f>
        <v>13.686</v>
      </c>
      <c r="CJ17" s="16" t="s">
        <v>3535</v>
      </c>
      <c r="CK17" s="1">
        <f>(A1L550C37 + A1L550C38 + A1L550C39 + A1L550C40)</f>
        <v>18.962</v>
      </c>
      <c r="CL17" s="16" t="s">
        <v>3536</v>
      </c>
      <c r="CM17" s="18">
        <f>IF(A1L550C41 &lt;&gt; 0,A1L550C42 / A1L550C41,0)</f>
        <v>0.56465054872514231</v>
      </c>
      <c r="CN17" s="16" t="s">
        <v>3537</v>
      </c>
      <c r="CO17" s="18">
        <f>IF(A1L550C44 = 0,A1L556C44, A1L550C44)</f>
        <v>0.56465054872514231</v>
      </c>
      <c r="CP17" s="16" t="s">
        <v>3538</v>
      </c>
      <c r="CQ17" s="18">
        <f>IF(RUN_YEARS &gt; 1,(A1L550C1 + A1L550C10) / 2, 0)</f>
        <v>4.7885</v>
      </c>
      <c r="CR17" s="16" t="s">
        <v>3539</v>
      </c>
      <c r="CS17" s="18">
        <f>IF(RUN_YEARS &gt; 1,(A1L550C2 + A1L550C11) / 2, 0)</f>
        <v>11.8355</v>
      </c>
      <c r="CT17" s="16" t="s">
        <v>3540</v>
      </c>
      <c r="CU17" s="18">
        <f>IF(RUN_YEARS &gt; 1,(A1L550C3 + A1L550C12) / 2, 0)</f>
        <v>1.337</v>
      </c>
      <c r="CV17" s="16" t="s">
        <v>3541</v>
      </c>
      <c r="CW17" s="18">
        <f>IF(RUN_YEARS &gt; 1,(A1L550C4 + A1L550C13) / 2, 0)</f>
        <v>0</v>
      </c>
      <c r="CX17" s="16" t="s">
        <v>3542</v>
      </c>
      <c r="CY17" s="18">
        <f>IF(RUN_YEARS &gt; 1,(A1L550C5 + A1L550C14) / 2, 0)</f>
        <v>22.749500000000005</v>
      </c>
      <c r="CZ17" s="16" t="s">
        <v>3543</v>
      </c>
      <c r="DA17" s="18">
        <f>IF(RUN_YEARS &gt; 1,(A1L550C6 + A1L550C15) / 2, 0)</f>
        <v>13.172499999999999</v>
      </c>
      <c r="DB17" s="16" t="s">
        <v>3544</v>
      </c>
      <c r="DC17" s="18">
        <f>IF(RUN_YEARS &gt; 1,(A1L550C7 + A1L550C16) / 2, 0)</f>
        <v>17.961000000000002</v>
      </c>
      <c r="DD17" s="16" t="s">
        <v>3545</v>
      </c>
      <c r="DE17" s="18">
        <f>IF(A1L550C50 &lt;&gt; 0,A1L550C51 / A1L550C50,0)</f>
        <v>0.57902371480691872</v>
      </c>
      <c r="DF17" s="16" t="s">
        <v>3546</v>
      </c>
      <c r="DG17" s="18">
        <f>IF(A1L550C53 = 0,A1L556C53, A1L550C53)</f>
        <v>0.57902371480691872</v>
      </c>
      <c r="DH17" s="16" t="s">
        <v>3547</v>
      </c>
      <c r="DI17" s="18">
        <f>IF(RUN_YEARS &gt; 2,(A1L550C1 + A1L550C10 + A1L550C19) / 3, 0)</f>
        <v>4.2863333333333333</v>
      </c>
      <c r="DJ17" s="16" t="s">
        <v>3548</v>
      </c>
      <c r="DK17" s="18">
        <f>IF(RUN_YEARS &gt; 2,(A1L550C2 + A1L550C11 + A1L550C20) / 3, 0)</f>
        <v>11.067333333333332</v>
      </c>
      <c r="DL17" s="16" t="s">
        <v>3549</v>
      </c>
      <c r="DM17" s="18">
        <f>IF(RUN_YEARS &gt; 2,(A1L550C3 + A1L550C12 + A1L550C21) / 3, 0)</f>
        <v>1.0923333333333334</v>
      </c>
      <c r="DN17" s="16" t="s">
        <v>3550</v>
      </c>
      <c r="DO17" s="18">
        <f>IF(RUN_YEARS &gt; 2,(A1L550C4 + A1L550C13 + A1L550C22) / 3, 0)</f>
        <v>0.10066666666666667</v>
      </c>
      <c r="DP17" s="16" t="s">
        <v>3551</v>
      </c>
      <c r="DQ17" s="18">
        <f>IF(RUN_YEARS &gt; 2,(A1L550C5 + A1L550C14 + A1L550C23) / 3, 0)</f>
        <v>20.732333333333337</v>
      </c>
      <c r="DR17" s="16" t="s">
        <v>3552</v>
      </c>
      <c r="DS17" s="18">
        <f>IF(RUN_YEARS &gt; 2,(A1L550C6 + A1L550C15 + A1L550C24) / 3, 0)</f>
        <v>12.360999999999999</v>
      </c>
      <c r="DT17" s="16" t="s">
        <v>3553</v>
      </c>
      <c r="DU17" s="18">
        <f>IF(RUN_YEARS &gt; 2,(A1L550C7 + A1L550C16 + A1L550C25) / 3, 0)</f>
        <v>16.546666666666667</v>
      </c>
      <c r="DV17" s="16" t="s">
        <v>3554</v>
      </c>
      <c r="DW17" s="18">
        <f>IF(A1L550C59 &lt;&gt; 0,A1L550C60 / A1L550C59,0)</f>
        <v>0.59621846712863946</v>
      </c>
      <c r="DX17" s="16" t="s">
        <v>3555</v>
      </c>
      <c r="DY17" s="18">
        <f>IF(A1L550C62 = 0,A1L556C62, A1L550C62)</f>
        <v>0.59621846712863946</v>
      </c>
      <c r="DZ17" s="16" t="s">
        <v>3556</v>
      </c>
      <c r="EA17" s="18">
        <f>IF(RUN_YEARS &gt; 3,(A1L550C1 + A1L550C10 + A1L550C19 + A1L550C28) / 4, 0)</f>
        <v>4.4152500000000003</v>
      </c>
      <c r="EB17" s="16" t="s">
        <v>3557</v>
      </c>
      <c r="EC17" s="18">
        <f>IF(RUN_YEARS &gt; 3,(A1L550C2 + A1L550C11 + A1L550C20 + A1L550C29) / 4, 0)</f>
        <v>11.56475</v>
      </c>
      <c r="ED17" s="16" t="s">
        <v>3558</v>
      </c>
      <c r="EE17" s="18">
        <f>IF(RUN_YEARS &gt; 3,(A1L550C3 + A1L550C12 + A1L550C21 + A1L550C30) / 4, 0)</f>
        <v>1.07975</v>
      </c>
      <c r="EF17" s="16" t="s">
        <v>3559</v>
      </c>
      <c r="EG17" s="18">
        <f>IF(RUN_YEARS &gt; 3,(A1L550C4 + A1L550C13 + A1L550C22 + A1L550C31) / 4, 0)</f>
        <v>7.5499999999999998E-2</v>
      </c>
      <c r="EH17" s="16" t="s">
        <v>3560</v>
      </c>
      <c r="EI17" s="18">
        <f>IF(RUN_YEARS &gt; 3,(A1L550C5 + A1L550C14 + A1L550C23 + A1L550C32) / 4, 0)</f>
        <v>21.475000000000001</v>
      </c>
      <c r="EJ17" s="16" t="s">
        <v>3561</v>
      </c>
      <c r="EK17" s="18">
        <f>IF(RUN_YEARS &gt; 3,(A1L550C6 + A1L550C15 + A1L550C24 + A1L550C33) / 4, 0)</f>
        <v>12.795500000000001</v>
      </c>
      <c r="EL17" s="16" t="s">
        <v>3562</v>
      </c>
      <c r="EM17" s="18">
        <f>IF(RUN_YEARS &gt; 3,(A1L550C7 + A1L550C16 + A1L550C25 + A1L550C34) / 4, 0)</f>
        <v>17.135249999999999</v>
      </c>
      <c r="EN17" s="16" t="s">
        <v>3563</v>
      </c>
      <c r="EO17" s="18">
        <f>IF(A1L550C68 &lt;&gt; 0,A1L550C69 / A1L550C68,0)</f>
        <v>0.59583236321303845</v>
      </c>
      <c r="EP17" s="16" t="s">
        <v>3564</v>
      </c>
      <c r="EQ17" s="18">
        <f>IF(A1L550C71 = 0,A1L556C71, A1L550C71)</f>
        <v>0.59583236321303845</v>
      </c>
      <c r="ER17" s="16" t="s">
        <v>3565</v>
      </c>
      <c r="ES17" s="18">
        <f>IF(RUN_YEARS &gt; 4,(A1L550C1 + A1L550C10 + A1L550C19 + A1L550C28 + A1L550C37) / 5, 0)</f>
        <v>4.5874000000000006</v>
      </c>
      <c r="ET17" s="16" t="s">
        <v>3566</v>
      </c>
      <c r="EU17" s="18">
        <f>IF(RUN_YEARS &gt; 4,(A1L550C2 + A1L550C11 + A1L550C20 + A1L550C29 + A1L550C38) / 5, 0)</f>
        <v>11.76</v>
      </c>
      <c r="EV17" s="16" t="s">
        <v>3567</v>
      </c>
      <c r="EW17" s="18">
        <f>IF(RUN_YEARS &gt; 4,(A1L550C3 + A1L550C12 + A1L550C21 + A1L550C30 + A1L550C39) / 5, 0)</f>
        <v>1.0928</v>
      </c>
      <c r="EX17" s="16" t="s">
        <v>3568</v>
      </c>
      <c r="EY17" s="18">
        <f>IF(RUN_YEARS &gt; 4,(A1L550C4 + A1L550C13 + A1L550C22 + A1L550C31 + A1L550C40) / 5, 0)</f>
        <v>6.0399999999999995E-2</v>
      </c>
      <c r="EZ17" s="16" t="s">
        <v>3569</v>
      </c>
      <c r="FA17" s="18">
        <f>IF(RUN_YEARS &gt; 4,(A1L550C5 + A1L550C14 + A1L550C23 + A1L550C32 + A1L550C41) / 5, 0)</f>
        <v>22.0276</v>
      </c>
      <c r="FB17" s="16" t="s">
        <v>3570</v>
      </c>
      <c r="FC17" s="18">
        <f>IF(RUN_YEARS &gt; 4,(A1L550C6 + A1L550C15 + A1L550C24 + A1L550C33 + A1L550C42) / 5, 0)</f>
        <v>12.973599999999999</v>
      </c>
      <c r="FD17" s="16" t="s">
        <v>3571</v>
      </c>
      <c r="FE17" s="18">
        <f>IF(RUN_YEARS &gt; 4,(A1L550C7 + A1L550C16 + A1L550C25 + A1L550C34 + A1L550C43) / 5, 0)</f>
        <v>17.500599999999999</v>
      </c>
      <c r="FF17" s="16" t="s">
        <v>3572</v>
      </c>
      <c r="FG17" s="18">
        <f>IF(A1L550C77 &lt;&gt; 0,A1L550C78 / A1L550C77,0)</f>
        <v>0.58897020102053788</v>
      </c>
      <c r="FH17" s="16" t="s">
        <v>3573</v>
      </c>
      <c r="FI17" s="18">
        <f>IF(A1L550C80 = 0,A1L556C80, A1L550C80)</f>
        <v>0.58897020102053788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2314.3339999999998</v>
      </c>
      <c r="F18" s="16" t="s">
        <v>2959</v>
      </c>
      <c r="G18" s="6">
        <v>637.43399999999997</v>
      </c>
      <c r="H18" s="16" t="s">
        <v>2959</v>
      </c>
      <c r="I18" s="6">
        <v>564.13800000000003</v>
      </c>
      <c r="J18" s="16" t="s">
        <v>2959</v>
      </c>
      <c r="K18" s="6">
        <v>5.9169999999999998</v>
      </c>
      <c r="L18" s="16" t="s">
        <v>3574</v>
      </c>
      <c r="M18" s="1">
        <f>(A1L551C1 * 2 + A1L551C2 + A1L551C3)</f>
        <v>5830.24</v>
      </c>
      <c r="N18" s="16" t="s">
        <v>3575</v>
      </c>
      <c r="O18" s="1">
        <f>(A1L551C4 * 2 + A1L551C2 + A1L551C3)</f>
        <v>1213.4059999999999</v>
      </c>
      <c r="P18" s="16" t="s">
        <v>3576</v>
      </c>
      <c r="Q18" s="1">
        <f>(A1L551C1 + A1L551C2 + A1L551C3 + A1L551C4)</f>
        <v>3521.8229999999999</v>
      </c>
      <c r="R18" s="16" t="s">
        <v>3577</v>
      </c>
      <c r="S18" s="18">
        <f>IF(A1L551C5 &lt;&gt; 0,A1L551C6 / A1L551C5,0)</f>
        <v>0.20812282170202256</v>
      </c>
      <c r="T18" s="16" t="s">
        <v>3578</v>
      </c>
      <c r="U18" s="18">
        <f>IF(A1L551C8 = 0,A1L556C8, A1L551C8)</f>
        <v>0.20812282170202256</v>
      </c>
      <c r="V18" s="16" t="s">
        <v>2965</v>
      </c>
      <c r="W18" s="6">
        <v>2273.23</v>
      </c>
      <c r="X18" s="16" t="s">
        <v>2965</v>
      </c>
      <c r="Y18" s="6">
        <v>625.04700000000003</v>
      </c>
      <c r="Z18" s="16" t="s">
        <v>2965</v>
      </c>
      <c r="AA18" s="6">
        <v>550.75699999999995</v>
      </c>
      <c r="AB18" s="16" t="s">
        <v>2965</v>
      </c>
      <c r="AC18" s="6">
        <v>13.808</v>
      </c>
      <c r="AD18" s="16" t="s">
        <v>3579</v>
      </c>
      <c r="AE18" s="1">
        <f>(A1L551C10 * 2 + A1L551C11 + A1L551C12)</f>
        <v>5722.2639999999992</v>
      </c>
      <c r="AF18" s="16" t="s">
        <v>3580</v>
      </c>
      <c r="AG18" s="1">
        <f>(A1L551C13 * 2 + A1L551C11 + A1L551C12)</f>
        <v>1203.42</v>
      </c>
      <c r="AH18" s="16" t="s">
        <v>3581</v>
      </c>
      <c r="AI18" s="1">
        <f>(A1L551C10 + A1L551C11 + A1L551C12 + A1L551C13)</f>
        <v>3462.8420000000001</v>
      </c>
      <c r="AJ18" s="16" t="s">
        <v>3582</v>
      </c>
      <c r="AK18" s="18">
        <f>IF(A1L551C14 &lt;&gt; 0,A1L551C15 / A1L551C14,0)</f>
        <v>0.21030487233724279</v>
      </c>
      <c r="AL18" s="16" t="s">
        <v>3583</v>
      </c>
      <c r="AM18" s="18">
        <f>IF(A1L551C17 = 0,A1L556C17, A1L551C17)</f>
        <v>0.21030487233724279</v>
      </c>
      <c r="AN18" s="16" t="s">
        <v>2971</v>
      </c>
      <c r="AO18" s="6">
        <v>2438.442</v>
      </c>
      <c r="AP18" s="16" t="s">
        <v>2971</v>
      </c>
      <c r="AQ18" s="6">
        <v>540.38599999999997</v>
      </c>
      <c r="AR18" s="16" t="s">
        <v>2971</v>
      </c>
      <c r="AS18" s="6">
        <v>526.44500000000005</v>
      </c>
      <c r="AT18" s="16" t="s">
        <v>2971</v>
      </c>
      <c r="AU18" s="6">
        <v>16.027999999999999</v>
      </c>
      <c r="AV18" s="16" t="s">
        <v>3584</v>
      </c>
      <c r="AW18" s="1">
        <f>(A1L551C19 * 2 + A1L551C20 + A1L551C21)</f>
        <v>5943.7150000000001</v>
      </c>
      <c r="AX18" s="16" t="s">
        <v>3585</v>
      </c>
      <c r="AY18" s="1">
        <f>(A1L551C22 * 2 + A1L551C20 + A1L551C21)</f>
        <v>1098.8870000000002</v>
      </c>
      <c r="AZ18" s="16" t="s">
        <v>3586</v>
      </c>
      <c r="BA18" s="1">
        <f>(A1L551C19 + A1L551C20 + A1L551C21 + A1L551C22)</f>
        <v>3521.3009999999999</v>
      </c>
      <c r="BB18" s="16" t="s">
        <v>3587</v>
      </c>
      <c r="BC18" s="18">
        <f>IF(A1L551C23 &lt;&gt; 0,A1L551C24 / A1L551C23,0)</f>
        <v>0.1848821822715255</v>
      </c>
      <c r="BD18" s="16" t="s">
        <v>3588</v>
      </c>
      <c r="BE18" s="18">
        <f>IF(A1L551C26 = 0,A1L556C26, A1L551C26)</f>
        <v>0.1848821822715255</v>
      </c>
      <c r="BF18" s="16" t="s">
        <v>2977</v>
      </c>
      <c r="BG18" s="6">
        <v>2538.1410000000001</v>
      </c>
      <c r="BH18" s="16" t="s">
        <v>2977</v>
      </c>
      <c r="BI18" s="6">
        <v>500.69200000000001</v>
      </c>
      <c r="BJ18" s="16" t="s">
        <v>2977</v>
      </c>
      <c r="BK18" s="6">
        <v>481.83699999999999</v>
      </c>
      <c r="BL18" s="16" t="s">
        <v>2977</v>
      </c>
      <c r="BM18" s="6">
        <v>16.998999999999999</v>
      </c>
      <c r="BN18" s="16" t="s">
        <v>3589</v>
      </c>
      <c r="BO18" s="1">
        <f>(A1L551C28 * 2 + A1L551C29 + A1L551C30)</f>
        <v>6058.8109999999997</v>
      </c>
      <c r="BP18" s="16" t="s">
        <v>3590</v>
      </c>
      <c r="BQ18" s="1">
        <f>(A1L551C31 * 2 + A1L551C29 + A1L551C30)</f>
        <v>1016.527</v>
      </c>
      <c r="BR18" s="16" t="s">
        <v>3591</v>
      </c>
      <c r="BS18" s="1">
        <f>(A1L551C28 + A1L551C29 + A1L551C30 + A1L551C31)</f>
        <v>3537.6689999999999</v>
      </c>
      <c r="BT18" s="16" t="s">
        <v>3592</v>
      </c>
      <c r="BU18" s="18">
        <f>IF(A1L551C32 &lt;&gt; 0,A1L551C33 / A1L551C32,0)</f>
        <v>0.16777664792646613</v>
      </c>
      <c r="BV18" s="16" t="s">
        <v>3593</v>
      </c>
      <c r="BW18" s="18">
        <f>IF(A1L551C35 = 0,A1L556C35, A1L551C35)</f>
        <v>0.16777664792646613</v>
      </c>
      <c r="BX18" s="16" t="s">
        <v>2983</v>
      </c>
      <c r="BY18" s="6">
        <v>2328.9769999999999</v>
      </c>
      <c r="BZ18" s="16" t="s">
        <v>2983</v>
      </c>
      <c r="CA18" s="6">
        <v>472.22500000000002</v>
      </c>
      <c r="CB18" s="16" t="s">
        <v>2983</v>
      </c>
      <c r="CC18" s="6">
        <v>400.50099999999998</v>
      </c>
      <c r="CD18" s="16" t="s">
        <v>2983</v>
      </c>
      <c r="CE18" s="6">
        <v>20.178999999999998</v>
      </c>
      <c r="CF18" s="16" t="s">
        <v>3594</v>
      </c>
      <c r="CG18" s="1">
        <f>(A1L551C37 * 2 + A1L551C38 + A1L551C39)</f>
        <v>5530.68</v>
      </c>
      <c r="CH18" s="16" t="s">
        <v>3595</v>
      </c>
      <c r="CI18" s="1">
        <f>(A1L551C40 * 2 + A1L551C38 + A1L551C39)</f>
        <v>913.08399999999995</v>
      </c>
      <c r="CJ18" s="16" t="s">
        <v>3596</v>
      </c>
      <c r="CK18" s="1">
        <f>(A1L551C37 + A1L551C38 + A1L551C39 + A1L551C40)</f>
        <v>3221.8819999999996</v>
      </c>
      <c r="CL18" s="16" t="s">
        <v>3597</v>
      </c>
      <c r="CM18" s="18">
        <f>IF(A1L551C41 &lt;&gt; 0,A1L551C42 / A1L551C41,0)</f>
        <v>0.165094346445645</v>
      </c>
      <c r="CN18" s="16" t="s">
        <v>3598</v>
      </c>
      <c r="CO18" s="18">
        <f>IF(A1L551C44 = 0,A1L556C44, A1L551C44)</f>
        <v>0.165094346445645</v>
      </c>
      <c r="CP18" s="16" t="s">
        <v>3599</v>
      </c>
      <c r="CQ18" s="18">
        <f>IF(RUN_YEARS &gt; 1,(A1L551C1 + A1L551C10) / 2, 0)</f>
        <v>2293.7820000000002</v>
      </c>
      <c r="CR18" s="16" t="s">
        <v>3600</v>
      </c>
      <c r="CS18" s="18">
        <f>IF(RUN_YEARS &gt; 1,(A1L551C2 + A1L551C11) / 2, 0)</f>
        <v>631.2405</v>
      </c>
      <c r="CT18" s="16" t="s">
        <v>3601</v>
      </c>
      <c r="CU18" s="18">
        <f>IF(RUN_YEARS &gt; 1,(A1L551C3 + A1L551C12) / 2, 0)</f>
        <v>557.44749999999999</v>
      </c>
      <c r="CV18" s="16" t="s">
        <v>3602</v>
      </c>
      <c r="CW18" s="18">
        <f>IF(RUN_YEARS &gt; 1,(A1L551C4 + A1L551C13) / 2, 0)</f>
        <v>9.8625000000000007</v>
      </c>
      <c r="CX18" s="16" t="s">
        <v>3603</v>
      </c>
      <c r="CY18" s="18">
        <f>IF(RUN_YEARS &gt; 1,(A1L551C5 + A1L551C14) / 2, 0)</f>
        <v>5776.2519999999995</v>
      </c>
      <c r="CZ18" s="16" t="s">
        <v>3604</v>
      </c>
      <c r="DA18" s="18">
        <f>IF(RUN_YEARS &gt; 1,(A1L551C6 + A1L551C15) / 2, 0)</f>
        <v>1208.413</v>
      </c>
      <c r="DB18" s="16" t="s">
        <v>3605</v>
      </c>
      <c r="DC18" s="18">
        <f>IF(RUN_YEARS &gt; 1,(A1L551C7 + A1L551C16) / 2, 0)</f>
        <v>3492.3325</v>
      </c>
      <c r="DD18" s="16" t="s">
        <v>3606</v>
      </c>
      <c r="DE18" s="18">
        <f>IF(A1L551C50 &lt;&gt; 0,A1L551C51 / A1L551C50,0)</f>
        <v>0.20920364970226371</v>
      </c>
      <c r="DF18" s="16" t="s">
        <v>3607</v>
      </c>
      <c r="DG18" s="18">
        <f>IF(A1L551C53 = 0,A1L556C53, A1L551C53)</f>
        <v>0.20920364970226371</v>
      </c>
      <c r="DH18" s="16" t="s">
        <v>3608</v>
      </c>
      <c r="DI18" s="18">
        <f>IF(RUN_YEARS &gt; 2,(A1L551C1 + A1L551C10 + A1L551C19) / 3, 0)</f>
        <v>2342.002</v>
      </c>
      <c r="DJ18" s="16" t="s">
        <v>3609</v>
      </c>
      <c r="DK18" s="18">
        <f>IF(RUN_YEARS &gt; 2,(A1L551C2 + A1L551C11 + A1L551C20) / 3, 0)</f>
        <v>600.95566666666662</v>
      </c>
      <c r="DL18" s="16" t="s">
        <v>3610</v>
      </c>
      <c r="DM18" s="18">
        <f>IF(RUN_YEARS &gt; 2,(A1L551C3 + A1L551C12 + A1L551C21) / 3, 0)</f>
        <v>547.11333333333334</v>
      </c>
      <c r="DN18" s="16" t="s">
        <v>3611</v>
      </c>
      <c r="DO18" s="18">
        <f>IF(RUN_YEARS &gt; 2,(A1L551C4 + A1L551C13 + A1L551C22) / 3, 0)</f>
        <v>11.917666666666667</v>
      </c>
      <c r="DP18" s="16" t="s">
        <v>3612</v>
      </c>
      <c r="DQ18" s="18">
        <f>IF(RUN_YEARS &gt; 2,(A1L551C5 + A1L551C14 + A1L551C23) / 3, 0)</f>
        <v>5832.0729999999994</v>
      </c>
      <c r="DR18" s="16" t="s">
        <v>3613</v>
      </c>
      <c r="DS18" s="18">
        <f>IF(RUN_YEARS &gt; 2,(A1L551C6 + A1L551C15 + A1L551C24) / 3, 0)</f>
        <v>1171.9043333333334</v>
      </c>
      <c r="DT18" s="16" t="s">
        <v>3614</v>
      </c>
      <c r="DU18" s="18">
        <f>IF(RUN_YEARS &gt; 2,(A1L551C7 + A1L551C16 + A1L551C25) / 3, 0)</f>
        <v>3501.9886666666666</v>
      </c>
      <c r="DV18" s="16" t="s">
        <v>3615</v>
      </c>
      <c r="DW18" s="18">
        <f>IF(A1L551C59 &lt;&gt; 0,A1L551C60 / A1L551C59,0)</f>
        <v>0.20094130051755757</v>
      </c>
      <c r="DX18" s="16" t="s">
        <v>3616</v>
      </c>
      <c r="DY18" s="18">
        <f>IF(A1L551C62 = 0,A1L556C62, A1L551C62)</f>
        <v>0.20094130051755757</v>
      </c>
      <c r="DZ18" s="16" t="s">
        <v>3617</v>
      </c>
      <c r="EA18" s="18">
        <f>IF(RUN_YEARS &gt; 3,(A1L551C1 + A1L551C10 + A1L551C19 + A1L551C28) / 4, 0)</f>
        <v>2391.0367500000002</v>
      </c>
      <c r="EB18" s="16" t="s">
        <v>3618</v>
      </c>
      <c r="EC18" s="18">
        <f>IF(RUN_YEARS &gt; 3,(A1L551C2 + A1L551C11 + A1L551C20 + A1L551C29) / 4, 0)</f>
        <v>575.88975000000005</v>
      </c>
      <c r="ED18" s="16" t="s">
        <v>3619</v>
      </c>
      <c r="EE18" s="18">
        <f>IF(RUN_YEARS &gt; 3,(A1L551C3 + A1L551C12 + A1L551C21 + A1L551C30) / 4, 0)</f>
        <v>530.79425000000003</v>
      </c>
      <c r="EF18" s="16" t="s">
        <v>3620</v>
      </c>
      <c r="EG18" s="18">
        <f>IF(RUN_YEARS &gt; 3,(A1L551C4 + A1L551C13 + A1L551C22 + A1L551C31) / 4, 0)</f>
        <v>13.187999999999999</v>
      </c>
      <c r="EH18" s="16" t="s">
        <v>3621</v>
      </c>
      <c r="EI18" s="18">
        <f>IF(RUN_YEARS &gt; 3,(A1L551C5 + A1L551C14 + A1L551C23 + A1L551C32) / 4, 0)</f>
        <v>5888.7574999999997</v>
      </c>
      <c r="EJ18" s="16" t="s">
        <v>3622</v>
      </c>
      <c r="EK18" s="18">
        <f>IF(RUN_YEARS &gt; 3,(A1L551C6 + A1L551C15 + A1L551C24 + A1L551C33) / 4, 0)</f>
        <v>1133.06</v>
      </c>
      <c r="EL18" s="16" t="s">
        <v>3623</v>
      </c>
      <c r="EM18" s="18">
        <f>IF(RUN_YEARS &gt; 3,(A1L551C7 + A1L551C16 + A1L551C25 + A1L551C34) / 4, 0)</f>
        <v>3510.9087500000001</v>
      </c>
      <c r="EN18" s="16" t="s">
        <v>3624</v>
      </c>
      <c r="EO18" s="18">
        <f>IF(A1L551C68 &lt;&gt; 0,A1L551C69 / A1L551C68,0)</f>
        <v>0.19241070803136315</v>
      </c>
      <c r="EP18" s="16" t="s">
        <v>3625</v>
      </c>
      <c r="EQ18" s="18">
        <f>IF(A1L551C71 = 0,A1L556C71, A1L551C71)</f>
        <v>0.19241070803136315</v>
      </c>
      <c r="ER18" s="16" t="s">
        <v>3626</v>
      </c>
      <c r="ES18" s="18">
        <f>IF(RUN_YEARS &gt; 4,(A1L551C1 + A1L551C10 + A1L551C19 + A1L551C28 + A1L551C37) / 5, 0)</f>
        <v>2378.6248000000001</v>
      </c>
      <c r="ET18" s="16" t="s">
        <v>3627</v>
      </c>
      <c r="EU18" s="18">
        <f>IF(RUN_YEARS &gt; 4,(A1L551C2 + A1L551C11 + A1L551C20 + A1L551C29 + A1L551C38) / 5, 0)</f>
        <v>555.15679999999998</v>
      </c>
      <c r="EV18" s="16" t="s">
        <v>3628</v>
      </c>
      <c r="EW18" s="18">
        <f>IF(RUN_YEARS &gt; 4,(A1L551C3 + A1L551C12 + A1L551C21 + A1L551C30 + A1L551C39) / 5, 0)</f>
        <v>504.73559999999998</v>
      </c>
      <c r="EX18" s="16" t="s">
        <v>3629</v>
      </c>
      <c r="EY18" s="18">
        <f>IF(RUN_YEARS &gt; 4,(A1L551C4 + A1L551C13 + A1L551C22 + A1L551C31 + A1L551C40) / 5, 0)</f>
        <v>14.5862</v>
      </c>
      <c r="EZ18" s="16" t="s">
        <v>3630</v>
      </c>
      <c r="FA18" s="18">
        <f>IF(RUN_YEARS &gt; 4,(A1L551C5 + A1L551C14 + A1L551C23 + A1L551C32 + A1L551C41) / 5, 0)</f>
        <v>5817.1419999999998</v>
      </c>
      <c r="FB18" s="16" t="s">
        <v>3631</v>
      </c>
      <c r="FC18" s="18">
        <f>IF(RUN_YEARS &gt; 4,(A1L551C6 + A1L551C15 + A1L551C24 + A1L551C33 + A1L551C42) / 5, 0)</f>
        <v>1089.0647999999999</v>
      </c>
      <c r="FD18" s="16" t="s">
        <v>3632</v>
      </c>
      <c r="FE18" s="18">
        <f>IF(RUN_YEARS &gt; 4,(A1L551C7 + A1L551C16 + A1L551C25 + A1L551C34 + A1L551C43) / 5, 0)</f>
        <v>3453.1034</v>
      </c>
      <c r="FF18" s="16" t="s">
        <v>3633</v>
      </c>
      <c r="FG18" s="18">
        <f>IF(A1L551C77 &lt;&gt; 0,A1L551C78 / A1L551C77,0)</f>
        <v>0.18721647159378263</v>
      </c>
      <c r="FH18" s="16" t="s">
        <v>3634</v>
      </c>
      <c r="FI18" s="18">
        <f>IF(A1L551C80 = 0,A1L556C80, A1L551C80)</f>
        <v>0.18721647159378263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328.82499999999999</v>
      </c>
      <c r="F19" s="16" t="s">
        <v>2959</v>
      </c>
      <c r="G19" s="6">
        <v>13.016999999999999</v>
      </c>
      <c r="H19" s="16" t="s">
        <v>2959</v>
      </c>
      <c r="I19" s="6">
        <v>4.2190000000000003</v>
      </c>
      <c r="J19" s="16" t="s">
        <v>2959</v>
      </c>
      <c r="K19" s="6">
        <v>129.85400000000001</v>
      </c>
      <c r="L19" s="16" t="s">
        <v>3635</v>
      </c>
      <c r="M19" s="1">
        <f>(A1L552C1 * 2 + A1L552C2 + A1L552C3)</f>
        <v>674.88600000000008</v>
      </c>
      <c r="N19" s="16" t="s">
        <v>3636</v>
      </c>
      <c r="O19" s="1">
        <f>(A1L552C4 * 2 + A1L552C2 + A1L552C3)</f>
        <v>276.94400000000002</v>
      </c>
      <c r="P19" s="16" t="s">
        <v>3637</v>
      </c>
      <c r="Q19" s="1">
        <f>(A1L552C1 + A1L552C2 + A1L552C3 + A1L552C4)</f>
        <v>475.91499999999996</v>
      </c>
      <c r="R19" s="16" t="s">
        <v>3638</v>
      </c>
      <c r="S19" s="18">
        <f>IF(A1L552C5 &lt;&gt; 0,A1L552C6 / A1L552C5,0)</f>
        <v>0.41035671209656149</v>
      </c>
      <c r="T19" s="16" t="s">
        <v>3639</v>
      </c>
      <c r="U19" s="18">
        <f>IF(A1L552C8 = 0,A1L556C8, A1L552C8)</f>
        <v>0.41035671209656149</v>
      </c>
      <c r="V19" s="16" t="s">
        <v>2965</v>
      </c>
      <c r="W19" s="6">
        <v>343.93700000000001</v>
      </c>
      <c r="X19" s="16" t="s">
        <v>2965</v>
      </c>
      <c r="Y19" s="6">
        <v>17.88</v>
      </c>
      <c r="Z19" s="16" t="s">
        <v>2965</v>
      </c>
      <c r="AA19" s="6">
        <v>4.8070000000000004</v>
      </c>
      <c r="AB19" s="16" t="s">
        <v>2965</v>
      </c>
      <c r="AC19" s="6">
        <v>103.08</v>
      </c>
      <c r="AD19" s="16" t="s">
        <v>3640</v>
      </c>
      <c r="AE19" s="1">
        <f>(A1L552C10 * 2 + A1L552C11 + A1L552C12)</f>
        <v>710.56100000000004</v>
      </c>
      <c r="AF19" s="16" t="s">
        <v>3641</v>
      </c>
      <c r="AG19" s="1">
        <f>(A1L552C13 * 2 + A1L552C11 + A1L552C12)</f>
        <v>228.84699999999998</v>
      </c>
      <c r="AH19" s="16" t="s">
        <v>3642</v>
      </c>
      <c r="AI19" s="1">
        <f>(A1L552C10 + A1L552C11 + A1L552C12 + A1L552C13)</f>
        <v>469.70400000000001</v>
      </c>
      <c r="AJ19" s="16" t="s">
        <v>3643</v>
      </c>
      <c r="AK19" s="18">
        <f>IF(A1L552C14 &lt;&gt; 0,A1L552C15 / A1L552C14,0)</f>
        <v>0.32206524140784532</v>
      </c>
      <c r="AL19" s="16" t="s">
        <v>3644</v>
      </c>
      <c r="AM19" s="18">
        <f>IF(A1L552C17 = 0,A1L556C17, A1L552C17)</f>
        <v>0.32206524140784532</v>
      </c>
      <c r="AN19" s="16" t="s">
        <v>2971</v>
      </c>
      <c r="AO19" s="6">
        <v>252.708</v>
      </c>
      <c r="AP19" s="16" t="s">
        <v>2971</v>
      </c>
      <c r="AQ19" s="6">
        <v>13.616</v>
      </c>
      <c r="AR19" s="16" t="s">
        <v>2971</v>
      </c>
      <c r="AS19" s="6">
        <v>4.7409999999999997</v>
      </c>
      <c r="AT19" s="16" t="s">
        <v>2971</v>
      </c>
      <c r="AU19" s="6">
        <v>59.274999999999999</v>
      </c>
      <c r="AV19" s="16" t="s">
        <v>3645</v>
      </c>
      <c r="AW19" s="1">
        <f>(A1L552C19 * 2 + A1L552C20 + A1L552C21)</f>
        <v>523.77300000000002</v>
      </c>
      <c r="AX19" s="16" t="s">
        <v>3646</v>
      </c>
      <c r="AY19" s="1">
        <f>(A1L552C22 * 2 + A1L552C20 + A1L552C21)</f>
        <v>136.90699999999998</v>
      </c>
      <c r="AZ19" s="16" t="s">
        <v>3647</v>
      </c>
      <c r="BA19" s="1">
        <f>(A1L552C19 + A1L552C20 + A1L552C21 + A1L552C22)</f>
        <v>330.34</v>
      </c>
      <c r="BB19" s="16" t="s">
        <v>3648</v>
      </c>
      <c r="BC19" s="18">
        <f>IF(A1L552C23 &lt;&gt; 0,A1L552C24 / A1L552C23,0)</f>
        <v>0.26138613483321971</v>
      </c>
      <c r="BD19" s="16" t="s">
        <v>3649</v>
      </c>
      <c r="BE19" s="18">
        <f>IF(A1L552C26 = 0,A1L556C26, A1L552C26)</f>
        <v>0.26138613483321971</v>
      </c>
      <c r="BF19" s="16" t="s">
        <v>2977</v>
      </c>
      <c r="BG19" s="6">
        <v>337.08800000000002</v>
      </c>
      <c r="BH19" s="16" t="s">
        <v>2977</v>
      </c>
      <c r="BI19" s="6">
        <v>14.055</v>
      </c>
      <c r="BJ19" s="16" t="s">
        <v>2977</v>
      </c>
      <c r="BK19" s="6">
        <v>5.609</v>
      </c>
      <c r="BL19" s="16" t="s">
        <v>2977</v>
      </c>
      <c r="BM19" s="6">
        <v>78.326999999999998</v>
      </c>
      <c r="BN19" s="16" t="s">
        <v>3650</v>
      </c>
      <c r="BO19" s="1">
        <f>(A1L552C28 * 2 + A1L552C29 + A1L552C30)</f>
        <v>693.84</v>
      </c>
      <c r="BP19" s="16" t="s">
        <v>3651</v>
      </c>
      <c r="BQ19" s="1">
        <f>(A1L552C31 * 2 + A1L552C29 + A1L552C30)</f>
        <v>176.31800000000001</v>
      </c>
      <c r="BR19" s="16" t="s">
        <v>3652</v>
      </c>
      <c r="BS19" s="1">
        <f>(A1L552C28 + A1L552C29 + A1L552C30 + A1L552C31)</f>
        <v>435.07900000000001</v>
      </c>
      <c r="BT19" s="16" t="s">
        <v>3653</v>
      </c>
      <c r="BU19" s="18">
        <f>IF(A1L552C32 &lt;&gt; 0,A1L552C33 / A1L552C32,0)</f>
        <v>0.25411910526922632</v>
      </c>
      <c r="BV19" s="16" t="s">
        <v>3654</v>
      </c>
      <c r="BW19" s="18">
        <f>IF(A1L552C35 = 0,A1L556C35, A1L552C35)</f>
        <v>0.25411910526922632</v>
      </c>
      <c r="BX19" s="16" t="s">
        <v>2983</v>
      </c>
      <c r="BY19" s="6">
        <v>331.89299999999997</v>
      </c>
      <c r="BZ19" s="16" t="s">
        <v>2983</v>
      </c>
      <c r="CA19" s="6">
        <v>10.548</v>
      </c>
      <c r="CB19" s="16" t="s">
        <v>2983</v>
      </c>
      <c r="CC19" s="6">
        <v>5.4189999999999996</v>
      </c>
      <c r="CD19" s="16" t="s">
        <v>2983</v>
      </c>
      <c r="CE19" s="6">
        <v>55.767000000000003</v>
      </c>
      <c r="CF19" s="16" t="s">
        <v>3655</v>
      </c>
      <c r="CG19" s="1">
        <f>(A1L552C37 * 2 + A1L552C38 + A1L552C39)</f>
        <v>679.75299999999993</v>
      </c>
      <c r="CH19" s="16" t="s">
        <v>3656</v>
      </c>
      <c r="CI19" s="1">
        <f>(A1L552C40 * 2 + A1L552C38 + A1L552C39)</f>
        <v>127.501</v>
      </c>
      <c r="CJ19" s="16" t="s">
        <v>3657</v>
      </c>
      <c r="CK19" s="1">
        <f>(A1L552C37 + A1L552C38 + A1L552C39 + A1L552C40)</f>
        <v>403.62699999999995</v>
      </c>
      <c r="CL19" s="16" t="s">
        <v>3658</v>
      </c>
      <c r="CM19" s="18">
        <f>IF(A1L552C41 &lt;&gt; 0,A1L552C42 / A1L552C41,0)</f>
        <v>0.18756960248796256</v>
      </c>
      <c r="CN19" s="16" t="s">
        <v>3659</v>
      </c>
      <c r="CO19" s="18">
        <f>IF(A1L552C44 = 0,A1L556C44, A1L552C44)</f>
        <v>0.18756960248796256</v>
      </c>
      <c r="CP19" s="16" t="s">
        <v>3660</v>
      </c>
      <c r="CQ19" s="18">
        <f>IF(RUN_YEARS &gt; 1,(A1L552C1 + A1L552C10) / 2, 0)</f>
        <v>336.38099999999997</v>
      </c>
      <c r="CR19" s="16" t="s">
        <v>3661</v>
      </c>
      <c r="CS19" s="18">
        <f>IF(RUN_YEARS &gt; 1,(A1L552C2 + A1L552C11) / 2, 0)</f>
        <v>15.448499999999999</v>
      </c>
      <c r="CT19" s="16" t="s">
        <v>3662</v>
      </c>
      <c r="CU19" s="18">
        <f>IF(RUN_YEARS &gt; 1,(A1L552C3 + A1L552C12) / 2, 0)</f>
        <v>4.5129999999999999</v>
      </c>
      <c r="CV19" s="16" t="s">
        <v>3663</v>
      </c>
      <c r="CW19" s="18">
        <f>IF(RUN_YEARS &gt; 1,(A1L552C4 + A1L552C13) / 2, 0)</f>
        <v>116.46700000000001</v>
      </c>
      <c r="CX19" s="16" t="s">
        <v>3664</v>
      </c>
      <c r="CY19" s="18">
        <f>IF(RUN_YEARS &gt; 1,(A1L552C5 + A1L552C14) / 2, 0)</f>
        <v>692.72350000000006</v>
      </c>
      <c r="CZ19" s="16" t="s">
        <v>3665</v>
      </c>
      <c r="DA19" s="18">
        <f>IF(RUN_YEARS &gt; 1,(A1L552C6 + A1L552C15) / 2, 0)</f>
        <v>252.8955</v>
      </c>
      <c r="DB19" s="16" t="s">
        <v>3666</v>
      </c>
      <c r="DC19" s="18">
        <f>IF(RUN_YEARS &gt; 1,(A1L552C7 + A1L552C16) / 2, 0)</f>
        <v>472.80949999999996</v>
      </c>
      <c r="DD19" s="16" t="s">
        <v>3667</v>
      </c>
      <c r="DE19" s="18">
        <f>IF(A1L552C50 &lt;&gt; 0,A1L552C51 / A1L552C50,0)</f>
        <v>0.36507423235966441</v>
      </c>
      <c r="DF19" s="16" t="s">
        <v>3668</v>
      </c>
      <c r="DG19" s="18">
        <f>IF(A1L552C53 = 0,A1L556C53, A1L552C53)</f>
        <v>0.36507423235966441</v>
      </c>
      <c r="DH19" s="16" t="s">
        <v>3669</v>
      </c>
      <c r="DI19" s="18">
        <f>IF(RUN_YEARS &gt; 2,(A1L552C1 + A1L552C10 + A1L552C19) / 3, 0)</f>
        <v>308.48999999999995</v>
      </c>
      <c r="DJ19" s="16" t="s">
        <v>3670</v>
      </c>
      <c r="DK19" s="18">
        <f>IF(RUN_YEARS &gt; 2,(A1L552C2 + A1L552C11 + A1L552C20) / 3, 0)</f>
        <v>14.837666666666665</v>
      </c>
      <c r="DL19" s="16" t="s">
        <v>3671</v>
      </c>
      <c r="DM19" s="18">
        <f>IF(RUN_YEARS &gt; 2,(A1L552C3 + A1L552C12 + A1L552C21) / 3, 0)</f>
        <v>4.5889999999999995</v>
      </c>
      <c r="DN19" s="16" t="s">
        <v>3672</v>
      </c>
      <c r="DO19" s="18">
        <f>IF(RUN_YEARS &gt; 2,(A1L552C4 + A1L552C13 + A1L552C22) / 3, 0)</f>
        <v>97.403000000000006</v>
      </c>
      <c r="DP19" s="16" t="s">
        <v>3673</v>
      </c>
      <c r="DQ19" s="18">
        <f>IF(RUN_YEARS &gt; 2,(A1L552C5 + A1L552C14 + A1L552C23) / 3, 0)</f>
        <v>636.40666666666675</v>
      </c>
      <c r="DR19" s="16" t="s">
        <v>3674</v>
      </c>
      <c r="DS19" s="18">
        <f>IF(RUN_YEARS &gt; 2,(A1L552C6 + A1L552C15 + A1L552C24) / 3, 0)</f>
        <v>214.23266666666666</v>
      </c>
      <c r="DT19" s="16" t="s">
        <v>3675</v>
      </c>
      <c r="DU19" s="18">
        <f>IF(RUN_YEARS &gt; 2,(A1L552C7 + A1L552C16 + A1L552C25) / 3, 0)</f>
        <v>425.31966666666659</v>
      </c>
      <c r="DV19" s="16" t="s">
        <v>3676</v>
      </c>
      <c r="DW19" s="18">
        <f>IF(A1L552C59 &lt;&gt; 0,A1L552C60 / A1L552C59,0)</f>
        <v>0.33662857082997238</v>
      </c>
      <c r="DX19" s="16" t="s">
        <v>3677</v>
      </c>
      <c r="DY19" s="18">
        <f>IF(A1L552C62 = 0,A1L556C62, A1L552C62)</f>
        <v>0.33662857082997238</v>
      </c>
      <c r="DZ19" s="16" t="s">
        <v>3678</v>
      </c>
      <c r="EA19" s="18">
        <f>IF(RUN_YEARS &gt; 3,(A1L552C1 + A1L552C10 + A1L552C19 + A1L552C28) / 4, 0)</f>
        <v>315.6395</v>
      </c>
      <c r="EB19" s="16" t="s">
        <v>3679</v>
      </c>
      <c r="EC19" s="18">
        <f>IF(RUN_YEARS &gt; 3,(A1L552C2 + A1L552C11 + A1L552C20 + A1L552C29) / 4, 0)</f>
        <v>14.641999999999999</v>
      </c>
      <c r="ED19" s="16" t="s">
        <v>3680</v>
      </c>
      <c r="EE19" s="18">
        <f>IF(RUN_YEARS &gt; 3,(A1L552C3 + A1L552C12 + A1L552C21 + A1L552C30) / 4, 0)</f>
        <v>4.8439999999999994</v>
      </c>
      <c r="EF19" s="16" t="s">
        <v>3681</v>
      </c>
      <c r="EG19" s="18">
        <f>IF(RUN_YEARS &gt; 3,(A1L552C4 + A1L552C13 + A1L552C22 + A1L552C31) / 4, 0)</f>
        <v>92.634</v>
      </c>
      <c r="EH19" s="16" t="s">
        <v>3682</v>
      </c>
      <c r="EI19" s="18">
        <f>IF(RUN_YEARS &gt; 3,(A1L552C5 + A1L552C14 + A1L552C23 + A1L552C32) / 4, 0)</f>
        <v>650.7650000000001</v>
      </c>
      <c r="EJ19" s="16" t="s">
        <v>3683</v>
      </c>
      <c r="EK19" s="18">
        <f>IF(RUN_YEARS &gt; 3,(A1L552C6 + A1L552C15 + A1L552C24 + A1L552C33) / 4, 0)</f>
        <v>204.75399999999999</v>
      </c>
      <c r="EL19" s="16" t="s">
        <v>3684</v>
      </c>
      <c r="EM19" s="18">
        <f>IF(RUN_YEARS &gt; 3,(A1L552C7 + A1L552C16 + A1L552C25 + A1L552C34) / 4, 0)</f>
        <v>427.75949999999995</v>
      </c>
      <c r="EN19" s="16" t="s">
        <v>3685</v>
      </c>
      <c r="EO19" s="18">
        <f>IF(A1L552C68 &lt;&gt; 0,A1L552C69 / A1L552C68,0)</f>
        <v>0.31463585165151775</v>
      </c>
      <c r="EP19" s="16" t="s">
        <v>3686</v>
      </c>
      <c r="EQ19" s="18">
        <f>IF(A1L552C71 = 0,A1L556C71, A1L552C71)</f>
        <v>0.31463585165151775</v>
      </c>
      <c r="ER19" s="16" t="s">
        <v>3687</v>
      </c>
      <c r="ES19" s="18">
        <f>IF(RUN_YEARS &gt; 4,(A1L552C1 + A1L552C10 + A1L552C19 + A1L552C28 + A1L552C37) / 5, 0)</f>
        <v>318.89019999999999</v>
      </c>
      <c r="ET19" s="16" t="s">
        <v>3688</v>
      </c>
      <c r="EU19" s="18">
        <f>IF(RUN_YEARS &gt; 4,(A1L552C2 + A1L552C11 + A1L552C20 + A1L552C29 + A1L552C38) / 5, 0)</f>
        <v>13.8232</v>
      </c>
      <c r="EV19" s="16" t="s">
        <v>3689</v>
      </c>
      <c r="EW19" s="18">
        <f>IF(RUN_YEARS &gt; 4,(A1L552C3 + A1L552C12 + A1L552C21 + A1L552C30 + A1L552C39) / 5, 0)</f>
        <v>4.9589999999999996</v>
      </c>
      <c r="EX19" s="16" t="s">
        <v>3690</v>
      </c>
      <c r="EY19" s="18">
        <f>IF(RUN_YEARS &gt; 4,(A1L552C4 + A1L552C13 + A1L552C22 + A1L552C31 + A1L552C40) / 5, 0)</f>
        <v>85.260599999999997</v>
      </c>
      <c r="EZ19" s="16" t="s">
        <v>3691</v>
      </c>
      <c r="FA19" s="18">
        <f>IF(RUN_YEARS &gt; 4,(A1L552C5 + A1L552C14 + A1L552C23 + A1L552C32 + A1L552C41) / 5, 0)</f>
        <v>656.56259999999997</v>
      </c>
      <c r="FB19" s="16" t="s">
        <v>3692</v>
      </c>
      <c r="FC19" s="18">
        <f>IF(RUN_YEARS &gt; 4,(A1L552C6 + A1L552C15 + A1L552C24 + A1L552C33 + A1L552C42) / 5, 0)</f>
        <v>189.30339999999998</v>
      </c>
      <c r="FD19" s="16" t="s">
        <v>3693</v>
      </c>
      <c r="FE19" s="18">
        <f>IF(RUN_YEARS &gt; 4,(A1L552C7 + A1L552C16 + A1L552C25 + A1L552C34 + A1L552C43) / 5, 0)</f>
        <v>422.93299999999999</v>
      </c>
      <c r="FF19" s="16" t="s">
        <v>3694</v>
      </c>
      <c r="FG19" s="18">
        <f>IF(A1L552C77 &lt;&gt; 0,A1L552C78 / A1L552C77,0)</f>
        <v>0.28832498226368664</v>
      </c>
      <c r="FH19" s="16" t="s">
        <v>3695</v>
      </c>
      <c r="FI19" s="18">
        <f>IF(A1L552C80 = 0,A1L556C80, A1L552C80)</f>
        <v>0.28832498226368664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0.54400000000000004</v>
      </c>
      <c r="F20" s="16" t="s">
        <v>2959</v>
      </c>
      <c r="G20" s="6">
        <v>0</v>
      </c>
      <c r="H20" s="16" t="s">
        <v>2959</v>
      </c>
      <c r="I20" s="6">
        <v>0.18</v>
      </c>
      <c r="J20" s="16" t="s">
        <v>2959</v>
      </c>
      <c r="K20" s="6">
        <v>0</v>
      </c>
      <c r="L20" s="16" t="s">
        <v>3696</v>
      </c>
      <c r="M20" s="1">
        <f>(A1L553C1 * 2 + A1L553C2 + A1L553C3)</f>
        <v>1.268</v>
      </c>
      <c r="N20" s="16" t="s">
        <v>3697</v>
      </c>
      <c r="O20" s="1">
        <f>(A1L553C4 * 2 + A1L553C2 + A1L553C3)</f>
        <v>0.18</v>
      </c>
      <c r="P20" s="16" t="s">
        <v>3698</v>
      </c>
      <c r="Q20" s="1">
        <f>(A1L553C1 + A1L553C2 + A1L553C3 + A1L553C4)</f>
        <v>0.72399999999999998</v>
      </c>
      <c r="R20" s="16" t="s">
        <v>3699</v>
      </c>
      <c r="S20" s="18">
        <f>IF(A1L553C5 &lt;&gt; 0,A1L553C6 / A1L553C5,0)</f>
        <v>0.14195583596214512</v>
      </c>
      <c r="T20" s="16" t="s">
        <v>3700</v>
      </c>
      <c r="U20" s="18">
        <f>IF(A1L553C8 = 0,A1L556C8, A1L553C8)</f>
        <v>0.14195583596214512</v>
      </c>
      <c r="V20" s="16" t="s">
        <v>2965</v>
      </c>
      <c r="W20" s="6">
        <v>0</v>
      </c>
      <c r="X20" s="16" t="s">
        <v>2965</v>
      </c>
      <c r="Y20" s="6">
        <v>0</v>
      </c>
      <c r="Z20" s="16" t="s">
        <v>2965</v>
      </c>
      <c r="AA20" s="6">
        <v>0.437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0.437</v>
      </c>
      <c r="AF20" s="16" t="s">
        <v>3702</v>
      </c>
      <c r="AG20" s="1">
        <f>(A1L553C13 * 2 + A1L553C11 + A1L553C12)</f>
        <v>0.437</v>
      </c>
      <c r="AH20" s="16" t="s">
        <v>3703</v>
      </c>
      <c r="AI20" s="1">
        <f>(A1L553C10 + A1L553C11 + A1L553C12 + A1L553C13)</f>
        <v>0.437</v>
      </c>
      <c r="AJ20" s="16" t="s">
        <v>3704</v>
      </c>
      <c r="AK20" s="18">
        <f>IF(A1L553C14 &lt;&gt; 0,A1L553C15 / A1L553C14,0)</f>
        <v>1</v>
      </c>
      <c r="AL20" s="16" t="s">
        <v>3705</v>
      </c>
      <c r="AM20" s="18">
        <f>IF(A1L553C17 = 0,A1L556C17, A1L553C17)</f>
        <v>1</v>
      </c>
      <c r="AN20" s="16" t="s">
        <v>2971</v>
      </c>
      <c r="AO20" s="6">
        <v>0</v>
      </c>
      <c r="AP20" s="16" t="s">
        <v>2971</v>
      </c>
      <c r="AQ20" s="6">
        <v>0</v>
      </c>
      <c r="AR20" s="16" t="s">
        <v>2971</v>
      </c>
      <c r="AS20" s="6">
        <v>1.095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1.095</v>
      </c>
      <c r="AX20" s="16" t="s">
        <v>3707</v>
      </c>
      <c r="AY20" s="1">
        <f>(A1L553C22 * 2 + A1L553C20 + A1L553C21)</f>
        <v>1.095</v>
      </c>
      <c r="AZ20" s="16" t="s">
        <v>3708</v>
      </c>
      <c r="BA20" s="1">
        <f>(A1L553C19 + A1L553C20 + A1L553C21 + A1L553C22)</f>
        <v>1.095</v>
      </c>
      <c r="BB20" s="16" t="s">
        <v>3709</v>
      </c>
      <c r="BC20" s="18">
        <f>IF(A1L553C23 &lt;&gt; 0,A1L553C24 / A1L553C23,0)</f>
        <v>1</v>
      </c>
      <c r="BD20" s="16" t="s">
        <v>3710</v>
      </c>
      <c r="BE20" s="18">
        <f>IF(A1L553C26 = 0,A1L556C26, A1L553C26)</f>
        <v>1</v>
      </c>
      <c r="BF20" s="16" t="s">
        <v>2977</v>
      </c>
      <c r="BG20" s="6">
        <v>0.03</v>
      </c>
      <c r="BH20" s="16" t="s">
        <v>2977</v>
      </c>
      <c r="BI20" s="6">
        <v>0</v>
      </c>
      <c r="BJ20" s="16" t="s">
        <v>2977</v>
      </c>
      <c r="BK20" s="6">
        <v>0.96199999999999997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1.022</v>
      </c>
      <c r="BP20" s="16" t="s">
        <v>3712</v>
      </c>
      <c r="BQ20" s="1">
        <f>(A1L553C31 * 2 + A1L553C29 + A1L553C30)</f>
        <v>0.96199999999999997</v>
      </c>
      <c r="BR20" s="16" t="s">
        <v>3713</v>
      </c>
      <c r="BS20" s="1">
        <f>(A1L553C28 + A1L553C29 + A1L553C30 + A1L553C31)</f>
        <v>0.99199999999999999</v>
      </c>
      <c r="BT20" s="16" t="s">
        <v>3714</v>
      </c>
      <c r="BU20" s="18">
        <f>IF(A1L553C32 &lt;&gt; 0,A1L553C33 / A1L553C32,0)</f>
        <v>0.94129158512720157</v>
      </c>
      <c r="BV20" s="16" t="s">
        <v>3715</v>
      </c>
      <c r="BW20" s="18">
        <f>IF(A1L553C35 = 0,A1L556C35, A1L553C35)</f>
        <v>0.94129158512720157</v>
      </c>
      <c r="BX20" s="16" t="s">
        <v>2983</v>
      </c>
      <c r="BY20" s="6">
        <v>0</v>
      </c>
      <c r="BZ20" s="16" t="s">
        <v>2983</v>
      </c>
      <c r="CA20" s="6">
        <v>0</v>
      </c>
      <c r="CB20" s="16" t="s">
        <v>2983</v>
      </c>
      <c r="CC20" s="6">
        <v>0.76300000000000001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0.76300000000000001</v>
      </c>
      <c r="CH20" s="16" t="s">
        <v>3717</v>
      </c>
      <c r="CI20" s="1">
        <f>(A1L553C40 * 2 + A1L553C38 + A1L553C39)</f>
        <v>0.76300000000000001</v>
      </c>
      <c r="CJ20" s="16" t="s">
        <v>3718</v>
      </c>
      <c r="CK20" s="1">
        <f>(A1L553C37 + A1L553C38 + A1L553C39 + A1L553C40)</f>
        <v>0.76300000000000001</v>
      </c>
      <c r="CL20" s="16" t="s">
        <v>3719</v>
      </c>
      <c r="CM20" s="18">
        <f>IF(A1L553C41 &lt;&gt; 0,A1L553C42 / A1L553C41,0)</f>
        <v>1</v>
      </c>
      <c r="CN20" s="16" t="s">
        <v>3720</v>
      </c>
      <c r="CO20" s="18">
        <f>IF(A1L553C44 = 0,A1L556C44, A1L553C44)</f>
        <v>1</v>
      </c>
      <c r="CP20" s="16" t="s">
        <v>3721</v>
      </c>
      <c r="CQ20" s="18">
        <f>IF(RUN_YEARS &gt; 1,(A1L553C1 + A1L553C10) / 2, 0)</f>
        <v>0.27200000000000002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0.3085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0.85250000000000004</v>
      </c>
      <c r="CZ20" s="16" t="s">
        <v>3726</v>
      </c>
      <c r="DA20" s="18">
        <f>IF(RUN_YEARS &gt; 1,(A1L553C6 + A1L553C15) / 2, 0)</f>
        <v>0.3085</v>
      </c>
      <c r="DB20" s="16" t="s">
        <v>3727</v>
      </c>
      <c r="DC20" s="18">
        <f>IF(RUN_YEARS &gt; 1,(A1L553C7 + A1L553C16) / 2, 0)</f>
        <v>0.58050000000000002</v>
      </c>
      <c r="DD20" s="16" t="s">
        <v>3728</v>
      </c>
      <c r="DE20" s="18">
        <f>IF(A1L553C50 &lt;&gt; 0,A1L553C51 / A1L553C50,0)</f>
        <v>0.36187683284457478</v>
      </c>
      <c r="DF20" s="16" t="s">
        <v>3729</v>
      </c>
      <c r="DG20" s="18">
        <f>IF(A1L553C53 = 0,A1L556C53, A1L553C53)</f>
        <v>0.36187683284457478</v>
      </c>
      <c r="DH20" s="16" t="s">
        <v>3730</v>
      </c>
      <c r="DI20" s="18">
        <f>IF(RUN_YEARS &gt; 2,(A1L553C1 + A1L553C10 + A1L553C19) / 3, 0)</f>
        <v>0.18133333333333335</v>
      </c>
      <c r="DJ20" s="16" t="s">
        <v>3731</v>
      </c>
      <c r="DK20" s="18">
        <f>IF(RUN_YEARS &gt; 2,(A1L553C2 + A1L553C11 + A1L553C20) / 3, 0)</f>
        <v>0</v>
      </c>
      <c r="DL20" s="16" t="s">
        <v>3732</v>
      </c>
      <c r="DM20" s="18">
        <f>IF(RUN_YEARS &gt; 2,(A1L553C3 + A1L553C12 + A1L553C21) / 3, 0)</f>
        <v>0.57066666666666666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0.93333333333333324</v>
      </c>
      <c r="DR20" s="16" t="s">
        <v>3735</v>
      </c>
      <c r="DS20" s="18">
        <f>IF(RUN_YEARS &gt; 2,(A1L553C6 + A1L553C15 + A1L553C24) / 3, 0)</f>
        <v>0.57066666666666666</v>
      </c>
      <c r="DT20" s="16" t="s">
        <v>3736</v>
      </c>
      <c r="DU20" s="18">
        <f>IF(RUN_YEARS &gt; 2,(A1L553C7 + A1L553C16 + A1L553C25) / 3, 0)</f>
        <v>0.75200000000000011</v>
      </c>
      <c r="DV20" s="16" t="s">
        <v>3737</v>
      </c>
      <c r="DW20" s="18">
        <f>IF(A1L553C59 &lt;&gt; 0,A1L553C60 / A1L553C59,0)</f>
        <v>0.61142857142857143</v>
      </c>
      <c r="DX20" s="16" t="s">
        <v>3738</v>
      </c>
      <c r="DY20" s="18">
        <f>IF(A1L553C62 = 0,A1L556C62, A1L553C62)</f>
        <v>0.61142857142857143</v>
      </c>
      <c r="DZ20" s="16" t="s">
        <v>3739</v>
      </c>
      <c r="EA20" s="18">
        <f>IF(RUN_YEARS &gt; 3,(A1L553C1 + A1L553C10 + A1L553C19 + A1L553C28) / 4, 0)</f>
        <v>0.14350000000000002</v>
      </c>
      <c r="EB20" s="16" t="s">
        <v>3740</v>
      </c>
      <c r="EC20" s="18">
        <f>IF(RUN_YEARS &gt; 3,(A1L553C2 + A1L553C11 + A1L553C20 + A1L553C29) / 4, 0)</f>
        <v>0</v>
      </c>
      <c r="ED20" s="16" t="s">
        <v>3741</v>
      </c>
      <c r="EE20" s="18">
        <f>IF(RUN_YEARS &gt; 3,(A1L553C3 + A1L553C12 + A1L553C21 + A1L553C30) / 4, 0)</f>
        <v>0.66849999999999998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0.95550000000000002</v>
      </c>
      <c r="EJ20" s="16" t="s">
        <v>3744</v>
      </c>
      <c r="EK20" s="18">
        <f>IF(RUN_YEARS &gt; 3,(A1L553C6 + A1L553C15 + A1L553C24 + A1L553C33) / 4, 0)</f>
        <v>0.66849999999999998</v>
      </c>
      <c r="EL20" s="16" t="s">
        <v>3745</v>
      </c>
      <c r="EM20" s="18">
        <f>IF(RUN_YEARS &gt; 3,(A1L553C7 + A1L553C16 + A1L553C25 + A1L553C34) / 4, 0)</f>
        <v>0.81200000000000006</v>
      </c>
      <c r="EN20" s="16" t="s">
        <v>3746</v>
      </c>
      <c r="EO20" s="18">
        <f>IF(A1L553C68 &lt;&gt; 0,A1L553C69 / A1L553C68,0)</f>
        <v>0.69963369963369959</v>
      </c>
      <c r="EP20" s="16" t="s">
        <v>3747</v>
      </c>
      <c r="EQ20" s="18">
        <f>IF(A1L553C71 = 0,A1L556C71, A1L553C71)</f>
        <v>0.69963369963369959</v>
      </c>
      <c r="ER20" s="16" t="s">
        <v>3748</v>
      </c>
      <c r="ES20" s="18">
        <f>IF(RUN_YEARS &gt; 4,(A1L553C1 + A1L553C10 + A1L553C19 + A1L553C28 + A1L553C37) / 5, 0)</f>
        <v>0.11480000000000001</v>
      </c>
      <c r="ET20" s="16" t="s">
        <v>3749</v>
      </c>
      <c r="EU20" s="18">
        <f>IF(RUN_YEARS &gt; 4,(A1L553C2 + A1L553C11 + A1L553C20 + A1L553C29 + A1L553C38) / 5, 0)</f>
        <v>0</v>
      </c>
      <c r="EV20" s="16" t="s">
        <v>3750</v>
      </c>
      <c r="EW20" s="18">
        <f>IF(RUN_YEARS &gt; 4,(A1L553C3 + A1L553C12 + A1L553C21 + A1L553C30 + A1L553C39) / 5, 0)</f>
        <v>0.68740000000000001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0.91700000000000004</v>
      </c>
      <c r="FB20" s="16" t="s">
        <v>3753</v>
      </c>
      <c r="FC20" s="18">
        <f>IF(RUN_YEARS &gt; 4,(A1L553C6 + A1L553C15 + A1L553C24 + A1L553C33 + A1L553C42) / 5, 0)</f>
        <v>0.68740000000000001</v>
      </c>
      <c r="FD20" s="16" t="s">
        <v>3754</v>
      </c>
      <c r="FE20" s="18">
        <f>IF(RUN_YEARS &gt; 4,(A1L553C7 + A1L553C16 + A1L553C25 + A1L553C34 + A1L553C43) / 5, 0)</f>
        <v>0.80220000000000002</v>
      </c>
      <c r="FF20" s="16" t="s">
        <v>3755</v>
      </c>
      <c r="FG20" s="18">
        <f>IF(A1L553C77 &lt;&gt; 0,A1L553C78 / A1L553C77,0)</f>
        <v>0.74961832061068701</v>
      </c>
      <c r="FH20" s="16" t="s">
        <v>3756</v>
      </c>
      <c r="FI20" s="18">
        <f>IF(A1L553C80 = 0,A1L556C80, A1L553C80)</f>
        <v>0.74961832061068701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87.308999999999997</v>
      </c>
      <c r="F21" s="16" t="s">
        <v>2959</v>
      </c>
      <c r="G21" s="6">
        <v>18.766999999999999</v>
      </c>
      <c r="H21" s="16" t="s">
        <v>2959</v>
      </c>
      <c r="I21" s="6">
        <v>72.858000000000004</v>
      </c>
      <c r="J21" s="16" t="s">
        <v>2959</v>
      </c>
      <c r="K21" s="6">
        <v>7.6929999999999996</v>
      </c>
      <c r="L21" s="16" t="s">
        <v>3757</v>
      </c>
      <c r="M21" s="1">
        <f>(A1L554C1 * 2 + A1L554C2 + A1L554C3)</f>
        <v>266.24299999999999</v>
      </c>
      <c r="N21" s="16" t="s">
        <v>3758</v>
      </c>
      <c r="O21" s="1">
        <f>(A1L554C4 * 2 + A1L554C2 + A1L554C3)</f>
        <v>107.011</v>
      </c>
      <c r="P21" s="16" t="s">
        <v>3759</v>
      </c>
      <c r="Q21" s="1">
        <f>(A1L554C1 + A1L554C2 + A1L554C3 + A1L554C4)</f>
        <v>186.62700000000001</v>
      </c>
      <c r="R21" s="16" t="s">
        <v>3760</v>
      </c>
      <c r="S21" s="18">
        <f>IF(A1L554C5 &lt;&gt; 0,A1L554C6 / A1L554C5,0)</f>
        <v>0.40192981599516231</v>
      </c>
      <c r="T21" s="16" t="s">
        <v>3761</v>
      </c>
      <c r="U21" s="18">
        <f>IF(A1L554C8 = 0,A1L556C8, A1L554C8)</f>
        <v>0.40192981599516231</v>
      </c>
      <c r="V21" s="16" t="s">
        <v>2965</v>
      </c>
      <c r="W21" s="6">
        <v>80.927000000000007</v>
      </c>
      <c r="X21" s="16" t="s">
        <v>2965</v>
      </c>
      <c r="Y21" s="6">
        <v>12.082000000000001</v>
      </c>
      <c r="Z21" s="16" t="s">
        <v>2965</v>
      </c>
      <c r="AA21" s="6">
        <v>63.853999999999999</v>
      </c>
      <c r="AB21" s="16" t="s">
        <v>2965</v>
      </c>
      <c r="AC21" s="6">
        <v>6.7439999999999998</v>
      </c>
      <c r="AD21" s="16" t="s">
        <v>3762</v>
      </c>
      <c r="AE21" s="1">
        <f>(A1L554C10 * 2 + A1L554C11 + A1L554C12)</f>
        <v>237.79000000000002</v>
      </c>
      <c r="AF21" s="16" t="s">
        <v>3763</v>
      </c>
      <c r="AG21" s="1">
        <f>(A1L554C13 * 2 + A1L554C11 + A1L554C12)</f>
        <v>89.424000000000007</v>
      </c>
      <c r="AH21" s="16" t="s">
        <v>3764</v>
      </c>
      <c r="AI21" s="1">
        <f>(A1L554C10 + A1L554C11 + A1L554C12 + A1L554C13)</f>
        <v>163.607</v>
      </c>
      <c r="AJ21" s="16" t="s">
        <v>3765</v>
      </c>
      <c r="AK21" s="18">
        <f>IF(A1L554C14 &lt;&gt; 0,A1L554C15 / A1L554C14,0)</f>
        <v>0.37606291265402247</v>
      </c>
      <c r="AL21" s="16" t="s">
        <v>3766</v>
      </c>
      <c r="AM21" s="18">
        <f>IF(A1L554C17 = 0,A1L556C17, A1L554C17)</f>
        <v>0.37606291265402247</v>
      </c>
      <c r="AN21" s="16" t="s">
        <v>2971</v>
      </c>
      <c r="AO21" s="6">
        <v>60.012</v>
      </c>
      <c r="AP21" s="16" t="s">
        <v>2971</v>
      </c>
      <c r="AQ21" s="6">
        <v>16.248000000000001</v>
      </c>
      <c r="AR21" s="16" t="s">
        <v>2971</v>
      </c>
      <c r="AS21" s="6">
        <v>64.593999999999994</v>
      </c>
      <c r="AT21" s="16" t="s">
        <v>2971</v>
      </c>
      <c r="AU21" s="6">
        <v>2.117</v>
      </c>
      <c r="AV21" s="16" t="s">
        <v>3767</v>
      </c>
      <c r="AW21" s="1">
        <f>(A1L554C19 * 2 + A1L554C20 + A1L554C21)</f>
        <v>200.86599999999999</v>
      </c>
      <c r="AX21" s="16" t="s">
        <v>3768</v>
      </c>
      <c r="AY21" s="1">
        <f>(A1L554C22 * 2 + A1L554C20 + A1L554C21)</f>
        <v>85.075999999999993</v>
      </c>
      <c r="AZ21" s="16" t="s">
        <v>3769</v>
      </c>
      <c r="BA21" s="1">
        <f>(A1L554C19 + A1L554C20 + A1L554C21 + A1L554C22)</f>
        <v>142.97099999999998</v>
      </c>
      <c r="BB21" s="16" t="s">
        <v>3770</v>
      </c>
      <c r="BC21" s="18">
        <f>IF(A1L554C23 &lt;&gt; 0,A1L554C24 / A1L554C23,0)</f>
        <v>0.42354604562245479</v>
      </c>
      <c r="BD21" s="16" t="s">
        <v>3771</v>
      </c>
      <c r="BE21" s="18">
        <f>IF(A1L554C26 = 0,A1L556C26, A1L554C26)</f>
        <v>0.42354604562245479</v>
      </c>
      <c r="BF21" s="16" t="s">
        <v>2977</v>
      </c>
      <c r="BG21" s="6">
        <v>90.924999999999997</v>
      </c>
      <c r="BH21" s="16" t="s">
        <v>2977</v>
      </c>
      <c r="BI21" s="6">
        <v>17.552</v>
      </c>
      <c r="BJ21" s="16" t="s">
        <v>2977</v>
      </c>
      <c r="BK21" s="6">
        <v>67.465999999999994</v>
      </c>
      <c r="BL21" s="16" t="s">
        <v>2977</v>
      </c>
      <c r="BM21" s="6">
        <v>3.6659999999999999</v>
      </c>
      <c r="BN21" s="16" t="s">
        <v>3772</v>
      </c>
      <c r="BO21" s="1">
        <f>(A1L554C28 * 2 + A1L554C29 + A1L554C30)</f>
        <v>266.86799999999999</v>
      </c>
      <c r="BP21" s="16" t="s">
        <v>3773</v>
      </c>
      <c r="BQ21" s="1">
        <f>(A1L554C31 * 2 + A1L554C29 + A1L554C30)</f>
        <v>92.35</v>
      </c>
      <c r="BR21" s="16" t="s">
        <v>3774</v>
      </c>
      <c r="BS21" s="1">
        <f>(A1L554C28 + A1L554C29 + A1L554C30 + A1L554C31)</f>
        <v>179.60899999999998</v>
      </c>
      <c r="BT21" s="16" t="s">
        <v>3775</v>
      </c>
      <c r="BU21" s="18">
        <f>IF(A1L554C32 &lt;&gt; 0,A1L554C33 / A1L554C32,0)</f>
        <v>0.34605123132035309</v>
      </c>
      <c r="BV21" s="16" t="s">
        <v>3776</v>
      </c>
      <c r="BW21" s="18">
        <f>IF(A1L554C35 = 0,A1L556C35, A1L554C35)</f>
        <v>0.34605123132035309</v>
      </c>
      <c r="BX21" s="16" t="s">
        <v>2983</v>
      </c>
      <c r="BY21" s="6">
        <v>78.555000000000007</v>
      </c>
      <c r="BZ21" s="16" t="s">
        <v>2983</v>
      </c>
      <c r="CA21" s="6">
        <v>14.558999999999999</v>
      </c>
      <c r="CB21" s="16" t="s">
        <v>2983</v>
      </c>
      <c r="CC21" s="6">
        <v>66.391000000000005</v>
      </c>
      <c r="CD21" s="16" t="s">
        <v>2983</v>
      </c>
      <c r="CE21" s="6">
        <v>6.6040000000000001</v>
      </c>
      <c r="CF21" s="16" t="s">
        <v>3777</v>
      </c>
      <c r="CG21" s="1">
        <f>(A1L554C37 * 2 + A1L554C38 + A1L554C39)</f>
        <v>238.06</v>
      </c>
      <c r="CH21" s="16" t="s">
        <v>3778</v>
      </c>
      <c r="CI21" s="1">
        <f>(A1L554C40 * 2 + A1L554C38 + A1L554C39)</f>
        <v>94.158000000000001</v>
      </c>
      <c r="CJ21" s="16" t="s">
        <v>3779</v>
      </c>
      <c r="CK21" s="1">
        <f>(A1L554C37 + A1L554C38 + A1L554C39 + A1L554C40)</f>
        <v>166.10900000000001</v>
      </c>
      <c r="CL21" s="16" t="s">
        <v>3780</v>
      </c>
      <c r="CM21" s="18">
        <f>IF(A1L554C41 &lt;&gt; 0,A1L554C42 / A1L554C41,0)</f>
        <v>0.39552213727631691</v>
      </c>
      <c r="CN21" s="16" t="s">
        <v>3781</v>
      </c>
      <c r="CO21" s="18">
        <f>IF(A1L554C44 = 0,A1L556C44, A1L554C44)</f>
        <v>0.39552213727631691</v>
      </c>
      <c r="CP21" s="16" t="s">
        <v>3782</v>
      </c>
      <c r="CQ21" s="18">
        <f>IF(RUN_YEARS &gt; 1,(A1L554C1 + A1L554C10) / 2, 0)</f>
        <v>84.117999999999995</v>
      </c>
      <c r="CR21" s="16" t="s">
        <v>3783</v>
      </c>
      <c r="CS21" s="18">
        <f>IF(RUN_YEARS &gt; 1,(A1L554C2 + A1L554C11) / 2, 0)</f>
        <v>15.4245</v>
      </c>
      <c r="CT21" s="16" t="s">
        <v>3784</v>
      </c>
      <c r="CU21" s="18">
        <f>IF(RUN_YEARS &gt; 1,(A1L554C3 + A1L554C12) / 2, 0)</f>
        <v>68.355999999999995</v>
      </c>
      <c r="CV21" s="16" t="s">
        <v>3785</v>
      </c>
      <c r="CW21" s="18">
        <f>IF(RUN_YEARS &gt; 1,(A1L554C4 + A1L554C13) / 2, 0)</f>
        <v>7.2184999999999997</v>
      </c>
      <c r="CX21" s="16" t="s">
        <v>3786</v>
      </c>
      <c r="CY21" s="18">
        <f>IF(RUN_YEARS &gt; 1,(A1L554C5 + A1L554C14) / 2, 0)</f>
        <v>252.01650000000001</v>
      </c>
      <c r="CZ21" s="16" t="s">
        <v>3787</v>
      </c>
      <c r="DA21" s="18">
        <f>IF(RUN_YEARS &gt; 1,(A1L554C6 + A1L554C15) / 2, 0)</f>
        <v>98.217500000000001</v>
      </c>
      <c r="DB21" s="16" t="s">
        <v>3788</v>
      </c>
      <c r="DC21" s="18">
        <f>IF(RUN_YEARS &gt; 1,(A1L554C7 + A1L554C16) / 2, 0)</f>
        <v>175.11700000000002</v>
      </c>
      <c r="DD21" s="16" t="s">
        <v>3789</v>
      </c>
      <c r="DE21" s="18">
        <f>IF(A1L554C50 &lt;&gt; 0,A1L554C51 / A1L554C50,0)</f>
        <v>0.38972646632264157</v>
      </c>
      <c r="DF21" s="16" t="s">
        <v>3790</v>
      </c>
      <c r="DG21" s="18">
        <f>IF(A1L554C53 = 0,A1L556C53, A1L554C53)</f>
        <v>0.38972646632264157</v>
      </c>
      <c r="DH21" s="16" t="s">
        <v>3791</v>
      </c>
      <c r="DI21" s="18">
        <f>IF(RUN_YEARS &gt; 2,(A1L554C1 + A1L554C10 + A1L554C19) / 3, 0)</f>
        <v>76.082666666666668</v>
      </c>
      <c r="DJ21" s="16" t="s">
        <v>3792</v>
      </c>
      <c r="DK21" s="18">
        <f>IF(RUN_YEARS &gt; 2,(A1L554C2 + A1L554C11 + A1L554C20) / 3, 0)</f>
        <v>15.699</v>
      </c>
      <c r="DL21" s="16" t="s">
        <v>3793</v>
      </c>
      <c r="DM21" s="18">
        <f>IF(RUN_YEARS &gt; 2,(A1L554C3 + A1L554C12 + A1L554C21) / 3, 0)</f>
        <v>67.10199999999999</v>
      </c>
      <c r="DN21" s="16" t="s">
        <v>3794</v>
      </c>
      <c r="DO21" s="18">
        <f>IF(RUN_YEARS &gt; 2,(A1L554C4 + A1L554C13 + A1L554C22) / 3, 0)</f>
        <v>5.5179999999999998</v>
      </c>
      <c r="DP21" s="16" t="s">
        <v>3795</v>
      </c>
      <c r="DQ21" s="18">
        <f>IF(RUN_YEARS &gt; 2,(A1L554C5 + A1L554C14 + A1L554C23) / 3, 0)</f>
        <v>234.96633333333332</v>
      </c>
      <c r="DR21" s="16" t="s">
        <v>3796</v>
      </c>
      <c r="DS21" s="18">
        <f>IF(RUN_YEARS &gt; 2,(A1L554C6 + A1L554C15 + A1L554C24) / 3, 0)</f>
        <v>93.836999999999989</v>
      </c>
      <c r="DT21" s="16" t="s">
        <v>3797</v>
      </c>
      <c r="DU21" s="18">
        <f>IF(RUN_YEARS &gt; 2,(A1L554C7 + A1L554C16 + A1L554C25) / 3, 0)</f>
        <v>164.40166666666667</v>
      </c>
      <c r="DV21" s="16" t="s">
        <v>3798</v>
      </c>
      <c r="DW21" s="18">
        <f>IF(A1L554C59 &lt;&gt; 0,A1L554C60 / A1L554C59,0)</f>
        <v>0.39936359677060113</v>
      </c>
      <c r="DX21" s="16" t="s">
        <v>3799</v>
      </c>
      <c r="DY21" s="18">
        <f>IF(A1L554C62 = 0,A1L556C62, A1L554C62)</f>
        <v>0.39936359677060113</v>
      </c>
      <c r="DZ21" s="16" t="s">
        <v>3800</v>
      </c>
      <c r="EA21" s="18">
        <f>IF(RUN_YEARS &gt; 3,(A1L554C1 + A1L554C10 + A1L554C19 + A1L554C28) / 4, 0)</f>
        <v>79.79325</v>
      </c>
      <c r="EB21" s="16" t="s">
        <v>3801</v>
      </c>
      <c r="EC21" s="18">
        <f>IF(RUN_YEARS &gt; 3,(A1L554C2 + A1L554C11 + A1L554C20 + A1L554C29) / 4, 0)</f>
        <v>16.16225</v>
      </c>
      <c r="ED21" s="16" t="s">
        <v>3802</v>
      </c>
      <c r="EE21" s="18">
        <f>IF(RUN_YEARS &gt; 3,(A1L554C3 + A1L554C12 + A1L554C21 + A1L554C30) / 4, 0)</f>
        <v>67.192999999999998</v>
      </c>
      <c r="EF21" s="16" t="s">
        <v>3803</v>
      </c>
      <c r="EG21" s="18">
        <f>IF(RUN_YEARS &gt; 3,(A1L554C4 + A1L554C13 + A1L554C22 + A1L554C31) / 4, 0)</f>
        <v>5.0549999999999997</v>
      </c>
      <c r="EH21" s="16" t="s">
        <v>3804</v>
      </c>
      <c r="EI21" s="18">
        <f>IF(RUN_YEARS &gt; 3,(A1L554C5 + A1L554C14 + A1L554C23 + A1L554C32) / 4, 0)</f>
        <v>242.94175000000001</v>
      </c>
      <c r="EJ21" s="16" t="s">
        <v>3805</v>
      </c>
      <c r="EK21" s="18">
        <f>IF(RUN_YEARS &gt; 3,(A1L554C6 + A1L554C15 + A1L554C24 + A1L554C33) / 4, 0)</f>
        <v>93.465249999999997</v>
      </c>
      <c r="EL21" s="16" t="s">
        <v>3806</v>
      </c>
      <c r="EM21" s="18">
        <f>IF(RUN_YEARS &gt; 3,(A1L554C7 + A1L554C16 + A1L554C25 + A1L554C34) / 4, 0)</f>
        <v>168.20350000000002</v>
      </c>
      <c r="EN21" s="16" t="s">
        <v>3807</v>
      </c>
      <c r="EO21" s="18">
        <f>IF(A1L554C68 &lt;&gt; 0,A1L554C69 / A1L554C68,0)</f>
        <v>0.38472288110215719</v>
      </c>
      <c r="EP21" s="16" t="s">
        <v>3808</v>
      </c>
      <c r="EQ21" s="18">
        <f>IF(A1L554C71 = 0,A1L556C71, A1L554C71)</f>
        <v>0.38472288110215719</v>
      </c>
      <c r="ER21" s="16" t="s">
        <v>3809</v>
      </c>
      <c r="ES21" s="18">
        <f>IF(RUN_YEARS &gt; 4,(A1L554C1 + A1L554C10 + A1L554C19 + A1L554C28 + A1L554C37) / 5, 0)</f>
        <v>79.545600000000007</v>
      </c>
      <c r="ET21" s="16" t="s">
        <v>3810</v>
      </c>
      <c r="EU21" s="18">
        <f>IF(RUN_YEARS &gt; 4,(A1L554C2 + A1L554C11 + A1L554C20 + A1L554C29 + A1L554C38) / 5, 0)</f>
        <v>15.8416</v>
      </c>
      <c r="EV21" s="16" t="s">
        <v>3811</v>
      </c>
      <c r="EW21" s="18">
        <f>IF(RUN_YEARS &gt; 4,(A1L554C3 + A1L554C12 + A1L554C21 + A1L554C30 + A1L554C39) / 5, 0)</f>
        <v>67.032600000000002</v>
      </c>
      <c r="EX21" s="16" t="s">
        <v>3812</v>
      </c>
      <c r="EY21" s="18">
        <f>IF(RUN_YEARS &gt; 4,(A1L554C4 + A1L554C13 + A1L554C22 + A1L554C31 + A1L554C40) / 5, 0)</f>
        <v>5.3647999999999998</v>
      </c>
      <c r="EZ21" s="16" t="s">
        <v>3813</v>
      </c>
      <c r="FA21" s="18">
        <f>IF(RUN_YEARS &gt; 4,(A1L554C5 + A1L554C14 + A1L554C23 + A1L554C32 + A1L554C41) / 5, 0)</f>
        <v>241.96539999999999</v>
      </c>
      <c r="FB21" s="16" t="s">
        <v>3814</v>
      </c>
      <c r="FC21" s="18">
        <f>IF(RUN_YEARS &gt; 4,(A1L554C6 + A1L554C15 + A1L554C24 + A1L554C33 + A1L554C42) / 5, 0)</f>
        <v>93.603800000000007</v>
      </c>
      <c r="FD21" s="16" t="s">
        <v>3815</v>
      </c>
      <c r="FE21" s="18">
        <f>IF(RUN_YEARS &gt; 4,(A1L554C7 + A1L554C16 + A1L554C25 + A1L554C34 + A1L554C43) / 5, 0)</f>
        <v>167.78460000000001</v>
      </c>
      <c r="FF21" s="16" t="s">
        <v>3816</v>
      </c>
      <c r="FG21" s="18">
        <f>IF(A1L554C77 &lt;&gt; 0,A1L554C78 / A1L554C77,0)</f>
        <v>0.38684787163784579</v>
      </c>
      <c r="FH21" s="16" t="s">
        <v>3817</v>
      </c>
      <c r="FI21" s="18">
        <f>IF(A1L554C80 = 0,A1L556C80, A1L554C80)</f>
        <v>0.38684787163784579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485.61700000000002</v>
      </c>
      <c r="F22" s="16" t="s">
        <v>2959</v>
      </c>
      <c r="G22" s="6">
        <v>178.73500000000001</v>
      </c>
      <c r="H22" s="16" t="s">
        <v>2959</v>
      </c>
      <c r="I22" s="6">
        <v>156.30699999999999</v>
      </c>
      <c r="J22" s="16" t="s">
        <v>2959</v>
      </c>
      <c r="K22" s="6">
        <v>19.067</v>
      </c>
      <c r="L22" s="16" t="s">
        <v>3818</v>
      </c>
      <c r="M22" s="1">
        <f>(A1L555C1 * 2 + A1L555C2 + A1L555C3)</f>
        <v>1306.2760000000001</v>
      </c>
      <c r="N22" s="16" t="s">
        <v>3819</v>
      </c>
      <c r="O22" s="1">
        <f>(A1L555C4 * 2 + A1L555C2 + A1L555C3)</f>
        <v>373.17600000000004</v>
      </c>
      <c r="P22" s="16" t="s">
        <v>3820</v>
      </c>
      <c r="Q22" s="1">
        <f>(A1L555C1 + A1L555C2 + A1L555C3 + A1L555C4)</f>
        <v>839.72600000000011</v>
      </c>
      <c r="R22" s="16" t="s">
        <v>3821</v>
      </c>
      <c r="S22" s="18">
        <f>IF(A1L555C5 &lt;&gt; 0,A1L555C6 / A1L555C5,0)</f>
        <v>0.28567928982848956</v>
      </c>
      <c r="T22" s="16" t="s">
        <v>3822</v>
      </c>
      <c r="U22" s="18">
        <f>IF(A1L555C8 = 0,A1L556C8, A1L555C8)</f>
        <v>0.28567928982848956</v>
      </c>
      <c r="V22" s="16" t="s">
        <v>2965</v>
      </c>
      <c r="W22" s="6">
        <v>483.43400000000003</v>
      </c>
      <c r="X22" s="16" t="s">
        <v>2965</v>
      </c>
      <c r="Y22" s="6">
        <v>192.791</v>
      </c>
      <c r="Z22" s="16" t="s">
        <v>2965</v>
      </c>
      <c r="AA22" s="6">
        <v>217.51</v>
      </c>
      <c r="AB22" s="16" t="s">
        <v>2965</v>
      </c>
      <c r="AC22" s="6">
        <v>13.68</v>
      </c>
      <c r="AD22" s="16" t="s">
        <v>3823</v>
      </c>
      <c r="AE22" s="1">
        <f>(A1L555C10 * 2 + A1L555C11 + A1L555C12)</f>
        <v>1377.1690000000001</v>
      </c>
      <c r="AF22" s="16" t="s">
        <v>3824</v>
      </c>
      <c r="AG22" s="1">
        <f>(A1L555C13 * 2 + A1L555C11 + A1L555C12)</f>
        <v>437.661</v>
      </c>
      <c r="AH22" s="16" t="s">
        <v>3825</v>
      </c>
      <c r="AI22" s="1">
        <f>(A1L555C10 + A1L555C11 + A1L555C12 + A1L555C13)</f>
        <v>907.41499999999996</v>
      </c>
      <c r="AJ22" s="16" t="s">
        <v>3826</v>
      </c>
      <c r="AK22" s="18">
        <f>IF(A1L555C14 &lt;&gt; 0,A1L555C15 / A1L555C14,0)</f>
        <v>0.3177975978256844</v>
      </c>
      <c r="AL22" s="16" t="s">
        <v>3827</v>
      </c>
      <c r="AM22" s="18">
        <f>IF(A1L555C17 = 0,A1L556C17, A1L555C17)</f>
        <v>0.3177975978256844</v>
      </c>
      <c r="AN22" s="16" t="s">
        <v>2971</v>
      </c>
      <c r="AO22" s="6">
        <v>817.90300000000002</v>
      </c>
      <c r="AP22" s="16" t="s">
        <v>2971</v>
      </c>
      <c r="AQ22" s="6">
        <v>352.435</v>
      </c>
      <c r="AR22" s="16" t="s">
        <v>2971</v>
      </c>
      <c r="AS22" s="6">
        <v>319.01100000000002</v>
      </c>
      <c r="AT22" s="16" t="s">
        <v>2971</v>
      </c>
      <c r="AU22" s="6">
        <v>51.079000000000001</v>
      </c>
      <c r="AV22" s="16" t="s">
        <v>3828</v>
      </c>
      <c r="AW22" s="1">
        <f>(A1L555C19 * 2 + A1L555C20 + A1L555C21)</f>
        <v>2307.252</v>
      </c>
      <c r="AX22" s="16" t="s">
        <v>3829</v>
      </c>
      <c r="AY22" s="1">
        <f>(A1L555C22 * 2 + A1L555C20 + A1L555C21)</f>
        <v>773.60400000000004</v>
      </c>
      <c r="AZ22" s="16" t="s">
        <v>3830</v>
      </c>
      <c r="BA22" s="1">
        <f>(A1L555C19 + A1L555C20 + A1L555C21 + A1L555C22)</f>
        <v>1540.4279999999999</v>
      </c>
      <c r="BB22" s="16" t="s">
        <v>3831</v>
      </c>
      <c r="BC22" s="18">
        <f>IF(A1L555C23 &lt;&gt; 0,A1L555C24 / A1L555C23,0)</f>
        <v>0.33529237378491816</v>
      </c>
      <c r="BD22" s="16" t="s">
        <v>3832</v>
      </c>
      <c r="BE22" s="18">
        <f>IF(A1L555C26 = 0,A1L556C26, A1L555C26)</f>
        <v>0.33529237378491816</v>
      </c>
      <c r="BF22" s="16" t="s">
        <v>2977</v>
      </c>
      <c r="BG22" s="6">
        <v>450.17700000000002</v>
      </c>
      <c r="BH22" s="16" t="s">
        <v>2977</v>
      </c>
      <c r="BI22" s="6">
        <v>219.14500000000001</v>
      </c>
      <c r="BJ22" s="16" t="s">
        <v>2977</v>
      </c>
      <c r="BK22" s="6">
        <v>317.291</v>
      </c>
      <c r="BL22" s="16" t="s">
        <v>2977</v>
      </c>
      <c r="BM22" s="6">
        <v>2.6659999999999999</v>
      </c>
      <c r="BN22" s="16" t="s">
        <v>3833</v>
      </c>
      <c r="BO22" s="1">
        <f>(A1L555C28 * 2 + A1L555C29 + A1L555C30)</f>
        <v>1436.79</v>
      </c>
      <c r="BP22" s="16" t="s">
        <v>3834</v>
      </c>
      <c r="BQ22" s="1">
        <f>(A1L555C31 * 2 + A1L555C29 + A1L555C30)</f>
        <v>541.76800000000003</v>
      </c>
      <c r="BR22" s="16" t="s">
        <v>3835</v>
      </c>
      <c r="BS22" s="1">
        <f>(A1L555C28 + A1L555C29 + A1L555C30 + A1L555C31)</f>
        <v>989.27900000000011</v>
      </c>
      <c r="BT22" s="16" t="s">
        <v>3836</v>
      </c>
      <c r="BU22" s="18">
        <f>IF(A1L555C32 &lt;&gt; 0,A1L555C33 / A1L555C32,0)</f>
        <v>0.37706832592097667</v>
      </c>
      <c r="BV22" s="16" t="s">
        <v>3837</v>
      </c>
      <c r="BW22" s="18">
        <f>IF(A1L555C35 = 0,A1L556C35, A1L555C35)</f>
        <v>0.37706832592097667</v>
      </c>
      <c r="BX22" s="16" t="s">
        <v>2983</v>
      </c>
      <c r="BY22" s="6">
        <v>428.26799999999997</v>
      </c>
      <c r="BZ22" s="16" t="s">
        <v>2983</v>
      </c>
      <c r="CA22" s="6">
        <v>221.78</v>
      </c>
      <c r="CB22" s="16" t="s">
        <v>2983</v>
      </c>
      <c r="CC22" s="6">
        <v>341.92599999999999</v>
      </c>
      <c r="CD22" s="16" t="s">
        <v>2983</v>
      </c>
      <c r="CE22" s="6">
        <v>6.2370000000000001</v>
      </c>
      <c r="CF22" s="16" t="s">
        <v>3838</v>
      </c>
      <c r="CG22" s="1">
        <f>(A1L555C37 * 2 + A1L555C38 + A1L555C39)</f>
        <v>1420.242</v>
      </c>
      <c r="CH22" s="16" t="s">
        <v>3839</v>
      </c>
      <c r="CI22" s="1">
        <f>(A1L555C40 * 2 + A1L555C38 + A1L555C39)</f>
        <v>576.17999999999995</v>
      </c>
      <c r="CJ22" s="16" t="s">
        <v>3840</v>
      </c>
      <c r="CK22" s="1">
        <f>(A1L555C37 + A1L555C38 + A1L555C39 + A1L555C40)</f>
        <v>998.2109999999999</v>
      </c>
      <c r="CL22" s="16" t="s">
        <v>3841</v>
      </c>
      <c r="CM22" s="18">
        <f>IF(A1L555C41 &lt;&gt; 0,A1L555C42 / A1L555C41,0)</f>
        <v>0.40569142441921868</v>
      </c>
      <c r="CN22" s="16" t="s">
        <v>3842</v>
      </c>
      <c r="CO22" s="18">
        <f>IF(A1L555C44 = 0,A1L556C44, A1L555C44)</f>
        <v>0.40569142441921868</v>
      </c>
      <c r="CP22" s="16" t="s">
        <v>3843</v>
      </c>
      <c r="CQ22" s="18">
        <f>IF(RUN_YEARS &gt; 1,(A1L555C1 + A1L555C10) / 2, 0)</f>
        <v>484.52550000000002</v>
      </c>
      <c r="CR22" s="16" t="s">
        <v>3844</v>
      </c>
      <c r="CS22" s="18">
        <f>IF(RUN_YEARS &gt; 1,(A1L555C2 + A1L555C11) / 2, 0)</f>
        <v>185.76300000000001</v>
      </c>
      <c r="CT22" s="16" t="s">
        <v>3845</v>
      </c>
      <c r="CU22" s="18">
        <f>IF(RUN_YEARS &gt; 1,(A1L555C3 + A1L555C12) / 2, 0)</f>
        <v>186.9085</v>
      </c>
      <c r="CV22" s="16" t="s">
        <v>3846</v>
      </c>
      <c r="CW22" s="18">
        <f>IF(RUN_YEARS &gt; 1,(A1L555C4 + A1L555C13) / 2, 0)</f>
        <v>16.3735</v>
      </c>
      <c r="CX22" s="16" t="s">
        <v>3847</v>
      </c>
      <c r="CY22" s="18">
        <f>IF(RUN_YEARS &gt; 1,(A1L555C5 + A1L555C14) / 2, 0)</f>
        <v>1341.7225000000001</v>
      </c>
      <c r="CZ22" s="16" t="s">
        <v>3848</v>
      </c>
      <c r="DA22" s="18">
        <f>IF(RUN_YEARS &gt; 1,(A1L555C6 + A1L555C15) / 2, 0)</f>
        <v>405.41849999999999</v>
      </c>
      <c r="DB22" s="16" t="s">
        <v>3849</v>
      </c>
      <c r="DC22" s="18">
        <f>IF(RUN_YEARS &gt; 1,(A1L555C7 + A1L555C16) / 2, 0)</f>
        <v>873.57050000000004</v>
      </c>
      <c r="DD22" s="16" t="s">
        <v>3850</v>
      </c>
      <c r="DE22" s="18">
        <f>IF(A1L555C50 &lt;&gt; 0,A1L555C51 / A1L555C50,0)</f>
        <v>0.30216270503028753</v>
      </c>
      <c r="DF22" s="16" t="s">
        <v>3851</v>
      </c>
      <c r="DG22" s="18">
        <f>IF(A1L555C53 = 0,A1L556C53, A1L555C53)</f>
        <v>0.30216270503028753</v>
      </c>
      <c r="DH22" s="16" t="s">
        <v>3852</v>
      </c>
      <c r="DI22" s="18">
        <f>IF(RUN_YEARS &gt; 2,(A1L555C1 + A1L555C10 + A1L555C19) / 3, 0)</f>
        <v>595.65133333333335</v>
      </c>
      <c r="DJ22" s="16" t="s">
        <v>3853</v>
      </c>
      <c r="DK22" s="18">
        <f>IF(RUN_YEARS &gt; 2,(A1L555C2 + A1L555C11 + A1L555C20) / 3, 0)</f>
        <v>241.32033333333334</v>
      </c>
      <c r="DL22" s="16" t="s">
        <v>3854</v>
      </c>
      <c r="DM22" s="18">
        <f>IF(RUN_YEARS &gt; 2,(A1L555C3 + A1L555C12 + A1L555C21) / 3, 0)</f>
        <v>230.94266666666667</v>
      </c>
      <c r="DN22" s="16" t="s">
        <v>3855</v>
      </c>
      <c r="DO22" s="18">
        <f>IF(RUN_YEARS &gt; 2,(A1L555C4 + A1L555C13 + A1L555C22) / 3, 0)</f>
        <v>27.941999999999997</v>
      </c>
      <c r="DP22" s="16" t="s">
        <v>3856</v>
      </c>
      <c r="DQ22" s="18">
        <f>IF(RUN_YEARS &gt; 2,(A1L555C5 + A1L555C14 + A1L555C23) / 3, 0)</f>
        <v>1663.5656666666666</v>
      </c>
      <c r="DR22" s="16" t="s">
        <v>3857</v>
      </c>
      <c r="DS22" s="18">
        <f>IF(RUN_YEARS &gt; 2,(A1L555C6 + A1L555C15 + A1L555C24) / 3, 0)</f>
        <v>528.14700000000005</v>
      </c>
      <c r="DT22" s="16" t="s">
        <v>3858</v>
      </c>
      <c r="DU22" s="18">
        <f>IF(RUN_YEARS &gt; 2,(A1L555C7 + A1L555C16 + A1L555C25) / 3, 0)</f>
        <v>1095.8563333333334</v>
      </c>
      <c r="DV22" s="16" t="s">
        <v>3859</v>
      </c>
      <c r="DW22" s="18">
        <f>IF(A1L555C59 &lt;&gt; 0,A1L555C60 / A1L555C59,0)</f>
        <v>0.31747890124365397</v>
      </c>
      <c r="DX22" s="16" t="s">
        <v>3860</v>
      </c>
      <c r="DY22" s="18">
        <f>IF(A1L555C62 = 0,A1L556C62, A1L555C62)</f>
        <v>0.31747890124365397</v>
      </c>
      <c r="DZ22" s="16" t="s">
        <v>3861</v>
      </c>
      <c r="EA22" s="18">
        <f>IF(RUN_YEARS &gt; 3,(A1L555C1 + A1L555C10 + A1L555C19 + A1L555C28) / 4, 0)</f>
        <v>559.28275000000008</v>
      </c>
      <c r="EB22" s="16" t="s">
        <v>3862</v>
      </c>
      <c r="EC22" s="18">
        <f>IF(RUN_YEARS &gt; 3,(A1L555C2 + A1L555C11 + A1L555C20 + A1L555C29) / 4, 0)</f>
        <v>235.7765</v>
      </c>
      <c r="ED22" s="16" t="s">
        <v>3863</v>
      </c>
      <c r="EE22" s="18">
        <f>IF(RUN_YEARS &gt; 3,(A1L555C3 + A1L555C12 + A1L555C21 + A1L555C30) / 4, 0)</f>
        <v>252.52974999999998</v>
      </c>
      <c r="EF22" s="16" t="s">
        <v>3864</v>
      </c>
      <c r="EG22" s="18">
        <f>IF(RUN_YEARS &gt; 3,(A1L555C4 + A1L555C13 + A1L555C22 + A1L555C31) / 4, 0)</f>
        <v>21.622999999999998</v>
      </c>
      <c r="EH22" s="16" t="s">
        <v>3865</v>
      </c>
      <c r="EI22" s="18">
        <f>IF(RUN_YEARS &gt; 3,(A1L555C5 + A1L555C14 + A1L555C23 + A1L555C32) / 4, 0)</f>
        <v>1606.87175</v>
      </c>
      <c r="EJ22" s="16" t="s">
        <v>3866</v>
      </c>
      <c r="EK22" s="18">
        <f>IF(RUN_YEARS &gt; 3,(A1L555C6 + A1L555C15 + A1L555C24 + A1L555C33) / 4, 0)</f>
        <v>531.55224999999996</v>
      </c>
      <c r="EL22" s="16" t="s">
        <v>3867</v>
      </c>
      <c r="EM22" s="18">
        <f>IF(RUN_YEARS &gt; 3,(A1L555C7 + A1L555C16 + A1L555C25 + A1L555C34) / 4, 0)</f>
        <v>1069.212</v>
      </c>
      <c r="EN22" s="16" t="s">
        <v>3868</v>
      </c>
      <c r="EO22" s="18">
        <f>IF(A1L555C68 &lt;&gt; 0,A1L555C69 / A1L555C68,0)</f>
        <v>0.33079942440957094</v>
      </c>
      <c r="EP22" s="16" t="s">
        <v>3869</v>
      </c>
      <c r="EQ22" s="18">
        <f>IF(A1L555C71 = 0,A1L556C71, A1L555C71)</f>
        <v>0.33079942440957094</v>
      </c>
      <c r="ER22" s="16" t="s">
        <v>3870</v>
      </c>
      <c r="ES22" s="18">
        <f>IF(RUN_YEARS &gt; 4,(A1L555C1 + A1L555C10 + A1L555C19 + A1L555C28 + A1L555C37) / 5, 0)</f>
        <v>533.07980000000009</v>
      </c>
      <c r="ET22" s="16" t="s">
        <v>3871</v>
      </c>
      <c r="EU22" s="18">
        <f>IF(RUN_YEARS &gt; 4,(A1L555C2 + A1L555C11 + A1L555C20 + A1L555C29 + A1L555C38) / 5, 0)</f>
        <v>232.97719999999998</v>
      </c>
      <c r="EV22" s="16" t="s">
        <v>3872</v>
      </c>
      <c r="EW22" s="18">
        <f>IF(RUN_YEARS &gt; 4,(A1L555C3 + A1L555C12 + A1L555C21 + A1L555C30 + A1L555C39) / 5, 0)</f>
        <v>270.40899999999999</v>
      </c>
      <c r="EX22" s="16" t="s">
        <v>3873</v>
      </c>
      <c r="EY22" s="18">
        <f>IF(RUN_YEARS &gt; 4,(A1L555C4 + A1L555C13 + A1L555C22 + A1L555C31 + A1L555C40) / 5, 0)</f>
        <v>18.545799999999996</v>
      </c>
      <c r="EZ22" s="16" t="s">
        <v>3874</v>
      </c>
      <c r="FA22" s="18">
        <f>IF(RUN_YEARS &gt; 4,(A1L555C5 + A1L555C14 + A1L555C23 + A1L555C32 + A1L555C41) / 5, 0)</f>
        <v>1569.5458000000001</v>
      </c>
      <c r="FB22" s="16" t="s">
        <v>3875</v>
      </c>
      <c r="FC22" s="18">
        <f>IF(RUN_YEARS &gt; 4,(A1L555C6 + A1L555C15 + A1L555C24 + A1L555C33 + A1L555C42) / 5, 0)</f>
        <v>540.47779999999989</v>
      </c>
      <c r="FD22" s="16" t="s">
        <v>3876</v>
      </c>
      <c r="FE22" s="18">
        <f>IF(RUN_YEARS &gt; 4,(A1L555C7 + A1L555C16 + A1L555C25 + A1L555C34 + A1L555C43) / 5, 0)</f>
        <v>1055.0118</v>
      </c>
      <c r="FF22" s="16" t="s">
        <v>3877</v>
      </c>
      <c r="FG22" s="18">
        <f>IF(A1L555C77 &lt;&gt; 0,A1L555C78 / A1L555C77,0)</f>
        <v>0.34435299689884796</v>
      </c>
      <c r="FH22" s="16" t="s">
        <v>3878</v>
      </c>
      <c r="FI22" s="18">
        <f>IF(A1L555C80 = 0,A1L556C80, A1L555C80)</f>
        <v>0.34435299689884796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5407.6710000000003</v>
      </c>
      <c r="F23" s="16" t="s">
        <v>2959</v>
      </c>
      <c r="G23" s="6">
        <v>1530.154</v>
      </c>
      <c r="H23" s="16" t="s">
        <v>2959</v>
      </c>
      <c r="I23" s="6">
        <v>1372.3309999999999</v>
      </c>
      <c r="J23" s="16" t="s">
        <v>2959</v>
      </c>
      <c r="K23" s="6">
        <v>277.428</v>
      </c>
      <c r="L23" s="16" t="s">
        <v>3879</v>
      </c>
      <c r="M23" s="1">
        <f>(A1L556C1 * 2 + A1L556C2 + A1L556C3)</f>
        <v>13717.827000000001</v>
      </c>
      <c r="N23" s="16" t="s">
        <v>3880</v>
      </c>
      <c r="O23" s="1">
        <f>(A1L556C4 * 2 + A1L556C2 + A1L556C3)</f>
        <v>3457.3410000000003</v>
      </c>
      <c r="P23" s="16" t="s">
        <v>3881</v>
      </c>
      <c r="Q23" s="1">
        <f>(A1L556C1 + A1L556C2 + A1L556C3 + A1L556C4)</f>
        <v>8587.5840000000007</v>
      </c>
      <c r="R23" s="16" t="s">
        <v>3882</v>
      </c>
      <c r="S23" s="18">
        <f>IF(A1L556C5 &lt;&gt; 0,A1L556C6 / A1L556C5,0)</f>
        <v>0.25203270168081288</v>
      </c>
      <c r="T23" s="16" t="s">
        <v>3883</v>
      </c>
      <c r="U23" s="18">
        <f>IF(A1L556C8 = 0,A1L556C8, A1L556C8)</f>
        <v>0.25203270168081288</v>
      </c>
      <c r="V23" s="16" t="s">
        <v>2965</v>
      </c>
      <c r="W23" s="6">
        <v>5214.2129999999997</v>
      </c>
      <c r="X23" s="16" t="s">
        <v>2965</v>
      </c>
      <c r="Y23" s="6">
        <v>1559.0920000000001</v>
      </c>
      <c r="Z23" s="16" t="s">
        <v>2965</v>
      </c>
      <c r="AA23" s="6">
        <v>1391.973</v>
      </c>
      <c r="AB23" s="16" t="s">
        <v>2965</v>
      </c>
      <c r="AC23" s="6">
        <v>277.09699999999998</v>
      </c>
      <c r="AD23" s="16" t="s">
        <v>3884</v>
      </c>
      <c r="AE23" s="1">
        <f>(A1L556C10 * 2 + A1L556C11 + A1L556C12)</f>
        <v>13379.491</v>
      </c>
      <c r="AF23" s="16" t="s">
        <v>3885</v>
      </c>
      <c r="AG23" s="1">
        <f>(A1L556C13 * 2 + A1L556C11 + A1L556C12)</f>
        <v>3505.259</v>
      </c>
      <c r="AH23" s="16" t="s">
        <v>3886</v>
      </c>
      <c r="AI23" s="1">
        <f>(A1L556C10 + A1L556C11 + A1L556C12 + A1L556C13)</f>
        <v>8442.375</v>
      </c>
      <c r="AJ23" s="16" t="s">
        <v>3887</v>
      </c>
      <c r="AK23" s="18">
        <f>IF(A1L556C14 &lt;&gt; 0,A1L556C15 / A1L556C14,0)</f>
        <v>0.26198747022588526</v>
      </c>
      <c r="AL23" s="16" t="s">
        <v>3888</v>
      </c>
      <c r="AM23" s="18">
        <f>IF(A1L556C17 = 0,A1L556C17, A1L556C17)</f>
        <v>0.26198747022588526</v>
      </c>
      <c r="AN23" s="16" t="s">
        <v>2971</v>
      </c>
      <c r="AO23" s="6">
        <v>5656.442</v>
      </c>
      <c r="AP23" s="16" t="s">
        <v>2971</v>
      </c>
      <c r="AQ23" s="6">
        <v>1642.115</v>
      </c>
      <c r="AR23" s="16" t="s">
        <v>2971</v>
      </c>
      <c r="AS23" s="6">
        <v>1511.7339999999999</v>
      </c>
      <c r="AT23" s="16" t="s">
        <v>2971</v>
      </c>
      <c r="AU23" s="6">
        <v>251.33699999999999</v>
      </c>
      <c r="AV23" s="16" t="s">
        <v>3889</v>
      </c>
      <c r="AW23" s="1">
        <f>(A1L556C19 * 2 + A1L556C20 + A1L556C21)</f>
        <v>14466.733</v>
      </c>
      <c r="AX23" s="16" t="s">
        <v>3890</v>
      </c>
      <c r="AY23" s="1">
        <f>(A1L556C22 * 2 + A1L556C20 + A1L556C21)</f>
        <v>3656.5229999999997</v>
      </c>
      <c r="AZ23" s="16" t="s">
        <v>3891</v>
      </c>
      <c r="BA23" s="1">
        <f>(A1L556C19 + A1L556C20 + A1L556C21 + A1L556C22)</f>
        <v>9061.6279999999988</v>
      </c>
      <c r="BB23" s="16" t="s">
        <v>3892</v>
      </c>
      <c r="BC23" s="18">
        <f>IF(A1L556C23 &lt;&gt; 0,A1L556C24 / A1L556C23,0)</f>
        <v>0.25275388714231467</v>
      </c>
      <c r="BD23" s="16" t="s">
        <v>3893</v>
      </c>
      <c r="BE23" s="18">
        <f>IF(A1L556C26 = 0,A1L556C26, A1L556C26)</f>
        <v>0.25275388714231467</v>
      </c>
      <c r="BF23" s="16" t="s">
        <v>2977</v>
      </c>
      <c r="BG23" s="6">
        <v>5954.8909999999996</v>
      </c>
      <c r="BH23" s="16" t="s">
        <v>2977</v>
      </c>
      <c r="BI23" s="6">
        <v>1816.433</v>
      </c>
      <c r="BJ23" s="16" t="s">
        <v>2977</v>
      </c>
      <c r="BK23" s="6">
        <v>1606.174</v>
      </c>
      <c r="BL23" s="16" t="s">
        <v>2977</v>
      </c>
      <c r="BM23" s="6">
        <v>247.28</v>
      </c>
      <c r="BN23" s="16" t="s">
        <v>3894</v>
      </c>
      <c r="BO23" s="1">
        <f>(A1L556C28 * 2 + A1L556C29 + A1L556C30)</f>
        <v>15332.388999999999</v>
      </c>
      <c r="BP23" s="16" t="s">
        <v>3895</v>
      </c>
      <c r="BQ23" s="1">
        <f>(A1L556C31 * 2 + A1L556C29 + A1L556C30)</f>
        <v>3917.1669999999999</v>
      </c>
      <c r="BR23" s="16" t="s">
        <v>3896</v>
      </c>
      <c r="BS23" s="1">
        <f>(A1L556C28 + A1L556C29 + A1L556C30 + A1L556C31)</f>
        <v>9624.7780000000002</v>
      </c>
      <c r="BT23" s="16" t="s">
        <v>3897</v>
      </c>
      <c r="BU23" s="18">
        <f>IF(A1L556C32 &lt;&gt; 0,A1L556C33 / A1L556C32,0)</f>
        <v>0.25548314747297374</v>
      </c>
      <c r="BV23" s="16" t="s">
        <v>3898</v>
      </c>
      <c r="BW23" s="18">
        <f>IF(A1L556C35 = 0,A1L556C35, A1L556C35)</f>
        <v>0.25548314747297374</v>
      </c>
      <c r="BX23" s="16" t="s">
        <v>2983</v>
      </c>
      <c r="BY23" s="6">
        <v>5466.4219999999996</v>
      </c>
      <c r="BZ23" s="16" t="s">
        <v>2983</v>
      </c>
      <c r="CA23" s="6">
        <v>1769.6030000000001</v>
      </c>
      <c r="CB23" s="16" t="s">
        <v>2983</v>
      </c>
      <c r="CC23" s="6">
        <v>1563.952</v>
      </c>
      <c r="CD23" s="16" t="s">
        <v>2983</v>
      </c>
      <c r="CE23" s="6">
        <v>221.78200000000001</v>
      </c>
      <c r="CF23" s="16" t="s">
        <v>3899</v>
      </c>
      <c r="CG23" s="1">
        <f>(A1L556C37 * 2 + A1L556C38 + A1L556C39)</f>
        <v>14266.398999999999</v>
      </c>
      <c r="CH23" s="16" t="s">
        <v>3900</v>
      </c>
      <c r="CI23" s="1">
        <f>(A1L556C40 * 2 + A1L556C38 + A1L556C39)</f>
        <v>3777.1189999999997</v>
      </c>
      <c r="CJ23" s="16" t="s">
        <v>3901</v>
      </c>
      <c r="CK23" s="1">
        <f>(A1L556C37 + A1L556C38 + A1L556C39 + A1L556C40)</f>
        <v>9021.7589999999982</v>
      </c>
      <c r="CL23" s="16" t="s">
        <v>3902</v>
      </c>
      <c r="CM23" s="18">
        <f>IF(A1L556C41 &lt;&gt; 0,A1L556C42 / A1L556C41,0)</f>
        <v>0.26475629904925552</v>
      </c>
      <c r="CN23" s="16" t="s">
        <v>3903</v>
      </c>
      <c r="CO23" s="18">
        <f>IF(A1L556C44 = 0,A1L556C44, A1L556C44)</f>
        <v>0.26475629904925552</v>
      </c>
      <c r="CP23" s="16" t="s">
        <v>3904</v>
      </c>
      <c r="CQ23" s="18">
        <f>IF(RUN_YEARS &gt; 1,(A1L556C1 + A1L556C10) / 2, 0)</f>
        <v>5310.942</v>
      </c>
      <c r="CR23" s="16" t="s">
        <v>3905</v>
      </c>
      <c r="CS23" s="18">
        <f>IF(RUN_YEARS &gt; 1,(A1L556C2 + A1L556C11) / 2, 0)</f>
        <v>1544.623</v>
      </c>
      <c r="CT23" s="16" t="s">
        <v>3906</v>
      </c>
      <c r="CU23" s="18">
        <f>IF(RUN_YEARS &gt; 1,(A1L556C3 + A1L556C12) / 2, 0)</f>
        <v>1382.152</v>
      </c>
      <c r="CV23" s="16" t="s">
        <v>3907</v>
      </c>
      <c r="CW23" s="18">
        <f>IF(RUN_YEARS &gt; 1,(A1L556C4 + A1L556C13) / 2, 0)</f>
        <v>277.26249999999999</v>
      </c>
      <c r="CX23" s="16" t="s">
        <v>3908</v>
      </c>
      <c r="CY23" s="18">
        <f>IF(RUN_YEARS &gt; 1,(A1L556C5 + A1L556C14) / 2, 0)</f>
        <v>13548.659</v>
      </c>
      <c r="CZ23" s="16" t="s">
        <v>3909</v>
      </c>
      <c r="DA23" s="18">
        <f>IF(RUN_YEARS &gt; 1,(A1L556C6 + A1L556C15) / 2, 0)</f>
        <v>3481.3</v>
      </c>
      <c r="DB23" s="16" t="s">
        <v>3910</v>
      </c>
      <c r="DC23" s="18">
        <f>IF(RUN_YEARS &gt; 1,(A1L556C7 + A1L556C16) / 2, 0)</f>
        <v>8514.9795000000013</v>
      </c>
      <c r="DD23" s="16" t="s">
        <v>3911</v>
      </c>
      <c r="DE23" s="18">
        <f>IF(A1L556C50 &lt;&gt; 0,A1L556C51 / A1L556C50,0)</f>
        <v>0.25694793853768111</v>
      </c>
      <c r="DF23" s="16" t="s">
        <v>3912</v>
      </c>
      <c r="DG23" s="18">
        <f>IF(A1L556C53 = 0,A1L556C53, A1L556C53)</f>
        <v>0.25694793853768111</v>
      </c>
      <c r="DH23" s="16" t="s">
        <v>3913</v>
      </c>
      <c r="DI23" s="18">
        <f>IF(RUN_YEARS &gt; 2,(A1L556C1 + A1L556C10 + A1L556C19) / 3, 0)</f>
        <v>5426.108666666667</v>
      </c>
      <c r="DJ23" s="16" t="s">
        <v>3914</v>
      </c>
      <c r="DK23" s="18">
        <f>IF(RUN_YEARS &gt; 2,(A1L556C2 + A1L556C11 + A1L556C20) / 3, 0)</f>
        <v>1577.1203333333333</v>
      </c>
      <c r="DL23" s="16" t="s">
        <v>3915</v>
      </c>
      <c r="DM23" s="18">
        <f>IF(RUN_YEARS &gt; 2,(A1L556C3 + A1L556C12 + A1L556C21) / 3, 0)</f>
        <v>1425.3460000000002</v>
      </c>
      <c r="DN23" s="16" t="s">
        <v>3916</v>
      </c>
      <c r="DO23" s="18">
        <f>IF(RUN_YEARS &gt; 2,(A1L556C4 + A1L556C13 + A1L556C22) / 3, 0)</f>
        <v>268.62066666666664</v>
      </c>
      <c r="DP23" s="16" t="s">
        <v>3917</v>
      </c>
      <c r="DQ23" s="18">
        <f>IF(RUN_YEARS &gt; 2,(A1L556C5 + A1L556C14 + A1L556C23) / 3, 0)</f>
        <v>13854.683666666666</v>
      </c>
      <c r="DR23" s="16" t="s">
        <v>3918</v>
      </c>
      <c r="DS23" s="18">
        <f>IF(RUN_YEARS &gt; 2,(A1L556C6 + A1L556C15 + A1L556C24) / 3, 0)</f>
        <v>3539.7076666666667</v>
      </c>
      <c r="DT23" s="16" t="s">
        <v>3919</v>
      </c>
      <c r="DU23" s="18">
        <f>IF(RUN_YEARS &gt; 2,(A1L556C7 + A1L556C16 + A1L556C25) / 3, 0)</f>
        <v>8697.1956666666665</v>
      </c>
      <c r="DV23" s="16" t="s">
        <v>3920</v>
      </c>
      <c r="DW23" s="18">
        <f>IF(A1L556C59 &lt;&gt; 0,A1L556C60 / A1L556C59,0)</f>
        <v>0.25548816211393832</v>
      </c>
      <c r="DX23" s="16" t="s">
        <v>3921</v>
      </c>
      <c r="DY23" s="18">
        <f>IF(A1L556C62 = 0,A1L556C62, A1L556C62)</f>
        <v>0.25548816211393832</v>
      </c>
      <c r="DZ23" s="16" t="s">
        <v>3922</v>
      </c>
      <c r="EA23" s="18">
        <f>IF(RUN_YEARS &gt; 3,(A1L556C1 + A1L556C10 + A1L556C19 + A1L556C28) / 4, 0)</f>
        <v>5558.3042500000001</v>
      </c>
      <c r="EB23" s="16" t="s">
        <v>3923</v>
      </c>
      <c r="EC23" s="18">
        <f>IF(RUN_YEARS &gt; 3,(A1L556C2 + A1L556C11 + A1L556C20 + A1L556C29) / 4, 0)</f>
        <v>1636.9485</v>
      </c>
      <c r="ED23" s="16" t="s">
        <v>3924</v>
      </c>
      <c r="EE23" s="18">
        <f>IF(RUN_YEARS &gt; 3,(A1L556C3 + A1L556C12 + A1L556C21 + A1L556C30) / 4, 0)</f>
        <v>1470.5530000000001</v>
      </c>
      <c r="EF23" s="16" t="s">
        <v>3925</v>
      </c>
      <c r="EG23" s="18">
        <f>IF(RUN_YEARS &gt; 3,(A1L556C4 + A1L556C13 + A1L556C22 + A1L556C31) / 4, 0)</f>
        <v>263.28550000000001</v>
      </c>
      <c r="EH23" s="16" t="s">
        <v>3926</v>
      </c>
      <c r="EI23" s="18">
        <f>IF(RUN_YEARS &gt; 3,(A1L556C5 + A1L556C14 + A1L556C23 + A1L556C32) / 4, 0)</f>
        <v>14224.11</v>
      </c>
      <c r="EJ23" s="16" t="s">
        <v>3927</v>
      </c>
      <c r="EK23" s="18">
        <f>IF(RUN_YEARS &gt; 3,(A1L556C6 + A1L556C15 + A1L556C24 + A1L556C33) / 4, 0)</f>
        <v>3634.0724999999998</v>
      </c>
      <c r="EL23" s="16" t="s">
        <v>3928</v>
      </c>
      <c r="EM23" s="18">
        <f>IF(RUN_YEARS &gt; 3,(A1L556C7 + A1L556C16 + A1L556C25 + A1L556C34) / 4, 0)</f>
        <v>8929.0912499999995</v>
      </c>
      <c r="EN23" s="16" t="s">
        <v>3929</v>
      </c>
      <c r="EO23" s="18">
        <f>IF(A1L556C68 &lt;&gt; 0,A1L556C69 / A1L556C68,0)</f>
        <v>0.25548681077410113</v>
      </c>
      <c r="EP23" s="16" t="s">
        <v>3930</v>
      </c>
      <c r="EQ23" s="18">
        <f>IF(A1L556C71 = 0,A1L556C71, A1L556C71)</f>
        <v>0.25548681077410113</v>
      </c>
      <c r="ER23" s="16" t="s">
        <v>3931</v>
      </c>
      <c r="ES23" s="18">
        <f>IF(RUN_YEARS &gt; 4,(A1L556C1 + A1L556C10 + A1L556C19 + A1L556C28 + A1L556C37) / 5, 0)</f>
        <v>5539.9277999999995</v>
      </c>
      <c r="ET23" s="16" t="s">
        <v>3932</v>
      </c>
      <c r="EU23" s="18">
        <f>IF(RUN_YEARS &gt; 4,(A1L556C2 + A1L556C11 + A1L556C20 + A1L556C29 + A1L556C38) / 5, 0)</f>
        <v>1663.4794000000002</v>
      </c>
      <c r="EV23" s="16" t="s">
        <v>3933</v>
      </c>
      <c r="EW23" s="18">
        <f>IF(RUN_YEARS &gt; 4,(A1L556C3 + A1L556C12 + A1L556C21 + A1L556C30 + A1L556C39) / 5, 0)</f>
        <v>1489.2328000000002</v>
      </c>
      <c r="EX23" s="16" t="s">
        <v>3934</v>
      </c>
      <c r="EY23" s="18">
        <f>IF(RUN_YEARS &gt; 4,(A1L556C4 + A1L556C13 + A1L556C22 + A1L556C31 + A1L556C40) / 5, 0)</f>
        <v>254.98480000000001</v>
      </c>
      <c r="EZ23" s="16" t="s">
        <v>3935</v>
      </c>
      <c r="FA23" s="18">
        <f>IF(RUN_YEARS &gt; 4,(A1L556C5 + A1L556C14 + A1L556C23 + A1L556C32 + A1L556C41) / 5, 0)</f>
        <v>14232.567800000001</v>
      </c>
      <c r="FB23" s="16" t="s">
        <v>3936</v>
      </c>
      <c r="FC23" s="18">
        <f>IF(RUN_YEARS &gt; 4,(A1L556C6 + A1L556C15 + A1L556C24 + A1L556C33 + A1L556C42) / 5, 0)</f>
        <v>3662.6817999999998</v>
      </c>
      <c r="FD23" s="16" t="s">
        <v>3937</v>
      </c>
      <c r="FE23" s="18">
        <f>IF(RUN_YEARS &gt; 4,(A1L556C7 + A1L556C16 + A1L556C25 + A1L556C34 + A1L556C43) / 5, 0)</f>
        <v>8947.6247999999996</v>
      </c>
      <c r="FF23" s="16" t="s">
        <v>3938</v>
      </c>
      <c r="FG23" s="18">
        <f>IF(A1L556C77 &lt;&gt; 0,A1L556C78 / A1L556C77,0)</f>
        <v>0.25734511519418157</v>
      </c>
      <c r="FH23" s="16" t="s">
        <v>3939</v>
      </c>
      <c r="FI23" s="18">
        <f>IF(A1L556C80 = 0,A1L556C80, A1L556C80)</f>
        <v>0.25734511519418157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810D61-312C-439C-AF2A-18ACE79ABEA6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552CAA-FD2B-4BEA-A460-C9A669B7EFBE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4.5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6.8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4.7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D31D5B-A2DC-4BCA-AC9B-50E0C5C7100D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1.6999097974683106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1.7012833636295435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1.7235477487661794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1.7341857811478103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1.710454453905345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4083.468918364857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4086.7684550432532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4140.2512485581556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4165.8055895282732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4108.7989546288954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4083.468918364857</v>
      </c>
      <c r="F18" s="16" t="s">
        <v>4022</v>
      </c>
      <c r="G18" s="15">
        <f>SUM(A1L906C2:A1L910C2)</f>
        <v>4086.7684550432532</v>
      </c>
      <c r="H18" s="16" t="s">
        <v>4023</v>
      </c>
      <c r="I18" s="15">
        <f>SUM(A1L906C3:A1L910C3)</f>
        <v>4140.2512485581556</v>
      </c>
      <c r="J18" s="16" t="s">
        <v>4024</v>
      </c>
      <c r="K18" s="15">
        <f>SUM(A1L906C4:A1L910C4)</f>
        <v>4165.8055895282732</v>
      </c>
      <c r="L18" s="16" t="s">
        <v>4025</v>
      </c>
      <c r="M18" s="15">
        <f>SUM(A1L906C5:A1L910C5)</f>
        <v>4108.7989546288954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15663.375152314607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15676.031519206521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15881.180885043532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15979.202257897618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15760.536136898332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15663.375152314607</v>
      </c>
      <c r="F24" s="16" t="s">
        <v>4032</v>
      </c>
      <c r="G24" s="15">
        <f>SUM(A1L912C2:A1L916C2)</f>
        <v>15676.031519206521</v>
      </c>
      <c r="H24" s="16" t="s">
        <v>4033</v>
      </c>
      <c r="I24" s="15">
        <f>SUM(A1L912C3:A1L916C3)</f>
        <v>15881.180885043532</v>
      </c>
      <c r="J24" s="16" t="s">
        <v>4034</v>
      </c>
      <c r="K24" s="15">
        <f>SUM(A1L912C4:A1L916C4)</f>
        <v>15979.202257897618</v>
      </c>
      <c r="L24" s="16" t="s">
        <v>4035</v>
      </c>
      <c r="M24" s="15">
        <f>SUM(A1L912C5:A1L916C5)</f>
        <v>15760.536136898332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171.50899999999999</v>
      </c>
      <c r="F25" s="16" t="s">
        <v>4037</v>
      </c>
      <c r="G25" s="1">
        <f>A1L159C6</f>
        <v>161.827</v>
      </c>
      <c r="H25" s="16" t="s">
        <v>4038</v>
      </c>
      <c r="I25" s="1">
        <f>A1L159C7</f>
        <v>155.36799999999999</v>
      </c>
      <c r="J25" s="16" t="s">
        <v>4039</v>
      </c>
      <c r="K25" s="1">
        <f>A1L159C8</f>
        <v>162.05124999999998</v>
      </c>
      <c r="L25" s="16" t="s">
        <v>4040</v>
      </c>
      <c r="M25" s="1">
        <f>A1L159C9</f>
        <v>158.65339999999998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943B1E-1102-4069-9693-D1651FEABF20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30224</v>
      </c>
      <c r="H8" s="16" t="s">
        <v>4253</v>
      </c>
      <c r="I8" s="20">
        <v>1</v>
      </c>
      <c r="J8" s="16" t="s">
        <v>4252</v>
      </c>
      <c r="K8" s="15">
        <v>3762</v>
      </c>
      <c r="L8" s="16" t="s">
        <v>4253</v>
      </c>
      <c r="M8" s="20">
        <v>1</v>
      </c>
      <c r="N8" s="16" t="s">
        <v>4252</v>
      </c>
      <c r="O8" s="15">
        <v>4419</v>
      </c>
      <c r="P8" s="16" t="s">
        <v>4253</v>
      </c>
      <c r="Q8" s="20">
        <v>1</v>
      </c>
      <c r="R8" s="16" t="s">
        <v>4252</v>
      </c>
      <c r="S8" s="15">
        <v>11706</v>
      </c>
      <c r="T8" s="16" t="s">
        <v>4253</v>
      </c>
      <c r="U8" s="20">
        <v>1</v>
      </c>
      <c r="V8" s="16" t="s">
        <v>4252</v>
      </c>
      <c r="W8" s="15">
        <v>50111</v>
      </c>
      <c r="X8" s="16" t="s">
        <v>4252</v>
      </c>
      <c r="Y8" s="15">
        <v>52567</v>
      </c>
      <c r="Z8" s="16" t="s">
        <v>4254</v>
      </c>
      <c r="AA8" s="15">
        <v>22104</v>
      </c>
      <c r="AB8" s="16" t="s">
        <v>4255</v>
      </c>
      <c r="AC8" s="20">
        <v>1.031698</v>
      </c>
      <c r="AD8" s="16" t="s">
        <v>4254</v>
      </c>
      <c r="AE8" s="15">
        <v>1023</v>
      </c>
      <c r="AF8" s="16" t="s">
        <v>4255</v>
      </c>
      <c r="AG8" s="20">
        <v>1.0376719999999999</v>
      </c>
      <c r="AH8" s="16" t="s">
        <v>4254</v>
      </c>
      <c r="AI8" s="15">
        <v>3048</v>
      </c>
      <c r="AJ8" s="16" t="s">
        <v>4255</v>
      </c>
      <c r="AK8" s="20">
        <v>1.0755410000000001</v>
      </c>
      <c r="AL8" s="16" t="s">
        <v>4254</v>
      </c>
      <c r="AM8" s="15">
        <v>11979</v>
      </c>
      <c r="AN8" s="16" t="s">
        <v>4255</v>
      </c>
      <c r="AO8" s="20">
        <v>1.0322769999999999</v>
      </c>
      <c r="AP8" s="16" t="s">
        <v>4256</v>
      </c>
      <c r="AQ8" s="15">
        <v>21531</v>
      </c>
      <c r="AR8" s="16" t="s">
        <v>4257</v>
      </c>
      <c r="AS8" s="20">
        <v>1.038359</v>
      </c>
      <c r="AT8" s="16" t="s">
        <v>4256</v>
      </c>
      <c r="AU8" s="15">
        <v>1098</v>
      </c>
      <c r="AV8" s="16" t="s">
        <v>4257</v>
      </c>
      <c r="AW8" s="20">
        <v>0.95399330000000004</v>
      </c>
      <c r="AX8" s="16" t="s">
        <v>4256</v>
      </c>
      <c r="AY8" s="15">
        <v>5639</v>
      </c>
      <c r="AZ8" s="16" t="s">
        <v>4257</v>
      </c>
      <c r="BA8" s="20">
        <v>0.98826579999999997</v>
      </c>
      <c r="BB8" s="16" t="s">
        <v>4256</v>
      </c>
      <c r="BC8" s="15">
        <v>1212</v>
      </c>
      <c r="BD8" s="16" t="s">
        <v>4257</v>
      </c>
      <c r="BE8" s="20">
        <v>1.0273650000000001</v>
      </c>
      <c r="BF8" s="16" t="s">
        <v>4258</v>
      </c>
      <c r="BG8" s="15">
        <v>20383</v>
      </c>
      <c r="BH8" s="16" t="s">
        <v>4259</v>
      </c>
      <c r="BI8" s="20">
        <v>1.056006</v>
      </c>
      <c r="BJ8" s="16" t="s">
        <v>4258</v>
      </c>
      <c r="BK8" s="15">
        <v>2897</v>
      </c>
      <c r="BL8" s="16" t="s">
        <v>4259</v>
      </c>
      <c r="BM8" s="20">
        <v>0.92902090000000004</v>
      </c>
      <c r="BN8" s="16" t="s">
        <v>4258</v>
      </c>
      <c r="BO8" s="15">
        <v>3011</v>
      </c>
      <c r="BP8" s="16" t="s">
        <v>4259</v>
      </c>
      <c r="BQ8" s="20">
        <v>0.7997746</v>
      </c>
      <c r="BR8" s="16" t="s">
        <v>4258</v>
      </c>
      <c r="BS8" s="15">
        <v>1822</v>
      </c>
      <c r="BT8" s="16" t="s">
        <v>4259</v>
      </c>
      <c r="BU8" s="20">
        <v>1.0391090000000001</v>
      </c>
      <c r="BV8" s="16" t="s">
        <v>4260</v>
      </c>
      <c r="BW8" s="15">
        <v>18496</v>
      </c>
      <c r="BX8" s="16" t="s">
        <v>4261</v>
      </c>
      <c r="BY8" s="20">
        <v>1.081915</v>
      </c>
      <c r="BZ8" s="16" t="s">
        <v>4260</v>
      </c>
      <c r="CA8" s="15">
        <v>1144</v>
      </c>
      <c r="CB8" s="16" t="s">
        <v>4261</v>
      </c>
      <c r="CC8" s="20">
        <v>0.95522779999999996</v>
      </c>
      <c r="CD8" s="16" t="s">
        <v>4260</v>
      </c>
      <c r="CE8" s="15">
        <v>2889</v>
      </c>
      <c r="CF8" s="16" t="s">
        <v>4261</v>
      </c>
      <c r="CG8" s="20">
        <v>0.80326549999999997</v>
      </c>
      <c r="CH8" s="16" t="s">
        <v>4260</v>
      </c>
      <c r="CI8" s="15">
        <v>2126</v>
      </c>
      <c r="CJ8" s="16" t="s">
        <v>4261</v>
      </c>
      <c r="CK8" s="20">
        <v>1.064954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34809.880827640001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2556</v>
      </c>
      <c r="H9" s="16" t="s">
        <v>4253</v>
      </c>
      <c r="I9" s="20">
        <v>1</v>
      </c>
      <c r="J9" s="16" t="s">
        <v>4252</v>
      </c>
      <c r="K9" s="15">
        <v>1173</v>
      </c>
      <c r="L9" s="16" t="s">
        <v>4253</v>
      </c>
      <c r="M9" s="20">
        <v>1</v>
      </c>
      <c r="N9" s="16" t="s">
        <v>4252</v>
      </c>
      <c r="O9" s="15">
        <v>211</v>
      </c>
      <c r="P9" s="16" t="s">
        <v>4253</v>
      </c>
      <c r="Q9" s="20">
        <v>1</v>
      </c>
      <c r="R9" s="16" t="s">
        <v>4252</v>
      </c>
      <c r="S9" s="15">
        <v>374</v>
      </c>
      <c r="T9" s="16" t="s">
        <v>4253</v>
      </c>
      <c r="U9" s="20">
        <v>1</v>
      </c>
      <c r="V9" s="16" t="s">
        <v>4252</v>
      </c>
      <c r="W9" s="15">
        <v>4314</v>
      </c>
      <c r="X9" s="16" t="s">
        <v>4252</v>
      </c>
      <c r="Y9" s="15">
        <v>6239</v>
      </c>
      <c r="Z9" s="16" t="s">
        <v>4254</v>
      </c>
      <c r="AA9" s="15">
        <v>2030</v>
      </c>
      <c r="AB9" s="16" t="s">
        <v>4255</v>
      </c>
      <c r="AC9" s="20">
        <v>1.031698</v>
      </c>
      <c r="AD9" s="16" t="s">
        <v>4254</v>
      </c>
      <c r="AE9" s="15">
        <v>993</v>
      </c>
      <c r="AF9" s="16" t="s">
        <v>4255</v>
      </c>
      <c r="AG9" s="20">
        <v>1.0376719999999999</v>
      </c>
      <c r="AH9" s="16" t="s">
        <v>4254</v>
      </c>
      <c r="AI9" s="15">
        <v>128</v>
      </c>
      <c r="AJ9" s="16" t="s">
        <v>4255</v>
      </c>
      <c r="AK9" s="20">
        <v>1.0755410000000001</v>
      </c>
      <c r="AL9" s="16" t="s">
        <v>4254</v>
      </c>
      <c r="AM9" s="15">
        <v>245</v>
      </c>
      <c r="AN9" s="16" t="s">
        <v>4255</v>
      </c>
      <c r="AO9" s="20">
        <v>1.0322769999999999</v>
      </c>
      <c r="AP9" s="16" t="s">
        <v>4256</v>
      </c>
      <c r="AQ9" s="15">
        <v>3213</v>
      </c>
      <c r="AR9" s="16" t="s">
        <v>4257</v>
      </c>
      <c r="AS9" s="20">
        <v>1.038359</v>
      </c>
      <c r="AT9" s="16" t="s">
        <v>4256</v>
      </c>
      <c r="AU9" s="15">
        <v>557</v>
      </c>
      <c r="AV9" s="16" t="s">
        <v>4257</v>
      </c>
      <c r="AW9" s="20">
        <v>0.95399330000000004</v>
      </c>
      <c r="AX9" s="16" t="s">
        <v>4256</v>
      </c>
      <c r="AY9" s="15">
        <v>504</v>
      </c>
      <c r="AZ9" s="16" t="s">
        <v>4257</v>
      </c>
      <c r="BA9" s="20">
        <v>0.98826579999999997</v>
      </c>
      <c r="BB9" s="16" t="s">
        <v>4256</v>
      </c>
      <c r="BC9" s="15">
        <v>942</v>
      </c>
      <c r="BD9" s="16" t="s">
        <v>4257</v>
      </c>
      <c r="BE9" s="20">
        <v>1.0273650000000001</v>
      </c>
      <c r="BF9" s="16" t="s">
        <v>4258</v>
      </c>
      <c r="BG9" s="15">
        <v>1673</v>
      </c>
      <c r="BH9" s="16" t="s">
        <v>4259</v>
      </c>
      <c r="BI9" s="20">
        <v>1.056006</v>
      </c>
      <c r="BJ9" s="16" t="s">
        <v>4258</v>
      </c>
      <c r="BK9" s="15">
        <v>3941</v>
      </c>
      <c r="BL9" s="16" t="s">
        <v>4259</v>
      </c>
      <c r="BM9" s="20">
        <v>0.92902090000000004</v>
      </c>
      <c r="BN9" s="16" t="s">
        <v>4258</v>
      </c>
      <c r="BO9" s="15">
        <v>955</v>
      </c>
      <c r="BP9" s="16" t="s">
        <v>4259</v>
      </c>
      <c r="BQ9" s="20">
        <v>0.7997746</v>
      </c>
      <c r="BR9" s="16" t="s">
        <v>4258</v>
      </c>
      <c r="BS9" s="15">
        <v>609</v>
      </c>
      <c r="BT9" s="16" t="s">
        <v>4259</v>
      </c>
      <c r="BU9" s="20">
        <v>1.0391090000000001</v>
      </c>
      <c r="BV9" s="16" t="s">
        <v>4260</v>
      </c>
      <c r="BW9" s="15">
        <v>1230</v>
      </c>
      <c r="BX9" s="16" t="s">
        <v>4261</v>
      </c>
      <c r="BY9" s="20">
        <v>1.081915</v>
      </c>
      <c r="BZ9" s="16" t="s">
        <v>4260</v>
      </c>
      <c r="CA9" s="15">
        <v>2907</v>
      </c>
      <c r="CB9" s="16" t="s">
        <v>4261</v>
      </c>
      <c r="CC9" s="20">
        <v>0.95522779999999996</v>
      </c>
      <c r="CD9" s="16" t="s">
        <v>4260</v>
      </c>
      <c r="CE9" s="15">
        <v>991</v>
      </c>
      <c r="CF9" s="16" t="s">
        <v>4261</v>
      </c>
      <c r="CG9" s="20">
        <v>0.80326549999999997</v>
      </c>
      <c r="CH9" s="16" t="s">
        <v>4260</v>
      </c>
      <c r="CI9" s="15">
        <v>546</v>
      </c>
      <c r="CJ9" s="16" t="s">
        <v>4261</v>
      </c>
      <c r="CK9" s="20">
        <v>1.064954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5094.49861306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19828</v>
      </c>
      <c r="H10" s="16" t="s">
        <v>4253</v>
      </c>
      <c r="I10" s="20">
        <v>1</v>
      </c>
      <c r="J10" s="16" t="s">
        <v>4252</v>
      </c>
      <c r="K10" s="15">
        <v>24514</v>
      </c>
      <c r="L10" s="16" t="s">
        <v>4253</v>
      </c>
      <c r="M10" s="20">
        <v>1</v>
      </c>
      <c r="N10" s="16" t="s">
        <v>4252</v>
      </c>
      <c r="O10" s="15">
        <v>5892</v>
      </c>
      <c r="P10" s="16" t="s">
        <v>4253</v>
      </c>
      <c r="Q10" s="20">
        <v>1</v>
      </c>
      <c r="R10" s="16" t="s">
        <v>4252</v>
      </c>
      <c r="S10" s="15">
        <v>2289</v>
      </c>
      <c r="T10" s="16" t="s">
        <v>4253</v>
      </c>
      <c r="U10" s="20">
        <v>1</v>
      </c>
      <c r="V10" s="16" t="s">
        <v>4252</v>
      </c>
      <c r="W10" s="15">
        <v>52523</v>
      </c>
      <c r="X10" s="16" t="s">
        <v>4252</v>
      </c>
      <c r="Y10" s="15">
        <v>54016</v>
      </c>
      <c r="Z10" s="16" t="s">
        <v>4254</v>
      </c>
      <c r="AA10" s="15">
        <v>16876</v>
      </c>
      <c r="AB10" s="16" t="s">
        <v>4255</v>
      </c>
      <c r="AC10" s="20">
        <v>1.031698</v>
      </c>
      <c r="AD10" s="16" t="s">
        <v>4254</v>
      </c>
      <c r="AE10" s="15">
        <v>8154</v>
      </c>
      <c r="AF10" s="16" t="s">
        <v>4255</v>
      </c>
      <c r="AG10" s="20">
        <v>1.0376719999999999</v>
      </c>
      <c r="AH10" s="16" t="s">
        <v>4254</v>
      </c>
      <c r="AI10" s="15">
        <v>3213</v>
      </c>
      <c r="AJ10" s="16" t="s">
        <v>4255</v>
      </c>
      <c r="AK10" s="20">
        <v>1.0755410000000001</v>
      </c>
      <c r="AL10" s="16" t="s">
        <v>4254</v>
      </c>
      <c r="AM10" s="15">
        <v>2148</v>
      </c>
      <c r="AN10" s="16" t="s">
        <v>4255</v>
      </c>
      <c r="AO10" s="20">
        <v>1.0322769999999999</v>
      </c>
      <c r="AP10" s="16" t="s">
        <v>4256</v>
      </c>
      <c r="AQ10" s="15">
        <v>18117</v>
      </c>
      <c r="AR10" s="16" t="s">
        <v>4257</v>
      </c>
      <c r="AS10" s="20">
        <v>1.038359</v>
      </c>
      <c r="AT10" s="16" t="s">
        <v>4256</v>
      </c>
      <c r="AU10" s="15">
        <v>9718</v>
      </c>
      <c r="AV10" s="16" t="s">
        <v>4257</v>
      </c>
      <c r="AW10" s="20">
        <v>0.95399330000000004</v>
      </c>
      <c r="AX10" s="16" t="s">
        <v>4256</v>
      </c>
      <c r="AY10" s="15">
        <v>5855</v>
      </c>
      <c r="AZ10" s="16" t="s">
        <v>4257</v>
      </c>
      <c r="BA10" s="20">
        <v>0.98826579999999997</v>
      </c>
      <c r="BB10" s="16" t="s">
        <v>4256</v>
      </c>
      <c r="BC10" s="15">
        <v>2294</v>
      </c>
      <c r="BD10" s="16" t="s">
        <v>4257</v>
      </c>
      <c r="BE10" s="20">
        <v>1.0273650000000001</v>
      </c>
      <c r="BF10" s="16" t="s">
        <v>4258</v>
      </c>
      <c r="BG10" s="15">
        <v>15026</v>
      </c>
      <c r="BH10" s="16" t="s">
        <v>4259</v>
      </c>
      <c r="BI10" s="20">
        <v>1.056006</v>
      </c>
      <c r="BJ10" s="16" t="s">
        <v>4258</v>
      </c>
      <c r="BK10" s="15">
        <v>7338</v>
      </c>
      <c r="BL10" s="16" t="s">
        <v>4259</v>
      </c>
      <c r="BM10" s="20">
        <v>0.92902090000000004</v>
      </c>
      <c r="BN10" s="16" t="s">
        <v>4258</v>
      </c>
      <c r="BO10" s="15">
        <v>7560</v>
      </c>
      <c r="BP10" s="16" t="s">
        <v>4259</v>
      </c>
      <c r="BQ10" s="20">
        <v>0.7997746</v>
      </c>
      <c r="BR10" s="16" t="s">
        <v>4258</v>
      </c>
      <c r="BS10" s="15">
        <v>3771</v>
      </c>
      <c r="BT10" s="16" t="s">
        <v>4259</v>
      </c>
      <c r="BU10" s="20">
        <v>1.0391090000000001</v>
      </c>
      <c r="BV10" s="16" t="s">
        <v>4260</v>
      </c>
      <c r="BW10" s="15">
        <v>13147</v>
      </c>
      <c r="BX10" s="16" t="s">
        <v>4261</v>
      </c>
      <c r="BY10" s="20">
        <v>1.081915</v>
      </c>
      <c r="BZ10" s="16" t="s">
        <v>4260</v>
      </c>
      <c r="CA10" s="15">
        <v>6814</v>
      </c>
      <c r="CB10" s="16" t="s">
        <v>4261</v>
      </c>
      <c r="CC10" s="20">
        <v>0.95522779999999996</v>
      </c>
      <c r="CD10" s="16" t="s">
        <v>4260</v>
      </c>
      <c r="CE10" s="15">
        <v>7905</v>
      </c>
      <c r="CF10" s="16" t="s">
        <v>4261</v>
      </c>
      <c r="CG10" s="20">
        <v>0.80326549999999997</v>
      </c>
      <c r="CH10" s="16" t="s">
        <v>4260</v>
      </c>
      <c r="CI10" s="15">
        <v>2978</v>
      </c>
      <c r="CJ10" s="16" t="s">
        <v>4261</v>
      </c>
      <c r="CK10" s="20">
        <v>1.064954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36639.533737059995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842</v>
      </c>
      <c r="H11" s="16" t="s">
        <v>4253</v>
      </c>
      <c r="I11" s="20">
        <v>1</v>
      </c>
      <c r="J11" s="16" t="s">
        <v>4252</v>
      </c>
      <c r="K11" s="15">
        <v>82</v>
      </c>
      <c r="L11" s="16" t="s">
        <v>4253</v>
      </c>
      <c r="M11" s="20">
        <v>1</v>
      </c>
      <c r="N11" s="16" t="s">
        <v>4252</v>
      </c>
      <c r="O11" s="15">
        <v>606</v>
      </c>
      <c r="P11" s="16" t="s">
        <v>4253</v>
      </c>
      <c r="Q11" s="20">
        <v>1</v>
      </c>
      <c r="R11" s="16" t="s">
        <v>4252</v>
      </c>
      <c r="S11" s="15">
        <v>119</v>
      </c>
      <c r="T11" s="16" t="s">
        <v>4253</v>
      </c>
      <c r="U11" s="20">
        <v>1</v>
      </c>
      <c r="V11" s="16" t="s">
        <v>4252</v>
      </c>
      <c r="W11" s="15">
        <v>1649</v>
      </c>
      <c r="X11" s="16" t="s">
        <v>4252</v>
      </c>
      <c r="Y11" s="15">
        <v>1933</v>
      </c>
      <c r="Z11" s="16" t="s">
        <v>4254</v>
      </c>
      <c r="AA11" s="15">
        <v>1047</v>
      </c>
      <c r="AB11" s="16" t="s">
        <v>4255</v>
      </c>
      <c r="AC11" s="20">
        <v>1.031698</v>
      </c>
      <c r="AD11" s="16" t="s">
        <v>4254</v>
      </c>
      <c r="AE11" s="15">
        <v>56</v>
      </c>
      <c r="AF11" s="16" t="s">
        <v>4255</v>
      </c>
      <c r="AG11" s="20">
        <v>1.0376719999999999</v>
      </c>
      <c r="AH11" s="16" t="s">
        <v>4254</v>
      </c>
      <c r="AI11" s="15">
        <v>483</v>
      </c>
      <c r="AJ11" s="16" t="s">
        <v>4255</v>
      </c>
      <c r="AK11" s="20">
        <v>1.0755410000000001</v>
      </c>
      <c r="AL11" s="16" t="s">
        <v>4254</v>
      </c>
      <c r="AM11" s="15">
        <v>134</v>
      </c>
      <c r="AN11" s="16" t="s">
        <v>4255</v>
      </c>
      <c r="AO11" s="20">
        <v>1.0322769999999999</v>
      </c>
      <c r="AP11" s="16" t="s">
        <v>4256</v>
      </c>
      <c r="AQ11" s="15">
        <v>1214</v>
      </c>
      <c r="AR11" s="16" t="s">
        <v>4257</v>
      </c>
      <c r="AS11" s="20">
        <v>1.038359</v>
      </c>
      <c r="AT11" s="16" t="s">
        <v>4256</v>
      </c>
      <c r="AU11" s="15">
        <v>113</v>
      </c>
      <c r="AV11" s="16" t="s">
        <v>4257</v>
      </c>
      <c r="AW11" s="20">
        <v>0.95399330000000004</v>
      </c>
      <c r="AX11" s="16" t="s">
        <v>4256</v>
      </c>
      <c r="AY11" s="15">
        <v>866</v>
      </c>
      <c r="AZ11" s="16" t="s">
        <v>4257</v>
      </c>
      <c r="BA11" s="20">
        <v>0.98826579999999997</v>
      </c>
      <c r="BB11" s="16" t="s">
        <v>4256</v>
      </c>
      <c r="BC11" s="15">
        <v>371</v>
      </c>
      <c r="BD11" s="16" t="s">
        <v>4257</v>
      </c>
      <c r="BE11" s="20">
        <v>1.0273650000000001</v>
      </c>
      <c r="BF11" s="16" t="s">
        <v>4258</v>
      </c>
      <c r="BG11" s="15">
        <v>1582</v>
      </c>
      <c r="BH11" s="16" t="s">
        <v>4259</v>
      </c>
      <c r="BI11" s="20">
        <v>1.056006</v>
      </c>
      <c r="BJ11" s="16" t="s">
        <v>4258</v>
      </c>
      <c r="BK11" s="15">
        <v>81</v>
      </c>
      <c r="BL11" s="16" t="s">
        <v>4259</v>
      </c>
      <c r="BM11" s="20">
        <v>0.92902090000000004</v>
      </c>
      <c r="BN11" s="16" t="s">
        <v>4258</v>
      </c>
      <c r="BO11" s="15">
        <v>861</v>
      </c>
      <c r="BP11" s="16" t="s">
        <v>4259</v>
      </c>
      <c r="BQ11" s="20">
        <v>0.7997746</v>
      </c>
      <c r="BR11" s="16" t="s">
        <v>4258</v>
      </c>
      <c r="BS11" s="15">
        <v>208</v>
      </c>
      <c r="BT11" s="16" t="s">
        <v>4259</v>
      </c>
      <c r="BU11" s="20">
        <v>1.0391090000000001</v>
      </c>
      <c r="BV11" s="16" t="s">
        <v>4260</v>
      </c>
      <c r="BW11" s="15">
        <v>1385</v>
      </c>
      <c r="BX11" s="16" t="s">
        <v>4261</v>
      </c>
      <c r="BY11" s="20">
        <v>1.081915</v>
      </c>
      <c r="BZ11" s="16" t="s">
        <v>4260</v>
      </c>
      <c r="CA11" s="15">
        <v>53</v>
      </c>
      <c r="CB11" s="16" t="s">
        <v>4261</v>
      </c>
      <c r="CC11" s="20">
        <v>0.95522779999999996</v>
      </c>
      <c r="CD11" s="16" t="s">
        <v>4260</v>
      </c>
      <c r="CE11" s="15">
        <v>866</v>
      </c>
      <c r="CF11" s="16" t="s">
        <v>4261</v>
      </c>
      <c r="CG11" s="20">
        <v>0.80326549999999997</v>
      </c>
      <c r="CH11" s="16" t="s">
        <v>4260</v>
      </c>
      <c r="CI11" s="15">
        <v>323</v>
      </c>
      <c r="CJ11" s="16" t="s">
        <v>4261</v>
      </c>
      <c r="CK11" s="20">
        <v>1.064954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2257.9497453200001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7526</v>
      </c>
      <c r="H12" s="16" t="s">
        <v>4253</v>
      </c>
      <c r="I12" s="20">
        <v>1</v>
      </c>
      <c r="J12" s="16" t="s">
        <v>4252</v>
      </c>
      <c r="K12" s="15">
        <v>751</v>
      </c>
      <c r="L12" s="16" t="s">
        <v>4253</v>
      </c>
      <c r="M12" s="20">
        <v>1</v>
      </c>
      <c r="N12" s="16" t="s">
        <v>4252</v>
      </c>
      <c r="O12" s="15">
        <v>2113</v>
      </c>
      <c r="P12" s="16" t="s">
        <v>4253</v>
      </c>
      <c r="Q12" s="20">
        <v>1</v>
      </c>
      <c r="R12" s="16" t="s">
        <v>4252</v>
      </c>
      <c r="S12" s="15">
        <v>3329</v>
      </c>
      <c r="T12" s="16" t="s">
        <v>4253</v>
      </c>
      <c r="U12" s="20">
        <v>1</v>
      </c>
      <c r="V12" s="16" t="s">
        <v>4252</v>
      </c>
      <c r="W12" s="15">
        <v>13719</v>
      </c>
      <c r="X12" s="16" t="s">
        <v>4252</v>
      </c>
      <c r="Y12" s="15">
        <v>14879</v>
      </c>
      <c r="Z12" s="16" t="s">
        <v>4254</v>
      </c>
      <c r="AA12" s="15">
        <v>7531</v>
      </c>
      <c r="AB12" s="16" t="s">
        <v>4255</v>
      </c>
      <c r="AC12" s="20">
        <v>1.031698</v>
      </c>
      <c r="AD12" s="16" t="s">
        <v>4254</v>
      </c>
      <c r="AE12" s="15">
        <v>688</v>
      </c>
      <c r="AF12" s="16" t="s">
        <v>4255</v>
      </c>
      <c r="AG12" s="20">
        <v>1.0376719999999999</v>
      </c>
      <c r="AH12" s="16" t="s">
        <v>4254</v>
      </c>
      <c r="AI12" s="15">
        <v>1650</v>
      </c>
      <c r="AJ12" s="16" t="s">
        <v>4255</v>
      </c>
      <c r="AK12" s="20">
        <v>1.0755410000000001</v>
      </c>
      <c r="AL12" s="16" t="s">
        <v>4254</v>
      </c>
      <c r="AM12" s="15">
        <v>3603</v>
      </c>
      <c r="AN12" s="16" t="s">
        <v>4255</v>
      </c>
      <c r="AO12" s="20">
        <v>1.0322769999999999</v>
      </c>
      <c r="AP12" s="16" t="s">
        <v>4256</v>
      </c>
      <c r="AQ12" s="15">
        <v>6027</v>
      </c>
      <c r="AR12" s="16" t="s">
        <v>4257</v>
      </c>
      <c r="AS12" s="20">
        <v>1.038359</v>
      </c>
      <c r="AT12" s="16" t="s">
        <v>4256</v>
      </c>
      <c r="AU12" s="15">
        <v>440</v>
      </c>
      <c r="AV12" s="16" t="s">
        <v>4257</v>
      </c>
      <c r="AW12" s="20">
        <v>0.95399330000000004</v>
      </c>
      <c r="AX12" s="16" t="s">
        <v>4256</v>
      </c>
      <c r="AY12" s="15">
        <v>2795</v>
      </c>
      <c r="AZ12" s="16" t="s">
        <v>4257</v>
      </c>
      <c r="BA12" s="20">
        <v>0.98826579999999997</v>
      </c>
      <c r="BB12" s="16" t="s">
        <v>4256</v>
      </c>
      <c r="BC12" s="15">
        <v>1594</v>
      </c>
      <c r="BD12" s="16" t="s">
        <v>4257</v>
      </c>
      <c r="BE12" s="20">
        <v>1.0273650000000001</v>
      </c>
      <c r="BF12" s="16" t="s">
        <v>4258</v>
      </c>
      <c r="BG12" s="15">
        <v>4824</v>
      </c>
      <c r="BH12" s="16" t="s">
        <v>4259</v>
      </c>
      <c r="BI12" s="20">
        <v>1.056006</v>
      </c>
      <c r="BJ12" s="16" t="s">
        <v>4258</v>
      </c>
      <c r="BK12" s="15">
        <v>1869</v>
      </c>
      <c r="BL12" s="16" t="s">
        <v>4259</v>
      </c>
      <c r="BM12" s="20">
        <v>0.92902090000000004</v>
      </c>
      <c r="BN12" s="16" t="s">
        <v>4258</v>
      </c>
      <c r="BO12" s="15">
        <v>1838</v>
      </c>
      <c r="BP12" s="16" t="s">
        <v>4259</v>
      </c>
      <c r="BQ12" s="20">
        <v>0.7997746</v>
      </c>
      <c r="BR12" s="16" t="s">
        <v>4258</v>
      </c>
      <c r="BS12" s="15">
        <v>3044</v>
      </c>
      <c r="BT12" s="16" t="s">
        <v>4259</v>
      </c>
      <c r="BU12" s="20">
        <v>1.0391090000000001</v>
      </c>
      <c r="BV12" s="16" t="s">
        <v>4260</v>
      </c>
      <c r="BW12" s="15">
        <v>3067</v>
      </c>
      <c r="BX12" s="16" t="s">
        <v>4261</v>
      </c>
      <c r="BY12" s="20">
        <v>1.081915</v>
      </c>
      <c r="BZ12" s="16" t="s">
        <v>4260</v>
      </c>
      <c r="CA12" s="15">
        <v>1053</v>
      </c>
      <c r="CB12" s="16" t="s">
        <v>4261</v>
      </c>
      <c r="CC12" s="20">
        <v>0.95522779999999996</v>
      </c>
      <c r="CD12" s="16" t="s">
        <v>4260</v>
      </c>
      <c r="CE12" s="15">
        <v>2084</v>
      </c>
      <c r="CF12" s="16" t="s">
        <v>4261</v>
      </c>
      <c r="CG12" s="20">
        <v>0.80326549999999997</v>
      </c>
      <c r="CH12" s="16" t="s">
        <v>4260</v>
      </c>
      <c r="CI12" s="15">
        <v>1421</v>
      </c>
      <c r="CJ12" s="16" t="s">
        <v>4261</v>
      </c>
      <c r="CK12" s="20">
        <v>1.064954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11549.856350460001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20546</v>
      </c>
      <c r="H13" s="16" t="s">
        <v>4253</v>
      </c>
      <c r="I13" s="20">
        <v>1</v>
      </c>
      <c r="J13" s="16" t="s">
        <v>4252</v>
      </c>
      <c r="K13" s="15">
        <v>1263</v>
      </c>
      <c r="L13" s="16" t="s">
        <v>4253</v>
      </c>
      <c r="M13" s="20">
        <v>1</v>
      </c>
      <c r="N13" s="16" t="s">
        <v>4252</v>
      </c>
      <c r="O13" s="15">
        <v>47263</v>
      </c>
      <c r="P13" s="16" t="s">
        <v>4253</v>
      </c>
      <c r="Q13" s="20">
        <v>1</v>
      </c>
      <c r="R13" s="16" t="s">
        <v>4252</v>
      </c>
      <c r="S13" s="15">
        <v>176</v>
      </c>
      <c r="T13" s="16" t="s">
        <v>4253</v>
      </c>
      <c r="U13" s="20">
        <v>1</v>
      </c>
      <c r="V13" s="16" t="s">
        <v>4252</v>
      </c>
      <c r="W13" s="15">
        <v>69248</v>
      </c>
      <c r="X13" s="16" t="s">
        <v>4252</v>
      </c>
      <c r="Y13" s="15">
        <v>71770</v>
      </c>
      <c r="Z13" s="16" t="s">
        <v>4254</v>
      </c>
      <c r="AA13" s="15">
        <v>19943</v>
      </c>
      <c r="AB13" s="16" t="s">
        <v>4255</v>
      </c>
      <c r="AC13" s="20">
        <v>1.031698</v>
      </c>
      <c r="AD13" s="16" t="s">
        <v>4254</v>
      </c>
      <c r="AE13" s="15">
        <v>1383</v>
      </c>
      <c r="AF13" s="16" t="s">
        <v>4255</v>
      </c>
      <c r="AG13" s="20">
        <v>1.0376719999999999</v>
      </c>
      <c r="AH13" s="16" t="s">
        <v>4254</v>
      </c>
      <c r="AI13" s="15">
        <v>45886</v>
      </c>
      <c r="AJ13" s="16" t="s">
        <v>4255</v>
      </c>
      <c r="AK13" s="20">
        <v>1.0755410000000001</v>
      </c>
      <c r="AL13" s="16" t="s">
        <v>4254</v>
      </c>
      <c r="AM13" s="15">
        <v>252</v>
      </c>
      <c r="AN13" s="16" t="s">
        <v>4255</v>
      </c>
      <c r="AO13" s="20">
        <v>1.0322769999999999</v>
      </c>
      <c r="AP13" s="16" t="s">
        <v>4256</v>
      </c>
      <c r="AQ13" s="15">
        <v>22120</v>
      </c>
      <c r="AR13" s="16" t="s">
        <v>4257</v>
      </c>
      <c r="AS13" s="20">
        <v>1.038359</v>
      </c>
      <c r="AT13" s="16" t="s">
        <v>4256</v>
      </c>
      <c r="AU13" s="15">
        <v>1249</v>
      </c>
      <c r="AV13" s="16" t="s">
        <v>4257</v>
      </c>
      <c r="AW13" s="20">
        <v>0.95399330000000004</v>
      </c>
      <c r="AX13" s="16" t="s">
        <v>4256</v>
      </c>
      <c r="AY13" s="15">
        <v>42126</v>
      </c>
      <c r="AZ13" s="16" t="s">
        <v>4257</v>
      </c>
      <c r="BA13" s="20">
        <v>0.98826579999999997</v>
      </c>
      <c r="BB13" s="16" t="s">
        <v>4256</v>
      </c>
      <c r="BC13" s="15">
        <v>38</v>
      </c>
      <c r="BD13" s="16" t="s">
        <v>4257</v>
      </c>
      <c r="BE13" s="20">
        <v>1.0273650000000001</v>
      </c>
      <c r="BF13" s="16" t="s">
        <v>4258</v>
      </c>
      <c r="BG13" s="15">
        <v>22068</v>
      </c>
      <c r="BH13" s="16" t="s">
        <v>4259</v>
      </c>
      <c r="BI13" s="20">
        <v>1.056006</v>
      </c>
      <c r="BJ13" s="16" t="s">
        <v>4258</v>
      </c>
      <c r="BK13" s="15">
        <v>1659</v>
      </c>
      <c r="BL13" s="16" t="s">
        <v>4259</v>
      </c>
      <c r="BM13" s="20">
        <v>0.92902090000000004</v>
      </c>
      <c r="BN13" s="16" t="s">
        <v>4258</v>
      </c>
      <c r="BO13" s="15">
        <v>39183</v>
      </c>
      <c r="BP13" s="16" t="s">
        <v>4259</v>
      </c>
      <c r="BQ13" s="20">
        <v>0.7997746</v>
      </c>
      <c r="BR13" s="16" t="s">
        <v>4258</v>
      </c>
      <c r="BS13" s="15">
        <v>73</v>
      </c>
      <c r="BT13" s="16" t="s">
        <v>4259</v>
      </c>
      <c r="BU13" s="20">
        <v>1.0391090000000001</v>
      </c>
      <c r="BV13" s="16" t="s">
        <v>4260</v>
      </c>
      <c r="BW13" s="15">
        <v>19517</v>
      </c>
      <c r="BX13" s="16" t="s">
        <v>4261</v>
      </c>
      <c r="BY13" s="20">
        <v>1.081915</v>
      </c>
      <c r="BZ13" s="16" t="s">
        <v>4260</v>
      </c>
      <c r="CA13" s="15">
        <v>1590</v>
      </c>
      <c r="CB13" s="16" t="s">
        <v>4261</v>
      </c>
      <c r="CC13" s="20">
        <v>0.95522779999999996</v>
      </c>
      <c r="CD13" s="16" t="s">
        <v>4260</v>
      </c>
      <c r="CE13" s="15">
        <v>35159</v>
      </c>
      <c r="CF13" s="16" t="s">
        <v>4261</v>
      </c>
      <c r="CG13" s="20">
        <v>0.80326549999999997</v>
      </c>
      <c r="CH13" s="16" t="s">
        <v>4260</v>
      </c>
      <c r="CI13" s="15">
        <v>84</v>
      </c>
      <c r="CJ13" s="16" t="s">
        <v>4261</v>
      </c>
      <c r="CK13" s="20">
        <v>1.064954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62785.209937980013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7467</v>
      </c>
      <c r="H14" s="16" t="s">
        <v>4253</v>
      </c>
      <c r="I14" s="20">
        <v>1</v>
      </c>
      <c r="J14" s="16" t="s">
        <v>4252</v>
      </c>
      <c r="K14" s="15">
        <v>542</v>
      </c>
      <c r="L14" s="16" t="s">
        <v>4253</v>
      </c>
      <c r="M14" s="20">
        <v>1</v>
      </c>
      <c r="N14" s="16" t="s">
        <v>4252</v>
      </c>
      <c r="O14" s="15">
        <v>15805</v>
      </c>
      <c r="P14" s="16" t="s">
        <v>4253</v>
      </c>
      <c r="Q14" s="20">
        <v>1</v>
      </c>
      <c r="R14" s="16" t="s">
        <v>4252</v>
      </c>
      <c r="S14" s="15">
        <v>59</v>
      </c>
      <c r="T14" s="16" t="s">
        <v>4253</v>
      </c>
      <c r="U14" s="20">
        <v>1</v>
      </c>
      <c r="V14" s="16" t="s">
        <v>4252</v>
      </c>
      <c r="W14" s="15">
        <v>23873</v>
      </c>
      <c r="X14" s="16" t="s">
        <v>4252</v>
      </c>
      <c r="Y14" s="15">
        <v>23873</v>
      </c>
      <c r="Z14" s="16" t="s">
        <v>4254</v>
      </c>
      <c r="AA14" s="15">
        <v>7288</v>
      </c>
      <c r="AB14" s="16" t="s">
        <v>4255</v>
      </c>
      <c r="AC14" s="20">
        <v>1.031698</v>
      </c>
      <c r="AD14" s="16" t="s">
        <v>4254</v>
      </c>
      <c r="AE14" s="15">
        <v>516</v>
      </c>
      <c r="AF14" s="16" t="s">
        <v>4255</v>
      </c>
      <c r="AG14" s="20">
        <v>1.0376719999999999</v>
      </c>
      <c r="AH14" s="16" t="s">
        <v>4254</v>
      </c>
      <c r="AI14" s="15">
        <v>15345</v>
      </c>
      <c r="AJ14" s="16" t="s">
        <v>4255</v>
      </c>
      <c r="AK14" s="20">
        <v>1.0755410000000001</v>
      </c>
      <c r="AL14" s="16" t="s">
        <v>4254</v>
      </c>
      <c r="AM14" s="15">
        <v>84</v>
      </c>
      <c r="AN14" s="16" t="s">
        <v>4255</v>
      </c>
      <c r="AO14" s="20">
        <v>1.0322769999999999</v>
      </c>
      <c r="AP14" s="16" t="s">
        <v>4256</v>
      </c>
      <c r="AQ14" s="15">
        <v>8015</v>
      </c>
      <c r="AR14" s="16" t="s">
        <v>4257</v>
      </c>
      <c r="AS14" s="20">
        <v>1.038359</v>
      </c>
      <c r="AT14" s="16" t="s">
        <v>4256</v>
      </c>
      <c r="AU14" s="15">
        <v>567</v>
      </c>
      <c r="AV14" s="16" t="s">
        <v>4257</v>
      </c>
      <c r="AW14" s="20">
        <v>0.95399330000000004</v>
      </c>
      <c r="AX14" s="16" t="s">
        <v>4256</v>
      </c>
      <c r="AY14" s="15">
        <v>14016</v>
      </c>
      <c r="AZ14" s="16" t="s">
        <v>4257</v>
      </c>
      <c r="BA14" s="20">
        <v>0.98826579999999997</v>
      </c>
      <c r="BB14" s="16" t="s">
        <v>4256</v>
      </c>
      <c r="BC14" s="15">
        <v>13</v>
      </c>
      <c r="BD14" s="16" t="s">
        <v>4257</v>
      </c>
      <c r="BE14" s="20">
        <v>1.0273650000000001</v>
      </c>
      <c r="BF14" s="16" t="s">
        <v>4258</v>
      </c>
      <c r="BG14" s="15">
        <v>8193</v>
      </c>
      <c r="BH14" s="16" t="s">
        <v>4259</v>
      </c>
      <c r="BI14" s="20">
        <v>1.056006</v>
      </c>
      <c r="BJ14" s="16" t="s">
        <v>4258</v>
      </c>
      <c r="BK14" s="15">
        <v>593</v>
      </c>
      <c r="BL14" s="16" t="s">
        <v>4259</v>
      </c>
      <c r="BM14" s="20">
        <v>0.92902090000000004</v>
      </c>
      <c r="BN14" s="16" t="s">
        <v>4258</v>
      </c>
      <c r="BO14" s="15">
        <v>13087</v>
      </c>
      <c r="BP14" s="16" t="s">
        <v>4259</v>
      </c>
      <c r="BQ14" s="20">
        <v>0.7997746</v>
      </c>
      <c r="BR14" s="16" t="s">
        <v>4258</v>
      </c>
      <c r="BS14" s="15">
        <v>24</v>
      </c>
      <c r="BT14" s="16" t="s">
        <v>4259</v>
      </c>
      <c r="BU14" s="20">
        <v>1.0391090000000001</v>
      </c>
      <c r="BV14" s="16" t="s">
        <v>4260</v>
      </c>
      <c r="BW14" s="15">
        <v>7264</v>
      </c>
      <c r="BX14" s="16" t="s">
        <v>4261</v>
      </c>
      <c r="BY14" s="20">
        <v>1.081915</v>
      </c>
      <c r="BZ14" s="16" t="s">
        <v>4260</v>
      </c>
      <c r="CA14" s="15">
        <v>536</v>
      </c>
      <c r="CB14" s="16" t="s">
        <v>4261</v>
      </c>
      <c r="CC14" s="20">
        <v>0.95522779999999996</v>
      </c>
      <c r="CD14" s="16" t="s">
        <v>4260</v>
      </c>
      <c r="CE14" s="15">
        <v>11768</v>
      </c>
      <c r="CF14" s="16" t="s">
        <v>4261</v>
      </c>
      <c r="CG14" s="20">
        <v>0.80326549999999997</v>
      </c>
      <c r="CH14" s="16" t="s">
        <v>4260</v>
      </c>
      <c r="CI14" s="15">
        <v>28</v>
      </c>
      <c r="CJ14" s="16" t="s">
        <v>4261</v>
      </c>
      <c r="CK14" s="20">
        <v>1.064954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21758.925521519996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8089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8089</v>
      </c>
      <c r="X15" s="16" t="s">
        <v>4252</v>
      </c>
      <c r="Y15" s="15">
        <v>8090</v>
      </c>
      <c r="Z15" s="16" t="s">
        <v>4254</v>
      </c>
      <c r="AA15" s="15">
        <v>3</v>
      </c>
      <c r="AB15" s="16" t="s">
        <v>4255</v>
      </c>
      <c r="AC15" s="20">
        <v>1.031698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4990</v>
      </c>
      <c r="AJ15" s="16" t="s">
        <v>4255</v>
      </c>
      <c r="AK15" s="20">
        <v>1.0755410000000001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5</v>
      </c>
      <c r="AR15" s="16" t="s">
        <v>4257</v>
      </c>
      <c r="AS15" s="20">
        <v>1.038359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7195</v>
      </c>
      <c r="AZ15" s="16" t="s">
        <v>4257</v>
      </c>
      <c r="BA15" s="20">
        <v>0.98826579999999997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7</v>
      </c>
      <c r="BH15" s="16" t="s">
        <v>4259</v>
      </c>
      <c r="BI15" s="20">
        <v>1.056006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6033</v>
      </c>
      <c r="BP15" s="16" t="s">
        <v>4259</v>
      </c>
      <c r="BQ15" s="20">
        <v>0.7997746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25</v>
      </c>
      <c r="BX15" s="16" t="s">
        <v>4261</v>
      </c>
      <c r="BY15" s="20">
        <v>1.081915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3733</v>
      </c>
      <c r="CF15" s="16" t="s">
        <v>4261</v>
      </c>
      <c r="CG15" s="20">
        <v>0.80326549999999997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5686.5758200600003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2687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2687</v>
      </c>
      <c r="X16" s="16" t="s">
        <v>4252</v>
      </c>
      <c r="Y16" s="15">
        <v>2687</v>
      </c>
      <c r="Z16" s="16" t="s">
        <v>4254</v>
      </c>
      <c r="AA16" s="15">
        <v>1</v>
      </c>
      <c r="AB16" s="16" t="s">
        <v>4255</v>
      </c>
      <c r="AC16" s="20">
        <v>1.031698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1658</v>
      </c>
      <c r="AJ16" s="16" t="s">
        <v>4255</v>
      </c>
      <c r="AK16" s="20">
        <v>1.0755410000000001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2</v>
      </c>
      <c r="AR16" s="16" t="s">
        <v>4257</v>
      </c>
      <c r="AS16" s="20">
        <v>1.038359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2402</v>
      </c>
      <c r="AZ16" s="16" t="s">
        <v>4257</v>
      </c>
      <c r="BA16" s="20">
        <v>0.98826579999999997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3</v>
      </c>
      <c r="BH16" s="16" t="s">
        <v>4259</v>
      </c>
      <c r="BI16" s="20">
        <v>1.056006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2014</v>
      </c>
      <c r="BP16" s="16" t="s">
        <v>4259</v>
      </c>
      <c r="BQ16" s="20">
        <v>0.7997746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9</v>
      </c>
      <c r="BX16" s="16" t="s">
        <v>4261</v>
      </c>
      <c r="BY16" s="20">
        <v>1.081915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1261</v>
      </c>
      <c r="CF16" s="16" t="s">
        <v>4261</v>
      </c>
      <c r="CG16" s="20">
        <v>0.80326549999999997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1896.7477877000001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18839</v>
      </c>
      <c r="H17" s="16" t="s">
        <v>4253</v>
      </c>
      <c r="I17" s="20">
        <v>1</v>
      </c>
      <c r="J17" s="16" t="s">
        <v>4252</v>
      </c>
      <c r="K17" s="15">
        <v>5820</v>
      </c>
      <c r="L17" s="16" t="s">
        <v>4253</v>
      </c>
      <c r="M17" s="20">
        <v>1</v>
      </c>
      <c r="N17" s="16" t="s">
        <v>4252</v>
      </c>
      <c r="O17" s="15">
        <v>265</v>
      </c>
      <c r="P17" s="16" t="s">
        <v>4253</v>
      </c>
      <c r="Q17" s="20">
        <v>1</v>
      </c>
      <c r="R17" s="16" t="s">
        <v>4252</v>
      </c>
      <c r="S17" s="15">
        <v>2169</v>
      </c>
      <c r="T17" s="16" t="s">
        <v>4253</v>
      </c>
      <c r="U17" s="20">
        <v>1</v>
      </c>
      <c r="V17" s="16" t="s">
        <v>4252</v>
      </c>
      <c r="W17" s="15">
        <v>27093</v>
      </c>
      <c r="X17" s="16" t="s">
        <v>4252</v>
      </c>
      <c r="Y17" s="15">
        <v>28248</v>
      </c>
      <c r="Z17" s="16" t="s">
        <v>4254</v>
      </c>
      <c r="AA17" s="15">
        <v>18057</v>
      </c>
      <c r="AB17" s="16" t="s">
        <v>4255</v>
      </c>
      <c r="AC17" s="20">
        <v>1.031698</v>
      </c>
      <c r="AD17" s="16" t="s">
        <v>4254</v>
      </c>
      <c r="AE17" s="15">
        <v>5237</v>
      </c>
      <c r="AF17" s="16" t="s">
        <v>4255</v>
      </c>
      <c r="AG17" s="20">
        <v>1.0376719999999999</v>
      </c>
      <c r="AH17" s="16" t="s">
        <v>4254</v>
      </c>
      <c r="AI17" s="15">
        <v>332</v>
      </c>
      <c r="AJ17" s="16" t="s">
        <v>4255</v>
      </c>
      <c r="AK17" s="20">
        <v>1.0755410000000001</v>
      </c>
      <c r="AL17" s="16" t="s">
        <v>4254</v>
      </c>
      <c r="AM17" s="15">
        <v>2148</v>
      </c>
      <c r="AN17" s="16" t="s">
        <v>4255</v>
      </c>
      <c r="AO17" s="20">
        <v>1.0322769999999999</v>
      </c>
      <c r="AP17" s="16" t="s">
        <v>4256</v>
      </c>
      <c r="AQ17" s="15">
        <v>18000</v>
      </c>
      <c r="AR17" s="16" t="s">
        <v>4257</v>
      </c>
      <c r="AS17" s="20">
        <v>1.038359</v>
      </c>
      <c r="AT17" s="16" t="s">
        <v>4256</v>
      </c>
      <c r="AU17" s="15">
        <v>5541</v>
      </c>
      <c r="AV17" s="16" t="s">
        <v>4257</v>
      </c>
      <c r="AW17" s="20">
        <v>0.95399330000000004</v>
      </c>
      <c r="AX17" s="16" t="s">
        <v>4256</v>
      </c>
      <c r="AY17" s="15">
        <v>449</v>
      </c>
      <c r="AZ17" s="16" t="s">
        <v>4257</v>
      </c>
      <c r="BA17" s="20">
        <v>0.98826579999999997</v>
      </c>
      <c r="BB17" s="16" t="s">
        <v>4256</v>
      </c>
      <c r="BC17" s="15">
        <v>1763</v>
      </c>
      <c r="BD17" s="16" t="s">
        <v>4257</v>
      </c>
      <c r="BE17" s="20">
        <v>1.0273650000000001</v>
      </c>
      <c r="BF17" s="16" t="s">
        <v>4258</v>
      </c>
      <c r="BG17" s="15">
        <v>16331</v>
      </c>
      <c r="BH17" s="16" t="s">
        <v>4259</v>
      </c>
      <c r="BI17" s="20">
        <v>1.056006</v>
      </c>
      <c r="BJ17" s="16" t="s">
        <v>4258</v>
      </c>
      <c r="BK17" s="15">
        <v>6299</v>
      </c>
      <c r="BL17" s="16" t="s">
        <v>4259</v>
      </c>
      <c r="BM17" s="20">
        <v>0.92902090000000004</v>
      </c>
      <c r="BN17" s="16" t="s">
        <v>4258</v>
      </c>
      <c r="BO17" s="15">
        <v>167</v>
      </c>
      <c r="BP17" s="16" t="s">
        <v>4259</v>
      </c>
      <c r="BQ17" s="20">
        <v>0.7997746</v>
      </c>
      <c r="BR17" s="16" t="s">
        <v>4258</v>
      </c>
      <c r="BS17" s="15">
        <v>2520</v>
      </c>
      <c r="BT17" s="16" t="s">
        <v>4259</v>
      </c>
      <c r="BU17" s="20">
        <v>1.0391090000000001</v>
      </c>
      <c r="BV17" s="16" t="s">
        <v>4260</v>
      </c>
      <c r="BW17" s="15">
        <v>16354</v>
      </c>
      <c r="BX17" s="16" t="s">
        <v>4261</v>
      </c>
      <c r="BY17" s="20">
        <v>1.081915</v>
      </c>
      <c r="BZ17" s="16" t="s">
        <v>4260</v>
      </c>
      <c r="CA17" s="15">
        <v>6115</v>
      </c>
      <c r="CB17" s="16" t="s">
        <v>4261</v>
      </c>
      <c r="CC17" s="20">
        <v>0.95522779999999996</v>
      </c>
      <c r="CD17" s="16" t="s">
        <v>4260</v>
      </c>
      <c r="CE17" s="15">
        <v>188</v>
      </c>
      <c r="CF17" s="16" t="s">
        <v>4261</v>
      </c>
      <c r="CG17" s="20">
        <v>0.80326549999999997</v>
      </c>
      <c r="CH17" s="16" t="s">
        <v>4260</v>
      </c>
      <c r="CI17" s="15">
        <v>2290</v>
      </c>
      <c r="CJ17" s="16" t="s">
        <v>4261</v>
      </c>
      <c r="CK17" s="20">
        <v>1.064954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26387.370505360002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6538</v>
      </c>
      <c r="H18" s="16" t="s">
        <v>4253</v>
      </c>
      <c r="I18" s="20">
        <v>1</v>
      </c>
      <c r="J18" s="16" t="s">
        <v>4252</v>
      </c>
      <c r="K18" s="15">
        <v>2025</v>
      </c>
      <c r="L18" s="16" t="s">
        <v>4253</v>
      </c>
      <c r="M18" s="20">
        <v>1</v>
      </c>
      <c r="N18" s="16" t="s">
        <v>4252</v>
      </c>
      <c r="O18" s="15">
        <v>88</v>
      </c>
      <c r="P18" s="16" t="s">
        <v>4253</v>
      </c>
      <c r="Q18" s="20">
        <v>1</v>
      </c>
      <c r="R18" s="16" t="s">
        <v>4252</v>
      </c>
      <c r="S18" s="15">
        <v>719</v>
      </c>
      <c r="T18" s="16" t="s">
        <v>4253</v>
      </c>
      <c r="U18" s="20">
        <v>1</v>
      </c>
      <c r="V18" s="16" t="s">
        <v>4252</v>
      </c>
      <c r="W18" s="15">
        <v>9370</v>
      </c>
      <c r="X18" s="16" t="s">
        <v>4252</v>
      </c>
      <c r="Y18" s="15">
        <v>9370</v>
      </c>
      <c r="Z18" s="16" t="s">
        <v>4254</v>
      </c>
      <c r="AA18" s="15">
        <v>6223</v>
      </c>
      <c r="AB18" s="16" t="s">
        <v>4255</v>
      </c>
      <c r="AC18" s="20">
        <v>1.031698</v>
      </c>
      <c r="AD18" s="16" t="s">
        <v>4254</v>
      </c>
      <c r="AE18" s="15">
        <v>1794</v>
      </c>
      <c r="AF18" s="16" t="s">
        <v>4255</v>
      </c>
      <c r="AG18" s="20">
        <v>1.0376719999999999</v>
      </c>
      <c r="AH18" s="16" t="s">
        <v>4254</v>
      </c>
      <c r="AI18" s="15">
        <v>110</v>
      </c>
      <c r="AJ18" s="16" t="s">
        <v>4255</v>
      </c>
      <c r="AK18" s="20">
        <v>1.0755410000000001</v>
      </c>
      <c r="AL18" s="16" t="s">
        <v>4254</v>
      </c>
      <c r="AM18" s="15">
        <v>713</v>
      </c>
      <c r="AN18" s="16" t="s">
        <v>4255</v>
      </c>
      <c r="AO18" s="20">
        <v>1.0322769999999999</v>
      </c>
      <c r="AP18" s="16" t="s">
        <v>4256</v>
      </c>
      <c r="AQ18" s="15">
        <v>6173</v>
      </c>
      <c r="AR18" s="16" t="s">
        <v>4257</v>
      </c>
      <c r="AS18" s="20">
        <v>1.038359</v>
      </c>
      <c r="AT18" s="16" t="s">
        <v>4256</v>
      </c>
      <c r="AU18" s="15">
        <v>1864</v>
      </c>
      <c r="AV18" s="16" t="s">
        <v>4257</v>
      </c>
      <c r="AW18" s="20">
        <v>0.95399330000000004</v>
      </c>
      <c r="AX18" s="16" t="s">
        <v>4256</v>
      </c>
      <c r="AY18" s="15">
        <v>149</v>
      </c>
      <c r="AZ18" s="16" t="s">
        <v>4257</v>
      </c>
      <c r="BA18" s="20">
        <v>0.98826579999999997</v>
      </c>
      <c r="BB18" s="16" t="s">
        <v>4256</v>
      </c>
      <c r="BC18" s="15">
        <v>584</v>
      </c>
      <c r="BD18" s="16" t="s">
        <v>4257</v>
      </c>
      <c r="BE18" s="20">
        <v>1.0273650000000001</v>
      </c>
      <c r="BF18" s="16" t="s">
        <v>4258</v>
      </c>
      <c r="BG18" s="15">
        <v>5618</v>
      </c>
      <c r="BH18" s="16" t="s">
        <v>4259</v>
      </c>
      <c r="BI18" s="20">
        <v>1.056006</v>
      </c>
      <c r="BJ18" s="16" t="s">
        <v>4258</v>
      </c>
      <c r="BK18" s="15">
        <v>2135</v>
      </c>
      <c r="BL18" s="16" t="s">
        <v>4259</v>
      </c>
      <c r="BM18" s="20">
        <v>0.92902090000000004</v>
      </c>
      <c r="BN18" s="16" t="s">
        <v>4258</v>
      </c>
      <c r="BO18" s="15">
        <v>56</v>
      </c>
      <c r="BP18" s="16" t="s">
        <v>4259</v>
      </c>
      <c r="BQ18" s="20">
        <v>0.7997746</v>
      </c>
      <c r="BR18" s="16" t="s">
        <v>4258</v>
      </c>
      <c r="BS18" s="15">
        <v>840</v>
      </c>
      <c r="BT18" s="16" t="s">
        <v>4259</v>
      </c>
      <c r="BU18" s="20">
        <v>1.0391090000000001</v>
      </c>
      <c r="BV18" s="16" t="s">
        <v>4260</v>
      </c>
      <c r="BW18" s="15">
        <v>5649</v>
      </c>
      <c r="BX18" s="16" t="s">
        <v>4261</v>
      </c>
      <c r="BY18" s="20">
        <v>1.081915</v>
      </c>
      <c r="BZ18" s="16" t="s">
        <v>4260</v>
      </c>
      <c r="CA18" s="15">
        <v>2072</v>
      </c>
      <c r="CB18" s="16" t="s">
        <v>4261</v>
      </c>
      <c r="CC18" s="20">
        <v>0.95522779999999996</v>
      </c>
      <c r="CD18" s="16" t="s">
        <v>4260</v>
      </c>
      <c r="CE18" s="15">
        <v>63</v>
      </c>
      <c r="CF18" s="16" t="s">
        <v>4261</v>
      </c>
      <c r="CG18" s="20">
        <v>0.80326549999999997</v>
      </c>
      <c r="CH18" s="16" t="s">
        <v>4260</v>
      </c>
      <c r="CI18" s="15">
        <v>764</v>
      </c>
      <c r="CJ18" s="16" t="s">
        <v>4261</v>
      </c>
      <c r="CK18" s="20">
        <v>1.064954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9046.0740603199993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7884</v>
      </c>
      <c r="H19" s="16" t="s">
        <v>4253</v>
      </c>
      <c r="I19" s="20">
        <v>1</v>
      </c>
      <c r="J19" s="16" t="s">
        <v>4252</v>
      </c>
      <c r="K19" s="15">
        <v>8725</v>
      </c>
      <c r="L19" s="16" t="s">
        <v>4253</v>
      </c>
      <c r="M19" s="20">
        <v>1</v>
      </c>
      <c r="N19" s="16" t="s">
        <v>4252</v>
      </c>
      <c r="O19" s="15">
        <v>2437</v>
      </c>
      <c r="P19" s="16" t="s">
        <v>4253</v>
      </c>
      <c r="Q19" s="20">
        <v>1</v>
      </c>
      <c r="R19" s="16" t="s">
        <v>4252</v>
      </c>
      <c r="S19" s="15">
        <v>2047</v>
      </c>
      <c r="T19" s="16" t="s">
        <v>4253</v>
      </c>
      <c r="U19" s="20">
        <v>1</v>
      </c>
      <c r="V19" s="16" t="s">
        <v>4252</v>
      </c>
      <c r="W19" s="15">
        <v>21093</v>
      </c>
      <c r="X19" s="16" t="s">
        <v>4252</v>
      </c>
      <c r="Y19" s="15">
        <v>21453</v>
      </c>
      <c r="Z19" s="16" t="s">
        <v>4254</v>
      </c>
      <c r="AA19" s="15">
        <v>7896</v>
      </c>
      <c r="AB19" s="16" t="s">
        <v>4255</v>
      </c>
      <c r="AC19" s="20">
        <v>1.031698</v>
      </c>
      <c r="AD19" s="16" t="s">
        <v>4254</v>
      </c>
      <c r="AE19" s="15">
        <v>6552</v>
      </c>
      <c r="AF19" s="16" t="s">
        <v>4255</v>
      </c>
      <c r="AG19" s="20">
        <v>1.0376719999999999</v>
      </c>
      <c r="AH19" s="16" t="s">
        <v>4254</v>
      </c>
      <c r="AI19" s="15">
        <v>968</v>
      </c>
      <c r="AJ19" s="16" t="s">
        <v>4255</v>
      </c>
      <c r="AK19" s="20">
        <v>1.0755410000000001</v>
      </c>
      <c r="AL19" s="16" t="s">
        <v>4254</v>
      </c>
      <c r="AM19" s="15">
        <v>1943</v>
      </c>
      <c r="AN19" s="16" t="s">
        <v>4255</v>
      </c>
      <c r="AO19" s="20">
        <v>1.0322769999999999</v>
      </c>
      <c r="AP19" s="16" t="s">
        <v>4256</v>
      </c>
      <c r="AQ19" s="15">
        <v>8133</v>
      </c>
      <c r="AR19" s="16" t="s">
        <v>4257</v>
      </c>
      <c r="AS19" s="20">
        <v>1.038359</v>
      </c>
      <c r="AT19" s="16" t="s">
        <v>4256</v>
      </c>
      <c r="AU19" s="15">
        <v>4639</v>
      </c>
      <c r="AV19" s="16" t="s">
        <v>4257</v>
      </c>
      <c r="AW19" s="20">
        <v>0.95399330000000004</v>
      </c>
      <c r="AX19" s="16" t="s">
        <v>4256</v>
      </c>
      <c r="AY19" s="15">
        <v>158</v>
      </c>
      <c r="AZ19" s="16" t="s">
        <v>4257</v>
      </c>
      <c r="BA19" s="20">
        <v>0.98826579999999997</v>
      </c>
      <c r="BB19" s="16" t="s">
        <v>4256</v>
      </c>
      <c r="BC19" s="15">
        <v>2366</v>
      </c>
      <c r="BD19" s="16" t="s">
        <v>4257</v>
      </c>
      <c r="BE19" s="20">
        <v>1.0273650000000001</v>
      </c>
      <c r="BF19" s="16" t="s">
        <v>4258</v>
      </c>
      <c r="BG19" s="15">
        <v>6481</v>
      </c>
      <c r="BH19" s="16" t="s">
        <v>4259</v>
      </c>
      <c r="BI19" s="20">
        <v>1.056006</v>
      </c>
      <c r="BJ19" s="16" t="s">
        <v>4258</v>
      </c>
      <c r="BK19" s="15">
        <v>5601</v>
      </c>
      <c r="BL19" s="16" t="s">
        <v>4259</v>
      </c>
      <c r="BM19" s="20">
        <v>0.92902090000000004</v>
      </c>
      <c r="BN19" s="16" t="s">
        <v>4258</v>
      </c>
      <c r="BO19" s="15">
        <v>237</v>
      </c>
      <c r="BP19" s="16" t="s">
        <v>4259</v>
      </c>
      <c r="BQ19" s="20">
        <v>0.7997746</v>
      </c>
      <c r="BR19" s="16" t="s">
        <v>4258</v>
      </c>
      <c r="BS19" s="15">
        <v>1202</v>
      </c>
      <c r="BT19" s="16" t="s">
        <v>4259</v>
      </c>
      <c r="BU19" s="20">
        <v>1.0391090000000001</v>
      </c>
      <c r="BV19" s="16" t="s">
        <v>4260</v>
      </c>
      <c r="BW19" s="15">
        <v>5661</v>
      </c>
      <c r="BX19" s="16" t="s">
        <v>4261</v>
      </c>
      <c r="BY19" s="20">
        <v>1.081915</v>
      </c>
      <c r="BZ19" s="16" t="s">
        <v>4260</v>
      </c>
      <c r="CA19" s="15">
        <v>7518</v>
      </c>
      <c r="CB19" s="16" t="s">
        <v>4261</v>
      </c>
      <c r="CC19" s="20">
        <v>0.95522779999999996</v>
      </c>
      <c r="CD19" s="16" t="s">
        <v>4260</v>
      </c>
      <c r="CE19" s="15">
        <v>309</v>
      </c>
      <c r="CF19" s="16" t="s">
        <v>4261</v>
      </c>
      <c r="CG19" s="20">
        <v>0.80326549999999997</v>
      </c>
      <c r="CH19" s="16" t="s">
        <v>4260</v>
      </c>
      <c r="CI19" s="15">
        <v>1342</v>
      </c>
      <c r="CJ19" s="16" t="s">
        <v>4261</v>
      </c>
      <c r="CK19" s="20">
        <v>1.064954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16602.373954219995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2646</v>
      </c>
      <c r="H20" s="16" t="s">
        <v>4253</v>
      </c>
      <c r="I20" s="20">
        <v>1</v>
      </c>
      <c r="J20" s="16" t="s">
        <v>4252</v>
      </c>
      <c r="K20" s="15">
        <v>2986</v>
      </c>
      <c r="L20" s="16" t="s">
        <v>4253</v>
      </c>
      <c r="M20" s="20">
        <v>1</v>
      </c>
      <c r="N20" s="16" t="s">
        <v>4252</v>
      </c>
      <c r="O20" s="15">
        <v>811</v>
      </c>
      <c r="P20" s="16" t="s">
        <v>4253</v>
      </c>
      <c r="Q20" s="20">
        <v>1</v>
      </c>
      <c r="R20" s="16" t="s">
        <v>4252</v>
      </c>
      <c r="S20" s="15">
        <v>680</v>
      </c>
      <c r="T20" s="16" t="s">
        <v>4253</v>
      </c>
      <c r="U20" s="20">
        <v>1</v>
      </c>
      <c r="V20" s="16" t="s">
        <v>4252</v>
      </c>
      <c r="W20" s="15">
        <v>7123</v>
      </c>
      <c r="X20" s="16" t="s">
        <v>4252</v>
      </c>
      <c r="Y20" s="15">
        <v>7123</v>
      </c>
      <c r="Z20" s="16" t="s">
        <v>4254</v>
      </c>
      <c r="AA20" s="15">
        <v>2653</v>
      </c>
      <c r="AB20" s="16" t="s">
        <v>4255</v>
      </c>
      <c r="AC20" s="20">
        <v>1.031698</v>
      </c>
      <c r="AD20" s="16" t="s">
        <v>4254</v>
      </c>
      <c r="AE20" s="15">
        <v>2231</v>
      </c>
      <c r="AF20" s="16" t="s">
        <v>4255</v>
      </c>
      <c r="AG20" s="20">
        <v>1.0376719999999999</v>
      </c>
      <c r="AH20" s="16" t="s">
        <v>4254</v>
      </c>
      <c r="AI20" s="15">
        <v>322</v>
      </c>
      <c r="AJ20" s="16" t="s">
        <v>4255</v>
      </c>
      <c r="AK20" s="20">
        <v>1.0755410000000001</v>
      </c>
      <c r="AL20" s="16" t="s">
        <v>4254</v>
      </c>
      <c r="AM20" s="15">
        <v>646</v>
      </c>
      <c r="AN20" s="16" t="s">
        <v>4255</v>
      </c>
      <c r="AO20" s="20">
        <v>1.0322769999999999</v>
      </c>
      <c r="AP20" s="16" t="s">
        <v>4256</v>
      </c>
      <c r="AQ20" s="15">
        <v>2730</v>
      </c>
      <c r="AR20" s="16" t="s">
        <v>4257</v>
      </c>
      <c r="AS20" s="20">
        <v>1.038359</v>
      </c>
      <c r="AT20" s="16" t="s">
        <v>4256</v>
      </c>
      <c r="AU20" s="15">
        <v>1578</v>
      </c>
      <c r="AV20" s="16" t="s">
        <v>4257</v>
      </c>
      <c r="AW20" s="20">
        <v>0.95399330000000004</v>
      </c>
      <c r="AX20" s="16" t="s">
        <v>4256</v>
      </c>
      <c r="AY20" s="15">
        <v>53</v>
      </c>
      <c r="AZ20" s="16" t="s">
        <v>4257</v>
      </c>
      <c r="BA20" s="20">
        <v>0.98826579999999997</v>
      </c>
      <c r="BB20" s="16" t="s">
        <v>4256</v>
      </c>
      <c r="BC20" s="15">
        <v>787</v>
      </c>
      <c r="BD20" s="16" t="s">
        <v>4257</v>
      </c>
      <c r="BE20" s="20">
        <v>1.0273650000000001</v>
      </c>
      <c r="BF20" s="16" t="s">
        <v>4258</v>
      </c>
      <c r="BG20" s="15">
        <v>2216</v>
      </c>
      <c r="BH20" s="16" t="s">
        <v>4259</v>
      </c>
      <c r="BI20" s="20">
        <v>1.056006</v>
      </c>
      <c r="BJ20" s="16" t="s">
        <v>4258</v>
      </c>
      <c r="BK20" s="15">
        <v>1879</v>
      </c>
      <c r="BL20" s="16" t="s">
        <v>4259</v>
      </c>
      <c r="BM20" s="20">
        <v>0.92902090000000004</v>
      </c>
      <c r="BN20" s="16" t="s">
        <v>4258</v>
      </c>
      <c r="BO20" s="15">
        <v>79</v>
      </c>
      <c r="BP20" s="16" t="s">
        <v>4259</v>
      </c>
      <c r="BQ20" s="20">
        <v>0.7997746</v>
      </c>
      <c r="BR20" s="16" t="s">
        <v>4258</v>
      </c>
      <c r="BS20" s="15">
        <v>401</v>
      </c>
      <c r="BT20" s="16" t="s">
        <v>4259</v>
      </c>
      <c r="BU20" s="20">
        <v>1.0391090000000001</v>
      </c>
      <c r="BV20" s="16" t="s">
        <v>4260</v>
      </c>
      <c r="BW20" s="15">
        <v>1934</v>
      </c>
      <c r="BX20" s="16" t="s">
        <v>4261</v>
      </c>
      <c r="BY20" s="20">
        <v>1.081915</v>
      </c>
      <c r="BZ20" s="16" t="s">
        <v>4260</v>
      </c>
      <c r="CA20" s="15">
        <v>2522</v>
      </c>
      <c r="CB20" s="16" t="s">
        <v>4261</v>
      </c>
      <c r="CC20" s="20">
        <v>0.95522779999999996</v>
      </c>
      <c r="CD20" s="16" t="s">
        <v>4260</v>
      </c>
      <c r="CE20" s="15">
        <v>103</v>
      </c>
      <c r="CF20" s="16" t="s">
        <v>4261</v>
      </c>
      <c r="CG20" s="20">
        <v>0.80326549999999997</v>
      </c>
      <c r="CH20" s="16" t="s">
        <v>4260</v>
      </c>
      <c r="CI20" s="15">
        <v>448</v>
      </c>
      <c r="CJ20" s="16" t="s">
        <v>4261</v>
      </c>
      <c r="CK20" s="20">
        <v>1.064954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5603.26006788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125408</v>
      </c>
      <c r="H21" s="16" t="s">
        <v>4253</v>
      </c>
      <c r="I21" s="20">
        <v>1</v>
      </c>
      <c r="J21" s="16" t="s">
        <v>4252</v>
      </c>
      <c r="K21" s="15">
        <v>33553</v>
      </c>
      <c r="L21" s="16" t="s">
        <v>4253</v>
      </c>
      <c r="M21" s="20">
        <v>1</v>
      </c>
      <c r="N21" s="16" t="s">
        <v>4252</v>
      </c>
      <c r="O21" s="15">
        <v>47426</v>
      </c>
      <c r="P21" s="16" t="s">
        <v>4253</v>
      </c>
      <c r="Q21" s="20">
        <v>1</v>
      </c>
      <c r="R21" s="16" t="s">
        <v>4252</v>
      </c>
      <c r="S21" s="15">
        <v>6764</v>
      </c>
      <c r="T21" s="16" t="s">
        <v>4253</v>
      </c>
      <c r="U21" s="20">
        <v>1</v>
      </c>
      <c r="V21" s="16" t="s">
        <v>4252</v>
      </c>
      <c r="W21" s="15">
        <v>213151</v>
      </c>
      <c r="X21" s="16" t="s">
        <v>4252</v>
      </c>
      <c r="Y21" s="15">
        <v>219132</v>
      </c>
      <c r="Z21" s="16" t="s">
        <v>4254</v>
      </c>
      <c r="AA21" s="15">
        <v>125945</v>
      </c>
      <c r="AB21" s="16" t="s">
        <v>4255</v>
      </c>
      <c r="AC21" s="20">
        <v>1.031698</v>
      </c>
      <c r="AD21" s="16" t="s">
        <v>4254</v>
      </c>
      <c r="AE21" s="15">
        <v>23892</v>
      </c>
      <c r="AF21" s="16" t="s">
        <v>4255</v>
      </c>
      <c r="AG21" s="20">
        <v>1.0376719999999999</v>
      </c>
      <c r="AH21" s="16" t="s">
        <v>4254</v>
      </c>
      <c r="AI21" s="15">
        <v>41081</v>
      </c>
      <c r="AJ21" s="16" t="s">
        <v>4255</v>
      </c>
      <c r="AK21" s="20">
        <v>1.0755410000000001</v>
      </c>
      <c r="AL21" s="16" t="s">
        <v>4254</v>
      </c>
      <c r="AM21" s="15">
        <v>7372</v>
      </c>
      <c r="AN21" s="16" t="s">
        <v>4255</v>
      </c>
      <c r="AO21" s="20">
        <v>1.0322769999999999</v>
      </c>
      <c r="AP21" s="16" t="s">
        <v>4256</v>
      </c>
      <c r="AQ21" s="15">
        <v>123642</v>
      </c>
      <c r="AR21" s="16" t="s">
        <v>4257</v>
      </c>
      <c r="AS21" s="20">
        <v>1.038359</v>
      </c>
      <c r="AT21" s="16" t="s">
        <v>4256</v>
      </c>
      <c r="AU21" s="15">
        <v>22187</v>
      </c>
      <c r="AV21" s="16" t="s">
        <v>4257</v>
      </c>
      <c r="AW21" s="20">
        <v>0.95399330000000004</v>
      </c>
      <c r="AX21" s="16" t="s">
        <v>4256</v>
      </c>
      <c r="AY21" s="15">
        <v>42702</v>
      </c>
      <c r="AZ21" s="16" t="s">
        <v>4257</v>
      </c>
      <c r="BA21" s="20">
        <v>0.98826579999999997</v>
      </c>
      <c r="BB21" s="16" t="s">
        <v>4256</v>
      </c>
      <c r="BC21" s="15">
        <v>6846</v>
      </c>
      <c r="BD21" s="16" t="s">
        <v>4257</v>
      </c>
      <c r="BE21" s="20">
        <v>1.0273650000000001</v>
      </c>
      <c r="BF21" s="16" t="s">
        <v>4258</v>
      </c>
      <c r="BG21" s="15">
        <v>118257</v>
      </c>
      <c r="BH21" s="16" t="s">
        <v>4259</v>
      </c>
      <c r="BI21" s="20">
        <v>1.056006</v>
      </c>
      <c r="BJ21" s="16" t="s">
        <v>4258</v>
      </c>
      <c r="BK21" s="15">
        <v>29415</v>
      </c>
      <c r="BL21" s="16" t="s">
        <v>4259</v>
      </c>
      <c r="BM21" s="20">
        <v>0.92902090000000004</v>
      </c>
      <c r="BN21" s="16" t="s">
        <v>4258</v>
      </c>
      <c r="BO21" s="15">
        <v>45839</v>
      </c>
      <c r="BP21" s="16" t="s">
        <v>4259</v>
      </c>
      <c r="BQ21" s="20">
        <v>0.7997746</v>
      </c>
      <c r="BR21" s="16" t="s">
        <v>4258</v>
      </c>
      <c r="BS21" s="15">
        <v>6060</v>
      </c>
      <c r="BT21" s="16" t="s">
        <v>4259</v>
      </c>
      <c r="BU21" s="20">
        <v>1.0391090000000001</v>
      </c>
      <c r="BV21" s="16" t="s">
        <v>4260</v>
      </c>
      <c r="BW21" s="15">
        <v>116526</v>
      </c>
      <c r="BX21" s="16" t="s">
        <v>4261</v>
      </c>
      <c r="BY21" s="20">
        <v>1.081915</v>
      </c>
      <c r="BZ21" s="16" t="s">
        <v>4260</v>
      </c>
      <c r="CA21" s="15">
        <v>29222</v>
      </c>
      <c r="CB21" s="16" t="s">
        <v>4261</v>
      </c>
      <c r="CC21" s="20">
        <v>0.95522779999999996</v>
      </c>
      <c r="CD21" s="16" t="s">
        <v>4260</v>
      </c>
      <c r="CE21" s="15">
        <v>39760</v>
      </c>
      <c r="CF21" s="16" t="s">
        <v>4261</v>
      </c>
      <c r="CG21" s="20">
        <v>0.80326549999999997</v>
      </c>
      <c r="CH21" s="16" t="s">
        <v>4260</v>
      </c>
      <c r="CI21" s="15">
        <v>5624</v>
      </c>
      <c r="CJ21" s="16" t="s">
        <v>4261</v>
      </c>
      <c r="CK21" s="20">
        <v>1.064954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201107.39221764004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43193</v>
      </c>
      <c r="H22" s="16" t="s">
        <v>4253</v>
      </c>
      <c r="I22" s="20">
        <v>1</v>
      </c>
      <c r="J22" s="16" t="s">
        <v>4252</v>
      </c>
      <c r="K22" s="15">
        <v>10253</v>
      </c>
      <c r="L22" s="16" t="s">
        <v>4253</v>
      </c>
      <c r="M22" s="20">
        <v>1</v>
      </c>
      <c r="N22" s="16" t="s">
        <v>4252</v>
      </c>
      <c r="O22" s="15">
        <v>3426</v>
      </c>
      <c r="P22" s="16" t="s">
        <v>4253</v>
      </c>
      <c r="Q22" s="20">
        <v>1</v>
      </c>
      <c r="R22" s="16" t="s">
        <v>4252</v>
      </c>
      <c r="S22" s="15">
        <v>2243</v>
      </c>
      <c r="T22" s="16" t="s">
        <v>4253</v>
      </c>
      <c r="U22" s="20">
        <v>1</v>
      </c>
      <c r="V22" s="16" t="s">
        <v>4252</v>
      </c>
      <c r="W22" s="15">
        <v>59115</v>
      </c>
      <c r="X22" s="16" t="s">
        <v>4252</v>
      </c>
      <c r="Y22" s="15">
        <v>59125</v>
      </c>
      <c r="Z22" s="16" t="s">
        <v>4254</v>
      </c>
      <c r="AA22" s="15">
        <v>43454</v>
      </c>
      <c r="AB22" s="16" t="s">
        <v>4255</v>
      </c>
      <c r="AC22" s="20">
        <v>1.031698</v>
      </c>
      <c r="AD22" s="16" t="s">
        <v>4254</v>
      </c>
      <c r="AE22" s="15">
        <v>8123</v>
      </c>
      <c r="AF22" s="16" t="s">
        <v>4255</v>
      </c>
      <c r="AG22" s="20">
        <v>1.0376719999999999</v>
      </c>
      <c r="AH22" s="16" t="s">
        <v>4254</v>
      </c>
      <c r="AI22" s="15">
        <v>2688</v>
      </c>
      <c r="AJ22" s="16" t="s">
        <v>4255</v>
      </c>
      <c r="AK22" s="20">
        <v>1.0755410000000001</v>
      </c>
      <c r="AL22" s="16" t="s">
        <v>4254</v>
      </c>
      <c r="AM22" s="15">
        <v>2449</v>
      </c>
      <c r="AN22" s="16" t="s">
        <v>4255</v>
      </c>
      <c r="AO22" s="20">
        <v>1.0322769999999999</v>
      </c>
      <c r="AP22" s="16" t="s">
        <v>4256</v>
      </c>
      <c r="AQ22" s="15">
        <v>42431</v>
      </c>
      <c r="AR22" s="16" t="s">
        <v>4257</v>
      </c>
      <c r="AS22" s="20">
        <v>1.038359</v>
      </c>
      <c r="AT22" s="16" t="s">
        <v>4256</v>
      </c>
      <c r="AU22" s="15">
        <v>7500</v>
      </c>
      <c r="AV22" s="16" t="s">
        <v>4257</v>
      </c>
      <c r="AW22" s="20">
        <v>0.95399330000000004</v>
      </c>
      <c r="AX22" s="16" t="s">
        <v>4256</v>
      </c>
      <c r="AY22" s="15">
        <v>3240</v>
      </c>
      <c r="AZ22" s="16" t="s">
        <v>4257</v>
      </c>
      <c r="BA22" s="20">
        <v>0.98826579999999997</v>
      </c>
      <c r="BB22" s="16" t="s">
        <v>4256</v>
      </c>
      <c r="BC22" s="15">
        <v>2271</v>
      </c>
      <c r="BD22" s="16" t="s">
        <v>4257</v>
      </c>
      <c r="BE22" s="20">
        <v>1.0273650000000001</v>
      </c>
      <c r="BF22" s="16" t="s">
        <v>4258</v>
      </c>
      <c r="BG22" s="15">
        <v>40463</v>
      </c>
      <c r="BH22" s="16" t="s">
        <v>4259</v>
      </c>
      <c r="BI22" s="20">
        <v>1.056006</v>
      </c>
      <c r="BJ22" s="16" t="s">
        <v>4258</v>
      </c>
      <c r="BK22" s="15">
        <v>9881</v>
      </c>
      <c r="BL22" s="16" t="s">
        <v>4259</v>
      </c>
      <c r="BM22" s="20">
        <v>0.92902090000000004</v>
      </c>
      <c r="BN22" s="16" t="s">
        <v>4258</v>
      </c>
      <c r="BO22" s="15">
        <v>3359</v>
      </c>
      <c r="BP22" s="16" t="s">
        <v>4259</v>
      </c>
      <c r="BQ22" s="20">
        <v>0.7997746</v>
      </c>
      <c r="BR22" s="16" t="s">
        <v>4258</v>
      </c>
      <c r="BS22" s="15">
        <v>2018</v>
      </c>
      <c r="BT22" s="16" t="s">
        <v>4259</v>
      </c>
      <c r="BU22" s="20">
        <v>1.0391090000000001</v>
      </c>
      <c r="BV22" s="16" t="s">
        <v>4260</v>
      </c>
      <c r="BW22" s="15">
        <v>39961</v>
      </c>
      <c r="BX22" s="16" t="s">
        <v>4261</v>
      </c>
      <c r="BY22" s="20">
        <v>1.081915</v>
      </c>
      <c r="BZ22" s="16" t="s">
        <v>4260</v>
      </c>
      <c r="CA22" s="15">
        <v>9992</v>
      </c>
      <c r="CB22" s="16" t="s">
        <v>4261</v>
      </c>
      <c r="CC22" s="20">
        <v>0.95522779999999996</v>
      </c>
      <c r="CD22" s="16" t="s">
        <v>4260</v>
      </c>
      <c r="CE22" s="15">
        <v>2451</v>
      </c>
      <c r="CF22" s="16" t="s">
        <v>4261</v>
      </c>
      <c r="CG22" s="20">
        <v>0.80326549999999997</v>
      </c>
      <c r="CH22" s="16" t="s">
        <v>4260</v>
      </c>
      <c r="CI22" s="15">
        <v>1876</v>
      </c>
      <c r="CJ22" s="16" t="s">
        <v>4261</v>
      </c>
      <c r="CK22" s="20">
        <v>1.064954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57596.218557280001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39890</v>
      </c>
      <c r="H23" s="16" t="s">
        <v>4253</v>
      </c>
      <c r="I23" s="20">
        <v>1</v>
      </c>
      <c r="J23" s="16" t="s">
        <v>4252</v>
      </c>
      <c r="K23" s="15">
        <v>776</v>
      </c>
      <c r="L23" s="16" t="s">
        <v>4253</v>
      </c>
      <c r="M23" s="20">
        <v>1</v>
      </c>
      <c r="N23" s="16" t="s">
        <v>4252</v>
      </c>
      <c r="O23" s="15">
        <v>5962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46628</v>
      </c>
      <c r="X23" s="16" t="s">
        <v>4252</v>
      </c>
      <c r="Y23" s="15">
        <v>46715</v>
      </c>
      <c r="Z23" s="16" t="s">
        <v>4254</v>
      </c>
      <c r="AA23" s="15">
        <v>37571</v>
      </c>
      <c r="AB23" s="16" t="s">
        <v>4255</v>
      </c>
      <c r="AC23" s="20">
        <v>1.031698</v>
      </c>
      <c r="AD23" s="16" t="s">
        <v>4254</v>
      </c>
      <c r="AE23" s="15">
        <v>929</v>
      </c>
      <c r="AF23" s="16" t="s">
        <v>4255</v>
      </c>
      <c r="AG23" s="20">
        <v>1.0376719999999999</v>
      </c>
      <c r="AH23" s="16" t="s">
        <v>4254</v>
      </c>
      <c r="AI23" s="15">
        <v>5865</v>
      </c>
      <c r="AJ23" s="16" t="s">
        <v>4255</v>
      </c>
      <c r="AK23" s="20">
        <v>1.0755410000000001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5">
        <v>21785</v>
      </c>
      <c r="AR23" s="16" t="s">
        <v>4257</v>
      </c>
      <c r="AS23" s="20">
        <v>1.038359</v>
      </c>
      <c r="AT23" s="16" t="s">
        <v>4256</v>
      </c>
      <c r="AU23" s="15">
        <v>1077</v>
      </c>
      <c r="AV23" s="16" t="s">
        <v>4257</v>
      </c>
      <c r="AW23" s="20">
        <v>0.95399330000000004</v>
      </c>
      <c r="AX23" s="16" t="s">
        <v>4256</v>
      </c>
      <c r="AY23" s="15">
        <v>4941</v>
      </c>
      <c r="AZ23" s="16" t="s">
        <v>4257</v>
      </c>
      <c r="BA23" s="20">
        <v>0.98826579999999997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5">
        <v>17434</v>
      </c>
      <c r="BH23" s="16" t="s">
        <v>4259</v>
      </c>
      <c r="BI23" s="20">
        <v>1.056006</v>
      </c>
      <c r="BJ23" s="16" t="s">
        <v>4258</v>
      </c>
      <c r="BK23" s="15">
        <v>1423</v>
      </c>
      <c r="BL23" s="16" t="s">
        <v>4259</v>
      </c>
      <c r="BM23" s="20">
        <v>0.92902090000000004</v>
      </c>
      <c r="BN23" s="16" t="s">
        <v>4258</v>
      </c>
      <c r="BO23" s="15">
        <v>6189</v>
      </c>
      <c r="BP23" s="16" t="s">
        <v>4259</v>
      </c>
      <c r="BQ23" s="20">
        <v>0.7997746</v>
      </c>
      <c r="BR23" s="16" t="s">
        <v>4258</v>
      </c>
      <c r="BS23" s="15">
        <v>27</v>
      </c>
      <c r="BT23" s="16" t="s">
        <v>4259</v>
      </c>
      <c r="BU23" s="20">
        <v>1.0391090000000001</v>
      </c>
      <c r="BV23" s="16" t="s">
        <v>4260</v>
      </c>
      <c r="BW23" s="15">
        <v>13312</v>
      </c>
      <c r="BX23" s="16" t="s">
        <v>4261</v>
      </c>
      <c r="BY23" s="20">
        <v>1.081915</v>
      </c>
      <c r="BZ23" s="16" t="s">
        <v>4260</v>
      </c>
      <c r="CA23" s="15">
        <v>1265</v>
      </c>
      <c r="CB23" s="16" t="s">
        <v>4261</v>
      </c>
      <c r="CC23" s="20">
        <v>0.95522779999999996</v>
      </c>
      <c r="CD23" s="16" t="s">
        <v>4260</v>
      </c>
      <c r="CE23" s="15">
        <v>7180</v>
      </c>
      <c r="CF23" s="16" t="s">
        <v>4261</v>
      </c>
      <c r="CG23" s="20">
        <v>0.80326549999999997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33456.324390400005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13258</v>
      </c>
      <c r="H24" s="16" t="s">
        <v>4253</v>
      </c>
      <c r="I24" s="20">
        <v>1</v>
      </c>
      <c r="J24" s="16" t="s">
        <v>4252</v>
      </c>
      <c r="K24" s="15">
        <v>285</v>
      </c>
      <c r="L24" s="16" t="s">
        <v>4253</v>
      </c>
      <c r="M24" s="20">
        <v>1</v>
      </c>
      <c r="N24" s="16" t="s">
        <v>4252</v>
      </c>
      <c r="O24" s="15">
        <v>1983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15526</v>
      </c>
      <c r="X24" s="16" t="s">
        <v>4252</v>
      </c>
      <c r="Y24" s="15">
        <v>15526</v>
      </c>
      <c r="Z24" s="16" t="s">
        <v>4254</v>
      </c>
      <c r="AA24" s="15">
        <v>12493</v>
      </c>
      <c r="AB24" s="16" t="s">
        <v>4255</v>
      </c>
      <c r="AC24" s="20">
        <v>1.031698</v>
      </c>
      <c r="AD24" s="16" t="s">
        <v>4254</v>
      </c>
      <c r="AE24" s="15">
        <v>341</v>
      </c>
      <c r="AF24" s="16" t="s">
        <v>4255</v>
      </c>
      <c r="AG24" s="20">
        <v>1.0376719999999999</v>
      </c>
      <c r="AH24" s="16" t="s">
        <v>4254</v>
      </c>
      <c r="AI24" s="15">
        <v>1951</v>
      </c>
      <c r="AJ24" s="16" t="s">
        <v>4255</v>
      </c>
      <c r="AK24" s="20">
        <v>1.0755410000000001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7238</v>
      </c>
      <c r="AR24" s="16" t="s">
        <v>4257</v>
      </c>
      <c r="AS24" s="20">
        <v>1.038359</v>
      </c>
      <c r="AT24" s="16" t="s">
        <v>4256</v>
      </c>
      <c r="AU24" s="15">
        <v>358</v>
      </c>
      <c r="AV24" s="16" t="s">
        <v>4257</v>
      </c>
      <c r="AW24" s="20">
        <v>0.95399330000000004</v>
      </c>
      <c r="AX24" s="16" t="s">
        <v>4256</v>
      </c>
      <c r="AY24" s="15">
        <v>1644</v>
      </c>
      <c r="AZ24" s="16" t="s">
        <v>4257</v>
      </c>
      <c r="BA24" s="20">
        <v>0.98826579999999997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5811</v>
      </c>
      <c r="BH24" s="16" t="s">
        <v>4259</v>
      </c>
      <c r="BI24" s="20">
        <v>1.056006</v>
      </c>
      <c r="BJ24" s="16" t="s">
        <v>4258</v>
      </c>
      <c r="BK24" s="15">
        <v>500</v>
      </c>
      <c r="BL24" s="16" t="s">
        <v>4259</v>
      </c>
      <c r="BM24" s="20">
        <v>0.92902090000000004</v>
      </c>
      <c r="BN24" s="16" t="s">
        <v>4258</v>
      </c>
      <c r="BO24" s="15">
        <v>2065</v>
      </c>
      <c r="BP24" s="16" t="s">
        <v>4259</v>
      </c>
      <c r="BQ24" s="20">
        <v>0.7997746</v>
      </c>
      <c r="BR24" s="16" t="s">
        <v>4258</v>
      </c>
      <c r="BS24" s="15">
        <v>9</v>
      </c>
      <c r="BT24" s="16" t="s">
        <v>4259</v>
      </c>
      <c r="BU24" s="20">
        <v>1.0391090000000001</v>
      </c>
      <c r="BV24" s="16" t="s">
        <v>4260</v>
      </c>
      <c r="BW24" s="15">
        <v>4442</v>
      </c>
      <c r="BX24" s="16" t="s">
        <v>4261</v>
      </c>
      <c r="BY24" s="20">
        <v>1.081915</v>
      </c>
      <c r="BZ24" s="16" t="s">
        <v>4260</v>
      </c>
      <c r="CA24" s="15">
        <v>430</v>
      </c>
      <c r="CB24" s="16" t="s">
        <v>4261</v>
      </c>
      <c r="CC24" s="20">
        <v>0.95522779999999996</v>
      </c>
      <c r="CD24" s="16" t="s">
        <v>4260</v>
      </c>
      <c r="CE24" s="15">
        <v>2396</v>
      </c>
      <c r="CF24" s="16" t="s">
        <v>4261</v>
      </c>
      <c r="CG24" s="20">
        <v>0.80326549999999997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11150.439428720001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1010</v>
      </c>
      <c r="H25" s="16" t="s">
        <v>4253</v>
      </c>
      <c r="I25" s="20">
        <v>1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25</v>
      </c>
      <c r="P25" s="16" t="s">
        <v>4253</v>
      </c>
      <c r="Q25" s="20">
        <v>1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1035</v>
      </c>
      <c r="X25" s="16" t="s">
        <v>4252</v>
      </c>
      <c r="Y25" s="15">
        <v>1078</v>
      </c>
      <c r="Z25" s="16" t="s">
        <v>4254</v>
      </c>
      <c r="AA25" s="15">
        <v>1312</v>
      </c>
      <c r="AB25" s="16" t="s">
        <v>4255</v>
      </c>
      <c r="AC25" s="20">
        <v>1.031698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1633</v>
      </c>
      <c r="AR25" s="16" t="s">
        <v>4257</v>
      </c>
      <c r="AS25" s="20">
        <v>1.038359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1335</v>
      </c>
      <c r="BH25" s="16" t="s">
        <v>4259</v>
      </c>
      <c r="BI25" s="20">
        <v>1.056006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1164</v>
      </c>
      <c r="BX25" s="16" t="s">
        <v>4261</v>
      </c>
      <c r="BY25" s="20">
        <v>1.081915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131</v>
      </c>
      <c r="CF25" s="16" t="s">
        <v>4261</v>
      </c>
      <c r="CG25" s="20">
        <v>0.80326549999999997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1035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345</v>
      </c>
      <c r="H26" s="16" t="s">
        <v>4253</v>
      </c>
      <c r="I26" s="20">
        <v>1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9</v>
      </c>
      <c r="P26" s="16" t="s">
        <v>4253</v>
      </c>
      <c r="Q26" s="20">
        <v>1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354</v>
      </c>
      <c r="X26" s="16" t="s">
        <v>4252</v>
      </c>
      <c r="Y26" s="15">
        <v>359</v>
      </c>
      <c r="Z26" s="16" t="s">
        <v>4254</v>
      </c>
      <c r="AA26" s="15">
        <v>459</v>
      </c>
      <c r="AB26" s="16" t="s">
        <v>4255</v>
      </c>
      <c r="AC26" s="20">
        <v>1.031698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576</v>
      </c>
      <c r="AR26" s="16" t="s">
        <v>4257</v>
      </c>
      <c r="AS26" s="20">
        <v>1.038359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458</v>
      </c>
      <c r="BH26" s="16" t="s">
        <v>4259</v>
      </c>
      <c r="BI26" s="20">
        <v>1.056006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391</v>
      </c>
      <c r="BX26" s="16" t="s">
        <v>4261</v>
      </c>
      <c r="BY26" s="20">
        <v>1.081915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41</v>
      </c>
      <c r="CF26" s="16" t="s">
        <v>4261</v>
      </c>
      <c r="CG26" s="20">
        <v>0.80326549999999997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354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103</v>
      </c>
      <c r="H27" s="16" t="s">
        <v>4253</v>
      </c>
      <c r="I27" s="20">
        <v>1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3</v>
      </c>
      <c r="P27" s="16" t="s">
        <v>4253</v>
      </c>
      <c r="Q27" s="20">
        <v>1</v>
      </c>
      <c r="R27" s="16" t="s">
        <v>4252</v>
      </c>
      <c r="S27" s="15">
        <v>2</v>
      </c>
      <c r="T27" s="16" t="s">
        <v>4253</v>
      </c>
      <c r="U27" s="20">
        <v>1</v>
      </c>
      <c r="V27" s="16" t="s">
        <v>4252</v>
      </c>
      <c r="W27" s="15">
        <v>108</v>
      </c>
      <c r="X27" s="16" t="s">
        <v>4252</v>
      </c>
      <c r="Y27" s="15">
        <v>108</v>
      </c>
      <c r="Z27" s="16" t="s">
        <v>4254</v>
      </c>
      <c r="AA27" s="15">
        <v>124</v>
      </c>
      <c r="AB27" s="16" t="s">
        <v>4255</v>
      </c>
      <c r="AC27" s="20">
        <v>1.031698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12</v>
      </c>
      <c r="AJ27" s="16" t="s">
        <v>4255</v>
      </c>
      <c r="AK27" s="20">
        <v>1.0755410000000001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136</v>
      </c>
      <c r="AR27" s="16" t="s">
        <v>4257</v>
      </c>
      <c r="AS27" s="20">
        <v>1.038359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35</v>
      </c>
      <c r="AZ27" s="16" t="s">
        <v>4257</v>
      </c>
      <c r="BA27" s="20">
        <v>0.98826579999999997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119</v>
      </c>
      <c r="BH27" s="16" t="s">
        <v>4259</v>
      </c>
      <c r="BI27" s="20">
        <v>1.056006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2</v>
      </c>
      <c r="BT27" s="16" t="s">
        <v>4259</v>
      </c>
      <c r="BU27" s="20">
        <v>1.0391090000000001</v>
      </c>
      <c r="BV27" s="16" t="s">
        <v>4260</v>
      </c>
      <c r="BW27" s="15">
        <v>101</v>
      </c>
      <c r="BX27" s="16" t="s">
        <v>4261</v>
      </c>
      <c r="BY27" s="20">
        <v>1.081915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12</v>
      </c>
      <c r="CF27" s="16" t="s">
        <v>4261</v>
      </c>
      <c r="CG27" s="20">
        <v>0.80326549999999997</v>
      </c>
      <c r="CH27" s="16" t="s">
        <v>4260</v>
      </c>
      <c r="CI27" s="15">
        <v>20</v>
      </c>
      <c r="CJ27" s="16" t="s">
        <v>4261</v>
      </c>
      <c r="CK27" s="20">
        <v>1.064954</v>
      </c>
      <c r="CL27" s="16" t="s">
        <v>4281</v>
      </c>
      <c r="CM27" s="15">
        <f>SUM(A2L120C10)/A2L120C1</f>
        <v>108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65311</v>
      </c>
      <c r="H28" s="16" t="s">
        <v>4253</v>
      </c>
      <c r="I28" s="20">
        <v>1</v>
      </c>
      <c r="J28" s="16" t="s">
        <v>4252</v>
      </c>
      <c r="K28" s="15">
        <v>14419</v>
      </c>
      <c r="L28" s="16" t="s">
        <v>4253</v>
      </c>
      <c r="M28" s="20">
        <v>1</v>
      </c>
      <c r="N28" s="16" t="s">
        <v>4252</v>
      </c>
      <c r="O28" s="15">
        <v>9560</v>
      </c>
      <c r="P28" s="16" t="s">
        <v>4253</v>
      </c>
      <c r="Q28" s="20">
        <v>1</v>
      </c>
      <c r="R28" s="16" t="s">
        <v>4252</v>
      </c>
      <c r="S28" s="15">
        <v>2325</v>
      </c>
      <c r="T28" s="16" t="s">
        <v>4253</v>
      </c>
      <c r="U28" s="20">
        <v>1</v>
      </c>
      <c r="V28" s="16" t="s">
        <v>4252</v>
      </c>
      <c r="W28" s="15">
        <v>91615</v>
      </c>
      <c r="X28" s="16" t="s">
        <v>4252</v>
      </c>
      <c r="Y28" s="15">
        <v>97753</v>
      </c>
      <c r="Z28" s="16" t="s">
        <v>4254</v>
      </c>
      <c r="AA28" s="15">
        <v>65196</v>
      </c>
      <c r="AB28" s="16" t="s">
        <v>4255</v>
      </c>
      <c r="AC28" s="20">
        <v>1.031698</v>
      </c>
      <c r="AD28" s="16" t="s">
        <v>4254</v>
      </c>
      <c r="AE28" s="15">
        <v>11204</v>
      </c>
      <c r="AF28" s="16" t="s">
        <v>4255</v>
      </c>
      <c r="AG28" s="20">
        <v>1.0376719999999999</v>
      </c>
      <c r="AH28" s="16" t="s">
        <v>4254</v>
      </c>
      <c r="AI28" s="15">
        <v>9011</v>
      </c>
      <c r="AJ28" s="16" t="s">
        <v>4255</v>
      </c>
      <c r="AK28" s="20">
        <v>1.0755410000000001</v>
      </c>
      <c r="AL28" s="16" t="s">
        <v>4254</v>
      </c>
      <c r="AM28" s="15">
        <v>1973</v>
      </c>
      <c r="AN28" s="16" t="s">
        <v>4255</v>
      </c>
      <c r="AO28" s="20">
        <v>1.0322769999999999</v>
      </c>
      <c r="AP28" s="16" t="s">
        <v>4256</v>
      </c>
      <c r="AQ28" s="15">
        <v>64662</v>
      </c>
      <c r="AR28" s="16" t="s">
        <v>4257</v>
      </c>
      <c r="AS28" s="20">
        <v>1.038359</v>
      </c>
      <c r="AT28" s="16" t="s">
        <v>4256</v>
      </c>
      <c r="AU28" s="15">
        <v>11485</v>
      </c>
      <c r="AV28" s="16" t="s">
        <v>4257</v>
      </c>
      <c r="AW28" s="20">
        <v>0.95399330000000004</v>
      </c>
      <c r="AX28" s="16" t="s">
        <v>4256</v>
      </c>
      <c r="AY28" s="15">
        <v>8923</v>
      </c>
      <c r="AZ28" s="16" t="s">
        <v>4257</v>
      </c>
      <c r="BA28" s="20">
        <v>0.98826579999999997</v>
      </c>
      <c r="BB28" s="16" t="s">
        <v>4256</v>
      </c>
      <c r="BC28" s="15">
        <v>1429</v>
      </c>
      <c r="BD28" s="16" t="s">
        <v>4257</v>
      </c>
      <c r="BE28" s="20">
        <v>1.0273650000000001</v>
      </c>
      <c r="BF28" s="16" t="s">
        <v>4258</v>
      </c>
      <c r="BG28" s="15">
        <v>60888</v>
      </c>
      <c r="BH28" s="16" t="s">
        <v>4259</v>
      </c>
      <c r="BI28" s="20">
        <v>1.056006</v>
      </c>
      <c r="BJ28" s="16" t="s">
        <v>4258</v>
      </c>
      <c r="BK28" s="15">
        <v>15250</v>
      </c>
      <c r="BL28" s="16" t="s">
        <v>4259</v>
      </c>
      <c r="BM28" s="20">
        <v>0.92902090000000004</v>
      </c>
      <c r="BN28" s="16" t="s">
        <v>4258</v>
      </c>
      <c r="BO28" s="15">
        <v>8899</v>
      </c>
      <c r="BP28" s="16" t="s">
        <v>4259</v>
      </c>
      <c r="BQ28" s="20">
        <v>0.7997746</v>
      </c>
      <c r="BR28" s="16" t="s">
        <v>4258</v>
      </c>
      <c r="BS28" s="15">
        <v>2593</v>
      </c>
      <c r="BT28" s="16" t="s">
        <v>4259</v>
      </c>
      <c r="BU28" s="20">
        <v>1.0391090000000001</v>
      </c>
      <c r="BV28" s="16" t="s">
        <v>4260</v>
      </c>
      <c r="BW28" s="15">
        <v>58160</v>
      </c>
      <c r="BX28" s="16" t="s">
        <v>4261</v>
      </c>
      <c r="BY28" s="20">
        <v>1.081915</v>
      </c>
      <c r="BZ28" s="16" t="s">
        <v>4260</v>
      </c>
      <c r="CA28" s="15">
        <v>15868</v>
      </c>
      <c r="CB28" s="16" t="s">
        <v>4261</v>
      </c>
      <c r="CC28" s="20">
        <v>0.95522779999999996</v>
      </c>
      <c r="CD28" s="16" t="s">
        <v>4260</v>
      </c>
      <c r="CE28" s="15">
        <v>7709</v>
      </c>
      <c r="CF28" s="16" t="s">
        <v>4261</v>
      </c>
      <c r="CG28" s="20">
        <v>0.80326549999999997</v>
      </c>
      <c r="CH28" s="16" t="s">
        <v>4260</v>
      </c>
      <c r="CI28" s="15">
        <v>2510</v>
      </c>
      <c r="CJ28" s="16" t="s">
        <v>4261</v>
      </c>
      <c r="CK28" s="20">
        <v>1.064954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89168.366132039999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23112</v>
      </c>
      <c r="H29" s="16" t="s">
        <v>4253</v>
      </c>
      <c r="I29" s="20">
        <v>1</v>
      </c>
      <c r="J29" s="16" t="s">
        <v>4252</v>
      </c>
      <c r="K29" s="15">
        <v>5071</v>
      </c>
      <c r="L29" s="16" t="s">
        <v>4253</v>
      </c>
      <c r="M29" s="20">
        <v>1</v>
      </c>
      <c r="N29" s="16" t="s">
        <v>4252</v>
      </c>
      <c r="O29" s="15">
        <v>3411</v>
      </c>
      <c r="P29" s="16" t="s">
        <v>4253</v>
      </c>
      <c r="Q29" s="20">
        <v>1</v>
      </c>
      <c r="R29" s="16" t="s">
        <v>4252</v>
      </c>
      <c r="S29" s="15">
        <v>610</v>
      </c>
      <c r="T29" s="16" t="s">
        <v>4253</v>
      </c>
      <c r="U29" s="20">
        <v>1</v>
      </c>
      <c r="V29" s="16" t="s">
        <v>4252</v>
      </c>
      <c r="W29" s="15">
        <v>32204</v>
      </c>
      <c r="X29" s="16" t="s">
        <v>4252</v>
      </c>
      <c r="Y29" s="15">
        <v>32204</v>
      </c>
      <c r="Z29" s="16" t="s">
        <v>4254</v>
      </c>
      <c r="AA29" s="15">
        <v>23128</v>
      </c>
      <c r="AB29" s="16" t="s">
        <v>4255</v>
      </c>
      <c r="AC29" s="20">
        <v>1.031698</v>
      </c>
      <c r="AD29" s="16" t="s">
        <v>4254</v>
      </c>
      <c r="AE29" s="15">
        <v>3961</v>
      </c>
      <c r="AF29" s="16" t="s">
        <v>4255</v>
      </c>
      <c r="AG29" s="20">
        <v>1.0376719999999999</v>
      </c>
      <c r="AH29" s="16" t="s">
        <v>4254</v>
      </c>
      <c r="AI29" s="15">
        <v>3220</v>
      </c>
      <c r="AJ29" s="16" t="s">
        <v>4255</v>
      </c>
      <c r="AK29" s="20">
        <v>1.0755410000000001</v>
      </c>
      <c r="AL29" s="16" t="s">
        <v>4254</v>
      </c>
      <c r="AM29" s="15">
        <v>675</v>
      </c>
      <c r="AN29" s="16" t="s">
        <v>4255</v>
      </c>
      <c r="AO29" s="20">
        <v>1.0322769999999999</v>
      </c>
      <c r="AP29" s="16" t="s">
        <v>4256</v>
      </c>
      <c r="AQ29" s="15">
        <v>22689</v>
      </c>
      <c r="AR29" s="16" t="s">
        <v>4257</v>
      </c>
      <c r="AS29" s="20">
        <v>1.038359</v>
      </c>
      <c r="AT29" s="16" t="s">
        <v>4256</v>
      </c>
      <c r="AU29" s="15">
        <v>4096</v>
      </c>
      <c r="AV29" s="16" t="s">
        <v>4257</v>
      </c>
      <c r="AW29" s="20">
        <v>0.95399330000000004</v>
      </c>
      <c r="AX29" s="16" t="s">
        <v>4256</v>
      </c>
      <c r="AY29" s="15">
        <v>3322</v>
      </c>
      <c r="AZ29" s="16" t="s">
        <v>4257</v>
      </c>
      <c r="BA29" s="20">
        <v>0.98826579999999997</v>
      </c>
      <c r="BB29" s="16" t="s">
        <v>4256</v>
      </c>
      <c r="BC29" s="15">
        <v>540</v>
      </c>
      <c r="BD29" s="16" t="s">
        <v>4257</v>
      </c>
      <c r="BE29" s="20">
        <v>1.0273650000000001</v>
      </c>
      <c r="BF29" s="16" t="s">
        <v>4258</v>
      </c>
      <c r="BG29" s="15">
        <v>21507</v>
      </c>
      <c r="BH29" s="16" t="s">
        <v>4259</v>
      </c>
      <c r="BI29" s="20">
        <v>1.056006</v>
      </c>
      <c r="BJ29" s="16" t="s">
        <v>4258</v>
      </c>
      <c r="BK29" s="15">
        <v>5297</v>
      </c>
      <c r="BL29" s="16" t="s">
        <v>4259</v>
      </c>
      <c r="BM29" s="20">
        <v>0.92902090000000004</v>
      </c>
      <c r="BN29" s="16" t="s">
        <v>4258</v>
      </c>
      <c r="BO29" s="15">
        <v>3394</v>
      </c>
      <c r="BP29" s="16" t="s">
        <v>4259</v>
      </c>
      <c r="BQ29" s="20">
        <v>0.7997746</v>
      </c>
      <c r="BR29" s="16" t="s">
        <v>4258</v>
      </c>
      <c r="BS29" s="15">
        <v>915</v>
      </c>
      <c r="BT29" s="16" t="s">
        <v>4259</v>
      </c>
      <c r="BU29" s="20">
        <v>1.0391090000000001</v>
      </c>
      <c r="BV29" s="16" t="s">
        <v>4260</v>
      </c>
      <c r="BW29" s="15">
        <v>20590</v>
      </c>
      <c r="BX29" s="16" t="s">
        <v>4261</v>
      </c>
      <c r="BY29" s="20">
        <v>1.081915</v>
      </c>
      <c r="BZ29" s="16" t="s">
        <v>4260</v>
      </c>
      <c r="CA29" s="15">
        <v>5537</v>
      </c>
      <c r="CB29" s="16" t="s">
        <v>4261</v>
      </c>
      <c r="CC29" s="20">
        <v>0.95522779999999996</v>
      </c>
      <c r="CD29" s="16" t="s">
        <v>4260</v>
      </c>
      <c r="CE29" s="15">
        <v>2875</v>
      </c>
      <c r="CF29" s="16" t="s">
        <v>4261</v>
      </c>
      <c r="CG29" s="20">
        <v>0.80326549999999997</v>
      </c>
      <c r="CH29" s="16" t="s">
        <v>4260</v>
      </c>
      <c r="CI29" s="15">
        <v>866</v>
      </c>
      <c r="CJ29" s="16" t="s">
        <v>4261</v>
      </c>
      <c r="CK29" s="20">
        <v>1.064954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31547.033651639991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22711</v>
      </c>
      <c r="H30" s="16" t="s">
        <v>4253</v>
      </c>
      <c r="I30" s="20">
        <v>1</v>
      </c>
      <c r="J30" s="16" t="s">
        <v>4252</v>
      </c>
      <c r="K30" s="15">
        <v>5270</v>
      </c>
      <c r="L30" s="16" t="s">
        <v>4253</v>
      </c>
      <c r="M30" s="20">
        <v>1</v>
      </c>
      <c r="N30" s="16" t="s">
        <v>4252</v>
      </c>
      <c r="O30" s="15">
        <v>3337</v>
      </c>
      <c r="P30" s="16" t="s">
        <v>4253</v>
      </c>
      <c r="Q30" s="20">
        <v>1</v>
      </c>
      <c r="R30" s="16" t="s">
        <v>4252</v>
      </c>
      <c r="S30" s="15">
        <v>1020</v>
      </c>
      <c r="T30" s="16" t="s">
        <v>4253</v>
      </c>
      <c r="U30" s="20">
        <v>1</v>
      </c>
      <c r="V30" s="16" t="s">
        <v>4252</v>
      </c>
      <c r="W30" s="15">
        <v>32338</v>
      </c>
      <c r="X30" s="16" t="s">
        <v>4252</v>
      </c>
      <c r="Y30" s="15">
        <v>32419</v>
      </c>
      <c r="Z30" s="16" t="s">
        <v>4254</v>
      </c>
      <c r="AA30" s="15">
        <v>21308</v>
      </c>
      <c r="AB30" s="16" t="s">
        <v>4255</v>
      </c>
      <c r="AC30" s="20">
        <v>1.031698</v>
      </c>
      <c r="AD30" s="16" t="s">
        <v>4254</v>
      </c>
      <c r="AE30" s="15">
        <v>5973</v>
      </c>
      <c r="AF30" s="16" t="s">
        <v>4255</v>
      </c>
      <c r="AG30" s="20">
        <v>1.0376719999999999</v>
      </c>
      <c r="AH30" s="16" t="s">
        <v>4254</v>
      </c>
      <c r="AI30" s="15">
        <v>2411</v>
      </c>
      <c r="AJ30" s="16" t="s">
        <v>4255</v>
      </c>
      <c r="AK30" s="20">
        <v>1.0755410000000001</v>
      </c>
      <c r="AL30" s="16" t="s">
        <v>4254</v>
      </c>
      <c r="AM30" s="15">
        <v>1049</v>
      </c>
      <c r="AN30" s="16" t="s">
        <v>4255</v>
      </c>
      <c r="AO30" s="20">
        <v>1.0322769999999999</v>
      </c>
      <c r="AP30" s="16" t="s">
        <v>4256</v>
      </c>
      <c r="AQ30" s="15">
        <v>24969</v>
      </c>
      <c r="AR30" s="16" t="s">
        <v>4257</v>
      </c>
      <c r="AS30" s="20">
        <v>1.038359</v>
      </c>
      <c r="AT30" s="16" t="s">
        <v>4256</v>
      </c>
      <c r="AU30" s="15">
        <v>7444</v>
      </c>
      <c r="AV30" s="16" t="s">
        <v>4257</v>
      </c>
      <c r="AW30" s="20">
        <v>0.95399330000000004</v>
      </c>
      <c r="AX30" s="16" t="s">
        <v>4256</v>
      </c>
      <c r="AY30" s="15">
        <v>2520</v>
      </c>
      <c r="AZ30" s="16" t="s">
        <v>4257</v>
      </c>
      <c r="BA30" s="20">
        <v>0.98826579999999997</v>
      </c>
      <c r="BB30" s="16" t="s">
        <v>4256</v>
      </c>
      <c r="BC30" s="15">
        <v>1800</v>
      </c>
      <c r="BD30" s="16" t="s">
        <v>4257</v>
      </c>
      <c r="BE30" s="20">
        <v>1.0273650000000001</v>
      </c>
      <c r="BF30" s="16" t="s">
        <v>4258</v>
      </c>
      <c r="BG30" s="15">
        <v>26141</v>
      </c>
      <c r="BH30" s="16" t="s">
        <v>4259</v>
      </c>
      <c r="BI30" s="20">
        <v>1.056006</v>
      </c>
      <c r="BJ30" s="16" t="s">
        <v>4258</v>
      </c>
      <c r="BK30" s="15">
        <v>8685</v>
      </c>
      <c r="BL30" s="16" t="s">
        <v>4259</v>
      </c>
      <c r="BM30" s="20">
        <v>0.92902090000000004</v>
      </c>
      <c r="BN30" s="16" t="s">
        <v>4258</v>
      </c>
      <c r="BO30" s="15">
        <v>3028</v>
      </c>
      <c r="BP30" s="16" t="s">
        <v>4259</v>
      </c>
      <c r="BQ30" s="20">
        <v>0.7997746</v>
      </c>
      <c r="BR30" s="16" t="s">
        <v>4258</v>
      </c>
      <c r="BS30" s="15">
        <v>958</v>
      </c>
      <c r="BT30" s="16" t="s">
        <v>4259</v>
      </c>
      <c r="BU30" s="20">
        <v>1.0391090000000001</v>
      </c>
      <c r="BV30" s="16" t="s">
        <v>4260</v>
      </c>
      <c r="BW30" s="15">
        <v>25697</v>
      </c>
      <c r="BX30" s="16" t="s">
        <v>4261</v>
      </c>
      <c r="BY30" s="20">
        <v>1.081915</v>
      </c>
      <c r="BZ30" s="16" t="s">
        <v>4260</v>
      </c>
      <c r="CA30" s="15">
        <v>6973</v>
      </c>
      <c r="CB30" s="16" t="s">
        <v>4261</v>
      </c>
      <c r="CC30" s="20">
        <v>0.95522779999999996</v>
      </c>
      <c r="CD30" s="16" t="s">
        <v>4260</v>
      </c>
      <c r="CE30" s="15">
        <v>2624</v>
      </c>
      <c r="CF30" s="16" t="s">
        <v>4261</v>
      </c>
      <c r="CG30" s="20">
        <v>0.80326549999999997</v>
      </c>
      <c r="CH30" s="16" t="s">
        <v>4260</v>
      </c>
      <c r="CI30" s="15">
        <v>789</v>
      </c>
      <c r="CJ30" s="16" t="s">
        <v>4261</v>
      </c>
      <c r="CK30" s="20">
        <v>1.064954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35612.999286380007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2278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2278</v>
      </c>
      <c r="X31" s="16" t="s">
        <v>4252</v>
      </c>
      <c r="Y31" s="15">
        <v>3231</v>
      </c>
      <c r="Z31" s="16" t="s">
        <v>4254</v>
      </c>
      <c r="AA31" s="15">
        <v>2276</v>
      </c>
      <c r="AB31" s="16" t="s">
        <v>4255</v>
      </c>
      <c r="AC31" s="20">
        <v>1.031698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2676</v>
      </c>
      <c r="AR31" s="16" t="s">
        <v>4257</v>
      </c>
      <c r="AS31" s="20">
        <v>1.038359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2590</v>
      </c>
      <c r="BH31" s="16" t="s">
        <v>4259</v>
      </c>
      <c r="BI31" s="20">
        <v>1.056006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2494</v>
      </c>
      <c r="BX31" s="16" t="s">
        <v>4261</v>
      </c>
      <c r="BY31" s="20">
        <v>1.081915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2567.6289763999998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14590</v>
      </c>
      <c r="H32" s="16" t="s">
        <v>4253</v>
      </c>
      <c r="I32" s="20">
        <v>1</v>
      </c>
      <c r="J32" s="16" t="s">
        <v>4252</v>
      </c>
      <c r="K32" s="15">
        <v>106</v>
      </c>
      <c r="L32" s="16" t="s">
        <v>4253</v>
      </c>
      <c r="M32" s="20">
        <v>1</v>
      </c>
      <c r="N32" s="16" t="s">
        <v>4252</v>
      </c>
      <c r="O32" s="15">
        <v>3154</v>
      </c>
      <c r="P32" s="16" t="s">
        <v>4253</v>
      </c>
      <c r="Q32" s="20">
        <v>1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17850</v>
      </c>
      <c r="X32" s="16" t="s">
        <v>4252</v>
      </c>
      <c r="Y32" s="15">
        <v>18566</v>
      </c>
      <c r="Z32" s="16" t="s">
        <v>4254</v>
      </c>
      <c r="AA32" s="15">
        <v>14952</v>
      </c>
      <c r="AB32" s="16" t="s">
        <v>4255</v>
      </c>
      <c r="AC32" s="20">
        <v>1.031698</v>
      </c>
      <c r="AD32" s="16" t="s">
        <v>4254</v>
      </c>
      <c r="AE32" s="15">
        <v>90</v>
      </c>
      <c r="AF32" s="16" t="s">
        <v>4255</v>
      </c>
      <c r="AG32" s="20">
        <v>1.0376719999999999</v>
      </c>
      <c r="AH32" s="16" t="s">
        <v>4254</v>
      </c>
      <c r="AI32" s="15">
        <v>3191</v>
      </c>
      <c r="AJ32" s="16" t="s">
        <v>4255</v>
      </c>
      <c r="AK32" s="20">
        <v>1.0755410000000001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14298</v>
      </c>
      <c r="AR32" s="16" t="s">
        <v>4257</v>
      </c>
      <c r="AS32" s="20">
        <v>1.038359</v>
      </c>
      <c r="AT32" s="16" t="s">
        <v>4256</v>
      </c>
      <c r="AU32" s="15">
        <v>181</v>
      </c>
      <c r="AV32" s="16" t="s">
        <v>4257</v>
      </c>
      <c r="AW32" s="20">
        <v>0.95399330000000004</v>
      </c>
      <c r="AX32" s="16" t="s">
        <v>4256</v>
      </c>
      <c r="AY32" s="15">
        <v>3257</v>
      </c>
      <c r="AZ32" s="16" t="s">
        <v>4257</v>
      </c>
      <c r="BA32" s="20">
        <v>0.98826579999999997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14063</v>
      </c>
      <c r="BH32" s="16" t="s">
        <v>4259</v>
      </c>
      <c r="BI32" s="20">
        <v>1.056006</v>
      </c>
      <c r="BJ32" s="16" t="s">
        <v>4258</v>
      </c>
      <c r="BK32" s="15">
        <v>134</v>
      </c>
      <c r="BL32" s="16" t="s">
        <v>4259</v>
      </c>
      <c r="BM32" s="20">
        <v>0.92902090000000004</v>
      </c>
      <c r="BN32" s="16" t="s">
        <v>4258</v>
      </c>
      <c r="BO32" s="15">
        <v>3436</v>
      </c>
      <c r="BP32" s="16" t="s">
        <v>4259</v>
      </c>
      <c r="BQ32" s="20">
        <v>0.7997746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12437</v>
      </c>
      <c r="BX32" s="16" t="s">
        <v>4261</v>
      </c>
      <c r="BY32" s="20">
        <v>1.081915</v>
      </c>
      <c r="BZ32" s="16" t="s">
        <v>4260</v>
      </c>
      <c r="CA32" s="15">
        <v>76</v>
      </c>
      <c r="CB32" s="16" t="s">
        <v>4261</v>
      </c>
      <c r="CC32" s="20">
        <v>0.95522779999999996</v>
      </c>
      <c r="CD32" s="16" t="s">
        <v>4260</v>
      </c>
      <c r="CE32" s="15">
        <v>3209</v>
      </c>
      <c r="CF32" s="16" t="s">
        <v>4261</v>
      </c>
      <c r="CG32" s="20">
        <v>0.80326549999999997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17773.696329679999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0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3533</v>
      </c>
      <c r="H34" s="16" t="s">
        <v>4253</v>
      </c>
      <c r="I34" s="20">
        <v>1</v>
      </c>
      <c r="J34" s="16" t="s">
        <v>4252</v>
      </c>
      <c r="K34" s="15">
        <v>4943</v>
      </c>
      <c r="L34" s="16" t="s">
        <v>4253</v>
      </c>
      <c r="M34" s="20">
        <v>1</v>
      </c>
      <c r="N34" s="16" t="s">
        <v>4252</v>
      </c>
      <c r="O34" s="15">
        <v>38561</v>
      </c>
      <c r="P34" s="16" t="s">
        <v>4253</v>
      </c>
      <c r="Q34" s="20">
        <v>1</v>
      </c>
      <c r="R34" s="16" t="s">
        <v>4252</v>
      </c>
      <c r="S34" s="15">
        <v>206</v>
      </c>
      <c r="T34" s="16" t="s">
        <v>4253</v>
      </c>
      <c r="U34" s="20">
        <v>1</v>
      </c>
      <c r="V34" s="16" t="s">
        <v>4252</v>
      </c>
      <c r="W34" s="15">
        <v>47243</v>
      </c>
      <c r="X34" s="16" t="s">
        <v>4252</v>
      </c>
      <c r="Y34" s="15">
        <v>51322</v>
      </c>
      <c r="Z34" s="16" t="s">
        <v>4254</v>
      </c>
      <c r="AA34" s="15">
        <v>3367</v>
      </c>
      <c r="AB34" s="16" t="s">
        <v>4255</v>
      </c>
      <c r="AC34" s="20">
        <v>1.031698</v>
      </c>
      <c r="AD34" s="16" t="s">
        <v>4254</v>
      </c>
      <c r="AE34" s="15">
        <v>5711</v>
      </c>
      <c r="AF34" s="16" t="s">
        <v>4255</v>
      </c>
      <c r="AG34" s="20">
        <v>1.0376719999999999</v>
      </c>
      <c r="AH34" s="16" t="s">
        <v>4254</v>
      </c>
      <c r="AI34" s="15">
        <v>33428</v>
      </c>
      <c r="AJ34" s="16" t="s">
        <v>4255</v>
      </c>
      <c r="AK34" s="20">
        <v>1.0755410000000001</v>
      </c>
      <c r="AL34" s="16" t="s">
        <v>4254</v>
      </c>
      <c r="AM34" s="15">
        <v>59</v>
      </c>
      <c r="AN34" s="16" t="s">
        <v>4255</v>
      </c>
      <c r="AO34" s="20">
        <v>1.0322769999999999</v>
      </c>
      <c r="AP34" s="16" t="s">
        <v>4256</v>
      </c>
      <c r="AQ34" s="15">
        <v>4322</v>
      </c>
      <c r="AR34" s="16" t="s">
        <v>4257</v>
      </c>
      <c r="AS34" s="20">
        <v>1.038359</v>
      </c>
      <c r="AT34" s="16" t="s">
        <v>4256</v>
      </c>
      <c r="AU34" s="15">
        <v>6627</v>
      </c>
      <c r="AV34" s="16" t="s">
        <v>4257</v>
      </c>
      <c r="AW34" s="20">
        <v>0.95399330000000004</v>
      </c>
      <c r="AX34" s="16" t="s">
        <v>4256</v>
      </c>
      <c r="AY34" s="15">
        <v>33474</v>
      </c>
      <c r="AZ34" s="16" t="s">
        <v>4257</v>
      </c>
      <c r="BA34" s="20">
        <v>0.98826579999999997</v>
      </c>
      <c r="BB34" s="16" t="s">
        <v>4256</v>
      </c>
      <c r="BC34" s="15">
        <v>72</v>
      </c>
      <c r="BD34" s="16" t="s">
        <v>4257</v>
      </c>
      <c r="BE34" s="20">
        <v>1.0273650000000001</v>
      </c>
      <c r="BF34" s="16" t="s">
        <v>4258</v>
      </c>
      <c r="BG34" s="15">
        <v>4478</v>
      </c>
      <c r="BH34" s="16" t="s">
        <v>4259</v>
      </c>
      <c r="BI34" s="20">
        <v>1.056006</v>
      </c>
      <c r="BJ34" s="16" t="s">
        <v>4258</v>
      </c>
      <c r="BK34" s="15">
        <v>7419</v>
      </c>
      <c r="BL34" s="16" t="s">
        <v>4259</v>
      </c>
      <c r="BM34" s="20">
        <v>0.92902090000000004</v>
      </c>
      <c r="BN34" s="16" t="s">
        <v>4258</v>
      </c>
      <c r="BO34" s="15">
        <v>26873</v>
      </c>
      <c r="BP34" s="16" t="s">
        <v>4259</v>
      </c>
      <c r="BQ34" s="20">
        <v>0.7997746</v>
      </c>
      <c r="BR34" s="16" t="s">
        <v>4258</v>
      </c>
      <c r="BS34" s="15">
        <v>67</v>
      </c>
      <c r="BT34" s="16" t="s">
        <v>4259</v>
      </c>
      <c r="BU34" s="20">
        <v>1.0391090000000001</v>
      </c>
      <c r="BV34" s="16" t="s">
        <v>4260</v>
      </c>
      <c r="BW34" s="15">
        <v>4422</v>
      </c>
      <c r="BX34" s="16" t="s">
        <v>4261</v>
      </c>
      <c r="BY34" s="20">
        <v>1.081915</v>
      </c>
      <c r="BZ34" s="16" t="s">
        <v>4260</v>
      </c>
      <c r="CA34" s="15">
        <v>7025</v>
      </c>
      <c r="CB34" s="16" t="s">
        <v>4261</v>
      </c>
      <c r="CC34" s="20">
        <v>0.95522779999999996</v>
      </c>
      <c r="CD34" s="16" t="s">
        <v>4260</v>
      </c>
      <c r="CE34" s="15">
        <v>18375</v>
      </c>
      <c r="CF34" s="16" t="s">
        <v>4261</v>
      </c>
      <c r="CG34" s="20">
        <v>0.80326549999999997</v>
      </c>
      <c r="CH34" s="16" t="s">
        <v>4260</v>
      </c>
      <c r="CI34" s="15">
        <v>103</v>
      </c>
      <c r="CJ34" s="16" t="s">
        <v>4261</v>
      </c>
      <c r="CK34" s="20">
        <v>1.064954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39233.92060374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19891</v>
      </c>
      <c r="H35" s="16" t="s">
        <v>4253</v>
      </c>
      <c r="I35" s="20">
        <v>1</v>
      </c>
      <c r="J35" s="16" t="s">
        <v>4252</v>
      </c>
      <c r="K35" s="15">
        <v>0</v>
      </c>
      <c r="L35" s="16" t="s">
        <v>4253</v>
      </c>
      <c r="M35" s="20">
        <v>0</v>
      </c>
      <c r="N35" s="16" t="s">
        <v>4252</v>
      </c>
      <c r="O35" s="15">
        <v>2436</v>
      </c>
      <c r="P35" s="16" t="s">
        <v>4253</v>
      </c>
      <c r="Q35" s="20">
        <v>1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22327</v>
      </c>
      <c r="X35" s="16" t="s">
        <v>4252</v>
      </c>
      <c r="Y35" s="15">
        <v>22664</v>
      </c>
      <c r="Z35" s="16" t="s">
        <v>4254</v>
      </c>
      <c r="AA35" s="15">
        <v>20356</v>
      </c>
      <c r="AB35" s="16" t="s">
        <v>4255</v>
      </c>
      <c r="AC35" s="20">
        <v>1.031698</v>
      </c>
      <c r="AD35" s="16" t="s">
        <v>4254</v>
      </c>
      <c r="AE35" s="15">
        <v>0</v>
      </c>
      <c r="AF35" s="16" t="s">
        <v>4255</v>
      </c>
      <c r="AG35" s="20">
        <v>0</v>
      </c>
      <c r="AH35" s="16" t="s">
        <v>4254</v>
      </c>
      <c r="AI35" s="15">
        <v>2294</v>
      </c>
      <c r="AJ35" s="16" t="s">
        <v>4255</v>
      </c>
      <c r="AK35" s="20">
        <v>1.0755410000000001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21087</v>
      </c>
      <c r="AR35" s="16" t="s">
        <v>4257</v>
      </c>
      <c r="AS35" s="20">
        <v>1.038359</v>
      </c>
      <c r="AT35" s="16" t="s">
        <v>4256</v>
      </c>
      <c r="AU35" s="15">
        <v>0</v>
      </c>
      <c r="AV35" s="16" t="s">
        <v>4257</v>
      </c>
      <c r="AW35" s="20">
        <v>0</v>
      </c>
      <c r="AX35" s="16" t="s">
        <v>4256</v>
      </c>
      <c r="AY35" s="15">
        <v>2219</v>
      </c>
      <c r="AZ35" s="16" t="s">
        <v>4257</v>
      </c>
      <c r="BA35" s="20">
        <v>0.98826579999999997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20873</v>
      </c>
      <c r="BH35" s="16" t="s">
        <v>4259</v>
      </c>
      <c r="BI35" s="20">
        <v>1.056006</v>
      </c>
      <c r="BJ35" s="16" t="s">
        <v>4258</v>
      </c>
      <c r="BK35" s="15">
        <v>0</v>
      </c>
      <c r="BL35" s="16" t="s">
        <v>4259</v>
      </c>
      <c r="BM35" s="20">
        <v>0</v>
      </c>
      <c r="BN35" s="16" t="s">
        <v>4258</v>
      </c>
      <c r="BO35" s="15">
        <v>2484</v>
      </c>
      <c r="BP35" s="16" t="s">
        <v>4259</v>
      </c>
      <c r="BQ35" s="20">
        <v>0.7997746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18942</v>
      </c>
      <c r="BX35" s="16" t="s">
        <v>4261</v>
      </c>
      <c r="BY35" s="20">
        <v>1.081915</v>
      </c>
      <c r="BZ35" s="16" t="s">
        <v>4260</v>
      </c>
      <c r="CA35" s="15">
        <v>0</v>
      </c>
      <c r="CB35" s="16" t="s">
        <v>4261</v>
      </c>
      <c r="CC35" s="20">
        <v>0</v>
      </c>
      <c r="CD35" s="16" t="s">
        <v>4260</v>
      </c>
      <c r="CE35" s="15">
        <v>2119</v>
      </c>
      <c r="CF35" s="16" t="s">
        <v>4261</v>
      </c>
      <c r="CG35" s="20">
        <v>0.80326549999999997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23221.756090819999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18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619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637</v>
      </c>
      <c r="X36" s="16" t="s">
        <v>4252</v>
      </c>
      <c r="Y36" s="15">
        <v>637</v>
      </c>
      <c r="Z36" s="16" t="s">
        <v>4254</v>
      </c>
      <c r="AA36" s="15">
        <v>27</v>
      </c>
      <c r="AB36" s="16" t="s">
        <v>4255</v>
      </c>
      <c r="AC36" s="20">
        <v>1.031698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583</v>
      </c>
      <c r="AJ36" s="16" t="s">
        <v>4255</v>
      </c>
      <c r="AK36" s="20">
        <v>1.0755410000000001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45</v>
      </c>
      <c r="AR36" s="16" t="s">
        <v>4257</v>
      </c>
      <c r="AS36" s="20">
        <v>1.038359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564</v>
      </c>
      <c r="AZ36" s="16" t="s">
        <v>4257</v>
      </c>
      <c r="BA36" s="20">
        <v>0.98826579999999997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93</v>
      </c>
      <c r="BH36" s="16" t="s">
        <v>4259</v>
      </c>
      <c r="BI36" s="20">
        <v>1.056006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746</v>
      </c>
      <c r="BP36" s="16" t="s">
        <v>4259</v>
      </c>
      <c r="BQ36" s="20">
        <v>0.7997746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100</v>
      </c>
      <c r="BX36" s="16" t="s">
        <v>4261</v>
      </c>
      <c r="BY36" s="20">
        <v>1.081915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637</v>
      </c>
      <c r="CF36" s="16" t="s">
        <v>4261</v>
      </c>
      <c r="CG36" s="20">
        <v>0.80326549999999997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642.14326965999999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0</v>
      </c>
      <c r="H37" s="16" t="s">
        <v>4253</v>
      </c>
      <c r="I37" s="20">
        <v>0</v>
      </c>
      <c r="J37" s="16" t="s">
        <v>4252</v>
      </c>
      <c r="K37" s="15">
        <v>18073</v>
      </c>
      <c r="L37" s="16" t="s">
        <v>4253</v>
      </c>
      <c r="M37" s="20">
        <v>1</v>
      </c>
      <c r="N37" s="16" t="s">
        <v>4252</v>
      </c>
      <c r="O37" s="15">
        <v>52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18125</v>
      </c>
      <c r="X37" s="16" t="s">
        <v>4252</v>
      </c>
      <c r="Y37" s="15">
        <v>18197</v>
      </c>
      <c r="Z37" s="16" t="s">
        <v>4254</v>
      </c>
      <c r="AA37" s="15">
        <v>0</v>
      </c>
      <c r="AB37" s="16" t="s">
        <v>4255</v>
      </c>
      <c r="AC37" s="20">
        <v>0</v>
      </c>
      <c r="AD37" s="16" t="s">
        <v>4254</v>
      </c>
      <c r="AE37" s="15">
        <v>10785</v>
      </c>
      <c r="AF37" s="16" t="s">
        <v>4255</v>
      </c>
      <c r="AG37" s="20">
        <v>1.0376719999999999</v>
      </c>
      <c r="AH37" s="16" t="s">
        <v>4254</v>
      </c>
      <c r="AI37" s="15">
        <v>49</v>
      </c>
      <c r="AJ37" s="16" t="s">
        <v>4255</v>
      </c>
      <c r="AK37" s="20">
        <v>1.0755410000000001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0</v>
      </c>
      <c r="AR37" s="16" t="s">
        <v>4257</v>
      </c>
      <c r="AS37" s="20">
        <v>0</v>
      </c>
      <c r="AT37" s="16" t="s">
        <v>4256</v>
      </c>
      <c r="AU37" s="15">
        <v>6733</v>
      </c>
      <c r="AV37" s="16" t="s">
        <v>4257</v>
      </c>
      <c r="AW37" s="20">
        <v>0.95399330000000004</v>
      </c>
      <c r="AX37" s="16" t="s">
        <v>4256</v>
      </c>
      <c r="AY37" s="15">
        <v>47</v>
      </c>
      <c r="AZ37" s="16" t="s">
        <v>4257</v>
      </c>
      <c r="BA37" s="20">
        <v>0.98826579999999997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0</v>
      </c>
      <c r="BH37" s="16" t="s">
        <v>4259</v>
      </c>
      <c r="BI37" s="20">
        <v>0</v>
      </c>
      <c r="BJ37" s="16" t="s">
        <v>4258</v>
      </c>
      <c r="BK37" s="15">
        <v>9775</v>
      </c>
      <c r="BL37" s="16" t="s">
        <v>4259</v>
      </c>
      <c r="BM37" s="20">
        <v>0.92902090000000004</v>
      </c>
      <c r="BN37" s="16" t="s">
        <v>4258</v>
      </c>
      <c r="BO37" s="15">
        <v>64</v>
      </c>
      <c r="BP37" s="16" t="s">
        <v>4259</v>
      </c>
      <c r="BQ37" s="20">
        <v>0.7997746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0</v>
      </c>
      <c r="BX37" s="16" t="s">
        <v>4261</v>
      </c>
      <c r="BY37" s="20">
        <v>0</v>
      </c>
      <c r="BZ37" s="16" t="s">
        <v>4260</v>
      </c>
      <c r="CA37" s="15">
        <v>9484</v>
      </c>
      <c r="CB37" s="16" t="s">
        <v>4261</v>
      </c>
      <c r="CC37" s="20">
        <v>0.95522779999999996</v>
      </c>
      <c r="CD37" s="16" t="s">
        <v>4260</v>
      </c>
      <c r="CE37" s="15">
        <v>55</v>
      </c>
      <c r="CF37" s="16" t="s">
        <v>4261</v>
      </c>
      <c r="CG37" s="20">
        <v>0.80326549999999997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10814.920868019999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893</v>
      </c>
      <c r="H38" s="16" t="s">
        <v>4253</v>
      </c>
      <c r="I38" s="20">
        <v>1</v>
      </c>
      <c r="J38" s="16" t="s">
        <v>4252</v>
      </c>
      <c r="K38" s="15">
        <v>529</v>
      </c>
      <c r="L38" s="16" t="s">
        <v>4253</v>
      </c>
      <c r="M38" s="20">
        <v>1</v>
      </c>
      <c r="N38" s="16" t="s">
        <v>4252</v>
      </c>
      <c r="O38" s="15">
        <v>3879</v>
      </c>
      <c r="P38" s="16" t="s">
        <v>4253</v>
      </c>
      <c r="Q38" s="20">
        <v>1</v>
      </c>
      <c r="R38" s="16" t="s">
        <v>4252</v>
      </c>
      <c r="S38" s="15">
        <v>104</v>
      </c>
      <c r="T38" s="16" t="s">
        <v>4253</v>
      </c>
      <c r="U38" s="20">
        <v>1</v>
      </c>
      <c r="V38" s="16" t="s">
        <v>4252</v>
      </c>
      <c r="W38" s="15">
        <v>5405</v>
      </c>
      <c r="X38" s="16" t="s">
        <v>4252</v>
      </c>
      <c r="Y38" s="15">
        <v>5634</v>
      </c>
      <c r="Z38" s="16" t="s">
        <v>4254</v>
      </c>
      <c r="AA38" s="15">
        <v>847</v>
      </c>
      <c r="AB38" s="16" t="s">
        <v>4255</v>
      </c>
      <c r="AC38" s="20">
        <v>1.031698</v>
      </c>
      <c r="AD38" s="16" t="s">
        <v>4254</v>
      </c>
      <c r="AE38" s="15">
        <v>456</v>
      </c>
      <c r="AF38" s="16" t="s">
        <v>4255</v>
      </c>
      <c r="AG38" s="20">
        <v>1.0376719999999999</v>
      </c>
      <c r="AH38" s="16" t="s">
        <v>4254</v>
      </c>
      <c r="AI38" s="15">
        <v>3684</v>
      </c>
      <c r="AJ38" s="16" t="s">
        <v>4255</v>
      </c>
      <c r="AK38" s="20">
        <v>1.0755410000000001</v>
      </c>
      <c r="AL38" s="16" t="s">
        <v>4254</v>
      </c>
      <c r="AM38" s="15">
        <v>115</v>
      </c>
      <c r="AN38" s="16" t="s">
        <v>4255</v>
      </c>
      <c r="AO38" s="20">
        <v>1.0322769999999999</v>
      </c>
      <c r="AP38" s="16" t="s">
        <v>4256</v>
      </c>
      <c r="AQ38" s="15">
        <v>801</v>
      </c>
      <c r="AR38" s="16" t="s">
        <v>4257</v>
      </c>
      <c r="AS38" s="20">
        <v>1.038359</v>
      </c>
      <c r="AT38" s="16" t="s">
        <v>4256</v>
      </c>
      <c r="AU38" s="15">
        <v>602</v>
      </c>
      <c r="AV38" s="16" t="s">
        <v>4257</v>
      </c>
      <c r="AW38" s="20">
        <v>0.95399330000000004</v>
      </c>
      <c r="AX38" s="16" t="s">
        <v>4256</v>
      </c>
      <c r="AY38" s="15">
        <v>2752</v>
      </c>
      <c r="AZ38" s="16" t="s">
        <v>4257</v>
      </c>
      <c r="BA38" s="20">
        <v>0.98826579999999997</v>
      </c>
      <c r="BB38" s="16" t="s">
        <v>4256</v>
      </c>
      <c r="BC38" s="15">
        <v>94</v>
      </c>
      <c r="BD38" s="16" t="s">
        <v>4257</v>
      </c>
      <c r="BE38" s="20">
        <v>1.0273650000000001</v>
      </c>
      <c r="BF38" s="16" t="s">
        <v>4258</v>
      </c>
      <c r="BG38" s="15">
        <v>718</v>
      </c>
      <c r="BH38" s="16" t="s">
        <v>4259</v>
      </c>
      <c r="BI38" s="20">
        <v>1.056006</v>
      </c>
      <c r="BJ38" s="16" t="s">
        <v>4258</v>
      </c>
      <c r="BK38" s="15">
        <v>648</v>
      </c>
      <c r="BL38" s="16" t="s">
        <v>4259</v>
      </c>
      <c r="BM38" s="20">
        <v>0.92902090000000004</v>
      </c>
      <c r="BN38" s="16" t="s">
        <v>4258</v>
      </c>
      <c r="BO38" s="15">
        <v>3999</v>
      </c>
      <c r="BP38" s="16" t="s">
        <v>4259</v>
      </c>
      <c r="BQ38" s="20">
        <v>0.7997746</v>
      </c>
      <c r="BR38" s="16" t="s">
        <v>4258</v>
      </c>
      <c r="BS38" s="15">
        <v>54</v>
      </c>
      <c r="BT38" s="16" t="s">
        <v>4259</v>
      </c>
      <c r="BU38" s="20">
        <v>1.0391090000000001</v>
      </c>
      <c r="BV38" s="16" t="s">
        <v>4260</v>
      </c>
      <c r="BW38" s="15">
        <v>637</v>
      </c>
      <c r="BX38" s="16" t="s">
        <v>4261</v>
      </c>
      <c r="BY38" s="20">
        <v>1.081915</v>
      </c>
      <c r="BZ38" s="16" t="s">
        <v>4260</v>
      </c>
      <c r="CA38" s="15">
        <v>556</v>
      </c>
      <c r="CB38" s="16" t="s">
        <v>4261</v>
      </c>
      <c r="CC38" s="20">
        <v>0.95522779999999996</v>
      </c>
      <c r="CD38" s="16" t="s">
        <v>4260</v>
      </c>
      <c r="CE38" s="15">
        <v>4776</v>
      </c>
      <c r="CF38" s="16" t="s">
        <v>4261</v>
      </c>
      <c r="CG38" s="20">
        <v>0.80326549999999997</v>
      </c>
      <c r="CH38" s="16" t="s">
        <v>4260</v>
      </c>
      <c r="CI38" s="15">
        <v>62</v>
      </c>
      <c r="CJ38" s="16" t="s">
        <v>4261</v>
      </c>
      <c r="CK38" s="20">
        <v>1.064954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4958.5357809199986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1602</v>
      </c>
      <c r="H39" s="16" t="s">
        <v>4253</v>
      </c>
      <c r="I39" s="20">
        <v>1</v>
      </c>
      <c r="J39" s="16" t="s">
        <v>4252</v>
      </c>
      <c r="K39" s="15">
        <v>921</v>
      </c>
      <c r="L39" s="16" t="s">
        <v>4253</v>
      </c>
      <c r="M39" s="20">
        <v>1</v>
      </c>
      <c r="N39" s="16" t="s">
        <v>4252</v>
      </c>
      <c r="O39" s="15">
        <v>580</v>
      </c>
      <c r="P39" s="16" t="s">
        <v>4253</v>
      </c>
      <c r="Q39" s="20">
        <v>1</v>
      </c>
      <c r="R39" s="16" t="s">
        <v>4252</v>
      </c>
      <c r="S39" s="15">
        <v>28</v>
      </c>
      <c r="T39" s="16" t="s">
        <v>4253</v>
      </c>
      <c r="U39" s="20">
        <v>1</v>
      </c>
      <c r="V39" s="16" t="s">
        <v>4252</v>
      </c>
      <c r="W39" s="15">
        <v>3131</v>
      </c>
      <c r="X39" s="16" t="s">
        <v>4252</v>
      </c>
      <c r="Y39" s="15">
        <v>3722</v>
      </c>
      <c r="Z39" s="16" t="s">
        <v>4254</v>
      </c>
      <c r="AA39" s="15">
        <v>1696</v>
      </c>
      <c r="AB39" s="16" t="s">
        <v>4255</v>
      </c>
      <c r="AC39" s="20">
        <v>1.031698</v>
      </c>
      <c r="AD39" s="16" t="s">
        <v>4254</v>
      </c>
      <c r="AE39" s="15">
        <v>987</v>
      </c>
      <c r="AF39" s="16" t="s">
        <v>4255</v>
      </c>
      <c r="AG39" s="20">
        <v>1.0376719999999999</v>
      </c>
      <c r="AH39" s="16" t="s">
        <v>4254</v>
      </c>
      <c r="AI39" s="15">
        <v>707</v>
      </c>
      <c r="AJ39" s="16" t="s">
        <v>4255</v>
      </c>
      <c r="AK39" s="20">
        <v>1.0755410000000001</v>
      </c>
      <c r="AL39" s="16" t="s">
        <v>4254</v>
      </c>
      <c r="AM39" s="15">
        <v>15</v>
      </c>
      <c r="AN39" s="16" t="s">
        <v>4255</v>
      </c>
      <c r="AO39" s="20">
        <v>1.0322769999999999</v>
      </c>
      <c r="AP39" s="16" t="s">
        <v>4256</v>
      </c>
      <c r="AQ39" s="15">
        <v>1757</v>
      </c>
      <c r="AR39" s="16" t="s">
        <v>4257</v>
      </c>
      <c r="AS39" s="20">
        <v>1.038359</v>
      </c>
      <c r="AT39" s="16" t="s">
        <v>4256</v>
      </c>
      <c r="AU39" s="15">
        <v>647</v>
      </c>
      <c r="AV39" s="16" t="s">
        <v>4257</v>
      </c>
      <c r="AW39" s="20">
        <v>0.95399330000000004</v>
      </c>
      <c r="AX39" s="16" t="s">
        <v>4256</v>
      </c>
      <c r="AY39" s="15">
        <v>742</v>
      </c>
      <c r="AZ39" s="16" t="s">
        <v>4257</v>
      </c>
      <c r="BA39" s="20">
        <v>0.98826579999999997</v>
      </c>
      <c r="BB39" s="16" t="s">
        <v>4256</v>
      </c>
      <c r="BC39" s="15">
        <v>11</v>
      </c>
      <c r="BD39" s="16" t="s">
        <v>4257</v>
      </c>
      <c r="BE39" s="20">
        <v>1.0273650000000001</v>
      </c>
      <c r="BF39" s="16" t="s">
        <v>4258</v>
      </c>
      <c r="BG39" s="15">
        <v>2244</v>
      </c>
      <c r="BH39" s="16" t="s">
        <v>4259</v>
      </c>
      <c r="BI39" s="20">
        <v>1.056006</v>
      </c>
      <c r="BJ39" s="16" t="s">
        <v>4258</v>
      </c>
      <c r="BK39" s="15">
        <v>748</v>
      </c>
      <c r="BL39" s="16" t="s">
        <v>4259</v>
      </c>
      <c r="BM39" s="20">
        <v>0.92902090000000004</v>
      </c>
      <c r="BN39" s="16" t="s">
        <v>4258</v>
      </c>
      <c r="BO39" s="15">
        <v>386</v>
      </c>
      <c r="BP39" s="16" t="s">
        <v>4259</v>
      </c>
      <c r="BQ39" s="20">
        <v>0.7997746</v>
      </c>
      <c r="BR39" s="16" t="s">
        <v>4258</v>
      </c>
      <c r="BS39" s="15">
        <v>11</v>
      </c>
      <c r="BT39" s="16" t="s">
        <v>4259</v>
      </c>
      <c r="BU39" s="20">
        <v>1.0391090000000001</v>
      </c>
      <c r="BV39" s="16" t="s">
        <v>4260</v>
      </c>
      <c r="BW39" s="15">
        <v>2052</v>
      </c>
      <c r="BX39" s="16" t="s">
        <v>4261</v>
      </c>
      <c r="BY39" s="20">
        <v>1.081915</v>
      </c>
      <c r="BZ39" s="16" t="s">
        <v>4260</v>
      </c>
      <c r="CA39" s="15">
        <v>629</v>
      </c>
      <c r="CB39" s="16" t="s">
        <v>4261</v>
      </c>
      <c r="CC39" s="20">
        <v>0.95522779999999996</v>
      </c>
      <c r="CD39" s="16" t="s">
        <v>4260</v>
      </c>
      <c r="CE39" s="15">
        <v>276</v>
      </c>
      <c r="CF39" s="16" t="s">
        <v>4261</v>
      </c>
      <c r="CG39" s="20">
        <v>0.80326549999999997</v>
      </c>
      <c r="CH39" s="16" t="s">
        <v>4260</v>
      </c>
      <c r="CI39" s="15">
        <v>23</v>
      </c>
      <c r="CJ39" s="16" t="s">
        <v>4261</v>
      </c>
      <c r="CK39" s="20">
        <v>1.064954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3263.7819517400003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25281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25281</v>
      </c>
      <c r="X43" s="16" t="s">
        <v>4252</v>
      </c>
      <c r="Y43" s="15">
        <v>25281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23971</v>
      </c>
      <c r="AJ43" s="16" t="s">
        <v>4255</v>
      </c>
      <c r="AK43" s="20">
        <v>1.0755410000000001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24202</v>
      </c>
      <c r="AZ43" s="16" t="s">
        <v>4257</v>
      </c>
      <c r="BA43" s="20">
        <v>0.98826579999999997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19192</v>
      </c>
      <c r="BP43" s="16" t="s">
        <v>4259</v>
      </c>
      <c r="BQ43" s="20">
        <v>0.7997746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21417</v>
      </c>
      <c r="CF43" s="16" t="s">
        <v>4261</v>
      </c>
      <c r="CG43" s="20">
        <v>0.80326549999999997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21506.722707859997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11146</v>
      </c>
      <c r="H46" s="16" t="s">
        <v>4253</v>
      </c>
      <c r="I46" s="20">
        <v>1</v>
      </c>
      <c r="J46" s="16" t="s">
        <v>4252</v>
      </c>
      <c r="K46" s="15">
        <v>12961</v>
      </c>
      <c r="L46" s="16" t="s">
        <v>4253</v>
      </c>
      <c r="M46" s="20">
        <v>1</v>
      </c>
      <c r="N46" s="16" t="s">
        <v>4252</v>
      </c>
      <c r="O46" s="15">
        <v>1344</v>
      </c>
      <c r="P46" s="16" t="s">
        <v>4253</v>
      </c>
      <c r="Q46" s="20">
        <v>1</v>
      </c>
      <c r="R46" s="16" t="s">
        <v>4252</v>
      </c>
      <c r="S46" s="15">
        <v>2768</v>
      </c>
      <c r="T46" s="16" t="s">
        <v>4253</v>
      </c>
      <c r="U46" s="20">
        <v>1</v>
      </c>
      <c r="V46" s="16" t="s">
        <v>4252</v>
      </c>
      <c r="W46" s="15">
        <v>28219</v>
      </c>
      <c r="X46" s="16" t="s">
        <v>4252</v>
      </c>
      <c r="Y46" s="15">
        <v>29675</v>
      </c>
      <c r="Z46" s="16" t="s">
        <v>4254</v>
      </c>
      <c r="AA46" s="15">
        <v>6947</v>
      </c>
      <c r="AB46" s="16" t="s">
        <v>4255</v>
      </c>
      <c r="AC46" s="20">
        <v>1.031698</v>
      </c>
      <c r="AD46" s="16" t="s">
        <v>4254</v>
      </c>
      <c r="AE46" s="15">
        <v>14077</v>
      </c>
      <c r="AF46" s="16" t="s">
        <v>4255</v>
      </c>
      <c r="AG46" s="20">
        <v>1.0376719999999999</v>
      </c>
      <c r="AH46" s="16" t="s">
        <v>4254</v>
      </c>
      <c r="AI46" s="15">
        <v>484</v>
      </c>
      <c r="AJ46" s="16" t="s">
        <v>4255</v>
      </c>
      <c r="AK46" s="20">
        <v>1.0755410000000001</v>
      </c>
      <c r="AL46" s="16" t="s">
        <v>4254</v>
      </c>
      <c r="AM46" s="15">
        <v>1756</v>
      </c>
      <c r="AN46" s="16" t="s">
        <v>4255</v>
      </c>
      <c r="AO46" s="20">
        <v>1.0322769999999999</v>
      </c>
      <c r="AP46" s="16" t="s">
        <v>4256</v>
      </c>
      <c r="AQ46" s="15">
        <v>5356</v>
      </c>
      <c r="AR46" s="16" t="s">
        <v>4257</v>
      </c>
      <c r="AS46" s="20">
        <v>1.038359</v>
      </c>
      <c r="AT46" s="16" t="s">
        <v>4256</v>
      </c>
      <c r="AU46" s="15">
        <v>7821</v>
      </c>
      <c r="AV46" s="16" t="s">
        <v>4257</v>
      </c>
      <c r="AW46" s="20">
        <v>0.95399330000000004</v>
      </c>
      <c r="AX46" s="16" t="s">
        <v>4256</v>
      </c>
      <c r="AY46" s="15">
        <v>396</v>
      </c>
      <c r="AZ46" s="16" t="s">
        <v>4257</v>
      </c>
      <c r="BA46" s="20">
        <v>0.98826579999999997</v>
      </c>
      <c r="BB46" s="16" t="s">
        <v>4256</v>
      </c>
      <c r="BC46" s="15">
        <v>1242</v>
      </c>
      <c r="BD46" s="16" t="s">
        <v>4257</v>
      </c>
      <c r="BE46" s="20">
        <v>1.0273650000000001</v>
      </c>
      <c r="BF46" s="16" t="s">
        <v>4258</v>
      </c>
      <c r="BG46" s="15">
        <v>2909</v>
      </c>
      <c r="BH46" s="16" t="s">
        <v>4259</v>
      </c>
      <c r="BI46" s="20">
        <v>1.056006</v>
      </c>
      <c r="BJ46" s="16" t="s">
        <v>4258</v>
      </c>
      <c r="BK46" s="15">
        <v>4513</v>
      </c>
      <c r="BL46" s="16" t="s">
        <v>4259</v>
      </c>
      <c r="BM46" s="20">
        <v>0.92902090000000004</v>
      </c>
      <c r="BN46" s="16" t="s">
        <v>4258</v>
      </c>
      <c r="BO46" s="15">
        <v>34</v>
      </c>
      <c r="BP46" s="16" t="s">
        <v>4259</v>
      </c>
      <c r="BQ46" s="20">
        <v>0.7997746</v>
      </c>
      <c r="BR46" s="16" t="s">
        <v>4258</v>
      </c>
      <c r="BS46" s="15">
        <v>610</v>
      </c>
      <c r="BT46" s="16" t="s">
        <v>4259</v>
      </c>
      <c r="BU46" s="20">
        <v>1.0391090000000001</v>
      </c>
      <c r="BV46" s="16" t="s">
        <v>4260</v>
      </c>
      <c r="BW46" s="15">
        <v>1726</v>
      </c>
      <c r="BX46" s="16" t="s">
        <v>4261</v>
      </c>
      <c r="BY46" s="20">
        <v>1.081915</v>
      </c>
      <c r="BZ46" s="16" t="s">
        <v>4260</v>
      </c>
      <c r="CA46" s="15">
        <v>2854</v>
      </c>
      <c r="CB46" s="16" t="s">
        <v>4261</v>
      </c>
      <c r="CC46" s="20">
        <v>0.95522779999999996</v>
      </c>
      <c r="CD46" s="16" t="s">
        <v>4260</v>
      </c>
      <c r="CE46" s="15">
        <v>78</v>
      </c>
      <c r="CF46" s="16" t="s">
        <v>4261</v>
      </c>
      <c r="CG46" s="20">
        <v>0.80326549999999997</v>
      </c>
      <c r="CH46" s="16" t="s">
        <v>4260</v>
      </c>
      <c r="CI46" s="15">
        <v>403</v>
      </c>
      <c r="CJ46" s="16" t="s">
        <v>4261</v>
      </c>
      <c r="CK46" s="20">
        <v>1.064954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16005.561240080002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0</v>
      </c>
      <c r="P47" s="16" t="s">
        <v>4253</v>
      </c>
      <c r="Q47" s="20">
        <v>0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0</v>
      </c>
      <c r="AJ47" s="16" t="s">
        <v>4255</v>
      </c>
      <c r="AK47" s="20">
        <v>0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0</v>
      </c>
      <c r="AZ47" s="16" t="s">
        <v>4257</v>
      </c>
      <c r="BA47" s="20">
        <v>0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0</v>
      </c>
      <c r="BP47" s="16" t="s">
        <v>4259</v>
      </c>
      <c r="BQ47" s="20">
        <v>0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0</v>
      </c>
      <c r="CF47" s="16" t="s">
        <v>4261</v>
      </c>
      <c r="CG47" s="20">
        <v>0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0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673</v>
      </c>
      <c r="H48" s="16" t="s">
        <v>4253</v>
      </c>
      <c r="I48" s="20">
        <v>1</v>
      </c>
      <c r="J48" s="16" t="s">
        <v>4252</v>
      </c>
      <c r="K48" s="15">
        <v>3912</v>
      </c>
      <c r="L48" s="16" t="s">
        <v>4253</v>
      </c>
      <c r="M48" s="20">
        <v>1</v>
      </c>
      <c r="N48" s="16" t="s">
        <v>4252</v>
      </c>
      <c r="O48" s="15">
        <v>5639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10224</v>
      </c>
      <c r="X48" s="16" t="s">
        <v>4252</v>
      </c>
      <c r="Y48" s="15">
        <v>10831</v>
      </c>
      <c r="Z48" s="16" t="s">
        <v>4254</v>
      </c>
      <c r="AA48" s="15">
        <v>713</v>
      </c>
      <c r="AB48" s="16" t="s">
        <v>4255</v>
      </c>
      <c r="AC48" s="20">
        <v>1.031698</v>
      </c>
      <c r="AD48" s="16" t="s">
        <v>4254</v>
      </c>
      <c r="AE48" s="15">
        <v>3138</v>
      </c>
      <c r="AF48" s="16" t="s">
        <v>4255</v>
      </c>
      <c r="AG48" s="20">
        <v>1.0376719999999999</v>
      </c>
      <c r="AH48" s="16" t="s">
        <v>4254</v>
      </c>
      <c r="AI48" s="15">
        <v>4531</v>
      </c>
      <c r="AJ48" s="16" t="s">
        <v>4255</v>
      </c>
      <c r="AK48" s="20">
        <v>1.0755410000000001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845</v>
      </c>
      <c r="AR48" s="16" t="s">
        <v>4257</v>
      </c>
      <c r="AS48" s="20">
        <v>1.038359</v>
      </c>
      <c r="AT48" s="16" t="s">
        <v>4256</v>
      </c>
      <c r="AU48" s="15">
        <v>3212</v>
      </c>
      <c r="AV48" s="16" t="s">
        <v>4257</v>
      </c>
      <c r="AW48" s="20">
        <v>0.95399330000000004</v>
      </c>
      <c r="AX48" s="16" t="s">
        <v>4256</v>
      </c>
      <c r="AY48" s="15">
        <v>7675</v>
      </c>
      <c r="AZ48" s="16" t="s">
        <v>4257</v>
      </c>
      <c r="BA48" s="20">
        <v>0.98826579999999997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1193</v>
      </c>
      <c r="BH48" s="16" t="s">
        <v>4259</v>
      </c>
      <c r="BI48" s="20">
        <v>1.056006</v>
      </c>
      <c r="BJ48" s="16" t="s">
        <v>4258</v>
      </c>
      <c r="BK48" s="15">
        <v>6405</v>
      </c>
      <c r="BL48" s="16" t="s">
        <v>4259</v>
      </c>
      <c r="BM48" s="20">
        <v>0.92902090000000004</v>
      </c>
      <c r="BN48" s="16" t="s">
        <v>4258</v>
      </c>
      <c r="BO48" s="15">
        <v>9409</v>
      </c>
      <c r="BP48" s="16" t="s">
        <v>4259</v>
      </c>
      <c r="BQ48" s="20">
        <v>0.7997746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823</v>
      </c>
      <c r="BX48" s="16" t="s">
        <v>4261</v>
      </c>
      <c r="BY48" s="20">
        <v>1.081915</v>
      </c>
      <c r="BZ48" s="16" t="s">
        <v>4260</v>
      </c>
      <c r="CA48" s="15">
        <v>3570</v>
      </c>
      <c r="CB48" s="16" t="s">
        <v>4261</v>
      </c>
      <c r="CC48" s="20">
        <v>0.95522779999999996</v>
      </c>
      <c r="CD48" s="16" t="s">
        <v>4260</v>
      </c>
      <c r="CE48" s="15">
        <v>5412</v>
      </c>
      <c r="CF48" s="16" t="s">
        <v>4261</v>
      </c>
      <c r="CG48" s="20">
        <v>0.80326549999999997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10224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147544</v>
      </c>
      <c r="T49" s="16" t="s">
        <v>4253</v>
      </c>
      <c r="U49" s="20">
        <v>1</v>
      </c>
      <c r="V49" s="16" t="s">
        <v>4252</v>
      </c>
      <c r="W49" s="15">
        <v>147544</v>
      </c>
      <c r="X49" s="16" t="s">
        <v>4252</v>
      </c>
      <c r="Y49" s="15">
        <v>156165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130140</v>
      </c>
      <c r="AN49" s="16" t="s">
        <v>4255</v>
      </c>
      <c r="AO49" s="20">
        <v>1.0322769999999999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122613</v>
      </c>
      <c r="BD49" s="16" t="s">
        <v>4257</v>
      </c>
      <c r="BE49" s="20">
        <v>1.0273650000000001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109948</v>
      </c>
      <c r="BT49" s="16" t="s">
        <v>4259</v>
      </c>
      <c r="BU49" s="20">
        <v>1.0391090000000001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110867</v>
      </c>
      <c r="CJ49" s="16" t="s">
        <v>4261</v>
      </c>
      <c r="CK49" s="20">
        <v>1.064954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128033.808995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43667</v>
      </c>
      <c r="T50" s="16" t="s">
        <v>4253</v>
      </c>
      <c r="U50" s="20">
        <v>1</v>
      </c>
      <c r="V50" s="16" t="s">
        <v>4252</v>
      </c>
      <c r="W50" s="15">
        <v>43667</v>
      </c>
      <c r="X50" s="16" t="s">
        <v>4252</v>
      </c>
      <c r="Y50" s="15">
        <v>44236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38564</v>
      </c>
      <c r="AN50" s="16" t="s">
        <v>4255</v>
      </c>
      <c r="AO50" s="20">
        <v>1.0322769999999999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36899</v>
      </c>
      <c r="BD50" s="16" t="s">
        <v>4257</v>
      </c>
      <c r="BE50" s="20">
        <v>1.0273650000000001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35620</v>
      </c>
      <c r="BT50" s="16" t="s">
        <v>4259</v>
      </c>
      <c r="BU50" s="20">
        <v>1.0391090000000001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35964</v>
      </c>
      <c r="CJ50" s="16" t="s">
        <v>4261</v>
      </c>
      <c r="CK50" s="20">
        <v>1.064954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39339.507919800002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71878</v>
      </c>
      <c r="T51" s="16" t="s">
        <v>4253</v>
      </c>
      <c r="U51" s="20">
        <v>1</v>
      </c>
      <c r="V51" s="16" t="s">
        <v>4252</v>
      </c>
      <c r="W51" s="15">
        <v>71878</v>
      </c>
      <c r="X51" s="16" t="s">
        <v>4252</v>
      </c>
      <c r="Y51" s="15">
        <v>72974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63399</v>
      </c>
      <c r="AN51" s="16" t="s">
        <v>4255</v>
      </c>
      <c r="AO51" s="20">
        <v>1.0322769999999999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61329</v>
      </c>
      <c r="BD51" s="16" t="s">
        <v>4257</v>
      </c>
      <c r="BE51" s="20">
        <v>1.0273650000000001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58076</v>
      </c>
      <c r="BT51" s="16" t="s">
        <v>4259</v>
      </c>
      <c r="BU51" s="20">
        <v>1.0391090000000001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58562</v>
      </c>
      <c r="CJ51" s="16" t="s">
        <v>4261</v>
      </c>
      <c r="CK51" s="20">
        <v>1.064954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64608.74560799999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8417</v>
      </c>
      <c r="T52" s="16" t="s">
        <v>4253</v>
      </c>
      <c r="U52" s="20">
        <v>1</v>
      </c>
      <c r="V52" s="16" t="s">
        <v>4252</v>
      </c>
      <c r="W52" s="15">
        <v>8417</v>
      </c>
      <c r="X52" s="16" t="s">
        <v>4252</v>
      </c>
      <c r="Y52" s="15">
        <v>8421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13078</v>
      </c>
      <c r="AN52" s="16" t="s">
        <v>4255</v>
      </c>
      <c r="AO52" s="20">
        <v>1.0322769999999999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13106</v>
      </c>
      <c r="BD52" s="16" t="s">
        <v>4257</v>
      </c>
      <c r="BE52" s="20">
        <v>1.0273650000000001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10901</v>
      </c>
      <c r="BT52" s="16" t="s">
        <v>4259</v>
      </c>
      <c r="BU52" s="20">
        <v>1.0391090000000001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6914</v>
      </c>
      <c r="CJ52" s="16" t="s">
        <v>4261</v>
      </c>
      <c r="CK52" s="20">
        <v>1.064954</v>
      </c>
      <c r="CL52" s="16" t="s">
        <v>4306</v>
      </c>
      <c r="CM52" s="15">
        <f>SUM(A2L145C10)/A2L145C1</f>
        <v>8417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2763</v>
      </c>
      <c r="T53" s="16" t="s">
        <v>4253</v>
      </c>
      <c r="U53" s="20">
        <v>1</v>
      </c>
      <c r="V53" s="16" t="s">
        <v>4252</v>
      </c>
      <c r="W53" s="15">
        <v>2763</v>
      </c>
      <c r="X53" s="16" t="s">
        <v>4252</v>
      </c>
      <c r="Y53" s="15">
        <v>2763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4286</v>
      </c>
      <c r="AN53" s="16" t="s">
        <v>4255</v>
      </c>
      <c r="AO53" s="20">
        <v>1.0322769999999999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4303</v>
      </c>
      <c r="BD53" s="16" t="s">
        <v>4257</v>
      </c>
      <c r="BE53" s="20">
        <v>1.0273650000000001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3532</v>
      </c>
      <c r="BT53" s="16" t="s">
        <v>4259</v>
      </c>
      <c r="BU53" s="20">
        <v>1.0391090000000001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2233</v>
      </c>
      <c r="CJ53" s="16" t="s">
        <v>4261</v>
      </c>
      <c r="CK53" s="20">
        <v>1.064954</v>
      </c>
      <c r="CL53" s="16" t="s">
        <v>4307</v>
      </c>
      <c r="CM53" s="15">
        <f>SUM(A2L146C10)/A2L146C1</f>
        <v>2763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2024</v>
      </c>
      <c r="T54" s="16" t="s">
        <v>4253</v>
      </c>
      <c r="U54" s="20">
        <v>1</v>
      </c>
      <c r="V54" s="16" t="s">
        <v>4252</v>
      </c>
      <c r="W54" s="15">
        <v>2024</v>
      </c>
      <c r="X54" s="16" t="s">
        <v>4252</v>
      </c>
      <c r="Y54" s="15">
        <v>2024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3137</v>
      </c>
      <c r="AN54" s="16" t="s">
        <v>4255</v>
      </c>
      <c r="AO54" s="20">
        <v>1.0322769999999999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3101</v>
      </c>
      <c r="BD54" s="16" t="s">
        <v>4257</v>
      </c>
      <c r="BE54" s="20">
        <v>1.0273650000000001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3185</v>
      </c>
      <c r="BT54" s="16" t="s">
        <v>4259</v>
      </c>
      <c r="BU54" s="20">
        <v>1.0391090000000001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2023</v>
      </c>
      <c r="CJ54" s="16" t="s">
        <v>4261</v>
      </c>
      <c r="CK54" s="20">
        <v>1.064954</v>
      </c>
      <c r="CL54" s="16" t="s">
        <v>4308</v>
      </c>
      <c r="CM54" s="15">
        <f>SUM(A2L147C10)/A2L147C1</f>
        <v>2024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28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28</v>
      </c>
      <c r="X55" s="16" t="s">
        <v>4252</v>
      </c>
      <c r="Y55" s="15">
        <v>28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9</v>
      </c>
      <c r="AJ55" s="16" t="s">
        <v>4255</v>
      </c>
      <c r="AK55" s="20">
        <v>1.0755410000000001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20</v>
      </c>
      <c r="AZ55" s="16" t="s">
        <v>4257</v>
      </c>
      <c r="BA55" s="20">
        <v>0.98826579999999997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18</v>
      </c>
      <c r="BP55" s="16" t="s">
        <v>4259</v>
      </c>
      <c r="BQ55" s="20">
        <v>0.7997746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169</v>
      </c>
      <c r="CF55" s="16" t="s">
        <v>4261</v>
      </c>
      <c r="CG55" s="20">
        <v>0.80326549999999997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28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35271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35271</v>
      </c>
      <c r="X57" s="16" t="s">
        <v>4252</v>
      </c>
      <c r="Y57" s="15">
        <v>35723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32191</v>
      </c>
      <c r="AJ57" s="16" t="s">
        <v>4255</v>
      </c>
      <c r="AK57" s="20">
        <v>1.0755410000000001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32127</v>
      </c>
      <c r="AZ57" s="16" t="s">
        <v>4257</v>
      </c>
      <c r="BA57" s="20">
        <v>0.98826579999999997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37220</v>
      </c>
      <c r="BP57" s="16" t="s">
        <v>4259</v>
      </c>
      <c r="BQ57" s="20">
        <v>0.7997746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42654</v>
      </c>
      <c r="CF57" s="16" t="s">
        <v>4261</v>
      </c>
      <c r="CG57" s="20">
        <v>0.80326549999999997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35271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1356</v>
      </c>
      <c r="P60" s="16" t="s">
        <v>4253</v>
      </c>
      <c r="Q60" s="20">
        <v>1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1356</v>
      </c>
      <c r="X60" s="16" t="s">
        <v>4252</v>
      </c>
      <c r="Y60" s="15">
        <v>1356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1356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31027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31027</v>
      </c>
      <c r="X61" s="16" t="s">
        <v>4252</v>
      </c>
      <c r="Y61" s="15">
        <v>31027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28037</v>
      </c>
      <c r="AJ61" s="16" t="s">
        <v>4255</v>
      </c>
      <c r="AK61" s="20">
        <v>1.0755410000000001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33908</v>
      </c>
      <c r="AZ61" s="16" t="s">
        <v>4257</v>
      </c>
      <c r="BA61" s="20">
        <v>0.98826579999999997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34685</v>
      </c>
      <c r="BP61" s="16" t="s">
        <v>4259</v>
      </c>
      <c r="BQ61" s="20">
        <v>0.7997746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31328</v>
      </c>
      <c r="CF61" s="16" t="s">
        <v>4261</v>
      </c>
      <c r="CG61" s="20">
        <v>0.80326549999999997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31027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1094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1094</v>
      </c>
      <c r="X62" s="16" t="s">
        <v>4252</v>
      </c>
      <c r="Y62" s="15">
        <v>1094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997</v>
      </c>
      <c r="AJ62" s="16" t="s">
        <v>4255</v>
      </c>
      <c r="AK62" s="20">
        <v>1.0755410000000001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1520</v>
      </c>
      <c r="AZ62" s="16" t="s">
        <v>4257</v>
      </c>
      <c r="BA62" s="20">
        <v>0.98826579999999997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2162</v>
      </c>
      <c r="BP62" s="16" t="s">
        <v>4259</v>
      </c>
      <c r="BQ62" s="20">
        <v>0.7997746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980</v>
      </c>
      <c r="CF62" s="16" t="s">
        <v>4261</v>
      </c>
      <c r="CG62" s="20">
        <v>0.80326549999999997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1094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261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261</v>
      </c>
      <c r="X63" s="16" t="s">
        <v>4252</v>
      </c>
      <c r="Y63" s="15">
        <v>261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239</v>
      </c>
      <c r="AJ63" s="16" t="s">
        <v>4255</v>
      </c>
      <c r="AK63" s="20">
        <v>1.0755410000000001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188</v>
      </c>
      <c r="AZ63" s="16" t="s">
        <v>4257</v>
      </c>
      <c r="BA63" s="20">
        <v>0.98826579999999997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222</v>
      </c>
      <c r="BP63" s="16" t="s">
        <v>4259</v>
      </c>
      <c r="BQ63" s="20">
        <v>0.7997746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228</v>
      </c>
      <c r="CF63" s="16" t="s">
        <v>4261</v>
      </c>
      <c r="CG63" s="20">
        <v>0.80326549999999997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261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8791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8791</v>
      </c>
      <c r="X64" s="16" t="s">
        <v>4252</v>
      </c>
      <c r="Y64" s="15">
        <v>8791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10662</v>
      </c>
      <c r="AJ64" s="16" t="s">
        <v>4255</v>
      </c>
      <c r="AK64" s="20">
        <v>1.0755410000000001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9169</v>
      </c>
      <c r="AZ64" s="16" t="s">
        <v>4257</v>
      </c>
      <c r="BA64" s="20">
        <v>0.98826579999999997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7429</v>
      </c>
      <c r="BP64" s="16" t="s">
        <v>4259</v>
      </c>
      <c r="BQ64" s="20">
        <v>0.7997746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8351</v>
      </c>
      <c r="CF64" s="16" t="s">
        <v>4261</v>
      </c>
      <c r="CG64" s="20">
        <v>0.80326549999999997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8791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179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179</v>
      </c>
      <c r="X65" s="16" t="s">
        <v>4252</v>
      </c>
      <c r="Y65" s="15">
        <v>179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242</v>
      </c>
      <c r="AJ65" s="16" t="s">
        <v>4255</v>
      </c>
      <c r="AK65" s="20">
        <v>1.0755410000000001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355</v>
      </c>
      <c r="AZ65" s="16" t="s">
        <v>4257</v>
      </c>
      <c r="BA65" s="20">
        <v>0.98826579999999997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312</v>
      </c>
      <c r="BP65" s="16" t="s">
        <v>4259</v>
      </c>
      <c r="BQ65" s="20">
        <v>0.7997746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257</v>
      </c>
      <c r="CF65" s="16" t="s">
        <v>4261</v>
      </c>
      <c r="CG65" s="20">
        <v>0.80326549999999997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179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788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788</v>
      </c>
      <c r="X66" s="16" t="s">
        <v>4252</v>
      </c>
      <c r="Y66" s="15">
        <v>788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776</v>
      </c>
      <c r="AJ66" s="16" t="s">
        <v>4255</v>
      </c>
      <c r="AK66" s="20">
        <v>1.0755410000000001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802</v>
      </c>
      <c r="AZ66" s="16" t="s">
        <v>4257</v>
      </c>
      <c r="BA66" s="20">
        <v>0.98826579999999997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1143</v>
      </c>
      <c r="BP66" s="16" t="s">
        <v>4259</v>
      </c>
      <c r="BQ66" s="20">
        <v>0.7997746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581</v>
      </c>
      <c r="CF66" s="16" t="s">
        <v>4261</v>
      </c>
      <c r="CG66" s="20">
        <v>0.80326549999999997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788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IF(SSAC="Y",0,1056797)</f>
        <v>1056797</v>
      </c>
      <c r="T73" s="16" t="s">
        <v>4253</v>
      </c>
      <c r="U73" s="20">
        <v>1</v>
      </c>
      <c r="V73" s="16" t="s">
        <v>4252</v>
      </c>
      <c r="W73" s="15">
        <f>IF(SSAC="Y",0,1056797)</f>
        <v>1056797</v>
      </c>
      <c r="X73" s="16" t="s">
        <v>4252</v>
      </c>
      <c r="Y73" s="15">
        <f>IF(SSAC="Y",0,1058857)</f>
        <v>1058857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IF(SSAC="Y",0,1023067)</f>
        <v>1023067</v>
      </c>
      <c r="AN73" s="16" t="s">
        <v>4255</v>
      </c>
      <c r="AO73" s="20">
        <v>1.0322769999999999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IF(SSAC="Y",0,1010621)</f>
        <v>1010621</v>
      </c>
      <c r="BD73" s="16" t="s">
        <v>4257</v>
      </c>
      <c r="BE73" s="20">
        <v>1.0273650000000001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IF(SSAC="Y",0,1108149)</f>
        <v>1108149</v>
      </c>
      <c r="BT73" s="16" t="s">
        <v>4259</v>
      </c>
      <c r="BU73" s="20">
        <v>1.0391090000000001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IF(SSAC="Y",0,1024785)</f>
        <v>1024785</v>
      </c>
      <c r="CJ73" s="16" t="s">
        <v>4261</v>
      </c>
      <c r="CK73" s="20">
        <v>1.064954</v>
      </c>
      <c r="CL73" s="16" t="s">
        <v>4327</v>
      </c>
      <c r="CM73" s="15">
        <f>SUM(A2L166C10)/A2L166C1</f>
        <v>1056797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IF(SSAC="Y",0,352141)</f>
        <v>352141</v>
      </c>
      <c r="T74" s="16" t="s">
        <v>4253</v>
      </c>
      <c r="U74" s="20">
        <v>1</v>
      </c>
      <c r="V74" s="16" t="s">
        <v>4252</v>
      </c>
      <c r="W74" s="15">
        <f>IF(SSAC="Y",0,352141)</f>
        <v>352141</v>
      </c>
      <c r="X74" s="16" t="s">
        <v>4252</v>
      </c>
      <c r="Y74" s="15">
        <f>IF(SSAC="Y",0,352141)</f>
        <v>352141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IF(SSAC="Y",0,341158)</f>
        <v>341158</v>
      </c>
      <c r="AN74" s="16" t="s">
        <v>4255</v>
      </c>
      <c r="AO74" s="20">
        <v>1.0322769999999999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IF(SSAC="Y",0,336573)</f>
        <v>336573</v>
      </c>
      <c r="BD74" s="16" t="s">
        <v>4257</v>
      </c>
      <c r="BE74" s="20">
        <v>1.0273650000000001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IF(SSAC="Y",0,370298)</f>
        <v>370298</v>
      </c>
      <c r="BT74" s="16" t="s">
        <v>4259</v>
      </c>
      <c r="BU74" s="20">
        <v>1.0391090000000001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IF(SSAC="Y",0,342555)</f>
        <v>342555</v>
      </c>
      <c r="CJ74" s="16" t="s">
        <v>4261</v>
      </c>
      <c r="CK74" s="20">
        <v>1.064954</v>
      </c>
      <c r="CL74" s="16" t="s">
        <v>4328</v>
      </c>
      <c r="CM74" s="15">
        <f>SUM(A2L167C10)/A2L167C1</f>
        <v>352141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IF(SSAC="Y",0,104109)</f>
        <v>104109</v>
      </c>
      <c r="T75" s="16" t="s">
        <v>4253</v>
      </c>
      <c r="U75" s="20">
        <v>1</v>
      </c>
      <c r="V75" s="16" t="s">
        <v>4252</v>
      </c>
      <c r="W75" s="15">
        <f>IF(SSAC="Y",0,104109)</f>
        <v>104109</v>
      </c>
      <c r="X75" s="16" t="s">
        <v>4252</v>
      </c>
      <c r="Y75" s="15">
        <f>IF(SSAC="Y",0,104109)</f>
        <v>104109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IF(SSAC="Y",0,100815)</f>
        <v>100815</v>
      </c>
      <c r="AN75" s="16" t="s">
        <v>4255</v>
      </c>
      <c r="AO75" s="20">
        <v>1.0322769999999999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IF(SSAC="Y",0,99499)</f>
        <v>99499</v>
      </c>
      <c r="BD75" s="16" t="s">
        <v>4257</v>
      </c>
      <c r="BE75" s="20">
        <v>1.0273650000000001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IF(SSAC="Y",0,95518)</f>
        <v>95518</v>
      </c>
      <c r="BT75" s="16" t="s">
        <v>4259</v>
      </c>
      <c r="BU75" s="20">
        <v>1.0391090000000001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IF(SSAC="Y",0,88341)</f>
        <v>88341</v>
      </c>
      <c r="CJ75" s="16" t="s">
        <v>4261</v>
      </c>
      <c r="CK75" s="20">
        <v>1.064954</v>
      </c>
      <c r="CL75" s="16" t="s">
        <v>4329</v>
      </c>
      <c r="CM75" s="15">
        <f>SUM(A2L168C10)/A2L168C1</f>
        <v>104109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87533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87533</v>
      </c>
      <c r="X76" s="16" t="s">
        <v>4252</v>
      </c>
      <c r="Y76" s="15">
        <v>87659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100287</v>
      </c>
      <c r="AJ76" s="16" t="s">
        <v>4255</v>
      </c>
      <c r="AK76" s="20">
        <v>1.0755410000000001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107419</v>
      </c>
      <c r="AZ76" s="16" t="s">
        <v>4257</v>
      </c>
      <c r="BA76" s="20">
        <v>0.98826579999999997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115800</v>
      </c>
      <c r="BP76" s="16" t="s">
        <v>4259</v>
      </c>
      <c r="BQ76" s="20">
        <v>0.7997746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123771</v>
      </c>
      <c r="CF76" s="16" t="s">
        <v>4261</v>
      </c>
      <c r="CG76" s="20">
        <v>0.80326549999999997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87533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11504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11504</v>
      </c>
      <c r="X77" s="16" t="s">
        <v>4252</v>
      </c>
      <c r="Y77" s="15">
        <v>11504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9999</v>
      </c>
      <c r="AJ77" s="16" t="s">
        <v>4255</v>
      </c>
      <c r="AK77" s="20">
        <v>1.0755410000000001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9606</v>
      </c>
      <c r="AZ77" s="16" t="s">
        <v>4257</v>
      </c>
      <c r="BA77" s="20">
        <v>0.98826579999999997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10411</v>
      </c>
      <c r="BP77" s="16" t="s">
        <v>4259</v>
      </c>
      <c r="BQ77" s="20">
        <v>0.7997746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9547</v>
      </c>
      <c r="CF77" s="16" t="s">
        <v>4261</v>
      </c>
      <c r="CG77" s="20">
        <v>0.80326549999999997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11504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548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548</v>
      </c>
      <c r="X78" s="16" t="s">
        <v>4252</v>
      </c>
      <c r="Y78" s="15">
        <v>548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491</v>
      </c>
      <c r="AJ78" s="16" t="s">
        <v>4255</v>
      </c>
      <c r="AK78" s="20">
        <v>1.0755410000000001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557</v>
      </c>
      <c r="AZ78" s="16" t="s">
        <v>4257</v>
      </c>
      <c r="BA78" s="20">
        <v>0.98826579999999997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756</v>
      </c>
      <c r="BP78" s="16" t="s">
        <v>4259</v>
      </c>
      <c r="BQ78" s="20">
        <v>0.7997746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623</v>
      </c>
      <c r="CF78" s="16" t="s">
        <v>4261</v>
      </c>
      <c r="CG78" s="20">
        <v>0.80326549999999997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548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29535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29535</v>
      </c>
      <c r="X79" s="16" t="s">
        <v>4252</v>
      </c>
      <c r="Y79" s="15">
        <v>29535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24917</v>
      </c>
      <c r="AJ79" s="16" t="s">
        <v>4255</v>
      </c>
      <c r="AK79" s="20">
        <v>1.0755410000000001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28343</v>
      </c>
      <c r="AZ79" s="16" t="s">
        <v>4257</v>
      </c>
      <c r="BA79" s="20">
        <v>0.98826579999999997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32948</v>
      </c>
      <c r="BP79" s="16" t="s">
        <v>4259</v>
      </c>
      <c r="BQ79" s="20">
        <v>0.7997746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33760</v>
      </c>
      <c r="CF79" s="16" t="s">
        <v>4261</v>
      </c>
      <c r="CG79" s="20">
        <v>0.80326549999999997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29535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235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235</v>
      </c>
      <c r="X80" s="16" t="s">
        <v>4252</v>
      </c>
      <c r="Y80" s="15">
        <v>235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384</v>
      </c>
      <c r="AJ80" s="16" t="s">
        <v>4255</v>
      </c>
      <c r="AK80" s="20">
        <v>1.0755410000000001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284</v>
      </c>
      <c r="AZ80" s="16" t="s">
        <v>4257</v>
      </c>
      <c r="BA80" s="20">
        <v>0.98826579999999997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734</v>
      </c>
      <c r="BP80" s="16" t="s">
        <v>4259</v>
      </c>
      <c r="BQ80" s="20">
        <v>0.7997746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842</v>
      </c>
      <c r="CF80" s="16" t="s">
        <v>4261</v>
      </c>
      <c r="CG80" s="20">
        <v>0.80326549999999997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235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75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75</v>
      </c>
      <c r="X81" s="16" t="s">
        <v>4252</v>
      </c>
      <c r="Y81" s="15">
        <v>75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13</v>
      </c>
      <c r="AJ81" s="16" t="s">
        <v>4255</v>
      </c>
      <c r="AK81" s="20">
        <v>1.0755410000000001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38</v>
      </c>
      <c r="AZ81" s="16" t="s">
        <v>4257</v>
      </c>
      <c r="BA81" s="20">
        <v>0.98826579999999997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80</v>
      </c>
      <c r="CF81" s="16" t="s">
        <v>4261</v>
      </c>
      <c r="CG81" s="20">
        <v>0.80326549999999997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75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IF(SSAC="Y",0,2167)</f>
        <v>2167</v>
      </c>
      <c r="H82" s="16" t="s">
        <v>4253</v>
      </c>
      <c r="I82" s="20">
        <v>1</v>
      </c>
      <c r="J82" s="16" t="s">
        <v>4252</v>
      </c>
      <c r="K82" s="15">
        <f>IF(SSAC="Y",0,17987)</f>
        <v>17987</v>
      </c>
      <c r="L82" s="16" t="s">
        <v>4253</v>
      </c>
      <c r="M82" s="20">
        <v>1</v>
      </c>
      <c r="N82" s="16" t="s">
        <v>4252</v>
      </c>
      <c r="O82" s="15">
        <f>IF(SSAC="Y",0,12998)</f>
        <v>12998</v>
      </c>
      <c r="P82" s="16" t="s">
        <v>4253</v>
      </c>
      <c r="Q82" s="20">
        <v>1</v>
      </c>
      <c r="R82" s="16" t="s">
        <v>4252</v>
      </c>
      <c r="S82" s="15">
        <f>IF(SSAC="Y",0,7644)</f>
        <v>7644</v>
      </c>
      <c r="T82" s="16" t="s">
        <v>4253</v>
      </c>
      <c r="U82" s="20">
        <v>1</v>
      </c>
      <c r="V82" s="16" t="s">
        <v>4252</v>
      </c>
      <c r="W82" s="15">
        <f>IF(SSAC="Y",0,40796)</f>
        <v>40796</v>
      </c>
      <c r="X82" s="16" t="s">
        <v>4252</v>
      </c>
      <c r="Y82" s="15">
        <f>IF(SSAC="Y",0,40796)</f>
        <v>40796</v>
      </c>
      <c r="Z82" s="16" t="s">
        <v>4254</v>
      </c>
      <c r="AA82" s="15">
        <f>IF(SSAC="Y",0,4405)</f>
        <v>4405</v>
      </c>
      <c r="AB82" s="16" t="s">
        <v>4255</v>
      </c>
      <c r="AC82" s="20">
        <v>1.031698</v>
      </c>
      <c r="AD82" s="16" t="s">
        <v>4254</v>
      </c>
      <c r="AE82" s="15">
        <f>IF(SSAC="Y",0,11092)</f>
        <v>11092</v>
      </c>
      <c r="AF82" s="16" t="s">
        <v>4255</v>
      </c>
      <c r="AG82" s="20">
        <v>1.0376719999999999</v>
      </c>
      <c r="AH82" s="16" t="s">
        <v>4254</v>
      </c>
      <c r="AI82" s="15">
        <f>IF(SSAC="Y",0,12611)</f>
        <v>12611</v>
      </c>
      <c r="AJ82" s="16" t="s">
        <v>4255</v>
      </c>
      <c r="AK82" s="20">
        <v>1.0755410000000001</v>
      </c>
      <c r="AL82" s="16" t="s">
        <v>4254</v>
      </c>
      <c r="AM82" s="15">
        <f>IF(SSAC="Y",0,8122)</f>
        <v>8122</v>
      </c>
      <c r="AN82" s="16" t="s">
        <v>4255</v>
      </c>
      <c r="AO82" s="20">
        <v>1.0322769999999999</v>
      </c>
      <c r="AP82" s="16" t="s">
        <v>4256</v>
      </c>
      <c r="AQ82" s="15">
        <f>IF(SSAC="Y",0,3952)</f>
        <v>3952</v>
      </c>
      <c r="AR82" s="16" t="s">
        <v>4257</v>
      </c>
      <c r="AS82" s="20">
        <v>1.038359</v>
      </c>
      <c r="AT82" s="16" t="s">
        <v>4256</v>
      </c>
      <c r="AU82" s="15">
        <f>IF(SSAC="Y",0,7061)</f>
        <v>7061</v>
      </c>
      <c r="AV82" s="16" t="s">
        <v>4257</v>
      </c>
      <c r="AW82" s="20">
        <v>0.95399330000000004</v>
      </c>
      <c r="AX82" s="16" t="s">
        <v>4256</v>
      </c>
      <c r="AY82" s="15">
        <f>IF(SSAC="Y",0,13184)</f>
        <v>13184</v>
      </c>
      <c r="AZ82" s="16" t="s">
        <v>4257</v>
      </c>
      <c r="BA82" s="20">
        <v>0.98826579999999997</v>
      </c>
      <c r="BB82" s="16" t="s">
        <v>4256</v>
      </c>
      <c r="BC82" s="15">
        <f>IF(SSAC="Y",0,1667)</f>
        <v>1667</v>
      </c>
      <c r="BD82" s="16" t="s">
        <v>4257</v>
      </c>
      <c r="BE82" s="20">
        <v>1.0273650000000001</v>
      </c>
      <c r="BF82" s="16" t="s">
        <v>4258</v>
      </c>
      <c r="BG82" s="15">
        <f>IF(SSAC="Y",0,151)</f>
        <v>151</v>
      </c>
      <c r="BH82" s="16" t="s">
        <v>4259</v>
      </c>
      <c r="BI82" s="20">
        <v>1.056006</v>
      </c>
      <c r="BJ82" s="16" t="s">
        <v>4258</v>
      </c>
      <c r="BK82" s="15">
        <f>IF(SSAC="Y",0,13420)</f>
        <v>13420</v>
      </c>
      <c r="BL82" s="16" t="s">
        <v>4259</v>
      </c>
      <c r="BM82" s="20">
        <v>0.92902090000000004</v>
      </c>
      <c r="BN82" s="16" t="s">
        <v>4258</v>
      </c>
      <c r="BO82" s="15">
        <f>IF(SSAC="Y",0,13055)</f>
        <v>13055</v>
      </c>
      <c r="BP82" s="16" t="s">
        <v>4259</v>
      </c>
      <c r="BQ82" s="20">
        <v>0.7997746</v>
      </c>
      <c r="BR82" s="16" t="s">
        <v>4258</v>
      </c>
      <c r="BS82" s="15">
        <f>IF(SSAC="Y",0,287)</f>
        <v>287</v>
      </c>
      <c r="BT82" s="16" t="s">
        <v>4259</v>
      </c>
      <c r="BU82" s="20">
        <v>1.0391090000000001</v>
      </c>
      <c r="BV82" s="16" t="s">
        <v>4260</v>
      </c>
      <c r="BW82" s="15">
        <f>IF(SSAC="Y",0,115)</f>
        <v>115</v>
      </c>
      <c r="BX82" s="16" t="s">
        <v>4261</v>
      </c>
      <c r="BY82" s="20">
        <v>1.081915</v>
      </c>
      <c r="BZ82" s="16" t="s">
        <v>4260</v>
      </c>
      <c r="CA82" s="15">
        <f>IF(SSAC="Y",0,7920)</f>
        <v>7920</v>
      </c>
      <c r="CB82" s="16" t="s">
        <v>4261</v>
      </c>
      <c r="CC82" s="20">
        <v>0.95522779999999996</v>
      </c>
      <c r="CD82" s="16" t="s">
        <v>4260</v>
      </c>
      <c r="CE82" s="15">
        <f>IF(SSAC="Y",0,14005)</f>
        <v>14005</v>
      </c>
      <c r="CF82" s="16" t="s">
        <v>4261</v>
      </c>
      <c r="CG82" s="20">
        <v>0.80326549999999997</v>
      </c>
      <c r="CH82" s="16" t="s">
        <v>4260</v>
      </c>
      <c r="CI82" s="15">
        <f>IF(SSAC="Y",0,326)</f>
        <v>326</v>
      </c>
      <c r="CJ82" s="16" t="s">
        <v>4261</v>
      </c>
      <c r="CK82" s="20">
        <v>1.064954</v>
      </c>
      <c r="CL82" s="16" t="s">
        <v>4336</v>
      </c>
      <c r="CM82" s="15">
        <f>SUM(A2L175C10)/A2L175C1</f>
        <v>40796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0</v>
      </c>
      <c r="H85" s="16" t="s">
        <v>4253</v>
      </c>
      <c r="I85" s="20">
        <v>0</v>
      </c>
      <c r="J85" s="16" t="s">
        <v>4252</v>
      </c>
      <c r="K85" s="15">
        <v>0</v>
      </c>
      <c r="L85" s="16" t="s">
        <v>4253</v>
      </c>
      <c r="M85" s="20">
        <v>0</v>
      </c>
      <c r="N85" s="16" t="s">
        <v>4252</v>
      </c>
      <c r="O85" s="15">
        <v>0</v>
      </c>
      <c r="P85" s="16" t="s">
        <v>4253</v>
      </c>
      <c r="Q85" s="20">
        <v>0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0</v>
      </c>
      <c r="X85" s="16" t="s">
        <v>4252</v>
      </c>
      <c r="Y85" s="15">
        <v>0</v>
      </c>
      <c r="Z85" s="16" t="s">
        <v>4254</v>
      </c>
      <c r="AA85" s="15">
        <v>0</v>
      </c>
      <c r="AB85" s="16" t="s">
        <v>4255</v>
      </c>
      <c r="AC85" s="20">
        <v>0</v>
      </c>
      <c r="AD85" s="16" t="s">
        <v>4254</v>
      </c>
      <c r="AE85" s="15">
        <v>0</v>
      </c>
      <c r="AF85" s="16" t="s">
        <v>4255</v>
      </c>
      <c r="AG85" s="20">
        <v>0</v>
      </c>
      <c r="AH85" s="16" t="s">
        <v>4254</v>
      </c>
      <c r="AI85" s="15">
        <v>0</v>
      </c>
      <c r="AJ85" s="16" t="s">
        <v>4255</v>
      </c>
      <c r="AK85" s="20">
        <v>0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0</v>
      </c>
      <c r="AR85" s="16" t="s">
        <v>4257</v>
      </c>
      <c r="AS85" s="20">
        <v>0</v>
      </c>
      <c r="AT85" s="16" t="s">
        <v>4256</v>
      </c>
      <c r="AU85" s="15">
        <v>0</v>
      </c>
      <c r="AV85" s="16" t="s">
        <v>4257</v>
      </c>
      <c r="AW85" s="20">
        <v>0</v>
      </c>
      <c r="AX85" s="16" t="s">
        <v>4256</v>
      </c>
      <c r="AY85" s="15">
        <v>0</v>
      </c>
      <c r="AZ85" s="16" t="s">
        <v>4257</v>
      </c>
      <c r="BA85" s="20">
        <v>0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0</v>
      </c>
      <c r="BH85" s="16" t="s">
        <v>4259</v>
      </c>
      <c r="BI85" s="20">
        <v>0</v>
      </c>
      <c r="BJ85" s="16" t="s">
        <v>4258</v>
      </c>
      <c r="BK85" s="15">
        <v>0</v>
      </c>
      <c r="BL85" s="16" t="s">
        <v>4259</v>
      </c>
      <c r="BM85" s="20">
        <v>0</v>
      </c>
      <c r="BN85" s="16" t="s">
        <v>4258</v>
      </c>
      <c r="BO85" s="15">
        <v>0</v>
      </c>
      <c r="BP85" s="16" t="s">
        <v>4259</v>
      </c>
      <c r="BQ85" s="20">
        <v>0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0</v>
      </c>
      <c r="BX85" s="16" t="s">
        <v>4261</v>
      </c>
      <c r="BY85" s="20">
        <v>0</v>
      </c>
      <c r="BZ85" s="16" t="s">
        <v>4260</v>
      </c>
      <c r="CA85" s="15">
        <v>0</v>
      </c>
      <c r="CB85" s="16" t="s">
        <v>4261</v>
      </c>
      <c r="CC85" s="20">
        <v>0</v>
      </c>
      <c r="CD85" s="16" t="s">
        <v>4260</v>
      </c>
      <c r="CE85" s="15">
        <v>0</v>
      </c>
      <c r="CF85" s="16" t="s">
        <v>4261</v>
      </c>
      <c r="CG85" s="20">
        <v>0</v>
      </c>
      <c r="CH85" s="16" t="s">
        <v>4260</v>
      </c>
      <c r="CI85" s="15">
        <v>0</v>
      </c>
      <c r="CJ85" s="16" t="s">
        <v>4261</v>
      </c>
      <c r="CK85" s="20">
        <v>0</v>
      </c>
      <c r="CL85" s="16" t="s">
        <v>4339</v>
      </c>
      <c r="CM85" s="15">
        <f>SUM(A2L178C10)/A2L178C1</f>
        <v>0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0</v>
      </c>
      <c r="P86" s="16" t="s">
        <v>4253</v>
      </c>
      <c r="Q86" s="20">
        <v>0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0</v>
      </c>
      <c r="X86" s="16" t="s">
        <v>4252</v>
      </c>
      <c r="Y86" s="15">
        <v>0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0</v>
      </c>
      <c r="AJ86" s="16" t="s">
        <v>4255</v>
      </c>
      <c r="AK86" s="20">
        <v>0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0</v>
      </c>
      <c r="AZ86" s="16" t="s">
        <v>4257</v>
      </c>
      <c r="BA86" s="20">
        <v>0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0</v>
      </c>
      <c r="BP86" s="16" t="s">
        <v>4259</v>
      </c>
      <c r="BQ86" s="20">
        <v>0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0</v>
      </c>
      <c r="CB86" s="16" t="s">
        <v>4261</v>
      </c>
      <c r="CC86" s="20">
        <v>0</v>
      </c>
      <c r="CD86" s="16" t="s">
        <v>4260</v>
      </c>
      <c r="CE86" s="15">
        <v>0</v>
      </c>
      <c r="CF86" s="16" t="s">
        <v>4261</v>
      </c>
      <c r="CG86" s="20">
        <v>0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0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0</v>
      </c>
      <c r="H87" s="16" t="s">
        <v>4253</v>
      </c>
      <c r="I87" s="20">
        <v>0</v>
      </c>
      <c r="J87" s="16" t="s">
        <v>4252</v>
      </c>
      <c r="K87" s="15">
        <v>31</v>
      </c>
      <c r="L87" s="16" t="s">
        <v>4253</v>
      </c>
      <c r="M87" s="20">
        <v>1</v>
      </c>
      <c r="N87" s="16" t="s">
        <v>4252</v>
      </c>
      <c r="O87" s="15">
        <v>0</v>
      </c>
      <c r="P87" s="16" t="s">
        <v>4253</v>
      </c>
      <c r="Q87" s="20">
        <v>0</v>
      </c>
      <c r="R87" s="16" t="s">
        <v>4252</v>
      </c>
      <c r="S87" s="15">
        <v>0</v>
      </c>
      <c r="T87" s="16" t="s">
        <v>4253</v>
      </c>
      <c r="U87" s="20">
        <v>0</v>
      </c>
      <c r="V87" s="16" t="s">
        <v>4252</v>
      </c>
      <c r="W87" s="15">
        <v>31</v>
      </c>
      <c r="X87" s="16" t="s">
        <v>4252</v>
      </c>
      <c r="Y87" s="15">
        <v>32</v>
      </c>
      <c r="Z87" s="16" t="s">
        <v>4254</v>
      </c>
      <c r="AA87" s="15">
        <v>0</v>
      </c>
      <c r="AB87" s="16" t="s">
        <v>4255</v>
      </c>
      <c r="AC87" s="20">
        <v>0</v>
      </c>
      <c r="AD87" s="16" t="s">
        <v>4254</v>
      </c>
      <c r="AE87" s="15">
        <v>30</v>
      </c>
      <c r="AF87" s="16" t="s">
        <v>4255</v>
      </c>
      <c r="AG87" s="20">
        <v>1.0376719999999999</v>
      </c>
      <c r="AH87" s="16" t="s">
        <v>4254</v>
      </c>
      <c r="AI87" s="15">
        <v>0</v>
      </c>
      <c r="AJ87" s="16" t="s">
        <v>4255</v>
      </c>
      <c r="AK87" s="20">
        <v>0</v>
      </c>
      <c r="AL87" s="16" t="s">
        <v>4254</v>
      </c>
      <c r="AM87" s="15">
        <v>0</v>
      </c>
      <c r="AN87" s="16" t="s">
        <v>4255</v>
      </c>
      <c r="AO87" s="20">
        <v>0</v>
      </c>
      <c r="AP87" s="16" t="s">
        <v>4256</v>
      </c>
      <c r="AQ87" s="15">
        <v>0</v>
      </c>
      <c r="AR87" s="16" t="s">
        <v>4257</v>
      </c>
      <c r="AS87" s="20">
        <v>0</v>
      </c>
      <c r="AT87" s="16" t="s">
        <v>4256</v>
      </c>
      <c r="AU87" s="15">
        <v>5</v>
      </c>
      <c r="AV87" s="16" t="s">
        <v>4257</v>
      </c>
      <c r="AW87" s="20">
        <v>0.95399330000000004</v>
      </c>
      <c r="AX87" s="16" t="s">
        <v>4256</v>
      </c>
      <c r="AY87" s="15">
        <v>0</v>
      </c>
      <c r="AZ87" s="16" t="s">
        <v>4257</v>
      </c>
      <c r="BA87" s="20">
        <v>0</v>
      </c>
      <c r="BB87" s="16" t="s">
        <v>4256</v>
      </c>
      <c r="BC87" s="15">
        <v>0</v>
      </c>
      <c r="BD87" s="16" t="s">
        <v>4257</v>
      </c>
      <c r="BE87" s="20">
        <v>0</v>
      </c>
      <c r="BF87" s="16" t="s">
        <v>4258</v>
      </c>
      <c r="BG87" s="15">
        <v>0</v>
      </c>
      <c r="BH87" s="16" t="s">
        <v>4259</v>
      </c>
      <c r="BI87" s="20">
        <v>0</v>
      </c>
      <c r="BJ87" s="16" t="s">
        <v>4258</v>
      </c>
      <c r="BK87" s="15">
        <v>4</v>
      </c>
      <c r="BL87" s="16" t="s">
        <v>4259</v>
      </c>
      <c r="BM87" s="20">
        <v>0.92902090000000004</v>
      </c>
      <c r="BN87" s="16" t="s">
        <v>4258</v>
      </c>
      <c r="BO87" s="15">
        <v>0</v>
      </c>
      <c r="BP87" s="16" t="s">
        <v>4259</v>
      </c>
      <c r="BQ87" s="20">
        <v>0</v>
      </c>
      <c r="BR87" s="16" t="s">
        <v>4258</v>
      </c>
      <c r="BS87" s="15">
        <v>0</v>
      </c>
      <c r="BT87" s="16" t="s">
        <v>4259</v>
      </c>
      <c r="BU87" s="20">
        <v>0</v>
      </c>
      <c r="BV87" s="16" t="s">
        <v>4260</v>
      </c>
      <c r="BW87" s="15">
        <v>0</v>
      </c>
      <c r="BX87" s="16" t="s">
        <v>4261</v>
      </c>
      <c r="BY87" s="20">
        <v>0</v>
      </c>
      <c r="BZ87" s="16" t="s">
        <v>4260</v>
      </c>
      <c r="CA87" s="15">
        <v>18</v>
      </c>
      <c r="CB87" s="16" t="s">
        <v>4261</v>
      </c>
      <c r="CC87" s="20">
        <v>0.95522779999999996</v>
      </c>
      <c r="CD87" s="16" t="s">
        <v>4260</v>
      </c>
      <c r="CE87" s="15">
        <v>0</v>
      </c>
      <c r="CF87" s="16" t="s">
        <v>4261</v>
      </c>
      <c r="CG87" s="20">
        <v>0</v>
      </c>
      <c r="CH87" s="16" t="s">
        <v>4260</v>
      </c>
      <c r="CI87" s="15">
        <v>0</v>
      </c>
      <c r="CJ87" s="16" t="s">
        <v>4261</v>
      </c>
      <c r="CK87" s="20">
        <v>0</v>
      </c>
      <c r="CL87" s="16" t="s">
        <v>4341</v>
      </c>
      <c r="CM87" s="15">
        <f>SUM(A2L180C10)/A2L180C1</f>
        <v>31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516028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180733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386678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1836721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2920160</v>
      </c>
      <c r="X88" s="16" t="s">
        <v>4347</v>
      </c>
      <c r="Y88" s="17">
        <f>SUM(A2L101C11:A2L180C11)-2*(SUM(A2L151C11:A2L153C11)+SUM(A2L157C11:A2L159C11)+SUM(A2L163C11:A2L165C11)+SUM(A2L172C11:A2L174C11))</f>
        <v>2965830</v>
      </c>
      <c r="Z88" s="16" t="s">
        <v>4348</v>
      </c>
      <c r="AA88" s="17">
        <f>SUM(A2L101C12:A2L180C12)-2*(SUM(A2L151C12:A2L153C12)+SUM(A2L157C12:A2L159C12)+SUM(A2L163C12:A2L165C12)+SUM(A2L172C12:A2L174C12))</f>
        <v>498228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129416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365161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1765124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480180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114400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384400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1715980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446130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147809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386240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1823352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417830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133743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368286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1697196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2776833.7609344004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C7F96A-3F0C-48CA-8F8B-1ADA1F28B1ED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19013</v>
      </c>
      <c r="H8" s="16" t="s">
        <v>4253</v>
      </c>
      <c r="I8" s="20">
        <v>1</v>
      </c>
      <c r="J8" s="16" t="s">
        <v>4252</v>
      </c>
      <c r="K8" s="15">
        <v>1402</v>
      </c>
      <c r="L8" s="16" t="s">
        <v>4253</v>
      </c>
      <c r="M8" s="20">
        <v>1</v>
      </c>
      <c r="N8" s="16" t="s">
        <v>4252</v>
      </c>
      <c r="O8" s="15">
        <v>6125</v>
      </c>
      <c r="P8" s="16" t="s">
        <v>4253</v>
      </c>
      <c r="Q8" s="20">
        <v>1</v>
      </c>
      <c r="R8" s="16" t="s">
        <v>4252</v>
      </c>
      <c r="S8" s="15">
        <v>4338</v>
      </c>
      <c r="T8" s="16" t="s">
        <v>4253</v>
      </c>
      <c r="U8" s="20">
        <v>1</v>
      </c>
      <c r="V8" s="16" t="s">
        <v>4252</v>
      </c>
      <c r="W8" s="15">
        <v>30878</v>
      </c>
      <c r="X8" s="16" t="s">
        <v>4252</v>
      </c>
      <c r="Y8" s="15">
        <v>33689</v>
      </c>
      <c r="Z8" s="16" t="s">
        <v>4254</v>
      </c>
      <c r="AA8" s="15">
        <v>17816</v>
      </c>
      <c r="AB8" s="16" t="s">
        <v>4255</v>
      </c>
      <c r="AC8" s="20">
        <v>1.031698</v>
      </c>
      <c r="AD8" s="16" t="s">
        <v>4254</v>
      </c>
      <c r="AE8" s="15">
        <v>31</v>
      </c>
      <c r="AF8" s="16" t="s">
        <v>4255</v>
      </c>
      <c r="AG8" s="20">
        <v>1.0376719999999999</v>
      </c>
      <c r="AH8" s="16" t="s">
        <v>4254</v>
      </c>
      <c r="AI8" s="15">
        <v>3666</v>
      </c>
      <c r="AJ8" s="16" t="s">
        <v>4255</v>
      </c>
      <c r="AK8" s="20">
        <v>1.0755410000000001</v>
      </c>
      <c r="AL8" s="16" t="s">
        <v>4254</v>
      </c>
      <c r="AM8" s="15">
        <v>1566</v>
      </c>
      <c r="AN8" s="16" t="s">
        <v>4255</v>
      </c>
      <c r="AO8" s="20">
        <v>1.0322769999999999</v>
      </c>
      <c r="AP8" s="16" t="s">
        <v>4256</v>
      </c>
      <c r="AQ8" s="15">
        <v>20652</v>
      </c>
      <c r="AR8" s="16" t="s">
        <v>4257</v>
      </c>
      <c r="AS8" s="20">
        <v>1.038359</v>
      </c>
      <c r="AT8" s="16" t="s">
        <v>4256</v>
      </c>
      <c r="AU8" s="15">
        <v>523</v>
      </c>
      <c r="AV8" s="16" t="s">
        <v>4257</v>
      </c>
      <c r="AW8" s="20">
        <v>0.95399330000000004</v>
      </c>
      <c r="AX8" s="16" t="s">
        <v>4256</v>
      </c>
      <c r="AY8" s="15">
        <v>6456</v>
      </c>
      <c r="AZ8" s="16" t="s">
        <v>4257</v>
      </c>
      <c r="BA8" s="20">
        <v>0.98826579999999997</v>
      </c>
      <c r="BB8" s="16" t="s">
        <v>4256</v>
      </c>
      <c r="BC8" s="15">
        <v>1790</v>
      </c>
      <c r="BD8" s="16" t="s">
        <v>4257</v>
      </c>
      <c r="BE8" s="20">
        <v>1.0273650000000001</v>
      </c>
      <c r="BF8" s="16" t="s">
        <v>4258</v>
      </c>
      <c r="BG8" s="15">
        <v>18414</v>
      </c>
      <c r="BH8" s="16" t="s">
        <v>4259</v>
      </c>
      <c r="BI8" s="20">
        <v>1.056006</v>
      </c>
      <c r="BJ8" s="16" t="s">
        <v>4258</v>
      </c>
      <c r="BK8" s="15">
        <v>2371</v>
      </c>
      <c r="BL8" s="16" t="s">
        <v>4259</v>
      </c>
      <c r="BM8" s="20">
        <v>0.92902090000000004</v>
      </c>
      <c r="BN8" s="16" t="s">
        <v>4258</v>
      </c>
      <c r="BO8" s="15">
        <v>9277</v>
      </c>
      <c r="BP8" s="16" t="s">
        <v>4259</v>
      </c>
      <c r="BQ8" s="20">
        <v>0.7997746</v>
      </c>
      <c r="BR8" s="16" t="s">
        <v>4258</v>
      </c>
      <c r="BS8" s="15">
        <v>1687</v>
      </c>
      <c r="BT8" s="16" t="s">
        <v>4259</v>
      </c>
      <c r="BU8" s="20">
        <v>1.0391090000000001</v>
      </c>
      <c r="BV8" s="16" t="s">
        <v>4260</v>
      </c>
      <c r="BW8" s="15">
        <v>18236</v>
      </c>
      <c r="BX8" s="16" t="s">
        <v>4261</v>
      </c>
      <c r="BY8" s="20">
        <v>1.081915</v>
      </c>
      <c r="BZ8" s="16" t="s">
        <v>4260</v>
      </c>
      <c r="CA8" s="15">
        <v>1136</v>
      </c>
      <c r="CB8" s="16" t="s">
        <v>4261</v>
      </c>
      <c r="CC8" s="20">
        <v>0.95522779999999996</v>
      </c>
      <c r="CD8" s="16" t="s">
        <v>4260</v>
      </c>
      <c r="CE8" s="15">
        <v>8952</v>
      </c>
      <c r="CF8" s="16" t="s">
        <v>4261</v>
      </c>
      <c r="CG8" s="20">
        <v>0.80326549999999997</v>
      </c>
      <c r="CH8" s="16" t="s">
        <v>4260</v>
      </c>
      <c r="CI8" s="15">
        <v>1328</v>
      </c>
      <c r="CJ8" s="16" t="s">
        <v>4261</v>
      </c>
      <c r="CK8" s="20">
        <v>1.064954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28337.578135566666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188810</v>
      </c>
      <c r="H9" s="16" t="s">
        <v>4253</v>
      </c>
      <c r="I9" s="20">
        <v>1</v>
      </c>
      <c r="J9" s="16" t="s">
        <v>4252</v>
      </c>
      <c r="K9" s="15">
        <v>303547</v>
      </c>
      <c r="L9" s="16" t="s">
        <v>4253</v>
      </c>
      <c r="M9" s="20">
        <v>1</v>
      </c>
      <c r="N9" s="16" t="s">
        <v>4252</v>
      </c>
      <c r="O9" s="15">
        <v>121682</v>
      </c>
      <c r="P9" s="16" t="s">
        <v>4253</v>
      </c>
      <c r="Q9" s="20">
        <v>1</v>
      </c>
      <c r="R9" s="16" t="s">
        <v>4252</v>
      </c>
      <c r="S9" s="15">
        <v>4615</v>
      </c>
      <c r="T9" s="16" t="s">
        <v>4253</v>
      </c>
      <c r="U9" s="20">
        <v>1</v>
      </c>
      <c r="V9" s="16" t="s">
        <v>4252</v>
      </c>
      <c r="W9" s="15">
        <v>618654</v>
      </c>
      <c r="X9" s="16" t="s">
        <v>4252</v>
      </c>
      <c r="Y9" s="15">
        <v>629682</v>
      </c>
      <c r="Z9" s="16" t="s">
        <v>4254</v>
      </c>
      <c r="AA9" s="15">
        <v>194265</v>
      </c>
      <c r="AB9" s="16" t="s">
        <v>4255</v>
      </c>
      <c r="AC9" s="20">
        <v>1.031698</v>
      </c>
      <c r="AD9" s="16" t="s">
        <v>4254</v>
      </c>
      <c r="AE9" s="15">
        <v>341779</v>
      </c>
      <c r="AF9" s="16" t="s">
        <v>4255</v>
      </c>
      <c r="AG9" s="20">
        <v>1.0376719999999999</v>
      </c>
      <c r="AH9" s="16" t="s">
        <v>4254</v>
      </c>
      <c r="AI9" s="15">
        <v>107667</v>
      </c>
      <c r="AJ9" s="16" t="s">
        <v>4255</v>
      </c>
      <c r="AK9" s="20">
        <v>1.0755410000000001</v>
      </c>
      <c r="AL9" s="16" t="s">
        <v>4254</v>
      </c>
      <c r="AM9" s="15">
        <v>482</v>
      </c>
      <c r="AN9" s="16" t="s">
        <v>4255</v>
      </c>
      <c r="AO9" s="20">
        <v>1.0322769999999999</v>
      </c>
      <c r="AP9" s="16" t="s">
        <v>4256</v>
      </c>
      <c r="AQ9" s="15">
        <v>197546</v>
      </c>
      <c r="AR9" s="16" t="s">
        <v>4257</v>
      </c>
      <c r="AS9" s="20">
        <v>1.038359</v>
      </c>
      <c r="AT9" s="16" t="s">
        <v>4256</v>
      </c>
      <c r="AU9" s="15">
        <v>427050</v>
      </c>
      <c r="AV9" s="16" t="s">
        <v>4257</v>
      </c>
      <c r="AW9" s="20">
        <v>0.95399330000000004</v>
      </c>
      <c r="AX9" s="16" t="s">
        <v>4256</v>
      </c>
      <c r="AY9" s="15">
        <v>118345</v>
      </c>
      <c r="AZ9" s="16" t="s">
        <v>4257</v>
      </c>
      <c r="BA9" s="20">
        <v>0.98826579999999997</v>
      </c>
      <c r="BB9" s="16" t="s">
        <v>4256</v>
      </c>
      <c r="BC9" s="15">
        <v>1395</v>
      </c>
      <c r="BD9" s="16" t="s">
        <v>4257</v>
      </c>
      <c r="BE9" s="20">
        <v>1.0273650000000001</v>
      </c>
      <c r="BF9" s="16" t="s">
        <v>4258</v>
      </c>
      <c r="BG9" s="15">
        <v>185470</v>
      </c>
      <c r="BH9" s="16" t="s">
        <v>4259</v>
      </c>
      <c r="BI9" s="20">
        <v>1.056006</v>
      </c>
      <c r="BJ9" s="16" t="s">
        <v>4258</v>
      </c>
      <c r="BK9" s="15">
        <v>394063</v>
      </c>
      <c r="BL9" s="16" t="s">
        <v>4259</v>
      </c>
      <c r="BM9" s="20">
        <v>0.92902090000000004</v>
      </c>
      <c r="BN9" s="16" t="s">
        <v>4258</v>
      </c>
      <c r="BO9" s="15">
        <v>192033</v>
      </c>
      <c r="BP9" s="16" t="s">
        <v>4259</v>
      </c>
      <c r="BQ9" s="20">
        <v>0.7997746</v>
      </c>
      <c r="BR9" s="16" t="s">
        <v>4258</v>
      </c>
      <c r="BS9" s="15">
        <v>1673</v>
      </c>
      <c r="BT9" s="16" t="s">
        <v>4259</v>
      </c>
      <c r="BU9" s="20">
        <v>1.0391090000000001</v>
      </c>
      <c r="BV9" s="16" t="s">
        <v>4260</v>
      </c>
      <c r="BW9" s="15">
        <v>161393</v>
      </c>
      <c r="BX9" s="16" t="s">
        <v>4261</v>
      </c>
      <c r="BY9" s="20">
        <v>1.081915</v>
      </c>
      <c r="BZ9" s="16" t="s">
        <v>4260</v>
      </c>
      <c r="CA9" s="15">
        <v>344279</v>
      </c>
      <c r="CB9" s="16" t="s">
        <v>4261</v>
      </c>
      <c r="CC9" s="20">
        <v>0.95522779999999996</v>
      </c>
      <c r="CD9" s="16" t="s">
        <v>4260</v>
      </c>
      <c r="CE9" s="15">
        <v>196104</v>
      </c>
      <c r="CF9" s="16" t="s">
        <v>4261</v>
      </c>
      <c r="CG9" s="20">
        <v>0.80326549999999997</v>
      </c>
      <c r="CH9" s="16" t="s">
        <v>4260</v>
      </c>
      <c r="CI9" s="15">
        <v>1515</v>
      </c>
      <c r="CJ9" s="16" t="s">
        <v>4261</v>
      </c>
      <c r="CK9" s="20">
        <v>1.064954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673648.37895799999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0</v>
      </c>
      <c r="H10" s="16" t="s">
        <v>4253</v>
      </c>
      <c r="I10" s="20">
        <v>0</v>
      </c>
      <c r="J10" s="16" t="s">
        <v>4252</v>
      </c>
      <c r="K10" s="15">
        <v>2704</v>
      </c>
      <c r="L10" s="16" t="s">
        <v>4253</v>
      </c>
      <c r="M10" s="20">
        <v>1</v>
      </c>
      <c r="N10" s="16" t="s">
        <v>4252</v>
      </c>
      <c r="O10" s="15">
        <v>3559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6263</v>
      </c>
      <c r="X10" s="16" t="s">
        <v>4252</v>
      </c>
      <c r="Y10" s="15">
        <v>6263</v>
      </c>
      <c r="Z10" s="16" t="s">
        <v>4254</v>
      </c>
      <c r="AA10" s="15">
        <v>0</v>
      </c>
      <c r="AB10" s="16" t="s">
        <v>4255</v>
      </c>
      <c r="AC10" s="20">
        <v>0</v>
      </c>
      <c r="AD10" s="16" t="s">
        <v>4254</v>
      </c>
      <c r="AE10" s="15">
        <v>3365</v>
      </c>
      <c r="AF10" s="16" t="s">
        <v>4255</v>
      </c>
      <c r="AG10" s="20">
        <v>1.0376719999999999</v>
      </c>
      <c r="AH10" s="16" t="s">
        <v>4254</v>
      </c>
      <c r="AI10" s="15">
        <v>3924</v>
      </c>
      <c r="AJ10" s="16" t="s">
        <v>4255</v>
      </c>
      <c r="AK10" s="20">
        <v>1.0755410000000001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0</v>
      </c>
      <c r="AR10" s="16" t="s">
        <v>4257</v>
      </c>
      <c r="AS10" s="20">
        <v>0</v>
      </c>
      <c r="AT10" s="16" t="s">
        <v>4256</v>
      </c>
      <c r="AU10" s="15">
        <v>2548</v>
      </c>
      <c r="AV10" s="16" t="s">
        <v>4257</v>
      </c>
      <c r="AW10" s="20">
        <v>0.95399330000000004</v>
      </c>
      <c r="AX10" s="16" t="s">
        <v>4256</v>
      </c>
      <c r="AY10" s="15">
        <v>2091</v>
      </c>
      <c r="AZ10" s="16" t="s">
        <v>4257</v>
      </c>
      <c r="BA10" s="20">
        <v>0.98826579999999997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0</v>
      </c>
      <c r="BH10" s="16" t="s">
        <v>4259</v>
      </c>
      <c r="BI10" s="20">
        <v>0</v>
      </c>
      <c r="BJ10" s="16" t="s">
        <v>4258</v>
      </c>
      <c r="BK10" s="15">
        <v>3125</v>
      </c>
      <c r="BL10" s="16" t="s">
        <v>4259</v>
      </c>
      <c r="BM10" s="20">
        <v>0.92902090000000004</v>
      </c>
      <c r="BN10" s="16" t="s">
        <v>4258</v>
      </c>
      <c r="BO10" s="15">
        <v>2359</v>
      </c>
      <c r="BP10" s="16" t="s">
        <v>4259</v>
      </c>
      <c r="BQ10" s="20">
        <v>0.7997746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0</v>
      </c>
      <c r="BX10" s="16" t="s">
        <v>4261</v>
      </c>
      <c r="BY10" s="20">
        <v>0</v>
      </c>
      <c r="BZ10" s="16" t="s">
        <v>4260</v>
      </c>
      <c r="CA10" s="15">
        <v>2944</v>
      </c>
      <c r="CB10" s="16" t="s">
        <v>4261</v>
      </c>
      <c r="CC10" s="20">
        <v>0.95522779999999996</v>
      </c>
      <c r="CD10" s="16" t="s">
        <v>4260</v>
      </c>
      <c r="CE10" s="15">
        <v>4085</v>
      </c>
      <c r="CF10" s="16" t="s">
        <v>4261</v>
      </c>
      <c r="CG10" s="20">
        <v>0.80326549999999997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6157.4759600666657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49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49</v>
      </c>
      <c r="X11" s="16" t="s">
        <v>4252</v>
      </c>
      <c r="Y11" s="15">
        <v>49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6</v>
      </c>
      <c r="AF11" s="16" t="s">
        <v>4255</v>
      </c>
      <c r="AG11" s="20">
        <v>1.0376719999999999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116</v>
      </c>
      <c r="AV11" s="16" t="s">
        <v>4257</v>
      </c>
      <c r="AW11" s="20">
        <v>0.95399330000000004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295</v>
      </c>
      <c r="BL11" s="16" t="s">
        <v>4259</v>
      </c>
      <c r="BM11" s="20">
        <v>0.92902090000000004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335</v>
      </c>
      <c r="CB11" s="16" t="s">
        <v>4261</v>
      </c>
      <c r="CC11" s="20">
        <v>0.95522779999999996</v>
      </c>
      <c r="CD11" s="16" t="s">
        <v>4260</v>
      </c>
      <c r="CE11" s="15">
        <v>79</v>
      </c>
      <c r="CF11" s="16" t="s">
        <v>4261</v>
      </c>
      <c r="CG11" s="20">
        <v>0.80326549999999997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49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106385</v>
      </c>
      <c r="T12" s="16" t="s">
        <v>4253</v>
      </c>
      <c r="U12" s="20">
        <v>1</v>
      </c>
      <c r="V12" s="16" t="s">
        <v>4252</v>
      </c>
      <c r="W12" s="15">
        <v>106385</v>
      </c>
      <c r="X12" s="16" t="s">
        <v>4252</v>
      </c>
      <c r="Y12" s="15">
        <v>111718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100137</v>
      </c>
      <c r="AN12" s="16" t="s">
        <v>4255</v>
      </c>
      <c r="AO12" s="20">
        <v>1.0322769999999999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99650</v>
      </c>
      <c r="BD12" s="16" t="s">
        <v>4257</v>
      </c>
      <c r="BE12" s="20">
        <v>1.0273650000000001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95014</v>
      </c>
      <c r="BT12" s="16" t="s">
        <v>4259</v>
      </c>
      <c r="BU12" s="20">
        <v>1.0391090000000001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90098</v>
      </c>
      <c r="CJ12" s="16" t="s">
        <v>4261</v>
      </c>
      <c r="CK12" s="20">
        <v>1.064954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104043.68139966666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6288</v>
      </c>
      <c r="T13" s="16" t="s">
        <v>4253</v>
      </c>
      <c r="U13" s="20">
        <v>1</v>
      </c>
      <c r="V13" s="16" t="s">
        <v>4252</v>
      </c>
      <c r="W13" s="15">
        <v>6288</v>
      </c>
      <c r="X13" s="16" t="s">
        <v>4252</v>
      </c>
      <c r="Y13" s="15">
        <v>6288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9756</v>
      </c>
      <c r="AN13" s="16" t="s">
        <v>4255</v>
      </c>
      <c r="AO13" s="20">
        <v>1.0322769999999999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9780</v>
      </c>
      <c r="BD13" s="16" t="s">
        <v>4257</v>
      </c>
      <c r="BE13" s="20">
        <v>1.0273650000000001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8208</v>
      </c>
      <c r="BT13" s="16" t="s">
        <v>4259</v>
      </c>
      <c r="BU13" s="20">
        <v>1.0391090000000001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5206</v>
      </c>
      <c r="CJ13" s="16" t="s">
        <v>4261</v>
      </c>
      <c r="CK13" s="20">
        <v>1.064954</v>
      </c>
      <c r="CL13" s="16" t="s">
        <v>4514</v>
      </c>
      <c r="CM13" s="15">
        <f>SUM(A2L206C10)/A2L206C1</f>
        <v>6288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213195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213195</v>
      </c>
      <c r="X14" s="16" t="s">
        <v>4252</v>
      </c>
      <c r="Y14" s="15">
        <v>213195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229038</v>
      </c>
      <c r="AJ14" s="16" t="s">
        <v>4255</v>
      </c>
      <c r="AK14" s="20">
        <v>1.0755410000000001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253754</v>
      </c>
      <c r="AZ14" s="16" t="s">
        <v>4257</v>
      </c>
      <c r="BA14" s="20">
        <v>0.98826579999999997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266851</v>
      </c>
      <c r="BP14" s="16" t="s">
        <v>4259</v>
      </c>
      <c r="BQ14" s="20">
        <v>0.7997746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266877</v>
      </c>
      <c r="CF14" s="16" t="s">
        <v>4261</v>
      </c>
      <c r="CG14" s="20">
        <v>0.80326549999999997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213195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0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126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126</v>
      </c>
      <c r="X16" s="16" t="s">
        <v>4252</v>
      </c>
      <c r="Y16" s="15">
        <v>126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214</v>
      </c>
      <c r="AJ16" s="16" t="s">
        <v>4255</v>
      </c>
      <c r="AK16" s="20">
        <v>1.0755410000000001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89</v>
      </c>
      <c r="AZ16" s="16" t="s">
        <v>4257</v>
      </c>
      <c r="BA16" s="20">
        <v>0.98826579999999997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60</v>
      </c>
      <c r="BP16" s="16" t="s">
        <v>4259</v>
      </c>
      <c r="BQ16" s="20">
        <v>0.7997746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126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4692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4692</v>
      </c>
      <c r="X19" s="16" t="s">
        <v>4252</v>
      </c>
      <c r="Y19" s="15">
        <v>4692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1396</v>
      </c>
      <c r="AJ19" s="16" t="s">
        <v>4255</v>
      </c>
      <c r="AK19" s="20">
        <v>1.0755410000000001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1921</v>
      </c>
      <c r="AZ19" s="16" t="s">
        <v>4257</v>
      </c>
      <c r="BA19" s="20">
        <v>0.98826579999999997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15741</v>
      </c>
      <c r="BP19" s="16" t="s">
        <v>4259</v>
      </c>
      <c r="BQ19" s="20">
        <v>0.7997746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2280</v>
      </c>
      <c r="CF19" s="16" t="s">
        <v>4261</v>
      </c>
      <c r="CG19" s="20">
        <v>0.80326549999999997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4692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450925</v>
      </c>
      <c r="T20" s="16" t="s">
        <v>4253</v>
      </c>
      <c r="U20" s="20">
        <v>1</v>
      </c>
      <c r="V20" s="16" t="s">
        <v>4252</v>
      </c>
      <c r="W20" s="15">
        <v>450925</v>
      </c>
      <c r="X20" s="16" t="s">
        <v>4252</v>
      </c>
      <c r="Y20" s="15">
        <v>450959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424874</v>
      </c>
      <c r="AN20" s="16" t="s">
        <v>4255</v>
      </c>
      <c r="AO20" s="20">
        <v>1.0322769999999999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434947</v>
      </c>
      <c r="BD20" s="16" t="s">
        <v>4257</v>
      </c>
      <c r="BE20" s="20">
        <v>1.0273650000000001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385485</v>
      </c>
      <c r="BT20" s="16" t="s">
        <v>4259</v>
      </c>
      <c r="BU20" s="20">
        <v>1.0391090000000001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402081</v>
      </c>
      <c r="CJ20" s="16" t="s">
        <v>4261</v>
      </c>
      <c r="CK20" s="20">
        <v>1.064954</v>
      </c>
      <c r="CL20" s="16" t="s">
        <v>4521</v>
      </c>
      <c r="CM20" s="15">
        <f>SUM(A2L213C10)/A2L213C1</f>
        <v>450925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277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277</v>
      </c>
      <c r="X21" s="16" t="s">
        <v>4252</v>
      </c>
      <c r="Y21" s="15">
        <v>277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133</v>
      </c>
      <c r="AJ21" s="16" t="s">
        <v>4255</v>
      </c>
      <c r="AK21" s="20">
        <v>1.0755410000000001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86</v>
      </c>
      <c r="AZ21" s="16" t="s">
        <v>4257</v>
      </c>
      <c r="BA21" s="20">
        <v>0.98826579999999997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119</v>
      </c>
      <c r="BP21" s="16" t="s">
        <v>4259</v>
      </c>
      <c r="BQ21" s="20">
        <v>0.7997746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277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11</v>
      </c>
      <c r="CF22" s="16" t="s">
        <v>4261</v>
      </c>
      <c r="CG22" s="20">
        <v>0.80326549999999997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0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3181</v>
      </c>
      <c r="H25" s="16" t="s">
        <v>4253</v>
      </c>
      <c r="I25" s="20">
        <v>1</v>
      </c>
      <c r="J25" s="16" t="s">
        <v>4252</v>
      </c>
      <c r="K25" s="15">
        <v>18</v>
      </c>
      <c r="L25" s="16" t="s">
        <v>4253</v>
      </c>
      <c r="M25" s="20">
        <v>1</v>
      </c>
      <c r="N25" s="16" t="s">
        <v>4252</v>
      </c>
      <c r="O25" s="15">
        <v>1156</v>
      </c>
      <c r="P25" s="16" t="s">
        <v>4253</v>
      </c>
      <c r="Q25" s="20">
        <v>1</v>
      </c>
      <c r="R25" s="16" t="s">
        <v>4252</v>
      </c>
      <c r="S25" s="15">
        <v>248</v>
      </c>
      <c r="T25" s="16" t="s">
        <v>4253</v>
      </c>
      <c r="U25" s="20">
        <v>1</v>
      </c>
      <c r="V25" s="16" t="s">
        <v>4252</v>
      </c>
      <c r="W25" s="15">
        <v>4603</v>
      </c>
      <c r="X25" s="16" t="s">
        <v>4252</v>
      </c>
      <c r="Y25" s="15">
        <v>4608</v>
      </c>
      <c r="Z25" s="16" t="s">
        <v>4254</v>
      </c>
      <c r="AA25" s="15">
        <v>3110</v>
      </c>
      <c r="AB25" s="16" t="s">
        <v>4255</v>
      </c>
      <c r="AC25" s="20">
        <v>1.031698</v>
      </c>
      <c r="AD25" s="16" t="s">
        <v>4254</v>
      </c>
      <c r="AE25" s="15">
        <v>37</v>
      </c>
      <c r="AF25" s="16" t="s">
        <v>4255</v>
      </c>
      <c r="AG25" s="20">
        <v>1.0376719999999999</v>
      </c>
      <c r="AH25" s="16" t="s">
        <v>4254</v>
      </c>
      <c r="AI25" s="15">
        <v>731</v>
      </c>
      <c r="AJ25" s="16" t="s">
        <v>4255</v>
      </c>
      <c r="AK25" s="20">
        <v>1.0755410000000001</v>
      </c>
      <c r="AL25" s="16" t="s">
        <v>4254</v>
      </c>
      <c r="AM25" s="15">
        <v>316</v>
      </c>
      <c r="AN25" s="16" t="s">
        <v>4255</v>
      </c>
      <c r="AO25" s="20">
        <v>1.0322769999999999</v>
      </c>
      <c r="AP25" s="16" t="s">
        <v>4256</v>
      </c>
      <c r="AQ25" s="15">
        <v>3507</v>
      </c>
      <c r="AR25" s="16" t="s">
        <v>4257</v>
      </c>
      <c r="AS25" s="20">
        <v>1.038359</v>
      </c>
      <c r="AT25" s="16" t="s">
        <v>4256</v>
      </c>
      <c r="AU25" s="15">
        <v>32</v>
      </c>
      <c r="AV25" s="16" t="s">
        <v>4257</v>
      </c>
      <c r="AW25" s="20">
        <v>0.95399330000000004</v>
      </c>
      <c r="AX25" s="16" t="s">
        <v>4256</v>
      </c>
      <c r="AY25" s="15">
        <v>781</v>
      </c>
      <c r="AZ25" s="16" t="s">
        <v>4257</v>
      </c>
      <c r="BA25" s="20">
        <v>0.98826579999999997</v>
      </c>
      <c r="BB25" s="16" t="s">
        <v>4256</v>
      </c>
      <c r="BC25" s="15">
        <v>364</v>
      </c>
      <c r="BD25" s="16" t="s">
        <v>4257</v>
      </c>
      <c r="BE25" s="20">
        <v>1.0273650000000001</v>
      </c>
      <c r="BF25" s="16" t="s">
        <v>4258</v>
      </c>
      <c r="BG25" s="15">
        <v>3503</v>
      </c>
      <c r="BH25" s="16" t="s">
        <v>4259</v>
      </c>
      <c r="BI25" s="20">
        <v>1.056006</v>
      </c>
      <c r="BJ25" s="16" t="s">
        <v>4258</v>
      </c>
      <c r="BK25" s="15">
        <v>14</v>
      </c>
      <c r="BL25" s="16" t="s">
        <v>4259</v>
      </c>
      <c r="BM25" s="20">
        <v>0.92902090000000004</v>
      </c>
      <c r="BN25" s="16" t="s">
        <v>4258</v>
      </c>
      <c r="BO25" s="15">
        <v>1552</v>
      </c>
      <c r="BP25" s="16" t="s">
        <v>4259</v>
      </c>
      <c r="BQ25" s="20">
        <v>0.7997746</v>
      </c>
      <c r="BR25" s="16" t="s">
        <v>4258</v>
      </c>
      <c r="BS25" s="15">
        <v>319</v>
      </c>
      <c r="BT25" s="16" t="s">
        <v>4259</v>
      </c>
      <c r="BU25" s="20">
        <v>1.0391090000000001</v>
      </c>
      <c r="BV25" s="16" t="s">
        <v>4260</v>
      </c>
      <c r="BW25" s="15">
        <v>2736</v>
      </c>
      <c r="BX25" s="16" t="s">
        <v>4261</v>
      </c>
      <c r="BY25" s="20">
        <v>1.081915</v>
      </c>
      <c r="BZ25" s="16" t="s">
        <v>4260</v>
      </c>
      <c r="CA25" s="15">
        <v>9</v>
      </c>
      <c r="CB25" s="16" t="s">
        <v>4261</v>
      </c>
      <c r="CC25" s="20">
        <v>0.95522779999999996</v>
      </c>
      <c r="CD25" s="16" t="s">
        <v>4260</v>
      </c>
      <c r="CE25" s="15">
        <v>866</v>
      </c>
      <c r="CF25" s="16" t="s">
        <v>4261</v>
      </c>
      <c r="CG25" s="20">
        <v>0.80326549999999997</v>
      </c>
      <c r="CH25" s="16" t="s">
        <v>4260</v>
      </c>
      <c r="CI25" s="15">
        <v>299</v>
      </c>
      <c r="CJ25" s="16" t="s">
        <v>4261</v>
      </c>
      <c r="CK25" s="20">
        <v>1.064954</v>
      </c>
      <c r="CL25" s="16" t="s">
        <v>4526</v>
      </c>
      <c r="CM25" s="15">
        <f>SUM(A2L218C10)/A2L218C1</f>
        <v>4603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211004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307720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341428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572799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1432951</v>
      </c>
      <c r="X26" s="16" t="s">
        <v>4532</v>
      </c>
      <c r="Y26" s="17">
        <f>SUM(A2L201C11:A2L218C11)-2*(A2L208C11+A2L210C11+A2L212C11+A2L215C11+A2L216C11)</f>
        <v>1452162</v>
      </c>
      <c r="Z26" s="16" t="s">
        <v>4533</v>
      </c>
      <c r="AA26" s="17">
        <f>SUM(A2L201C12:A2L218C12)-2*SUM(A2L208C12,A2L210C12,A2L212C12,A2L215C12,A2L216C12)</f>
        <v>215191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345218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343977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537131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221705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430269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379681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547926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207387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399868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456510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492386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182365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348703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474672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500527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1482958.1144532999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7497</v>
      </c>
      <c r="H27" s="16" t="s">
        <v>4253</v>
      </c>
      <c r="I27" s="20">
        <v>1</v>
      </c>
      <c r="J27" s="16" t="s">
        <v>4252</v>
      </c>
      <c r="K27" s="15">
        <v>1422</v>
      </c>
      <c r="L27" s="16" t="s">
        <v>4253</v>
      </c>
      <c r="M27" s="20">
        <v>1</v>
      </c>
      <c r="N27" s="16" t="s">
        <v>4252</v>
      </c>
      <c r="O27" s="15">
        <v>4292</v>
      </c>
      <c r="P27" s="16" t="s">
        <v>4253</v>
      </c>
      <c r="Q27" s="20">
        <v>1</v>
      </c>
      <c r="R27" s="16" t="s">
        <v>4252</v>
      </c>
      <c r="S27" s="15">
        <v>741</v>
      </c>
      <c r="T27" s="16" t="s">
        <v>4253</v>
      </c>
      <c r="U27" s="20">
        <v>1</v>
      </c>
      <c r="V27" s="16" t="s">
        <v>4252</v>
      </c>
      <c r="W27" s="15">
        <v>13952</v>
      </c>
      <c r="X27" s="16" t="s">
        <v>4252</v>
      </c>
      <c r="Y27" s="15">
        <v>13952</v>
      </c>
      <c r="Z27" s="16" t="s">
        <v>4254</v>
      </c>
      <c r="AA27" s="15">
        <v>8657</v>
      </c>
      <c r="AB27" s="16" t="s">
        <v>4255</v>
      </c>
      <c r="AC27" s="20">
        <v>1.031698</v>
      </c>
      <c r="AD27" s="16" t="s">
        <v>4254</v>
      </c>
      <c r="AE27" s="15">
        <v>1009</v>
      </c>
      <c r="AF27" s="16" t="s">
        <v>4255</v>
      </c>
      <c r="AG27" s="20">
        <v>1.0376719999999999</v>
      </c>
      <c r="AH27" s="16" t="s">
        <v>4254</v>
      </c>
      <c r="AI27" s="15">
        <v>2798</v>
      </c>
      <c r="AJ27" s="16" t="s">
        <v>4255</v>
      </c>
      <c r="AK27" s="20">
        <v>1.0755410000000001</v>
      </c>
      <c r="AL27" s="16" t="s">
        <v>4254</v>
      </c>
      <c r="AM27" s="15">
        <v>1221</v>
      </c>
      <c r="AN27" s="16" t="s">
        <v>4255</v>
      </c>
      <c r="AO27" s="20">
        <v>1.0322769999999999</v>
      </c>
      <c r="AP27" s="16" t="s">
        <v>4256</v>
      </c>
      <c r="AQ27" s="15">
        <v>8833</v>
      </c>
      <c r="AR27" s="16" t="s">
        <v>4257</v>
      </c>
      <c r="AS27" s="20">
        <v>1.038359</v>
      </c>
      <c r="AT27" s="16" t="s">
        <v>4256</v>
      </c>
      <c r="AU27" s="15">
        <v>1281</v>
      </c>
      <c r="AV27" s="16" t="s">
        <v>4257</v>
      </c>
      <c r="AW27" s="20">
        <v>0.95399330000000004</v>
      </c>
      <c r="AX27" s="16" t="s">
        <v>4256</v>
      </c>
      <c r="AY27" s="15">
        <v>4654</v>
      </c>
      <c r="AZ27" s="16" t="s">
        <v>4257</v>
      </c>
      <c r="BA27" s="20">
        <v>0.98826579999999997</v>
      </c>
      <c r="BB27" s="16" t="s">
        <v>4256</v>
      </c>
      <c r="BC27" s="15">
        <v>1164</v>
      </c>
      <c r="BD27" s="16" t="s">
        <v>4257</v>
      </c>
      <c r="BE27" s="20">
        <v>1.0273650000000001</v>
      </c>
      <c r="BF27" s="16" t="s">
        <v>4258</v>
      </c>
      <c r="BG27" s="15">
        <v>8610</v>
      </c>
      <c r="BH27" s="16" t="s">
        <v>4259</v>
      </c>
      <c r="BI27" s="20">
        <v>1.056006</v>
      </c>
      <c r="BJ27" s="16" t="s">
        <v>4258</v>
      </c>
      <c r="BK27" s="15">
        <v>1071</v>
      </c>
      <c r="BL27" s="16" t="s">
        <v>4259</v>
      </c>
      <c r="BM27" s="20">
        <v>0.92902090000000004</v>
      </c>
      <c r="BN27" s="16" t="s">
        <v>4258</v>
      </c>
      <c r="BO27" s="15">
        <v>4616</v>
      </c>
      <c r="BP27" s="16" t="s">
        <v>4259</v>
      </c>
      <c r="BQ27" s="20">
        <v>0.7997746</v>
      </c>
      <c r="BR27" s="16" t="s">
        <v>4258</v>
      </c>
      <c r="BS27" s="15">
        <v>989</v>
      </c>
      <c r="BT27" s="16" t="s">
        <v>4259</v>
      </c>
      <c r="BU27" s="20">
        <v>1.0391090000000001</v>
      </c>
      <c r="BV27" s="16" t="s">
        <v>4260</v>
      </c>
      <c r="BW27" s="15">
        <v>7840</v>
      </c>
      <c r="BX27" s="16" t="s">
        <v>4261</v>
      </c>
      <c r="BY27" s="20">
        <v>1.081915</v>
      </c>
      <c r="BZ27" s="16" t="s">
        <v>4260</v>
      </c>
      <c r="CA27" s="15">
        <v>1253</v>
      </c>
      <c r="CB27" s="16" t="s">
        <v>4261</v>
      </c>
      <c r="CC27" s="20">
        <v>0.95522779999999996</v>
      </c>
      <c r="CD27" s="16" t="s">
        <v>4260</v>
      </c>
      <c r="CE27" s="15">
        <v>3433</v>
      </c>
      <c r="CF27" s="16" t="s">
        <v>4261</v>
      </c>
      <c r="CG27" s="20">
        <v>0.80326549999999997</v>
      </c>
      <c r="CH27" s="16" t="s">
        <v>4260</v>
      </c>
      <c r="CI27" s="15">
        <v>1229</v>
      </c>
      <c r="CJ27" s="16" t="s">
        <v>4261</v>
      </c>
      <c r="CK27" s="20">
        <v>1.064954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14796.442308833335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141596</v>
      </c>
      <c r="H28" s="16" t="s">
        <v>4253</v>
      </c>
      <c r="I28" s="20">
        <v>1</v>
      </c>
      <c r="J28" s="16" t="s">
        <v>4252</v>
      </c>
      <c r="K28" s="15">
        <v>203672</v>
      </c>
      <c r="L28" s="16" t="s">
        <v>4253</v>
      </c>
      <c r="M28" s="20">
        <v>1</v>
      </c>
      <c r="N28" s="16" t="s">
        <v>4252</v>
      </c>
      <c r="O28" s="15">
        <v>69258</v>
      </c>
      <c r="P28" s="16" t="s">
        <v>4253</v>
      </c>
      <c r="Q28" s="20">
        <v>1</v>
      </c>
      <c r="R28" s="16" t="s">
        <v>4252</v>
      </c>
      <c r="S28" s="15">
        <v>1971</v>
      </c>
      <c r="T28" s="16" t="s">
        <v>4253</v>
      </c>
      <c r="U28" s="20">
        <v>1</v>
      </c>
      <c r="V28" s="16" t="s">
        <v>4252</v>
      </c>
      <c r="W28" s="15">
        <v>416497</v>
      </c>
      <c r="X28" s="16" t="s">
        <v>4252</v>
      </c>
      <c r="Y28" s="15">
        <v>416497</v>
      </c>
      <c r="Z28" s="16" t="s">
        <v>4254</v>
      </c>
      <c r="AA28" s="15">
        <v>149644</v>
      </c>
      <c r="AB28" s="16" t="s">
        <v>4255</v>
      </c>
      <c r="AC28" s="20">
        <v>1.031698</v>
      </c>
      <c r="AD28" s="16" t="s">
        <v>4254</v>
      </c>
      <c r="AE28" s="15">
        <v>212810</v>
      </c>
      <c r="AF28" s="16" t="s">
        <v>4255</v>
      </c>
      <c r="AG28" s="20">
        <v>1.0376719999999999</v>
      </c>
      <c r="AH28" s="16" t="s">
        <v>4254</v>
      </c>
      <c r="AI28" s="15">
        <v>75105</v>
      </c>
      <c r="AJ28" s="16" t="s">
        <v>4255</v>
      </c>
      <c r="AK28" s="20">
        <v>1.0755410000000001</v>
      </c>
      <c r="AL28" s="16" t="s">
        <v>4254</v>
      </c>
      <c r="AM28" s="15">
        <v>2732</v>
      </c>
      <c r="AN28" s="16" t="s">
        <v>4255</v>
      </c>
      <c r="AO28" s="20">
        <v>1.0322769999999999</v>
      </c>
      <c r="AP28" s="16" t="s">
        <v>4256</v>
      </c>
      <c r="AQ28" s="15">
        <v>159219</v>
      </c>
      <c r="AR28" s="16" t="s">
        <v>4257</v>
      </c>
      <c r="AS28" s="20">
        <v>1.038359</v>
      </c>
      <c r="AT28" s="16" t="s">
        <v>4256</v>
      </c>
      <c r="AU28" s="15">
        <v>209827</v>
      </c>
      <c r="AV28" s="16" t="s">
        <v>4257</v>
      </c>
      <c r="AW28" s="20">
        <v>0.95399330000000004</v>
      </c>
      <c r="AX28" s="16" t="s">
        <v>4256</v>
      </c>
      <c r="AY28" s="15">
        <v>85460</v>
      </c>
      <c r="AZ28" s="16" t="s">
        <v>4257</v>
      </c>
      <c r="BA28" s="20">
        <v>0.98826579999999997</v>
      </c>
      <c r="BB28" s="16" t="s">
        <v>4256</v>
      </c>
      <c r="BC28" s="15">
        <v>3048</v>
      </c>
      <c r="BD28" s="16" t="s">
        <v>4257</v>
      </c>
      <c r="BE28" s="20">
        <v>1.0273650000000001</v>
      </c>
      <c r="BF28" s="16" t="s">
        <v>4258</v>
      </c>
      <c r="BG28" s="15">
        <v>150924</v>
      </c>
      <c r="BH28" s="16" t="s">
        <v>4259</v>
      </c>
      <c r="BI28" s="20">
        <v>1.056006</v>
      </c>
      <c r="BJ28" s="16" t="s">
        <v>4258</v>
      </c>
      <c r="BK28" s="15">
        <v>230748</v>
      </c>
      <c r="BL28" s="16" t="s">
        <v>4259</v>
      </c>
      <c r="BM28" s="20">
        <v>0.92902090000000004</v>
      </c>
      <c r="BN28" s="16" t="s">
        <v>4258</v>
      </c>
      <c r="BO28" s="15">
        <v>93828</v>
      </c>
      <c r="BP28" s="16" t="s">
        <v>4259</v>
      </c>
      <c r="BQ28" s="20">
        <v>0.7997746</v>
      </c>
      <c r="BR28" s="16" t="s">
        <v>4258</v>
      </c>
      <c r="BS28" s="15">
        <v>3077</v>
      </c>
      <c r="BT28" s="16" t="s">
        <v>4259</v>
      </c>
      <c r="BU28" s="20">
        <v>1.0391090000000001</v>
      </c>
      <c r="BV28" s="16" t="s">
        <v>4260</v>
      </c>
      <c r="BW28" s="15">
        <v>138129</v>
      </c>
      <c r="BX28" s="16" t="s">
        <v>4261</v>
      </c>
      <c r="BY28" s="20">
        <v>1.081915</v>
      </c>
      <c r="BZ28" s="16" t="s">
        <v>4260</v>
      </c>
      <c r="CA28" s="15">
        <v>199180</v>
      </c>
      <c r="CB28" s="16" t="s">
        <v>4261</v>
      </c>
      <c r="CC28" s="20">
        <v>0.95522779999999996</v>
      </c>
      <c r="CD28" s="16" t="s">
        <v>4260</v>
      </c>
      <c r="CE28" s="15">
        <v>100364</v>
      </c>
      <c r="CF28" s="16" t="s">
        <v>4261</v>
      </c>
      <c r="CG28" s="20">
        <v>0.80326549999999997</v>
      </c>
      <c r="CH28" s="16" t="s">
        <v>4260</v>
      </c>
      <c r="CI28" s="15">
        <v>2618</v>
      </c>
      <c r="CJ28" s="16" t="s">
        <v>4261</v>
      </c>
      <c r="CK28" s="20">
        <v>1.064954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442799.57298970007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0</v>
      </c>
      <c r="H29" s="16" t="s">
        <v>4253</v>
      </c>
      <c r="I29" s="20">
        <v>0</v>
      </c>
      <c r="J29" s="16" t="s">
        <v>4252</v>
      </c>
      <c r="K29" s="15">
        <v>2732</v>
      </c>
      <c r="L29" s="16" t="s">
        <v>4253</v>
      </c>
      <c r="M29" s="20">
        <v>1</v>
      </c>
      <c r="N29" s="16" t="s">
        <v>4252</v>
      </c>
      <c r="O29" s="15">
        <v>1617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4349</v>
      </c>
      <c r="X29" s="16" t="s">
        <v>4252</v>
      </c>
      <c r="Y29" s="15">
        <v>4349</v>
      </c>
      <c r="Z29" s="16" t="s">
        <v>4254</v>
      </c>
      <c r="AA29" s="15">
        <v>0</v>
      </c>
      <c r="AB29" s="16" t="s">
        <v>4255</v>
      </c>
      <c r="AC29" s="20">
        <v>0</v>
      </c>
      <c r="AD29" s="16" t="s">
        <v>4254</v>
      </c>
      <c r="AE29" s="15">
        <v>2184</v>
      </c>
      <c r="AF29" s="16" t="s">
        <v>4255</v>
      </c>
      <c r="AG29" s="20">
        <v>1.0376719999999999</v>
      </c>
      <c r="AH29" s="16" t="s">
        <v>4254</v>
      </c>
      <c r="AI29" s="15">
        <v>2368</v>
      </c>
      <c r="AJ29" s="16" t="s">
        <v>4255</v>
      </c>
      <c r="AK29" s="20">
        <v>1.0755410000000001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0</v>
      </c>
      <c r="AR29" s="16" t="s">
        <v>4257</v>
      </c>
      <c r="AS29" s="20">
        <v>0</v>
      </c>
      <c r="AT29" s="16" t="s">
        <v>4256</v>
      </c>
      <c r="AU29" s="15">
        <v>2132</v>
      </c>
      <c r="AV29" s="16" t="s">
        <v>4257</v>
      </c>
      <c r="AW29" s="20">
        <v>0.95399330000000004</v>
      </c>
      <c r="AX29" s="16" t="s">
        <v>4256</v>
      </c>
      <c r="AY29" s="15">
        <v>2045</v>
      </c>
      <c r="AZ29" s="16" t="s">
        <v>4257</v>
      </c>
      <c r="BA29" s="20">
        <v>0.98826579999999997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0</v>
      </c>
      <c r="BH29" s="16" t="s">
        <v>4259</v>
      </c>
      <c r="BI29" s="20">
        <v>0</v>
      </c>
      <c r="BJ29" s="16" t="s">
        <v>4258</v>
      </c>
      <c r="BK29" s="15">
        <v>2376</v>
      </c>
      <c r="BL29" s="16" t="s">
        <v>4259</v>
      </c>
      <c r="BM29" s="20">
        <v>0.92902090000000004</v>
      </c>
      <c r="BN29" s="16" t="s">
        <v>4258</v>
      </c>
      <c r="BO29" s="15">
        <v>1660</v>
      </c>
      <c r="BP29" s="16" t="s">
        <v>4259</v>
      </c>
      <c r="BQ29" s="20">
        <v>0.7997746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0</v>
      </c>
      <c r="BX29" s="16" t="s">
        <v>4261</v>
      </c>
      <c r="BY29" s="20">
        <v>0</v>
      </c>
      <c r="BZ29" s="16" t="s">
        <v>4260</v>
      </c>
      <c r="CA29" s="15">
        <v>2323</v>
      </c>
      <c r="CB29" s="16" t="s">
        <v>4261</v>
      </c>
      <c r="CC29" s="20">
        <v>0.95522779999999996</v>
      </c>
      <c r="CD29" s="16" t="s">
        <v>4260</v>
      </c>
      <c r="CE29" s="15">
        <v>1708</v>
      </c>
      <c r="CF29" s="16" t="s">
        <v>4261</v>
      </c>
      <c r="CG29" s="20">
        <v>0.80326549999999997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4405.6913375333334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0</v>
      </c>
      <c r="X30" s="16" t="s">
        <v>4252</v>
      </c>
      <c r="Y30" s="15">
        <v>0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0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75424</v>
      </c>
      <c r="T31" s="16" t="s">
        <v>4253</v>
      </c>
      <c r="U31" s="20">
        <v>1</v>
      </c>
      <c r="V31" s="16" t="s">
        <v>4252</v>
      </c>
      <c r="W31" s="15">
        <v>75424</v>
      </c>
      <c r="X31" s="16" t="s">
        <v>4252</v>
      </c>
      <c r="Y31" s="15">
        <v>75424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73858</v>
      </c>
      <c r="AN31" s="16" t="s">
        <v>4255</v>
      </c>
      <c r="AO31" s="20">
        <v>1.0322769999999999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75691</v>
      </c>
      <c r="BD31" s="16" t="s">
        <v>4257</v>
      </c>
      <c r="BE31" s="20">
        <v>1.0273650000000001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73091</v>
      </c>
      <c r="BT31" s="16" t="s">
        <v>4259</v>
      </c>
      <c r="BU31" s="20">
        <v>1.0391090000000001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72004</v>
      </c>
      <c r="CJ31" s="16" t="s">
        <v>4261</v>
      </c>
      <c r="CK31" s="20">
        <v>1.064954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76476.066293666663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38691</v>
      </c>
      <c r="T32" s="16" t="s">
        <v>4253</v>
      </c>
      <c r="U32" s="20">
        <v>1</v>
      </c>
      <c r="V32" s="16" t="s">
        <v>4252</v>
      </c>
      <c r="W32" s="15">
        <v>38691</v>
      </c>
      <c r="X32" s="16" t="s">
        <v>4252</v>
      </c>
      <c r="Y32" s="15">
        <v>38691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33017</v>
      </c>
      <c r="AN32" s="16" t="s">
        <v>4255</v>
      </c>
      <c r="AO32" s="20">
        <v>1.0322769999999999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36158</v>
      </c>
      <c r="BD32" s="16" t="s">
        <v>4257</v>
      </c>
      <c r="BE32" s="20">
        <v>1.0273650000000001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44939</v>
      </c>
      <c r="BT32" s="16" t="s">
        <v>4259</v>
      </c>
      <c r="BU32" s="20">
        <v>1.0391090000000001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37701</v>
      </c>
      <c r="CJ32" s="16" t="s">
        <v>4261</v>
      </c>
      <c r="CK32" s="20">
        <v>1.064954</v>
      </c>
      <c r="CL32" s="16" t="s">
        <v>4555</v>
      </c>
      <c r="CM32" s="15">
        <f>SUM(A2L225C10)/A2L225C1</f>
        <v>38691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157346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157346</v>
      </c>
      <c r="X33" s="16" t="s">
        <v>4252</v>
      </c>
      <c r="Y33" s="15">
        <v>157346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153808</v>
      </c>
      <c r="AJ33" s="16" t="s">
        <v>4255</v>
      </c>
      <c r="AK33" s="20">
        <v>1.0755410000000001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159140</v>
      </c>
      <c r="AZ33" s="16" t="s">
        <v>4257</v>
      </c>
      <c r="BA33" s="20">
        <v>0.98826579999999997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157392</v>
      </c>
      <c r="BP33" s="16" t="s">
        <v>4259</v>
      </c>
      <c r="BQ33" s="20">
        <v>0.7997746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178607</v>
      </c>
      <c r="CF33" s="16" t="s">
        <v>4261</v>
      </c>
      <c r="CG33" s="20">
        <v>0.80326549999999997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157346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811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811</v>
      </c>
      <c r="X34" s="16" t="s">
        <v>4252</v>
      </c>
      <c r="Y34" s="15">
        <v>811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810</v>
      </c>
      <c r="AJ34" s="16" t="s">
        <v>4255</v>
      </c>
      <c r="AK34" s="20">
        <v>1.0755410000000001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825</v>
      </c>
      <c r="AZ34" s="16" t="s">
        <v>4257</v>
      </c>
      <c r="BA34" s="20">
        <v>0.98826579999999997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638</v>
      </c>
      <c r="BP34" s="16" t="s">
        <v>4259</v>
      </c>
      <c r="BQ34" s="20">
        <v>0.7997746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545</v>
      </c>
      <c r="CF34" s="16" t="s">
        <v>4261</v>
      </c>
      <c r="CG34" s="20">
        <v>0.80326549999999997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811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772208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772208</v>
      </c>
      <c r="X37" s="16" t="s">
        <v>4252</v>
      </c>
      <c r="Y37" s="15">
        <v>772208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744314</v>
      </c>
      <c r="AJ37" s="16" t="s">
        <v>4255</v>
      </c>
      <c r="AK37" s="20">
        <v>1.0755410000000001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765346</v>
      </c>
      <c r="AZ37" s="16" t="s">
        <v>4257</v>
      </c>
      <c r="BA37" s="20">
        <v>0.98826579999999997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751066</v>
      </c>
      <c r="BP37" s="16" t="s">
        <v>4259</v>
      </c>
      <c r="BQ37" s="20">
        <v>0.7997746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712335</v>
      </c>
      <c r="CF37" s="16" t="s">
        <v>4261</v>
      </c>
      <c r="CG37" s="20">
        <v>0.80326549999999997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772208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148355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148355</v>
      </c>
      <c r="X38" s="16" t="s">
        <v>4252</v>
      </c>
      <c r="Y38" s="15">
        <v>148355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140056</v>
      </c>
      <c r="AJ38" s="16" t="s">
        <v>4255</v>
      </c>
      <c r="AK38" s="20">
        <v>1.0755410000000001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137308</v>
      </c>
      <c r="AZ38" s="16" t="s">
        <v>4257</v>
      </c>
      <c r="BA38" s="20">
        <v>0.98826579999999997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141310</v>
      </c>
      <c r="BP38" s="16" t="s">
        <v>4259</v>
      </c>
      <c r="BQ38" s="20">
        <v>0.7997746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132233</v>
      </c>
      <c r="CF38" s="16" t="s">
        <v>4261</v>
      </c>
      <c r="CG38" s="20">
        <v>0.80326549999999997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148355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69843</v>
      </c>
      <c r="T39" s="16" t="s">
        <v>4253</v>
      </c>
      <c r="U39" s="20">
        <v>1</v>
      </c>
      <c r="V39" s="16" t="s">
        <v>4252</v>
      </c>
      <c r="W39" s="15">
        <v>69843</v>
      </c>
      <c r="X39" s="16" t="s">
        <v>4252</v>
      </c>
      <c r="Y39" s="15">
        <v>69843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69593</v>
      </c>
      <c r="AN39" s="16" t="s">
        <v>4255</v>
      </c>
      <c r="AO39" s="20">
        <v>1.0322769999999999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57499</v>
      </c>
      <c r="BD39" s="16" t="s">
        <v>4257</v>
      </c>
      <c r="BE39" s="20">
        <v>1.0273650000000001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45835</v>
      </c>
      <c r="BT39" s="16" t="s">
        <v>4259</v>
      </c>
      <c r="BU39" s="20">
        <v>1.0391090000000001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42873</v>
      </c>
      <c r="CJ39" s="16" t="s">
        <v>4261</v>
      </c>
      <c r="CK39" s="20">
        <v>1.064954</v>
      </c>
      <c r="CL39" s="16" t="s">
        <v>4562</v>
      </c>
      <c r="CM39" s="15">
        <f>SUM(A2L232C10)/A2L232C1</f>
        <v>69843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211792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211792</v>
      </c>
      <c r="X42" s="16" t="s">
        <v>4252</v>
      </c>
      <c r="Y42" s="15">
        <v>211792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219703</v>
      </c>
      <c r="AJ42" s="16" t="s">
        <v>4255</v>
      </c>
      <c r="AK42" s="20">
        <v>1.0755410000000001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209774</v>
      </c>
      <c r="AZ42" s="16" t="s">
        <v>4257</v>
      </c>
      <c r="BA42" s="20">
        <v>0.98826579999999997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197519</v>
      </c>
      <c r="BP42" s="16" t="s">
        <v>4259</v>
      </c>
      <c r="BQ42" s="20">
        <v>0.7997746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180411</v>
      </c>
      <c r="CF42" s="16" t="s">
        <v>4261</v>
      </c>
      <c r="CG42" s="20">
        <v>0.80326549999999997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218468.01808406669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502</v>
      </c>
      <c r="H44" s="16" t="s">
        <v>4253</v>
      </c>
      <c r="I44" s="20">
        <v>1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2</v>
      </c>
      <c r="T44" s="16" t="s">
        <v>4253</v>
      </c>
      <c r="U44" s="20">
        <v>1</v>
      </c>
      <c r="V44" s="16" t="s">
        <v>4252</v>
      </c>
      <c r="W44" s="15">
        <v>504</v>
      </c>
      <c r="X44" s="16" t="s">
        <v>4252</v>
      </c>
      <c r="Y44" s="15">
        <v>504</v>
      </c>
      <c r="Z44" s="16" t="s">
        <v>4254</v>
      </c>
      <c r="AA44" s="15">
        <v>417</v>
      </c>
      <c r="AB44" s="16" t="s">
        <v>4255</v>
      </c>
      <c r="AC44" s="20">
        <v>1.031698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347</v>
      </c>
      <c r="AR44" s="16" t="s">
        <v>4257</v>
      </c>
      <c r="AS44" s="20">
        <v>1.038359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1</v>
      </c>
      <c r="BD44" s="16" t="s">
        <v>4257</v>
      </c>
      <c r="BE44" s="20">
        <v>1.0273650000000001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504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149595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207826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643763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186672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1187856</v>
      </c>
      <c r="X45" s="16" t="s">
        <v>4573</v>
      </c>
      <c r="Y45" s="17">
        <f>SUM(A2L220C11:A2L237C11)-2*(A2L227C11+A2L229C11+A2L231C11+A2L234C11+A2L235C11)</f>
        <v>1187856</v>
      </c>
      <c r="Z45" s="16" t="s">
        <v>4574</v>
      </c>
      <c r="AA45" s="17">
        <f>SUM(A2L220C12:A2L237C12)-2*SUM(A2L227C12,A2L229C12,A2L231C12,A2L234C12,A2L235C12)</f>
        <v>158718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216003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617824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180421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168399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213240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668738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173561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159534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234195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669095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167931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145969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202756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683258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156425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1209435.7548456667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0</v>
      </c>
      <c r="L46" s="16" t="s">
        <v>4253</v>
      </c>
      <c r="M46" s="20">
        <v>0</v>
      </c>
      <c r="N46" s="16" t="s">
        <v>4252</v>
      </c>
      <c r="O46" s="15">
        <v>0</v>
      </c>
      <c r="P46" s="16" t="s">
        <v>4253</v>
      </c>
      <c r="Q46" s="20">
        <v>0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0</v>
      </c>
      <c r="X46" s="16" t="s">
        <v>4252</v>
      </c>
      <c r="Y46" s="15">
        <v>1331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0</v>
      </c>
      <c r="AF46" s="16" t="s">
        <v>4255</v>
      </c>
      <c r="AG46" s="20">
        <v>0</v>
      </c>
      <c r="AH46" s="16" t="s">
        <v>4254</v>
      </c>
      <c r="AI46" s="15">
        <v>0</v>
      </c>
      <c r="AJ46" s="16" t="s">
        <v>4255</v>
      </c>
      <c r="AK46" s="20">
        <v>0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0</v>
      </c>
      <c r="AV46" s="16" t="s">
        <v>4257</v>
      </c>
      <c r="AW46" s="20">
        <v>0</v>
      </c>
      <c r="AX46" s="16" t="s">
        <v>4256</v>
      </c>
      <c r="AY46" s="15">
        <v>0</v>
      </c>
      <c r="AZ46" s="16" t="s">
        <v>4257</v>
      </c>
      <c r="BA46" s="20">
        <v>0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0</v>
      </c>
      <c r="BL46" s="16" t="s">
        <v>4259</v>
      </c>
      <c r="BM46" s="20">
        <v>0</v>
      </c>
      <c r="BN46" s="16" t="s">
        <v>4258</v>
      </c>
      <c r="BO46" s="15">
        <v>0</v>
      </c>
      <c r="BP46" s="16" t="s">
        <v>4259</v>
      </c>
      <c r="BQ46" s="20">
        <v>0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0</v>
      </c>
      <c r="CB46" s="16" t="s">
        <v>4261</v>
      </c>
      <c r="CC46" s="20">
        <v>0</v>
      </c>
      <c r="CD46" s="16" t="s">
        <v>4260</v>
      </c>
      <c r="CE46" s="15">
        <v>0</v>
      </c>
      <c r="CF46" s="16" t="s">
        <v>4261</v>
      </c>
      <c r="CG46" s="20">
        <v>0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0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538</v>
      </c>
      <c r="H47" s="16" t="s">
        <v>4253</v>
      </c>
      <c r="I47" s="20">
        <v>1</v>
      </c>
      <c r="J47" s="16" t="s">
        <v>4252</v>
      </c>
      <c r="K47" s="15">
        <v>15134</v>
      </c>
      <c r="L47" s="16" t="s">
        <v>4253</v>
      </c>
      <c r="M47" s="20">
        <v>1</v>
      </c>
      <c r="N47" s="16" t="s">
        <v>4252</v>
      </c>
      <c r="O47" s="15">
        <v>36408</v>
      </c>
      <c r="P47" s="16" t="s">
        <v>4253</v>
      </c>
      <c r="Q47" s="20">
        <v>1</v>
      </c>
      <c r="R47" s="16" t="s">
        <v>4252</v>
      </c>
      <c r="S47" s="15">
        <v>113</v>
      </c>
      <c r="T47" s="16" t="s">
        <v>4253</v>
      </c>
      <c r="U47" s="20">
        <v>1</v>
      </c>
      <c r="V47" s="16" t="s">
        <v>4252</v>
      </c>
      <c r="W47" s="15">
        <v>52193</v>
      </c>
      <c r="X47" s="16" t="s">
        <v>4252</v>
      </c>
      <c r="Y47" s="15">
        <v>52193</v>
      </c>
      <c r="Z47" s="16" t="s">
        <v>4254</v>
      </c>
      <c r="AA47" s="15">
        <v>530</v>
      </c>
      <c r="AB47" s="16" t="s">
        <v>4255</v>
      </c>
      <c r="AC47" s="20">
        <v>1.031698</v>
      </c>
      <c r="AD47" s="16" t="s">
        <v>4254</v>
      </c>
      <c r="AE47" s="15">
        <v>15655</v>
      </c>
      <c r="AF47" s="16" t="s">
        <v>4255</v>
      </c>
      <c r="AG47" s="20">
        <v>1.0376719999999999</v>
      </c>
      <c r="AH47" s="16" t="s">
        <v>4254</v>
      </c>
      <c r="AI47" s="15">
        <v>42361</v>
      </c>
      <c r="AJ47" s="16" t="s">
        <v>4255</v>
      </c>
      <c r="AK47" s="20">
        <v>1.0755410000000001</v>
      </c>
      <c r="AL47" s="16" t="s">
        <v>4254</v>
      </c>
      <c r="AM47" s="15">
        <v>83</v>
      </c>
      <c r="AN47" s="16" t="s">
        <v>4255</v>
      </c>
      <c r="AO47" s="20">
        <v>1.0322769999999999</v>
      </c>
      <c r="AP47" s="16" t="s">
        <v>4256</v>
      </c>
      <c r="AQ47" s="15">
        <v>356</v>
      </c>
      <c r="AR47" s="16" t="s">
        <v>4257</v>
      </c>
      <c r="AS47" s="20">
        <v>1.038359</v>
      </c>
      <c r="AT47" s="16" t="s">
        <v>4256</v>
      </c>
      <c r="AU47" s="15">
        <v>14563</v>
      </c>
      <c r="AV47" s="16" t="s">
        <v>4257</v>
      </c>
      <c r="AW47" s="20">
        <v>0.95399330000000004</v>
      </c>
      <c r="AX47" s="16" t="s">
        <v>4256</v>
      </c>
      <c r="AY47" s="15">
        <v>39772</v>
      </c>
      <c r="AZ47" s="16" t="s">
        <v>4257</v>
      </c>
      <c r="BA47" s="20">
        <v>0.98826579999999997</v>
      </c>
      <c r="BB47" s="16" t="s">
        <v>4256</v>
      </c>
      <c r="BC47" s="15">
        <v>124</v>
      </c>
      <c r="BD47" s="16" t="s">
        <v>4257</v>
      </c>
      <c r="BE47" s="20">
        <v>1.0273650000000001</v>
      </c>
      <c r="BF47" s="16" t="s">
        <v>4258</v>
      </c>
      <c r="BG47" s="15">
        <v>519</v>
      </c>
      <c r="BH47" s="16" t="s">
        <v>4259</v>
      </c>
      <c r="BI47" s="20">
        <v>1.056006</v>
      </c>
      <c r="BJ47" s="16" t="s">
        <v>4258</v>
      </c>
      <c r="BK47" s="15">
        <v>18107</v>
      </c>
      <c r="BL47" s="16" t="s">
        <v>4259</v>
      </c>
      <c r="BM47" s="20">
        <v>0.92902090000000004</v>
      </c>
      <c r="BN47" s="16" t="s">
        <v>4258</v>
      </c>
      <c r="BO47" s="15">
        <v>36964</v>
      </c>
      <c r="BP47" s="16" t="s">
        <v>4259</v>
      </c>
      <c r="BQ47" s="20">
        <v>0.7997746</v>
      </c>
      <c r="BR47" s="16" t="s">
        <v>4258</v>
      </c>
      <c r="BS47" s="15">
        <v>10</v>
      </c>
      <c r="BT47" s="16" t="s">
        <v>4259</v>
      </c>
      <c r="BU47" s="20">
        <v>1.0391090000000001</v>
      </c>
      <c r="BV47" s="16" t="s">
        <v>4260</v>
      </c>
      <c r="BW47" s="15">
        <v>501</v>
      </c>
      <c r="BX47" s="16" t="s">
        <v>4261</v>
      </c>
      <c r="BY47" s="20">
        <v>1.081915</v>
      </c>
      <c r="BZ47" s="16" t="s">
        <v>4260</v>
      </c>
      <c r="CA47" s="15">
        <v>15662</v>
      </c>
      <c r="CB47" s="16" t="s">
        <v>4261</v>
      </c>
      <c r="CC47" s="20">
        <v>0.95522779999999996</v>
      </c>
      <c r="CD47" s="16" t="s">
        <v>4260</v>
      </c>
      <c r="CE47" s="15">
        <v>27648</v>
      </c>
      <c r="CF47" s="16" t="s">
        <v>4261</v>
      </c>
      <c r="CG47" s="20">
        <v>0.80326549999999997</v>
      </c>
      <c r="CH47" s="16" t="s">
        <v>4260</v>
      </c>
      <c r="CI47" s="15">
        <v>36</v>
      </c>
      <c r="CJ47" s="16" t="s">
        <v>4261</v>
      </c>
      <c r="CK47" s="20">
        <v>1.064954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56108.86242716667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1229</v>
      </c>
      <c r="H49" s="16" t="s">
        <v>4253</v>
      </c>
      <c r="I49" s="20">
        <v>1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21</v>
      </c>
      <c r="P49" s="16" t="s">
        <v>4253</v>
      </c>
      <c r="Q49" s="20">
        <v>1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1250</v>
      </c>
      <c r="X49" s="16" t="s">
        <v>4252</v>
      </c>
      <c r="Y49" s="15">
        <v>19192</v>
      </c>
      <c r="Z49" s="16" t="s">
        <v>4254</v>
      </c>
      <c r="AA49" s="15">
        <v>927</v>
      </c>
      <c r="AB49" s="16" t="s">
        <v>4255</v>
      </c>
      <c r="AC49" s="20">
        <v>1.031698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18</v>
      </c>
      <c r="AJ49" s="16" t="s">
        <v>4255</v>
      </c>
      <c r="AK49" s="20">
        <v>1.0755410000000001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838</v>
      </c>
      <c r="AR49" s="16" t="s">
        <v>4257</v>
      </c>
      <c r="AS49" s="20">
        <v>1.038359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21</v>
      </c>
      <c r="AZ49" s="16" t="s">
        <v>4257</v>
      </c>
      <c r="BA49" s="20">
        <v>0.98826579999999997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871</v>
      </c>
      <c r="BH49" s="16" t="s">
        <v>4259</v>
      </c>
      <c r="BI49" s="20">
        <v>1.056006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10</v>
      </c>
      <c r="BP49" s="16" t="s">
        <v>4259</v>
      </c>
      <c r="BQ49" s="20">
        <v>0.7997746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959</v>
      </c>
      <c r="BX49" s="16" t="s">
        <v>4261</v>
      </c>
      <c r="BY49" s="20">
        <v>1.081915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25</v>
      </c>
      <c r="CF49" s="16" t="s">
        <v>4261</v>
      </c>
      <c r="CG49" s="20">
        <v>0.80326549999999997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1038.8807359333334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2752</v>
      </c>
      <c r="L50" s="16" t="s">
        <v>4253</v>
      </c>
      <c r="M50" s="20">
        <v>1</v>
      </c>
      <c r="N50" s="16" t="s">
        <v>4252</v>
      </c>
      <c r="O50" s="15">
        <v>33193</v>
      </c>
      <c r="P50" s="16" t="s">
        <v>4253</v>
      </c>
      <c r="Q50" s="20">
        <v>1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35945</v>
      </c>
      <c r="X50" s="16" t="s">
        <v>4252</v>
      </c>
      <c r="Y50" s="15">
        <v>35984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2234</v>
      </c>
      <c r="AF50" s="16" t="s">
        <v>4255</v>
      </c>
      <c r="AG50" s="20">
        <v>1.0376719999999999</v>
      </c>
      <c r="AH50" s="16" t="s">
        <v>4254</v>
      </c>
      <c r="AI50" s="15">
        <v>33008</v>
      </c>
      <c r="AJ50" s="16" t="s">
        <v>4255</v>
      </c>
      <c r="AK50" s="20">
        <v>1.0755410000000001</v>
      </c>
      <c r="AL50" s="16" t="s">
        <v>4254</v>
      </c>
      <c r="AM50" s="15">
        <v>1</v>
      </c>
      <c r="AN50" s="16" t="s">
        <v>4255</v>
      </c>
      <c r="AO50" s="20">
        <v>1.0322769999999999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2875</v>
      </c>
      <c r="AV50" s="16" t="s">
        <v>4257</v>
      </c>
      <c r="AW50" s="20">
        <v>0.95399330000000004</v>
      </c>
      <c r="AX50" s="16" t="s">
        <v>4256</v>
      </c>
      <c r="AY50" s="15">
        <v>30635</v>
      </c>
      <c r="AZ50" s="16" t="s">
        <v>4257</v>
      </c>
      <c r="BA50" s="20">
        <v>0.98826579999999997</v>
      </c>
      <c r="BB50" s="16" t="s">
        <v>4256</v>
      </c>
      <c r="BC50" s="15">
        <v>27</v>
      </c>
      <c r="BD50" s="16" t="s">
        <v>4257</v>
      </c>
      <c r="BE50" s="20">
        <v>1.0273650000000001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739</v>
      </c>
      <c r="BL50" s="16" t="s">
        <v>4259</v>
      </c>
      <c r="BM50" s="20">
        <v>0.92902090000000004</v>
      </c>
      <c r="BN50" s="16" t="s">
        <v>4258</v>
      </c>
      <c r="BO50" s="15">
        <v>29977</v>
      </c>
      <c r="BP50" s="16" t="s">
        <v>4259</v>
      </c>
      <c r="BQ50" s="20">
        <v>0.7997746</v>
      </c>
      <c r="BR50" s="16" t="s">
        <v>4258</v>
      </c>
      <c r="BS50" s="15">
        <v>2</v>
      </c>
      <c r="BT50" s="16" t="s">
        <v>4259</v>
      </c>
      <c r="BU50" s="20">
        <v>1.0391090000000001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2851</v>
      </c>
      <c r="CB50" s="16" t="s">
        <v>4261</v>
      </c>
      <c r="CC50" s="20">
        <v>0.95522779999999996</v>
      </c>
      <c r="CD50" s="16" t="s">
        <v>4260</v>
      </c>
      <c r="CE50" s="15">
        <v>30184</v>
      </c>
      <c r="CF50" s="16" t="s">
        <v>4261</v>
      </c>
      <c r="CG50" s="20">
        <v>0.80326549999999997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35603.880409500001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311</v>
      </c>
      <c r="L51" s="16" t="s">
        <v>4253</v>
      </c>
      <c r="M51" s="20">
        <v>1</v>
      </c>
      <c r="N51" s="16" t="s">
        <v>4252</v>
      </c>
      <c r="O51" s="15">
        <v>555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866</v>
      </c>
      <c r="X51" s="16" t="s">
        <v>4252</v>
      </c>
      <c r="Y51" s="15">
        <v>910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388</v>
      </c>
      <c r="AF51" s="16" t="s">
        <v>4255</v>
      </c>
      <c r="AG51" s="20">
        <v>1.0376719999999999</v>
      </c>
      <c r="AH51" s="16" t="s">
        <v>4254</v>
      </c>
      <c r="AI51" s="15">
        <v>474</v>
      </c>
      <c r="AJ51" s="16" t="s">
        <v>4255</v>
      </c>
      <c r="AK51" s="20">
        <v>1.0755410000000001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266</v>
      </c>
      <c r="AV51" s="16" t="s">
        <v>4257</v>
      </c>
      <c r="AW51" s="20">
        <v>0.95399330000000004</v>
      </c>
      <c r="AX51" s="16" t="s">
        <v>4256</v>
      </c>
      <c r="AY51" s="15">
        <v>409</v>
      </c>
      <c r="AZ51" s="16" t="s">
        <v>4257</v>
      </c>
      <c r="BA51" s="20">
        <v>0.98826579999999997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307</v>
      </c>
      <c r="BL51" s="16" t="s">
        <v>4259</v>
      </c>
      <c r="BM51" s="20">
        <v>0.92902090000000004</v>
      </c>
      <c r="BN51" s="16" t="s">
        <v>4258</v>
      </c>
      <c r="BO51" s="15">
        <v>350</v>
      </c>
      <c r="BP51" s="16" t="s">
        <v>4259</v>
      </c>
      <c r="BQ51" s="20">
        <v>0.7997746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275</v>
      </c>
      <c r="CB51" s="16" t="s">
        <v>4261</v>
      </c>
      <c r="CC51" s="20">
        <v>0.95522779999999996</v>
      </c>
      <c r="CD51" s="16" t="s">
        <v>4260</v>
      </c>
      <c r="CE51" s="15">
        <v>304</v>
      </c>
      <c r="CF51" s="16" t="s">
        <v>4261</v>
      </c>
      <c r="CG51" s="20">
        <v>0.80326549999999997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812.12869999999987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1754</v>
      </c>
      <c r="H52" s="16" t="s">
        <v>4253</v>
      </c>
      <c r="I52" s="20">
        <v>1</v>
      </c>
      <c r="J52" s="16" t="s">
        <v>4252</v>
      </c>
      <c r="K52" s="15">
        <v>1703</v>
      </c>
      <c r="L52" s="16" t="s">
        <v>4253</v>
      </c>
      <c r="M52" s="20">
        <v>1</v>
      </c>
      <c r="N52" s="16" t="s">
        <v>4252</v>
      </c>
      <c r="O52" s="15">
        <v>45651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49108</v>
      </c>
      <c r="X52" s="16" t="s">
        <v>4252</v>
      </c>
      <c r="Y52" s="15">
        <v>50453</v>
      </c>
      <c r="Z52" s="16" t="s">
        <v>4254</v>
      </c>
      <c r="AA52" s="15">
        <v>1510</v>
      </c>
      <c r="AB52" s="16" t="s">
        <v>4255</v>
      </c>
      <c r="AC52" s="20">
        <v>1.031698</v>
      </c>
      <c r="AD52" s="16" t="s">
        <v>4254</v>
      </c>
      <c r="AE52" s="15">
        <v>1318</v>
      </c>
      <c r="AF52" s="16" t="s">
        <v>4255</v>
      </c>
      <c r="AG52" s="20">
        <v>1.0376719999999999</v>
      </c>
      <c r="AH52" s="16" t="s">
        <v>4254</v>
      </c>
      <c r="AI52" s="15">
        <v>43572</v>
      </c>
      <c r="AJ52" s="16" t="s">
        <v>4255</v>
      </c>
      <c r="AK52" s="20">
        <v>1.0755410000000001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1577</v>
      </c>
      <c r="AR52" s="16" t="s">
        <v>4257</v>
      </c>
      <c r="AS52" s="20">
        <v>1.038359</v>
      </c>
      <c r="AT52" s="16" t="s">
        <v>4256</v>
      </c>
      <c r="AU52" s="15">
        <v>1147</v>
      </c>
      <c r="AV52" s="16" t="s">
        <v>4257</v>
      </c>
      <c r="AW52" s="20">
        <v>0.95399330000000004</v>
      </c>
      <c r="AX52" s="16" t="s">
        <v>4256</v>
      </c>
      <c r="AY52" s="15">
        <v>43333</v>
      </c>
      <c r="AZ52" s="16" t="s">
        <v>4257</v>
      </c>
      <c r="BA52" s="20">
        <v>0.98826579999999997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1978</v>
      </c>
      <c r="BH52" s="16" t="s">
        <v>4259</v>
      </c>
      <c r="BI52" s="20">
        <v>1.056006</v>
      </c>
      <c r="BJ52" s="16" t="s">
        <v>4258</v>
      </c>
      <c r="BK52" s="15">
        <v>1333</v>
      </c>
      <c r="BL52" s="16" t="s">
        <v>4259</v>
      </c>
      <c r="BM52" s="20">
        <v>0.92902090000000004</v>
      </c>
      <c r="BN52" s="16" t="s">
        <v>4258</v>
      </c>
      <c r="BO52" s="15">
        <v>41623</v>
      </c>
      <c r="BP52" s="16" t="s">
        <v>4259</v>
      </c>
      <c r="BQ52" s="20">
        <v>0.7997746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1432</v>
      </c>
      <c r="BX52" s="16" t="s">
        <v>4261</v>
      </c>
      <c r="BY52" s="20">
        <v>1.081915</v>
      </c>
      <c r="BZ52" s="16" t="s">
        <v>4260</v>
      </c>
      <c r="CA52" s="15">
        <v>558</v>
      </c>
      <c r="CB52" s="16" t="s">
        <v>4261</v>
      </c>
      <c r="CC52" s="20">
        <v>0.95522779999999996</v>
      </c>
      <c r="CD52" s="16" t="s">
        <v>4260</v>
      </c>
      <c r="CE52" s="15">
        <v>33235</v>
      </c>
      <c r="CF52" s="16" t="s">
        <v>4261</v>
      </c>
      <c r="CG52" s="20">
        <v>0.80326549999999997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48151.077499166662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1967</v>
      </c>
      <c r="T54" s="16" t="s">
        <v>4253</v>
      </c>
      <c r="U54" s="20">
        <v>1</v>
      </c>
      <c r="V54" s="16" t="s">
        <v>4252</v>
      </c>
      <c r="W54" s="15">
        <v>1967</v>
      </c>
      <c r="X54" s="16" t="s">
        <v>4252</v>
      </c>
      <c r="Y54" s="15">
        <v>9405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1515</v>
      </c>
      <c r="AN54" s="16" t="s">
        <v>4255</v>
      </c>
      <c r="AO54" s="20">
        <v>1.0322769999999999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1320</v>
      </c>
      <c r="BD54" s="16" t="s">
        <v>4257</v>
      </c>
      <c r="BE54" s="20">
        <v>1.0273650000000001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1703</v>
      </c>
      <c r="BT54" s="16" t="s">
        <v>4259</v>
      </c>
      <c r="BU54" s="20">
        <v>1.0391090000000001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1578</v>
      </c>
      <c r="CJ54" s="16" t="s">
        <v>4261</v>
      </c>
      <c r="CK54" s="20">
        <v>1.064954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1629.0071516666667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125</v>
      </c>
      <c r="T55" s="16" t="s">
        <v>4253</v>
      </c>
      <c r="U55" s="20">
        <v>1</v>
      </c>
      <c r="V55" s="16" t="s">
        <v>4252</v>
      </c>
      <c r="W55" s="15">
        <v>125</v>
      </c>
      <c r="X55" s="16" t="s">
        <v>4252</v>
      </c>
      <c r="Y55" s="15">
        <v>126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187</v>
      </c>
      <c r="AN55" s="16" t="s">
        <v>4255</v>
      </c>
      <c r="AO55" s="20">
        <v>1.0322769999999999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193</v>
      </c>
      <c r="BD55" s="16" t="s">
        <v>4257</v>
      </c>
      <c r="BE55" s="20">
        <v>1.0273650000000001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122</v>
      </c>
      <c r="BT55" s="16" t="s">
        <v>4259</v>
      </c>
      <c r="BU55" s="20">
        <v>1.0391090000000001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83</v>
      </c>
      <c r="CJ55" s="16" t="s">
        <v>4261</v>
      </c>
      <c r="CK55" s="20">
        <v>1.064954</v>
      </c>
      <c r="CL55" s="16" t="s">
        <v>4600</v>
      </c>
      <c r="CM55" s="15">
        <f>SUM(A2L248C10)/A2L248C1</f>
        <v>125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139980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139980</v>
      </c>
      <c r="X56" s="16" t="s">
        <v>4252</v>
      </c>
      <c r="Y56" s="15">
        <v>142227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144848</v>
      </c>
      <c r="AJ56" s="16" t="s">
        <v>4255</v>
      </c>
      <c r="AK56" s="20">
        <v>1.0755410000000001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149502</v>
      </c>
      <c r="AZ56" s="16" t="s">
        <v>4257</v>
      </c>
      <c r="BA56" s="20">
        <v>0.98826579999999997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144533</v>
      </c>
      <c r="BP56" s="16" t="s">
        <v>4259</v>
      </c>
      <c r="BQ56" s="20">
        <v>0.7997746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143736</v>
      </c>
      <c r="CF56" s="16" t="s">
        <v>4261</v>
      </c>
      <c r="CG56" s="20">
        <v>0.80326549999999997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139980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438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438</v>
      </c>
      <c r="X57" s="16" t="s">
        <v>4252</v>
      </c>
      <c r="Y57" s="15">
        <v>438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7302</v>
      </c>
      <c r="AJ57" s="16" t="s">
        <v>4255</v>
      </c>
      <c r="AK57" s="20">
        <v>1.0755410000000001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1481</v>
      </c>
      <c r="AZ57" s="16" t="s">
        <v>4257</v>
      </c>
      <c r="BA57" s="20">
        <v>0.98826579999999997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1267</v>
      </c>
      <c r="BP57" s="16" t="s">
        <v>4259</v>
      </c>
      <c r="BQ57" s="20">
        <v>0.7997746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1043</v>
      </c>
      <c r="CF57" s="16" t="s">
        <v>4261</v>
      </c>
      <c r="CG57" s="20">
        <v>0.80326549999999997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438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13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13</v>
      </c>
      <c r="X60" s="16" t="s">
        <v>4252</v>
      </c>
      <c r="Y60" s="15">
        <v>13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14427</v>
      </c>
      <c r="AZ60" s="16" t="s">
        <v>4257</v>
      </c>
      <c r="BA60" s="20">
        <v>0.98826579999999997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33767</v>
      </c>
      <c r="BP60" s="16" t="s">
        <v>4259</v>
      </c>
      <c r="BQ60" s="20">
        <v>0.7997746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36261</v>
      </c>
      <c r="CF60" s="16" t="s">
        <v>4261</v>
      </c>
      <c r="CG60" s="20">
        <v>0.80326549999999997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13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137</v>
      </c>
      <c r="AJ61" s="16" t="s">
        <v>4255</v>
      </c>
      <c r="AK61" s="20">
        <v>1.0755410000000001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0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160977</v>
      </c>
      <c r="T62" s="16" t="s">
        <v>4253</v>
      </c>
      <c r="U62" s="20">
        <v>1</v>
      </c>
      <c r="V62" s="16" t="s">
        <v>4252</v>
      </c>
      <c r="W62" s="15">
        <v>160977</v>
      </c>
      <c r="X62" s="16" t="s">
        <v>4252</v>
      </c>
      <c r="Y62" s="15">
        <v>161123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154726</v>
      </c>
      <c r="AN62" s="16" t="s">
        <v>4255</v>
      </c>
      <c r="AO62" s="20">
        <v>1.0322769999999999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148411</v>
      </c>
      <c r="BD62" s="16" t="s">
        <v>4257</v>
      </c>
      <c r="BE62" s="20">
        <v>1.0273650000000001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126155</v>
      </c>
      <c r="BT62" s="16" t="s">
        <v>4259</v>
      </c>
      <c r="BU62" s="20">
        <v>1.0391090000000001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104666</v>
      </c>
      <c r="CJ62" s="16" t="s">
        <v>4261</v>
      </c>
      <c r="CK62" s="20">
        <v>1.064954</v>
      </c>
      <c r="CL62" s="16" t="s">
        <v>4607</v>
      </c>
      <c r="CM62" s="15">
        <f>SUM(A2L255C10)/A2L255C1</f>
        <v>160977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6206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6206</v>
      </c>
      <c r="X63" s="16" t="s">
        <v>4252</v>
      </c>
      <c r="Y63" s="15">
        <v>6206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6530</v>
      </c>
      <c r="AJ63" s="16" t="s">
        <v>4255</v>
      </c>
      <c r="AK63" s="20">
        <v>1.0755410000000001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6598</v>
      </c>
      <c r="AZ63" s="16" t="s">
        <v>4257</v>
      </c>
      <c r="BA63" s="20">
        <v>0.98826579999999997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7029</v>
      </c>
      <c r="BP63" s="16" t="s">
        <v>4259</v>
      </c>
      <c r="BQ63" s="20">
        <v>0.7997746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7208</v>
      </c>
      <c r="CF63" s="16" t="s">
        <v>4261</v>
      </c>
      <c r="CG63" s="20">
        <v>0.80326549999999997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6206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6784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6784</v>
      </c>
      <c r="X65" s="16" t="s">
        <v>4252</v>
      </c>
      <c r="Y65" s="15">
        <v>6784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7154</v>
      </c>
      <c r="AJ65" s="16" t="s">
        <v>4255</v>
      </c>
      <c r="AK65" s="20">
        <v>1.0755410000000001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8997</v>
      </c>
      <c r="AZ65" s="16" t="s">
        <v>4257</v>
      </c>
      <c r="BA65" s="20">
        <v>0.98826579999999997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7177</v>
      </c>
      <c r="BP65" s="16" t="s">
        <v>4259</v>
      </c>
      <c r="BQ65" s="20">
        <v>0.7997746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7715</v>
      </c>
      <c r="CF65" s="16" t="s">
        <v>4261</v>
      </c>
      <c r="CG65" s="20">
        <v>0.80326549999999997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7789.9492388666667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378</v>
      </c>
      <c r="H67" s="16" t="s">
        <v>4253</v>
      </c>
      <c r="I67" s="20">
        <v>1</v>
      </c>
      <c r="J67" s="16" t="s">
        <v>4252</v>
      </c>
      <c r="K67" s="15">
        <v>1989</v>
      </c>
      <c r="L67" s="16" t="s">
        <v>4253</v>
      </c>
      <c r="M67" s="20">
        <v>1</v>
      </c>
      <c r="N67" s="16" t="s">
        <v>4252</v>
      </c>
      <c r="O67" s="15">
        <v>410</v>
      </c>
      <c r="P67" s="16" t="s">
        <v>4253</v>
      </c>
      <c r="Q67" s="20">
        <v>1</v>
      </c>
      <c r="R67" s="16" t="s">
        <v>4252</v>
      </c>
      <c r="S67" s="15">
        <v>3</v>
      </c>
      <c r="T67" s="16" t="s">
        <v>4253</v>
      </c>
      <c r="U67" s="20">
        <v>1</v>
      </c>
      <c r="V67" s="16" t="s">
        <v>4252</v>
      </c>
      <c r="W67" s="15">
        <v>2780</v>
      </c>
      <c r="X67" s="16" t="s">
        <v>4252</v>
      </c>
      <c r="Y67" s="15">
        <v>2780</v>
      </c>
      <c r="Z67" s="16" t="s">
        <v>4254</v>
      </c>
      <c r="AA67" s="15">
        <v>291</v>
      </c>
      <c r="AB67" s="16" t="s">
        <v>4255</v>
      </c>
      <c r="AC67" s="20">
        <v>1.031698</v>
      </c>
      <c r="AD67" s="16" t="s">
        <v>4254</v>
      </c>
      <c r="AE67" s="15">
        <v>2072</v>
      </c>
      <c r="AF67" s="16" t="s">
        <v>4255</v>
      </c>
      <c r="AG67" s="20">
        <v>1.0376719999999999</v>
      </c>
      <c r="AH67" s="16" t="s">
        <v>4254</v>
      </c>
      <c r="AI67" s="15">
        <v>354</v>
      </c>
      <c r="AJ67" s="16" t="s">
        <v>4255</v>
      </c>
      <c r="AK67" s="20">
        <v>1.0755410000000001</v>
      </c>
      <c r="AL67" s="16" t="s">
        <v>4254</v>
      </c>
      <c r="AM67" s="15">
        <v>20</v>
      </c>
      <c r="AN67" s="16" t="s">
        <v>4255</v>
      </c>
      <c r="AO67" s="20">
        <v>1.0322769999999999</v>
      </c>
      <c r="AP67" s="16" t="s">
        <v>4256</v>
      </c>
      <c r="AQ67" s="15">
        <v>167</v>
      </c>
      <c r="AR67" s="16" t="s">
        <v>4257</v>
      </c>
      <c r="AS67" s="20">
        <v>1.038359</v>
      </c>
      <c r="AT67" s="16" t="s">
        <v>4256</v>
      </c>
      <c r="AU67" s="15">
        <v>973</v>
      </c>
      <c r="AV67" s="16" t="s">
        <v>4257</v>
      </c>
      <c r="AW67" s="20">
        <v>0.95399330000000004</v>
      </c>
      <c r="AX67" s="16" t="s">
        <v>4256</v>
      </c>
      <c r="AY67" s="15">
        <v>372</v>
      </c>
      <c r="AZ67" s="16" t="s">
        <v>4257</v>
      </c>
      <c r="BA67" s="20">
        <v>0.98826579999999997</v>
      </c>
      <c r="BB67" s="16" t="s">
        <v>4256</v>
      </c>
      <c r="BC67" s="15">
        <v>10</v>
      </c>
      <c r="BD67" s="16" t="s">
        <v>4257</v>
      </c>
      <c r="BE67" s="20">
        <v>1.0273650000000001</v>
      </c>
      <c r="BF67" s="16" t="s">
        <v>4258</v>
      </c>
      <c r="BG67" s="15">
        <v>348</v>
      </c>
      <c r="BH67" s="16" t="s">
        <v>4259</v>
      </c>
      <c r="BI67" s="20">
        <v>1.056006</v>
      </c>
      <c r="BJ67" s="16" t="s">
        <v>4258</v>
      </c>
      <c r="BK67" s="15">
        <v>135</v>
      </c>
      <c r="BL67" s="16" t="s">
        <v>4259</v>
      </c>
      <c r="BM67" s="20">
        <v>0.92902090000000004</v>
      </c>
      <c r="BN67" s="16" t="s">
        <v>4258</v>
      </c>
      <c r="BO67" s="15">
        <v>346</v>
      </c>
      <c r="BP67" s="16" t="s">
        <v>4259</v>
      </c>
      <c r="BQ67" s="20">
        <v>0.7997746</v>
      </c>
      <c r="BR67" s="16" t="s">
        <v>4258</v>
      </c>
      <c r="BS67" s="15">
        <v>5</v>
      </c>
      <c r="BT67" s="16" t="s">
        <v>4259</v>
      </c>
      <c r="BU67" s="20">
        <v>1.0391090000000001</v>
      </c>
      <c r="BV67" s="16" t="s">
        <v>4260</v>
      </c>
      <c r="BW67" s="15">
        <v>307</v>
      </c>
      <c r="BX67" s="16" t="s">
        <v>4261</v>
      </c>
      <c r="BY67" s="20">
        <v>1.081915</v>
      </c>
      <c r="BZ67" s="16" t="s">
        <v>4260</v>
      </c>
      <c r="CA67" s="15">
        <v>109</v>
      </c>
      <c r="CB67" s="16" t="s">
        <v>4261</v>
      </c>
      <c r="CC67" s="20">
        <v>0.95522779999999996</v>
      </c>
      <c r="CD67" s="16" t="s">
        <v>4260</v>
      </c>
      <c r="CE67" s="15">
        <v>388</v>
      </c>
      <c r="CF67" s="16" t="s">
        <v>4261</v>
      </c>
      <c r="CG67" s="20">
        <v>0.80326549999999997</v>
      </c>
      <c r="CH67" s="16" t="s">
        <v>4260</v>
      </c>
      <c r="CI67" s="15">
        <v>8</v>
      </c>
      <c r="CJ67" s="16" t="s">
        <v>4261</v>
      </c>
      <c r="CK67" s="20">
        <v>1.064954</v>
      </c>
      <c r="CL67" s="16" t="s">
        <v>4612</v>
      </c>
      <c r="CM67" s="15">
        <f>SUM(A2L260C10)/A2L260C1</f>
        <v>2780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3899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21889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255215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163185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444188</v>
      </c>
      <c r="X68" s="16" t="s">
        <v>4618</v>
      </c>
      <c r="Y68" s="17">
        <f>SUM(A2L239C11:A2L260C11)-2*(A2L250C11+A2L252C11+A2L254C11+A2L257C11+A2L258C11)</f>
        <v>474721</v>
      </c>
      <c r="Z68" s="16" t="s">
        <v>4619</v>
      </c>
      <c r="AA68" s="17">
        <f>SUM(A2L239C12:A2L260C12)-2*SUM(A2L250C12,A2L252C12,A2L254C12,A2L257C12,A2L258C12)</f>
        <v>3258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21667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256572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156532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2938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19824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274591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150085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3716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20621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286155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127997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3199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19455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270231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106371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445196.88768456673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364498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537435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1240406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922656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3064995</v>
      </c>
      <c r="X69" s="16" t="s">
        <v>4641</v>
      </c>
      <c r="Y69" s="17">
        <f>A2L219C11+A2L238C11+A2L261C11</f>
        <v>3114739</v>
      </c>
      <c r="Z69" s="16" t="s">
        <v>4642</v>
      </c>
      <c r="AA69" s="17">
        <f>A2L219C12+A2L238C12+A2L261C12</f>
        <v>377167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582888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1218373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874084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393042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663333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1323010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871572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370637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654684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1411760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788314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331533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570914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1428161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763323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3137590.7569835335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E05305-2227-4119-A1C4-D790E5FC38B0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43317</v>
      </c>
      <c r="H8" s="16" t="s">
        <v>4253</v>
      </c>
      <c r="I8" s="20">
        <v>1</v>
      </c>
      <c r="J8" s="16" t="s">
        <v>4252</v>
      </c>
      <c r="K8" s="15">
        <v>2615</v>
      </c>
      <c r="L8" s="16" t="s">
        <v>4253</v>
      </c>
      <c r="M8" s="20">
        <v>1</v>
      </c>
      <c r="N8" s="16" t="s">
        <v>4252</v>
      </c>
      <c r="O8" s="15">
        <v>5807</v>
      </c>
      <c r="P8" s="16" t="s">
        <v>4253</v>
      </c>
      <c r="Q8" s="20">
        <v>1</v>
      </c>
      <c r="R8" s="16" t="s">
        <v>4252</v>
      </c>
      <c r="S8" s="15">
        <v>2096</v>
      </c>
      <c r="T8" s="16" t="s">
        <v>4253</v>
      </c>
      <c r="U8" s="20">
        <v>1</v>
      </c>
      <c r="V8" s="16" t="s">
        <v>4252</v>
      </c>
      <c r="W8" s="15">
        <v>53835</v>
      </c>
      <c r="X8" s="16" t="s">
        <v>4252</v>
      </c>
      <c r="Y8" s="15">
        <v>59432</v>
      </c>
      <c r="Z8" s="16" t="s">
        <v>4254</v>
      </c>
      <c r="AA8" s="15">
        <v>43854</v>
      </c>
      <c r="AB8" s="16" t="s">
        <v>4255</v>
      </c>
      <c r="AC8" s="20">
        <v>1.031698</v>
      </c>
      <c r="AD8" s="16" t="s">
        <v>4254</v>
      </c>
      <c r="AE8" s="15">
        <v>2984</v>
      </c>
      <c r="AF8" s="16" t="s">
        <v>4255</v>
      </c>
      <c r="AG8" s="20">
        <v>1.0376719999999999</v>
      </c>
      <c r="AH8" s="16" t="s">
        <v>4254</v>
      </c>
      <c r="AI8" s="15">
        <v>5736</v>
      </c>
      <c r="AJ8" s="16" t="s">
        <v>4255</v>
      </c>
      <c r="AK8" s="20">
        <v>1.0755410000000001</v>
      </c>
      <c r="AL8" s="16" t="s">
        <v>4254</v>
      </c>
      <c r="AM8" s="15">
        <v>3581</v>
      </c>
      <c r="AN8" s="16" t="s">
        <v>4255</v>
      </c>
      <c r="AO8" s="20">
        <v>1.0322769999999999</v>
      </c>
      <c r="AP8" s="16" t="s">
        <v>4256</v>
      </c>
      <c r="AQ8" s="15">
        <v>44711</v>
      </c>
      <c r="AR8" s="16" t="s">
        <v>4257</v>
      </c>
      <c r="AS8" s="20">
        <v>1.038359</v>
      </c>
      <c r="AT8" s="16" t="s">
        <v>4256</v>
      </c>
      <c r="AU8" s="15">
        <v>3264</v>
      </c>
      <c r="AV8" s="16" t="s">
        <v>4257</v>
      </c>
      <c r="AW8" s="20">
        <v>0.95399330000000004</v>
      </c>
      <c r="AX8" s="16" t="s">
        <v>4256</v>
      </c>
      <c r="AY8" s="15">
        <v>7318</v>
      </c>
      <c r="AZ8" s="16" t="s">
        <v>4257</v>
      </c>
      <c r="BA8" s="20">
        <v>0.98826579999999997</v>
      </c>
      <c r="BB8" s="16" t="s">
        <v>4256</v>
      </c>
      <c r="BC8" s="15">
        <v>4527</v>
      </c>
      <c r="BD8" s="16" t="s">
        <v>4257</v>
      </c>
      <c r="BE8" s="20">
        <v>1.0273650000000001</v>
      </c>
      <c r="BF8" s="16" t="s">
        <v>4258</v>
      </c>
      <c r="BG8" s="15">
        <v>44470</v>
      </c>
      <c r="BH8" s="16" t="s">
        <v>4259</v>
      </c>
      <c r="BI8" s="20">
        <v>1.056006</v>
      </c>
      <c r="BJ8" s="16" t="s">
        <v>4258</v>
      </c>
      <c r="BK8" s="15">
        <v>3167</v>
      </c>
      <c r="BL8" s="16" t="s">
        <v>4259</v>
      </c>
      <c r="BM8" s="20">
        <v>0.92902090000000004</v>
      </c>
      <c r="BN8" s="16" t="s">
        <v>4258</v>
      </c>
      <c r="BO8" s="15">
        <v>11544</v>
      </c>
      <c r="BP8" s="16" t="s">
        <v>4259</v>
      </c>
      <c r="BQ8" s="20">
        <v>0.7997746</v>
      </c>
      <c r="BR8" s="16" t="s">
        <v>4258</v>
      </c>
      <c r="BS8" s="15">
        <v>4653</v>
      </c>
      <c r="BT8" s="16" t="s">
        <v>4259</v>
      </c>
      <c r="BU8" s="20">
        <v>1.0391090000000001</v>
      </c>
      <c r="BV8" s="16" t="s">
        <v>4260</v>
      </c>
      <c r="BW8" s="15">
        <v>43675</v>
      </c>
      <c r="BX8" s="16" t="s">
        <v>4261</v>
      </c>
      <c r="BY8" s="20">
        <v>1.081915</v>
      </c>
      <c r="BZ8" s="16" t="s">
        <v>4260</v>
      </c>
      <c r="CA8" s="15">
        <v>3214</v>
      </c>
      <c r="CB8" s="16" t="s">
        <v>4261</v>
      </c>
      <c r="CC8" s="20">
        <v>0.95522779999999996</v>
      </c>
      <c r="CD8" s="16" t="s">
        <v>4260</v>
      </c>
      <c r="CE8" s="15">
        <v>12141</v>
      </c>
      <c r="CF8" s="16" t="s">
        <v>4261</v>
      </c>
      <c r="CG8" s="20">
        <v>0.80326549999999997</v>
      </c>
      <c r="CH8" s="16" t="s">
        <v>4260</v>
      </c>
      <c r="CI8" s="15">
        <v>5158</v>
      </c>
      <c r="CJ8" s="16" t="s">
        <v>4261</v>
      </c>
      <c r="CK8" s="20">
        <v>1.064954</v>
      </c>
      <c r="CL8" s="16" t="s">
        <v>4789</v>
      </c>
      <c r="CM8" s="15">
        <f>SUM(A2L301C10)/A2L301C1</f>
        <v>53835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624358</v>
      </c>
      <c r="H9" s="16" t="s">
        <v>4253</v>
      </c>
      <c r="I9" s="20">
        <v>1</v>
      </c>
      <c r="J9" s="16" t="s">
        <v>4252</v>
      </c>
      <c r="K9" s="15">
        <v>3366</v>
      </c>
      <c r="L9" s="16" t="s">
        <v>4253</v>
      </c>
      <c r="M9" s="20">
        <v>1</v>
      </c>
      <c r="N9" s="16" t="s">
        <v>4252</v>
      </c>
      <c r="O9" s="15">
        <v>10068</v>
      </c>
      <c r="P9" s="16" t="s">
        <v>4253</v>
      </c>
      <c r="Q9" s="20">
        <v>1</v>
      </c>
      <c r="R9" s="16" t="s">
        <v>4252</v>
      </c>
      <c r="S9" s="15">
        <v>107314</v>
      </c>
      <c r="T9" s="16" t="s">
        <v>4253</v>
      </c>
      <c r="U9" s="20">
        <v>1</v>
      </c>
      <c r="V9" s="16" t="s">
        <v>4252</v>
      </c>
      <c r="W9" s="15">
        <v>745106</v>
      </c>
      <c r="X9" s="16" t="s">
        <v>4252</v>
      </c>
      <c r="Y9" s="15">
        <v>753902</v>
      </c>
      <c r="Z9" s="16" t="s">
        <v>4254</v>
      </c>
      <c r="AA9" s="15">
        <v>619869</v>
      </c>
      <c r="AB9" s="16" t="s">
        <v>4255</v>
      </c>
      <c r="AC9" s="20">
        <v>1.031698</v>
      </c>
      <c r="AD9" s="16" t="s">
        <v>4254</v>
      </c>
      <c r="AE9" s="15">
        <v>2975</v>
      </c>
      <c r="AF9" s="16" t="s">
        <v>4255</v>
      </c>
      <c r="AG9" s="20">
        <v>1.0376719999999999</v>
      </c>
      <c r="AH9" s="16" t="s">
        <v>4254</v>
      </c>
      <c r="AI9" s="15">
        <v>9383</v>
      </c>
      <c r="AJ9" s="16" t="s">
        <v>4255</v>
      </c>
      <c r="AK9" s="20">
        <v>1.0755410000000001</v>
      </c>
      <c r="AL9" s="16" t="s">
        <v>4254</v>
      </c>
      <c r="AM9" s="15">
        <v>98816</v>
      </c>
      <c r="AN9" s="16" t="s">
        <v>4255</v>
      </c>
      <c r="AO9" s="20">
        <v>1.0322769999999999</v>
      </c>
      <c r="AP9" s="16" t="s">
        <v>4256</v>
      </c>
      <c r="AQ9" s="15">
        <v>708638</v>
      </c>
      <c r="AR9" s="16" t="s">
        <v>4257</v>
      </c>
      <c r="AS9" s="20">
        <v>1.038359</v>
      </c>
      <c r="AT9" s="16" t="s">
        <v>4256</v>
      </c>
      <c r="AU9" s="15">
        <v>3106</v>
      </c>
      <c r="AV9" s="16" t="s">
        <v>4257</v>
      </c>
      <c r="AW9" s="20">
        <v>0.95399330000000004</v>
      </c>
      <c r="AX9" s="16" t="s">
        <v>4256</v>
      </c>
      <c r="AY9" s="15">
        <v>7880</v>
      </c>
      <c r="AZ9" s="16" t="s">
        <v>4257</v>
      </c>
      <c r="BA9" s="20">
        <v>0.98826579999999997</v>
      </c>
      <c r="BB9" s="16" t="s">
        <v>4256</v>
      </c>
      <c r="BC9" s="15">
        <v>116700</v>
      </c>
      <c r="BD9" s="16" t="s">
        <v>4257</v>
      </c>
      <c r="BE9" s="20">
        <v>1.0273650000000001</v>
      </c>
      <c r="BF9" s="16" t="s">
        <v>4258</v>
      </c>
      <c r="BG9" s="15">
        <v>715109</v>
      </c>
      <c r="BH9" s="16" t="s">
        <v>4259</v>
      </c>
      <c r="BI9" s="20">
        <v>1.056006</v>
      </c>
      <c r="BJ9" s="16" t="s">
        <v>4258</v>
      </c>
      <c r="BK9" s="15">
        <v>3289</v>
      </c>
      <c r="BL9" s="16" t="s">
        <v>4259</v>
      </c>
      <c r="BM9" s="20">
        <v>0.92902090000000004</v>
      </c>
      <c r="BN9" s="16" t="s">
        <v>4258</v>
      </c>
      <c r="BO9" s="15">
        <v>10989</v>
      </c>
      <c r="BP9" s="16" t="s">
        <v>4259</v>
      </c>
      <c r="BQ9" s="20">
        <v>0.7997746</v>
      </c>
      <c r="BR9" s="16" t="s">
        <v>4258</v>
      </c>
      <c r="BS9" s="15">
        <v>129915</v>
      </c>
      <c r="BT9" s="16" t="s">
        <v>4259</v>
      </c>
      <c r="BU9" s="20">
        <v>1.0391090000000001</v>
      </c>
      <c r="BV9" s="16" t="s">
        <v>4260</v>
      </c>
      <c r="BW9" s="15">
        <v>665032</v>
      </c>
      <c r="BX9" s="16" t="s">
        <v>4261</v>
      </c>
      <c r="BY9" s="20">
        <v>1.081915</v>
      </c>
      <c r="BZ9" s="16" t="s">
        <v>4260</v>
      </c>
      <c r="CA9" s="15">
        <v>2584</v>
      </c>
      <c r="CB9" s="16" t="s">
        <v>4261</v>
      </c>
      <c r="CC9" s="20">
        <v>0.95522779999999996</v>
      </c>
      <c r="CD9" s="16" t="s">
        <v>4260</v>
      </c>
      <c r="CE9" s="15">
        <v>9227</v>
      </c>
      <c r="CF9" s="16" t="s">
        <v>4261</v>
      </c>
      <c r="CG9" s="20">
        <v>0.80326549999999997</v>
      </c>
      <c r="CH9" s="16" t="s">
        <v>4260</v>
      </c>
      <c r="CI9" s="15">
        <v>107336</v>
      </c>
      <c r="CJ9" s="16" t="s">
        <v>4261</v>
      </c>
      <c r="CK9" s="20">
        <v>1.064954</v>
      </c>
      <c r="CL9" s="16" t="s">
        <v>4790</v>
      </c>
      <c r="CM9" s="15">
        <f>SUM(A2L302C10)/A2L302C1</f>
        <v>745106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538521</v>
      </c>
      <c r="H10" s="16" t="s">
        <v>4253</v>
      </c>
      <c r="I10" s="20">
        <v>1</v>
      </c>
      <c r="J10" s="16" t="s">
        <v>4252</v>
      </c>
      <c r="K10" s="15">
        <v>247</v>
      </c>
      <c r="L10" s="16" t="s">
        <v>4253</v>
      </c>
      <c r="M10" s="20">
        <v>1</v>
      </c>
      <c r="N10" s="16" t="s">
        <v>4252</v>
      </c>
      <c r="O10" s="15">
        <v>115</v>
      </c>
      <c r="P10" s="16" t="s">
        <v>4253</v>
      </c>
      <c r="Q10" s="20">
        <v>1</v>
      </c>
      <c r="R10" s="16" t="s">
        <v>4252</v>
      </c>
      <c r="S10" s="15">
        <v>113</v>
      </c>
      <c r="T10" s="16" t="s">
        <v>4253</v>
      </c>
      <c r="U10" s="20">
        <v>1</v>
      </c>
      <c r="V10" s="16" t="s">
        <v>4252</v>
      </c>
      <c r="W10" s="15">
        <v>538996</v>
      </c>
      <c r="X10" s="16" t="s">
        <v>4252</v>
      </c>
      <c r="Y10" s="15">
        <v>564601</v>
      </c>
      <c r="Z10" s="16" t="s">
        <v>4254</v>
      </c>
      <c r="AA10" s="15">
        <v>526041</v>
      </c>
      <c r="AB10" s="16" t="s">
        <v>4255</v>
      </c>
      <c r="AC10" s="20">
        <v>1.031698</v>
      </c>
      <c r="AD10" s="16" t="s">
        <v>4254</v>
      </c>
      <c r="AE10" s="15">
        <v>147</v>
      </c>
      <c r="AF10" s="16" t="s">
        <v>4255</v>
      </c>
      <c r="AG10" s="20">
        <v>1.0376719999999999</v>
      </c>
      <c r="AH10" s="16" t="s">
        <v>4254</v>
      </c>
      <c r="AI10" s="15">
        <v>207</v>
      </c>
      <c r="AJ10" s="16" t="s">
        <v>4255</v>
      </c>
      <c r="AK10" s="20">
        <v>1.0755410000000001</v>
      </c>
      <c r="AL10" s="16" t="s">
        <v>4254</v>
      </c>
      <c r="AM10" s="15">
        <v>83</v>
      </c>
      <c r="AN10" s="16" t="s">
        <v>4255</v>
      </c>
      <c r="AO10" s="20">
        <v>1.0322769999999999</v>
      </c>
      <c r="AP10" s="16" t="s">
        <v>4256</v>
      </c>
      <c r="AQ10" s="15">
        <v>608323</v>
      </c>
      <c r="AR10" s="16" t="s">
        <v>4257</v>
      </c>
      <c r="AS10" s="20">
        <v>1.038359</v>
      </c>
      <c r="AT10" s="16" t="s">
        <v>4256</v>
      </c>
      <c r="AU10" s="15">
        <v>64</v>
      </c>
      <c r="AV10" s="16" t="s">
        <v>4257</v>
      </c>
      <c r="AW10" s="20">
        <v>0.95399330000000004</v>
      </c>
      <c r="AX10" s="16" t="s">
        <v>4256</v>
      </c>
      <c r="AY10" s="15">
        <v>145</v>
      </c>
      <c r="AZ10" s="16" t="s">
        <v>4257</v>
      </c>
      <c r="BA10" s="20">
        <v>0.98826579999999997</v>
      </c>
      <c r="BB10" s="16" t="s">
        <v>4256</v>
      </c>
      <c r="BC10" s="15">
        <v>97</v>
      </c>
      <c r="BD10" s="16" t="s">
        <v>4257</v>
      </c>
      <c r="BE10" s="20">
        <v>1.0273650000000001</v>
      </c>
      <c r="BF10" s="16" t="s">
        <v>4258</v>
      </c>
      <c r="BG10" s="15">
        <v>645322</v>
      </c>
      <c r="BH10" s="16" t="s">
        <v>4259</v>
      </c>
      <c r="BI10" s="20">
        <v>1.056006</v>
      </c>
      <c r="BJ10" s="16" t="s">
        <v>4258</v>
      </c>
      <c r="BK10" s="15">
        <v>44</v>
      </c>
      <c r="BL10" s="16" t="s">
        <v>4259</v>
      </c>
      <c r="BM10" s="20">
        <v>0.92902090000000004</v>
      </c>
      <c r="BN10" s="16" t="s">
        <v>4258</v>
      </c>
      <c r="BO10" s="15">
        <v>29</v>
      </c>
      <c r="BP10" s="16" t="s">
        <v>4259</v>
      </c>
      <c r="BQ10" s="20">
        <v>0.7997746</v>
      </c>
      <c r="BR10" s="16" t="s">
        <v>4258</v>
      </c>
      <c r="BS10" s="15">
        <v>151</v>
      </c>
      <c r="BT10" s="16" t="s">
        <v>4259</v>
      </c>
      <c r="BU10" s="20">
        <v>1.0391090000000001</v>
      </c>
      <c r="BV10" s="16" t="s">
        <v>4260</v>
      </c>
      <c r="BW10" s="15">
        <v>588971</v>
      </c>
      <c r="BX10" s="16" t="s">
        <v>4261</v>
      </c>
      <c r="BY10" s="20">
        <v>1.081915</v>
      </c>
      <c r="BZ10" s="16" t="s">
        <v>4260</v>
      </c>
      <c r="CA10" s="15">
        <v>0</v>
      </c>
      <c r="CB10" s="16" t="s">
        <v>4261</v>
      </c>
      <c r="CC10" s="20">
        <v>0</v>
      </c>
      <c r="CD10" s="16" t="s">
        <v>4260</v>
      </c>
      <c r="CE10" s="15">
        <v>78</v>
      </c>
      <c r="CF10" s="16" t="s">
        <v>4261</v>
      </c>
      <c r="CG10" s="20">
        <v>0.80326549999999997</v>
      </c>
      <c r="CH10" s="16" t="s">
        <v>4260</v>
      </c>
      <c r="CI10" s="15">
        <v>113</v>
      </c>
      <c r="CJ10" s="16" t="s">
        <v>4261</v>
      </c>
      <c r="CK10" s="20">
        <v>1.064954</v>
      </c>
      <c r="CL10" s="16" t="s">
        <v>4791</v>
      </c>
      <c r="CM10" s="15">
        <f>SUM(A2L303C10)/A2L303C1</f>
        <v>538996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56536</v>
      </c>
      <c r="H11" s="16" t="s">
        <v>4253</v>
      </c>
      <c r="I11" s="20">
        <v>1</v>
      </c>
      <c r="J11" s="16" t="s">
        <v>4252</v>
      </c>
      <c r="K11" s="15">
        <v>16</v>
      </c>
      <c r="L11" s="16" t="s">
        <v>4253</v>
      </c>
      <c r="M11" s="20">
        <v>1</v>
      </c>
      <c r="N11" s="16" t="s">
        <v>4252</v>
      </c>
      <c r="O11" s="15">
        <v>1210</v>
      </c>
      <c r="P11" s="16" t="s">
        <v>4253</v>
      </c>
      <c r="Q11" s="20">
        <v>1</v>
      </c>
      <c r="R11" s="16" t="s">
        <v>4252</v>
      </c>
      <c r="S11" s="15">
        <v>314</v>
      </c>
      <c r="T11" s="16" t="s">
        <v>4253</v>
      </c>
      <c r="U11" s="20">
        <v>1</v>
      </c>
      <c r="V11" s="16" t="s">
        <v>4252</v>
      </c>
      <c r="W11" s="15">
        <v>58076</v>
      </c>
      <c r="X11" s="16" t="s">
        <v>4252</v>
      </c>
      <c r="Y11" s="15">
        <v>58699</v>
      </c>
      <c r="Z11" s="16" t="s">
        <v>4254</v>
      </c>
      <c r="AA11" s="15">
        <v>53568</v>
      </c>
      <c r="AB11" s="16" t="s">
        <v>4255</v>
      </c>
      <c r="AC11" s="20">
        <v>1.031698</v>
      </c>
      <c r="AD11" s="16" t="s">
        <v>4254</v>
      </c>
      <c r="AE11" s="15">
        <v>16</v>
      </c>
      <c r="AF11" s="16" t="s">
        <v>4255</v>
      </c>
      <c r="AG11" s="20">
        <v>1.0376719999999999</v>
      </c>
      <c r="AH11" s="16" t="s">
        <v>4254</v>
      </c>
      <c r="AI11" s="15">
        <v>601</v>
      </c>
      <c r="AJ11" s="16" t="s">
        <v>4255</v>
      </c>
      <c r="AK11" s="20">
        <v>1.0755410000000001</v>
      </c>
      <c r="AL11" s="16" t="s">
        <v>4254</v>
      </c>
      <c r="AM11" s="15">
        <v>375</v>
      </c>
      <c r="AN11" s="16" t="s">
        <v>4255</v>
      </c>
      <c r="AO11" s="20">
        <v>1.0322769999999999</v>
      </c>
      <c r="AP11" s="16" t="s">
        <v>4256</v>
      </c>
      <c r="AQ11" s="15">
        <v>51897</v>
      </c>
      <c r="AR11" s="16" t="s">
        <v>4257</v>
      </c>
      <c r="AS11" s="20">
        <v>1.038359</v>
      </c>
      <c r="AT11" s="16" t="s">
        <v>4256</v>
      </c>
      <c r="AU11" s="15">
        <v>72</v>
      </c>
      <c r="AV11" s="16" t="s">
        <v>4257</v>
      </c>
      <c r="AW11" s="20">
        <v>0.95399330000000004</v>
      </c>
      <c r="AX11" s="16" t="s">
        <v>4256</v>
      </c>
      <c r="AY11" s="15">
        <v>171</v>
      </c>
      <c r="AZ11" s="16" t="s">
        <v>4257</v>
      </c>
      <c r="BA11" s="20">
        <v>0.98826579999999997</v>
      </c>
      <c r="BB11" s="16" t="s">
        <v>4256</v>
      </c>
      <c r="BC11" s="15">
        <v>436</v>
      </c>
      <c r="BD11" s="16" t="s">
        <v>4257</v>
      </c>
      <c r="BE11" s="20">
        <v>1.0273650000000001</v>
      </c>
      <c r="BF11" s="16" t="s">
        <v>4258</v>
      </c>
      <c r="BG11" s="15">
        <v>51809</v>
      </c>
      <c r="BH11" s="16" t="s">
        <v>4259</v>
      </c>
      <c r="BI11" s="20">
        <v>1.056006</v>
      </c>
      <c r="BJ11" s="16" t="s">
        <v>4258</v>
      </c>
      <c r="BK11" s="15">
        <v>128</v>
      </c>
      <c r="BL11" s="16" t="s">
        <v>4259</v>
      </c>
      <c r="BM11" s="20">
        <v>0.92902090000000004</v>
      </c>
      <c r="BN11" s="16" t="s">
        <v>4258</v>
      </c>
      <c r="BO11" s="15">
        <v>2583</v>
      </c>
      <c r="BP11" s="16" t="s">
        <v>4259</v>
      </c>
      <c r="BQ11" s="20">
        <v>0.7997746</v>
      </c>
      <c r="BR11" s="16" t="s">
        <v>4258</v>
      </c>
      <c r="BS11" s="15">
        <v>556</v>
      </c>
      <c r="BT11" s="16" t="s">
        <v>4259</v>
      </c>
      <c r="BU11" s="20">
        <v>1.0391090000000001</v>
      </c>
      <c r="BV11" s="16" t="s">
        <v>4260</v>
      </c>
      <c r="BW11" s="15">
        <v>50992</v>
      </c>
      <c r="BX11" s="16" t="s">
        <v>4261</v>
      </c>
      <c r="BY11" s="20">
        <v>1.081915</v>
      </c>
      <c r="BZ11" s="16" t="s">
        <v>4260</v>
      </c>
      <c r="CA11" s="15">
        <v>165</v>
      </c>
      <c r="CB11" s="16" t="s">
        <v>4261</v>
      </c>
      <c r="CC11" s="20">
        <v>0.95522779999999996</v>
      </c>
      <c r="CD11" s="16" t="s">
        <v>4260</v>
      </c>
      <c r="CE11" s="15">
        <v>2203</v>
      </c>
      <c r="CF11" s="16" t="s">
        <v>4261</v>
      </c>
      <c r="CG11" s="20">
        <v>0.80326549999999997</v>
      </c>
      <c r="CH11" s="16" t="s">
        <v>4260</v>
      </c>
      <c r="CI11" s="15">
        <v>529</v>
      </c>
      <c r="CJ11" s="16" t="s">
        <v>4261</v>
      </c>
      <c r="CK11" s="20">
        <v>1.064954</v>
      </c>
      <c r="CL11" s="16" t="s">
        <v>4792</v>
      </c>
      <c r="CM11" s="15">
        <f>SUM(A2L304C10)/A2L304C1</f>
        <v>58076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309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5887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6196</v>
      </c>
      <c r="X12" s="16" t="s">
        <v>4252</v>
      </c>
      <c r="Y12" s="15">
        <v>6635</v>
      </c>
      <c r="Z12" s="16" t="s">
        <v>4254</v>
      </c>
      <c r="AA12" s="15">
        <v>153</v>
      </c>
      <c r="AB12" s="16" t="s">
        <v>4255</v>
      </c>
      <c r="AC12" s="20">
        <v>1.031698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5542</v>
      </c>
      <c r="AJ12" s="16" t="s">
        <v>4255</v>
      </c>
      <c r="AK12" s="20">
        <v>1.0755410000000001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146</v>
      </c>
      <c r="AR12" s="16" t="s">
        <v>4257</v>
      </c>
      <c r="AS12" s="20">
        <v>1.038359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5363</v>
      </c>
      <c r="AZ12" s="16" t="s">
        <v>4257</v>
      </c>
      <c r="BA12" s="20">
        <v>0.98826579999999997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115</v>
      </c>
      <c r="BH12" s="16" t="s">
        <v>4259</v>
      </c>
      <c r="BI12" s="20">
        <v>1.056006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5677</v>
      </c>
      <c r="BP12" s="16" t="s">
        <v>4259</v>
      </c>
      <c r="BQ12" s="20">
        <v>0.7997746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159</v>
      </c>
      <c r="BX12" s="16" t="s">
        <v>4261</v>
      </c>
      <c r="BY12" s="20">
        <v>1.081915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4844</v>
      </c>
      <c r="CF12" s="16" t="s">
        <v>4261</v>
      </c>
      <c r="CG12" s="20">
        <v>0.80326549999999997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6196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0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2696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2696</v>
      </c>
      <c r="X14" s="16" t="s">
        <v>4252</v>
      </c>
      <c r="Y14" s="15">
        <v>2696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2538</v>
      </c>
      <c r="AJ14" s="16" t="s">
        <v>4255</v>
      </c>
      <c r="AK14" s="20">
        <v>1.0755410000000001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2456</v>
      </c>
      <c r="AZ14" s="16" t="s">
        <v>4257</v>
      </c>
      <c r="BA14" s="20">
        <v>0.98826579999999997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2757</v>
      </c>
      <c r="BP14" s="16" t="s">
        <v>4259</v>
      </c>
      <c r="BQ14" s="20">
        <v>0.7997746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2352</v>
      </c>
      <c r="CF14" s="16" t="s">
        <v>4261</v>
      </c>
      <c r="CG14" s="20">
        <v>0.80326549999999997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2696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69131</v>
      </c>
      <c r="H15" s="16" t="s">
        <v>4253</v>
      </c>
      <c r="I15" s="20">
        <v>1</v>
      </c>
      <c r="J15" s="16" t="s">
        <v>4252</v>
      </c>
      <c r="K15" s="15">
        <v>19986</v>
      </c>
      <c r="L15" s="16" t="s">
        <v>4253</v>
      </c>
      <c r="M15" s="20">
        <v>1</v>
      </c>
      <c r="N15" s="16" t="s">
        <v>4252</v>
      </c>
      <c r="O15" s="15">
        <v>248</v>
      </c>
      <c r="P15" s="16" t="s">
        <v>4253</v>
      </c>
      <c r="Q15" s="20">
        <v>1</v>
      </c>
      <c r="R15" s="16" t="s">
        <v>4252</v>
      </c>
      <c r="S15" s="15">
        <v>3641</v>
      </c>
      <c r="T15" s="16" t="s">
        <v>4253</v>
      </c>
      <c r="U15" s="20">
        <v>1</v>
      </c>
      <c r="V15" s="16" t="s">
        <v>4252</v>
      </c>
      <c r="W15" s="15">
        <v>93006</v>
      </c>
      <c r="X15" s="16" t="s">
        <v>4252</v>
      </c>
      <c r="Y15" s="15">
        <v>93092</v>
      </c>
      <c r="Z15" s="16" t="s">
        <v>4254</v>
      </c>
      <c r="AA15" s="15">
        <v>69876</v>
      </c>
      <c r="AB15" s="16" t="s">
        <v>4255</v>
      </c>
      <c r="AC15" s="20">
        <v>1.031698</v>
      </c>
      <c r="AD15" s="16" t="s">
        <v>4254</v>
      </c>
      <c r="AE15" s="15">
        <v>18429</v>
      </c>
      <c r="AF15" s="16" t="s">
        <v>4255</v>
      </c>
      <c r="AG15" s="20">
        <v>1.0376719999999999</v>
      </c>
      <c r="AH15" s="16" t="s">
        <v>4254</v>
      </c>
      <c r="AI15" s="15">
        <v>179</v>
      </c>
      <c r="AJ15" s="16" t="s">
        <v>4255</v>
      </c>
      <c r="AK15" s="20">
        <v>1.0755410000000001</v>
      </c>
      <c r="AL15" s="16" t="s">
        <v>4254</v>
      </c>
      <c r="AM15" s="15">
        <v>3371</v>
      </c>
      <c r="AN15" s="16" t="s">
        <v>4255</v>
      </c>
      <c r="AO15" s="20">
        <v>1.0322769999999999</v>
      </c>
      <c r="AP15" s="16" t="s">
        <v>4256</v>
      </c>
      <c r="AQ15" s="15">
        <v>70366</v>
      </c>
      <c r="AR15" s="16" t="s">
        <v>4257</v>
      </c>
      <c r="AS15" s="20">
        <v>1.038359</v>
      </c>
      <c r="AT15" s="16" t="s">
        <v>4256</v>
      </c>
      <c r="AU15" s="15">
        <v>29172</v>
      </c>
      <c r="AV15" s="16" t="s">
        <v>4257</v>
      </c>
      <c r="AW15" s="20">
        <v>0.95399330000000004</v>
      </c>
      <c r="AX15" s="16" t="s">
        <v>4256</v>
      </c>
      <c r="AY15" s="15">
        <v>88</v>
      </c>
      <c r="AZ15" s="16" t="s">
        <v>4257</v>
      </c>
      <c r="BA15" s="20">
        <v>0.98826579999999997</v>
      </c>
      <c r="BB15" s="16" t="s">
        <v>4256</v>
      </c>
      <c r="BC15" s="15">
        <v>5651</v>
      </c>
      <c r="BD15" s="16" t="s">
        <v>4257</v>
      </c>
      <c r="BE15" s="20">
        <v>1.0273650000000001</v>
      </c>
      <c r="BF15" s="16" t="s">
        <v>4258</v>
      </c>
      <c r="BG15" s="15">
        <v>69556</v>
      </c>
      <c r="BH15" s="16" t="s">
        <v>4259</v>
      </c>
      <c r="BI15" s="20">
        <v>1.056006</v>
      </c>
      <c r="BJ15" s="16" t="s">
        <v>4258</v>
      </c>
      <c r="BK15" s="15">
        <v>41081</v>
      </c>
      <c r="BL15" s="16" t="s">
        <v>4259</v>
      </c>
      <c r="BM15" s="20">
        <v>0.92902090000000004</v>
      </c>
      <c r="BN15" s="16" t="s">
        <v>4258</v>
      </c>
      <c r="BO15" s="15">
        <v>232</v>
      </c>
      <c r="BP15" s="16" t="s">
        <v>4259</v>
      </c>
      <c r="BQ15" s="20">
        <v>0.7997746</v>
      </c>
      <c r="BR15" s="16" t="s">
        <v>4258</v>
      </c>
      <c r="BS15" s="15">
        <v>5938</v>
      </c>
      <c r="BT15" s="16" t="s">
        <v>4259</v>
      </c>
      <c r="BU15" s="20">
        <v>1.0391090000000001</v>
      </c>
      <c r="BV15" s="16" t="s">
        <v>4260</v>
      </c>
      <c r="BW15" s="15">
        <v>69827</v>
      </c>
      <c r="BX15" s="16" t="s">
        <v>4261</v>
      </c>
      <c r="BY15" s="20">
        <v>1.081915</v>
      </c>
      <c r="BZ15" s="16" t="s">
        <v>4260</v>
      </c>
      <c r="CA15" s="15">
        <v>42142</v>
      </c>
      <c r="CB15" s="16" t="s">
        <v>4261</v>
      </c>
      <c r="CC15" s="20">
        <v>0.95522779999999996</v>
      </c>
      <c r="CD15" s="16" t="s">
        <v>4260</v>
      </c>
      <c r="CE15" s="15">
        <v>1227</v>
      </c>
      <c r="CF15" s="16" t="s">
        <v>4261</v>
      </c>
      <c r="CG15" s="20">
        <v>0.80326549999999997</v>
      </c>
      <c r="CH15" s="16" t="s">
        <v>4260</v>
      </c>
      <c r="CI15" s="15">
        <v>4730</v>
      </c>
      <c r="CJ15" s="16" t="s">
        <v>4261</v>
      </c>
      <c r="CK15" s="20">
        <v>1.064954</v>
      </c>
      <c r="CL15" s="16" t="s">
        <v>4796</v>
      </c>
      <c r="CM15" s="15">
        <f>SUM(A2L308C10)/A2L308C1</f>
        <v>93006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1601478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1601478</v>
      </c>
      <c r="X16" s="16" t="s">
        <v>4252</v>
      </c>
      <c r="Y16" s="15">
        <v>1620485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1266556</v>
      </c>
      <c r="AF16" s="16" t="s">
        <v>4255</v>
      </c>
      <c r="AG16" s="20">
        <v>1.2423869999999999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1718223</v>
      </c>
      <c r="AV16" s="16" t="s">
        <v>4257</v>
      </c>
      <c r="AW16" s="20">
        <v>0.98896329999999999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3012325</v>
      </c>
      <c r="BL16" s="16" t="s">
        <v>4259</v>
      </c>
      <c r="BM16" s="20">
        <v>0.57951260000000004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3007986</v>
      </c>
      <c r="CB16" s="16" t="s">
        <v>4261</v>
      </c>
      <c r="CC16" s="20">
        <v>0.55811370000000005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1601478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83571</v>
      </c>
      <c r="H18" s="16" t="s">
        <v>4253</v>
      </c>
      <c r="I18" s="20">
        <v>1</v>
      </c>
      <c r="J18" s="16" t="s">
        <v>4252</v>
      </c>
      <c r="K18" s="15">
        <v>3513</v>
      </c>
      <c r="L18" s="16" t="s">
        <v>4253</v>
      </c>
      <c r="M18" s="20">
        <v>1</v>
      </c>
      <c r="N18" s="16" t="s">
        <v>4252</v>
      </c>
      <c r="O18" s="15">
        <v>3429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90513</v>
      </c>
      <c r="X18" s="16" t="s">
        <v>4252</v>
      </c>
      <c r="Y18" s="15">
        <v>93349</v>
      </c>
      <c r="Z18" s="16" t="s">
        <v>4254</v>
      </c>
      <c r="AA18" s="15">
        <v>83468</v>
      </c>
      <c r="AB18" s="16" t="s">
        <v>4255</v>
      </c>
      <c r="AC18" s="20">
        <v>1.031698</v>
      </c>
      <c r="AD18" s="16" t="s">
        <v>4254</v>
      </c>
      <c r="AE18" s="15">
        <v>3906</v>
      </c>
      <c r="AF18" s="16" t="s">
        <v>4255</v>
      </c>
      <c r="AG18" s="20">
        <v>1.0376719999999999</v>
      </c>
      <c r="AH18" s="16" t="s">
        <v>4254</v>
      </c>
      <c r="AI18" s="15">
        <v>4552</v>
      </c>
      <c r="AJ18" s="16" t="s">
        <v>4255</v>
      </c>
      <c r="AK18" s="20">
        <v>1.0755410000000001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88828</v>
      </c>
      <c r="AR18" s="16" t="s">
        <v>4257</v>
      </c>
      <c r="AS18" s="20">
        <v>1.038359</v>
      </c>
      <c r="AT18" s="16" t="s">
        <v>4256</v>
      </c>
      <c r="AU18" s="15">
        <v>7122</v>
      </c>
      <c r="AV18" s="16" t="s">
        <v>4257</v>
      </c>
      <c r="AW18" s="20">
        <v>0.95399330000000004</v>
      </c>
      <c r="AX18" s="16" t="s">
        <v>4256</v>
      </c>
      <c r="AY18" s="15">
        <v>6447</v>
      </c>
      <c r="AZ18" s="16" t="s">
        <v>4257</v>
      </c>
      <c r="BA18" s="20">
        <v>0.98826579999999997</v>
      </c>
      <c r="BB18" s="16" t="s">
        <v>4256</v>
      </c>
      <c r="BC18" s="15">
        <v>1</v>
      </c>
      <c r="BD18" s="16" t="s">
        <v>4257</v>
      </c>
      <c r="BE18" s="20">
        <v>1.0273650000000001</v>
      </c>
      <c r="BF18" s="16" t="s">
        <v>4258</v>
      </c>
      <c r="BG18" s="15">
        <v>89783</v>
      </c>
      <c r="BH18" s="16" t="s">
        <v>4259</v>
      </c>
      <c r="BI18" s="20">
        <v>1.056006</v>
      </c>
      <c r="BJ18" s="16" t="s">
        <v>4258</v>
      </c>
      <c r="BK18" s="15">
        <v>3503</v>
      </c>
      <c r="BL18" s="16" t="s">
        <v>4259</v>
      </c>
      <c r="BM18" s="20">
        <v>0.92902090000000004</v>
      </c>
      <c r="BN18" s="16" t="s">
        <v>4258</v>
      </c>
      <c r="BO18" s="15">
        <v>6476</v>
      </c>
      <c r="BP18" s="16" t="s">
        <v>4259</v>
      </c>
      <c r="BQ18" s="20">
        <v>0.7997746</v>
      </c>
      <c r="BR18" s="16" t="s">
        <v>4258</v>
      </c>
      <c r="BS18" s="15">
        <v>1</v>
      </c>
      <c r="BT18" s="16" t="s">
        <v>4259</v>
      </c>
      <c r="BU18" s="20">
        <v>1.0391090000000001</v>
      </c>
      <c r="BV18" s="16" t="s">
        <v>4260</v>
      </c>
      <c r="BW18" s="15">
        <v>83495</v>
      </c>
      <c r="BX18" s="16" t="s">
        <v>4261</v>
      </c>
      <c r="BY18" s="20">
        <v>1.081915</v>
      </c>
      <c r="BZ18" s="16" t="s">
        <v>4260</v>
      </c>
      <c r="CA18" s="15">
        <v>4837</v>
      </c>
      <c r="CB18" s="16" t="s">
        <v>4261</v>
      </c>
      <c r="CC18" s="20">
        <v>0.95522779999999996</v>
      </c>
      <c r="CD18" s="16" t="s">
        <v>4260</v>
      </c>
      <c r="CE18" s="15">
        <v>5509</v>
      </c>
      <c r="CF18" s="16" t="s">
        <v>4261</v>
      </c>
      <c r="CG18" s="20">
        <v>0.80326549999999997</v>
      </c>
      <c r="CH18" s="16" t="s">
        <v>4260</v>
      </c>
      <c r="CI18" s="15">
        <v>1</v>
      </c>
      <c r="CJ18" s="16" t="s">
        <v>4261</v>
      </c>
      <c r="CK18" s="20">
        <v>1.064954</v>
      </c>
      <c r="CL18" s="16" t="s">
        <v>4799</v>
      </c>
      <c r="CM18" s="15">
        <f>SUM(A2L311C10)/A2L311C1</f>
        <v>90513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321</v>
      </c>
      <c r="H20" s="16" t="s">
        <v>4253</v>
      </c>
      <c r="I20" s="20">
        <v>1</v>
      </c>
      <c r="J20" s="16" t="s">
        <v>4252</v>
      </c>
      <c r="K20" s="15">
        <v>1</v>
      </c>
      <c r="L20" s="16" t="s">
        <v>4253</v>
      </c>
      <c r="M20" s="20">
        <v>1</v>
      </c>
      <c r="N20" s="16" t="s">
        <v>4252</v>
      </c>
      <c r="O20" s="15">
        <v>30296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30618</v>
      </c>
      <c r="X20" s="16" t="s">
        <v>4252</v>
      </c>
      <c r="Y20" s="15">
        <v>30618</v>
      </c>
      <c r="Z20" s="16" t="s">
        <v>4254</v>
      </c>
      <c r="AA20" s="15">
        <v>348</v>
      </c>
      <c r="AB20" s="16" t="s">
        <v>4255</v>
      </c>
      <c r="AC20" s="20">
        <v>1.031698</v>
      </c>
      <c r="AD20" s="16" t="s">
        <v>4254</v>
      </c>
      <c r="AE20" s="15">
        <v>22</v>
      </c>
      <c r="AF20" s="16" t="s">
        <v>4255</v>
      </c>
      <c r="AG20" s="20">
        <v>1.0376719999999999</v>
      </c>
      <c r="AH20" s="16" t="s">
        <v>4254</v>
      </c>
      <c r="AI20" s="15">
        <v>18099</v>
      </c>
      <c r="AJ20" s="16" t="s">
        <v>4255</v>
      </c>
      <c r="AK20" s="20">
        <v>1.0755410000000001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496</v>
      </c>
      <c r="AR20" s="16" t="s">
        <v>4257</v>
      </c>
      <c r="AS20" s="20">
        <v>1.038359</v>
      </c>
      <c r="AT20" s="16" t="s">
        <v>4256</v>
      </c>
      <c r="AU20" s="15">
        <v>193</v>
      </c>
      <c r="AV20" s="16" t="s">
        <v>4257</v>
      </c>
      <c r="AW20" s="20">
        <v>0.95399330000000004</v>
      </c>
      <c r="AX20" s="16" t="s">
        <v>4256</v>
      </c>
      <c r="AY20" s="15">
        <v>23259</v>
      </c>
      <c r="AZ20" s="16" t="s">
        <v>4257</v>
      </c>
      <c r="BA20" s="20">
        <v>0.98826579999999997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628</v>
      </c>
      <c r="BH20" s="16" t="s">
        <v>4259</v>
      </c>
      <c r="BI20" s="20">
        <v>1.056006</v>
      </c>
      <c r="BJ20" s="16" t="s">
        <v>4258</v>
      </c>
      <c r="BK20" s="15">
        <v>160</v>
      </c>
      <c r="BL20" s="16" t="s">
        <v>4259</v>
      </c>
      <c r="BM20" s="20">
        <v>0.92902090000000004</v>
      </c>
      <c r="BN20" s="16" t="s">
        <v>4258</v>
      </c>
      <c r="BO20" s="15">
        <v>26362</v>
      </c>
      <c r="BP20" s="16" t="s">
        <v>4259</v>
      </c>
      <c r="BQ20" s="20">
        <v>0.7997746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814</v>
      </c>
      <c r="BX20" s="16" t="s">
        <v>4261</v>
      </c>
      <c r="BY20" s="20">
        <v>1.081915</v>
      </c>
      <c r="BZ20" s="16" t="s">
        <v>4260</v>
      </c>
      <c r="CA20" s="15">
        <v>129</v>
      </c>
      <c r="CB20" s="16" t="s">
        <v>4261</v>
      </c>
      <c r="CC20" s="20">
        <v>0.95522779999999996</v>
      </c>
      <c r="CD20" s="16" t="s">
        <v>4260</v>
      </c>
      <c r="CE20" s="15">
        <v>22180</v>
      </c>
      <c r="CF20" s="16" t="s">
        <v>4261</v>
      </c>
      <c r="CG20" s="20">
        <v>0.80326549999999997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30618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657925</v>
      </c>
      <c r="T21" s="16" t="s">
        <v>4253</v>
      </c>
      <c r="U21" s="20">
        <v>1</v>
      </c>
      <c r="V21" s="16" t="s">
        <v>4252</v>
      </c>
      <c r="W21" s="15">
        <v>657925</v>
      </c>
      <c r="X21" s="16" t="s">
        <v>4252</v>
      </c>
      <c r="Y21" s="15">
        <v>675432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588381</v>
      </c>
      <c r="AN21" s="16" t="s">
        <v>4255</v>
      </c>
      <c r="AO21" s="20">
        <v>1.0322769999999999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637024</v>
      </c>
      <c r="BD21" s="16" t="s">
        <v>4257</v>
      </c>
      <c r="BE21" s="20">
        <v>1.0273650000000001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670057</v>
      </c>
      <c r="BT21" s="16" t="s">
        <v>4259</v>
      </c>
      <c r="BU21" s="20">
        <v>1.0391090000000001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675853</v>
      </c>
      <c r="CJ21" s="16" t="s">
        <v>4261</v>
      </c>
      <c r="CK21" s="20">
        <v>1.064954</v>
      </c>
      <c r="CL21" s="16" t="s">
        <v>4802</v>
      </c>
      <c r="CM21" s="15">
        <f>SUM(A2L314C10)/A2L314C1</f>
        <v>657925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18983</v>
      </c>
      <c r="T22" s="16" t="s">
        <v>4253</v>
      </c>
      <c r="U22" s="20">
        <v>1</v>
      </c>
      <c r="V22" s="16" t="s">
        <v>4252</v>
      </c>
      <c r="W22" s="15">
        <v>18983</v>
      </c>
      <c r="X22" s="16" t="s">
        <v>4252</v>
      </c>
      <c r="Y22" s="15">
        <v>19590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29398</v>
      </c>
      <c r="AN22" s="16" t="s">
        <v>4255</v>
      </c>
      <c r="AO22" s="20">
        <v>1.0322769999999999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30170</v>
      </c>
      <c r="BD22" s="16" t="s">
        <v>4257</v>
      </c>
      <c r="BE22" s="20">
        <v>1.0273650000000001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24312</v>
      </c>
      <c r="BT22" s="16" t="s">
        <v>4259</v>
      </c>
      <c r="BU22" s="20">
        <v>1.0391090000000001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14140</v>
      </c>
      <c r="CJ22" s="16" t="s">
        <v>4261</v>
      </c>
      <c r="CK22" s="20">
        <v>1.064954</v>
      </c>
      <c r="CL22" s="16" t="s">
        <v>4803</v>
      </c>
      <c r="CM22" s="15">
        <f>SUM(A2L315C10)/A2L315C1</f>
        <v>18983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111532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111532</v>
      </c>
      <c r="X23" s="16" t="s">
        <v>4252</v>
      </c>
      <c r="Y23" s="15">
        <v>111532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86552</v>
      </c>
      <c r="AJ23" s="16" t="s">
        <v>4255</v>
      </c>
      <c r="AK23" s="20">
        <v>1.0755410000000001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79102</v>
      </c>
      <c r="AZ23" s="16" t="s">
        <v>4257</v>
      </c>
      <c r="BA23" s="20">
        <v>0.98826579999999997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80192</v>
      </c>
      <c r="BP23" s="16" t="s">
        <v>4259</v>
      </c>
      <c r="BQ23" s="20">
        <v>0.7997746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89633</v>
      </c>
      <c r="CF23" s="16" t="s">
        <v>4261</v>
      </c>
      <c r="CG23" s="20">
        <v>0.80326549999999997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111532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128083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128083</v>
      </c>
      <c r="X24" s="16" t="s">
        <v>4252</v>
      </c>
      <c r="Y24" s="15">
        <v>128083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118189</v>
      </c>
      <c r="AJ24" s="16" t="s">
        <v>4255</v>
      </c>
      <c r="AK24" s="20">
        <v>1.0755410000000001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148176</v>
      </c>
      <c r="AZ24" s="16" t="s">
        <v>4257</v>
      </c>
      <c r="BA24" s="20">
        <v>0.98826579999999997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141375</v>
      </c>
      <c r="BP24" s="16" t="s">
        <v>4259</v>
      </c>
      <c r="BQ24" s="20">
        <v>0.7997746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135845</v>
      </c>
      <c r="CF24" s="16" t="s">
        <v>4261</v>
      </c>
      <c r="CG24" s="20">
        <v>0.80326549999999997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128083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46605</v>
      </c>
      <c r="H25" s="16" t="s">
        <v>4253</v>
      </c>
      <c r="I25" s="20">
        <v>1</v>
      </c>
      <c r="J25" s="16" t="s">
        <v>4252</v>
      </c>
      <c r="K25" s="15">
        <v>445</v>
      </c>
      <c r="L25" s="16" t="s">
        <v>4253</v>
      </c>
      <c r="M25" s="20">
        <v>1</v>
      </c>
      <c r="N25" s="16" t="s">
        <v>4252</v>
      </c>
      <c r="O25" s="15">
        <v>331910</v>
      </c>
      <c r="P25" s="16" t="s">
        <v>4253</v>
      </c>
      <c r="Q25" s="20">
        <v>1</v>
      </c>
      <c r="R25" s="16" t="s">
        <v>4252</v>
      </c>
      <c r="S25" s="15">
        <v>9984</v>
      </c>
      <c r="T25" s="16" t="s">
        <v>4253</v>
      </c>
      <c r="U25" s="20">
        <v>1</v>
      </c>
      <c r="V25" s="16" t="s">
        <v>4252</v>
      </c>
      <c r="W25" s="15">
        <v>388944</v>
      </c>
      <c r="X25" s="16" t="s">
        <v>4252</v>
      </c>
      <c r="Y25" s="15">
        <v>389455</v>
      </c>
      <c r="Z25" s="16" t="s">
        <v>4254</v>
      </c>
      <c r="AA25" s="15">
        <v>14527</v>
      </c>
      <c r="AB25" s="16" t="s">
        <v>4255</v>
      </c>
      <c r="AC25" s="20">
        <v>1.031698</v>
      </c>
      <c r="AD25" s="16" t="s">
        <v>4254</v>
      </c>
      <c r="AE25" s="15">
        <v>291</v>
      </c>
      <c r="AF25" s="16" t="s">
        <v>4255</v>
      </c>
      <c r="AG25" s="20">
        <v>1.0376719999999999</v>
      </c>
      <c r="AH25" s="16" t="s">
        <v>4254</v>
      </c>
      <c r="AI25" s="15">
        <v>259405</v>
      </c>
      <c r="AJ25" s="16" t="s">
        <v>4255</v>
      </c>
      <c r="AK25" s="20">
        <v>1.0755410000000001</v>
      </c>
      <c r="AL25" s="16" t="s">
        <v>4254</v>
      </c>
      <c r="AM25" s="15">
        <v>5214</v>
      </c>
      <c r="AN25" s="16" t="s">
        <v>4255</v>
      </c>
      <c r="AO25" s="20">
        <v>1.0322769999999999</v>
      </c>
      <c r="AP25" s="16" t="s">
        <v>4256</v>
      </c>
      <c r="AQ25" s="15">
        <v>39678</v>
      </c>
      <c r="AR25" s="16" t="s">
        <v>4257</v>
      </c>
      <c r="AS25" s="20">
        <v>1.038359</v>
      </c>
      <c r="AT25" s="16" t="s">
        <v>4256</v>
      </c>
      <c r="AU25" s="15">
        <v>302</v>
      </c>
      <c r="AV25" s="16" t="s">
        <v>4257</v>
      </c>
      <c r="AW25" s="20">
        <v>0.95399330000000004</v>
      </c>
      <c r="AX25" s="16" t="s">
        <v>4256</v>
      </c>
      <c r="AY25" s="15">
        <v>270559</v>
      </c>
      <c r="AZ25" s="16" t="s">
        <v>4257</v>
      </c>
      <c r="BA25" s="20">
        <v>0.98826579999999997</v>
      </c>
      <c r="BB25" s="16" t="s">
        <v>4256</v>
      </c>
      <c r="BC25" s="15">
        <v>5744</v>
      </c>
      <c r="BD25" s="16" t="s">
        <v>4257</v>
      </c>
      <c r="BE25" s="20">
        <v>1.0273650000000001</v>
      </c>
      <c r="BF25" s="16" t="s">
        <v>4258</v>
      </c>
      <c r="BG25" s="15">
        <v>52296</v>
      </c>
      <c r="BH25" s="16" t="s">
        <v>4259</v>
      </c>
      <c r="BI25" s="20">
        <v>1.056006</v>
      </c>
      <c r="BJ25" s="16" t="s">
        <v>4258</v>
      </c>
      <c r="BK25" s="15">
        <v>305</v>
      </c>
      <c r="BL25" s="16" t="s">
        <v>4259</v>
      </c>
      <c r="BM25" s="20">
        <v>0.92902090000000004</v>
      </c>
      <c r="BN25" s="16" t="s">
        <v>4258</v>
      </c>
      <c r="BO25" s="15">
        <v>367059</v>
      </c>
      <c r="BP25" s="16" t="s">
        <v>4259</v>
      </c>
      <c r="BQ25" s="20">
        <v>0.7997746</v>
      </c>
      <c r="BR25" s="16" t="s">
        <v>4258</v>
      </c>
      <c r="BS25" s="15">
        <v>7739</v>
      </c>
      <c r="BT25" s="16" t="s">
        <v>4259</v>
      </c>
      <c r="BU25" s="20">
        <v>1.0391090000000001</v>
      </c>
      <c r="BV25" s="16" t="s">
        <v>4260</v>
      </c>
      <c r="BW25" s="15">
        <v>33253</v>
      </c>
      <c r="BX25" s="16" t="s">
        <v>4261</v>
      </c>
      <c r="BY25" s="20">
        <v>1.081915</v>
      </c>
      <c r="BZ25" s="16" t="s">
        <v>4260</v>
      </c>
      <c r="CA25" s="15">
        <v>283</v>
      </c>
      <c r="CB25" s="16" t="s">
        <v>4261</v>
      </c>
      <c r="CC25" s="20">
        <v>0.95522779999999996</v>
      </c>
      <c r="CD25" s="16" t="s">
        <v>4260</v>
      </c>
      <c r="CE25" s="15">
        <v>307050</v>
      </c>
      <c r="CF25" s="16" t="s">
        <v>4261</v>
      </c>
      <c r="CG25" s="20">
        <v>0.80326549999999997</v>
      </c>
      <c r="CH25" s="16" t="s">
        <v>4260</v>
      </c>
      <c r="CI25" s="15">
        <v>5282</v>
      </c>
      <c r="CJ25" s="16" t="s">
        <v>4261</v>
      </c>
      <c r="CK25" s="20">
        <v>1.064954</v>
      </c>
      <c r="CL25" s="16" t="s">
        <v>4806</v>
      </c>
      <c r="CM25" s="15">
        <f>SUM(A2L318C10)/A2L318C1</f>
        <v>388944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1462669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1631667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375115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800370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4269821</v>
      </c>
      <c r="X26" s="16" t="s">
        <v>4812</v>
      </c>
      <c r="Y26" s="17">
        <f>SUM(A2L301C11:A2L318C11)-2*SUM(A2L317C11)</f>
        <v>4351435</v>
      </c>
      <c r="Z26" s="16" t="s">
        <v>4813</v>
      </c>
      <c r="AA26" s="17">
        <f>SUM(A2L301C12:A2L318C12)-2*SUM(A2L317C12)</f>
        <v>1411704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1295326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274605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729219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1613083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1761518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254612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800350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1669088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3064002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372525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843322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1536218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3061340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320599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813142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4269821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5362</v>
      </c>
      <c r="H27" s="16" t="s">
        <v>4253</v>
      </c>
      <c r="I27" s="20">
        <v>1</v>
      </c>
      <c r="J27" s="16" t="s">
        <v>4252</v>
      </c>
      <c r="K27" s="15">
        <v>488</v>
      </c>
      <c r="L27" s="16" t="s">
        <v>4253</v>
      </c>
      <c r="M27" s="20">
        <v>1</v>
      </c>
      <c r="N27" s="16" t="s">
        <v>4252</v>
      </c>
      <c r="O27" s="15">
        <v>10303</v>
      </c>
      <c r="P27" s="16" t="s">
        <v>4253</v>
      </c>
      <c r="Q27" s="20">
        <v>1</v>
      </c>
      <c r="R27" s="16" t="s">
        <v>4252</v>
      </c>
      <c r="S27" s="15">
        <v>111</v>
      </c>
      <c r="T27" s="16" t="s">
        <v>4253</v>
      </c>
      <c r="U27" s="20">
        <v>1</v>
      </c>
      <c r="V27" s="16" t="s">
        <v>4252</v>
      </c>
      <c r="W27" s="15">
        <v>16264</v>
      </c>
      <c r="X27" s="16" t="s">
        <v>4252</v>
      </c>
      <c r="Y27" s="15">
        <v>16274</v>
      </c>
      <c r="Z27" s="16" t="s">
        <v>4254</v>
      </c>
      <c r="AA27" s="15">
        <v>5036</v>
      </c>
      <c r="AB27" s="16" t="s">
        <v>4255</v>
      </c>
      <c r="AC27" s="20">
        <v>1.031698</v>
      </c>
      <c r="AD27" s="16" t="s">
        <v>4254</v>
      </c>
      <c r="AE27" s="15">
        <v>453</v>
      </c>
      <c r="AF27" s="16" t="s">
        <v>4255</v>
      </c>
      <c r="AG27" s="20">
        <v>1.0376719999999999</v>
      </c>
      <c r="AH27" s="16" t="s">
        <v>4254</v>
      </c>
      <c r="AI27" s="15">
        <v>9692</v>
      </c>
      <c r="AJ27" s="16" t="s">
        <v>4255</v>
      </c>
      <c r="AK27" s="20">
        <v>1.0755410000000001</v>
      </c>
      <c r="AL27" s="16" t="s">
        <v>4254</v>
      </c>
      <c r="AM27" s="15">
        <v>144</v>
      </c>
      <c r="AN27" s="16" t="s">
        <v>4255</v>
      </c>
      <c r="AO27" s="20">
        <v>1.0322769999999999</v>
      </c>
      <c r="AP27" s="16" t="s">
        <v>4256</v>
      </c>
      <c r="AQ27" s="15">
        <v>4870</v>
      </c>
      <c r="AR27" s="16" t="s">
        <v>4257</v>
      </c>
      <c r="AS27" s="20">
        <v>1.038359</v>
      </c>
      <c r="AT27" s="16" t="s">
        <v>4256</v>
      </c>
      <c r="AU27" s="15">
        <v>462</v>
      </c>
      <c r="AV27" s="16" t="s">
        <v>4257</v>
      </c>
      <c r="AW27" s="20">
        <v>0.95399330000000004</v>
      </c>
      <c r="AX27" s="16" t="s">
        <v>4256</v>
      </c>
      <c r="AY27" s="15">
        <v>11590</v>
      </c>
      <c r="AZ27" s="16" t="s">
        <v>4257</v>
      </c>
      <c r="BA27" s="20">
        <v>0.98826579999999997</v>
      </c>
      <c r="BB27" s="16" t="s">
        <v>4256</v>
      </c>
      <c r="BC27" s="15">
        <v>176</v>
      </c>
      <c r="BD27" s="16" t="s">
        <v>4257</v>
      </c>
      <c r="BE27" s="20">
        <v>1.0273650000000001</v>
      </c>
      <c r="BF27" s="16" t="s">
        <v>4258</v>
      </c>
      <c r="BG27" s="15">
        <v>4399</v>
      </c>
      <c r="BH27" s="16" t="s">
        <v>4259</v>
      </c>
      <c r="BI27" s="20">
        <v>1.056006</v>
      </c>
      <c r="BJ27" s="16" t="s">
        <v>4258</v>
      </c>
      <c r="BK27" s="15">
        <v>482</v>
      </c>
      <c r="BL27" s="16" t="s">
        <v>4259</v>
      </c>
      <c r="BM27" s="20">
        <v>0.92902090000000004</v>
      </c>
      <c r="BN27" s="16" t="s">
        <v>4258</v>
      </c>
      <c r="BO27" s="15">
        <v>13002</v>
      </c>
      <c r="BP27" s="16" t="s">
        <v>4259</v>
      </c>
      <c r="BQ27" s="20">
        <v>0.7997746</v>
      </c>
      <c r="BR27" s="16" t="s">
        <v>4258</v>
      </c>
      <c r="BS27" s="15">
        <v>151</v>
      </c>
      <c r="BT27" s="16" t="s">
        <v>4259</v>
      </c>
      <c r="BU27" s="20">
        <v>1.0391090000000001</v>
      </c>
      <c r="BV27" s="16" t="s">
        <v>4260</v>
      </c>
      <c r="BW27" s="15">
        <v>3810</v>
      </c>
      <c r="BX27" s="16" t="s">
        <v>4261</v>
      </c>
      <c r="BY27" s="20">
        <v>1.081915</v>
      </c>
      <c r="BZ27" s="16" t="s">
        <v>4260</v>
      </c>
      <c r="CA27" s="15">
        <v>555</v>
      </c>
      <c r="CB27" s="16" t="s">
        <v>4261</v>
      </c>
      <c r="CC27" s="20">
        <v>0.95522779999999996</v>
      </c>
      <c r="CD27" s="16" t="s">
        <v>4260</v>
      </c>
      <c r="CE27" s="15">
        <v>11944</v>
      </c>
      <c r="CF27" s="16" t="s">
        <v>4261</v>
      </c>
      <c r="CG27" s="20">
        <v>0.80326549999999997</v>
      </c>
      <c r="CH27" s="16" t="s">
        <v>4260</v>
      </c>
      <c r="CI27" s="15">
        <v>179</v>
      </c>
      <c r="CJ27" s="16" t="s">
        <v>4261</v>
      </c>
      <c r="CK27" s="20">
        <v>1.064954</v>
      </c>
      <c r="CL27" s="16" t="s">
        <v>4830</v>
      </c>
      <c r="CM27" s="15">
        <f>SUM(A2L320C10)/A2L320C1</f>
        <v>16264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257130</v>
      </c>
      <c r="H28" s="16" t="s">
        <v>4253</v>
      </c>
      <c r="I28" s="20">
        <v>1</v>
      </c>
      <c r="J28" s="16" t="s">
        <v>4252</v>
      </c>
      <c r="K28" s="15">
        <v>8187</v>
      </c>
      <c r="L28" s="16" t="s">
        <v>4253</v>
      </c>
      <c r="M28" s="20">
        <v>1</v>
      </c>
      <c r="N28" s="16" t="s">
        <v>4252</v>
      </c>
      <c r="O28" s="15">
        <v>7524</v>
      </c>
      <c r="P28" s="16" t="s">
        <v>4253</v>
      </c>
      <c r="Q28" s="20">
        <v>1</v>
      </c>
      <c r="R28" s="16" t="s">
        <v>4252</v>
      </c>
      <c r="S28" s="15">
        <v>57067</v>
      </c>
      <c r="T28" s="16" t="s">
        <v>4253</v>
      </c>
      <c r="U28" s="20">
        <v>1</v>
      </c>
      <c r="V28" s="16" t="s">
        <v>4252</v>
      </c>
      <c r="W28" s="15">
        <v>329908</v>
      </c>
      <c r="X28" s="16" t="s">
        <v>4252</v>
      </c>
      <c r="Y28" s="15">
        <v>331609</v>
      </c>
      <c r="Z28" s="16" t="s">
        <v>4254</v>
      </c>
      <c r="AA28" s="15">
        <v>255413</v>
      </c>
      <c r="AB28" s="16" t="s">
        <v>4255</v>
      </c>
      <c r="AC28" s="20">
        <v>1.031698</v>
      </c>
      <c r="AD28" s="16" t="s">
        <v>4254</v>
      </c>
      <c r="AE28" s="15">
        <v>8212</v>
      </c>
      <c r="AF28" s="16" t="s">
        <v>4255</v>
      </c>
      <c r="AG28" s="20">
        <v>1.0376719999999999</v>
      </c>
      <c r="AH28" s="16" t="s">
        <v>4254</v>
      </c>
      <c r="AI28" s="15">
        <v>9013</v>
      </c>
      <c r="AJ28" s="16" t="s">
        <v>4255</v>
      </c>
      <c r="AK28" s="20">
        <v>1.0755410000000001</v>
      </c>
      <c r="AL28" s="16" t="s">
        <v>4254</v>
      </c>
      <c r="AM28" s="15">
        <v>55679</v>
      </c>
      <c r="AN28" s="16" t="s">
        <v>4255</v>
      </c>
      <c r="AO28" s="20">
        <v>1.0322769999999999</v>
      </c>
      <c r="AP28" s="16" t="s">
        <v>4256</v>
      </c>
      <c r="AQ28" s="15">
        <v>284256</v>
      </c>
      <c r="AR28" s="16" t="s">
        <v>4257</v>
      </c>
      <c r="AS28" s="20">
        <v>1.038359</v>
      </c>
      <c r="AT28" s="16" t="s">
        <v>4256</v>
      </c>
      <c r="AU28" s="15">
        <v>8498</v>
      </c>
      <c r="AV28" s="16" t="s">
        <v>4257</v>
      </c>
      <c r="AW28" s="20">
        <v>0.95399330000000004</v>
      </c>
      <c r="AX28" s="16" t="s">
        <v>4256</v>
      </c>
      <c r="AY28" s="15">
        <v>10001</v>
      </c>
      <c r="AZ28" s="16" t="s">
        <v>4257</v>
      </c>
      <c r="BA28" s="20">
        <v>0.98826579999999997</v>
      </c>
      <c r="BB28" s="16" t="s">
        <v>4256</v>
      </c>
      <c r="BC28" s="15">
        <v>61647</v>
      </c>
      <c r="BD28" s="16" t="s">
        <v>4257</v>
      </c>
      <c r="BE28" s="20">
        <v>1.0273650000000001</v>
      </c>
      <c r="BF28" s="16" t="s">
        <v>4258</v>
      </c>
      <c r="BG28" s="15">
        <v>291982</v>
      </c>
      <c r="BH28" s="16" t="s">
        <v>4259</v>
      </c>
      <c r="BI28" s="20">
        <v>1.056006</v>
      </c>
      <c r="BJ28" s="16" t="s">
        <v>4258</v>
      </c>
      <c r="BK28" s="15">
        <v>9878</v>
      </c>
      <c r="BL28" s="16" t="s">
        <v>4259</v>
      </c>
      <c r="BM28" s="20">
        <v>0.92902090000000004</v>
      </c>
      <c r="BN28" s="16" t="s">
        <v>4258</v>
      </c>
      <c r="BO28" s="15">
        <v>10910</v>
      </c>
      <c r="BP28" s="16" t="s">
        <v>4259</v>
      </c>
      <c r="BQ28" s="20">
        <v>0.7997746</v>
      </c>
      <c r="BR28" s="16" t="s">
        <v>4258</v>
      </c>
      <c r="BS28" s="15">
        <v>68037</v>
      </c>
      <c r="BT28" s="16" t="s">
        <v>4259</v>
      </c>
      <c r="BU28" s="20">
        <v>1.0391090000000001</v>
      </c>
      <c r="BV28" s="16" t="s">
        <v>4260</v>
      </c>
      <c r="BW28" s="15">
        <v>272898</v>
      </c>
      <c r="BX28" s="16" t="s">
        <v>4261</v>
      </c>
      <c r="BY28" s="20">
        <v>1.081915</v>
      </c>
      <c r="BZ28" s="16" t="s">
        <v>4260</v>
      </c>
      <c r="CA28" s="15">
        <v>8002</v>
      </c>
      <c r="CB28" s="16" t="s">
        <v>4261</v>
      </c>
      <c r="CC28" s="20">
        <v>0.95522779999999996</v>
      </c>
      <c r="CD28" s="16" t="s">
        <v>4260</v>
      </c>
      <c r="CE28" s="15">
        <v>9594</v>
      </c>
      <c r="CF28" s="16" t="s">
        <v>4261</v>
      </c>
      <c r="CG28" s="20">
        <v>0.80326549999999997</v>
      </c>
      <c r="CH28" s="16" t="s">
        <v>4260</v>
      </c>
      <c r="CI28" s="15">
        <v>67912</v>
      </c>
      <c r="CJ28" s="16" t="s">
        <v>4261</v>
      </c>
      <c r="CK28" s="20">
        <v>1.064954</v>
      </c>
      <c r="CL28" s="16" t="s">
        <v>4831</v>
      </c>
      <c r="CM28" s="15">
        <f>SUM(A2L321C10)/A2L321C1</f>
        <v>329908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43519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43519</v>
      </c>
      <c r="X29" s="16" t="s">
        <v>4252</v>
      </c>
      <c r="Y29" s="15">
        <v>44610</v>
      </c>
      <c r="Z29" s="16" t="s">
        <v>4254</v>
      </c>
      <c r="AA29" s="15">
        <v>45183</v>
      </c>
      <c r="AB29" s="16" t="s">
        <v>4255</v>
      </c>
      <c r="AC29" s="20">
        <v>1.031698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48524</v>
      </c>
      <c r="AR29" s="16" t="s">
        <v>4257</v>
      </c>
      <c r="AS29" s="20">
        <v>1.038359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47056</v>
      </c>
      <c r="BH29" s="16" t="s">
        <v>4259</v>
      </c>
      <c r="BI29" s="20">
        <v>1.056006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43878</v>
      </c>
      <c r="BX29" s="16" t="s">
        <v>4261</v>
      </c>
      <c r="BY29" s="20">
        <v>1.081915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43519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8138</v>
      </c>
      <c r="H30" s="16" t="s">
        <v>4253</v>
      </c>
      <c r="I30" s="20">
        <v>1</v>
      </c>
      <c r="J30" s="16" t="s">
        <v>4252</v>
      </c>
      <c r="K30" s="15">
        <v>283</v>
      </c>
      <c r="L30" s="16" t="s">
        <v>4253</v>
      </c>
      <c r="M30" s="20">
        <v>1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61</v>
      </c>
      <c r="T30" s="16" t="s">
        <v>4253</v>
      </c>
      <c r="U30" s="20">
        <v>1</v>
      </c>
      <c r="V30" s="16" t="s">
        <v>4252</v>
      </c>
      <c r="W30" s="15">
        <v>8482</v>
      </c>
      <c r="X30" s="16" t="s">
        <v>4252</v>
      </c>
      <c r="Y30" s="15">
        <v>9233</v>
      </c>
      <c r="Z30" s="16" t="s">
        <v>4254</v>
      </c>
      <c r="AA30" s="15">
        <v>8879</v>
      </c>
      <c r="AB30" s="16" t="s">
        <v>4255</v>
      </c>
      <c r="AC30" s="20">
        <v>1.031698</v>
      </c>
      <c r="AD30" s="16" t="s">
        <v>4254</v>
      </c>
      <c r="AE30" s="15">
        <v>447</v>
      </c>
      <c r="AF30" s="16" t="s">
        <v>4255</v>
      </c>
      <c r="AG30" s="20">
        <v>1.0376719999999999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64</v>
      </c>
      <c r="AN30" s="16" t="s">
        <v>4255</v>
      </c>
      <c r="AO30" s="20">
        <v>1.0322769999999999</v>
      </c>
      <c r="AP30" s="16" t="s">
        <v>4256</v>
      </c>
      <c r="AQ30" s="15">
        <v>9298</v>
      </c>
      <c r="AR30" s="16" t="s">
        <v>4257</v>
      </c>
      <c r="AS30" s="20">
        <v>1.038359</v>
      </c>
      <c r="AT30" s="16" t="s">
        <v>4256</v>
      </c>
      <c r="AU30" s="15">
        <v>587</v>
      </c>
      <c r="AV30" s="16" t="s">
        <v>4257</v>
      </c>
      <c r="AW30" s="20">
        <v>0.95399330000000004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66</v>
      </c>
      <c r="BD30" s="16" t="s">
        <v>4257</v>
      </c>
      <c r="BE30" s="20">
        <v>1.0273650000000001</v>
      </c>
      <c r="BF30" s="16" t="s">
        <v>4258</v>
      </c>
      <c r="BG30" s="15">
        <v>8952</v>
      </c>
      <c r="BH30" s="16" t="s">
        <v>4259</v>
      </c>
      <c r="BI30" s="20">
        <v>1.056006</v>
      </c>
      <c r="BJ30" s="16" t="s">
        <v>4258</v>
      </c>
      <c r="BK30" s="15">
        <v>778</v>
      </c>
      <c r="BL30" s="16" t="s">
        <v>4259</v>
      </c>
      <c r="BM30" s="20">
        <v>0.92902090000000004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71</v>
      </c>
      <c r="BT30" s="16" t="s">
        <v>4259</v>
      </c>
      <c r="BU30" s="20">
        <v>1.0391090000000001</v>
      </c>
      <c r="BV30" s="16" t="s">
        <v>4260</v>
      </c>
      <c r="BW30" s="15">
        <v>9139</v>
      </c>
      <c r="BX30" s="16" t="s">
        <v>4261</v>
      </c>
      <c r="BY30" s="20">
        <v>1.081915</v>
      </c>
      <c r="BZ30" s="16" t="s">
        <v>4260</v>
      </c>
      <c r="CA30" s="15">
        <v>641</v>
      </c>
      <c r="CB30" s="16" t="s">
        <v>4261</v>
      </c>
      <c r="CC30" s="20">
        <v>0.95522779999999996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72</v>
      </c>
      <c r="CJ30" s="16" t="s">
        <v>4261</v>
      </c>
      <c r="CK30" s="20">
        <v>1.064954</v>
      </c>
      <c r="CL30" s="16" t="s">
        <v>4833</v>
      </c>
      <c r="CM30" s="15">
        <f>SUM(A2L323C10)/A2L323C1</f>
        <v>8482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298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5578</v>
      </c>
      <c r="P31" s="16" t="s">
        <v>4253</v>
      </c>
      <c r="Q31" s="20">
        <v>1</v>
      </c>
      <c r="R31" s="16" t="s">
        <v>4252</v>
      </c>
      <c r="S31" s="15">
        <v>1</v>
      </c>
      <c r="T31" s="16" t="s">
        <v>4253</v>
      </c>
      <c r="U31" s="20">
        <v>1</v>
      </c>
      <c r="V31" s="16" t="s">
        <v>4252</v>
      </c>
      <c r="W31" s="15">
        <v>5877</v>
      </c>
      <c r="X31" s="16" t="s">
        <v>4252</v>
      </c>
      <c r="Y31" s="15">
        <v>6023</v>
      </c>
      <c r="Z31" s="16" t="s">
        <v>4254</v>
      </c>
      <c r="AA31" s="15">
        <v>227</v>
      </c>
      <c r="AB31" s="16" t="s">
        <v>4255</v>
      </c>
      <c r="AC31" s="20">
        <v>1.031698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5252</v>
      </c>
      <c r="AJ31" s="16" t="s">
        <v>4255</v>
      </c>
      <c r="AK31" s="20">
        <v>1.0755410000000001</v>
      </c>
      <c r="AL31" s="16" t="s">
        <v>4254</v>
      </c>
      <c r="AM31" s="15">
        <v>6</v>
      </c>
      <c r="AN31" s="16" t="s">
        <v>4255</v>
      </c>
      <c r="AO31" s="20">
        <v>1.0322769999999999</v>
      </c>
      <c r="AP31" s="16" t="s">
        <v>4256</v>
      </c>
      <c r="AQ31" s="15">
        <v>226</v>
      </c>
      <c r="AR31" s="16" t="s">
        <v>4257</v>
      </c>
      <c r="AS31" s="20">
        <v>1.038359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5082</v>
      </c>
      <c r="AZ31" s="16" t="s">
        <v>4257</v>
      </c>
      <c r="BA31" s="20">
        <v>0.98826579999999997</v>
      </c>
      <c r="BB31" s="16" t="s">
        <v>4256</v>
      </c>
      <c r="BC31" s="15">
        <v>3</v>
      </c>
      <c r="BD31" s="16" t="s">
        <v>4257</v>
      </c>
      <c r="BE31" s="20">
        <v>1.0273650000000001</v>
      </c>
      <c r="BF31" s="16" t="s">
        <v>4258</v>
      </c>
      <c r="BG31" s="15">
        <v>177</v>
      </c>
      <c r="BH31" s="16" t="s">
        <v>4259</v>
      </c>
      <c r="BI31" s="20">
        <v>1.056006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5363</v>
      </c>
      <c r="BP31" s="16" t="s">
        <v>4259</v>
      </c>
      <c r="BQ31" s="20">
        <v>0.7997746</v>
      </c>
      <c r="BR31" s="16" t="s">
        <v>4258</v>
      </c>
      <c r="BS31" s="15">
        <v>1</v>
      </c>
      <c r="BT31" s="16" t="s">
        <v>4259</v>
      </c>
      <c r="BU31" s="20">
        <v>1.0391090000000001</v>
      </c>
      <c r="BV31" s="16" t="s">
        <v>4260</v>
      </c>
      <c r="BW31" s="15">
        <v>172</v>
      </c>
      <c r="BX31" s="16" t="s">
        <v>4261</v>
      </c>
      <c r="BY31" s="20">
        <v>1.081915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4575</v>
      </c>
      <c r="CF31" s="16" t="s">
        <v>4261</v>
      </c>
      <c r="CG31" s="20">
        <v>0.80326549999999997</v>
      </c>
      <c r="CH31" s="16" t="s">
        <v>4260</v>
      </c>
      <c r="CI31" s="15">
        <v>2</v>
      </c>
      <c r="CJ31" s="16" t="s">
        <v>4261</v>
      </c>
      <c r="CK31" s="20">
        <v>1.064954</v>
      </c>
      <c r="CL31" s="16" t="s">
        <v>4834</v>
      </c>
      <c r="CM31" s="15">
        <f>SUM(A2L324C10)/A2L324C1</f>
        <v>5877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208743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208743</v>
      </c>
      <c r="X32" s="16" t="s">
        <v>4252</v>
      </c>
      <c r="Y32" s="15">
        <v>208743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160203</v>
      </c>
      <c r="AF32" s="16" t="s">
        <v>4255</v>
      </c>
      <c r="AG32" s="20">
        <v>1.2423869999999999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220757</v>
      </c>
      <c r="AV32" s="16" t="s">
        <v>4257</v>
      </c>
      <c r="AW32" s="20">
        <v>0.98896329999999999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404534</v>
      </c>
      <c r="BL32" s="16" t="s">
        <v>4259</v>
      </c>
      <c r="BM32" s="20">
        <v>0.57951260000000004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406646</v>
      </c>
      <c r="CB32" s="16" t="s">
        <v>4261</v>
      </c>
      <c r="CC32" s="20">
        <v>0.55811370000000005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208743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0</v>
      </c>
      <c r="H34" s="16" t="s">
        <v>4253</v>
      </c>
      <c r="I34" s="20">
        <v>0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5">
        <v>0</v>
      </c>
      <c r="AB34" s="16" t="s">
        <v>4255</v>
      </c>
      <c r="AC34" s="20">
        <v>0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0</v>
      </c>
      <c r="AR34" s="16" t="s">
        <v>4257</v>
      </c>
      <c r="AS34" s="20">
        <v>0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0</v>
      </c>
      <c r="BH34" s="16" t="s">
        <v>4259</v>
      </c>
      <c r="BI34" s="20">
        <v>0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0</v>
      </c>
      <c r="BX34" s="16" t="s">
        <v>4261</v>
      </c>
      <c r="BY34" s="20">
        <v>0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0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0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141442</v>
      </c>
      <c r="T37" s="16" t="s">
        <v>4253</v>
      </c>
      <c r="U37" s="20">
        <v>1</v>
      </c>
      <c r="V37" s="16" t="s">
        <v>4252</v>
      </c>
      <c r="W37" s="15">
        <v>141442</v>
      </c>
      <c r="X37" s="16" t="s">
        <v>4252</v>
      </c>
      <c r="Y37" s="15">
        <v>143061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131179</v>
      </c>
      <c r="AN37" s="16" t="s">
        <v>4255</v>
      </c>
      <c r="AO37" s="20">
        <v>1.0322769999999999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137103</v>
      </c>
      <c r="BD37" s="16" t="s">
        <v>4257</v>
      </c>
      <c r="BE37" s="20">
        <v>1.0273650000000001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141538</v>
      </c>
      <c r="BT37" s="16" t="s">
        <v>4259</v>
      </c>
      <c r="BU37" s="20">
        <v>1.0391090000000001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145133</v>
      </c>
      <c r="CJ37" s="16" t="s">
        <v>4261</v>
      </c>
      <c r="CK37" s="20">
        <v>1.064954</v>
      </c>
      <c r="CL37" s="16" t="s">
        <v>4840</v>
      </c>
      <c r="CM37" s="15">
        <f>SUM(A2L330C10)/A2L330C1</f>
        <v>141442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4140</v>
      </c>
      <c r="T38" s="16" t="s">
        <v>4253</v>
      </c>
      <c r="U38" s="20">
        <v>1</v>
      </c>
      <c r="V38" s="16" t="s">
        <v>4252</v>
      </c>
      <c r="W38" s="15">
        <v>4140</v>
      </c>
      <c r="X38" s="16" t="s">
        <v>4252</v>
      </c>
      <c r="Y38" s="15">
        <v>4140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6421</v>
      </c>
      <c r="AN38" s="16" t="s">
        <v>4255</v>
      </c>
      <c r="AO38" s="20">
        <v>1.0322769999999999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6440</v>
      </c>
      <c r="BD38" s="16" t="s">
        <v>4257</v>
      </c>
      <c r="BE38" s="20">
        <v>1.0273650000000001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5371</v>
      </c>
      <c r="BT38" s="16" t="s">
        <v>4259</v>
      </c>
      <c r="BU38" s="20">
        <v>1.0391090000000001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3407</v>
      </c>
      <c r="CJ38" s="16" t="s">
        <v>4261</v>
      </c>
      <c r="CK38" s="20">
        <v>1.064954</v>
      </c>
      <c r="CL38" s="16" t="s">
        <v>4841</v>
      </c>
      <c r="CM38" s="15">
        <f>SUM(A2L331C10)/A2L331C1</f>
        <v>4140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50147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50147</v>
      </c>
      <c r="X39" s="16" t="s">
        <v>4252</v>
      </c>
      <c r="Y39" s="15">
        <v>50147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45827</v>
      </c>
      <c r="AJ39" s="16" t="s">
        <v>4255</v>
      </c>
      <c r="AK39" s="20">
        <v>1.0755410000000001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40643</v>
      </c>
      <c r="AZ39" s="16" t="s">
        <v>4257</v>
      </c>
      <c r="BA39" s="20">
        <v>0.98826579999999997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38852</v>
      </c>
      <c r="BP39" s="16" t="s">
        <v>4259</v>
      </c>
      <c r="BQ39" s="20">
        <v>0.7997746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36591</v>
      </c>
      <c r="CF39" s="16" t="s">
        <v>4261</v>
      </c>
      <c r="CG39" s="20">
        <v>0.80326549999999997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50147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3256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3256</v>
      </c>
      <c r="X40" s="16" t="s">
        <v>4252</v>
      </c>
      <c r="Y40" s="15">
        <v>3256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1909</v>
      </c>
      <c r="AJ40" s="16" t="s">
        <v>4255</v>
      </c>
      <c r="AK40" s="20">
        <v>1.0755410000000001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2439</v>
      </c>
      <c r="AZ40" s="16" t="s">
        <v>4257</v>
      </c>
      <c r="BA40" s="20">
        <v>0.98826579999999997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2196</v>
      </c>
      <c r="BP40" s="16" t="s">
        <v>4259</v>
      </c>
      <c r="BQ40" s="20">
        <v>0.7997746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2414</v>
      </c>
      <c r="CF40" s="16" t="s">
        <v>4261</v>
      </c>
      <c r="CG40" s="20">
        <v>0.80326549999999997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3256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0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314447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217701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70296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202822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805266</v>
      </c>
      <c r="X42" s="16" t="s">
        <v>4850</v>
      </c>
      <c r="Y42" s="17">
        <f>SUM(A2L320C11:A2L334C11)-2*SUM(A2L333C11)</f>
        <v>810584</v>
      </c>
      <c r="Z42" s="16" t="s">
        <v>4851</v>
      </c>
      <c r="AA42" s="17">
        <f>SUM(A2L320C12:A2L334C12)-2*SUM(A2L333C12)</f>
        <v>314738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169315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67875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193493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347174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230304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64877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205435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352566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415672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65931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215169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329897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415844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60290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216705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805266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34</v>
      </c>
      <c r="H43" s="16" t="s">
        <v>4253</v>
      </c>
      <c r="I43" s="20">
        <v>1</v>
      </c>
      <c r="J43" s="16" t="s">
        <v>4252</v>
      </c>
      <c r="K43" s="15">
        <v>766</v>
      </c>
      <c r="L43" s="16" t="s">
        <v>4253</v>
      </c>
      <c r="M43" s="20">
        <v>1</v>
      </c>
      <c r="N43" s="16" t="s">
        <v>4252</v>
      </c>
      <c r="O43" s="15">
        <v>23773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24573</v>
      </c>
      <c r="X43" s="16" t="s">
        <v>4252</v>
      </c>
      <c r="Y43" s="15">
        <v>28169</v>
      </c>
      <c r="Z43" s="16" t="s">
        <v>4254</v>
      </c>
      <c r="AA43" s="15">
        <v>23</v>
      </c>
      <c r="AB43" s="16" t="s">
        <v>4255</v>
      </c>
      <c r="AC43" s="20">
        <v>1.031698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23449</v>
      </c>
      <c r="AJ43" s="16" t="s">
        <v>4255</v>
      </c>
      <c r="AK43" s="20">
        <v>1.0755410000000001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25</v>
      </c>
      <c r="AR43" s="16" t="s">
        <v>4257</v>
      </c>
      <c r="AS43" s="20">
        <v>1.038359</v>
      </c>
      <c r="AT43" s="16" t="s">
        <v>4256</v>
      </c>
      <c r="AU43" s="15">
        <v>3</v>
      </c>
      <c r="AV43" s="16" t="s">
        <v>4257</v>
      </c>
      <c r="AW43" s="20">
        <v>0.95399330000000004</v>
      </c>
      <c r="AX43" s="16" t="s">
        <v>4256</v>
      </c>
      <c r="AY43" s="15">
        <v>14635</v>
      </c>
      <c r="AZ43" s="16" t="s">
        <v>4257</v>
      </c>
      <c r="BA43" s="20">
        <v>0.98826579999999997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208</v>
      </c>
      <c r="BH43" s="16" t="s">
        <v>4259</v>
      </c>
      <c r="BI43" s="20">
        <v>1.056006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9588</v>
      </c>
      <c r="BP43" s="16" t="s">
        <v>4259</v>
      </c>
      <c r="BQ43" s="20">
        <v>0.7997746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280</v>
      </c>
      <c r="BX43" s="16" t="s">
        <v>4261</v>
      </c>
      <c r="BY43" s="20">
        <v>1.081915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6841</v>
      </c>
      <c r="CF43" s="16" t="s">
        <v>4261</v>
      </c>
      <c r="CG43" s="20">
        <v>0.80326549999999997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24573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14</v>
      </c>
      <c r="H44" s="16" t="s">
        <v>4253</v>
      </c>
      <c r="I44" s="20">
        <v>1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8663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8677</v>
      </c>
      <c r="X44" s="16" t="s">
        <v>4252</v>
      </c>
      <c r="Y44" s="15">
        <v>8677</v>
      </c>
      <c r="Z44" s="16" t="s">
        <v>4254</v>
      </c>
      <c r="AA44" s="15">
        <v>7</v>
      </c>
      <c r="AB44" s="16" t="s">
        <v>4255</v>
      </c>
      <c r="AC44" s="20">
        <v>1.031698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7947</v>
      </c>
      <c r="AJ44" s="16" t="s">
        <v>4255</v>
      </c>
      <c r="AK44" s="20">
        <v>1.0755410000000001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16</v>
      </c>
      <c r="AR44" s="16" t="s">
        <v>4257</v>
      </c>
      <c r="AS44" s="20">
        <v>1.038359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9682</v>
      </c>
      <c r="AZ44" s="16" t="s">
        <v>4257</v>
      </c>
      <c r="BA44" s="20">
        <v>0.98826579999999997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18</v>
      </c>
      <c r="BH44" s="16" t="s">
        <v>4259</v>
      </c>
      <c r="BI44" s="20">
        <v>1.056006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11871</v>
      </c>
      <c r="BP44" s="16" t="s">
        <v>4259</v>
      </c>
      <c r="BQ44" s="20">
        <v>0.7997746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1</v>
      </c>
      <c r="BX44" s="16" t="s">
        <v>4261</v>
      </c>
      <c r="BY44" s="20">
        <v>1.081915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13374</v>
      </c>
      <c r="CF44" s="16" t="s">
        <v>4261</v>
      </c>
      <c r="CG44" s="20">
        <v>0.80326549999999997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8677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298</v>
      </c>
      <c r="L45" s="16" t="s">
        <v>4253</v>
      </c>
      <c r="M45" s="20">
        <v>1</v>
      </c>
      <c r="N45" s="16" t="s">
        <v>4252</v>
      </c>
      <c r="O45" s="15">
        <v>25722</v>
      </c>
      <c r="P45" s="16" t="s">
        <v>4253</v>
      </c>
      <c r="Q45" s="20">
        <v>1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26020</v>
      </c>
      <c r="X45" s="16" t="s">
        <v>4252</v>
      </c>
      <c r="Y45" s="15">
        <v>26020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282</v>
      </c>
      <c r="AF45" s="16" t="s">
        <v>4255</v>
      </c>
      <c r="AG45" s="20">
        <v>1.0376719999999999</v>
      </c>
      <c r="AH45" s="16" t="s">
        <v>4254</v>
      </c>
      <c r="AI45" s="15">
        <v>26977</v>
      </c>
      <c r="AJ45" s="16" t="s">
        <v>4255</v>
      </c>
      <c r="AK45" s="20">
        <v>1.0755410000000001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505</v>
      </c>
      <c r="AV45" s="16" t="s">
        <v>4257</v>
      </c>
      <c r="AW45" s="20">
        <v>0.95399330000000004</v>
      </c>
      <c r="AX45" s="16" t="s">
        <v>4256</v>
      </c>
      <c r="AY45" s="15">
        <v>28902</v>
      </c>
      <c r="AZ45" s="16" t="s">
        <v>4257</v>
      </c>
      <c r="BA45" s="20">
        <v>0.98826579999999997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17</v>
      </c>
      <c r="BH45" s="16" t="s">
        <v>4259</v>
      </c>
      <c r="BI45" s="20">
        <v>1.056006</v>
      </c>
      <c r="BJ45" s="16" t="s">
        <v>4258</v>
      </c>
      <c r="BK45" s="15">
        <v>667</v>
      </c>
      <c r="BL45" s="16" t="s">
        <v>4259</v>
      </c>
      <c r="BM45" s="20">
        <v>0.92902090000000004</v>
      </c>
      <c r="BN45" s="16" t="s">
        <v>4258</v>
      </c>
      <c r="BO45" s="15">
        <v>24468</v>
      </c>
      <c r="BP45" s="16" t="s">
        <v>4259</v>
      </c>
      <c r="BQ45" s="20">
        <v>0.7997746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738</v>
      </c>
      <c r="CB45" s="16" t="s">
        <v>4261</v>
      </c>
      <c r="CC45" s="20">
        <v>0.95522779999999996</v>
      </c>
      <c r="CD45" s="16" t="s">
        <v>4260</v>
      </c>
      <c r="CE45" s="15">
        <v>27819</v>
      </c>
      <c r="CF45" s="16" t="s">
        <v>4261</v>
      </c>
      <c r="CG45" s="20">
        <v>0.80326549999999997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26020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30219</v>
      </c>
      <c r="T46" s="16" t="s">
        <v>4253</v>
      </c>
      <c r="U46" s="20">
        <v>1</v>
      </c>
      <c r="V46" s="16" t="s">
        <v>4252</v>
      </c>
      <c r="W46" s="15">
        <v>30219</v>
      </c>
      <c r="X46" s="16" t="s">
        <v>4252</v>
      </c>
      <c r="Y46" s="15">
        <v>30219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25802</v>
      </c>
      <c r="AN46" s="16" t="s">
        <v>4255</v>
      </c>
      <c r="AO46" s="20">
        <v>1.0322769999999999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32458</v>
      </c>
      <c r="BD46" s="16" t="s">
        <v>4257</v>
      </c>
      <c r="BE46" s="20">
        <v>1.0273650000000001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27252</v>
      </c>
      <c r="BT46" s="16" t="s">
        <v>4259</v>
      </c>
      <c r="BU46" s="20">
        <v>1.0391090000000001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36563</v>
      </c>
      <c r="CJ46" s="16" t="s">
        <v>4261</v>
      </c>
      <c r="CK46" s="20">
        <v>1.064954</v>
      </c>
      <c r="CL46" s="16" t="s">
        <v>4871</v>
      </c>
      <c r="CM46" s="15">
        <f>SUM(A2L339C10)/A2L339C1</f>
        <v>30219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22</v>
      </c>
      <c r="T47" s="16" t="s">
        <v>4253</v>
      </c>
      <c r="U47" s="20">
        <v>1</v>
      </c>
      <c r="V47" s="16" t="s">
        <v>4252</v>
      </c>
      <c r="W47" s="15">
        <v>22</v>
      </c>
      <c r="X47" s="16" t="s">
        <v>4252</v>
      </c>
      <c r="Y47" s="15">
        <v>24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12</v>
      </c>
      <c r="AN47" s="16" t="s">
        <v>4255</v>
      </c>
      <c r="AO47" s="20">
        <v>1.0322769999999999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16</v>
      </c>
      <c r="BD47" s="16" t="s">
        <v>4257</v>
      </c>
      <c r="BE47" s="20">
        <v>1.0273650000000001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97</v>
      </c>
      <c r="BT47" s="16" t="s">
        <v>4259</v>
      </c>
      <c r="BU47" s="20">
        <v>1.0391090000000001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124</v>
      </c>
      <c r="CJ47" s="16" t="s">
        <v>4261</v>
      </c>
      <c r="CK47" s="20">
        <v>1.064954</v>
      </c>
      <c r="CL47" s="16" t="s">
        <v>4872</v>
      </c>
      <c r="CM47" s="15">
        <f>SUM(A2L340C10)/A2L340C1</f>
        <v>22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48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1064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58158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30241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89511</v>
      </c>
      <c r="X48" s="16" t="s">
        <v>4878</v>
      </c>
      <c r="Y48" s="15">
        <f>SUM(A2L336C11:A2L340C11)</f>
        <v>93109</v>
      </c>
      <c r="Z48" s="16" t="s">
        <v>4879</v>
      </c>
      <c r="AA48" s="15">
        <f>SUM(A2L336C12:A2L340C12)</f>
        <v>30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282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58373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25814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41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508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53219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32474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243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667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45927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27349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281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738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48034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36687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89511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10582</v>
      </c>
      <c r="H49" s="16" t="s">
        <v>4253</v>
      </c>
      <c r="I49" s="20">
        <v>1</v>
      </c>
      <c r="J49" s="16" t="s">
        <v>4252</v>
      </c>
      <c r="K49" s="15">
        <v>317</v>
      </c>
      <c r="L49" s="16" t="s">
        <v>4253</v>
      </c>
      <c r="M49" s="20">
        <v>1</v>
      </c>
      <c r="N49" s="16" t="s">
        <v>4252</v>
      </c>
      <c r="O49" s="15">
        <v>6205</v>
      </c>
      <c r="P49" s="16" t="s">
        <v>4253</v>
      </c>
      <c r="Q49" s="20">
        <v>1</v>
      </c>
      <c r="R49" s="16" t="s">
        <v>4252</v>
      </c>
      <c r="S49" s="15">
        <v>306</v>
      </c>
      <c r="T49" s="16" t="s">
        <v>4253</v>
      </c>
      <c r="U49" s="20">
        <v>1</v>
      </c>
      <c r="V49" s="16" t="s">
        <v>4252</v>
      </c>
      <c r="W49" s="15">
        <v>17410</v>
      </c>
      <c r="X49" s="16" t="s">
        <v>4252</v>
      </c>
      <c r="Y49" s="15">
        <v>17410</v>
      </c>
      <c r="Z49" s="16" t="s">
        <v>4254</v>
      </c>
      <c r="AA49" s="15">
        <v>10760</v>
      </c>
      <c r="AB49" s="16" t="s">
        <v>4255</v>
      </c>
      <c r="AC49" s="20">
        <v>1.031698</v>
      </c>
      <c r="AD49" s="16" t="s">
        <v>4254</v>
      </c>
      <c r="AE49" s="15">
        <v>274</v>
      </c>
      <c r="AF49" s="16" t="s">
        <v>4255</v>
      </c>
      <c r="AG49" s="20">
        <v>1.0376719999999999</v>
      </c>
      <c r="AH49" s="16" t="s">
        <v>4254</v>
      </c>
      <c r="AI49" s="15">
        <v>6259</v>
      </c>
      <c r="AJ49" s="16" t="s">
        <v>4255</v>
      </c>
      <c r="AK49" s="20">
        <v>1.0755410000000001</v>
      </c>
      <c r="AL49" s="16" t="s">
        <v>4254</v>
      </c>
      <c r="AM49" s="15">
        <v>403</v>
      </c>
      <c r="AN49" s="16" t="s">
        <v>4255</v>
      </c>
      <c r="AO49" s="20">
        <v>1.0322769999999999</v>
      </c>
      <c r="AP49" s="16" t="s">
        <v>4256</v>
      </c>
      <c r="AQ49" s="15">
        <v>10762</v>
      </c>
      <c r="AR49" s="16" t="s">
        <v>4257</v>
      </c>
      <c r="AS49" s="20">
        <v>1.038359</v>
      </c>
      <c r="AT49" s="16" t="s">
        <v>4256</v>
      </c>
      <c r="AU49" s="15">
        <v>333</v>
      </c>
      <c r="AV49" s="16" t="s">
        <v>4257</v>
      </c>
      <c r="AW49" s="20">
        <v>0.95399330000000004</v>
      </c>
      <c r="AX49" s="16" t="s">
        <v>4256</v>
      </c>
      <c r="AY49" s="15">
        <v>33649</v>
      </c>
      <c r="AZ49" s="16" t="s">
        <v>4257</v>
      </c>
      <c r="BA49" s="20">
        <v>0.98826579999999997</v>
      </c>
      <c r="BB49" s="16" t="s">
        <v>4256</v>
      </c>
      <c r="BC49" s="15">
        <v>361</v>
      </c>
      <c r="BD49" s="16" t="s">
        <v>4257</v>
      </c>
      <c r="BE49" s="20">
        <v>1.0273650000000001</v>
      </c>
      <c r="BF49" s="16" t="s">
        <v>4258</v>
      </c>
      <c r="BG49" s="15">
        <v>10273</v>
      </c>
      <c r="BH49" s="16" t="s">
        <v>4259</v>
      </c>
      <c r="BI49" s="20">
        <v>1.056006</v>
      </c>
      <c r="BJ49" s="16" t="s">
        <v>4258</v>
      </c>
      <c r="BK49" s="15">
        <v>539</v>
      </c>
      <c r="BL49" s="16" t="s">
        <v>4259</v>
      </c>
      <c r="BM49" s="20">
        <v>0.92902090000000004</v>
      </c>
      <c r="BN49" s="16" t="s">
        <v>4258</v>
      </c>
      <c r="BO49" s="15">
        <v>43702</v>
      </c>
      <c r="BP49" s="16" t="s">
        <v>4259</v>
      </c>
      <c r="BQ49" s="20">
        <v>0.7997746</v>
      </c>
      <c r="BR49" s="16" t="s">
        <v>4258</v>
      </c>
      <c r="BS49" s="15">
        <v>438</v>
      </c>
      <c r="BT49" s="16" t="s">
        <v>4259</v>
      </c>
      <c r="BU49" s="20">
        <v>1.0391090000000001</v>
      </c>
      <c r="BV49" s="16" t="s">
        <v>4260</v>
      </c>
      <c r="BW49" s="15">
        <v>10371</v>
      </c>
      <c r="BX49" s="16" t="s">
        <v>4261</v>
      </c>
      <c r="BY49" s="20">
        <v>1.081915</v>
      </c>
      <c r="BZ49" s="16" t="s">
        <v>4260</v>
      </c>
      <c r="CA49" s="15">
        <v>175</v>
      </c>
      <c r="CB49" s="16" t="s">
        <v>4261</v>
      </c>
      <c r="CC49" s="20">
        <v>0.95522779999999996</v>
      </c>
      <c r="CD49" s="16" t="s">
        <v>4260</v>
      </c>
      <c r="CE49" s="15">
        <v>53241</v>
      </c>
      <c r="CF49" s="16" t="s">
        <v>4261</v>
      </c>
      <c r="CG49" s="20">
        <v>0.80326549999999997</v>
      </c>
      <c r="CH49" s="16" t="s">
        <v>4260</v>
      </c>
      <c r="CI49" s="15">
        <v>311</v>
      </c>
      <c r="CJ49" s="16" t="s">
        <v>4261</v>
      </c>
      <c r="CK49" s="20">
        <v>1.064954</v>
      </c>
      <c r="CL49" s="16" t="s">
        <v>4896</v>
      </c>
      <c r="CM49" s="15">
        <f>SUM(A2L342C10)/A2L342C1</f>
        <v>17410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46014</v>
      </c>
      <c r="P50" s="16" t="s">
        <v>4253</v>
      </c>
      <c r="Q50" s="20">
        <v>1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46014</v>
      </c>
      <c r="X50" s="16" t="s">
        <v>4252</v>
      </c>
      <c r="Y50" s="15">
        <v>46014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44204</v>
      </c>
      <c r="AJ50" s="16" t="s">
        <v>4255</v>
      </c>
      <c r="AK50" s="20">
        <v>1.0755410000000001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41596</v>
      </c>
      <c r="AZ50" s="16" t="s">
        <v>4257</v>
      </c>
      <c r="BA50" s="20">
        <v>0.98826579999999997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34416</v>
      </c>
      <c r="BP50" s="16" t="s">
        <v>4259</v>
      </c>
      <c r="BQ50" s="20">
        <v>0.7997746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25630</v>
      </c>
      <c r="CF50" s="16" t="s">
        <v>4261</v>
      </c>
      <c r="CG50" s="20">
        <v>0.80326549999999997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46014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27361</v>
      </c>
      <c r="H51" s="16" t="s">
        <v>4253</v>
      </c>
      <c r="I51" s="20">
        <v>1</v>
      </c>
      <c r="J51" s="16" t="s">
        <v>4252</v>
      </c>
      <c r="K51" s="15">
        <v>722</v>
      </c>
      <c r="L51" s="16" t="s">
        <v>4253</v>
      </c>
      <c r="M51" s="20">
        <v>1</v>
      </c>
      <c r="N51" s="16" t="s">
        <v>4252</v>
      </c>
      <c r="O51" s="15">
        <v>284960</v>
      </c>
      <c r="P51" s="16" t="s">
        <v>4253</v>
      </c>
      <c r="Q51" s="20">
        <v>1</v>
      </c>
      <c r="R51" s="16" t="s">
        <v>4252</v>
      </c>
      <c r="S51" s="15">
        <v>519</v>
      </c>
      <c r="T51" s="16" t="s">
        <v>4253</v>
      </c>
      <c r="U51" s="20">
        <v>1</v>
      </c>
      <c r="V51" s="16" t="s">
        <v>4252</v>
      </c>
      <c r="W51" s="15">
        <v>313562</v>
      </c>
      <c r="X51" s="16" t="s">
        <v>4252</v>
      </c>
      <c r="Y51" s="15">
        <v>313562</v>
      </c>
      <c r="Z51" s="16" t="s">
        <v>4254</v>
      </c>
      <c r="AA51" s="15">
        <v>24425</v>
      </c>
      <c r="AB51" s="16" t="s">
        <v>4255</v>
      </c>
      <c r="AC51" s="20">
        <v>1.031698</v>
      </c>
      <c r="AD51" s="16" t="s">
        <v>4254</v>
      </c>
      <c r="AE51" s="15">
        <v>394</v>
      </c>
      <c r="AF51" s="16" t="s">
        <v>4255</v>
      </c>
      <c r="AG51" s="20">
        <v>1.0376719999999999</v>
      </c>
      <c r="AH51" s="16" t="s">
        <v>4254</v>
      </c>
      <c r="AI51" s="15">
        <v>292191</v>
      </c>
      <c r="AJ51" s="16" t="s">
        <v>4255</v>
      </c>
      <c r="AK51" s="20">
        <v>1.0755410000000001</v>
      </c>
      <c r="AL51" s="16" t="s">
        <v>4254</v>
      </c>
      <c r="AM51" s="15">
        <v>252</v>
      </c>
      <c r="AN51" s="16" t="s">
        <v>4255</v>
      </c>
      <c r="AO51" s="20">
        <v>1.0322769999999999</v>
      </c>
      <c r="AP51" s="16" t="s">
        <v>4256</v>
      </c>
      <c r="AQ51" s="15">
        <v>27140</v>
      </c>
      <c r="AR51" s="16" t="s">
        <v>4257</v>
      </c>
      <c r="AS51" s="20">
        <v>1.038359</v>
      </c>
      <c r="AT51" s="16" t="s">
        <v>4256</v>
      </c>
      <c r="AU51" s="15">
        <v>510</v>
      </c>
      <c r="AV51" s="16" t="s">
        <v>4257</v>
      </c>
      <c r="AW51" s="20">
        <v>0.95399330000000004</v>
      </c>
      <c r="AX51" s="16" t="s">
        <v>4256</v>
      </c>
      <c r="AY51" s="15">
        <v>334507</v>
      </c>
      <c r="AZ51" s="16" t="s">
        <v>4257</v>
      </c>
      <c r="BA51" s="20">
        <v>0.98826579999999997</v>
      </c>
      <c r="BB51" s="16" t="s">
        <v>4256</v>
      </c>
      <c r="BC51" s="15">
        <v>262</v>
      </c>
      <c r="BD51" s="16" t="s">
        <v>4257</v>
      </c>
      <c r="BE51" s="20">
        <v>1.0273650000000001</v>
      </c>
      <c r="BF51" s="16" t="s">
        <v>4258</v>
      </c>
      <c r="BG51" s="15">
        <v>27722</v>
      </c>
      <c r="BH51" s="16" t="s">
        <v>4259</v>
      </c>
      <c r="BI51" s="20">
        <v>1.056006</v>
      </c>
      <c r="BJ51" s="16" t="s">
        <v>4258</v>
      </c>
      <c r="BK51" s="15">
        <v>0</v>
      </c>
      <c r="BL51" s="16" t="s">
        <v>4259</v>
      </c>
      <c r="BM51" s="20">
        <v>0</v>
      </c>
      <c r="BN51" s="16" t="s">
        <v>4258</v>
      </c>
      <c r="BO51" s="15">
        <v>298049</v>
      </c>
      <c r="BP51" s="16" t="s">
        <v>4259</v>
      </c>
      <c r="BQ51" s="20">
        <v>0.7997746</v>
      </c>
      <c r="BR51" s="16" t="s">
        <v>4258</v>
      </c>
      <c r="BS51" s="15">
        <v>401</v>
      </c>
      <c r="BT51" s="16" t="s">
        <v>4259</v>
      </c>
      <c r="BU51" s="20">
        <v>1.0391090000000001</v>
      </c>
      <c r="BV51" s="16" t="s">
        <v>4260</v>
      </c>
      <c r="BW51" s="15">
        <v>24174</v>
      </c>
      <c r="BX51" s="16" t="s">
        <v>4261</v>
      </c>
      <c r="BY51" s="20">
        <v>1.081915</v>
      </c>
      <c r="BZ51" s="16" t="s">
        <v>4260</v>
      </c>
      <c r="CA51" s="15">
        <v>0</v>
      </c>
      <c r="CB51" s="16" t="s">
        <v>4261</v>
      </c>
      <c r="CC51" s="20">
        <v>0</v>
      </c>
      <c r="CD51" s="16" t="s">
        <v>4260</v>
      </c>
      <c r="CE51" s="15">
        <v>274393</v>
      </c>
      <c r="CF51" s="16" t="s">
        <v>4261</v>
      </c>
      <c r="CG51" s="20">
        <v>0.80326549999999997</v>
      </c>
      <c r="CH51" s="16" t="s">
        <v>4260</v>
      </c>
      <c r="CI51" s="15">
        <v>224</v>
      </c>
      <c r="CJ51" s="16" t="s">
        <v>4261</v>
      </c>
      <c r="CK51" s="20">
        <v>1.064954</v>
      </c>
      <c r="CL51" s="16" t="s">
        <v>4898</v>
      </c>
      <c r="CM51" s="15">
        <f>SUM(A2L344C10)/A2L344C1</f>
        <v>313562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9981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9981</v>
      </c>
      <c r="X52" s="16" t="s">
        <v>4252</v>
      </c>
      <c r="Y52" s="15">
        <v>9981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10705</v>
      </c>
      <c r="AJ52" s="16" t="s">
        <v>4255</v>
      </c>
      <c r="AK52" s="20">
        <v>1.0755410000000001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9947</v>
      </c>
      <c r="AZ52" s="16" t="s">
        <v>4257</v>
      </c>
      <c r="BA52" s="20">
        <v>0.98826579999999997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10081</v>
      </c>
      <c r="BP52" s="16" t="s">
        <v>4259</v>
      </c>
      <c r="BQ52" s="20">
        <v>0.7997746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9146</v>
      </c>
      <c r="CF52" s="16" t="s">
        <v>4261</v>
      </c>
      <c r="CG52" s="20">
        <v>0.80326549999999997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9981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19687</v>
      </c>
      <c r="T54" s="16" t="s">
        <v>4253</v>
      </c>
      <c r="U54" s="20">
        <v>1</v>
      </c>
      <c r="V54" s="16" t="s">
        <v>4252</v>
      </c>
      <c r="W54" s="15">
        <v>19687</v>
      </c>
      <c r="X54" s="16" t="s">
        <v>4252</v>
      </c>
      <c r="Y54" s="15">
        <v>19687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16864</v>
      </c>
      <c r="AN54" s="16" t="s">
        <v>4255</v>
      </c>
      <c r="AO54" s="20">
        <v>1.0322769999999999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16908</v>
      </c>
      <c r="BD54" s="16" t="s">
        <v>4257</v>
      </c>
      <c r="BE54" s="20">
        <v>1.0273650000000001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17025</v>
      </c>
      <c r="BT54" s="16" t="s">
        <v>4259</v>
      </c>
      <c r="BU54" s="20">
        <v>1.0391090000000001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17007</v>
      </c>
      <c r="CJ54" s="16" t="s">
        <v>4261</v>
      </c>
      <c r="CK54" s="20">
        <v>1.064954</v>
      </c>
      <c r="CL54" s="16" t="s">
        <v>4901</v>
      </c>
      <c r="CM54" s="15">
        <f>SUM(A2L347C10)/A2L347C1</f>
        <v>19687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495</v>
      </c>
      <c r="T55" s="16" t="s">
        <v>4253</v>
      </c>
      <c r="U55" s="20">
        <v>1</v>
      </c>
      <c r="V55" s="16" t="s">
        <v>4252</v>
      </c>
      <c r="W55" s="15">
        <v>495</v>
      </c>
      <c r="X55" s="16" t="s">
        <v>4252</v>
      </c>
      <c r="Y55" s="15">
        <v>495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770</v>
      </c>
      <c r="AN55" s="16" t="s">
        <v>4255</v>
      </c>
      <c r="AO55" s="20">
        <v>1.0322769999999999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786</v>
      </c>
      <c r="BD55" s="16" t="s">
        <v>4257</v>
      </c>
      <c r="BE55" s="20">
        <v>1.0273650000000001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457</v>
      </c>
      <c r="BT55" s="16" t="s">
        <v>4259</v>
      </c>
      <c r="BU55" s="20">
        <v>1.0391090000000001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284</v>
      </c>
      <c r="CJ55" s="16" t="s">
        <v>4261</v>
      </c>
      <c r="CK55" s="20">
        <v>1.064954</v>
      </c>
      <c r="CL55" s="16" t="s">
        <v>4902</v>
      </c>
      <c r="CM55" s="15">
        <f>SUM(A2L348C10)/A2L348C1</f>
        <v>495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5826</v>
      </c>
      <c r="H58" s="16" t="s">
        <v>4253</v>
      </c>
      <c r="I58" s="20">
        <v>1</v>
      </c>
      <c r="J58" s="16" t="s">
        <v>4252</v>
      </c>
      <c r="K58" s="15">
        <v>347</v>
      </c>
      <c r="L58" s="16" t="s">
        <v>4253</v>
      </c>
      <c r="M58" s="20">
        <v>1</v>
      </c>
      <c r="N58" s="16" t="s">
        <v>4252</v>
      </c>
      <c r="O58" s="15">
        <v>4842</v>
      </c>
      <c r="P58" s="16" t="s">
        <v>4253</v>
      </c>
      <c r="Q58" s="20">
        <v>1</v>
      </c>
      <c r="R58" s="16" t="s">
        <v>4252</v>
      </c>
      <c r="S58" s="15">
        <v>210</v>
      </c>
      <c r="T58" s="16" t="s">
        <v>4253</v>
      </c>
      <c r="U58" s="20">
        <v>1</v>
      </c>
      <c r="V58" s="16" t="s">
        <v>4252</v>
      </c>
      <c r="W58" s="15">
        <v>11225</v>
      </c>
      <c r="X58" s="16" t="s">
        <v>4252</v>
      </c>
      <c r="Y58" s="15">
        <v>11225</v>
      </c>
      <c r="Z58" s="16" t="s">
        <v>4254</v>
      </c>
      <c r="AA58" s="15">
        <v>5276</v>
      </c>
      <c r="AB58" s="16" t="s">
        <v>4255</v>
      </c>
      <c r="AC58" s="20">
        <v>1.031698</v>
      </c>
      <c r="AD58" s="16" t="s">
        <v>4254</v>
      </c>
      <c r="AE58" s="15">
        <v>306</v>
      </c>
      <c r="AF58" s="16" t="s">
        <v>4255</v>
      </c>
      <c r="AG58" s="20">
        <v>1.0376719999999999</v>
      </c>
      <c r="AH58" s="16" t="s">
        <v>4254</v>
      </c>
      <c r="AI58" s="15">
        <v>3896</v>
      </c>
      <c r="AJ58" s="16" t="s">
        <v>4255</v>
      </c>
      <c r="AK58" s="20">
        <v>1.0755410000000001</v>
      </c>
      <c r="AL58" s="16" t="s">
        <v>4254</v>
      </c>
      <c r="AM58" s="15">
        <v>206</v>
      </c>
      <c r="AN58" s="16" t="s">
        <v>4255</v>
      </c>
      <c r="AO58" s="20">
        <v>1.0322769999999999</v>
      </c>
      <c r="AP58" s="16" t="s">
        <v>4256</v>
      </c>
      <c r="AQ58" s="15">
        <v>4912</v>
      </c>
      <c r="AR58" s="16" t="s">
        <v>4257</v>
      </c>
      <c r="AS58" s="20">
        <v>1.038359</v>
      </c>
      <c r="AT58" s="16" t="s">
        <v>4256</v>
      </c>
      <c r="AU58" s="15">
        <v>347</v>
      </c>
      <c r="AV58" s="16" t="s">
        <v>4257</v>
      </c>
      <c r="AW58" s="20">
        <v>0.95399330000000004</v>
      </c>
      <c r="AX58" s="16" t="s">
        <v>4256</v>
      </c>
      <c r="AY58" s="15">
        <v>4413</v>
      </c>
      <c r="AZ58" s="16" t="s">
        <v>4257</v>
      </c>
      <c r="BA58" s="20">
        <v>0.98826579999999997</v>
      </c>
      <c r="BB58" s="16" t="s">
        <v>4256</v>
      </c>
      <c r="BC58" s="15">
        <v>195</v>
      </c>
      <c r="BD58" s="16" t="s">
        <v>4257</v>
      </c>
      <c r="BE58" s="20">
        <v>1.0273650000000001</v>
      </c>
      <c r="BF58" s="16" t="s">
        <v>4258</v>
      </c>
      <c r="BG58" s="15">
        <v>4412</v>
      </c>
      <c r="BH58" s="16" t="s">
        <v>4259</v>
      </c>
      <c r="BI58" s="20">
        <v>1.056006</v>
      </c>
      <c r="BJ58" s="16" t="s">
        <v>4258</v>
      </c>
      <c r="BK58" s="15">
        <v>282</v>
      </c>
      <c r="BL58" s="16" t="s">
        <v>4259</v>
      </c>
      <c r="BM58" s="20">
        <v>0.92902090000000004</v>
      </c>
      <c r="BN58" s="16" t="s">
        <v>4258</v>
      </c>
      <c r="BO58" s="15">
        <v>2769</v>
      </c>
      <c r="BP58" s="16" t="s">
        <v>4259</v>
      </c>
      <c r="BQ58" s="20">
        <v>0.7997746</v>
      </c>
      <c r="BR58" s="16" t="s">
        <v>4258</v>
      </c>
      <c r="BS58" s="15">
        <v>172</v>
      </c>
      <c r="BT58" s="16" t="s">
        <v>4259</v>
      </c>
      <c r="BU58" s="20">
        <v>1.0391090000000001</v>
      </c>
      <c r="BV58" s="16" t="s">
        <v>4260</v>
      </c>
      <c r="BW58" s="15">
        <v>4113</v>
      </c>
      <c r="BX58" s="16" t="s">
        <v>4261</v>
      </c>
      <c r="BY58" s="20">
        <v>1.081915</v>
      </c>
      <c r="BZ58" s="16" t="s">
        <v>4260</v>
      </c>
      <c r="CA58" s="15">
        <v>285</v>
      </c>
      <c r="CB58" s="16" t="s">
        <v>4261</v>
      </c>
      <c r="CC58" s="20">
        <v>0.95522779999999996</v>
      </c>
      <c r="CD58" s="16" t="s">
        <v>4260</v>
      </c>
      <c r="CE58" s="15">
        <v>2862</v>
      </c>
      <c r="CF58" s="16" t="s">
        <v>4261</v>
      </c>
      <c r="CG58" s="20">
        <v>0.80326549999999997</v>
      </c>
      <c r="CH58" s="16" t="s">
        <v>4260</v>
      </c>
      <c r="CI58" s="15">
        <v>212</v>
      </c>
      <c r="CJ58" s="16" t="s">
        <v>4261</v>
      </c>
      <c r="CK58" s="20">
        <v>1.064954</v>
      </c>
      <c r="CL58" s="16" t="s">
        <v>4905</v>
      </c>
      <c r="CM58" s="15">
        <f>SUM(A2L351C10)/A2L351C1</f>
        <v>11225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43769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1386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352002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21217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418374</v>
      </c>
      <c r="X59" s="16" t="s">
        <v>4911</v>
      </c>
      <c r="Y59" s="15">
        <f>SUM(A2L342C11:A2L351C11)-2*SUM(A2L350C11)</f>
        <v>418374</v>
      </c>
      <c r="Z59" s="16" t="s">
        <v>4912</v>
      </c>
      <c r="AA59" s="15">
        <f>SUM(A2L342C12:A2L351C12)-2*SUM(A2L350C12)</f>
        <v>40461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974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357255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18495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42814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1190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424112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18512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42407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821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389017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18493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38658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460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365272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18038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418374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157845</v>
      </c>
      <c r="H60" s="16" t="s">
        <v>4253</v>
      </c>
      <c r="I60" s="20">
        <v>1</v>
      </c>
      <c r="J60" s="16" t="s">
        <v>4252</v>
      </c>
      <c r="K60" s="15">
        <v>5367</v>
      </c>
      <c r="L60" s="16" t="s">
        <v>4253</v>
      </c>
      <c r="M60" s="20">
        <v>1</v>
      </c>
      <c r="N60" s="16" t="s">
        <v>4252</v>
      </c>
      <c r="O60" s="15">
        <v>9247</v>
      </c>
      <c r="P60" s="16" t="s">
        <v>4253</v>
      </c>
      <c r="Q60" s="20">
        <v>1</v>
      </c>
      <c r="R60" s="16" t="s">
        <v>4252</v>
      </c>
      <c r="S60" s="15">
        <v>64773</v>
      </c>
      <c r="T60" s="16" t="s">
        <v>4253</v>
      </c>
      <c r="U60" s="20">
        <v>1</v>
      </c>
      <c r="V60" s="16" t="s">
        <v>4252</v>
      </c>
      <c r="W60" s="15">
        <v>237232</v>
      </c>
      <c r="X60" s="16" t="s">
        <v>4252</v>
      </c>
      <c r="Y60" s="15">
        <v>238834</v>
      </c>
      <c r="Z60" s="16" t="s">
        <v>4254</v>
      </c>
      <c r="AA60" s="15">
        <v>158759</v>
      </c>
      <c r="AB60" s="16" t="s">
        <v>4255</v>
      </c>
      <c r="AC60" s="20">
        <v>1.031698</v>
      </c>
      <c r="AD60" s="16" t="s">
        <v>4254</v>
      </c>
      <c r="AE60" s="15">
        <v>2208</v>
      </c>
      <c r="AF60" s="16" t="s">
        <v>4255</v>
      </c>
      <c r="AG60" s="20">
        <v>1.0376719999999999</v>
      </c>
      <c r="AH60" s="16" t="s">
        <v>4254</v>
      </c>
      <c r="AI60" s="15">
        <v>10693</v>
      </c>
      <c r="AJ60" s="16" t="s">
        <v>4255</v>
      </c>
      <c r="AK60" s="20">
        <v>1.0755410000000001</v>
      </c>
      <c r="AL60" s="16" t="s">
        <v>4254</v>
      </c>
      <c r="AM60" s="15">
        <v>64823</v>
      </c>
      <c r="AN60" s="16" t="s">
        <v>4255</v>
      </c>
      <c r="AO60" s="20">
        <v>1.0322769999999999</v>
      </c>
      <c r="AP60" s="16" t="s">
        <v>4256</v>
      </c>
      <c r="AQ60" s="15">
        <v>175734</v>
      </c>
      <c r="AR60" s="16" t="s">
        <v>4257</v>
      </c>
      <c r="AS60" s="20">
        <v>1.038359</v>
      </c>
      <c r="AT60" s="16" t="s">
        <v>4256</v>
      </c>
      <c r="AU60" s="15">
        <v>482</v>
      </c>
      <c r="AV60" s="16" t="s">
        <v>4257</v>
      </c>
      <c r="AW60" s="20">
        <v>0.95399330000000004</v>
      </c>
      <c r="AX60" s="16" t="s">
        <v>4256</v>
      </c>
      <c r="AY60" s="15">
        <v>13292</v>
      </c>
      <c r="AZ60" s="16" t="s">
        <v>4257</v>
      </c>
      <c r="BA60" s="20">
        <v>0.98826579999999997</v>
      </c>
      <c r="BB60" s="16" t="s">
        <v>4256</v>
      </c>
      <c r="BC60" s="15">
        <v>59521</v>
      </c>
      <c r="BD60" s="16" t="s">
        <v>4257</v>
      </c>
      <c r="BE60" s="20">
        <v>1.0273650000000001</v>
      </c>
      <c r="BF60" s="16" t="s">
        <v>4258</v>
      </c>
      <c r="BG60" s="15">
        <v>190567</v>
      </c>
      <c r="BH60" s="16" t="s">
        <v>4259</v>
      </c>
      <c r="BI60" s="20">
        <v>1.056006</v>
      </c>
      <c r="BJ60" s="16" t="s">
        <v>4258</v>
      </c>
      <c r="BK60" s="15">
        <v>6538</v>
      </c>
      <c r="BL60" s="16" t="s">
        <v>4259</v>
      </c>
      <c r="BM60" s="20">
        <v>0.92902090000000004</v>
      </c>
      <c r="BN60" s="16" t="s">
        <v>4258</v>
      </c>
      <c r="BO60" s="15">
        <v>12150</v>
      </c>
      <c r="BP60" s="16" t="s">
        <v>4259</v>
      </c>
      <c r="BQ60" s="20">
        <v>0.7997746</v>
      </c>
      <c r="BR60" s="16" t="s">
        <v>4258</v>
      </c>
      <c r="BS60" s="15">
        <v>104111</v>
      </c>
      <c r="BT60" s="16" t="s">
        <v>4259</v>
      </c>
      <c r="BU60" s="20">
        <v>1.0391090000000001</v>
      </c>
      <c r="BV60" s="16" t="s">
        <v>4260</v>
      </c>
      <c r="BW60" s="15">
        <v>176518</v>
      </c>
      <c r="BX60" s="16" t="s">
        <v>4261</v>
      </c>
      <c r="BY60" s="20">
        <v>1.081915</v>
      </c>
      <c r="BZ60" s="16" t="s">
        <v>4260</v>
      </c>
      <c r="CA60" s="15">
        <v>5277</v>
      </c>
      <c r="CB60" s="16" t="s">
        <v>4261</v>
      </c>
      <c r="CC60" s="20">
        <v>0.95522779999999996</v>
      </c>
      <c r="CD60" s="16" t="s">
        <v>4260</v>
      </c>
      <c r="CE60" s="15">
        <v>12648</v>
      </c>
      <c r="CF60" s="16" t="s">
        <v>4261</v>
      </c>
      <c r="CG60" s="20">
        <v>0.80326549999999997</v>
      </c>
      <c r="CH60" s="16" t="s">
        <v>4260</v>
      </c>
      <c r="CI60" s="15">
        <v>79061</v>
      </c>
      <c r="CJ60" s="16" t="s">
        <v>4261</v>
      </c>
      <c r="CK60" s="20">
        <v>1.064954</v>
      </c>
      <c r="CL60" s="16" t="s">
        <v>4929</v>
      </c>
      <c r="CM60" s="15">
        <f>SUM(A2L353C10)/A2L353C1</f>
        <v>237232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4383</v>
      </c>
      <c r="H61" s="16" t="s">
        <v>4253</v>
      </c>
      <c r="I61" s="20">
        <v>1</v>
      </c>
      <c r="J61" s="16" t="s">
        <v>4252</v>
      </c>
      <c r="K61" s="15">
        <v>2919</v>
      </c>
      <c r="L61" s="16" t="s">
        <v>4253</v>
      </c>
      <c r="M61" s="20">
        <v>1</v>
      </c>
      <c r="N61" s="16" t="s">
        <v>4252</v>
      </c>
      <c r="O61" s="15">
        <v>2630</v>
      </c>
      <c r="P61" s="16" t="s">
        <v>4253</v>
      </c>
      <c r="Q61" s="20">
        <v>1</v>
      </c>
      <c r="R61" s="16" t="s">
        <v>4252</v>
      </c>
      <c r="S61" s="15">
        <v>193</v>
      </c>
      <c r="T61" s="16" t="s">
        <v>4253</v>
      </c>
      <c r="U61" s="20">
        <v>1</v>
      </c>
      <c r="V61" s="16" t="s">
        <v>4252</v>
      </c>
      <c r="W61" s="15">
        <v>10125</v>
      </c>
      <c r="X61" s="16" t="s">
        <v>4252</v>
      </c>
      <c r="Y61" s="15">
        <v>17675</v>
      </c>
      <c r="Z61" s="16" t="s">
        <v>4254</v>
      </c>
      <c r="AA61" s="15">
        <v>4932</v>
      </c>
      <c r="AB61" s="16" t="s">
        <v>4255</v>
      </c>
      <c r="AC61" s="20">
        <v>1.031698</v>
      </c>
      <c r="AD61" s="16" t="s">
        <v>4254</v>
      </c>
      <c r="AE61" s="15">
        <v>2597</v>
      </c>
      <c r="AF61" s="16" t="s">
        <v>4255</v>
      </c>
      <c r="AG61" s="20">
        <v>1.0376719999999999</v>
      </c>
      <c r="AH61" s="16" t="s">
        <v>4254</v>
      </c>
      <c r="AI61" s="15">
        <v>2560</v>
      </c>
      <c r="AJ61" s="16" t="s">
        <v>4255</v>
      </c>
      <c r="AK61" s="20">
        <v>1.0755410000000001</v>
      </c>
      <c r="AL61" s="16" t="s">
        <v>4254</v>
      </c>
      <c r="AM61" s="15">
        <v>196</v>
      </c>
      <c r="AN61" s="16" t="s">
        <v>4255</v>
      </c>
      <c r="AO61" s="20">
        <v>1.0322769999999999</v>
      </c>
      <c r="AP61" s="16" t="s">
        <v>4256</v>
      </c>
      <c r="AQ61" s="15">
        <v>5939</v>
      </c>
      <c r="AR61" s="16" t="s">
        <v>4257</v>
      </c>
      <c r="AS61" s="20">
        <v>1.038359</v>
      </c>
      <c r="AT61" s="16" t="s">
        <v>4256</v>
      </c>
      <c r="AU61" s="15">
        <v>3919</v>
      </c>
      <c r="AV61" s="16" t="s">
        <v>4257</v>
      </c>
      <c r="AW61" s="20">
        <v>0.95399330000000004</v>
      </c>
      <c r="AX61" s="16" t="s">
        <v>4256</v>
      </c>
      <c r="AY61" s="15">
        <v>2935</v>
      </c>
      <c r="AZ61" s="16" t="s">
        <v>4257</v>
      </c>
      <c r="BA61" s="20">
        <v>0.98826579999999997</v>
      </c>
      <c r="BB61" s="16" t="s">
        <v>4256</v>
      </c>
      <c r="BC61" s="15">
        <v>247</v>
      </c>
      <c r="BD61" s="16" t="s">
        <v>4257</v>
      </c>
      <c r="BE61" s="20">
        <v>1.0273650000000001</v>
      </c>
      <c r="BF61" s="16" t="s">
        <v>4258</v>
      </c>
      <c r="BG61" s="15">
        <v>5603</v>
      </c>
      <c r="BH61" s="16" t="s">
        <v>4259</v>
      </c>
      <c r="BI61" s="20">
        <v>1.056006</v>
      </c>
      <c r="BJ61" s="16" t="s">
        <v>4258</v>
      </c>
      <c r="BK61" s="15">
        <v>5229</v>
      </c>
      <c r="BL61" s="16" t="s">
        <v>4259</v>
      </c>
      <c r="BM61" s="20">
        <v>0.92902090000000004</v>
      </c>
      <c r="BN61" s="16" t="s">
        <v>4258</v>
      </c>
      <c r="BO61" s="15">
        <v>2843</v>
      </c>
      <c r="BP61" s="16" t="s">
        <v>4259</v>
      </c>
      <c r="BQ61" s="20">
        <v>0.7997746</v>
      </c>
      <c r="BR61" s="16" t="s">
        <v>4258</v>
      </c>
      <c r="BS61" s="15">
        <v>306</v>
      </c>
      <c r="BT61" s="16" t="s">
        <v>4259</v>
      </c>
      <c r="BU61" s="20">
        <v>1.0391090000000001</v>
      </c>
      <c r="BV61" s="16" t="s">
        <v>4260</v>
      </c>
      <c r="BW61" s="15">
        <v>6054</v>
      </c>
      <c r="BX61" s="16" t="s">
        <v>4261</v>
      </c>
      <c r="BY61" s="20">
        <v>1.081915</v>
      </c>
      <c r="BZ61" s="16" t="s">
        <v>4260</v>
      </c>
      <c r="CA61" s="15">
        <v>5498</v>
      </c>
      <c r="CB61" s="16" t="s">
        <v>4261</v>
      </c>
      <c r="CC61" s="20">
        <v>0.95522779999999996</v>
      </c>
      <c r="CD61" s="16" t="s">
        <v>4260</v>
      </c>
      <c r="CE61" s="15">
        <v>2793</v>
      </c>
      <c r="CF61" s="16" t="s">
        <v>4261</v>
      </c>
      <c r="CG61" s="20">
        <v>0.80326549999999997</v>
      </c>
      <c r="CH61" s="16" t="s">
        <v>4260</v>
      </c>
      <c r="CI61" s="15">
        <v>223</v>
      </c>
      <c r="CJ61" s="16" t="s">
        <v>4261</v>
      </c>
      <c r="CK61" s="20">
        <v>1.064954</v>
      </c>
      <c r="CL61" s="16" t="s">
        <v>4930</v>
      </c>
      <c r="CM61" s="15">
        <f>SUM(A2L354C10)/A2L354C1</f>
        <v>10125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5516</v>
      </c>
      <c r="H62" s="16" t="s">
        <v>4253</v>
      </c>
      <c r="I62" s="20">
        <v>1</v>
      </c>
      <c r="J62" s="16" t="s">
        <v>4252</v>
      </c>
      <c r="K62" s="15">
        <v>422</v>
      </c>
      <c r="L62" s="16" t="s">
        <v>4253</v>
      </c>
      <c r="M62" s="20">
        <v>1</v>
      </c>
      <c r="N62" s="16" t="s">
        <v>4252</v>
      </c>
      <c r="O62" s="15">
        <v>10332</v>
      </c>
      <c r="P62" s="16" t="s">
        <v>4253</v>
      </c>
      <c r="Q62" s="20">
        <v>1</v>
      </c>
      <c r="R62" s="16" t="s">
        <v>4252</v>
      </c>
      <c r="S62" s="15">
        <v>841</v>
      </c>
      <c r="T62" s="16" t="s">
        <v>4253</v>
      </c>
      <c r="U62" s="20">
        <v>1</v>
      </c>
      <c r="V62" s="16" t="s">
        <v>4252</v>
      </c>
      <c r="W62" s="15">
        <v>17111</v>
      </c>
      <c r="X62" s="16" t="s">
        <v>4252</v>
      </c>
      <c r="Y62" s="15">
        <v>17811</v>
      </c>
      <c r="Z62" s="16" t="s">
        <v>4254</v>
      </c>
      <c r="AA62" s="15">
        <v>5323</v>
      </c>
      <c r="AB62" s="16" t="s">
        <v>4255</v>
      </c>
      <c r="AC62" s="20">
        <v>1.031698</v>
      </c>
      <c r="AD62" s="16" t="s">
        <v>4254</v>
      </c>
      <c r="AE62" s="15">
        <v>568</v>
      </c>
      <c r="AF62" s="16" t="s">
        <v>4255</v>
      </c>
      <c r="AG62" s="20">
        <v>1.0376719999999999</v>
      </c>
      <c r="AH62" s="16" t="s">
        <v>4254</v>
      </c>
      <c r="AI62" s="15">
        <v>10076</v>
      </c>
      <c r="AJ62" s="16" t="s">
        <v>4255</v>
      </c>
      <c r="AK62" s="20">
        <v>1.0755410000000001</v>
      </c>
      <c r="AL62" s="16" t="s">
        <v>4254</v>
      </c>
      <c r="AM62" s="15">
        <v>1042</v>
      </c>
      <c r="AN62" s="16" t="s">
        <v>4255</v>
      </c>
      <c r="AO62" s="20">
        <v>1.0322769999999999</v>
      </c>
      <c r="AP62" s="16" t="s">
        <v>4256</v>
      </c>
      <c r="AQ62" s="15">
        <v>4673</v>
      </c>
      <c r="AR62" s="16" t="s">
        <v>4257</v>
      </c>
      <c r="AS62" s="20">
        <v>1.038359</v>
      </c>
      <c r="AT62" s="16" t="s">
        <v>4256</v>
      </c>
      <c r="AU62" s="15">
        <v>117</v>
      </c>
      <c r="AV62" s="16" t="s">
        <v>4257</v>
      </c>
      <c r="AW62" s="20">
        <v>0.95399330000000004</v>
      </c>
      <c r="AX62" s="16" t="s">
        <v>4256</v>
      </c>
      <c r="AY62" s="15">
        <v>11639</v>
      </c>
      <c r="AZ62" s="16" t="s">
        <v>4257</v>
      </c>
      <c r="BA62" s="20">
        <v>0.98826579999999997</v>
      </c>
      <c r="BB62" s="16" t="s">
        <v>4256</v>
      </c>
      <c r="BC62" s="15">
        <v>1117</v>
      </c>
      <c r="BD62" s="16" t="s">
        <v>4257</v>
      </c>
      <c r="BE62" s="20">
        <v>1.0273650000000001</v>
      </c>
      <c r="BF62" s="16" t="s">
        <v>4258</v>
      </c>
      <c r="BG62" s="15">
        <v>4620</v>
      </c>
      <c r="BH62" s="16" t="s">
        <v>4259</v>
      </c>
      <c r="BI62" s="20">
        <v>1.056006</v>
      </c>
      <c r="BJ62" s="16" t="s">
        <v>4258</v>
      </c>
      <c r="BK62" s="15">
        <v>251</v>
      </c>
      <c r="BL62" s="16" t="s">
        <v>4259</v>
      </c>
      <c r="BM62" s="20">
        <v>0.92902090000000004</v>
      </c>
      <c r="BN62" s="16" t="s">
        <v>4258</v>
      </c>
      <c r="BO62" s="15">
        <v>2673</v>
      </c>
      <c r="BP62" s="16" t="s">
        <v>4259</v>
      </c>
      <c r="BQ62" s="20">
        <v>0.7997746</v>
      </c>
      <c r="BR62" s="16" t="s">
        <v>4258</v>
      </c>
      <c r="BS62" s="15">
        <v>12</v>
      </c>
      <c r="BT62" s="16" t="s">
        <v>4259</v>
      </c>
      <c r="BU62" s="20">
        <v>1.0391090000000001</v>
      </c>
      <c r="BV62" s="16" t="s">
        <v>4260</v>
      </c>
      <c r="BW62" s="15">
        <v>4972</v>
      </c>
      <c r="BX62" s="16" t="s">
        <v>4261</v>
      </c>
      <c r="BY62" s="20">
        <v>1.081915</v>
      </c>
      <c r="BZ62" s="16" t="s">
        <v>4260</v>
      </c>
      <c r="CA62" s="15">
        <v>834</v>
      </c>
      <c r="CB62" s="16" t="s">
        <v>4261</v>
      </c>
      <c r="CC62" s="20">
        <v>0.95522779999999996</v>
      </c>
      <c r="CD62" s="16" t="s">
        <v>4260</v>
      </c>
      <c r="CE62" s="15">
        <v>1657</v>
      </c>
      <c r="CF62" s="16" t="s">
        <v>4261</v>
      </c>
      <c r="CG62" s="20">
        <v>0.80326549999999997</v>
      </c>
      <c r="CH62" s="16" t="s">
        <v>4260</v>
      </c>
      <c r="CI62" s="15">
        <v>705</v>
      </c>
      <c r="CJ62" s="16" t="s">
        <v>4261</v>
      </c>
      <c r="CK62" s="20">
        <v>1.064954</v>
      </c>
      <c r="CL62" s="16" t="s">
        <v>4931</v>
      </c>
      <c r="CM62" s="15">
        <f>SUM(A2L355C10)/A2L355C1</f>
        <v>17111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8863</v>
      </c>
      <c r="H63" s="16" t="s">
        <v>4253</v>
      </c>
      <c r="I63" s="20">
        <v>1</v>
      </c>
      <c r="J63" s="16" t="s">
        <v>4252</v>
      </c>
      <c r="K63" s="15">
        <v>77</v>
      </c>
      <c r="L63" s="16" t="s">
        <v>4253</v>
      </c>
      <c r="M63" s="20">
        <v>1</v>
      </c>
      <c r="N63" s="16" t="s">
        <v>4252</v>
      </c>
      <c r="O63" s="15">
        <v>4932</v>
      </c>
      <c r="P63" s="16" t="s">
        <v>4253</v>
      </c>
      <c r="Q63" s="20">
        <v>1</v>
      </c>
      <c r="R63" s="16" t="s">
        <v>4252</v>
      </c>
      <c r="S63" s="15">
        <v>651</v>
      </c>
      <c r="T63" s="16" t="s">
        <v>4253</v>
      </c>
      <c r="U63" s="20">
        <v>1</v>
      </c>
      <c r="V63" s="16" t="s">
        <v>4252</v>
      </c>
      <c r="W63" s="15">
        <v>14523</v>
      </c>
      <c r="X63" s="16" t="s">
        <v>4252</v>
      </c>
      <c r="Y63" s="15">
        <v>14523</v>
      </c>
      <c r="Z63" s="16" t="s">
        <v>4254</v>
      </c>
      <c r="AA63" s="15">
        <v>14058</v>
      </c>
      <c r="AB63" s="16" t="s">
        <v>4255</v>
      </c>
      <c r="AC63" s="20">
        <v>1.031698</v>
      </c>
      <c r="AD63" s="16" t="s">
        <v>4254</v>
      </c>
      <c r="AE63" s="15">
        <v>121</v>
      </c>
      <c r="AF63" s="16" t="s">
        <v>4255</v>
      </c>
      <c r="AG63" s="20">
        <v>1.0376719999999999</v>
      </c>
      <c r="AH63" s="16" t="s">
        <v>4254</v>
      </c>
      <c r="AI63" s="15">
        <v>4398</v>
      </c>
      <c r="AJ63" s="16" t="s">
        <v>4255</v>
      </c>
      <c r="AK63" s="20">
        <v>1.0755410000000001</v>
      </c>
      <c r="AL63" s="16" t="s">
        <v>4254</v>
      </c>
      <c r="AM63" s="15">
        <v>1067</v>
      </c>
      <c r="AN63" s="16" t="s">
        <v>4255</v>
      </c>
      <c r="AO63" s="20">
        <v>1.0322769999999999</v>
      </c>
      <c r="AP63" s="16" t="s">
        <v>4256</v>
      </c>
      <c r="AQ63" s="15">
        <v>14175</v>
      </c>
      <c r="AR63" s="16" t="s">
        <v>4257</v>
      </c>
      <c r="AS63" s="20">
        <v>1.038359</v>
      </c>
      <c r="AT63" s="16" t="s">
        <v>4256</v>
      </c>
      <c r="AU63" s="15">
        <v>141</v>
      </c>
      <c r="AV63" s="16" t="s">
        <v>4257</v>
      </c>
      <c r="AW63" s="20">
        <v>0.95399330000000004</v>
      </c>
      <c r="AX63" s="16" t="s">
        <v>4256</v>
      </c>
      <c r="AY63" s="15">
        <v>5959</v>
      </c>
      <c r="AZ63" s="16" t="s">
        <v>4257</v>
      </c>
      <c r="BA63" s="20">
        <v>0.98826579999999997</v>
      </c>
      <c r="BB63" s="16" t="s">
        <v>4256</v>
      </c>
      <c r="BC63" s="15">
        <v>1267</v>
      </c>
      <c r="BD63" s="16" t="s">
        <v>4257</v>
      </c>
      <c r="BE63" s="20">
        <v>1.0273650000000001</v>
      </c>
      <c r="BF63" s="16" t="s">
        <v>4258</v>
      </c>
      <c r="BG63" s="15">
        <v>14274</v>
      </c>
      <c r="BH63" s="16" t="s">
        <v>4259</v>
      </c>
      <c r="BI63" s="20">
        <v>1.056006</v>
      </c>
      <c r="BJ63" s="16" t="s">
        <v>4258</v>
      </c>
      <c r="BK63" s="15">
        <v>180</v>
      </c>
      <c r="BL63" s="16" t="s">
        <v>4259</v>
      </c>
      <c r="BM63" s="20">
        <v>0.92902090000000004</v>
      </c>
      <c r="BN63" s="16" t="s">
        <v>4258</v>
      </c>
      <c r="BO63" s="15">
        <v>5298</v>
      </c>
      <c r="BP63" s="16" t="s">
        <v>4259</v>
      </c>
      <c r="BQ63" s="20">
        <v>0.7997746</v>
      </c>
      <c r="BR63" s="16" t="s">
        <v>4258</v>
      </c>
      <c r="BS63" s="15">
        <v>1318</v>
      </c>
      <c r="BT63" s="16" t="s">
        <v>4259</v>
      </c>
      <c r="BU63" s="20">
        <v>1.0391090000000001</v>
      </c>
      <c r="BV63" s="16" t="s">
        <v>4260</v>
      </c>
      <c r="BW63" s="15">
        <v>13988</v>
      </c>
      <c r="BX63" s="16" t="s">
        <v>4261</v>
      </c>
      <c r="BY63" s="20">
        <v>1.081915</v>
      </c>
      <c r="BZ63" s="16" t="s">
        <v>4260</v>
      </c>
      <c r="CA63" s="15">
        <v>217</v>
      </c>
      <c r="CB63" s="16" t="s">
        <v>4261</v>
      </c>
      <c r="CC63" s="20">
        <v>0.95522779999999996</v>
      </c>
      <c r="CD63" s="16" t="s">
        <v>4260</v>
      </c>
      <c r="CE63" s="15">
        <v>5046</v>
      </c>
      <c r="CF63" s="16" t="s">
        <v>4261</v>
      </c>
      <c r="CG63" s="20">
        <v>0.80326549999999997</v>
      </c>
      <c r="CH63" s="16" t="s">
        <v>4260</v>
      </c>
      <c r="CI63" s="15">
        <v>1532</v>
      </c>
      <c r="CJ63" s="16" t="s">
        <v>4261</v>
      </c>
      <c r="CK63" s="20">
        <v>1.064954</v>
      </c>
      <c r="CL63" s="16" t="s">
        <v>4932</v>
      </c>
      <c r="CM63" s="15">
        <f>SUM(A2L356C10)/A2L356C1</f>
        <v>14523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66144</v>
      </c>
      <c r="T64" s="16" t="s">
        <v>4253</v>
      </c>
      <c r="U64" s="20">
        <v>1</v>
      </c>
      <c r="V64" s="16" t="s">
        <v>4252</v>
      </c>
      <c r="W64" s="15">
        <v>66144</v>
      </c>
      <c r="X64" s="16" t="s">
        <v>4252</v>
      </c>
      <c r="Y64" s="15">
        <v>69105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66222</v>
      </c>
      <c r="AN64" s="16" t="s">
        <v>4255</v>
      </c>
      <c r="AO64" s="20">
        <v>1.0322769999999999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69810</v>
      </c>
      <c r="BD64" s="16" t="s">
        <v>4257</v>
      </c>
      <c r="BE64" s="20">
        <v>1.0273650000000001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70335</v>
      </c>
      <c r="BT64" s="16" t="s">
        <v>4259</v>
      </c>
      <c r="BU64" s="20">
        <v>1.0391090000000001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73331</v>
      </c>
      <c r="CJ64" s="16" t="s">
        <v>4261</v>
      </c>
      <c r="CK64" s="20">
        <v>1.064954</v>
      </c>
      <c r="CL64" s="16" t="s">
        <v>4933</v>
      </c>
      <c r="CM64" s="15">
        <f>SUM(A2L357C10)/A2L357C1</f>
        <v>66144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2872</v>
      </c>
      <c r="T65" s="16" t="s">
        <v>4253</v>
      </c>
      <c r="U65" s="20">
        <v>1</v>
      </c>
      <c r="V65" s="16" t="s">
        <v>4252</v>
      </c>
      <c r="W65" s="15">
        <v>2872</v>
      </c>
      <c r="X65" s="16" t="s">
        <v>4252</v>
      </c>
      <c r="Y65" s="15">
        <v>2872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4450</v>
      </c>
      <c r="AN65" s="16" t="s">
        <v>4255</v>
      </c>
      <c r="AO65" s="20">
        <v>1.0322769999999999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4454</v>
      </c>
      <c r="BD65" s="16" t="s">
        <v>4257</v>
      </c>
      <c r="BE65" s="20">
        <v>1.0273650000000001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3838</v>
      </c>
      <c r="BT65" s="16" t="s">
        <v>4259</v>
      </c>
      <c r="BU65" s="20">
        <v>1.0391090000000001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2429</v>
      </c>
      <c r="CJ65" s="16" t="s">
        <v>4261</v>
      </c>
      <c r="CK65" s="20">
        <v>1.064954</v>
      </c>
      <c r="CL65" s="16" t="s">
        <v>4934</v>
      </c>
      <c r="CM65" s="15">
        <f>SUM(A2L358C10)/A2L358C1</f>
        <v>2872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192</v>
      </c>
      <c r="BP66" s="16" t="s">
        <v>4259</v>
      </c>
      <c r="BQ66" s="20">
        <v>0.7997746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258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258</v>
      </c>
      <c r="X67" s="16" t="s">
        <v>4252</v>
      </c>
      <c r="Y67" s="15">
        <v>258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186</v>
      </c>
      <c r="AJ67" s="16" t="s">
        <v>4255</v>
      </c>
      <c r="AK67" s="20">
        <v>1.0755410000000001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25</v>
      </c>
      <c r="AZ67" s="16" t="s">
        <v>4257</v>
      </c>
      <c r="BA67" s="20">
        <v>0.98826579999999997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606</v>
      </c>
      <c r="CF67" s="16" t="s">
        <v>4261</v>
      </c>
      <c r="CG67" s="20">
        <v>0.80326549999999997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258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3452</v>
      </c>
      <c r="H68" s="16" t="s">
        <v>4253</v>
      </c>
      <c r="I68" s="20">
        <v>1</v>
      </c>
      <c r="J68" s="16" t="s">
        <v>4252</v>
      </c>
      <c r="K68" s="15">
        <v>1</v>
      </c>
      <c r="L68" s="16" t="s">
        <v>4253</v>
      </c>
      <c r="M68" s="20">
        <v>1</v>
      </c>
      <c r="N68" s="16" t="s">
        <v>4252</v>
      </c>
      <c r="O68" s="15">
        <v>217</v>
      </c>
      <c r="P68" s="16" t="s">
        <v>4253</v>
      </c>
      <c r="Q68" s="20">
        <v>1</v>
      </c>
      <c r="R68" s="16" t="s">
        <v>4252</v>
      </c>
      <c r="S68" s="15">
        <v>221</v>
      </c>
      <c r="T68" s="16" t="s">
        <v>4253</v>
      </c>
      <c r="U68" s="20">
        <v>1</v>
      </c>
      <c r="V68" s="16" t="s">
        <v>4252</v>
      </c>
      <c r="W68" s="15">
        <v>3891</v>
      </c>
      <c r="X68" s="16" t="s">
        <v>4252</v>
      </c>
      <c r="Y68" s="15">
        <v>3891</v>
      </c>
      <c r="Z68" s="16" t="s">
        <v>4254</v>
      </c>
      <c r="AA68" s="15">
        <v>3402</v>
      </c>
      <c r="AB68" s="16" t="s">
        <v>4255</v>
      </c>
      <c r="AC68" s="20">
        <v>1.031698</v>
      </c>
      <c r="AD68" s="16" t="s">
        <v>4254</v>
      </c>
      <c r="AE68" s="15">
        <v>3</v>
      </c>
      <c r="AF68" s="16" t="s">
        <v>4255</v>
      </c>
      <c r="AG68" s="20">
        <v>1.0376719999999999</v>
      </c>
      <c r="AH68" s="16" t="s">
        <v>4254</v>
      </c>
      <c r="AI68" s="15">
        <v>212</v>
      </c>
      <c r="AJ68" s="16" t="s">
        <v>4255</v>
      </c>
      <c r="AK68" s="20">
        <v>1.0755410000000001</v>
      </c>
      <c r="AL68" s="16" t="s">
        <v>4254</v>
      </c>
      <c r="AM68" s="15">
        <v>156</v>
      </c>
      <c r="AN68" s="16" t="s">
        <v>4255</v>
      </c>
      <c r="AO68" s="20">
        <v>1.0322769999999999</v>
      </c>
      <c r="AP68" s="16" t="s">
        <v>4256</v>
      </c>
      <c r="AQ68" s="15">
        <v>3918</v>
      </c>
      <c r="AR68" s="16" t="s">
        <v>4257</v>
      </c>
      <c r="AS68" s="20">
        <v>1.038359</v>
      </c>
      <c r="AT68" s="16" t="s">
        <v>4256</v>
      </c>
      <c r="AU68" s="15">
        <v>1</v>
      </c>
      <c r="AV68" s="16" t="s">
        <v>4257</v>
      </c>
      <c r="AW68" s="20">
        <v>0.95399330000000004</v>
      </c>
      <c r="AX68" s="16" t="s">
        <v>4256</v>
      </c>
      <c r="AY68" s="15">
        <v>283</v>
      </c>
      <c r="AZ68" s="16" t="s">
        <v>4257</v>
      </c>
      <c r="BA68" s="20">
        <v>0.98826579999999997</v>
      </c>
      <c r="BB68" s="16" t="s">
        <v>4256</v>
      </c>
      <c r="BC68" s="15">
        <v>144</v>
      </c>
      <c r="BD68" s="16" t="s">
        <v>4257</v>
      </c>
      <c r="BE68" s="20">
        <v>1.0273650000000001</v>
      </c>
      <c r="BF68" s="16" t="s">
        <v>4258</v>
      </c>
      <c r="BG68" s="15">
        <v>2508</v>
      </c>
      <c r="BH68" s="16" t="s">
        <v>4259</v>
      </c>
      <c r="BI68" s="20">
        <v>1.056006</v>
      </c>
      <c r="BJ68" s="16" t="s">
        <v>4258</v>
      </c>
      <c r="BK68" s="15">
        <v>26</v>
      </c>
      <c r="BL68" s="16" t="s">
        <v>4259</v>
      </c>
      <c r="BM68" s="20">
        <v>0.92902090000000004</v>
      </c>
      <c r="BN68" s="16" t="s">
        <v>4258</v>
      </c>
      <c r="BO68" s="15">
        <v>282</v>
      </c>
      <c r="BP68" s="16" t="s">
        <v>4259</v>
      </c>
      <c r="BQ68" s="20">
        <v>0.7997746</v>
      </c>
      <c r="BR68" s="16" t="s">
        <v>4258</v>
      </c>
      <c r="BS68" s="15">
        <v>196</v>
      </c>
      <c r="BT68" s="16" t="s">
        <v>4259</v>
      </c>
      <c r="BU68" s="20">
        <v>1.0391090000000001</v>
      </c>
      <c r="BV68" s="16" t="s">
        <v>4260</v>
      </c>
      <c r="BW68" s="15">
        <v>2064</v>
      </c>
      <c r="BX68" s="16" t="s">
        <v>4261</v>
      </c>
      <c r="BY68" s="20">
        <v>1.081915</v>
      </c>
      <c r="BZ68" s="16" t="s">
        <v>4260</v>
      </c>
      <c r="CA68" s="15">
        <v>3</v>
      </c>
      <c r="CB68" s="16" t="s">
        <v>4261</v>
      </c>
      <c r="CC68" s="20">
        <v>0.95522779999999996</v>
      </c>
      <c r="CD68" s="16" t="s">
        <v>4260</v>
      </c>
      <c r="CE68" s="15">
        <v>305</v>
      </c>
      <c r="CF68" s="16" t="s">
        <v>4261</v>
      </c>
      <c r="CG68" s="20">
        <v>0.80326549999999997</v>
      </c>
      <c r="CH68" s="16" t="s">
        <v>4260</v>
      </c>
      <c r="CI68" s="15">
        <v>170</v>
      </c>
      <c r="CJ68" s="16" t="s">
        <v>4261</v>
      </c>
      <c r="CK68" s="20">
        <v>1.064954</v>
      </c>
      <c r="CL68" s="16" t="s">
        <v>4937</v>
      </c>
      <c r="CM68" s="15">
        <f>SUM(A2L361C10)/A2L361C1</f>
        <v>3891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180059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8786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27100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135695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351640</v>
      </c>
      <c r="X69" s="16" t="s">
        <v>4943</v>
      </c>
      <c r="Y69" s="15">
        <f>SUM(A2L353C11:A2L361C11)-2*SUM(A2L360C11)</f>
        <v>364453</v>
      </c>
      <c r="Z69" s="16" t="s">
        <v>4944</v>
      </c>
      <c r="AA69" s="15">
        <f>SUM(A2L353C12:A2L361C12)-2*SUM(A2L360C12)</f>
        <v>186474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5497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27753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137956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204439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4660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34083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136560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217572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12224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23438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180116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203596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11829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21843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157451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351640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2000992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1860604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882671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1190345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5934612</v>
      </c>
      <c r="X70" s="16" t="s">
        <v>4966</v>
      </c>
      <c r="Y70" s="15">
        <f>SUM(A2L319C11,A2L335C11,A2L341C11,A2L352C11,A2L362C11)</f>
        <v>6037955</v>
      </c>
      <c r="Z70" s="16" t="s">
        <v>4967</v>
      </c>
      <c r="AA70" s="15">
        <f>SUM(A2L319C12,A2L335C12,A2L341C12,A2L352C12,A2L362C12)</f>
        <v>1953407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1471394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785861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1104977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2207551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1998180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830903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1193331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2281876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3493386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896838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1284449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2108650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3490211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816038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1242023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5934612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C74C56-A110-46DD-9499-AEEE69D03E27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58333</v>
      </c>
      <c r="H8" s="16" t="s">
        <v>4253</v>
      </c>
      <c r="I8" s="20">
        <v>1</v>
      </c>
      <c r="J8" s="16" t="s">
        <v>4252</v>
      </c>
      <c r="K8" s="15">
        <v>5714</v>
      </c>
      <c r="L8" s="16" t="s">
        <v>4253</v>
      </c>
      <c r="M8" s="20">
        <v>1</v>
      </c>
      <c r="N8" s="16" t="s">
        <v>4252</v>
      </c>
      <c r="O8" s="15">
        <v>52076</v>
      </c>
      <c r="P8" s="16" t="s">
        <v>4253</v>
      </c>
      <c r="Q8" s="20">
        <v>1</v>
      </c>
      <c r="R8" s="16" t="s">
        <v>4252</v>
      </c>
      <c r="S8" s="15">
        <v>27509</v>
      </c>
      <c r="T8" s="16" t="s">
        <v>4253</v>
      </c>
      <c r="U8" s="20">
        <v>1</v>
      </c>
      <c r="V8" s="16" t="s">
        <v>4252</v>
      </c>
      <c r="W8" s="15">
        <v>143632</v>
      </c>
      <c r="X8" s="16" t="s">
        <v>4252</v>
      </c>
      <c r="Y8" s="15">
        <v>143807</v>
      </c>
      <c r="Z8" s="16" t="s">
        <v>4254</v>
      </c>
      <c r="AA8" s="15">
        <v>55431</v>
      </c>
      <c r="AB8" s="16" t="s">
        <v>4255</v>
      </c>
      <c r="AC8" s="20">
        <v>1.031698</v>
      </c>
      <c r="AD8" s="16" t="s">
        <v>4254</v>
      </c>
      <c r="AE8" s="15">
        <v>2583</v>
      </c>
      <c r="AF8" s="16" t="s">
        <v>4255</v>
      </c>
      <c r="AG8" s="20">
        <v>1.0376719999999999</v>
      </c>
      <c r="AH8" s="16" t="s">
        <v>4254</v>
      </c>
      <c r="AI8" s="15">
        <v>69345</v>
      </c>
      <c r="AJ8" s="16" t="s">
        <v>4255</v>
      </c>
      <c r="AK8" s="20">
        <v>1.0755410000000001</v>
      </c>
      <c r="AL8" s="16" t="s">
        <v>4254</v>
      </c>
      <c r="AM8" s="15">
        <v>23791</v>
      </c>
      <c r="AN8" s="16" t="s">
        <v>4255</v>
      </c>
      <c r="AO8" s="20">
        <v>1.0322769999999999</v>
      </c>
      <c r="AP8" s="16" t="s">
        <v>4256</v>
      </c>
      <c r="AQ8" s="15">
        <v>54402</v>
      </c>
      <c r="AR8" s="16" t="s">
        <v>4257</v>
      </c>
      <c r="AS8" s="20">
        <v>1.038359</v>
      </c>
      <c r="AT8" s="16" t="s">
        <v>4256</v>
      </c>
      <c r="AU8" s="15">
        <v>3644</v>
      </c>
      <c r="AV8" s="16" t="s">
        <v>4257</v>
      </c>
      <c r="AW8" s="20">
        <v>0.95399330000000004</v>
      </c>
      <c r="AX8" s="16" t="s">
        <v>4256</v>
      </c>
      <c r="AY8" s="15">
        <v>45228</v>
      </c>
      <c r="AZ8" s="16" t="s">
        <v>4257</v>
      </c>
      <c r="BA8" s="20">
        <v>0.98826579999999997</v>
      </c>
      <c r="BB8" s="16" t="s">
        <v>4256</v>
      </c>
      <c r="BC8" s="15">
        <v>28493</v>
      </c>
      <c r="BD8" s="16" t="s">
        <v>4257</v>
      </c>
      <c r="BE8" s="20">
        <v>1.0273650000000001</v>
      </c>
      <c r="BF8" s="16" t="s">
        <v>4258</v>
      </c>
      <c r="BG8" s="15">
        <v>53888</v>
      </c>
      <c r="BH8" s="16" t="s">
        <v>4259</v>
      </c>
      <c r="BI8" s="20">
        <v>1.056006</v>
      </c>
      <c r="BJ8" s="16" t="s">
        <v>4258</v>
      </c>
      <c r="BK8" s="15">
        <v>7796</v>
      </c>
      <c r="BL8" s="16" t="s">
        <v>4259</v>
      </c>
      <c r="BM8" s="20">
        <v>0.92902090000000004</v>
      </c>
      <c r="BN8" s="16" t="s">
        <v>4258</v>
      </c>
      <c r="BO8" s="15">
        <v>36947</v>
      </c>
      <c r="BP8" s="16" t="s">
        <v>4259</v>
      </c>
      <c r="BQ8" s="20">
        <v>0.7997746</v>
      </c>
      <c r="BR8" s="16" t="s">
        <v>4258</v>
      </c>
      <c r="BS8" s="15">
        <v>28651</v>
      </c>
      <c r="BT8" s="16" t="s">
        <v>4259</v>
      </c>
      <c r="BU8" s="20">
        <v>1.0391090000000001</v>
      </c>
      <c r="BV8" s="16" t="s">
        <v>4260</v>
      </c>
      <c r="BW8" s="15">
        <v>52235</v>
      </c>
      <c r="BX8" s="16" t="s">
        <v>4261</v>
      </c>
      <c r="BY8" s="20">
        <v>1.081915</v>
      </c>
      <c r="BZ8" s="16" t="s">
        <v>4260</v>
      </c>
      <c r="CA8" s="15">
        <v>6216</v>
      </c>
      <c r="CB8" s="16" t="s">
        <v>4261</v>
      </c>
      <c r="CC8" s="20">
        <v>0.95522779999999996</v>
      </c>
      <c r="CD8" s="16" t="s">
        <v>4260</v>
      </c>
      <c r="CE8" s="15">
        <v>25636</v>
      </c>
      <c r="CF8" s="16" t="s">
        <v>4261</v>
      </c>
      <c r="CG8" s="20">
        <v>0.80326549999999997</v>
      </c>
      <c r="CH8" s="16" t="s">
        <v>4260</v>
      </c>
      <c r="CI8" s="15">
        <v>17487</v>
      </c>
      <c r="CJ8" s="16" t="s">
        <v>4261</v>
      </c>
      <c r="CK8" s="20">
        <v>1.064954</v>
      </c>
      <c r="CL8" s="16" t="s">
        <v>5056</v>
      </c>
      <c r="CM8" s="15">
        <f>SUM(A2L401C10)/A2L401C1</f>
        <v>143632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32694</v>
      </c>
      <c r="H9" s="16" t="s">
        <v>4253</v>
      </c>
      <c r="I9" s="20">
        <v>1</v>
      </c>
      <c r="J9" s="16" t="s">
        <v>4252</v>
      </c>
      <c r="K9" s="15">
        <v>53</v>
      </c>
      <c r="L9" s="16" t="s">
        <v>4253</v>
      </c>
      <c r="M9" s="20">
        <v>1</v>
      </c>
      <c r="N9" s="16" t="s">
        <v>4252</v>
      </c>
      <c r="O9" s="15">
        <v>10404</v>
      </c>
      <c r="P9" s="16" t="s">
        <v>4253</v>
      </c>
      <c r="Q9" s="20">
        <v>1</v>
      </c>
      <c r="R9" s="16" t="s">
        <v>4252</v>
      </c>
      <c r="S9" s="15">
        <v>112</v>
      </c>
      <c r="T9" s="16" t="s">
        <v>4253</v>
      </c>
      <c r="U9" s="20">
        <v>1</v>
      </c>
      <c r="V9" s="16" t="s">
        <v>4252</v>
      </c>
      <c r="W9" s="15">
        <v>43263</v>
      </c>
      <c r="X9" s="16" t="s">
        <v>4252</v>
      </c>
      <c r="Y9" s="15">
        <v>43488</v>
      </c>
      <c r="Z9" s="16" t="s">
        <v>4254</v>
      </c>
      <c r="AA9" s="15">
        <v>33162</v>
      </c>
      <c r="AB9" s="16" t="s">
        <v>4255</v>
      </c>
      <c r="AC9" s="20">
        <v>1.031698</v>
      </c>
      <c r="AD9" s="16" t="s">
        <v>4254</v>
      </c>
      <c r="AE9" s="15">
        <v>44</v>
      </c>
      <c r="AF9" s="16" t="s">
        <v>4255</v>
      </c>
      <c r="AG9" s="20">
        <v>1.0376719999999999</v>
      </c>
      <c r="AH9" s="16" t="s">
        <v>4254</v>
      </c>
      <c r="AI9" s="15">
        <v>11108</v>
      </c>
      <c r="AJ9" s="16" t="s">
        <v>4255</v>
      </c>
      <c r="AK9" s="20">
        <v>1.0755410000000001</v>
      </c>
      <c r="AL9" s="16" t="s">
        <v>4254</v>
      </c>
      <c r="AM9" s="15">
        <v>1431</v>
      </c>
      <c r="AN9" s="16" t="s">
        <v>4255</v>
      </c>
      <c r="AO9" s="20">
        <v>1.0322769999999999</v>
      </c>
      <c r="AP9" s="16" t="s">
        <v>4256</v>
      </c>
      <c r="AQ9" s="15">
        <v>32961</v>
      </c>
      <c r="AR9" s="16" t="s">
        <v>4257</v>
      </c>
      <c r="AS9" s="20">
        <v>1.038359</v>
      </c>
      <c r="AT9" s="16" t="s">
        <v>4256</v>
      </c>
      <c r="AU9" s="15">
        <v>50</v>
      </c>
      <c r="AV9" s="16" t="s">
        <v>4257</v>
      </c>
      <c r="AW9" s="20">
        <v>0.95399330000000004</v>
      </c>
      <c r="AX9" s="16" t="s">
        <v>4256</v>
      </c>
      <c r="AY9" s="15">
        <v>10865</v>
      </c>
      <c r="AZ9" s="16" t="s">
        <v>4257</v>
      </c>
      <c r="BA9" s="20">
        <v>0.98826579999999997</v>
      </c>
      <c r="BB9" s="16" t="s">
        <v>4256</v>
      </c>
      <c r="BC9" s="15">
        <v>887</v>
      </c>
      <c r="BD9" s="16" t="s">
        <v>4257</v>
      </c>
      <c r="BE9" s="20">
        <v>1.0273650000000001</v>
      </c>
      <c r="BF9" s="16" t="s">
        <v>4258</v>
      </c>
      <c r="BG9" s="15">
        <v>30638</v>
      </c>
      <c r="BH9" s="16" t="s">
        <v>4259</v>
      </c>
      <c r="BI9" s="20">
        <v>1.056006</v>
      </c>
      <c r="BJ9" s="16" t="s">
        <v>4258</v>
      </c>
      <c r="BK9" s="15">
        <v>91</v>
      </c>
      <c r="BL9" s="16" t="s">
        <v>4259</v>
      </c>
      <c r="BM9" s="20">
        <v>0.92902090000000004</v>
      </c>
      <c r="BN9" s="16" t="s">
        <v>4258</v>
      </c>
      <c r="BO9" s="15">
        <v>11755</v>
      </c>
      <c r="BP9" s="16" t="s">
        <v>4259</v>
      </c>
      <c r="BQ9" s="20">
        <v>0.7997746</v>
      </c>
      <c r="BR9" s="16" t="s">
        <v>4258</v>
      </c>
      <c r="BS9" s="15">
        <v>4450</v>
      </c>
      <c r="BT9" s="16" t="s">
        <v>4259</v>
      </c>
      <c r="BU9" s="20">
        <v>1.0391090000000001</v>
      </c>
      <c r="BV9" s="16" t="s">
        <v>4260</v>
      </c>
      <c r="BW9" s="15">
        <v>29729</v>
      </c>
      <c r="BX9" s="16" t="s">
        <v>4261</v>
      </c>
      <c r="BY9" s="20">
        <v>1.081915</v>
      </c>
      <c r="BZ9" s="16" t="s">
        <v>4260</v>
      </c>
      <c r="CA9" s="15">
        <v>108</v>
      </c>
      <c r="CB9" s="16" t="s">
        <v>4261</v>
      </c>
      <c r="CC9" s="20">
        <v>0.95522779999999996</v>
      </c>
      <c r="CD9" s="16" t="s">
        <v>4260</v>
      </c>
      <c r="CE9" s="15">
        <v>11489</v>
      </c>
      <c r="CF9" s="16" t="s">
        <v>4261</v>
      </c>
      <c r="CG9" s="20">
        <v>0.80326549999999997</v>
      </c>
      <c r="CH9" s="16" t="s">
        <v>4260</v>
      </c>
      <c r="CI9" s="15">
        <v>1827</v>
      </c>
      <c r="CJ9" s="16" t="s">
        <v>4261</v>
      </c>
      <c r="CK9" s="20">
        <v>1.064954</v>
      </c>
      <c r="CL9" s="16" t="s">
        <v>5057</v>
      </c>
      <c r="CM9" s="15">
        <f>SUM(A2L402C10)/A2L402C1</f>
        <v>43263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66833</v>
      </c>
      <c r="H10" s="16" t="s">
        <v>4253</v>
      </c>
      <c r="I10" s="20">
        <v>1</v>
      </c>
      <c r="J10" s="16" t="s">
        <v>4252</v>
      </c>
      <c r="K10" s="15">
        <v>2807</v>
      </c>
      <c r="L10" s="16" t="s">
        <v>4253</v>
      </c>
      <c r="M10" s="20">
        <v>1</v>
      </c>
      <c r="N10" s="16" t="s">
        <v>4252</v>
      </c>
      <c r="O10" s="15">
        <v>9870</v>
      </c>
      <c r="P10" s="16" t="s">
        <v>4253</v>
      </c>
      <c r="Q10" s="20">
        <v>1</v>
      </c>
      <c r="R10" s="16" t="s">
        <v>4252</v>
      </c>
      <c r="S10" s="15">
        <v>2530</v>
      </c>
      <c r="T10" s="16" t="s">
        <v>4253</v>
      </c>
      <c r="U10" s="20">
        <v>1</v>
      </c>
      <c r="V10" s="16" t="s">
        <v>4252</v>
      </c>
      <c r="W10" s="15">
        <v>82040</v>
      </c>
      <c r="X10" s="16" t="s">
        <v>4252</v>
      </c>
      <c r="Y10" s="15">
        <v>82555</v>
      </c>
      <c r="Z10" s="16" t="s">
        <v>4254</v>
      </c>
      <c r="AA10" s="15">
        <v>68015</v>
      </c>
      <c r="AB10" s="16" t="s">
        <v>4255</v>
      </c>
      <c r="AC10" s="20">
        <v>1.031698</v>
      </c>
      <c r="AD10" s="16" t="s">
        <v>4254</v>
      </c>
      <c r="AE10" s="15">
        <v>2816</v>
      </c>
      <c r="AF10" s="16" t="s">
        <v>4255</v>
      </c>
      <c r="AG10" s="20">
        <v>1.0376719999999999</v>
      </c>
      <c r="AH10" s="16" t="s">
        <v>4254</v>
      </c>
      <c r="AI10" s="15">
        <v>11741</v>
      </c>
      <c r="AJ10" s="16" t="s">
        <v>4255</v>
      </c>
      <c r="AK10" s="20">
        <v>1.0755410000000001</v>
      </c>
      <c r="AL10" s="16" t="s">
        <v>4254</v>
      </c>
      <c r="AM10" s="15">
        <v>1960</v>
      </c>
      <c r="AN10" s="16" t="s">
        <v>4255</v>
      </c>
      <c r="AO10" s="20">
        <v>1.0322769999999999</v>
      </c>
      <c r="AP10" s="16" t="s">
        <v>4256</v>
      </c>
      <c r="AQ10" s="15">
        <v>68417</v>
      </c>
      <c r="AR10" s="16" t="s">
        <v>4257</v>
      </c>
      <c r="AS10" s="20">
        <v>1.038359</v>
      </c>
      <c r="AT10" s="16" t="s">
        <v>4256</v>
      </c>
      <c r="AU10" s="15">
        <v>2091</v>
      </c>
      <c r="AV10" s="16" t="s">
        <v>4257</v>
      </c>
      <c r="AW10" s="20">
        <v>0.95399330000000004</v>
      </c>
      <c r="AX10" s="16" t="s">
        <v>4256</v>
      </c>
      <c r="AY10" s="15">
        <v>14345</v>
      </c>
      <c r="AZ10" s="16" t="s">
        <v>4257</v>
      </c>
      <c r="BA10" s="20">
        <v>0.98826579999999997</v>
      </c>
      <c r="BB10" s="16" t="s">
        <v>4256</v>
      </c>
      <c r="BC10" s="15">
        <v>2715</v>
      </c>
      <c r="BD10" s="16" t="s">
        <v>4257</v>
      </c>
      <c r="BE10" s="20">
        <v>1.0273650000000001</v>
      </c>
      <c r="BF10" s="16" t="s">
        <v>4258</v>
      </c>
      <c r="BG10" s="15">
        <v>64150</v>
      </c>
      <c r="BH10" s="16" t="s">
        <v>4259</v>
      </c>
      <c r="BI10" s="20">
        <v>1.056006</v>
      </c>
      <c r="BJ10" s="16" t="s">
        <v>4258</v>
      </c>
      <c r="BK10" s="15">
        <v>2699</v>
      </c>
      <c r="BL10" s="16" t="s">
        <v>4259</v>
      </c>
      <c r="BM10" s="20">
        <v>0.92902090000000004</v>
      </c>
      <c r="BN10" s="16" t="s">
        <v>4258</v>
      </c>
      <c r="BO10" s="15">
        <v>11045</v>
      </c>
      <c r="BP10" s="16" t="s">
        <v>4259</v>
      </c>
      <c r="BQ10" s="20">
        <v>0.7997746</v>
      </c>
      <c r="BR10" s="16" t="s">
        <v>4258</v>
      </c>
      <c r="BS10" s="15">
        <v>3388</v>
      </c>
      <c r="BT10" s="16" t="s">
        <v>4259</v>
      </c>
      <c r="BU10" s="20">
        <v>1.0391090000000001</v>
      </c>
      <c r="BV10" s="16" t="s">
        <v>4260</v>
      </c>
      <c r="BW10" s="15">
        <v>54147</v>
      </c>
      <c r="BX10" s="16" t="s">
        <v>4261</v>
      </c>
      <c r="BY10" s="20">
        <v>1.081915</v>
      </c>
      <c r="BZ10" s="16" t="s">
        <v>4260</v>
      </c>
      <c r="CA10" s="15">
        <v>3301</v>
      </c>
      <c r="CB10" s="16" t="s">
        <v>4261</v>
      </c>
      <c r="CC10" s="20">
        <v>0.95522779999999996</v>
      </c>
      <c r="CD10" s="16" t="s">
        <v>4260</v>
      </c>
      <c r="CE10" s="15">
        <v>7854</v>
      </c>
      <c r="CF10" s="16" t="s">
        <v>4261</v>
      </c>
      <c r="CG10" s="20">
        <v>0.80326549999999997</v>
      </c>
      <c r="CH10" s="16" t="s">
        <v>4260</v>
      </c>
      <c r="CI10" s="15">
        <v>2575</v>
      </c>
      <c r="CJ10" s="16" t="s">
        <v>4261</v>
      </c>
      <c r="CK10" s="20">
        <v>1.064954</v>
      </c>
      <c r="CL10" s="16" t="s">
        <v>5058</v>
      </c>
      <c r="CM10" s="15">
        <f>SUM(A2L403C10)/A2L403C1</f>
        <v>82040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47825</v>
      </c>
      <c r="H11" s="16" t="s">
        <v>4253</v>
      </c>
      <c r="I11" s="20">
        <v>1</v>
      </c>
      <c r="J11" s="16" t="s">
        <v>4252</v>
      </c>
      <c r="K11" s="15">
        <v>3819</v>
      </c>
      <c r="L11" s="16" t="s">
        <v>4253</v>
      </c>
      <c r="M11" s="20">
        <v>1</v>
      </c>
      <c r="N11" s="16" t="s">
        <v>4252</v>
      </c>
      <c r="O11" s="15">
        <v>20720</v>
      </c>
      <c r="P11" s="16" t="s">
        <v>4253</v>
      </c>
      <c r="Q11" s="20">
        <v>1</v>
      </c>
      <c r="R11" s="16" t="s">
        <v>4252</v>
      </c>
      <c r="S11" s="15">
        <v>7019</v>
      </c>
      <c r="T11" s="16" t="s">
        <v>4253</v>
      </c>
      <c r="U11" s="20">
        <v>1</v>
      </c>
      <c r="V11" s="16" t="s">
        <v>4252</v>
      </c>
      <c r="W11" s="15">
        <v>79383</v>
      </c>
      <c r="X11" s="16" t="s">
        <v>4252</v>
      </c>
      <c r="Y11" s="15">
        <v>79420</v>
      </c>
      <c r="Z11" s="16" t="s">
        <v>4254</v>
      </c>
      <c r="AA11" s="15">
        <v>49657</v>
      </c>
      <c r="AB11" s="16" t="s">
        <v>4255</v>
      </c>
      <c r="AC11" s="20">
        <v>1.031698</v>
      </c>
      <c r="AD11" s="16" t="s">
        <v>4254</v>
      </c>
      <c r="AE11" s="15">
        <v>6509</v>
      </c>
      <c r="AF11" s="16" t="s">
        <v>4255</v>
      </c>
      <c r="AG11" s="20">
        <v>1.0376719999999999</v>
      </c>
      <c r="AH11" s="16" t="s">
        <v>4254</v>
      </c>
      <c r="AI11" s="15">
        <v>22600</v>
      </c>
      <c r="AJ11" s="16" t="s">
        <v>4255</v>
      </c>
      <c r="AK11" s="20">
        <v>1.0755410000000001</v>
      </c>
      <c r="AL11" s="16" t="s">
        <v>4254</v>
      </c>
      <c r="AM11" s="15">
        <v>7270</v>
      </c>
      <c r="AN11" s="16" t="s">
        <v>4255</v>
      </c>
      <c r="AO11" s="20">
        <v>1.0322769999999999</v>
      </c>
      <c r="AP11" s="16" t="s">
        <v>4256</v>
      </c>
      <c r="AQ11" s="15">
        <v>54977</v>
      </c>
      <c r="AR11" s="16" t="s">
        <v>4257</v>
      </c>
      <c r="AS11" s="20">
        <v>1.038359</v>
      </c>
      <c r="AT11" s="16" t="s">
        <v>4256</v>
      </c>
      <c r="AU11" s="15">
        <v>4138</v>
      </c>
      <c r="AV11" s="16" t="s">
        <v>4257</v>
      </c>
      <c r="AW11" s="20">
        <v>0.95399330000000004</v>
      </c>
      <c r="AX11" s="16" t="s">
        <v>4256</v>
      </c>
      <c r="AY11" s="15">
        <v>24302</v>
      </c>
      <c r="AZ11" s="16" t="s">
        <v>4257</v>
      </c>
      <c r="BA11" s="20">
        <v>0.98826579999999997</v>
      </c>
      <c r="BB11" s="16" t="s">
        <v>4256</v>
      </c>
      <c r="BC11" s="15">
        <v>7193</v>
      </c>
      <c r="BD11" s="16" t="s">
        <v>4257</v>
      </c>
      <c r="BE11" s="20">
        <v>1.0273650000000001</v>
      </c>
      <c r="BF11" s="16" t="s">
        <v>4258</v>
      </c>
      <c r="BG11" s="15">
        <v>55405</v>
      </c>
      <c r="BH11" s="16" t="s">
        <v>4259</v>
      </c>
      <c r="BI11" s="20">
        <v>1.056006</v>
      </c>
      <c r="BJ11" s="16" t="s">
        <v>4258</v>
      </c>
      <c r="BK11" s="15">
        <v>2409</v>
      </c>
      <c r="BL11" s="16" t="s">
        <v>4259</v>
      </c>
      <c r="BM11" s="20">
        <v>0.92902090000000004</v>
      </c>
      <c r="BN11" s="16" t="s">
        <v>4258</v>
      </c>
      <c r="BO11" s="15">
        <v>30030</v>
      </c>
      <c r="BP11" s="16" t="s">
        <v>4259</v>
      </c>
      <c r="BQ11" s="20">
        <v>0.7997746</v>
      </c>
      <c r="BR11" s="16" t="s">
        <v>4258</v>
      </c>
      <c r="BS11" s="15">
        <v>9147</v>
      </c>
      <c r="BT11" s="16" t="s">
        <v>4259</v>
      </c>
      <c r="BU11" s="20">
        <v>1.0391090000000001</v>
      </c>
      <c r="BV11" s="16" t="s">
        <v>4260</v>
      </c>
      <c r="BW11" s="15">
        <v>52748</v>
      </c>
      <c r="BX11" s="16" t="s">
        <v>4261</v>
      </c>
      <c r="BY11" s="20">
        <v>1.081915</v>
      </c>
      <c r="BZ11" s="16" t="s">
        <v>4260</v>
      </c>
      <c r="CA11" s="15">
        <v>2380</v>
      </c>
      <c r="CB11" s="16" t="s">
        <v>4261</v>
      </c>
      <c r="CC11" s="20">
        <v>0.95522779999999996</v>
      </c>
      <c r="CD11" s="16" t="s">
        <v>4260</v>
      </c>
      <c r="CE11" s="15">
        <v>31254</v>
      </c>
      <c r="CF11" s="16" t="s">
        <v>4261</v>
      </c>
      <c r="CG11" s="20">
        <v>0.80326549999999997</v>
      </c>
      <c r="CH11" s="16" t="s">
        <v>4260</v>
      </c>
      <c r="CI11" s="15">
        <v>8929</v>
      </c>
      <c r="CJ11" s="16" t="s">
        <v>4261</v>
      </c>
      <c r="CK11" s="20">
        <v>1.064954</v>
      </c>
      <c r="CL11" s="16" t="s">
        <v>5059</v>
      </c>
      <c r="CM11" s="15">
        <f>SUM(A2L404C10)/A2L404C1</f>
        <v>79383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775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775</v>
      </c>
      <c r="X12" s="16" t="s">
        <v>4252</v>
      </c>
      <c r="Y12" s="15">
        <v>775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783</v>
      </c>
      <c r="AJ12" s="16" t="s">
        <v>4255</v>
      </c>
      <c r="AK12" s="20">
        <v>1.0755410000000001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1224</v>
      </c>
      <c r="AZ12" s="16" t="s">
        <v>4257</v>
      </c>
      <c r="BA12" s="20">
        <v>0.98826579999999997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1672</v>
      </c>
      <c r="BP12" s="16" t="s">
        <v>4259</v>
      </c>
      <c r="BQ12" s="20">
        <v>0.7997746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583</v>
      </c>
      <c r="CF12" s="16" t="s">
        <v>4261</v>
      </c>
      <c r="CG12" s="20">
        <v>0.80326549999999997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5060</v>
      </c>
      <c r="CM12" s="15">
        <f>SUM(A2L405C10)/A2L405C1</f>
        <v>775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4439</v>
      </c>
      <c r="H13" s="16" t="s">
        <v>4253</v>
      </c>
      <c r="I13" s="20">
        <v>1</v>
      </c>
      <c r="J13" s="16" t="s">
        <v>4252</v>
      </c>
      <c r="K13" s="15">
        <v>233</v>
      </c>
      <c r="L13" s="16" t="s">
        <v>4253</v>
      </c>
      <c r="M13" s="20">
        <v>1</v>
      </c>
      <c r="N13" s="16" t="s">
        <v>4252</v>
      </c>
      <c r="O13" s="15">
        <v>107</v>
      </c>
      <c r="P13" s="16" t="s">
        <v>4253</v>
      </c>
      <c r="Q13" s="20">
        <v>1</v>
      </c>
      <c r="R13" s="16" t="s">
        <v>4252</v>
      </c>
      <c r="S13" s="15">
        <v>350</v>
      </c>
      <c r="T13" s="16" t="s">
        <v>4253</v>
      </c>
      <c r="U13" s="20">
        <v>1</v>
      </c>
      <c r="V13" s="16" t="s">
        <v>4252</v>
      </c>
      <c r="W13" s="15">
        <v>5129</v>
      </c>
      <c r="X13" s="16" t="s">
        <v>4252</v>
      </c>
      <c r="Y13" s="15">
        <v>5129</v>
      </c>
      <c r="Z13" s="16" t="s">
        <v>4254</v>
      </c>
      <c r="AA13" s="15">
        <v>4073</v>
      </c>
      <c r="AB13" s="16" t="s">
        <v>4255</v>
      </c>
      <c r="AC13" s="20">
        <v>1.031698</v>
      </c>
      <c r="AD13" s="16" t="s">
        <v>4254</v>
      </c>
      <c r="AE13" s="15">
        <v>233</v>
      </c>
      <c r="AF13" s="16" t="s">
        <v>4255</v>
      </c>
      <c r="AG13" s="20">
        <v>1.0376719999999999</v>
      </c>
      <c r="AH13" s="16" t="s">
        <v>4254</v>
      </c>
      <c r="AI13" s="15">
        <v>30</v>
      </c>
      <c r="AJ13" s="16" t="s">
        <v>4255</v>
      </c>
      <c r="AK13" s="20">
        <v>1.0755410000000001</v>
      </c>
      <c r="AL13" s="16" t="s">
        <v>4254</v>
      </c>
      <c r="AM13" s="15">
        <v>332</v>
      </c>
      <c r="AN13" s="16" t="s">
        <v>4255</v>
      </c>
      <c r="AO13" s="20">
        <v>1.0322769999999999</v>
      </c>
      <c r="AP13" s="16" t="s">
        <v>4256</v>
      </c>
      <c r="AQ13" s="15">
        <v>4354</v>
      </c>
      <c r="AR13" s="16" t="s">
        <v>4257</v>
      </c>
      <c r="AS13" s="20">
        <v>1.038359</v>
      </c>
      <c r="AT13" s="16" t="s">
        <v>4256</v>
      </c>
      <c r="AU13" s="15">
        <v>249</v>
      </c>
      <c r="AV13" s="16" t="s">
        <v>4257</v>
      </c>
      <c r="AW13" s="20">
        <v>0.95399330000000004</v>
      </c>
      <c r="AX13" s="16" t="s">
        <v>4256</v>
      </c>
      <c r="AY13" s="15">
        <v>65</v>
      </c>
      <c r="AZ13" s="16" t="s">
        <v>4257</v>
      </c>
      <c r="BA13" s="20">
        <v>0.98826579999999997</v>
      </c>
      <c r="BB13" s="16" t="s">
        <v>4256</v>
      </c>
      <c r="BC13" s="15">
        <v>274</v>
      </c>
      <c r="BD13" s="16" t="s">
        <v>4257</v>
      </c>
      <c r="BE13" s="20">
        <v>1.0273650000000001</v>
      </c>
      <c r="BF13" s="16" t="s">
        <v>4258</v>
      </c>
      <c r="BG13" s="15">
        <v>4288</v>
      </c>
      <c r="BH13" s="16" t="s">
        <v>4259</v>
      </c>
      <c r="BI13" s="20">
        <v>1.056006</v>
      </c>
      <c r="BJ13" s="16" t="s">
        <v>4258</v>
      </c>
      <c r="BK13" s="15">
        <v>120</v>
      </c>
      <c r="BL13" s="16" t="s">
        <v>4259</v>
      </c>
      <c r="BM13" s="20">
        <v>0.92902090000000004</v>
      </c>
      <c r="BN13" s="16" t="s">
        <v>4258</v>
      </c>
      <c r="BO13" s="15">
        <v>59</v>
      </c>
      <c r="BP13" s="16" t="s">
        <v>4259</v>
      </c>
      <c r="BQ13" s="20">
        <v>0.7997746</v>
      </c>
      <c r="BR13" s="16" t="s">
        <v>4258</v>
      </c>
      <c r="BS13" s="15">
        <v>311</v>
      </c>
      <c r="BT13" s="16" t="s">
        <v>4259</v>
      </c>
      <c r="BU13" s="20">
        <v>1.0391090000000001</v>
      </c>
      <c r="BV13" s="16" t="s">
        <v>4260</v>
      </c>
      <c r="BW13" s="15">
        <v>3979</v>
      </c>
      <c r="BX13" s="16" t="s">
        <v>4261</v>
      </c>
      <c r="BY13" s="20">
        <v>1.081915</v>
      </c>
      <c r="BZ13" s="16" t="s">
        <v>4260</v>
      </c>
      <c r="CA13" s="15">
        <v>86</v>
      </c>
      <c r="CB13" s="16" t="s">
        <v>4261</v>
      </c>
      <c r="CC13" s="20">
        <v>0.95522779999999996</v>
      </c>
      <c r="CD13" s="16" t="s">
        <v>4260</v>
      </c>
      <c r="CE13" s="15">
        <v>66</v>
      </c>
      <c r="CF13" s="16" t="s">
        <v>4261</v>
      </c>
      <c r="CG13" s="20">
        <v>0.80326549999999997</v>
      </c>
      <c r="CH13" s="16" t="s">
        <v>4260</v>
      </c>
      <c r="CI13" s="15">
        <v>314</v>
      </c>
      <c r="CJ13" s="16" t="s">
        <v>4261</v>
      </c>
      <c r="CK13" s="20">
        <v>1.064954</v>
      </c>
      <c r="CL13" s="16" t="s">
        <v>5061</v>
      </c>
      <c r="CM13" s="15">
        <f>SUM(A2L406C10)/A2L406C1</f>
        <v>5129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35562</v>
      </c>
      <c r="H14" s="16" t="s">
        <v>4253</v>
      </c>
      <c r="I14" s="20">
        <v>1</v>
      </c>
      <c r="J14" s="16" t="s">
        <v>4252</v>
      </c>
      <c r="K14" s="15">
        <v>1797</v>
      </c>
      <c r="L14" s="16" t="s">
        <v>4253</v>
      </c>
      <c r="M14" s="20">
        <v>1</v>
      </c>
      <c r="N14" s="16" t="s">
        <v>4252</v>
      </c>
      <c r="O14" s="15">
        <v>2964</v>
      </c>
      <c r="P14" s="16" t="s">
        <v>4253</v>
      </c>
      <c r="Q14" s="20">
        <v>1</v>
      </c>
      <c r="R14" s="16" t="s">
        <v>4252</v>
      </c>
      <c r="S14" s="15">
        <v>10822</v>
      </c>
      <c r="T14" s="16" t="s">
        <v>4253</v>
      </c>
      <c r="U14" s="20">
        <v>1</v>
      </c>
      <c r="V14" s="16" t="s">
        <v>4252</v>
      </c>
      <c r="W14" s="15">
        <v>51145</v>
      </c>
      <c r="X14" s="16" t="s">
        <v>4252</v>
      </c>
      <c r="Y14" s="15">
        <v>53631</v>
      </c>
      <c r="Z14" s="16" t="s">
        <v>4254</v>
      </c>
      <c r="AA14" s="15">
        <v>40501</v>
      </c>
      <c r="AB14" s="16" t="s">
        <v>4255</v>
      </c>
      <c r="AC14" s="20">
        <v>1.031698</v>
      </c>
      <c r="AD14" s="16" t="s">
        <v>4254</v>
      </c>
      <c r="AE14" s="15">
        <v>752</v>
      </c>
      <c r="AF14" s="16" t="s">
        <v>4255</v>
      </c>
      <c r="AG14" s="20">
        <v>1.0376719999999999</v>
      </c>
      <c r="AH14" s="16" t="s">
        <v>4254</v>
      </c>
      <c r="AI14" s="15">
        <v>3813</v>
      </c>
      <c r="AJ14" s="16" t="s">
        <v>4255</v>
      </c>
      <c r="AK14" s="20">
        <v>1.0755410000000001</v>
      </c>
      <c r="AL14" s="16" t="s">
        <v>4254</v>
      </c>
      <c r="AM14" s="15">
        <v>9578</v>
      </c>
      <c r="AN14" s="16" t="s">
        <v>4255</v>
      </c>
      <c r="AO14" s="20">
        <v>1.0322769999999999</v>
      </c>
      <c r="AP14" s="16" t="s">
        <v>4256</v>
      </c>
      <c r="AQ14" s="15">
        <v>47085</v>
      </c>
      <c r="AR14" s="16" t="s">
        <v>4257</v>
      </c>
      <c r="AS14" s="20">
        <v>1.038359</v>
      </c>
      <c r="AT14" s="16" t="s">
        <v>4256</v>
      </c>
      <c r="AU14" s="15">
        <v>1961</v>
      </c>
      <c r="AV14" s="16" t="s">
        <v>4257</v>
      </c>
      <c r="AW14" s="20">
        <v>0.95399330000000004</v>
      </c>
      <c r="AX14" s="16" t="s">
        <v>4256</v>
      </c>
      <c r="AY14" s="15">
        <v>3361</v>
      </c>
      <c r="AZ14" s="16" t="s">
        <v>4257</v>
      </c>
      <c r="BA14" s="20">
        <v>0.98826579999999997</v>
      </c>
      <c r="BB14" s="16" t="s">
        <v>4256</v>
      </c>
      <c r="BC14" s="15">
        <v>14341</v>
      </c>
      <c r="BD14" s="16" t="s">
        <v>4257</v>
      </c>
      <c r="BE14" s="20">
        <v>1.0273650000000001</v>
      </c>
      <c r="BF14" s="16" t="s">
        <v>4258</v>
      </c>
      <c r="BG14" s="15">
        <v>44616</v>
      </c>
      <c r="BH14" s="16" t="s">
        <v>4259</v>
      </c>
      <c r="BI14" s="20">
        <v>1.056006</v>
      </c>
      <c r="BJ14" s="16" t="s">
        <v>4258</v>
      </c>
      <c r="BK14" s="15">
        <v>2258</v>
      </c>
      <c r="BL14" s="16" t="s">
        <v>4259</v>
      </c>
      <c r="BM14" s="20">
        <v>0.92902090000000004</v>
      </c>
      <c r="BN14" s="16" t="s">
        <v>4258</v>
      </c>
      <c r="BO14" s="15">
        <v>4115</v>
      </c>
      <c r="BP14" s="16" t="s">
        <v>4259</v>
      </c>
      <c r="BQ14" s="20">
        <v>0.7997746</v>
      </c>
      <c r="BR14" s="16" t="s">
        <v>4258</v>
      </c>
      <c r="BS14" s="15">
        <v>17449</v>
      </c>
      <c r="BT14" s="16" t="s">
        <v>4259</v>
      </c>
      <c r="BU14" s="20">
        <v>1.0391090000000001</v>
      </c>
      <c r="BV14" s="16" t="s">
        <v>4260</v>
      </c>
      <c r="BW14" s="15">
        <v>40791</v>
      </c>
      <c r="BX14" s="16" t="s">
        <v>4261</v>
      </c>
      <c r="BY14" s="20">
        <v>1.081915</v>
      </c>
      <c r="BZ14" s="16" t="s">
        <v>4260</v>
      </c>
      <c r="CA14" s="15">
        <v>861</v>
      </c>
      <c r="CB14" s="16" t="s">
        <v>4261</v>
      </c>
      <c r="CC14" s="20">
        <v>0.95522779999999996</v>
      </c>
      <c r="CD14" s="16" t="s">
        <v>4260</v>
      </c>
      <c r="CE14" s="15">
        <v>3135</v>
      </c>
      <c r="CF14" s="16" t="s">
        <v>4261</v>
      </c>
      <c r="CG14" s="20">
        <v>0.80326549999999997</v>
      </c>
      <c r="CH14" s="16" t="s">
        <v>4260</v>
      </c>
      <c r="CI14" s="15">
        <v>14793</v>
      </c>
      <c r="CJ14" s="16" t="s">
        <v>4261</v>
      </c>
      <c r="CK14" s="20">
        <v>1.064954</v>
      </c>
      <c r="CL14" s="16" t="s">
        <v>5062</v>
      </c>
      <c r="CM14" s="15">
        <f>SUM(A2L407C10)/A2L407C1</f>
        <v>51145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17934</v>
      </c>
      <c r="H15" s="16" t="s">
        <v>4253</v>
      </c>
      <c r="I15" s="20">
        <v>1</v>
      </c>
      <c r="J15" s="16" t="s">
        <v>4252</v>
      </c>
      <c r="K15" s="15">
        <v>135</v>
      </c>
      <c r="L15" s="16" t="s">
        <v>4253</v>
      </c>
      <c r="M15" s="20">
        <v>1</v>
      </c>
      <c r="N15" s="16" t="s">
        <v>4252</v>
      </c>
      <c r="O15" s="15">
        <v>58583</v>
      </c>
      <c r="P15" s="16" t="s">
        <v>4253</v>
      </c>
      <c r="Q15" s="20">
        <v>1</v>
      </c>
      <c r="R15" s="16" t="s">
        <v>4252</v>
      </c>
      <c r="S15" s="15">
        <v>2953</v>
      </c>
      <c r="T15" s="16" t="s">
        <v>4253</v>
      </c>
      <c r="U15" s="20">
        <v>1</v>
      </c>
      <c r="V15" s="16" t="s">
        <v>4252</v>
      </c>
      <c r="W15" s="15">
        <v>79605</v>
      </c>
      <c r="X15" s="16" t="s">
        <v>4252</v>
      </c>
      <c r="Y15" s="15">
        <v>80588</v>
      </c>
      <c r="Z15" s="16" t="s">
        <v>4254</v>
      </c>
      <c r="AA15" s="15">
        <v>18848</v>
      </c>
      <c r="AB15" s="16" t="s">
        <v>4255</v>
      </c>
      <c r="AC15" s="20">
        <v>1.031698</v>
      </c>
      <c r="AD15" s="16" t="s">
        <v>4254</v>
      </c>
      <c r="AE15" s="15">
        <v>108</v>
      </c>
      <c r="AF15" s="16" t="s">
        <v>4255</v>
      </c>
      <c r="AG15" s="20">
        <v>1.0376719999999999</v>
      </c>
      <c r="AH15" s="16" t="s">
        <v>4254</v>
      </c>
      <c r="AI15" s="15">
        <v>64923</v>
      </c>
      <c r="AJ15" s="16" t="s">
        <v>4255</v>
      </c>
      <c r="AK15" s="20">
        <v>1.0755410000000001</v>
      </c>
      <c r="AL15" s="16" t="s">
        <v>4254</v>
      </c>
      <c r="AM15" s="15">
        <v>3027</v>
      </c>
      <c r="AN15" s="16" t="s">
        <v>4255</v>
      </c>
      <c r="AO15" s="20">
        <v>1.0322769999999999</v>
      </c>
      <c r="AP15" s="16" t="s">
        <v>4256</v>
      </c>
      <c r="AQ15" s="15">
        <v>19541</v>
      </c>
      <c r="AR15" s="16" t="s">
        <v>4257</v>
      </c>
      <c r="AS15" s="20">
        <v>1.038359</v>
      </c>
      <c r="AT15" s="16" t="s">
        <v>4256</v>
      </c>
      <c r="AU15" s="15">
        <v>139</v>
      </c>
      <c r="AV15" s="16" t="s">
        <v>4257</v>
      </c>
      <c r="AW15" s="20">
        <v>0.95399330000000004</v>
      </c>
      <c r="AX15" s="16" t="s">
        <v>4256</v>
      </c>
      <c r="AY15" s="15">
        <v>71642</v>
      </c>
      <c r="AZ15" s="16" t="s">
        <v>4257</v>
      </c>
      <c r="BA15" s="20">
        <v>0.98826579999999997</v>
      </c>
      <c r="BB15" s="16" t="s">
        <v>4256</v>
      </c>
      <c r="BC15" s="15">
        <v>3021</v>
      </c>
      <c r="BD15" s="16" t="s">
        <v>4257</v>
      </c>
      <c r="BE15" s="20">
        <v>1.0273650000000001</v>
      </c>
      <c r="BF15" s="16" t="s">
        <v>4258</v>
      </c>
      <c r="BG15" s="15">
        <v>19166</v>
      </c>
      <c r="BH15" s="16" t="s">
        <v>4259</v>
      </c>
      <c r="BI15" s="20">
        <v>1.056006</v>
      </c>
      <c r="BJ15" s="16" t="s">
        <v>4258</v>
      </c>
      <c r="BK15" s="15">
        <v>158</v>
      </c>
      <c r="BL15" s="16" t="s">
        <v>4259</v>
      </c>
      <c r="BM15" s="20">
        <v>0.92902090000000004</v>
      </c>
      <c r="BN15" s="16" t="s">
        <v>4258</v>
      </c>
      <c r="BO15" s="15">
        <v>82698</v>
      </c>
      <c r="BP15" s="16" t="s">
        <v>4259</v>
      </c>
      <c r="BQ15" s="20">
        <v>0.7997746</v>
      </c>
      <c r="BR15" s="16" t="s">
        <v>4258</v>
      </c>
      <c r="BS15" s="15">
        <v>2933</v>
      </c>
      <c r="BT15" s="16" t="s">
        <v>4259</v>
      </c>
      <c r="BU15" s="20">
        <v>1.0391090000000001</v>
      </c>
      <c r="BV15" s="16" t="s">
        <v>4260</v>
      </c>
      <c r="BW15" s="15">
        <v>19436</v>
      </c>
      <c r="BX15" s="16" t="s">
        <v>4261</v>
      </c>
      <c r="BY15" s="20">
        <v>1.081915</v>
      </c>
      <c r="BZ15" s="16" t="s">
        <v>4260</v>
      </c>
      <c r="CA15" s="15">
        <v>163</v>
      </c>
      <c r="CB15" s="16" t="s">
        <v>4261</v>
      </c>
      <c r="CC15" s="20">
        <v>0.95522779999999996</v>
      </c>
      <c r="CD15" s="16" t="s">
        <v>4260</v>
      </c>
      <c r="CE15" s="15">
        <v>76452</v>
      </c>
      <c r="CF15" s="16" t="s">
        <v>4261</v>
      </c>
      <c r="CG15" s="20">
        <v>0.80326549999999997</v>
      </c>
      <c r="CH15" s="16" t="s">
        <v>4260</v>
      </c>
      <c r="CI15" s="15">
        <v>3040</v>
      </c>
      <c r="CJ15" s="16" t="s">
        <v>4261</v>
      </c>
      <c r="CK15" s="20">
        <v>1.064954</v>
      </c>
      <c r="CL15" s="16" t="s">
        <v>5063</v>
      </c>
      <c r="CM15" s="15">
        <f>SUM(A2L408C10)/A2L408C1</f>
        <v>79605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3984</v>
      </c>
      <c r="H16" s="16" t="s">
        <v>4253</v>
      </c>
      <c r="I16" s="20">
        <v>1</v>
      </c>
      <c r="J16" s="16" t="s">
        <v>4252</v>
      </c>
      <c r="K16" s="15">
        <v>81</v>
      </c>
      <c r="L16" s="16" t="s">
        <v>4253</v>
      </c>
      <c r="M16" s="20">
        <v>1</v>
      </c>
      <c r="N16" s="16" t="s">
        <v>4252</v>
      </c>
      <c r="O16" s="15">
        <v>2316</v>
      </c>
      <c r="P16" s="16" t="s">
        <v>4253</v>
      </c>
      <c r="Q16" s="20">
        <v>1</v>
      </c>
      <c r="R16" s="16" t="s">
        <v>4252</v>
      </c>
      <c r="S16" s="15">
        <v>9267</v>
      </c>
      <c r="T16" s="16" t="s">
        <v>4253</v>
      </c>
      <c r="U16" s="20">
        <v>1</v>
      </c>
      <c r="V16" s="16" t="s">
        <v>4252</v>
      </c>
      <c r="W16" s="15">
        <v>15648</v>
      </c>
      <c r="X16" s="16" t="s">
        <v>4252</v>
      </c>
      <c r="Y16" s="15">
        <v>15704</v>
      </c>
      <c r="Z16" s="16" t="s">
        <v>4254</v>
      </c>
      <c r="AA16" s="15">
        <v>4147</v>
      </c>
      <c r="AB16" s="16" t="s">
        <v>4255</v>
      </c>
      <c r="AC16" s="20">
        <v>1.031698</v>
      </c>
      <c r="AD16" s="16" t="s">
        <v>4254</v>
      </c>
      <c r="AE16" s="15">
        <v>105</v>
      </c>
      <c r="AF16" s="16" t="s">
        <v>4255</v>
      </c>
      <c r="AG16" s="20">
        <v>1.0376719999999999</v>
      </c>
      <c r="AH16" s="16" t="s">
        <v>4254</v>
      </c>
      <c r="AI16" s="15">
        <v>2348</v>
      </c>
      <c r="AJ16" s="16" t="s">
        <v>4255</v>
      </c>
      <c r="AK16" s="20">
        <v>1.0755410000000001</v>
      </c>
      <c r="AL16" s="16" t="s">
        <v>4254</v>
      </c>
      <c r="AM16" s="15">
        <v>9466</v>
      </c>
      <c r="AN16" s="16" t="s">
        <v>4255</v>
      </c>
      <c r="AO16" s="20">
        <v>1.0322769999999999</v>
      </c>
      <c r="AP16" s="16" t="s">
        <v>4256</v>
      </c>
      <c r="AQ16" s="15">
        <v>3806</v>
      </c>
      <c r="AR16" s="16" t="s">
        <v>4257</v>
      </c>
      <c r="AS16" s="20">
        <v>1.038359</v>
      </c>
      <c r="AT16" s="16" t="s">
        <v>4256</v>
      </c>
      <c r="AU16" s="15">
        <v>57</v>
      </c>
      <c r="AV16" s="16" t="s">
        <v>4257</v>
      </c>
      <c r="AW16" s="20">
        <v>0.95399330000000004</v>
      </c>
      <c r="AX16" s="16" t="s">
        <v>4256</v>
      </c>
      <c r="AY16" s="15">
        <v>1258</v>
      </c>
      <c r="AZ16" s="16" t="s">
        <v>4257</v>
      </c>
      <c r="BA16" s="20">
        <v>0.98826579999999997</v>
      </c>
      <c r="BB16" s="16" t="s">
        <v>4256</v>
      </c>
      <c r="BC16" s="15">
        <v>9820</v>
      </c>
      <c r="BD16" s="16" t="s">
        <v>4257</v>
      </c>
      <c r="BE16" s="20">
        <v>1.0273650000000001</v>
      </c>
      <c r="BF16" s="16" t="s">
        <v>4258</v>
      </c>
      <c r="BG16" s="15">
        <v>3494</v>
      </c>
      <c r="BH16" s="16" t="s">
        <v>4259</v>
      </c>
      <c r="BI16" s="20">
        <v>1.056006</v>
      </c>
      <c r="BJ16" s="16" t="s">
        <v>4258</v>
      </c>
      <c r="BK16" s="15">
        <v>108</v>
      </c>
      <c r="BL16" s="16" t="s">
        <v>4259</v>
      </c>
      <c r="BM16" s="20">
        <v>0.92902090000000004</v>
      </c>
      <c r="BN16" s="16" t="s">
        <v>4258</v>
      </c>
      <c r="BO16" s="15">
        <v>1724</v>
      </c>
      <c r="BP16" s="16" t="s">
        <v>4259</v>
      </c>
      <c r="BQ16" s="20">
        <v>0.7997746</v>
      </c>
      <c r="BR16" s="16" t="s">
        <v>4258</v>
      </c>
      <c r="BS16" s="15">
        <v>8273</v>
      </c>
      <c r="BT16" s="16" t="s">
        <v>4259</v>
      </c>
      <c r="BU16" s="20">
        <v>1.0391090000000001</v>
      </c>
      <c r="BV16" s="16" t="s">
        <v>4260</v>
      </c>
      <c r="BW16" s="15">
        <v>3213</v>
      </c>
      <c r="BX16" s="16" t="s">
        <v>4261</v>
      </c>
      <c r="BY16" s="20">
        <v>1.081915</v>
      </c>
      <c r="BZ16" s="16" t="s">
        <v>4260</v>
      </c>
      <c r="CA16" s="15">
        <v>130</v>
      </c>
      <c r="CB16" s="16" t="s">
        <v>4261</v>
      </c>
      <c r="CC16" s="20">
        <v>0.95522779999999996</v>
      </c>
      <c r="CD16" s="16" t="s">
        <v>4260</v>
      </c>
      <c r="CE16" s="15">
        <v>1902</v>
      </c>
      <c r="CF16" s="16" t="s">
        <v>4261</v>
      </c>
      <c r="CG16" s="20">
        <v>0.80326549999999997</v>
      </c>
      <c r="CH16" s="16" t="s">
        <v>4260</v>
      </c>
      <c r="CI16" s="15">
        <v>7211</v>
      </c>
      <c r="CJ16" s="16" t="s">
        <v>4261</v>
      </c>
      <c r="CK16" s="20">
        <v>1.064954</v>
      </c>
      <c r="CL16" s="16" t="s">
        <v>5064</v>
      </c>
      <c r="CM16" s="15">
        <f>SUM(A2L409C10)/A2L409C1</f>
        <v>15648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28</v>
      </c>
      <c r="AB17" s="16" t="s">
        <v>4255</v>
      </c>
      <c r="AC17" s="20">
        <v>1.031698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3</v>
      </c>
      <c r="AN17" s="16" t="s">
        <v>4255</v>
      </c>
      <c r="AO17" s="20">
        <v>1.0322769999999999</v>
      </c>
      <c r="AP17" s="16" t="s">
        <v>4256</v>
      </c>
      <c r="AQ17" s="15">
        <v>153</v>
      </c>
      <c r="AR17" s="16" t="s">
        <v>4257</v>
      </c>
      <c r="AS17" s="20">
        <v>1.038359</v>
      </c>
      <c r="AT17" s="16" t="s">
        <v>4256</v>
      </c>
      <c r="AU17" s="15">
        <v>17</v>
      </c>
      <c r="AV17" s="16" t="s">
        <v>4257</v>
      </c>
      <c r="AW17" s="20">
        <v>0.95399330000000004</v>
      </c>
      <c r="AX17" s="16" t="s">
        <v>4256</v>
      </c>
      <c r="AY17" s="15">
        <v>1</v>
      </c>
      <c r="AZ17" s="16" t="s">
        <v>4257</v>
      </c>
      <c r="BA17" s="20">
        <v>0.98826579999999997</v>
      </c>
      <c r="BB17" s="16" t="s">
        <v>4256</v>
      </c>
      <c r="BC17" s="15">
        <v>39</v>
      </c>
      <c r="BD17" s="16" t="s">
        <v>4257</v>
      </c>
      <c r="BE17" s="20">
        <v>1.0273650000000001</v>
      </c>
      <c r="BF17" s="16" t="s">
        <v>4258</v>
      </c>
      <c r="BG17" s="15">
        <v>131</v>
      </c>
      <c r="BH17" s="16" t="s">
        <v>4259</v>
      </c>
      <c r="BI17" s="20">
        <v>1.056006</v>
      </c>
      <c r="BJ17" s="16" t="s">
        <v>4258</v>
      </c>
      <c r="BK17" s="15">
        <v>9</v>
      </c>
      <c r="BL17" s="16" t="s">
        <v>4259</v>
      </c>
      <c r="BM17" s="20">
        <v>0.92902090000000004</v>
      </c>
      <c r="BN17" s="16" t="s">
        <v>4258</v>
      </c>
      <c r="BO17" s="15">
        <v>4</v>
      </c>
      <c r="BP17" s="16" t="s">
        <v>4259</v>
      </c>
      <c r="BQ17" s="20">
        <v>0.7997746</v>
      </c>
      <c r="BR17" s="16" t="s">
        <v>4258</v>
      </c>
      <c r="BS17" s="15">
        <v>63</v>
      </c>
      <c r="BT17" s="16" t="s">
        <v>4259</v>
      </c>
      <c r="BU17" s="20">
        <v>1.0391090000000001</v>
      </c>
      <c r="BV17" s="16" t="s">
        <v>4260</v>
      </c>
      <c r="BW17" s="15">
        <v>69</v>
      </c>
      <c r="BX17" s="16" t="s">
        <v>4261</v>
      </c>
      <c r="BY17" s="20">
        <v>1.081915</v>
      </c>
      <c r="BZ17" s="16" t="s">
        <v>4260</v>
      </c>
      <c r="CA17" s="15">
        <v>11</v>
      </c>
      <c r="CB17" s="16" t="s">
        <v>4261</v>
      </c>
      <c r="CC17" s="20">
        <v>0.95522779999999996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29</v>
      </c>
      <c r="CJ17" s="16" t="s">
        <v>4261</v>
      </c>
      <c r="CK17" s="20">
        <v>1.064954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234358</v>
      </c>
      <c r="T18" s="16" t="s">
        <v>4253</v>
      </c>
      <c r="U18" s="20">
        <v>1</v>
      </c>
      <c r="V18" s="16" t="s">
        <v>4252</v>
      </c>
      <c r="W18" s="15">
        <v>234358</v>
      </c>
      <c r="X18" s="16" t="s">
        <v>4252</v>
      </c>
      <c r="Y18" s="15">
        <v>235503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168591</v>
      </c>
      <c r="AN18" s="16" t="s">
        <v>4255</v>
      </c>
      <c r="AO18" s="20">
        <v>1.0322769999999999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258918</v>
      </c>
      <c r="BD18" s="16" t="s">
        <v>4257</v>
      </c>
      <c r="BE18" s="20">
        <v>1.0273650000000001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156197</v>
      </c>
      <c r="BT18" s="16" t="s">
        <v>4259</v>
      </c>
      <c r="BU18" s="20">
        <v>1.0391090000000001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151106</v>
      </c>
      <c r="CJ18" s="16" t="s">
        <v>4261</v>
      </c>
      <c r="CK18" s="20">
        <v>1.064954</v>
      </c>
      <c r="CL18" s="16" t="s">
        <v>5066</v>
      </c>
      <c r="CM18" s="15">
        <f>SUM(A2L411C10)/A2L411C1</f>
        <v>234358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51825</v>
      </c>
      <c r="T19" s="16" t="s">
        <v>4253</v>
      </c>
      <c r="U19" s="20">
        <v>1</v>
      </c>
      <c r="V19" s="16" t="s">
        <v>4252</v>
      </c>
      <c r="W19" s="15">
        <v>51825</v>
      </c>
      <c r="X19" s="16" t="s">
        <v>4252</v>
      </c>
      <c r="Y19" s="15">
        <v>51837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53644</v>
      </c>
      <c r="AN19" s="16" t="s">
        <v>4255</v>
      </c>
      <c r="AO19" s="20">
        <v>1.0322769999999999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61470</v>
      </c>
      <c r="BD19" s="16" t="s">
        <v>4257</v>
      </c>
      <c r="BE19" s="20">
        <v>1.0273650000000001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70169</v>
      </c>
      <c r="BT19" s="16" t="s">
        <v>4259</v>
      </c>
      <c r="BU19" s="20">
        <v>1.0391090000000001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78558</v>
      </c>
      <c r="CJ19" s="16" t="s">
        <v>4261</v>
      </c>
      <c r="CK19" s="20">
        <v>1.064954</v>
      </c>
      <c r="CL19" s="16" t="s">
        <v>5067</v>
      </c>
      <c r="CM19" s="15">
        <f>SUM(A2L412C10)/A2L412C1</f>
        <v>51825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942</v>
      </c>
      <c r="T20" s="16" t="s">
        <v>4253</v>
      </c>
      <c r="U20" s="20">
        <v>1</v>
      </c>
      <c r="V20" s="16" t="s">
        <v>4252</v>
      </c>
      <c r="W20" s="15">
        <v>942</v>
      </c>
      <c r="X20" s="16" t="s">
        <v>4252</v>
      </c>
      <c r="Y20" s="15">
        <v>950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23053</v>
      </c>
      <c r="AN20" s="16" t="s">
        <v>4255</v>
      </c>
      <c r="AO20" s="20">
        <v>1.0322769999999999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506</v>
      </c>
      <c r="BD20" s="16" t="s">
        <v>4257</v>
      </c>
      <c r="BE20" s="20">
        <v>1.0273650000000001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4755</v>
      </c>
      <c r="BT20" s="16" t="s">
        <v>4259</v>
      </c>
      <c r="BU20" s="20">
        <v>1.0391090000000001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-3665</v>
      </c>
      <c r="CJ20" s="16" t="s">
        <v>4261</v>
      </c>
      <c r="CK20" s="20">
        <v>1.064954</v>
      </c>
      <c r="CL20" s="16" t="s">
        <v>5068</v>
      </c>
      <c r="CM20" s="15">
        <f>SUM(A2L413C10)/A2L413C1</f>
        <v>942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480711</v>
      </c>
      <c r="T21" s="16" t="s">
        <v>4253</v>
      </c>
      <c r="U21" s="20">
        <v>1</v>
      </c>
      <c r="V21" s="16" t="s">
        <v>4252</v>
      </c>
      <c r="W21" s="15">
        <v>480711</v>
      </c>
      <c r="X21" s="16" t="s">
        <v>4252</v>
      </c>
      <c r="Y21" s="15">
        <v>482874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457987</v>
      </c>
      <c r="AN21" s="16" t="s">
        <v>4255</v>
      </c>
      <c r="AO21" s="20">
        <v>1.0322769999999999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438600</v>
      </c>
      <c r="BD21" s="16" t="s">
        <v>4257</v>
      </c>
      <c r="BE21" s="20">
        <v>1.0273650000000001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384032</v>
      </c>
      <c r="BT21" s="16" t="s">
        <v>4259</v>
      </c>
      <c r="BU21" s="20">
        <v>1.0391090000000001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347857</v>
      </c>
      <c r="CJ21" s="16" t="s">
        <v>4261</v>
      </c>
      <c r="CK21" s="20">
        <v>1.064954</v>
      </c>
      <c r="CL21" s="16" t="s">
        <v>5069</v>
      </c>
      <c r="CM21" s="15">
        <f>SUM(A2L414C10)/A2L414C1</f>
        <v>480711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22109</v>
      </c>
      <c r="T22" s="16" t="s">
        <v>4253</v>
      </c>
      <c r="U22" s="20">
        <v>1</v>
      </c>
      <c r="V22" s="16" t="s">
        <v>4252</v>
      </c>
      <c r="W22" s="15">
        <v>22109</v>
      </c>
      <c r="X22" s="16" t="s">
        <v>4252</v>
      </c>
      <c r="Y22" s="15">
        <v>22291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46123</v>
      </c>
      <c r="AN22" s="16" t="s">
        <v>4255</v>
      </c>
      <c r="AO22" s="20">
        <v>1.0322769999999999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48828</v>
      </c>
      <c r="BD22" s="16" t="s">
        <v>4257</v>
      </c>
      <c r="BE22" s="20">
        <v>1.0273650000000001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38513</v>
      </c>
      <c r="BT22" s="16" t="s">
        <v>4259</v>
      </c>
      <c r="BU22" s="20">
        <v>1.0391090000000001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35382</v>
      </c>
      <c r="CJ22" s="16" t="s">
        <v>4261</v>
      </c>
      <c r="CK22" s="20">
        <v>1.064954</v>
      </c>
      <c r="CL22" s="16" t="s">
        <v>5070</v>
      </c>
      <c r="CM22" s="15">
        <f>SUM(A2L415C10)/A2L415C1</f>
        <v>22109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4434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4434</v>
      </c>
      <c r="X23" s="16" t="s">
        <v>4252</v>
      </c>
      <c r="Y23" s="15">
        <v>4434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4904</v>
      </c>
      <c r="AJ23" s="16" t="s">
        <v>4255</v>
      </c>
      <c r="AK23" s="20">
        <v>1.0755410000000001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5275</v>
      </c>
      <c r="AZ23" s="16" t="s">
        <v>4257</v>
      </c>
      <c r="BA23" s="20">
        <v>0.98826579999999997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4053</v>
      </c>
      <c r="BP23" s="16" t="s">
        <v>4259</v>
      </c>
      <c r="BQ23" s="20">
        <v>0.7997746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5478</v>
      </c>
      <c r="CF23" s="16" t="s">
        <v>4261</v>
      </c>
      <c r="CG23" s="20">
        <v>0.80326549999999997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4434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50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50</v>
      </c>
      <c r="X24" s="16" t="s">
        <v>4252</v>
      </c>
      <c r="Y24" s="15">
        <v>50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48</v>
      </c>
      <c r="AJ24" s="16" t="s">
        <v>4255</v>
      </c>
      <c r="AK24" s="20">
        <v>1.0755410000000001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125</v>
      </c>
      <c r="BP24" s="16" t="s">
        <v>4259</v>
      </c>
      <c r="BQ24" s="20">
        <v>0.7997746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44</v>
      </c>
      <c r="CF24" s="16" t="s">
        <v>4261</v>
      </c>
      <c r="CG24" s="20">
        <v>0.80326549999999997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50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33718</v>
      </c>
      <c r="H25" s="16" t="s">
        <v>4253</v>
      </c>
      <c r="I25" s="20">
        <v>1</v>
      </c>
      <c r="J25" s="16" t="s">
        <v>4252</v>
      </c>
      <c r="K25" s="15">
        <v>6242</v>
      </c>
      <c r="L25" s="16" t="s">
        <v>4253</v>
      </c>
      <c r="M25" s="20">
        <v>1</v>
      </c>
      <c r="N25" s="16" t="s">
        <v>4252</v>
      </c>
      <c r="O25" s="15">
        <v>49844</v>
      </c>
      <c r="P25" s="16" t="s">
        <v>4253</v>
      </c>
      <c r="Q25" s="20">
        <v>1</v>
      </c>
      <c r="R25" s="16" t="s">
        <v>4252</v>
      </c>
      <c r="S25" s="15">
        <v>40042</v>
      </c>
      <c r="T25" s="16" t="s">
        <v>4253</v>
      </c>
      <c r="U25" s="20">
        <v>1</v>
      </c>
      <c r="V25" s="16" t="s">
        <v>4252</v>
      </c>
      <c r="W25" s="15">
        <v>129846</v>
      </c>
      <c r="X25" s="16" t="s">
        <v>4252</v>
      </c>
      <c r="Y25" s="15">
        <v>129873</v>
      </c>
      <c r="Z25" s="16" t="s">
        <v>4254</v>
      </c>
      <c r="AA25" s="15">
        <v>32579</v>
      </c>
      <c r="AB25" s="16" t="s">
        <v>4255</v>
      </c>
      <c r="AC25" s="20">
        <v>1.031698</v>
      </c>
      <c r="AD25" s="16" t="s">
        <v>4254</v>
      </c>
      <c r="AE25" s="15">
        <v>6885</v>
      </c>
      <c r="AF25" s="16" t="s">
        <v>4255</v>
      </c>
      <c r="AG25" s="20">
        <v>1.0376719999999999</v>
      </c>
      <c r="AH25" s="16" t="s">
        <v>4254</v>
      </c>
      <c r="AI25" s="15">
        <v>62867</v>
      </c>
      <c r="AJ25" s="16" t="s">
        <v>4255</v>
      </c>
      <c r="AK25" s="20">
        <v>1.0755410000000001</v>
      </c>
      <c r="AL25" s="16" t="s">
        <v>4254</v>
      </c>
      <c r="AM25" s="15">
        <v>37713</v>
      </c>
      <c r="AN25" s="16" t="s">
        <v>4255</v>
      </c>
      <c r="AO25" s="20">
        <v>1.0322769999999999</v>
      </c>
      <c r="AP25" s="16" t="s">
        <v>4256</v>
      </c>
      <c r="AQ25" s="15">
        <v>48069</v>
      </c>
      <c r="AR25" s="16" t="s">
        <v>4257</v>
      </c>
      <c r="AS25" s="20">
        <v>1.038359</v>
      </c>
      <c r="AT25" s="16" t="s">
        <v>4256</v>
      </c>
      <c r="AU25" s="15">
        <v>1808</v>
      </c>
      <c r="AV25" s="16" t="s">
        <v>4257</v>
      </c>
      <c r="AW25" s="20">
        <v>0.95399330000000004</v>
      </c>
      <c r="AX25" s="16" t="s">
        <v>4256</v>
      </c>
      <c r="AY25" s="15">
        <v>34215</v>
      </c>
      <c r="AZ25" s="16" t="s">
        <v>4257</v>
      </c>
      <c r="BA25" s="20">
        <v>0.98826579999999997</v>
      </c>
      <c r="BB25" s="16" t="s">
        <v>4256</v>
      </c>
      <c r="BC25" s="15">
        <v>19830</v>
      </c>
      <c r="BD25" s="16" t="s">
        <v>4257</v>
      </c>
      <c r="BE25" s="20">
        <v>1.0273650000000001</v>
      </c>
      <c r="BF25" s="16" t="s">
        <v>4258</v>
      </c>
      <c r="BG25" s="15">
        <v>42489</v>
      </c>
      <c r="BH25" s="16" t="s">
        <v>4259</v>
      </c>
      <c r="BI25" s="20">
        <v>1.056006</v>
      </c>
      <c r="BJ25" s="16" t="s">
        <v>4258</v>
      </c>
      <c r="BK25" s="15">
        <v>10206</v>
      </c>
      <c r="BL25" s="16" t="s">
        <v>4259</v>
      </c>
      <c r="BM25" s="20">
        <v>0.92902090000000004</v>
      </c>
      <c r="BN25" s="16" t="s">
        <v>4258</v>
      </c>
      <c r="BO25" s="15">
        <v>26316</v>
      </c>
      <c r="BP25" s="16" t="s">
        <v>4259</v>
      </c>
      <c r="BQ25" s="20">
        <v>0.7997746</v>
      </c>
      <c r="BR25" s="16" t="s">
        <v>4258</v>
      </c>
      <c r="BS25" s="15">
        <v>13059</v>
      </c>
      <c r="BT25" s="16" t="s">
        <v>4259</v>
      </c>
      <c r="BU25" s="20">
        <v>1.0391090000000001</v>
      </c>
      <c r="BV25" s="16" t="s">
        <v>4260</v>
      </c>
      <c r="BW25" s="15">
        <v>33056</v>
      </c>
      <c r="BX25" s="16" t="s">
        <v>4261</v>
      </c>
      <c r="BY25" s="20">
        <v>1.081915</v>
      </c>
      <c r="BZ25" s="16" t="s">
        <v>4260</v>
      </c>
      <c r="CA25" s="15">
        <v>65</v>
      </c>
      <c r="CB25" s="16" t="s">
        <v>4261</v>
      </c>
      <c r="CC25" s="20">
        <v>0.95522779999999996</v>
      </c>
      <c r="CD25" s="16" t="s">
        <v>4260</v>
      </c>
      <c r="CE25" s="15">
        <v>45893</v>
      </c>
      <c r="CF25" s="16" t="s">
        <v>4261</v>
      </c>
      <c r="CG25" s="20">
        <v>0.80326549999999997</v>
      </c>
      <c r="CH25" s="16" t="s">
        <v>4260</v>
      </c>
      <c r="CI25" s="15">
        <v>19510</v>
      </c>
      <c r="CJ25" s="16" t="s">
        <v>4261</v>
      </c>
      <c r="CK25" s="20">
        <v>1.064954</v>
      </c>
      <c r="CL25" s="16" t="s">
        <v>5073</v>
      </c>
      <c r="CM25" s="15">
        <f>SUM(A2L418C10)/A2L418C1</f>
        <v>129846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301322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20881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212043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890549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1424795</v>
      </c>
      <c r="X26" s="16" t="s">
        <v>5079</v>
      </c>
      <c r="Y26" s="17">
        <f>SUM(A2L401C11:A2L418C11)-2*SUM(A2L417C11)</f>
        <v>1432809</v>
      </c>
      <c r="Z26" s="16" t="s">
        <v>5080</v>
      </c>
      <c r="AA26" s="17">
        <f>SUM(A2L401C12:A2L418C12)-2*SUM(A2L417C12)</f>
        <v>306441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20035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254414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843969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333765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14154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211781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894935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318265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25854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210293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741390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289403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13321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209698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684953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1424795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3182840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2599653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2721798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4840271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13344562</v>
      </c>
      <c r="X27" s="16" t="s">
        <v>5102</v>
      </c>
      <c r="Y27" s="15">
        <f>SUM(A2L181C11,A2L262C11,A2L363C11,A2L419C11)</f>
        <v>13551333</v>
      </c>
      <c r="Z27" s="16" t="s">
        <v>5103</v>
      </c>
      <c r="AA27" s="15">
        <f>SUM(A2L181C12,A2L262C12,A2L363C12,A2L419C12)</f>
        <v>3135243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2203733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2623809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4588154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3414538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2790067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2750094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4675818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3416908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4321733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2905131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4637505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3147416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4208189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2822183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4387495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13273831.517917935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879991</v>
      </c>
      <c r="T28" s="16" t="s">
        <v>4253</v>
      </c>
      <c r="U28" s="20">
        <v>1</v>
      </c>
      <c r="V28" s="16" t="s">
        <v>5120</v>
      </c>
      <c r="W28" s="15">
        <v>879991</v>
      </c>
      <c r="X28" s="16" t="s">
        <v>5120</v>
      </c>
      <c r="Y28" s="15">
        <v>879991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831699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843465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871730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741582</v>
      </c>
      <c r="CJ28" s="16" t="s">
        <v>4261</v>
      </c>
      <c r="CK28" s="20">
        <v>1</v>
      </c>
      <c r="CL28" s="16" t="s">
        <v>5125</v>
      </c>
      <c r="CM28" s="15">
        <f>SUM(A2L421C10)/A2L421C1</f>
        <v>879991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120646</v>
      </c>
      <c r="T29" s="16" t="s">
        <v>4253</v>
      </c>
      <c r="U29" s="20">
        <v>1</v>
      </c>
      <c r="V29" s="16" t="s">
        <v>5120</v>
      </c>
      <c r="W29" s="15">
        <v>120646</v>
      </c>
      <c r="X29" s="16" t="s">
        <v>5120</v>
      </c>
      <c r="Y29" s="15">
        <v>120646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106735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107957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100117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91716</v>
      </c>
      <c r="CJ29" s="16" t="s">
        <v>4261</v>
      </c>
      <c r="CK29" s="20">
        <v>1</v>
      </c>
      <c r="CL29" s="16" t="s">
        <v>5126</v>
      </c>
      <c r="CM29" s="15">
        <f>SUM(A2L422C10)/A2L422C1</f>
        <v>120646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FA3A3E-033C-4A6C-B061-BB7677988C09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17410</v>
      </c>
      <c r="H8" s="16" t="s">
        <v>4253</v>
      </c>
      <c r="I8" s="20">
        <v>1</v>
      </c>
      <c r="J8" s="16" t="s">
        <v>5219</v>
      </c>
      <c r="K8" s="15">
        <v>17696</v>
      </c>
      <c r="L8" s="16" t="s">
        <v>4255</v>
      </c>
      <c r="M8" s="20">
        <v>1.0705279999999999</v>
      </c>
      <c r="N8" s="16" t="s">
        <v>5220</v>
      </c>
      <c r="O8" s="15">
        <v>45105</v>
      </c>
      <c r="P8" s="16" t="s">
        <v>4257</v>
      </c>
      <c r="Q8" s="20">
        <v>0.99110109999999996</v>
      </c>
      <c r="R8" s="16" t="s">
        <v>5221</v>
      </c>
      <c r="S8" s="15">
        <v>54952</v>
      </c>
      <c r="T8" s="16" t="s">
        <v>4259</v>
      </c>
      <c r="U8" s="20">
        <v>0.82862159999999996</v>
      </c>
      <c r="V8" s="16" t="s">
        <v>5222</v>
      </c>
      <c r="W8" s="15">
        <v>64098</v>
      </c>
      <c r="X8" s="16" t="s">
        <v>4261</v>
      </c>
      <c r="Y8" s="20">
        <v>0.83461870000000005</v>
      </c>
      <c r="Z8" s="16" t="s">
        <v>5223</v>
      </c>
      <c r="AA8" s="17">
        <f>SUM(PRODUCT(A3L101C2,A3L101C3))/A3L101C1</f>
        <v>17410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45166</v>
      </c>
      <c r="H9" s="16" t="s">
        <v>4253</v>
      </c>
      <c r="I9" s="20">
        <v>1</v>
      </c>
      <c r="J9" s="16" t="s">
        <v>5219</v>
      </c>
      <c r="K9" s="15">
        <v>43188</v>
      </c>
      <c r="L9" s="16" t="s">
        <v>4255</v>
      </c>
      <c r="M9" s="20">
        <v>1.0705279999999999</v>
      </c>
      <c r="N9" s="16" t="s">
        <v>5220</v>
      </c>
      <c r="O9" s="15">
        <v>39952</v>
      </c>
      <c r="P9" s="16" t="s">
        <v>4257</v>
      </c>
      <c r="Q9" s="20">
        <v>0.99110109999999996</v>
      </c>
      <c r="R9" s="16" t="s">
        <v>5221</v>
      </c>
      <c r="S9" s="15">
        <v>33048</v>
      </c>
      <c r="T9" s="16" t="s">
        <v>4259</v>
      </c>
      <c r="U9" s="20">
        <v>0.82862159999999996</v>
      </c>
      <c r="V9" s="16" t="s">
        <v>5222</v>
      </c>
      <c r="W9" s="15">
        <v>24281</v>
      </c>
      <c r="X9" s="16" t="s">
        <v>4261</v>
      </c>
      <c r="Y9" s="20">
        <v>0.83461870000000005</v>
      </c>
      <c r="Z9" s="16" t="s">
        <v>5224</v>
      </c>
      <c r="AA9" s="17">
        <f>SUM(PRODUCT(A3L102C2,A3L102C3))/A3L102C1</f>
        <v>45166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274299</v>
      </c>
      <c r="H10" s="16" t="s">
        <v>4253</v>
      </c>
      <c r="I10" s="20">
        <v>1</v>
      </c>
      <c r="J10" s="16" t="s">
        <v>5219</v>
      </c>
      <c r="K10" s="15">
        <v>278013</v>
      </c>
      <c r="L10" s="16" t="s">
        <v>4255</v>
      </c>
      <c r="M10" s="20">
        <v>1.0705279999999999</v>
      </c>
      <c r="N10" s="16" t="s">
        <v>5220</v>
      </c>
      <c r="O10" s="15">
        <v>328155</v>
      </c>
      <c r="P10" s="16" t="s">
        <v>4257</v>
      </c>
      <c r="Q10" s="20">
        <v>0.99110109999999996</v>
      </c>
      <c r="R10" s="16" t="s">
        <v>5221</v>
      </c>
      <c r="S10" s="15">
        <v>292269</v>
      </c>
      <c r="T10" s="16" t="s">
        <v>4259</v>
      </c>
      <c r="U10" s="20">
        <v>0.82862159999999996</v>
      </c>
      <c r="V10" s="16" t="s">
        <v>5222</v>
      </c>
      <c r="W10" s="15">
        <v>267929</v>
      </c>
      <c r="X10" s="16" t="s">
        <v>4261</v>
      </c>
      <c r="Y10" s="20">
        <v>0.83461870000000005</v>
      </c>
      <c r="Z10" s="16" t="s">
        <v>5225</v>
      </c>
      <c r="AA10" s="17">
        <f>SUM(PRODUCT(A3L103C2,A3L103C3))/A3L103C1</f>
        <v>274299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2462</v>
      </c>
      <c r="H11" s="16" t="s">
        <v>4253</v>
      </c>
      <c r="I11" s="20">
        <v>1</v>
      </c>
      <c r="J11" s="16" t="s">
        <v>5219</v>
      </c>
      <c r="K11" s="15">
        <v>3074</v>
      </c>
      <c r="L11" s="16" t="s">
        <v>4255</v>
      </c>
      <c r="M11" s="20">
        <v>1.0705279999999999</v>
      </c>
      <c r="N11" s="16" t="s">
        <v>5220</v>
      </c>
      <c r="O11" s="15">
        <v>3564</v>
      </c>
      <c r="P11" s="16" t="s">
        <v>4257</v>
      </c>
      <c r="Q11" s="20">
        <v>0.99110109999999996</v>
      </c>
      <c r="R11" s="16" t="s">
        <v>5221</v>
      </c>
      <c r="S11" s="15">
        <v>6205</v>
      </c>
      <c r="T11" s="16" t="s">
        <v>4259</v>
      </c>
      <c r="U11" s="20">
        <v>0.82862159999999996</v>
      </c>
      <c r="V11" s="16" t="s">
        <v>5222</v>
      </c>
      <c r="W11" s="15">
        <v>5538</v>
      </c>
      <c r="X11" s="16" t="s">
        <v>4261</v>
      </c>
      <c r="Y11" s="20">
        <v>0.83461870000000005</v>
      </c>
      <c r="Z11" s="16" t="s">
        <v>5226</v>
      </c>
      <c r="AA11" s="17">
        <f>SUM(PRODUCT(A3L104C2,A3L104C3))/A3L104C1</f>
        <v>2462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19687</v>
      </c>
      <c r="H12" s="16" t="s">
        <v>4253</v>
      </c>
      <c r="I12" s="20">
        <v>1</v>
      </c>
      <c r="J12" s="16" t="s">
        <v>5219</v>
      </c>
      <c r="K12" s="15">
        <v>16864</v>
      </c>
      <c r="L12" s="16" t="s">
        <v>4255</v>
      </c>
      <c r="M12" s="20">
        <v>1.0705279999999999</v>
      </c>
      <c r="N12" s="16" t="s">
        <v>5220</v>
      </c>
      <c r="O12" s="15">
        <v>16908</v>
      </c>
      <c r="P12" s="16" t="s">
        <v>4257</v>
      </c>
      <c r="Q12" s="20">
        <v>0.99110109999999996</v>
      </c>
      <c r="R12" s="16" t="s">
        <v>5221</v>
      </c>
      <c r="S12" s="15">
        <v>17025</v>
      </c>
      <c r="T12" s="16" t="s">
        <v>4259</v>
      </c>
      <c r="U12" s="20">
        <v>0.82862159999999996</v>
      </c>
      <c r="V12" s="16" t="s">
        <v>5222</v>
      </c>
      <c r="W12" s="15">
        <v>17007</v>
      </c>
      <c r="X12" s="16" t="s">
        <v>4261</v>
      </c>
      <c r="Y12" s="20">
        <v>0.83461870000000005</v>
      </c>
      <c r="Z12" s="16" t="s">
        <v>5227</v>
      </c>
      <c r="AA12" s="17">
        <f>SUM(PRODUCT(A3L105C2,A3L105C3))/A3L105C1</f>
        <v>19687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433</v>
      </c>
      <c r="H13" s="16" t="s">
        <v>4253</v>
      </c>
      <c r="I13" s="20">
        <v>1</v>
      </c>
      <c r="J13" s="16" t="s">
        <v>5219</v>
      </c>
      <c r="K13" s="15">
        <v>675</v>
      </c>
      <c r="L13" s="16" t="s">
        <v>4255</v>
      </c>
      <c r="M13" s="20">
        <v>1.0705279999999999</v>
      </c>
      <c r="N13" s="16" t="s">
        <v>5220</v>
      </c>
      <c r="O13" s="15">
        <v>712</v>
      </c>
      <c r="P13" s="16" t="s">
        <v>4257</v>
      </c>
      <c r="Q13" s="20">
        <v>0.99110109999999996</v>
      </c>
      <c r="R13" s="16" t="s">
        <v>5221</v>
      </c>
      <c r="S13" s="15">
        <v>409</v>
      </c>
      <c r="T13" s="16" t="s">
        <v>4259</v>
      </c>
      <c r="U13" s="20">
        <v>0.82862159999999996</v>
      </c>
      <c r="V13" s="16" t="s">
        <v>5222</v>
      </c>
      <c r="W13" s="15">
        <v>255</v>
      </c>
      <c r="X13" s="16" t="s">
        <v>4261</v>
      </c>
      <c r="Y13" s="20">
        <v>0.83461870000000005</v>
      </c>
      <c r="Z13" s="16" t="s">
        <v>5228</v>
      </c>
      <c r="AA13" s="17">
        <f>SUM(PRODUCT(A3L106C2,A3L106C3))/A3L106C1</f>
        <v>433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11225</v>
      </c>
      <c r="H16" s="16" t="s">
        <v>4253</v>
      </c>
      <c r="I16" s="20">
        <v>1</v>
      </c>
      <c r="J16" s="16" t="s">
        <v>5219</v>
      </c>
      <c r="K16" s="15">
        <v>9684</v>
      </c>
      <c r="L16" s="16" t="s">
        <v>4255</v>
      </c>
      <c r="M16" s="20">
        <v>1.0705279999999999</v>
      </c>
      <c r="N16" s="16" t="s">
        <v>5220</v>
      </c>
      <c r="O16" s="15">
        <v>9867</v>
      </c>
      <c r="P16" s="16" t="s">
        <v>4257</v>
      </c>
      <c r="Q16" s="20">
        <v>0.99110109999999996</v>
      </c>
      <c r="R16" s="16" t="s">
        <v>5221</v>
      </c>
      <c r="S16" s="15">
        <v>7635</v>
      </c>
      <c r="T16" s="16" t="s">
        <v>4259</v>
      </c>
      <c r="U16" s="20">
        <v>0.82862159999999996</v>
      </c>
      <c r="V16" s="16" t="s">
        <v>5222</v>
      </c>
      <c r="W16" s="15">
        <v>7472</v>
      </c>
      <c r="X16" s="16" t="s">
        <v>4261</v>
      </c>
      <c r="Y16" s="20">
        <v>0.83461870000000005</v>
      </c>
      <c r="Z16" s="16" t="s">
        <v>5231</v>
      </c>
      <c r="AA16" s="17">
        <f>SUM(PRODUCT(A3L109C2,A3L109C3))/A3L109C1</f>
        <v>11225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370682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369194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444263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411543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386580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370682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1106</v>
      </c>
      <c r="H50" s="16" t="s">
        <v>4253</v>
      </c>
      <c r="I50" s="20">
        <v>1</v>
      </c>
      <c r="J50" s="16" t="s">
        <v>5219</v>
      </c>
      <c r="K50" s="15">
        <v>989</v>
      </c>
      <c r="L50" s="16" t="s">
        <v>4255</v>
      </c>
      <c r="M50" s="20">
        <v>1.0705279999999999</v>
      </c>
      <c r="N50" s="16" t="s">
        <v>5220</v>
      </c>
      <c r="O50" s="15">
        <v>950</v>
      </c>
      <c r="P50" s="16" t="s">
        <v>4257</v>
      </c>
      <c r="Q50" s="20">
        <v>0.99110109999999996</v>
      </c>
      <c r="R50" s="16" t="s">
        <v>5221</v>
      </c>
      <c r="S50" s="15">
        <v>1000</v>
      </c>
      <c r="T50" s="16" t="s">
        <v>4259</v>
      </c>
      <c r="U50" s="20">
        <v>0.82862159999999996</v>
      </c>
      <c r="V50" s="16" t="s">
        <v>5222</v>
      </c>
      <c r="W50" s="15">
        <v>910</v>
      </c>
      <c r="X50" s="16" t="s">
        <v>4261</v>
      </c>
      <c r="Y50" s="20">
        <v>0.83461870000000005</v>
      </c>
      <c r="Z50" s="16" t="s">
        <v>5285</v>
      </c>
      <c r="AA50" s="17">
        <f>SUM(PRODUCT(A3L143C2,A3L143C3))/A3L143C1</f>
        <v>1106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2</v>
      </c>
      <c r="H53" s="16" t="s">
        <v>4253</v>
      </c>
      <c r="I53" s="20">
        <v>1</v>
      </c>
      <c r="J53" s="16" t="s">
        <v>5219</v>
      </c>
      <c r="K53" s="15">
        <v>2</v>
      </c>
      <c r="L53" s="16" t="s">
        <v>4255</v>
      </c>
      <c r="M53" s="20">
        <v>1.0705279999999999</v>
      </c>
      <c r="N53" s="16" t="s">
        <v>5220</v>
      </c>
      <c r="O53" s="15">
        <v>2</v>
      </c>
      <c r="P53" s="16" t="s">
        <v>4257</v>
      </c>
      <c r="Q53" s="20">
        <v>0.99110109999999996</v>
      </c>
      <c r="R53" s="16" t="s">
        <v>5221</v>
      </c>
      <c r="S53" s="15">
        <v>2</v>
      </c>
      <c r="T53" s="16" t="s">
        <v>4259</v>
      </c>
      <c r="U53" s="20">
        <v>0.82862159999999996</v>
      </c>
      <c r="V53" s="16" t="s">
        <v>5222</v>
      </c>
      <c r="W53" s="15">
        <v>1</v>
      </c>
      <c r="X53" s="16" t="s">
        <v>4261</v>
      </c>
      <c r="Y53" s="20">
        <v>0.83461870000000005</v>
      </c>
      <c r="Z53" s="16" t="s">
        <v>5288</v>
      </c>
      <c r="AA53" s="17">
        <f>SUM(PRODUCT(A3L146C2,A3L146C3))/A3L146C1</f>
        <v>2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1108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991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952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1002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911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1108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848</v>
      </c>
      <c r="H59" s="16" t="s">
        <v>4253</v>
      </c>
      <c r="I59" s="20">
        <v>1</v>
      </c>
      <c r="J59" s="16" t="s">
        <v>5219</v>
      </c>
      <c r="K59" s="15">
        <v>1016</v>
      </c>
      <c r="L59" s="16" t="s">
        <v>4255</v>
      </c>
      <c r="M59" s="20">
        <v>1.0705279999999999</v>
      </c>
      <c r="N59" s="16" t="s">
        <v>5220</v>
      </c>
      <c r="O59" s="15">
        <v>1644</v>
      </c>
      <c r="P59" s="16" t="s">
        <v>4257</v>
      </c>
      <c r="Q59" s="20">
        <v>0.99110109999999996</v>
      </c>
      <c r="R59" s="16" t="s">
        <v>5221</v>
      </c>
      <c r="S59" s="15">
        <v>1368</v>
      </c>
      <c r="T59" s="16" t="s">
        <v>4259</v>
      </c>
      <c r="U59" s="20">
        <v>0.82862159999999996</v>
      </c>
      <c r="V59" s="16" t="s">
        <v>5222</v>
      </c>
      <c r="W59" s="15">
        <v>1349</v>
      </c>
      <c r="X59" s="16" t="s">
        <v>4261</v>
      </c>
      <c r="Y59" s="20">
        <v>0.83461870000000005</v>
      </c>
      <c r="Z59" s="16" t="s">
        <v>5299</v>
      </c>
      <c r="AA59" s="17">
        <f>SUM(PRODUCT(A3L152C2,A3L152C3))/A3L152C1</f>
        <v>848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38157</v>
      </c>
      <c r="H60" s="16" t="s">
        <v>4253</v>
      </c>
      <c r="I60" s="20">
        <v>1</v>
      </c>
      <c r="J60" s="16" t="s">
        <v>5219</v>
      </c>
      <c r="K60" s="15">
        <v>38260</v>
      </c>
      <c r="L60" s="16" t="s">
        <v>4255</v>
      </c>
      <c r="M60" s="20">
        <v>1.0705279999999999</v>
      </c>
      <c r="N60" s="16" t="s">
        <v>5220</v>
      </c>
      <c r="O60" s="15">
        <v>33314</v>
      </c>
      <c r="P60" s="16" t="s">
        <v>4257</v>
      </c>
      <c r="Q60" s="20">
        <v>0.99110109999999996</v>
      </c>
      <c r="R60" s="16" t="s">
        <v>5221</v>
      </c>
      <c r="S60" s="15">
        <v>32903</v>
      </c>
      <c r="T60" s="16" t="s">
        <v>4259</v>
      </c>
      <c r="U60" s="20">
        <v>0.82862159999999996</v>
      </c>
      <c r="V60" s="16" t="s">
        <v>5222</v>
      </c>
      <c r="W60" s="15">
        <v>29952</v>
      </c>
      <c r="X60" s="16" t="s">
        <v>4261</v>
      </c>
      <c r="Y60" s="20">
        <v>0.83461870000000005</v>
      </c>
      <c r="Z60" s="16" t="s">
        <v>5300</v>
      </c>
      <c r="AA60" s="17">
        <f>SUM(PRODUCT(A3L153C2,A3L153C3))/A3L153C1</f>
        <v>38157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7519</v>
      </c>
      <c r="H61" s="16" t="s">
        <v>4253</v>
      </c>
      <c r="I61" s="20">
        <v>1</v>
      </c>
      <c r="J61" s="16" t="s">
        <v>5219</v>
      </c>
      <c r="K61" s="15">
        <v>7631</v>
      </c>
      <c r="L61" s="16" t="s">
        <v>4255</v>
      </c>
      <c r="M61" s="20">
        <v>1.0705279999999999</v>
      </c>
      <c r="N61" s="16" t="s">
        <v>5220</v>
      </c>
      <c r="O61" s="15">
        <v>6383</v>
      </c>
      <c r="P61" s="16" t="s">
        <v>4257</v>
      </c>
      <c r="Q61" s="20">
        <v>0.99110109999999996</v>
      </c>
      <c r="R61" s="16" t="s">
        <v>5221</v>
      </c>
      <c r="S61" s="15">
        <v>3876</v>
      </c>
      <c r="T61" s="16" t="s">
        <v>4259</v>
      </c>
      <c r="U61" s="20">
        <v>0.82862159999999996</v>
      </c>
      <c r="V61" s="16" t="s">
        <v>5222</v>
      </c>
      <c r="W61" s="15">
        <v>3608</v>
      </c>
      <c r="X61" s="16" t="s">
        <v>4261</v>
      </c>
      <c r="Y61" s="20">
        <v>0.83461870000000005</v>
      </c>
      <c r="Z61" s="16" t="s">
        <v>5301</v>
      </c>
      <c r="AA61" s="17">
        <f>SUM(PRODUCT(A3L154C2,A3L154C3))/A3L154C1</f>
        <v>7519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60</v>
      </c>
      <c r="H63" s="16" t="s">
        <v>4253</v>
      </c>
      <c r="I63" s="20">
        <v>1</v>
      </c>
      <c r="J63" s="16" t="s">
        <v>5219</v>
      </c>
      <c r="K63" s="15">
        <v>93</v>
      </c>
      <c r="L63" s="16" t="s">
        <v>4255</v>
      </c>
      <c r="M63" s="20">
        <v>1.0705279999999999</v>
      </c>
      <c r="N63" s="16" t="s">
        <v>5220</v>
      </c>
      <c r="O63" s="15">
        <v>72</v>
      </c>
      <c r="P63" s="16" t="s">
        <v>4257</v>
      </c>
      <c r="Q63" s="20">
        <v>0.99110109999999996</v>
      </c>
      <c r="R63" s="16" t="s">
        <v>5221</v>
      </c>
      <c r="S63" s="15">
        <v>46</v>
      </c>
      <c r="T63" s="16" t="s">
        <v>4259</v>
      </c>
      <c r="U63" s="20">
        <v>0.82862159999999996</v>
      </c>
      <c r="V63" s="16" t="s">
        <v>5222</v>
      </c>
      <c r="W63" s="15">
        <v>28</v>
      </c>
      <c r="X63" s="16" t="s">
        <v>4261</v>
      </c>
      <c r="Y63" s="20">
        <v>0.83461870000000005</v>
      </c>
      <c r="Z63" s="16" t="s">
        <v>5303</v>
      </c>
      <c r="AA63" s="17">
        <f>SUM(PRODUCT(A3L156C2,A3L156C3))/A3L156C1</f>
        <v>60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46584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47000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41413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38193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34937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46584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FC7EC7-737F-4B41-B5E5-C3636614AAF4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1.0755410000000001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0.98826579999999997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0.7997746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0.80326549999999997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290</v>
      </c>
      <c r="L9" s="16" t="s">
        <v>5398</v>
      </c>
      <c r="M9" s="17">
        <v>1155</v>
      </c>
      <c r="N9" s="16" t="s">
        <v>5398</v>
      </c>
      <c r="O9" s="17">
        <v>13821</v>
      </c>
      <c r="P9" s="16" t="s">
        <v>5398</v>
      </c>
      <c r="Q9" s="17">
        <v>1348</v>
      </c>
      <c r="R9" s="16" t="s">
        <v>5398</v>
      </c>
      <c r="S9" s="17">
        <v>3093</v>
      </c>
      <c r="T9" s="16" t="s">
        <v>4255</v>
      </c>
      <c r="U9" s="20">
        <v>1.0755410000000001</v>
      </c>
      <c r="V9" s="16" t="s">
        <v>5399</v>
      </c>
      <c r="W9" s="17">
        <v>0</v>
      </c>
      <c r="X9" s="16" t="s">
        <v>5399</v>
      </c>
      <c r="Y9" s="17">
        <v>217</v>
      </c>
      <c r="Z9" s="16" t="s">
        <v>5399</v>
      </c>
      <c r="AA9" s="17">
        <v>916</v>
      </c>
      <c r="AB9" s="16" t="s">
        <v>5399</v>
      </c>
      <c r="AC9" s="17">
        <v>14784</v>
      </c>
      <c r="AD9" s="16" t="s">
        <v>5399</v>
      </c>
      <c r="AE9" s="17">
        <v>1524</v>
      </c>
      <c r="AF9" s="16" t="s">
        <v>5399</v>
      </c>
      <c r="AG9" s="17">
        <v>3286</v>
      </c>
      <c r="AH9" s="16" t="s">
        <v>4257</v>
      </c>
      <c r="AI9" s="20">
        <v>0.98826579999999997</v>
      </c>
      <c r="AJ9" s="16" t="s">
        <v>5400</v>
      </c>
      <c r="AK9" s="17">
        <v>0</v>
      </c>
      <c r="AL9" s="16" t="s">
        <v>5400</v>
      </c>
      <c r="AM9" s="17">
        <v>73</v>
      </c>
      <c r="AN9" s="16" t="s">
        <v>5400</v>
      </c>
      <c r="AO9" s="17">
        <v>323</v>
      </c>
      <c r="AP9" s="16" t="s">
        <v>5400</v>
      </c>
      <c r="AQ9" s="17">
        <v>12695</v>
      </c>
      <c r="AR9" s="16" t="s">
        <v>5400</v>
      </c>
      <c r="AS9" s="17">
        <v>1485</v>
      </c>
      <c r="AT9" s="16" t="s">
        <v>5400</v>
      </c>
      <c r="AU9" s="17">
        <v>3389</v>
      </c>
      <c r="AV9" s="16" t="s">
        <v>4259</v>
      </c>
      <c r="AW9" s="20">
        <v>0.7997746</v>
      </c>
      <c r="AX9" s="16" t="s">
        <v>5401</v>
      </c>
      <c r="AY9" s="17">
        <v>0</v>
      </c>
      <c r="AZ9" s="16" t="s">
        <v>5401</v>
      </c>
      <c r="BA9" s="17">
        <v>6</v>
      </c>
      <c r="BB9" s="16" t="s">
        <v>5401</v>
      </c>
      <c r="BC9" s="17">
        <v>33</v>
      </c>
      <c r="BD9" s="16" t="s">
        <v>5401</v>
      </c>
      <c r="BE9" s="17">
        <v>11362</v>
      </c>
      <c r="BF9" s="16" t="s">
        <v>5401</v>
      </c>
      <c r="BG9" s="17">
        <v>1629</v>
      </c>
      <c r="BH9" s="16" t="s">
        <v>5401</v>
      </c>
      <c r="BI9" s="17">
        <v>3799</v>
      </c>
      <c r="BJ9" s="16" t="s">
        <v>4261</v>
      </c>
      <c r="BK9" s="20">
        <v>0.80326549999999997</v>
      </c>
      <c r="BL9" s="16" t="s">
        <v>5402</v>
      </c>
      <c r="BM9" s="17">
        <v>0</v>
      </c>
      <c r="BN9" s="16" t="s">
        <v>5402</v>
      </c>
      <c r="BO9" s="17">
        <v>7</v>
      </c>
      <c r="BP9" s="16" t="s">
        <v>5402</v>
      </c>
      <c r="BQ9" s="17">
        <v>33</v>
      </c>
      <c r="BR9" s="16" t="s">
        <v>5402</v>
      </c>
      <c r="BS9" s="17">
        <v>10726</v>
      </c>
      <c r="BT9" s="16" t="s">
        <v>5402</v>
      </c>
      <c r="BU9" s="17">
        <v>1547</v>
      </c>
      <c r="BV9" s="16" t="s">
        <v>5402</v>
      </c>
      <c r="BW9" s="17">
        <v>3307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290</v>
      </c>
      <c r="CB9" s="16" t="s">
        <v>5413</v>
      </c>
      <c r="CC9" s="17">
        <f>SUM(PRODUCT(A3L202C2,A3L202C5))/A3L202C1</f>
        <v>1155</v>
      </c>
      <c r="CD9" s="16" t="s">
        <v>5414</v>
      </c>
      <c r="CE9" s="17">
        <f>SUM(PRODUCT(A3L202C2,A3L202C6))/A3L202C1</f>
        <v>13821</v>
      </c>
      <c r="CF9" s="16" t="s">
        <v>5415</v>
      </c>
      <c r="CG9" s="17">
        <f>SUM(PRODUCT(A3L202C2,A3L202C7))/A3L202C1</f>
        <v>1348</v>
      </c>
      <c r="CH9" s="16" t="s">
        <v>5416</v>
      </c>
      <c r="CI9" s="17">
        <f>SUM(PRODUCT(A3L202C2,A3L202C8))/A3L202C1</f>
        <v>3093</v>
      </c>
      <c r="CJ9" s="16" t="s">
        <v>5410</v>
      </c>
      <c r="CK9" s="17">
        <f>(A3L202C40-A3L202C37)+(A3L202C41-A3L202C38)+(A3L202C42-A3L202C39)</f>
        <v>16817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5821</v>
      </c>
      <c r="L10" s="16" t="s">
        <v>5398</v>
      </c>
      <c r="M10" s="17">
        <v>23647</v>
      </c>
      <c r="N10" s="16" t="s">
        <v>5398</v>
      </c>
      <c r="O10" s="17">
        <v>43902</v>
      </c>
      <c r="P10" s="16" t="s">
        <v>5398</v>
      </c>
      <c r="Q10" s="17">
        <v>17412</v>
      </c>
      <c r="R10" s="16" t="s">
        <v>5398</v>
      </c>
      <c r="S10" s="17">
        <v>38078</v>
      </c>
      <c r="T10" s="16" t="s">
        <v>4255</v>
      </c>
      <c r="U10" s="20">
        <v>1.0755410000000001</v>
      </c>
      <c r="V10" s="16" t="s">
        <v>5399</v>
      </c>
      <c r="W10" s="17">
        <v>0</v>
      </c>
      <c r="X10" s="16" t="s">
        <v>5399</v>
      </c>
      <c r="Y10" s="17">
        <v>4786</v>
      </c>
      <c r="Z10" s="16" t="s">
        <v>5399</v>
      </c>
      <c r="AA10" s="17">
        <v>18389</v>
      </c>
      <c r="AB10" s="16" t="s">
        <v>5399</v>
      </c>
      <c r="AC10" s="17">
        <v>38386</v>
      </c>
      <c r="AD10" s="16" t="s">
        <v>5399</v>
      </c>
      <c r="AE10" s="17">
        <v>20302</v>
      </c>
      <c r="AF10" s="16" t="s">
        <v>5399</v>
      </c>
      <c r="AG10" s="17">
        <v>41507</v>
      </c>
      <c r="AH10" s="16" t="s">
        <v>4257</v>
      </c>
      <c r="AI10" s="20">
        <v>0.98826579999999997</v>
      </c>
      <c r="AJ10" s="16" t="s">
        <v>5400</v>
      </c>
      <c r="AK10" s="17">
        <v>0</v>
      </c>
      <c r="AL10" s="16" t="s">
        <v>5400</v>
      </c>
      <c r="AM10" s="17">
        <v>3456</v>
      </c>
      <c r="AN10" s="16" t="s">
        <v>5400</v>
      </c>
      <c r="AO10" s="17">
        <v>13050</v>
      </c>
      <c r="AP10" s="16" t="s">
        <v>5400</v>
      </c>
      <c r="AQ10" s="17">
        <v>35589</v>
      </c>
      <c r="AR10" s="16" t="s">
        <v>5400</v>
      </c>
      <c r="AS10" s="17">
        <v>21734</v>
      </c>
      <c r="AT10" s="16" t="s">
        <v>5400</v>
      </c>
      <c r="AU10" s="17">
        <v>45734</v>
      </c>
      <c r="AV10" s="16" t="s">
        <v>4259</v>
      </c>
      <c r="AW10" s="20">
        <v>0.7997746</v>
      </c>
      <c r="AX10" s="16" t="s">
        <v>5401</v>
      </c>
      <c r="AY10" s="17">
        <v>0</v>
      </c>
      <c r="AZ10" s="16" t="s">
        <v>5401</v>
      </c>
      <c r="BA10" s="17">
        <v>2457</v>
      </c>
      <c r="BB10" s="16" t="s">
        <v>5401</v>
      </c>
      <c r="BC10" s="17">
        <v>11020</v>
      </c>
      <c r="BD10" s="16" t="s">
        <v>5401</v>
      </c>
      <c r="BE10" s="17">
        <v>35751</v>
      </c>
      <c r="BF10" s="16" t="s">
        <v>5401</v>
      </c>
      <c r="BG10" s="17">
        <v>23423</v>
      </c>
      <c r="BH10" s="16" t="s">
        <v>5401</v>
      </c>
      <c r="BI10" s="17">
        <v>50379</v>
      </c>
      <c r="BJ10" s="16" t="s">
        <v>4261</v>
      </c>
      <c r="BK10" s="20">
        <v>0.80326549999999997</v>
      </c>
      <c r="BL10" s="16" t="s">
        <v>5402</v>
      </c>
      <c r="BM10" s="17">
        <v>0</v>
      </c>
      <c r="BN10" s="16" t="s">
        <v>5402</v>
      </c>
      <c r="BO10" s="17">
        <v>2438</v>
      </c>
      <c r="BP10" s="16" t="s">
        <v>5402</v>
      </c>
      <c r="BQ10" s="17">
        <v>10284</v>
      </c>
      <c r="BR10" s="16" t="s">
        <v>5402</v>
      </c>
      <c r="BS10" s="17">
        <v>33437</v>
      </c>
      <c r="BT10" s="16" t="s">
        <v>5402</v>
      </c>
      <c r="BU10" s="17">
        <v>26085</v>
      </c>
      <c r="BV10" s="16" t="s">
        <v>5402</v>
      </c>
      <c r="BW10" s="17">
        <v>51819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5821</v>
      </c>
      <c r="CB10" s="16" t="s">
        <v>5420</v>
      </c>
      <c r="CC10" s="17">
        <f>SUM(PRODUCT(A3L203C2,A3L203C5))/A3L203C1</f>
        <v>23647</v>
      </c>
      <c r="CD10" s="16" t="s">
        <v>5421</v>
      </c>
      <c r="CE10" s="17">
        <f>SUM(PRODUCT(A3L203C2,A3L203C6))/A3L203C1</f>
        <v>43902</v>
      </c>
      <c r="CF10" s="16" t="s">
        <v>5422</v>
      </c>
      <c r="CG10" s="17">
        <f>SUM(PRODUCT(A3L203C2,A3L203C7))/A3L203C1</f>
        <v>17412</v>
      </c>
      <c r="CH10" s="16" t="s">
        <v>5423</v>
      </c>
      <c r="CI10" s="17">
        <f>SUM(PRODUCT(A3L203C2,A3L203C8))/A3L203C1</f>
        <v>38078</v>
      </c>
      <c r="CJ10" s="16" t="s">
        <v>5417</v>
      </c>
      <c r="CK10" s="17">
        <f>(A3L203C40-A3L203C37)+(A3L203C41-A3L203C38)+(A3L203C42-A3L203C39)</f>
        <v>69924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151</v>
      </c>
      <c r="L11" s="16" t="s">
        <v>5398</v>
      </c>
      <c r="M11" s="17">
        <v>809</v>
      </c>
      <c r="N11" s="16" t="s">
        <v>5398</v>
      </c>
      <c r="O11" s="17">
        <v>9684</v>
      </c>
      <c r="P11" s="16" t="s">
        <v>5398</v>
      </c>
      <c r="Q11" s="17">
        <v>1342</v>
      </c>
      <c r="R11" s="16" t="s">
        <v>5398</v>
      </c>
      <c r="S11" s="17">
        <v>3346</v>
      </c>
      <c r="T11" s="16" t="s">
        <v>4255</v>
      </c>
      <c r="U11" s="20">
        <v>1.0755410000000001</v>
      </c>
      <c r="V11" s="16" t="s">
        <v>5399</v>
      </c>
      <c r="W11" s="17">
        <v>0</v>
      </c>
      <c r="X11" s="16" t="s">
        <v>5399</v>
      </c>
      <c r="Y11" s="17">
        <v>152</v>
      </c>
      <c r="Z11" s="16" t="s">
        <v>5399</v>
      </c>
      <c r="AA11" s="17">
        <v>872</v>
      </c>
      <c r="AB11" s="16" t="s">
        <v>5399</v>
      </c>
      <c r="AC11" s="17">
        <v>6988</v>
      </c>
      <c r="AD11" s="16" t="s">
        <v>5399</v>
      </c>
      <c r="AE11" s="17">
        <v>892</v>
      </c>
      <c r="AF11" s="16" t="s">
        <v>5399</v>
      </c>
      <c r="AG11" s="17">
        <v>2286</v>
      </c>
      <c r="AH11" s="16" t="s">
        <v>4257</v>
      </c>
      <c r="AI11" s="20">
        <v>0.98826579999999997</v>
      </c>
      <c r="AJ11" s="16" t="s">
        <v>5400</v>
      </c>
      <c r="AK11" s="17">
        <v>0</v>
      </c>
      <c r="AL11" s="16" t="s">
        <v>5400</v>
      </c>
      <c r="AM11" s="17">
        <v>145</v>
      </c>
      <c r="AN11" s="16" t="s">
        <v>5400</v>
      </c>
      <c r="AO11" s="17">
        <v>983</v>
      </c>
      <c r="AP11" s="16" t="s">
        <v>5400</v>
      </c>
      <c r="AQ11" s="17">
        <v>8321</v>
      </c>
      <c r="AR11" s="16" t="s">
        <v>5400</v>
      </c>
      <c r="AS11" s="17">
        <v>1337</v>
      </c>
      <c r="AT11" s="16" t="s">
        <v>5400</v>
      </c>
      <c r="AU11" s="17">
        <v>3458</v>
      </c>
      <c r="AV11" s="16" t="s">
        <v>4259</v>
      </c>
      <c r="AW11" s="20">
        <v>0.7997746</v>
      </c>
      <c r="AX11" s="16" t="s">
        <v>5401</v>
      </c>
      <c r="AY11" s="17">
        <v>0</v>
      </c>
      <c r="AZ11" s="16" t="s">
        <v>5401</v>
      </c>
      <c r="BA11" s="17">
        <v>131</v>
      </c>
      <c r="BB11" s="16" t="s">
        <v>5401</v>
      </c>
      <c r="BC11" s="17">
        <v>1056</v>
      </c>
      <c r="BD11" s="16" t="s">
        <v>5401</v>
      </c>
      <c r="BE11" s="17">
        <v>9159</v>
      </c>
      <c r="BF11" s="16" t="s">
        <v>5401</v>
      </c>
      <c r="BG11" s="17">
        <v>2019</v>
      </c>
      <c r="BH11" s="16" t="s">
        <v>5401</v>
      </c>
      <c r="BI11" s="17">
        <v>5239</v>
      </c>
      <c r="BJ11" s="16" t="s">
        <v>4261</v>
      </c>
      <c r="BK11" s="20">
        <v>0.80326549999999997</v>
      </c>
      <c r="BL11" s="16" t="s">
        <v>5402</v>
      </c>
      <c r="BM11" s="17">
        <v>0</v>
      </c>
      <c r="BN11" s="16" t="s">
        <v>5402</v>
      </c>
      <c r="BO11" s="17">
        <v>161</v>
      </c>
      <c r="BP11" s="16" t="s">
        <v>5402</v>
      </c>
      <c r="BQ11" s="17">
        <v>1731</v>
      </c>
      <c r="BR11" s="16" t="s">
        <v>5402</v>
      </c>
      <c r="BS11" s="17">
        <v>9545</v>
      </c>
      <c r="BT11" s="16" t="s">
        <v>5402</v>
      </c>
      <c r="BU11" s="17">
        <v>2416</v>
      </c>
      <c r="BV11" s="16" t="s">
        <v>5402</v>
      </c>
      <c r="BW11" s="17">
        <v>5091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151</v>
      </c>
      <c r="CB11" s="16" t="s">
        <v>5427</v>
      </c>
      <c r="CC11" s="17">
        <f>SUM(PRODUCT(A3L204C2,A3L204C5))/A3L204C1</f>
        <v>809</v>
      </c>
      <c r="CD11" s="16" t="s">
        <v>5428</v>
      </c>
      <c r="CE11" s="17">
        <f>SUM(PRODUCT(A3L204C2,A3L204C6))/A3L204C1</f>
        <v>9684</v>
      </c>
      <c r="CF11" s="16" t="s">
        <v>5429</v>
      </c>
      <c r="CG11" s="17">
        <f>SUM(PRODUCT(A3L204C2,A3L204C7))/A3L204C1</f>
        <v>1342</v>
      </c>
      <c r="CH11" s="16" t="s">
        <v>5430</v>
      </c>
      <c r="CI11" s="17">
        <f>SUM(PRODUCT(A3L204C2,A3L204C8))/A3L204C1</f>
        <v>3346</v>
      </c>
      <c r="CJ11" s="16" t="s">
        <v>5424</v>
      </c>
      <c r="CK11" s="17">
        <f>(A3L204C40-A3L204C37)+(A3L204C41-A3L204C38)+(A3L204C42-A3L204C39)</f>
        <v>13412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905</v>
      </c>
      <c r="L12" s="16" t="s">
        <v>5398</v>
      </c>
      <c r="M12" s="17">
        <v>5966</v>
      </c>
      <c r="N12" s="16" t="s">
        <v>5398</v>
      </c>
      <c r="O12" s="17">
        <v>0</v>
      </c>
      <c r="P12" s="16" t="s">
        <v>5398</v>
      </c>
      <c r="Q12" s="17">
        <v>5833</v>
      </c>
      <c r="R12" s="16" t="s">
        <v>5398</v>
      </c>
      <c r="S12" s="17">
        <v>12613</v>
      </c>
      <c r="T12" s="16" t="s">
        <v>4255</v>
      </c>
      <c r="U12" s="20">
        <v>1.0755410000000001</v>
      </c>
      <c r="V12" s="16" t="s">
        <v>5399</v>
      </c>
      <c r="W12" s="17">
        <v>0</v>
      </c>
      <c r="X12" s="16" t="s">
        <v>5399</v>
      </c>
      <c r="Y12" s="17">
        <v>733</v>
      </c>
      <c r="Z12" s="16" t="s">
        <v>5399</v>
      </c>
      <c r="AA12" s="17">
        <v>4749</v>
      </c>
      <c r="AB12" s="16" t="s">
        <v>5399</v>
      </c>
      <c r="AC12" s="17">
        <v>0</v>
      </c>
      <c r="AD12" s="16" t="s">
        <v>5399</v>
      </c>
      <c r="AE12" s="17">
        <v>5642</v>
      </c>
      <c r="AF12" s="16" t="s">
        <v>5399</v>
      </c>
      <c r="AG12" s="17">
        <v>11683</v>
      </c>
      <c r="AH12" s="16" t="s">
        <v>4257</v>
      </c>
      <c r="AI12" s="20">
        <v>0.98826579999999997</v>
      </c>
      <c r="AJ12" s="16" t="s">
        <v>5400</v>
      </c>
      <c r="AK12" s="17">
        <v>0</v>
      </c>
      <c r="AL12" s="16" t="s">
        <v>5400</v>
      </c>
      <c r="AM12" s="17">
        <v>816</v>
      </c>
      <c r="AN12" s="16" t="s">
        <v>5400</v>
      </c>
      <c r="AO12" s="17">
        <v>5545</v>
      </c>
      <c r="AP12" s="16" t="s">
        <v>5400</v>
      </c>
      <c r="AQ12" s="17">
        <v>0</v>
      </c>
      <c r="AR12" s="16" t="s">
        <v>5400</v>
      </c>
      <c r="AS12" s="17">
        <v>5880</v>
      </c>
      <c r="AT12" s="16" t="s">
        <v>5400</v>
      </c>
      <c r="AU12" s="17">
        <v>12717</v>
      </c>
      <c r="AV12" s="16" t="s">
        <v>4259</v>
      </c>
      <c r="AW12" s="20">
        <v>0.7997746</v>
      </c>
      <c r="AX12" s="16" t="s">
        <v>5401</v>
      </c>
      <c r="AY12" s="17">
        <v>0</v>
      </c>
      <c r="AZ12" s="16" t="s">
        <v>5401</v>
      </c>
      <c r="BA12" s="17">
        <v>1119</v>
      </c>
      <c r="BB12" s="16" t="s">
        <v>5401</v>
      </c>
      <c r="BC12" s="17">
        <v>7161</v>
      </c>
      <c r="BD12" s="16" t="s">
        <v>5401</v>
      </c>
      <c r="BE12" s="17">
        <v>0</v>
      </c>
      <c r="BF12" s="16" t="s">
        <v>5401</v>
      </c>
      <c r="BG12" s="17">
        <v>6912</v>
      </c>
      <c r="BH12" s="16" t="s">
        <v>5401</v>
      </c>
      <c r="BI12" s="17">
        <v>14981</v>
      </c>
      <c r="BJ12" s="16" t="s">
        <v>4261</v>
      </c>
      <c r="BK12" s="20">
        <v>0.80326549999999997</v>
      </c>
      <c r="BL12" s="16" t="s">
        <v>5402</v>
      </c>
      <c r="BM12" s="17">
        <v>0</v>
      </c>
      <c r="BN12" s="16" t="s">
        <v>5402</v>
      </c>
      <c r="BO12" s="17">
        <v>1031</v>
      </c>
      <c r="BP12" s="16" t="s">
        <v>5402</v>
      </c>
      <c r="BQ12" s="17">
        <v>5601</v>
      </c>
      <c r="BR12" s="16" t="s">
        <v>5402</v>
      </c>
      <c r="BS12" s="17">
        <v>1</v>
      </c>
      <c r="BT12" s="16" t="s">
        <v>5402</v>
      </c>
      <c r="BU12" s="17">
        <v>7366</v>
      </c>
      <c r="BV12" s="16" t="s">
        <v>5402</v>
      </c>
      <c r="BW12" s="17">
        <v>14715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905</v>
      </c>
      <c r="CB12" s="16" t="s">
        <v>5434</v>
      </c>
      <c r="CC12" s="17">
        <f>SUM(PRODUCT(A3L205C2,A3L205C5))/A3L205C1</f>
        <v>5966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5833</v>
      </c>
      <c r="CH12" s="16" t="s">
        <v>5437</v>
      </c>
      <c r="CI12" s="17">
        <f>SUM(PRODUCT(A3L205C2,A3L205C8))/A3L205C1</f>
        <v>12613</v>
      </c>
      <c r="CJ12" s="16" t="s">
        <v>5431</v>
      </c>
      <c r="CK12" s="17">
        <f>(A3L205C40-A3L205C37)+(A3L205C41-A3L205C38)+(A3L205C42-A3L205C39)</f>
        <v>11575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6129</v>
      </c>
      <c r="L13" s="16" t="s">
        <v>5398</v>
      </c>
      <c r="M13" s="17">
        <v>20305</v>
      </c>
      <c r="N13" s="16" t="s">
        <v>5398</v>
      </c>
      <c r="O13" s="17">
        <v>74170</v>
      </c>
      <c r="P13" s="16" t="s">
        <v>5398</v>
      </c>
      <c r="Q13" s="17">
        <v>7398</v>
      </c>
      <c r="R13" s="16" t="s">
        <v>5398</v>
      </c>
      <c r="S13" s="17">
        <v>19578</v>
      </c>
      <c r="T13" s="16" t="s">
        <v>4255</v>
      </c>
      <c r="U13" s="20">
        <v>1.0755410000000001</v>
      </c>
      <c r="V13" s="16" t="s">
        <v>5399</v>
      </c>
      <c r="W13" s="17">
        <v>0</v>
      </c>
      <c r="X13" s="16" t="s">
        <v>5399</v>
      </c>
      <c r="Y13" s="17">
        <v>6071</v>
      </c>
      <c r="Z13" s="16" t="s">
        <v>5399</v>
      </c>
      <c r="AA13" s="17">
        <v>19307</v>
      </c>
      <c r="AB13" s="16" t="s">
        <v>5399</v>
      </c>
      <c r="AC13" s="17">
        <v>73592</v>
      </c>
      <c r="AD13" s="16" t="s">
        <v>5399</v>
      </c>
      <c r="AE13" s="17">
        <v>7563</v>
      </c>
      <c r="AF13" s="16" t="s">
        <v>5399</v>
      </c>
      <c r="AG13" s="17">
        <v>18034</v>
      </c>
      <c r="AH13" s="16" t="s">
        <v>4257</v>
      </c>
      <c r="AI13" s="20">
        <v>0.98826579999999997</v>
      </c>
      <c r="AJ13" s="16" t="s">
        <v>5400</v>
      </c>
      <c r="AK13" s="17">
        <v>0</v>
      </c>
      <c r="AL13" s="16" t="s">
        <v>5400</v>
      </c>
      <c r="AM13" s="17">
        <v>5724</v>
      </c>
      <c r="AN13" s="16" t="s">
        <v>5400</v>
      </c>
      <c r="AO13" s="17">
        <v>23214</v>
      </c>
      <c r="AP13" s="16" t="s">
        <v>5400</v>
      </c>
      <c r="AQ13" s="17">
        <v>73242</v>
      </c>
      <c r="AR13" s="16" t="s">
        <v>5400</v>
      </c>
      <c r="AS13" s="17">
        <v>8790</v>
      </c>
      <c r="AT13" s="16" t="s">
        <v>5400</v>
      </c>
      <c r="AU13" s="17">
        <v>22724</v>
      </c>
      <c r="AV13" s="16" t="s">
        <v>4259</v>
      </c>
      <c r="AW13" s="20">
        <v>0.7997746</v>
      </c>
      <c r="AX13" s="16" t="s">
        <v>5401</v>
      </c>
      <c r="AY13" s="17">
        <v>0</v>
      </c>
      <c r="AZ13" s="16" t="s">
        <v>5401</v>
      </c>
      <c r="BA13" s="17">
        <v>6716</v>
      </c>
      <c r="BB13" s="16" t="s">
        <v>5401</v>
      </c>
      <c r="BC13" s="17">
        <v>25391</v>
      </c>
      <c r="BD13" s="16" t="s">
        <v>5401</v>
      </c>
      <c r="BE13" s="17">
        <v>73153</v>
      </c>
      <c r="BF13" s="16" t="s">
        <v>5401</v>
      </c>
      <c r="BG13" s="17">
        <v>11044</v>
      </c>
      <c r="BH13" s="16" t="s">
        <v>5401</v>
      </c>
      <c r="BI13" s="17">
        <v>27003</v>
      </c>
      <c r="BJ13" s="16" t="s">
        <v>4261</v>
      </c>
      <c r="BK13" s="20">
        <v>0.80326549999999997</v>
      </c>
      <c r="BL13" s="16" t="s">
        <v>5402</v>
      </c>
      <c r="BM13" s="17">
        <v>0</v>
      </c>
      <c r="BN13" s="16" t="s">
        <v>5402</v>
      </c>
      <c r="BO13" s="17">
        <v>5164</v>
      </c>
      <c r="BP13" s="16" t="s">
        <v>5402</v>
      </c>
      <c r="BQ13" s="17">
        <v>23402</v>
      </c>
      <c r="BR13" s="16" t="s">
        <v>5402</v>
      </c>
      <c r="BS13" s="17">
        <v>74453</v>
      </c>
      <c r="BT13" s="16" t="s">
        <v>5402</v>
      </c>
      <c r="BU13" s="17">
        <v>10455</v>
      </c>
      <c r="BV13" s="16" t="s">
        <v>5402</v>
      </c>
      <c r="BW13" s="17">
        <v>24690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6129</v>
      </c>
      <c r="CB13" s="16" t="s">
        <v>5441</v>
      </c>
      <c r="CC13" s="17">
        <f>SUM(PRODUCT(A3L206C2,A3L206C5))/A3L206C1</f>
        <v>20305</v>
      </c>
      <c r="CD13" s="16" t="s">
        <v>5442</v>
      </c>
      <c r="CE13" s="17">
        <f>SUM(PRODUCT(A3L206C2,A3L206C6))/A3L206C1</f>
        <v>74170</v>
      </c>
      <c r="CF13" s="16" t="s">
        <v>5443</v>
      </c>
      <c r="CG13" s="17">
        <f>SUM(PRODUCT(A3L206C2,A3L206C7))/A3L206C1</f>
        <v>7398</v>
      </c>
      <c r="CH13" s="16" t="s">
        <v>5444</v>
      </c>
      <c r="CI13" s="17">
        <f>SUM(PRODUCT(A3L206C2,A3L206C8))/A3L206C1</f>
        <v>19578</v>
      </c>
      <c r="CJ13" s="16" t="s">
        <v>5438</v>
      </c>
      <c r="CK13" s="17">
        <f>(A3L206C40-A3L206C37)+(A3L206C41-A3L206C38)+(A3L206C42-A3L206C39)</f>
        <v>74712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411</v>
      </c>
      <c r="L14" s="16" t="s">
        <v>5398</v>
      </c>
      <c r="M14" s="17">
        <v>2178</v>
      </c>
      <c r="N14" s="16" t="s">
        <v>5398</v>
      </c>
      <c r="O14" s="17">
        <v>0</v>
      </c>
      <c r="P14" s="16" t="s">
        <v>5398</v>
      </c>
      <c r="Q14" s="17">
        <v>122</v>
      </c>
      <c r="R14" s="16" t="s">
        <v>5398</v>
      </c>
      <c r="S14" s="17">
        <v>370</v>
      </c>
      <c r="T14" s="16" t="s">
        <v>4255</v>
      </c>
      <c r="U14" s="20">
        <v>1.0755410000000001</v>
      </c>
      <c r="V14" s="16" t="s">
        <v>5399</v>
      </c>
      <c r="W14" s="17">
        <v>0</v>
      </c>
      <c r="X14" s="16" t="s">
        <v>5399</v>
      </c>
      <c r="Y14" s="17">
        <v>365</v>
      </c>
      <c r="Z14" s="16" t="s">
        <v>5399</v>
      </c>
      <c r="AA14" s="17">
        <v>2187</v>
      </c>
      <c r="AB14" s="16" t="s">
        <v>5399</v>
      </c>
      <c r="AC14" s="17">
        <v>0</v>
      </c>
      <c r="AD14" s="16" t="s">
        <v>5399</v>
      </c>
      <c r="AE14" s="17">
        <v>217</v>
      </c>
      <c r="AF14" s="16" t="s">
        <v>5399</v>
      </c>
      <c r="AG14" s="17">
        <v>480</v>
      </c>
      <c r="AH14" s="16" t="s">
        <v>4257</v>
      </c>
      <c r="AI14" s="20">
        <v>0.98826579999999997</v>
      </c>
      <c r="AJ14" s="16" t="s">
        <v>5400</v>
      </c>
      <c r="AK14" s="17">
        <v>0</v>
      </c>
      <c r="AL14" s="16" t="s">
        <v>5400</v>
      </c>
      <c r="AM14" s="17">
        <v>358</v>
      </c>
      <c r="AN14" s="16" t="s">
        <v>5400</v>
      </c>
      <c r="AO14" s="17">
        <v>2929</v>
      </c>
      <c r="AP14" s="16" t="s">
        <v>5400</v>
      </c>
      <c r="AQ14" s="17">
        <v>0</v>
      </c>
      <c r="AR14" s="16" t="s">
        <v>5400</v>
      </c>
      <c r="AS14" s="17">
        <v>232</v>
      </c>
      <c r="AT14" s="16" t="s">
        <v>5400</v>
      </c>
      <c r="AU14" s="17">
        <v>486</v>
      </c>
      <c r="AV14" s="16" t="s">
        <v>4259</v>
      </c>
      <c r="AW14" s="20">
        <v>0.7997746</v>
      </c>
      <c r="AX14" s="16" t="s">
        <v>5401</v>
      </c>
      <c r="AY14" s="17">
        <v>0</v>
      </c>
      <c r="AZ14" s="16" t="s">
        <v>5401</v>
      </c>
      <c r="BA14" s="17">
        <v>469</v>
      </c>
      <c r="BB14" s="16" t="s">
        <v>5401</v>
      </c>
      <c r="BC14" s="17">
        <v>4104</v>
      </c>
      <c r="BD14" s="16" t="s">
        <v>5401</v>
      </c>
      <c r="BE14" s="17">
        <v>0</v>
      </c>
      <c r="BF14" s="16" t="s">
        <v>5401</v>
      </c>
      <c r="BG14" s="17">
        <v>286</v>
      </c>
      <c r="BH14" s="16" t="s">
        <v>5401</v>
      </c>
      <c r="BI14" s="17">
        <v>745</v>
      </c>
      <c r="BJ14" s="16" t="s">
        <v>4261</v>
      </c>
      <c r="BK14" s="20">
        <v>0.80326549999999997</v>
      </c>
      <c r="BL14" s="16" t="s">
        <v>5402</v>
      </c>
      <c r="BM14" s="17">
        <v>0</v>
      </c>
      <c r="BN14" s="16" t="s">
        <v>5402</v>
      </c>
      <c r="BO14" s="17">
        <v>526</v>
      </c>
      <c r="BP14" s="16" t="s">
        <v>5402</v>
      </c>
      <c r="BQ14" s="17">
        <v>4932</v>
      </c>
      <c r="BR14" s="16" t="s">
        <v>5402</v>
      </c>
      <c r="BS14" s="17">
        <v>0</v>
      </c>
      <c r="BT14" s="16" t="s">
        <v>5402</v>
      </c>
      <c r="BU14" s="17">
        <v>179</v>
      </c>
      <c r="BV14" s="16" t="s">
        <v>5402</v>
      </c>
      <c r="BW14" s="17">
        <v>634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411</v>
      </c>
      <c r="CB14" s="16" t="s">
        <v>5448</v>
      </c>
      <c r="CC14" s="17">
        <f>SUM(PRODUCT(A3L207C2,A3L207C5))/A3L207C1</f>
        <v>2178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122</v>
      </c>
      <c r="CH14" s="16" t="s">
        <v>5451</v>
      </c>
      <c r="CI14" s="17">
        <f>SUM(PRODUCT(A3L207C2,A3L207C8))/A3L207C1</f>
        <v>370</v>
      </c>
      <c r="CJ14" s="16" t="s">
        <v>5445</v>
      </c>
      <c r="CK14" s="17">
        <f>(A3L207C40-A3L207C37)+(A3L207C41-A3L207C38)+(A3L207C42-A3L207C39)</f>
        <v>-2097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93</v>
      </c>
      <c r="L15" s="16" t="s">
        <v>5398</v>
      </c>
      <c r="M15" s="17">
        <v>1027</v>
      </c>
      <c r="N15" s="16" t="s">
        <v>5398</v>
      </c>
      <c r="O15" s="17">
        <v>0</v>
      </c>
      <c r="P15" s="16" t="s">
        <v>5398</v>
      </c>
      <c r="Q15" s="17">
        <v>11</v>
      </c>
      <c r="R15" s="16" t="s">
        <v>5398</v>
      </c>
      <c r="S15" s="17">
        <v>24</v>
      </c>
      <c r="T15" s="16" t="s">
        <v>4255</v>
      </c>
      <c r="U15" s="20">
        <v>1.0755410000000001</v>
      </c>
      <c r="V15" s="16" t="s">
        <v>5399</v>
      </c>
      <c r="W15" s="17">
        <v>0</v>
      </c>
      <c r="X15" s="16" t="s">
        <v>5399</v>
      </c>
      <c r="Y15" s="17">
        <v>174</v>
      </c>
      <c r="Z15" s="16" t="s">
        <v>5399</v>
      </c>
      <c r="AA15" s="17">
        <v>989</v>
      </c>
      <c r="AB15" s="16" t="s">
        <v>5399</v>
      </c>
      <c r="AC15" s="17">
        <v>-3</v>
      </c>
      <c r="AD15" s="16" t="s">
        <v>5399</v>
      </c>
      <c r="AE15" s="17">
        <v>25</v>
      </c>
      <c r="AF15" s="16" t="s">
        <v>5399</v>
      </c>
      <c r="AG15" s="17">
        <v>56</v>
      </c>
      <c r="AH15" s="16" t="s">
        <v>4257</v>
      </c>
      <c r="AI15" s="20">
        <v>0.98826579999999997</v>
      </c>
      <c r="AJ15" s="16" t="s">
        <v>5400</v>
      </c>
      <c r="AK15" s="17">
        <v>0</v>
      </c>
      <c r="AL15" s="16" t="s">
        <v>5400</v>
      </c>
      <c r="AM15" s="17">
        <v>116</v>
      </c>
      <c r="AN15" s="16" t="s">
        <v>5400</v>
      </c>
      <c r="AO15" s="17">
        <v>665</v>
      </c>
      <c r="AP15" s="16" t="s">
        <v>5400</v>
      </c>
      <c r="AQ15" s="17">
        <v>0</v>
      </c>
      <c r="AR15" s="16" t="s">
        <v>5400</v>
      </c>
      <c r="AS15" s="17">
        <v>37</v>
      </c>
      <c r="AT15" s="16" t="s">
        <v>5400</v>
      </c>
      <c r="AU15" s="17">
        <v>121</v>
      </c>
      <c r="AV15" s="16" t="s">
        <v>4259</v>
      </c>
      <c r="AW15" s="20">
        <v>0.7997746</v>
      </c>
      <c r="AX15" s="16" t="s">
        <v>5401</v>
      </c>
      <c r="AY15" s="17">
        <v>0</v>
      </c>
      <c r="AZ15" s="16" t="s">
        <v>5401</v>
      </c>
      <c r="BA15" s="17">
        <v>48</v>
      </c>
      <c r="BB15" s="16" t="s">
        <v>5401</v>
      </c>
      <c r="BC15" s="17">
        <v>701</v>
      </c>
      <c r="BD15" s="16" t="s">
        <v>5401</v>
      </c>
      <c r="BE15" s="17">
        <v>0</v>
      </c>
      <c r="BF15" s="16" t="s">
        <v>5401</v>
      </c>
      <c r="BG15" s="17">
        <v>44</v>
      </c>
      <c r="BH15" s="16" t="s">
        <v>5401</v>
      </c>
      <c r="BI15" s="17">
        <v>102</v>
      </c>
      <c r="BJ15" s="16" t="s">
        <v>4261</v>
      </c>
      <c r="BK15" s="20">
        <v>0.80326549999999997</v>
      </c>
      <c r="BL15" s="16" t="s">
        <v>5402</v>
      </c>
      <c r="BM15" s="17">
        <v>0</v>
      </c>
      <c r="BN15" s="16" t="s">
        <v>5402</v>
      </c>
      <c r="BO15" s="17">
        <v>86</v>
      </c>
      <c r="BP15" s="16" t="s">
        <v>5402</v>
      </c>
      <c r="BQ15" s="17">
        <v>629</v>
      </c>
      <c r="BR15" s="16" t="s">
        <v>5402</v>
      </c>
      <c r="BS15" s="17">
        <v>1</v>
      </c>
      <c r="BT15" s="16" t="s">
        <v>5402</v>
      </c>
      <c r="BU15" s="17">
        <v>102</v>
      </c>
      <c r="BV15" s="16" t="s">
        <v>5402</v>
      </c>
      <c r="BW15" s="17">
        <v>127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93</v>
      </c>
      <c r="CB15" s="16" t="s">
        <v>5455</v>
      </c>
      <c r="CC15" s="17">
        <f>SUM(PRODUCT(A3L208C2,A3L208C5))/A3L208C1</f>
        <v>1027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11</v>
      </c>
      <c r="CH15" s="16" t="s">
        <v>5458</v>
      </c>
      <c r="CI15" s="17">
        <f>SUM(PRODUCT(A3L208C2,A3L208C8))/A3L208C1</f>
        <v>24</v>
      </c>
      <c r="CJ15" s="16" t="s">
        <v>5452</v>
      </c>
      <c r="CK15" s="17">
        <f>(A3L208C40-A3L208C37)+(A3L208C41-A3L208C38)+(A3L208C42-A3L208C39)</f>
        <v>-1085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4172</v>
      </c>
      <c r="L16" s="16" t="s">
        <v>5398</v>
      </c>
      <c r="M16" s="17">
        <v>14614</v>
      </c>
      <c r="N16" s="16" t="s">
        <v>5398</v>
      </c>
      <c r="O16" s="17">
        <v>28</v>
      </c>
      <c r="P16" s="16" t="s">
        <v>5398</v>
      </c>
      <c r="Q16" s="17">
        <v>2</v>
      </c>
      <c r="R16" s="16" t="s">
        <v>5398</v>
      </c>
      <c r="S16" s="17">
        <v>144</v>
      </c>
      <c r="T16" s="16" t="s">
        <v>4255</v>
      </c>
      <c r="U16" s="20">
        <v>1.0755410000000001</v>
      </c>
      <c r="V16" s="16" t="s">
        <v>5399</v>
      </c>
      <c r="W16" s="17">
        <v>0</v>
      </c>
      <c r="X16" s="16" t="s">
        <v>5399</v>
      </c>
      <c r="Y16" s="17">
        <v>4024</v>
      </c>
      <c r="Z16" s="16" t="s">
        <v>5399</v>
      </c>
      <c r="AA16" s="17">
        <v>12105</v>
      </c>
      <c r="AB16" s="16" t="s">
        <v>5399</v>
      </c>
      <c r="AC16" s="17">
        <v>20</v>
      </c>
      <c r="AD16" s="16" t="s">
        <v>5399</v>
      </c>
      <c r="AE16" s="17">
        <v>2</v>
      </c>
      <c r="AF16" s="16" t="s">
        <v>5399</v>
      </c>
      <c r="AG16" s="17">
        <v>119</v>
      </c>
      <c r="AH16" s="16" t="s">
        <v>4257</v>
      </c>
      <c r="AI16" s="20">
        <v>0.98826579999999997</v>
      </c>
      <c r="AJ16" s="16" t="s">
        <v>5400</v>
      </c>
      <c r="AK16" s="17">
        <v>0</v>
      </c>
      <c r="AL16" s="16" t="s">
        <v>5400</v>
      </c>
      <c r="AM16" s="17">
        <v>5501</v>
      </c>
      <c r="AN16" s="16" t="s">
        <v>5400</v>
      </c>
      <c r="AO16" s="17">
        <v>15491</v>
      </c>
      <c r="AP16" s="16" t="s">
        <v>5400</v>
      </c>
      <c r="AQ16" s="17">
        <v>18</v>
      </c>
      <c r="AR16" s="16" t="s">
        <v>5400</v>
      </c>
      <c r="AS16" s="17">
        <v>12</v>
      </c>
      <c r="AT16" s="16" t="s">
        <v>5400</v>
      </c>
      <c r="AU16" s="17">
        <v>382</v>
      </c>
      <c r="AV16" s="16" t="s">
        <v>4259</v>
      </c>
      <c r="AW16" s="20">
        <v>0.7997746</v>
      </c>
      <c r="AX16" s="16" t="s">
        <v>5401</v>
      </c>
      <c r="AY16" s="17">
        <v>0</v>
      </c>
      <c r="AZ16" s="16" t="s">
        <v>5401</v>
      </c>
      <c r="BA16" s="17">
        <v>6035</v>
      </c>
      <c r="BB16" s="16" t="s">
        <v>5401</v>
      </c>
      <c r="BC16" s="17">
        <v>15237</v>
      </c>
      <c r="BD16" s="16" t="s">
        <v>5401</v>
      </c>
      <c r="BE16" s="17">
        <v>54</v>
      </c>
      <c r="BF16" s="16" t="s">
        <v>5401</v>
      </c>
      <c r="BG16" s="17">
        <v>19</v>
      </c>
      <c r="BH16" s="16" t="s">
        <v>5401</v>
      </c>
      <c r="BI16" s="17">
        <v>247</v>
      </c>
      <c r="BJ16" s="16" t="s">
        <v>4261</v>
      </c>
      <c r="BK16" s="20">
        <v>0.80326549999999997</v>
      </c>
      <c r="BL16" s="16" t="s">
        <v>5402</v>
      </c>
      <c r="BM16" s="17">
        <v>0</v>
      </c>
      <c r="BN16" s="16" t="s">
        <v>5402</v>
      </c>
      <c r="BO16" s="17">
        <v>5788</v>
      </c>
      <c r="BP16" s="16" t="s">
        <v>5402</v>
      </c>
      <c r="BQ16" s="17">
        <v>13326</v>
      </c>
      <c r="BR16" s="16" t="s">
        <v>5402</v>
      </c>
      <c r="BS16" s="17">
        <v>15</v>
      </c>
      <c r="BT16" s="16" t="s">
        <v>5402</v>
      </c>
      <c r="BU16" s="17">
        <v>17</v>
      </c>
      <c r="BV16" s="16" t="s">
        <v>5402</v>
      </c>
      <c r="BW16" s="17">
        <v>201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4172</v>
      </c>
      <c r="CB16" s="16" t="s">
        <v>5462</v>
      </c>
      <c r="CC16" s="17">
        <f>SUM(PRODUCT(A3L209C2,A3L209C5))/A3L209C1</f>
        <v>14614</v>
      </c>
      <c r="CD16" s="16" t="s">
        <v>5463</v>
      </c>
      <c r="CE16" s="17">
        <f>SUM(PRODUCT(A3L209C2,A3L209C6))/A3L209C1</f>
        <v>28</v>
      </c>
      <c r="CF16" s="16" t="s">
        <v>5464</v>
      </c>
      <c r="CG16" s="17">
        <f>SUM(PRODUCT(A3L209C2,A3L209C7))/A3L209C1</f>
        <v>2</v>
      </c>
      <c r="CH16" s="16" t="s">
        <v>5465</v>
      </c>
      <c r="CI16" s="17">
        <f>SUM(PRODUCT(A3L209C2,A3L209C8))/A3L209C1</f>
        <v>144</v>
      </c>
      <c r="CJ16" s="16" t="s">
        <v>5459</v>
      </c>
      <c r="CK16" s="17">
        <f>(A3L209C40-A3L209C37)+(A3L209C41-A3L209C38)+(A3L209C42-A3L209C39)</f>
        <v>-18612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454</v>
      </c>
      <c r="L17" s="16" t="s">
        <v>5398</v>
      </c>
      <c r="M17" s="17">
        <v>1861</v>
      </c>
      <c r="N17" s="16" t="s">
        <v>5398</v>
      </c>
      <c r="O17" s="17">
        <v>0</v>
      </c>
      <c r="P17" s="16" t="s">
        <v>5398</v>
      </c>
      <c r="Q17" s="17">
        <v>118</v>
      </c>
      <c r="R17" s="16" t="s">
        <v>5398</v>
      </c>
      <c r="S17" s="17">
        <v>310</v>
      </c>
      <c r="T17" s="16" t="s">
        <v>4255</v>
      </c>
      <c r="U17" s="20">
        <v>1.0755410000000001</v>
      </c>
      <c r="V17" s="16" t="s">
        <v>5399</v>
      </c>
      <c r="W17" s="17">
        <v>0</v>
      </c>
      <c r="X17" s="16" t="s">
        <v>5399</v>
      </c>
      <c r="Y17" s="17">
        <v>506</v>
      </c>
      <c r="Z17" s="16" t="s">
        <v>5399</v>
      </c>
      <c r="AA17" s="17">
        <v>1919</v>
      </c>
      <c r="AB17" s="16" t="s">
        <v>5399</v>
      </c>
      <c r="AC17" s="17">
        <v>0</v>
      </c>
      <c r="AD17" s="16" t="s">
        <v>5399</v>
      </c>
      <c r="AE17" s="17">
        <v>217</v>
      </c>
      <c r="AF17" s="16" t="s">
        <v>5399</v>
      </c>
      <c r="AG17" s="17">
        <v>417</v>
      </c>
      <c r="AH17" s="16" t="s">
        <v>4257</v>
      </c>
      <c r="AI17" s="20">
        <v>0.98826579999999997</v>
      </c>
      <c r="AJ17" s="16" t="s">
        <v>5400</v>
      </c>
      <c r="AK17" s="17">
        <v>0</v>
      </c>
      <c r="AL17" s="16" t="s">
        <v>5400</v>
      </c>
      <c r="AM17" s="17">
        <v>645</v>
      </c>
      <c r="AN17" s="16" t="s">
        <v>5400</v>
      </c>
      <c r="AO17" s="17">
        <v>2674</v>
      </c>
      <c r="AP17" s="16" t="s">
        <v>5400</v>
      </c>
      <c r="AQ17" s="17">
        <v>0</v>
      </c>
      <c r="AR17" s="16" t="s">
        <v>5400</v>
      </c>
      <c r="AS17" s="17">
        <v>365</v>
      </c>
      <c r="AT17" s="16" t="s">
        <v>5400</v>
      </c>
      <c r="AU17" s="17">
        <v>681</v>
      </c>
      <c r="AV17" s="16" t="s">
        <v>4259</v>
      </c>
      <c r="AW17" s="20">
        <v>0.7997746</v>
      </c>
      <c r="AX17" s="16" t="s">
        <v>5401</v>
      </c>
      <c r="AY17" s="17">
        <v>0</v>
      </c>
      <c r="AZ17" s="16" t="s">
        <v>5401</v>
      </c>
      <c r="BA17" s="17">
        <v>724</v>
      </c>
      <c r="BB17" s="16" t="s">
        <v>5401</v>
      </c>
      <c r="BC17" s="17">
        <v>3182</v>
      </c>
      <c r="BD17" s="16" t="s">
        <v>5401</v>
      </c>
      <c r="BE17" s="17">
        <v>13</v>
      </c>
      <c r="BF17" s="16" t="s">
        <v>5401</v>
      </c>
      <c r="BG17" s="17">
        <v>440</v>
      </c>
      <c r="BH17" s="16" t="s">
        <v>5401</v>
      </c>
      <c r="BI17" s="17">
        <v>1030</v>
      </c>
      <c r="BJ17" s="16" t="s">
        <v>4261</v>
      </c>
      <c r="BK17" s="20">
        <v>0.80326549999999997</v>
      </c>
      <c r="BL17" s="16" t="s">
        <v>5402</v>
      </c>
      <c r="BM17" s="17">
        <v>0</v>
      </c>
      <c r="BN17" s="16" t="s">
        <v>5402</v>
      </c>
      <c r="BO17" s="17">
        <v>628</v>
      </c>
      <c r="BP17" s="16" t="s">
        <v>5402</v>
      </c>
      <c r="BQ17" s="17">
        <v>2670</v>
      </c>
      <c r="BR17" s="16" t="s">
        <v>5402</v>
      </c>
      <c r="BS17" s="17">
        <v>26</v>
      </c>
      <c r="BT17" s="16" t="s">
        <v>5402</v>
      </c>
      <c r="BU17" s="17">
        <v>563</v>
      </c>
      <c r="BV17" s="16" t="s">
        <v>5402</v>
      </c>
      <c r="BW17" s="17">
        <v>1186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454</v>
      </c>
      <c r="CB17" s="16" t="s">
        <v>5469</v>
      </c>
      <c r="CC17" s="17">
        <f>SUM(PRODUCT(A3L210C2,A3L210C5))/A3L210C1</f>
        <v>1861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118</v>
      </c>
      <c r="CH17" s="16" t="s">
        <v>5472</v>
      </c>
      <c r="CI17" s="17">
        <f>SUM(PRODUCT(A3L210C2,A3L210C8))/A3L210C1</f>
        <v>310</v>
      </c>
      <c r="CJ17" s="16" t="s">
        <v>5466</v>
      </c>
      <c r="CK17" s="17">
        <f>(A3L210C40-A3L210C37)+(A3L210C41-A3L210C38)+(A3L210C42-A3L210C39)</f>
        <v>-1887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0</v>
      </c>
      <c r="L18" s="16" t="s">
        <v>5398</v>
      </c>
      <c r="M18" s="17">
        <v>5</v>
      </c>
      <c r="N18" s="16" t="s">
        <v>5398</v>
      </c>
      <c r="O18" s="17">
        <v>186138</v>
      </c>
      <c r="P18" s="16" t="s">
        <v>5398</v>
      </c>
      <c r="Q18" s="17">
        <v>17371</v>
      </c>
      <c r="R18" s="16" t="s">
        <v>5398</v>
      </c>
      <c r="S18" s="17">
        <v>39916</v>
      </c>
      <c r="T18" s="16" t="s">
        <v>4255</v>
      </c>
      <c r="U18" s="20">
        <v>1.0755410000000001</v>
      </c>
      <c r="V18" s="16" t="s">
        <v>5399</v>
      </c>
      <c r="W18" s="17">
        <v>0</v>
      </c>
      <c r="X18" s="16" t="s">
        <v>5399</v>
      </c>
      <c r="Y18" s="17">
        <v>0</v>
      </c>
      <c r="Z18" s="16" t="s">
        <v>5399</v>
      </c>
      <c r="AA18" s="17">
        <v>0</v>
      </c>
      <c r="AB18" s="16" t="s">
        <v>5399</v>
      </c>
      <c r="AC18" s="17">
        <v>176006</v>
      </c>
      <c r="AD18" s="16" t="s">
        <v>5399</v>
      </c>
      <c r="AE18" s="17">
        <v>18162</v>
      </c>
      <c r="AF18" s="16" t="s">
        <v>5399</v>
      </c>
      <c r="AG18" s="17">
        <v>40145</v>
      </c>
      <c r="AH18" s="16" t="s">
        <v>4257</v>
      </c>
      <c r="AI18" s="20">
        <v>0.98826579999999997</v>
      </c>
      <c r="AJ18" s="16" t="s">
        <v>5400</v>
      </c>
      <c r="AK18" s="17">
        <v>0</v>
      </c>
      <c r="AL18" s="16" t="s">
        <v>5400</v>
      </c>
      <c r="AM18" s="17">
        <v>0</v>
      </c>
      <c r="AN18" s="16" t="s">
        <v>5400</v>
      </c>
      <c r="AO18" s="17">
        <v>0</v>
      </c>
      <c r="AP18" s="16" t="s">
        <v>5400</v>
      </c>
      <c r="AQ18" s="17">
        <v>176934</v>
      </c>
      <c r="AR18" s="16" t="s">
        <v>5400</v>
      </c>
      <c r="AS18" s="17">
        <v>20832</v>
      </c>
      <c r="AT18" s="16" t="s">
        <v>5400</v>
      </c>
      <c r="AU18" s="17">
        <v>46831</v>
      </c>
      <c r="AV18" s="16" t="s">
        <v>4259</v>
      </c>
      <c r="AW18" s="20">
        <v>0.7997746</v>
      </c>
      <c r="AX18" s="16" t="s">
        <v>5401</v>
      </c>
      <c r="AY18" s="17">
        <v>0</v>
      </c>
      <c r="AZ18" s="16" t="s">
        <v>5401</v>
      </c>
      <c r="BA18" s="17">
        <v>0</v>
      </c>
      <c r="BB18" s="16" t="s">
        <v>5401</v>
      </c>
      <c r="BC18" s="17">
        <v>5</v>
      </c>
      <c r="BD18" s="16" t="s">
        <v>5401</v>
      </c>
      <c r="BE18" s="17">
        <v>157279</v>
      </c>
      <c r="BF18" s="16" t="s">
        <v>5401</v>
      </c>
      <c r="BG18" s="17">
        <v>22734</v>
      </c>
      <c r="BH18" s="16" t="s">
        <v>5401</v>
      </c>
      <c r="BI18" s="17">
        <v>52327</v>
      </c>
      <c r="BJ18" s="16" t="s">
        <v>4261</v>
      </c>
      <c r="BK18" s="20">
        <v>0.80326549999999997</v>
      </c>
      <c r="BL18" s="16" t="s">
        <v>5402</v>
      </c>
      <c r="BM18" s="17">
        <v>0</v>
      </c>
      <c r="BN18" s="16" t="s">
        <v>5402</v>
      </c>
      <c r="BO18" s="17">
        <v>0</v>
      </c>
      <c r="BP18" s="16" t="s">
        <v>5402</v>
      </c>
      <c r="BQ18" s="17">
        <v>80</v>
      </c>
      <c r="BR18" s="16" t="s">
        <v>5402</v>
      </c>
      <c r="BS18" s="17">
        <v>139430</v>
      </c>
      <c r="BT18" s="16" t="s">
        <v>5402</v>
      </c>
      <c r="BU18" s="17">
        <v>22605</v>
      </c>
      <c r="BV18" s="16" t="s">
        <v>5402</v>
      </c>
      <c r="BW18" s="17">
        <v>50781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0</v>
      </c>
      <c r="CB18" s="16" t="s">
        <v>5476</v>
      </c>
      <c r="CC18" s="17">
        <f>SUM(PRODUCT(A3L211C2,A3L211C5))/A3L211C1</f>
        <v>5</v>
      </c>
      <c r="CD18" s="16" t="s">
        <v>5477</v>
      </c>
      <c r="CE18" s="17">
        <f>SUM(PRODUCT(A3L211C2,A3L211C6))/A3L211C1</f>
        <v>186138</v>
      </c>
      <c r="CF18" s="16" t="s">
        <v>5478</v>
      </c>
      <c r="CG18" s="17">
        <f>SUM(PRODUCT(A3L211C2,A3L211C7))/A3L211C1</f>
        <v>17371</v>
      </c>
      <c r="CH18" s="16" t="s">
        <v>5479</v>
      </c>
      <c r="CI18" s="17">
        <f>SUM(PRODUCT(A3L211C2,A3L211C8))/A3L211C1</f>
        <v>39916</v>
      </c>
      <c r="CJ18" s="16" t="s">
        <v>5473</v>
      </c>
      <c r="CK18" s="17">
        <f>(A3L211C40-A3L211C37)+(A3L211C41-A3L211C38)+(A3L211C42-A3L211C39)</f>
        <v>243420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1751</v>
      </c>
      <c r="L19" s="16" t="s">
        <v>5398</v>
      </c>
      <c r="M19" s="17">
        <v>5283</v>
      </c>
      <c r="N19" s="16" t="s">
        <v>5398</v>
      </c>
      <c r="O19" s="17">
        <v>95786</v>
      </c>
      <c r="P19" s="16" t="s">
        <v>5398</v>
      </c>
      <c r="Q19" s="17">
        <v>5093</v>
      </c>
      <c r="R19" s="16" t="s">
        <v>5398</v>
      </c>
      <c r="S19" s="17">
        <v>20913</v>
      </c>
      <c r="T19" s="16" t="s">
        <v>4255</v>
      </c>
      <c r="U19" s="20">
        <v>1.0755410000000001</v>
      </c>
      <c r="V19" s="16" t="s">
        <v>5399</v>
      </c>
      <c r="W19" s="17">
        <v>0</v>
      </c>
      <c r="X19" s="16" t="s">
        <v>5399</v>
      </c>
      <c r="Y19" s="17">
        <v>1875</v>
      </c>
      <c r="Z19" s="16" t="s">
        <v>5399</v>
      </c>
      <c r="AA19" s="17">
        <v>5260</v>
      </c>
      <c r="AB19" s="16" t="s">
        <v>5399</v>
      </c>
      <c r="AC19" s="17">
        <v>94759</v>
      </c>
      <c r="AD19" s="16" t="s">
        <v>5399</v>
      </c>
      <c r="AE19" s="17">
        <v>5696</v>
      </c>
      <c r="AF19" s="16" t="s">
        <v>5399</v>
      </c>
      <c r="AG19" s="17">
        <v>19825</v>
      </c>
      <c r="AH19" s="16" t="s">
        <v>4257</v>
      </c>
      <c r="AI19" s="20">
        <v>0.98826579999999997</v>
      </c>
      <c r="AJ19" s="16" t="s">
        <v>5400</v>
      </c>
      <c r="AK19" s="17">
        <v>0</v>
      </c>
      <c r="AL19" s="16" t="s">
        <v>5400</v>
      </c>
      <c r="AM19" s="17">
        <v>2013</v>
      </c>
      <c r="AN19" s="16" t="s">
        <v>5400</v>
      </c>
      <c r="AO19" s="17">
        <v>5090</v>
      </c>
      <c r="AP19" s="16" t="s">
        <v>5400</v>
      </c>
      <c r="AQ19" s="17">
        <v>99989</v>
      </c>
      <c r="AR19" s="16" t="s">
        <v>5400</v>
      </c>
      <c r="AS19" s="17">
        <v>5633</v>
      </c>
      <c r="AT19" s="16" t="s">
        <v>5400</v>
      </c>
      <c r="AU19" s="17">
        <v>18743</v>
      </c>
      <c r="AV19" s="16" t="s">
        <v>4259</v>
      </c>
      <c r="AW19" s="20">
        <v>0.7997746</v>
      </c>
      <c r="AX19" s="16" t="s">
        <v>5401</v>
      </c>
      <c r="AY19" s="17">
        <v>0</v>
      </c>
      <c r="AZ19" s="16" t="s">
        <v>5401</v>
      </c>
      <c r="BA19" s="17">
        <v>2100</v>
      </c>
      <c r="BB19" s="16" t="s">
        <v>5401</v>
      </c>
      <c r="BC19" s="17">
        <v>5316</v>
      </c>
      <c r="BD19" s="16" t="s">
        <v>5401</v>
      </c>
      <c r="BE19" s="17">
        <v>92335</v>
      </c>
      <c r="BF19" s="16" t="s">
        <v>5401</v>
      </c>
      <c r="BG19" s="17">
        <v>5769</v>
      </c>
      <c r="BH19" s="16" t="s">
        <v>5401</v>
      </c>
      <c r="BI19" s="17">
        <v>19047</v>
      </c>
      <c r="BJ19" s="16" t="s">
        <v>4261</v>
      </c>
      <c r="BK19" s="20">
        <v>0.80326549999999997</v>
      </c>
      <c r="BL19" s="16" t="s">
        <v>5402</v>
      </c>
      <c r="BM19" s="17">
        <v>0</v>
      </c>
      <c r="BN19" s="16" t="s">
        <v>5402</v>
      </c>
      <c r="BO19" s="17">
        <v>2185</v>
      </c>
      <c r="BP19" s="16" t="s">
        <v>5402</v>
      </c>
      <c r="BQ19" s="17">
        <v>5133</v>
      </c>
      <c r="BR19" s="16" t="s">
        <v>5402</v>
      </c>
      <c r="BS19" s="17">
        <v>90147</v>
      </c>
      <c r="BT19" s="16" t="s">
        <v>5402</v>
      </c>
      <c r="BU19" s="17">
        <v>6354</v>
      </c>
      <c r="BV19" s="16" t="s">
        <v>5402</v>
      </c>
      <c r="BW19" s="17">
        <v>18353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1751</v>
      </c>
      <c r="CB19" s="16" t="s">
        <v>5483</v>
      </c>
      <c r="CC19" s="17">
        <f>SUM(PRODUCT(A3L212C2,A3L212C5))/A3L212C1</f>
        <v>5283</v>
      </c>
      <c r="CD19" s="16" t="s">
        <v>5484</v>
      </c>
      <c r="CE19" s="17">
        <f>SUM(PRODUCT(A3L212C2,A3L212C6))/A3L212C1</f>
        <v>95786</v>
      </c>
      <c r="CF19" s="16" t="s">
        <v>5485</v>
      </c>
      <c r="CG19" s="17">
        <f>SUM(PRODUCT(A3L212C2,A3L212C7))/A3L212C1</f>
        <v>5093</v>
      </c>
      <c r="CH19" s="16" t="s">
        <v>5486</v>
      </c>
      <c r="CI19" s="17">
        <f>SUM(PRODUCT(A3L212C2,A3L212C8))/A3L212C1</f>
        <v>20913</v>
      </c>
      <c r="CJ19" s="16" t="s">
        <v>5480</v>
      </c>
      <c r="CK19" s="17">
        <f>(A3L212C40-A3L212C37)+(A3L212C41-A3L212C38)+(A3L212C42-A3L212C39)</f>
        <v>114758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1</v>
      </c>
      <c r="N20" s="16" t="s">
        <v>5398</v>
      </c>
      <c r="O20" s="17">
        <v>0</v>
      </c>
      <c r="P20" s="16" t="s">
        <v>5398</v>
      </c>
      <c r="Q20" s="17">
        <v>47</v>
      </c>
      <c r="R20" s="16" t="s">
        <v>5398</v>
      </c>
      <c r="S20" s="17">
        <v>115</v>
      </c>
      <c r="T20" s="16" t="s">
        <v>4255</v>
      </c>
      <c r="U20" s="20">
        <v>1.0755410000000001</v>
      </c>
      <c r="V20" s="16" t="s">
        <v>5399</v>
      </c>
      <c r="W20" s="17">
        <v>0</v>
      </c>
      <c r="X20" s="16" t="s">
        <v>5399</v>
      </c>
      <c r="Y20" s="17">
        <v>1</v>
      </c>
      <c r="Z20" s="16" t="s">
        <v>5399</v>
      </c>
      <c r="AA20" s="17">
        <v>5</v>
      </c>
      <c r="AB20" s="16" t="s">
        <v>5399</v>
      </c>
      <c r="AC20" s="17">
        <v>0</v>
      </c>
      <c r="AD20" s="16" t="s">
        <v>5399</v>
      </c>
      <c r="AE20" s="17">
        <v>65</v>
      </c>
      <c r="AF20" s="16" t="s">
        <v>5399</v>
      </c>
      <c r="AG20" s="17">
        <v>139</v>
      </c>
      <c r="AH20" s="16" t="s">
        <v>4257</v>
      </c>
      <c r="AI20" s="20">
        <v>0.98826579999999997</v>
      </c>
      <c r="AJ20" s="16" t="s">
        <v>5400</v>
      </c>
      <c r="AK20" s="17">
        <v>0</v>
      </c>
      <c r="AL20" s="16" t="s">
        <v>5400</v>
      </c>
      <c r="AM20" s="17">
        <v>1</v>
      </c>
      <c r="AN20" s="16" t="s">
        <v>5400</v>
      </c>
      <c r="AO20" s="17">
        <v>4</v>
      </c>
      <c r="AP20" s="16" t="s">
        <v>5400</v>
      </c>
      <c r="AQ20" s="17">
        <v>0</v>
      </c>
      <c r="AR20" s="16" t="s">
        <v>5400</v>
      </c>
      <c r="AS20" s="17">
        <v>86</v>
      </c>
      <c r="AT20" s="16" t="s">
        <v>5400</v>
      </c>
      <c r="AU20" s="17">
        <v>183</v>
      </c>
      <c r="AV20" s="16" t="s">
        <v>4259</v>
      </c>
      <c r="AW20" s="20">
        <v>0.7997746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4</v>
      </c>
      <c r="BD20" s="16" t="s">
        <v>5401</v>
      </c>
      <c r="BE20" s="17">
        <v>0</v>
      </c>
      <c r="BF20" s="16" t="s">
        <v>5401</v>
      </c>
      <c r="BG20" s="17">
        <v>49</v>
      </c>
      <c r="BH20" s="16" t="s">
        <v>5401</v>
      </c>
      <c r="BI20" s="17">
        <v>126</v>
      </c>
      <c r="BJ20" s="16" t="s">
        <v>4261</v>
      </c>
      <c r="BK20" s="20">
        <v>0.80326549999999997</v>
      </c>
      <c r="BL20" s="16" t="s">
        <v>5402</v>
      </c>
      <c r="BM20" s="17">
        <v>0</v>
      </c>
      <c r="BN20" s="16" t="s">
        <v>5402</v>
      </c>
      <c r="BO20" s="17">
        <v>1</v>
      </c>
      <c r="BP20" s="16" t="s">
        <v>5402</v>
      </c>
      <c r="BQ20" s="17">
        <v>7</v>
      </c>
      <c r="BR20" s="16" t="s">
        <v>5402</v>
      </c>
      <c r="BS20" s="17">
        <v>0</v>
      </c>
      <c r="BT20" s="16" t="s">
        <v>5402</v>
      </c>
      <c r="BU20" s="17">
        <v>52</v>
      </c>
      <c r="BV20" s="16" t="s">
        <v>5402</v>
      </c>
      <c r="BW20" s="17">
        <v>119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1</v>
      </c>
      <c r="CD20" s="16" t="s">
        <v>5491</v>
      </c>
      <c r="CE20" s="17">
        <f>SUM(PRODUCT(A3L213C2,A3L213C6))/A3L213C1</f>
        <v>0</v>
      </c>
      <c r="CF20" s="16" t="s">
        <v>5492</v>
      </c>
      <c r="CG20" s="17">
        <f>SUM(PRODUCT(A3L213C2,A3L213C7))/A3L213C1</f>
        <v>47</v>
      </c>
      <c r="CH20" s="16" t="s">
        <v>5493</v>
      </c>
      <c r="CI20" s="17">
        <f>SUM(PRODUCT(A3L213C2,A3L213C8))/A3L213C1</f>
        <v>115</v>
      </c>
      <c r="CJ20" s="16" t="s">
        <v>5487</v>
      </c>
      <c r="CK20" s="17">
        <f>(A3L213C40-A3L213C37)+(A3L213C41-A3L213C38)+(A3L213C42-A3L213C39)</f>
        <v>161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533</v>
      </c>
      <c r="L21" s="16" t="s">
        <v>5398</v>
      </c>
      <c r="M21" s="17">
        <v>4048</v>
      </c>
      <c r="N21" s="16" t="s">
        <v>5398</v>
      </c>
      <c r="O21" s="17">
        <v>51529</v>
      </c>
      <c r="P21" s="16" t="s">
        <v>5398</v>
      </c>
      <c r="Q21" s="17">
        <v>6969</v>
      </c>
      <c r="R21" s="16" t="s">
        <v>5398</v>
      </c>
      <c r="S21" s="17">
        <v>19993</v>
      </c>
      <c r="T21" s="16" t="s">
        <v>4255</v>
      </c>
      <c r="U21" s="20">
        <v>1.0755410000000001</v>
      </c>
      <c r="V21" s="16" t="s">
        <v>5399</v>
      </c>
      <c r="W21" s="17">
        <v>0</v>
      </c>
      <c r="X21" s="16" t="s">
        <v>5399</v>
      </c>
      <c r="Y21" s="17">
        <v>485</v>
      </c>
      <c r="Z21" s="16" t="s">
        <v>5399</v>
      </c>
      <c r="AA21" s="17">
        <v>3767</v>
      </c>
      <c r="AB21" s="16" t="s">
        <v>5399</v>
      </c>
      <c r="AC21" s="17">
        <v>39474</v>
      </c>
      <c r="AD21" s="16" t="s">
        <v>5399</v>
      </c>
      <c r="AE21" s="17">
        <v>7200</v>
      </c>
      <c r="AF21" s="16" t="s">
        <v>5399</v>
      </c>
      <c r="AG21" s="17">
        <v>18523</v>
      </c>
      <c r="AH21" s="16" t="s">
        <v>4257</v>
      </c>
      <c r="AI21" s="20">
        <v>0.98826579999999997</v>
      </c>
      <c r="AJ21" s="16" t="s">
        <v>5400</v>
      </c>
      <c r="AK21" s="17">
        <v>0</v>
      </c>
      <c r="AL21" s="16" t="s">
        <v>5400</v>
      </c>
      <c r="AM21" s="17">
        <v>606</v>
      </c>
      <c r="AN21" s="16" t="s">
        <v>5400</v>
      </c>
      <c r="AO21" s="17">
        <v>4375</v>
      </c>
      <c r="AP21" s="16" t="s">
        <v>5400</v>
      </c>
      <c r="AQ21" s="17">
        <v>47200</v>
      </c>
      <c r="AR21" s="16" t="s">
        <v>5400</v>
      </c>
      <c r="AS21" s="17">
        <v>6433</v>
      </c>
      <c r="AT21" s="16" t="s">
        <v>5400</v>
      </c>
      <c r="AU21" s="17">
        <v>18242</v>
      </c>
      <c r="AV21" s="16" t="s">
        <v>4259</v>
      </c>
      <c r="AW21" s="20">
        <v>0.7997746</v>
      </c>
      <c r="AX21" s="16" t="s">
        <v>5401</v>
      </c>
      <c r="AY21" s="17">
        <v>0</v>
      </c>
      <c r="AZ21" s="16" t="s">
        <v>5401</v>
      </c>
      <c r="BA21" s="17">
        <v>731</v>
      </c>
      <c r="BB21" s="16" t="s">
        <v>5401</v>
      </c>
      <c r="BC21" s="17">
        <v>5131</v>
      </c>
      <c r="BD21" s="16" t="s">
        <v>5401</v>
      </c>
      <c r="BE21" s="17">
        <v>49546</v>
      </c>
      <c r="BF21" s="16" t="s">
        <v>5401</v>
      </c>
      <c r="BG21" s="17">
        <v>6646</v>
      </c>
      <c r="BH21" s="16" t="s">
        <v>5401</v>
      </c>
      <c r="BI21" s="17">
        <v>18525</v>
      </c>
      <c r="BJ21" s="16" t="s">
        <v>4261</v>
      </c>
      <c r="BK21" s="20">
        <v>0.80326549999999997</v>
      </c>
      <c r="BL21" s="16" t="s">
        <v>5402</v>
      </c>
      <c r="BM21" s="17">
        <v>0</v>
      </c>
      <c r="BN21" s="16" t="s">
        <v>5402</v>
      </c>
      <c r="BO21" s="17">
        <v>519</v>
      </c>
      <c r="BP21" s="16" t="s">
        <v>5402</v>
      </c>
      <c r="BQ21" s="17">
        <v>3983</v>
      </c>
      <c r="BR21" s="16" t="s">
        <v>5402</v>
      </c>
      <c r="BS21" s="17">
        <v>45576</v>
      </c>
      <c r="BT21" s="16" t="s">
        <v>5402</v>
      </c>
      <c r="BU21" s="17">
        <v>8182</v>
      </c>
      <c r="BV21" s="16" t="s">
        <v>5402</v>
      </c>
      <c r="BW21" s="17">
        <v>18703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533</v>
      </c>
      <c r="CB21" s="16" t="s">
        <v>5497</v>
      </c>
      <c r="CC21" s="17">
        <f>SUM(PRODUCT(A3L214C2,A3L214C5))/A3L214C1</f>
        <v>4048</v>
      </c>
      <c r="CD21" s="16" t="s">
        <v>5498</v>
      </c>
      <c r="CE21" s="17">
        <f>SUM(PRODUCT(A3L214C2,A3L214C6))/A3L214C1</f>
        <v>51529</v>
      </c>
      <c r="CF21" s="16" t="s">
        <v>5499</v>
      </c>
      <c r="CG21" s="17">
        <f>SUM(PRODUCT(A3L214C2,A3L214C7))/A3L214C1</f>
        <v>6969</v>
      </c>
      <c r="CH21" s="16" t="s">
        <v>5500</v>
      </c>
      <c r="CI21" s="17">
        <f>SUM(PRODUCT(A3L214C2,A3L214C8))/A3L214C1</f>
        <v>19993</v>
      </c>
      <c r="CJ21" s="16" t="s">
        <v>5494</v>
      </c>
      <c r="CK21" s="17">
        <f>(A3L214C40-A3L214C37)+(A3L214C41-A3L214C38)+(A3L214C42-A3L214C39)</f>
        <v>73910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492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1.0755410000000001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880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0.98826579999999997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625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0.7997746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-901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0.80326549999999997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1445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492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492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147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1.0755410000000001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220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0.98826579999999997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137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0.7997746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-89</v>
      </c>
      <c r="BF23" s="16" t="s">
        <v>5401</v>
      </c>
      <c r="BG23" s="17">
        <v>3</v>
      </c>
      <c r="BH23" s="16" t="s">
        <v>5401</v>
      </c>
      <c r="BI23" s="17">
        <v>3</v>
      </c>
      <c r="BJ23" s="16" t="s">
        <v>4261</v>
      </c>
      <c r="BK23" s="20">
        <v>0.80326549999999997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255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147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147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46742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74766</v>
      </c>
      <c r="T24" s="16" t="s">
        <v>4255</v>
      </c>
      <c r="U24" s="20">
        <v>1.0755410000000001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50193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75044</v>
      </c>
      <c r="AH24" s="16" t="s">
        <v>4257</v>
      </c>
      <c r="AI24" s="20">
        <v>0.98826579999999997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43509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63950</v>
      </c>
      <c r="AV24" s="16" t="s">
        <v>4259</v>
      </c>
      <c r="AW24" s="20">
        <v>0.7997746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42432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48678</v>
      </c>
      <c r="BJ24" s="16" t="s">
        <v>4261</v>
      </c>
      <c r="BK24" s="20">
        <v>0.80326549999999997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41887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31505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46742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74766</v>
      </c>
      <c r="CJ24" s="16" t="s">
        <v>5515</v>
      </c>
      <c r="CK24" s="17">
        <f>(A3L217C40-A3L217C37)+(A3L217C41-A3L217C38)+(A3L217C42-A3L217C39)</f>
        <v>28024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A3L215C5+A3L216C5+4</f>
        <v>4</v>
      </c>
      <c r="N25" s="16" t="s">
        <v>5398</v>
      </c>
      <c r="O25" s="17">
        <v>0</v>
      </c>
      <c r="P25" s="16" t="s">
        <v>5398</v>
      </c>
      <c r="Q25" s="17">
        <f>A3L215C7+A3L216C7+20</f>
        <v>20</v>
      </c>
      <c r="R25" s="16" t="s">
        <v>5398</v>
      </c>
      <c r="S25" s="17">
        <f>A3L215C8+A3L216C8+166</f>
        <v>166</v>
      </c>
      <c r="T25" s="16" t="s">
        <v>4255</v>
      </c>
      <c r="U25" s="20">
        <v>1.0755410000000001</v>
      </c>
      <c r="V25" s="16" t="s">
        <v>5399</v>
      </c>
      <c r="W25" s="17">
        <v>0</v>
      </c>
      <c r="X25" s="16" t="s">
        <v>5399</v>
      </c>
      <c r="Y25" s="17">
        <f>A3L215C11+A3L216C11+1</f>
        <v>1</v>
      </c>
      <c r="Z25" s="16" t="s">
        <v>5399</v>
      </c>
      <c r="AA25" s="17">
        <f>A3L215C12+A3L216C12+8</f>
        <v>8</v>
      </c>
      <c r="AB25" s="16" t="s">
        <v>5399</v>
      </c>
      <c r="AC25" s="17">
        <v>2</v>
      </c>
      <c r="AD25" s="16" t="s">
        <v>5399</v>
      </c>
      <c r="AE25" s="17">
        <f>A3L215C14+A3L216C14+16</f>
        <v>16</v>
      </c>
      <c r="AF25" s="16" t="s">
        <v>5399</v>
      </c>
      <c r="AG25" s="17">
        <f>A3L215C15+A3L216C15+139</f>
        <v>139</v>
      </c>
      <c r="AH25" s="16" t="s">
        <v>4257</v>
      </c>
      <c r="AI25" s="20">
        <v>0.98826579999999997</v>
      </c>
      <c r="AJ25" s="16" t="s">
        <v>5400</v>
      </c>
      <c r="AK25" s="17">
        <v>0</v>
      </c>
      <c r="AL25" s="16" t="s">
        <v>5400</v>
      </c>
      <c r="AM25" s="17">
        <f>A3L215C18+A3L216C18+0</f>
        <v>0</v>
      </c>
      <c r="AN25" s="16" t="s">
        <v>5400</v>
      </c>
      <c r="AO25" s="17">
        <f>A3L215C19+A3L216C19+2</f>
        <v>2</v>
      </c>
      <c r="AP25" s="16" t="s">
        <v>5400</v>
      </c>
      <c r="AQ25" s="17">
        <v>0</v>
      </c>
      <c r="AR25" s="16" t="s">
        <v>5400</v>
      </c>
      <c r="AS25" s="17">
        <f>A3L215C21+A3L216C21+25</f>
        <v>25</v>
      </c>
      <c r="AT25" s="16" t="s">
        <v>5400</v>
      </c>
      <c r="AU25" s="17">
        <f>A3L215C22+A3L216C22+74</f>
        <v>74</v>
      </c>
      <c r="AV25" s="16" t="s">
        <v>4259</v>
      </c>
      <c r="AW25" s="20">
        <v>0.7997746</v>
      </c>
      <c r="AX25" s="16" t="s">
        <v>5401</v>
      </c>
      <c r="AY25" s="17">
        <v>0</v>
      </c>
      <c r="AZ25" s="16" t="s">
        <v>5401</v>
      </c>
      <c r="BA25" s="17">
        <f>A3L215C25+A3L216C25+0</f>
        <v>0</v>
      </c>
      <c r="BB25" s="16" t="s">
        <v>5401</v>
      </c>
      <c r="BC25" s="17">
        <f>A3L215C26+A3L216C26+1</f>
        <v>1</v>
      </c>
      <c r="BD25" s="16" t="s">
        <v>5401</v>
      </c>
      <c r="BE25" s="17">
        <v>0</v>
      </c>
      <c r="BF25" s="16" t="s">
        <v>5401</v>
      </c>
      <c r="BG25" s="17">
        <f>A3L215C28+A3L216C28+41</f>
        <v>44</v>
      </c>
      <c r="BH25" s="16" t="s">
        <v>5401</v>
      </c>
      <c r="BI25" s="17">
        <f>A3L215C29+A3L216C29+115</f>
        <v>118</v>
      </c>
      <c r="BJ25" s="16" t="s">
        <v>4261</v>
      </c>
      <c r="BK25" s="20">
        <v>0.80326549999999997</v>
      </c>
      <c r="BL25" s="16" t="s">
        <v>5402</v>
      </c>
      <c r="BM25" s="17">
        <v>0</v>
      </c>
      <c r="BN25" s="16" t="s">
        <v>5402</v>
      </c>
      <c r="BO25" s="17">
        <f>A3L215C32+A3L216C32+0</f>
        <v>0</v>
      </c>
      <c r="BP25" s="16" t="s">
        <v>5402</v>
      </c>
      <c r="BQ25" s="17">
        <f>A3L215C33+A3L216C33+1</f>
        <v>1</v>
      </c>
      <c r="BR25" s="16" t="s">
        <v>5402</v>
      </c>
      <c r="BS25" s="17">
        <v>0</v>
      </c>
      <c r="BT25" s="16" t="s">
        <v>5402</v>
      </c>
      <c r="BU25" s="17">
        <f>A3L215C35+A3L216C35+33</f>
        <v>33</v>
      </c>
      <c r="BV25" s="16" t="s">
        <v>5402</v>
      </c>
      <c r="BW25" s="17">
        <f>A3L215C36+A3L216C36+91</f>
        <v>91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4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20</v>
      </c>
      <c r="CH25" s="16" t="s">
        <v>5528</v>
      </c>
      <c r="CI25" s="17">
        <f>SUM(PRODUCT(A3L218C2,A3L218C8))/A3L218C1</f>
        <v>166</v>
      </c>
      <c r="CJ25" s="16" t="s">
        <v>5522</v>
      </c>
      <c r="CK25" s="17">
        <f>(A3L218C40-A3L218C37)+(A3L218C41-A3L218C38)+(A3L218C42-A3L218C39)</f>
        <v>182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20710</v>
      </c>
      <c r="L26" s="16" t="s">
        <v>5531</v>
      </c>
      <c r="M26" s="17">
        <f>SUM(A3L201C5:A3L214C5,A3L217C5:A3L218C5)</f>
        <v>127645</v>
      </c>
      <c r="N26" s="16" t="s">
        <v>5532</v>
      </c>
      <c r="O26" s="17">
        <f>SUM(A3L201C6:A3L218C6)</f>
        <v>475697</v>
      </c>
      <c r="P26" s="16" t="s">
        <v>5533</v>
      </c>
      <c r="Q26" s="17">
        <f>SUM(A3L201C7:A3L214C7,A3L217C7:A3L218C7)</f>
        <v>63086</v>
      </c>
      <c r="R26" s="16" t="s">
        <v>5534</v>
      </c>
      <c r="S26" s="17">
        <f>SUM(A3L201C8:A3L214C8,A3L217C8:A3L218C8)</f>
        <v>233425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19390</v>
      </c>
      <c r="Z26" s="16" t="s">
        <v>5537</v>
      </c>
      <c r="AA26" s="17">
        <f>SUM(A3L201C12:A3L214C12,A3L217C12:A3L218C12)</f>
        <v>120666</v>
      </c>
      <c r="AB26" s="16" t="s">
        <v>5538</v>
      </c>
      <c r="AC26" s="17">
        <f>SUM(A3L201C13:A3L218C13)</f>
        <v>445108</v>
      </c>
      <c r="AD26" s="16" t="s">
        <v>5539</v>
      </c>
      <c r="AE26" s="17">
        <f>SUM(A3L201C14:A3L214C14,A3L217C14:A3L218C14)</f>
        <v>67523</v>
      </c>
      <c r="AF26" s="16" t="s">
        <v>5540</v>
      </c>
      <c r="AG26" s="17">
        <f>SUM(A3L201C15:A3L214C15,A3L217C15:A3L218C15)</f>
        <v>231683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19454</v>
      </c>
      <c r="AN26" s="16" t="s">
        <v>5543</v>
      </c>
      <c r="AO26" s="17">
        <f>SUM(A3L201C19:A3L214C19,A3L217C19:A3L218C19)</f>
        <v>117854</v>
      </c>
      <c r="AP26" s="16" t="s">
        <v>5544</v>
      </c>
      <c r="AQ26" s="17">
        <f>SUM(A3L201C20:A3L218C20)</f>
        <v>454750</v>
      </c>
      <c r="AR26" s="16" t="s">
        <v>5545</v>
      </c>
      <c r="AS26" s="17">
        <f>SUM(A3L201C21:A3L214C21,A3L217C21:A3L218C21)</f>
        <v>72881</v>
      </c>
      <c r="AT26" s="16" t="s">
        <v>5546</v>
      </c>
      <c r="AU26" s="17">
        <f>SUM(A3L201C22:A3L214C22,A3L217C22:A3L218C22)</f>
        <v>237715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20536</v>
      </c>
      <c r="BB26" s="16" t="s">
        <v>5549</v>
      </c>
      <c r="BC26" s="17">
        <f>SUM(A3L201C26:A3L214C26,A3L217C26:A3L218C26)</f>
        <v>120774</v>
      </c>
      <c r="BD26" s="16" t="s">
        <v>5550</v>
      </c>
      <c r="BE26" s="17">
        <f>SUM(A3L201C27:A3L218C27)</f>
        <v>427662</v>
      </c>
      <c r="BF26" s="16" t="s">
        <v>5551</v>
      </c>
      <c r="BG26" s="17">
        <f>SUM(A3L201C28:A3L214C28,A3L217C28:A3L218C28)</f>
        <v>81058</v>
      </c>
      <c r="BH26" s="16" t="s">
        <v>5552</v>
      </c>
      <c r="BI26" s="17">
        <f>SUM(A3L201C29:A3L214C29,A3L217C29:A3L218C29)</f>
        <v>242346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18534</v>
      </c>
      <c r="BP26" s="16" t="s">
        <v>5555</v>
      </c>
      <c r="BQ26" s="17">
        <f>SUM(A3L201C33:A3L214C33,A3L217C33:A3L218C33)</f>
        <v>113699</v>
      </c>
      <c r="BR26" s="16" t="s">
        <v>5556</v>
      </c>
      <c r="BS26" s="17">
        <f>SUM(A3L201C34:A3L218C34)</f>
        <v>405057</v>
      </c>
      <c r="BT26" s="16" t="s">
        <v>5557</v>
      </c>
      <c r="BU26" s="17">
        <f>SUM(A3L201C35:A3L214C35,A3L217C35:A3L218C35)</f>
        <v>85956</v>
      </c>
      <c r="BV26" s="16" t="s">
        <v>5558</v>
      </c>
      <c r="BW26" s="17">
        <f>SUM(A3L201C36:A3L214C36,A3L217C36:A3L218C36)</f>
        <v>221322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20710</v>
      </c>
      <c r="CB26" s="16" t="s">
        <v>5561</v>
      </c>
      <c r="CC26" s="17">
        <f>SUM(A3L201C39:A3L218C39)</f>
        <v>127645</v>
      </c>
      <c r="CD26" s="16" t="s">
        <v>5562</v>
      </c>
      <c r="CE26" s="17">
        <f>SUM(A3L201C40:A3L218C40)</f>
        <v>475697</v>
      </c>
      <c r="CF26" s="16" t="s">
        <v>5563</v>
      </c>
      <c r="CG26" s="17">
        <f>SUM(A3L201C41:A3L218C41)</f>
        <v>63086</v>
      </c>
      <c r="CH26" s="16" t="s">
        <v>5564</v>
      </c>
      <c r="CI26" s="17">
        <f>SUM(A3L201C42:A3L218C42)</f>
        <v>233425</v>
      </c>
      <c r="CJ26" s="16" t="s">
        <v>5565</v>
      </c>
      <c r="CK26" s="17">
        <f>SUM(A3L201C43:A3L218C43)</f>
        <v>623853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1.0755410000000001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0.98826579999999997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0.7997746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0.80326549999999997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6</v>
      </c>
      <c r="T28" s="16" t="s">
        <v>4255</v>
      </c>
      <c r="U28" s="20">
        <v>1.0755410000000001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68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0.98826579999999997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7214</v>
      </c>
      <c r="AV28" s="16" t="s">
        <v>4259</v>
      </c>
      <c r="AW28" s="20">
        <v>0.7997746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16884</v>
      </c>
      <c r="BJ28" s="16" t="s">
        <v>4261</v>
      </c>
      <c r="BK28" s="20">
        <v>0.80326549999999997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18131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6</v>
      </c>
      <c r="CJ28" s="16" t="s">
        <v>5573</v>
      </c>
      <c r="CK28" s="17">
        <f>(A3L221C40-A3L221C37)+(A3L221C41-A3L221C38)+(A3L221C42-A3L221C39)</f>
        <v>6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1.0755410000000001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0.98826579999999997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0.7997746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0.80326549999999997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7</v>
      </c>
      <c r="T30" s="16" t="s">
        <v>4255</v>
      </c>
      <c r="U30" s="20">
        <v>1.0755410000000001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69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0.98826579999999997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7213</v>
      </c>
      <c r="AV30" s="16" t="s">
        <v>4259</v>
      </c>
      <c r="AW30" s="20">
        <v>0.7997746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16883</v>
      </c>
      <c r="BJ30" s="16" t="s">
        <v>4261</v>
      </c>
      <c r="BK30" s="20">
        <v>0.80326549999999997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18131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7</v>
      </c>
      <c r="CJ30" s="16" t="s">
        <v>5587</v>
      </c>
      <c r="CK30" s="17">
        <f>(A3L223C40-A3L223C37)+(A3L223C41-A3L223C38)+(A3L223C42-A3L223C39)</f>
        <v>7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13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137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14427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33767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36262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13</v>
      </c>
      <c r="CJ31" s="16" t="s">
        <v>5631</v>
      </c>
      <c r="CK31" s="17">
        <f>SUM(A3L220C43:A3L223C43)</f>
        <v>13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9E4994-3EC7-4B85-846A-042C0AA0C7BB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16319</v>
      </c>
      <c r="H8" s="16" t="s">
        <v>4253</v>
      </c>
      <c r="I8" s="20">
        <v>1</v>
      </c>
      <c r="J8" s="16" t="s">
        <v>5670</v>
      </c>
      <c r="K8" s="17">
        <v>17144</v>
      </c>
      <c r="L8" s="16" t="s">
        <v>4255</v>
      </c>
      <c r="M8" s="20">
        <v>1.04674</v>
      </c>
      <c r="N8" s="16" t="s">
        <v>5671</v>
      </c>
      <c r="O8" s="17">
        <v>25257.26396</v>
      </c>
      <c r="P8" s="16" t="s">
        <v>4257</v>
      </c>
      <c r="Q8" s="20">
        <v>0.98839089999999996</v>
      </c>
      <c r="R8" s="16" t="s">
        <v>5672</v>
      </c>
      <c r="S8" s="17">
        <v>31758</v>
      </c>
      <c r="T8" s="16" t="s">
        <v>4259</v>
      </c>
      <c r="U8" s="20">
        <v>0.91927879999999995</v>
      </c>
      <c r="V8" s="16" t="s">
        <v>5673</v>
      </c>
      <c r="W8" s="17">
        <v>30709</v>
      </c>
      <c r="X8" s="16" t="s">
        <v>4261</v>
      </c>
      <c r="Y8" s="20">
        <v>0.93065010000000004</v>
      </c>
      <c r="Z8" s="16" t="s">
        <v>5674</v>
      </c>
      <c r="AA8" s="17">
        <f>SUM(PRODUCT(A3L301C2,A3L301C3),PRODUCT(A3L301C4,A3L301C5),PRODUCT(A3L301C6,A3L301C7))/A3L301C1</f>
        <v>19742.786805653988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602335</v>
      </c>
      <c r="H9" s="16" t="s">
        <v>4253</v>
      </c>
      <c r="I9" s="20">
        <v>1</v>
      </c>
      <c r="J9" s="16" t="s">
        <v>5670</v>
      </c>
      <c r="K9" s="17">
        <v>627049</v>
      </c>
      <c r="L9" s="16" t="s">
        <v>4255</v>
      </c>
      <c r="M9" s="20">
        <v>1.04674</v>
      </c>
      <c r="N9" s="16" t="s">
        <v>5671</v>
      </c>
      <c r="O9" s="17">
        <v>719078.73600000003</v>
      </c>
      <c r="P9" s="16" t="s">
        <v>4257</v>
      </c>
      <c r="Q9" s="20">
        <v>0.98839089999999996</v>
      </c>
      <c r="R9" s="16" t="s">
        <v>5672</v>
      </c>
      <c r="S9" s="17">
        <v>741481</v>
      </c>
      <c r="T9" s="16" t="s">
        <v>4259</v>
      </c>
      <c r="U9" s="20">
        <v>0.91927879999999995</v>
      </c>
      <c r="V9" s="16" t="s">
        <v>5673</v>
      </c>
      <c r="W9" s="17">
        <v>672582</v>
      </c>
      <c r="X9" s="16" t="s">
        <v>4261</v>
      </c>
      <c r="Y9" s="20">
        <v>0.93065010000000004</v>
      </c>
      <c r="Z9" s="16" t="s">
        <v>5675</v>
      </c>
      <c r="AA9" s="17">
        <f>SUM(PRODUCT(A3L302C2,A3L302C3),PRODUCT(A3L302C4,A3L302C5),PRODUCT(A3L302C6,A3L302C7))/A3L302C1</f>
        <v>656474.38310196751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1.04674</v>
      </c>
      <c r="N10" s="16" t="s">
        <v>5671</v>
      </c>
      <c r="O10" s="17">
        <v>0</v>
      </c>
      <c r="P10" s="16" t="s">
        <v>4257</v>
      </c>
      <c r="Q10" s="20">
        <v>0.98839089999999996</v>
      </c>
      <c r="R10" s="16" t="s">
        <v>5672</v>
      </c>
      <c r="S10" s="17">
        <v>0</v>
      </c>
      <c r="T10" s="16" t="s">
        <v>4259</v>
      </c>
      <c r="U10" s="20">
        <v>0.91927879999999995</v>
      </c>
      <c r="V10" s="16" t="s">
        <v>5673</v>
      </c>
      <c r="W10" s="17">
        <v>0</v>
      </c>
      <c r="X10" s="16" t="s">
        <v>4261</v>
      </c>
      <c r="Y10" s="20">
        <v>0.93065010000000004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1.04674</v>
      </c>
      <c r="N11" s="16" t="s">
        <v>5671</v>
      </c>
      <c r="O11" s="17">
        <v>0</v>
      </c>
      <c r="P11" s="16" t="s">
        <v>4257</v>
      </c>
      <c r="Q11" s="20">
        <v>0.98839089999999996</v>
      </c>
      <c r="R11" s="16" t="s">
        <v>5672</v>
      </c>
      <c r="S11" s="17">
        <v>0</v>
      </c>
      <c r="T11" s="16" t="s">
        <v>4259</v>
      </c>
      <c r="U11" s="20">
        <v>0.91927879999999995</v>
      </c>
      <c r="V11" s="16" t="s">
        <v>5673</v>
      </c>
      <c r="W11" s="17">
        <v>0</v>
      </c>
      <c r="X11" s="16" t="s">
        <v>4261</v>
      </c>
      <c r="Y11" s="20">
        <v>0.93065010000000004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602335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627049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719078.73600000003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741481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672582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656474.38310196751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16319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17144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25257.26396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31758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30709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19742.786805653988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618654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644193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744335.99996000004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773239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703291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676217.16990762146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1.0138450000000001</v>
      </c>
      <c r="N15" s="16" t="s">
        <v>5671</v>
      </c>
      <c r="O15" s="17">
        <v>0</v>
      </c>
      <c r="P15" s="16" t="s">
        <v>4257</v>
      </c>
      <c r="Q15" s="20">
        <v>0.99060769999999998</v>
      </c>
      <c r="R15" s="16" t="s">
        <v>5672</v>
      </c>
      <c r="S15" s="17">
        <v>0</v>
      </c>
      <c r="T15" s="16" t="s">
        <v>4259</v>
      </c>
      <c r="U15" s="20">
        <v>1.0332440000000001</v>
      </c>
      <c r="V15" s="16" t="s">
        <v>5673</v>
      </c>
      <c r="W15" s="17">
        <v>0</v>
      </c>
      <c r="X15" s="16" t="s">
        <v>4261</v>
      </c>
      <c r="Y15" s="20">
        <v>1.0583039999999999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2203</v>
      </c>
      <c r="H16" s="16" t="s">
        <v>4253</v>
      </c>
      <c r="I16" s="20">
        <v>1</v>
      </c>
      <c r="J16" s="16" t="s">
        <v>5670</v>
      </c>
      <c r="K16" s="17">
        <v>1820</v>
      </c>
      <c r="L16" s="16" t="s">
        <v>4255</v>
      </c>
      <c r="M16" s="20">
        <v>1.0138450000000001</v>
      </c>
      <c r="N16" s="16" t="s">
        <v>5671</v>
      </c>
      <c r="O16" s="17">
        <v>439</v>
      </c>
      <c r="P16" s="16" t="s">
        <v>4257</v>
      </c>
      <c r="Q16" s="20">
        <v>0.99060769999999998</v>
      </c>
      <c r="R16" s="16" t="s">
        <v>5672</v>
      </c>
      <c r="S16" s="17">
        <v>272</v>
      </c>
      <c r="T16" s="16" t="s">
        <v>4259</v>
      </c>
      <c r="U16" s="20">
        <v>1.0332440000000001</v>
      </c>
      <c r="V16" s="16" t="s">
        <v>5673</v>
      </c>
      <c r="W16" s="17">
        <v>47</v>
      </c>
      <c r="X16" s="16" t="s">
        <v>4261</v>
      </c>
      <c r="Y16" s="20">
        <v>1.0583039999999999</v>
      </c>
      <c r="Z16" s="16" t="s">
        <v>5697</v>
      </c>
      <c r="AA16" s="17">
        <f>SUM(PRODUCT(A3L309C2,A3L309C3),PRODUCT(A3L309C4,A3L309C5),PRODUCT(A3L309C6,A3L309C7))/A3L309C1</f>
        <v>1494.3582267666668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44684</v>
      </c>
      <c r="H17" s="16" t="s">
        <v>4253</v>
      </c>
      <c r="I17" s="20">
        <v>1</v>
      </c>
      <c r="J17" s="16" t="s">
        <v>5670</v>
      </c>
      <c r="K17" s="17">
        <v>39043</v>
      </c>
      <c r="L17" s="16" t="s">
        <v>4255</v>
      </c>
      <c r="M17" s="20">
        <v>1.0138450000000001</v>
      </c>
      <c r="N17" s="16" t="s">
        <v>5671</v>
      </c>
      <c r="O17" s="17">
        <v>25382</v>
      </c>
      <c r="P17" s="16" t="s">
        <v>4257</v>
      </c>
      <c r="Q17" s="20">
        <v>0.99060769999999998</v>
      </c>
      <c r="R17" s="16" t="s">
        <v>5672</v>
      </c>
      <c r="S17" s="17">
        <v>28757</v>
      </c>
      <c r="T17" s="16" t="s">
        <v>4259</v>
      </c>
      <c r="U17" s="20">
        <v>1.0332440000000001</v>
      </c>
      <c r="V17" s="16" t="s">
        <v>5673</v>
      </c>
      <c r="W17" s="17">
        <v>31097</v>
      </c>
      <c r="X17" s="16" t="s">
        <v>4261</v>
      </c>
      <c r="Y17" s="20">
        <v>1.0583039999999999</v>
      </c>
      <c r="Z17" s="16" t="s">
        <v>5698</v>
      </c>
      <c r="AA17" s="17">
        <f>SUM(PRODUCT(A3L310C2,A3L310C3),PRODUCT(A3L310C4,A3L310C5),PRODUCT(A3L310C6,A3L310C7))/A3L310C1</f>
        <v>36470.384992133339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14657</v>
      </c>
      <c r="H18" s="16" t="s">
        <v>4253</v>
      </c>
      <c r="I18" s="20">
        <v>1</v>
      </c>
      <c r="J18" s="16" t="s">
        <v>5670</v>
      </c>
      <c r="K18" s="17">
        <v>13874</v>
      </c>
      <c r="L18" s="16" t="s">
        <v>4255</v>
      </c>
      <c r="M18" s="20">
        <v>1.0138450000000001</v>
      </c>
      <c r="N18" s="16" t="s">
        <v>5671</v>
      </c>
      <c r="O18" s="17">
        <v>19081</v>
      </c>
      <c r="P18" s="16" t="s">
        <v>4257</v>
      </c>
      <c r="Q18" s="20">
        <v>0.99060769999999998</v>
      </c>
      <c r="R18" s="16" t="s">
        <v>5672</v>
      </c>
      <c r="S18" s="17">
        <v>20924</v>
      </c>
      <c r="T18" s="16" t="s">
        <v>4259</v>
      </c>
      <c r="U18" s="20">
        <v>1.0332440000000001</v>
      </c>
      <c r="V18" s="16" t="s">
        <v>5673</v>
      </c>
      <c r="W18" s="17">
        <v>17091</v>
      </c>
      <c r="X18" s="16" t="s">
        <v>4261</v>
      </c>
      <c r="Y18" s="20">
        <v>1.0583039999999999</v>
      </c>
      <c r="Z18" s="16" t="s">
        <v>5699</v>
      </c>
      <c r="AA18" s="17">
        <f>SUM(PRODUCT(A3L311C2,A3L311C3),PRODUCT(A3L311C4,A3L311C5),PRODUCT(A3L311C6,A3L311C7))/A3L311C1</f>
        <v>15874.9570179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10034</v>
      </c>
      <c r="H19" s="16" t="s">
        <v>4253</v>
      </c>
      <c r="I19" s="20">
        <v>1</v>
      </c>
      <c r="J19" s="16" t="s">
        <v>5670</v>
      </c>
      <c r="K19" s="17">
        <v>8816</v>
      </c>
      <c r="L19" s="16" t="s">
        <v>4255</v>
      </c>
      <c r="M19" s="20">
        <v>1.0138450000000001</v>
      </c>
      <c r="N19" s="16" t="s">
        <v>5671</v>
      </c>
      <c r="O19" s="17">
        <v>12583</v>
      </c>
      <c r="P19" s="16" t="s">
        <v>4257</v>
      </c>
      <c r="Q19" s="20">
        <v>0.99060769999999998</v>
      </c>
      <c r="R19" s="16" t="s">
        <v>5672</v>
      </c>
      <c r="S19" s="17">
        <v>13965</v>
      </c>
      <c r="T19" s="16" t="s">
        <v>4259</v>
      </c>
      <c r="U19" s="20">
        <v>1.0332440000000001</v>
      </c>
      <c r="V19" s="16" t="s">
        <v>5673</v>
      </c>
      <c r="W19" s="17">
        <v>12374</v>
      </c>
      <c r="X19" s="16" t="s">
        <v>4261</v>
      </c>
      <c r="Y19" s="20">
        <v>1.0583039999999999</v>
      </c>
      <c r="Z19" s="16" t="s">
        <v>5700</v>
      </c>
      <c r="AA19" s="17">
        <f>SUM(PRODUCT(A3L312C2,A3L312C3),PRODUCT(A3L312C4,A3L312C5),PRODUCT(A3L312C6,A3L312C7))/A3L312C1</f>
        <v>10478.9580697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72435</v>
      </c>
      <c r="H20" s="16" t="s">
        <v>4253</v>
      </c>
      <c r="I20" s="20">
        <v>1</v>
      </c>
      <c r="J20" s="16" t="s">
        <v>5670</v>
      </c>
      <c r="K20" s="17">
        <v>84795</v>
      </c>
      <c r="L20" s="16" t="s">
        <v>4255</v>
      </c>
      <c r="M20" s="20">
        <v>1.0138450000000001</v>
      </c>
      <c r="N20" s="16" t="s">
        <v>5671</v>
      </c>
      <c r="O20" s="17">
        <v>88476</v>
      </c>
      <c r="P20" s="16" t="s">
        <v>4257</v>
      </c>
      <c r="Q20" s="20">
        <v>0.99060769999999998</v>
      </c>
      <c r="R20" s="16" t="s">
        <v>5672</v>
      </c>
      <c r="S20" s="17">
        <v>100602</v>
      </c>
      <c r="T20" s="16" t="s">
        <v>4259</v>
      </c>
      <c r="U20" s="20">
        <v>1.0332440000000001</v>
      </c>
      <c r="V20" s="16" t="s">
        <v>5673</v>
      </c>
      <c r="W20" s="17">
        <v>93907</v>
      </c>
      <c r="X20" s="16" t="s">
        <v>4261</v>
      </c>
      <c r="Y20" s="20">
        <v>1.0583039999999999</v>
      </c>
      <c r="Z20" s="16" t="s">
        <v>5701</v>
      </c>
      <c r="AA20" s="17">
        <f>SUM(PRODUCT(A3L313C2,A3L313C3),PRODUCT(A3L313C4,A3L313C5),PRODUCT(A3L313C6,A3L313C7))/A3L313C1</f>
        <v>82016.331213400001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11924</v>
      </c>
      <c r="H21" s="16" t="s">
        <v>4253</v>
      </c>
      <c r="I21" s="20">
        <v>1</v>
      </c>
      <c r="J21" s="16" t="s">
        <v>5670</v>
      </c>
      <c r="K21" s="17">
        <v>11098</v>
      </c>
      <c r="L21" s="16" t="s">
        <v>4255</v>
      </c>
      <c r="M21" s="20">
        <v>1.0138450000000001</v>
      </c>
      <c r="N21" s="16" t="s">
        <v>5671</v>
      </c>
      <c r="O21" s="17">
        <v>16523</v>
      </c>
      <c r="P21" s="16" t="s">
        <v>4257</v>
      </c>
      <c r="Q21" s="20">
        <v>0.99060769999999998</v>
      </c>
      <c r="R21" s="16" t="s">
        <v>5672</v>
      </c>
      <c r="S21" s="17">
        <v>25389</v>
      </c>
      <c r="T21" s="16" t="s">
        <v>4259</v>
      </c>
      <c r="U21" s="20">
        <v>1.0332440000000001</v>
      </c>
      <c r="V21" s="16" t="s">
        <v>5673</v>
      </c>
      <c r="W21" s="17">
        <v>38247</v>
      </c>
      <c r="X21" s="16" t="s">
        <v>4261</v>
      </c>
      <c r="Y21" s="20">
        <v>1.0583039999999999</v>
      </c>
      <c r="Z21" s="16" t="s">
        <v>5702</v>
      </c>
      <c r="AA21" s="17">
        <f>SUM(PRODUCT(A3L314C2,A3L314C3),PRODUCT(A3L314C4,A3L314C5),PRODUCT(A3L314C6,A3L314C7))/A3L314C1</f>
        <v>13181.154279033333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5125</v>
      </c>
      <c r="H22" s="16" t="s">
        <v>4253</v>
      </c>
      <c r="I22" s="20">
        <v>1</v>
      </c>
      <c r="J22" s="16" t="s">
        <v>5670</v>
      </c>
      <c r="K22" s="17">
        <v>5950</v>
      </c>
      <c r="L22" s="16" t="s">
        <v>4255</v>
      </c>
      <c r="M22" s="20">
        <v>1.0138450000000001</v>
      </c>
      <c r="N22" s="16" t="s">
        <v>5671</v>
      </c>
      <c r="O22" s="17">
        <v>6612</v>
      </c>
      <c r="P22" s="16" t="s">
        <v>4257</v>
      </c>
      <c r="Q22" s="20">
        <v>0.99060769999999998</v>
      </c>
      <c r="R22" s="16" t="s">
        <v>5672</v>
      </c>
      <c r="S22" s="17">
        <v>11580</v>
      </c>
      <c r="T22" s="16" t="s">
        <v>4259</v>
      </c>
      <c r="U22" s="20">
        <v>1.0332440000000001</v>
      </c>
      <c r="V22" s="16" t="s">
        <v>5673</v>
      </c>
      <c r="W22" s="17">
        <v>7715</v>
      </c>
      <c r="X22" s="16" t="s">
        <v>4261</v>
      </c>
      <c r="Y22" s="20">
        <v>1.0583039999999999</v>
      </c>
      <c r="Z22" s="16" t="s">
        <v>5703</v>
      </c>
      <c r="AA22" s="17">
        <f>SUM(PRODUCT(A3L315C2,A3L315C3),PRODUCT(A3L315C4,A3L315C5),PRODUCT(A3L315C6,A3L315C7))/A3L315C1</f>
        <v>5902.4252874666663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26011</v>
      </c>
      <c r="H23" s="16" t="s">
        <v>4253</v>
      </c>
      <c r="I23" s="20">
        <v>1</v>
      </c>
      <c r="J23" s="16" t="s">
        <v>5670</v>
      </c>
      <c r="K23" s="17">
        <v>34535</v>
      </c>
      <c r="L23" s="16" t="s">
        <v>4255</v>
      </c>
      <c r="M23" s="20">
        <v>1.0138450000000001</v>
      </c>
      <c r="N23" s="16" t="s">
        <v>5671</v>
      </c>
      <c r="O23" s="17">
        <v>58365</v>
      </c>
      <c r="P23" s="16" t="s">
        <v>4257</v>
      </c>
      <c r="Q23" s="20">
        <v>0.99060769999999998</v>
      </c>
      <c r="R23" s="16" t="s">
        <v>5672</v>
      </c>
      <c r="S23" s="17">
        <v>56242</v>
      </c>
      <c r="T23" s="16" t="s">
        <v>4259</v>
      </c>
      <c r="U23" s="20">
        <v>1.0332440000000001</v>
      </c>
      <c r="V23" s="16" t="s">
        <v>5673</v>
      </c>
      <c r="W23" s="17">
        <v>37509</v>
      </c>
      <c r="X23" s="16" t="s">
        <v>4261</v>
      </c>
      <c r="Y23" s="20">
        <v>1.0583039999999999</v>
      </c>
      <c r="Z23" s="16" t="s">
        <v>5704</v>
      </c>
      <c r="AA23" s="17">
        <f>SUM(PRODUCT(A3L316C2,A3L316C3),PRODUCT(A3L316C4,A3L316C5),PRODUCT(A3L316C6,A3L316C7))/A3L316C1</f>
        <v>39613.651828499998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6366</v>
      </c>
      <c r="H24" s="16" t="s">
        <v>4253</v>
      </c>
      <c r="I24" s="20">
        <v>1</v>
      </c>
      <c r="J24" s="16" t="s">
        <v>5670</v>
      </c>
      <c r="K24" s="17">
        <v>4285</v>
      </c>
      <c r="L24" s="16" t="s">
        <v>4255</v>
      </c>
      <c r="M24" s="20">
        <v>1.0138450000000001</v>
      </c>
      <c r="N24" s="16" t="s">
        <v>5671</v>
      </c>
      <c r="O24" s="17">
        <v>5695</v>
      </c>
      <c r="P24" s="16" t="s">
        <v>4257</v>
      </c>
      <c r="Q24" s="20">
        <v>0.99060769999999998</v>
      </c>
      <c r="R24" s="16" t="s">
        <v>5672</v>
      </c>
      <c r="S24" s="17">
        <v>9752</v>
      </c>
      <c r="T24" s="16" t="s">
        <v>4259</v>
      </c>
      <c r="U24" s="20">
        <v>1.0332440000000001</v>
      </c>
      <c r="V24" s="16" t="s">
        <v>5673</v>
      </c>
      <c r="W24" s="17">
        <v>8193</v>
      </c>
      <c r="X24" s="16" t="s">
        <v>4261</v>
      </c>
      <c r="Y24" s="20">
        <v>1.0583039999999999</v>
      </c>
      <c r="Z24" s="16" t="s">
        <v>5705</v>
      </c>
      <c r="AA24" s="17">
        <f>SUM(PRODUCT(A3L317C2,A3L317C3),PRODUCT(A3L317C4,A3L317C5),PRODUCT(A3L317C6,A3L317C7))/A3L317C1</f>
        <v>5450.6122255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3</v>
      </c>
      <c r="H25" s="16" t="s">
        <v>4253</v>
      </c>
      <c r="I25" s="20">
        <v>1</v>
      </c>
      <c r="J25" s="16" t="s">
        <v>5670</v>
      </c>
      <c r="K25" s="17">
        <v>4</v>
      </c>
      <c r="L25" s="16" t="s">
        <v>4255</v>
      </c>
      <c r="M25" s="20">
        <v>1.0138450000000001</v>
      </c>
      <c r="N25" s="16" t="s">
        <v>5671</v>
      </c>
      <c r="O25" s="17">
        <v>0</v>
      </c>
      <c r="P25" s="16" t="s">
        <v>4257</v>
      </c>
      <c r="Q25" s="20">
        <v>0.99060769999999998</v>
      </c>
      <c r="R25" s="16" t="s">
        <v>5672</v>
      </c>
      <c r="S25" s="17">
        <v>0</v>
      </c>
      <c r="T25" s="16" t="s">
        <v>4259</v>
      </c>
      <c r="U25" s="20">
        <v>1.0332440000000001</v>
      </c>
      <c r="V25" s="16" t="s">
        <v>5673</v>
      </c>
      <c r="W25" s="17">
        <v>101</v>
      </c>
      <c r="X25" s="16" t="s">
        <v>4261</v>
      </c>
      <c r="Y25" s="20">
        <v>1.0583039999999999</v>
      </c>
      <c r="Z25" s="16" t="s">
        <v>5706</v>
      </c>
      <c r="AA25" s="17">
        <f>SUM(PRODUCT(A3L318C2,A3L318C3),PRODUCT(A3L318C4,A3L318C5),PRODUCT(A3L318C6,A3L318C7))/A3L318C1</f>
        <v>2.3517933333333336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1286</v>
      </c>
      <c r="H26" s="16" t="s">
        <v>4253</v>
      </c>
      <c r="I26" s="20">
        <v>1</v>
      </c>
      <c r="J26" s="16" t="s">
        <v>5670</v>
      </c>
      <c r="K26" s="17">
        <v>2330</v>
      </c>
      <c r="L26" s="16" t="s">
        <v>4255</v>
      </c>
      <c r="M26" s="20">
        <v>1.0138450000000001</v>
      </c>
      <c r="N26" s="16" t="s">
        <v>5671</v>
      </c>
      <c r="O26" s="17">
        <v>3714</v>
      </c>
      <c r="P26" s="16" t="s">
        <v>4257</v>
      </c>
      <c r="Q26" s="20">
        <v>0.99060769999999998</v>
      </c>
      <c r="R26" s="16" t="s">
        <v>5672</v>
      </c>
      <c r="S26" s="17">
        <v>2630</v>
      </c>
      <c r="T26" s="16" t="s">
        <v>4259</v>
      </c>
      <c r="U26" s="20">
        <v>1.0332440000000001</v>
      </c>
      <c r="V26" s="16" t="s">
        <v>5673</v>
      </c>
      <c r="W26" s="17">
        <v>4955</v>
      </c>
      <c r="X26" s="16" t="s">
        <v>4261</v>
      </c>
      <c r="Y26" s="20">
        <v>1.0583039999999999</v>
      </c>
      <c r="Z26" s="16" t="s">
        <v>5707</v>
      </c>
      <c r="AA26" s="17">
        <f>SUM(PRODUCT(A3L319C2,A3L319C3),PRODUCT(A3L319C4,A3L319C5),PRODUCT(A3L319C6,A3L319C7))/A3L319C1</f>
        <v>2442.4586159333335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5</v>
      </c>
      <c r="H27" s="16" t="s">
        <v>4253</v>
      </c>
      <c r="I27" s="20">
        <v>1</v>
      </c>
      <c r="J27" s="16" t="s">
        <v>5670</v>
      </c>
      <c r="K27" s="17">
        <v>14</v>
      </c>
      <c r="L27" s="16" t="s">
        <v>4255</v>
      </c>
      <c r="M27" s="20">
        <v>1.0138450000000001</v>
      </c>
      <c r="N27" s="16" t="s">
        <v>5671</v>
      </c>
      <c r="O27" s="17">
        <v>164</v>
      </c>
      <c r="P27" s="16" t="s">
        <v>4257</v>
      </c>
      <c r="Q27" s="20">
        <v>0.99060769999999998</v>
      </c>
      <c r="R27" s="16" t="s">
        <v>5672</v>
      </c>
      <c r="S27" s="17">
        <v>14</v>
      </c>
      <c r="T27" s="16" t="s">
        <v>4259</v>
      </c>
      <c r="U27" s="20">
        <v>1.0332440000000001</v>
      </c>
      <c r="V27" s="16" t="s">
        <v>5673</v>
      </c>
      <c r="W27" s="17">
        <v>14</v>
      </c>
      <c r="X27" s="16" t="s">
        <v>4261</v>
      </c>
      <c r="Y27" s="20">
        <v>1.0583039999999999</v>
      </c>
      <c r="Z27" s="16" t="s">
        <v>5708</v>
      </c>
      <c r="AA27" s="17">
        <f>SUM(PRODUCT(A3L320C2,A3L320C3),PRODUCT(A3L320C4,A3L320C5),PRODUCT(A3L320C6,A3L320C7))/A3L320C1</f>
        <v>60.55116426666666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9972</v>
      </c>
      <c r="H28" s="16" t="s">
        <v>4253</v>
      </c>
      <c r="I28" s="20">
        <v>1</v>
      </c>
      <c r="J28" s="16" t="s">
        <v>5670</v>
      </c>
      <c r="K28" s="17">
        <v>14024</v>
      </c>
      <c r="L28" s="16" t="s">
        <v>4255</v>
      </c>
      <c r="M28" s="20">
        <v>1.0138450000000001</v>
      </c>
      <c r="N28" s="16" t="s">
        <v>5671</v>
      </c>
      <c r="O28" s="17">
        <v>10746</v>
      </c>
      <c r="P28" s="16" t="s">
        <v>4257</v>
      </c>
      <c r="Q28" s="20">
        <v>0.99060769999999998</v>
      </c>
      <c r="R28" s="16" t="s">
        <v>5672</v>
      </c>
      <c r="S28" s="17">
        <v>10931</v>
      </c>
      <c r="T28" s="16" t="s">
        <v>4259</v>
      </c>
      <c r="U28" s="20">
        <v>1.0332440000000001</v>
      </c>
      <c r="V28" s="16" t="s">
        <v>5673</v>
      </c>
      <c r="W28" s="17">
        <v>8630</v>
      </c>
      <c r="X28" s="16" t="s">
        <v>4261</v>
      </c>
      <c r="Y28" s="20">
        <v>1.0583039999999999</v>
      </c>
      <c r="Z28" s="16" t="s">
        <v>5709</v>
      </c>
      <c r="AA28" s="17">
        <f>SUM(PRODUCT(A3L321C2,A3L321C3),PRODUCT(A3L321C4,A3L321C5),PRODUCT(A3L321C6,A3L321C7))/A3L321C1</f>
        <v>11611.744208066668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0</v>
      </c>
      <c r="H29" s="16" t="s">
        <v>4253</v>
      </c>
      <c r="I29" s="20">
        <v>1</v>
      </c>
      <c r="J29" s="16" t="s">
        <v>5670</v>
      </c>
      <c r="K29" s="17">
        <v>0</v>
      </c>
      <c r="L29" s="16" t="s">
        <v>4255</v>
      </c>
      <c r="M29" s="20">
        <v>1.0138450000000001</v>
      </c>
      <c r="N29" s="16" t="s">
        <v>5671</v>
      </c>
      <c r="O29" s="17">
        <v>0</v>
      </c>
      <c r="P29" s="16" t="s">
        <v>4257</v>
      </c>
      <c r="Q29" s="20">
        <v>0.99060769999999998</v>
      </c>
      <c r="R29" s="16" t="s">
        <v>5672</v>
      </c>
      <c r="S29" s="17">
        <v>0</v>
      </c>
      <c r="T29" s="16" t="s">
        <v>4259</v>
      </c>
      <c r="U29" s="20">
        <v>1.0332440000000001</v>
      </c>
      <c r="V29" s="16" t="s">
        <v>5673</v>
      </c>
      <c r="W29" s="17">
        <v>0</v>
      </c>
      <c r="X29" s="16" t="s">
        <v>4261</v>
      </c>
      <c r="Y29" s="20">
        <v>1.0583039999999999</v>
      </c>
      <c r="Z29" s="16" t="s">
        <v>5710</v>
      </c>
      <c r="AA29" s="17">
        <f>SUM(PRODUCT(A3L322C2,A3L322C3),PRODUCT(A3L322C4,A3L322C5),PRODUCT(A3L322C6,A3L322C7))/A3L322C1</f>
        <v>0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1.0138450000000001</v>
      </c>
      <c r="N30" s="16" t="s">
        <v>5671</v>
      </c>
      <c r="O30" s="17">
        <v>0</v>
      </c>
      <c r="P30" s="16" t="s">
        <v>4257</v>
      </c>
      <c r="Q30" s="20">
        <v>0.99060769999999998</v>
      </c>
      <c r="R30" s="16" t="s">
        <v>5672</v>
      </c>
      <c r="S30" s="17">
        <v>0</v>
      </c>
      <c r="T30" s="16" t="s">
        <v>4259</v>
      </c>
      <c r="U30" s="20">
        <v>1.0332440000000001</v>
      </c>
      <c r="V30" s="16" t="s">
        <v>5673</v>
      </c>
      <c r="W30" s="17">
        <v>0</v>
      </c>
      <c r="X30" s="16" t="s">
        <v>4261</v>
      </c>
      <c r="Y30" s="20">
        <v>1.0583039999999999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1.0138450000000001</v>
      </c>
      <c r="N31" s="16" t="s">
        <v>5671</v>
      </c>
      <c r="O31" s="17">
        <v>0</v>
      </c>
      <c r="P31" s="16" t="s">
        <v>4257</v>
      </c>
      <c r="Q31" s="20">
        <v>0.99060769999999998</v>
      </c>
      <c r="R31" s="16" t="s">
        <v>5672</v>
      </c>
      <c r="S31" s="17">
        <v>0</v>
      </c>
      <c r="T31" s="16" t="s">
        <v>4259</v>
      </c>
      <c r="U31" s="20">
        <v>1.0332440000000001</v>
      </c>
      <c r="V31" s="16" t="s">
        <v>5673</v>
      </c>
      <c r="W31" s="17">
        <v>0</v>
      </c>
      <c r="X31" s="16" t="s">
        <v>4261</v>
      </c>
      <c r="Y31" s="20">
        <v>1.0583039999999999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1.0138450000000001</v>
      </c>
      <c r="N32" s="16" t="s">
        <v>5671</v>
      </c>
      <c r="O32" s="17">
        <v>0</v>
      </c>
      <c r="P32" s="16" t="s">
        <v>4257</v>
      </c>
      <c r="Q32" s="20">
        <v>0.99060769999999998</v>
      </c>
      <c r="R32" s="16" t="s">
        <v>5672</v>
      </c>
      <c r="S32" s="17">
        <v>0</v>
      </c>
      <c r="T32" s="16" t="s">
        <v>4259</v>
      </c>
      <c r="U32" s="20">
        <v>1.0332440000000001</v>
      </c>
      <c r="V32" s="16" t="s">
        <v>5673</v>
      </c>
      <c r="W32" s="17">
        <v>0</v>
      </c>
      <c r="X32" s="16" t="s">
        <v>4261</v>
      </c>
      <c r="Y32" s="20">
        <v>1.0583039999999999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204705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220588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247780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281058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259880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224599.938922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1.0636890000000001</v>
      </c>
      <c r="N34" s="16" t="s">
        <v>5671</v>
      </c>
      <c r="O34" s="17">
        <v>0</v>
      </c>
      <c r="P34" s="16" t="s">
        <v>4257</v>
      </c>
      <c r="Q34" s="20">
        <v>0.99260809999999999</v>
      </c>
      <c r="R34" s="16" t="s">
        <v>5672</v>
      </c>
      <c r="S34" s="17">
        <v>0</v>
      </c>
      <c r="T34" s="16" t="s">
        <v>4259</v>
      </c>
      <c r="U34" s="20">
        <v>0.85491700000000004</v>
      </c>
      <c r="V34" s="16" t="s">
        <v>5673</v>
      </c>
      <c r="W34" s="17">
        <v>0</v>
      </c>
      <c r="X34" s="16" t="s">
        <v>4261</v>
      </c>
      <c r="Y34" s="20">
        <v>0.86297919999999995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1.0636890000000001</v>
      </c>
      <c r="N35" s="16" t="s">
        <v>5671</v>
      </c>
      <c r="O35" s="17">
        <v>0</v>
      </c>
      <c r="P35" s="16" t="s">
        <v>4257</v>
      </c>
      <c r="Q35" s="20">
        <v>0.99260809999999999</v>
      </c>
      <c r="R35" s="16" t="s">
        <v>5672</v>
      </c>
      <c r="S35" s="17">
        <v>0</v>
      </c>
      <c r="T35" s="16" t="s">
        <v>4259</v>
      </c>
      <c r="U35" s="20">
        <v>0.85491700000000004</v>
      </c>
      <c r="V35" s="16" t="s">
        <v>5673</v>
      </c>
      <c r="W35" s="17">
        <v>0</v>
      </c>
      <c r="X35" s="16" t="s">
        <v>4261</v>
      </c>
      <c r="Y35" s="20">
        <v>0.86297919999999995</v>
      </c>
      <c r="Z35" s="16" t="s">
        <v>5721</v>
      </c>
      <c r="AA35" s="17">
        <f>SUM(PRODUCT(A3L328C2,A3L328C3),PRODUCT(A3L328C4,A3L328C5),PRODUCT(A3L328C6,A3L328C7))/A3L328C1</f>
        <v>0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1.0636890000000001</v>
      </c>
      <c r="N36" s="16" t="s">
        <v>5671</v>
      </c>
      <c r="O36" s="17">
        <v>0</v>
      </c>
      <c r="P36" s="16" t="s">
        <v>4257</v>
      </c>
      <c r="Q36" s="20">
        <v>0.99260809999999999</v>
      </c>
      <c r="R36" s="16" t="s">
        <v>5672</v>
      </c>
      <c r="S36" s="17">
        <v>0</v>
      </c>
      <c r="T36" s="16" t="s">
        <v>4259</v>
      </c>
      <c r="U36" s="20">
        <v>0.85491700000000004</v>
      </c>
      <c r="V36" s="16" t="s">
        <v>5673</v>
      </c>
      <c r="W36" s="17">
        <v>0</v>
      </c>
      <c r="X36" s="16" t="s">
        <v>4261</v>
      </c>
      <c r="Y36" s="20">
        <v>0.86297919999999995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1.0636890000000001</v>
      </c>
      <c r="N37" s="16" t="s">
        <v>5671</v>
      </c>
      <c r="O37" s="17">
        <v>0</v>
      </c>
      <c r="P37" s="16" t="s">
        <v>4257</v>
      </c>
      <c r="Q37" s="20">
        <v>0.99260809999999999</v>
      </c>
      <c r="R37" s="16" t="s">
        <v>5672</v>
      </c>
      <c r="S37" s="17">
        <v>0</v>
      </c>
      <c r="T37" s="16" t="s">
        <v>4259</v>
      </c>
      <c r="U37" s="20">
        <v>0.85491700000000004</v>
      </c>
      <c r="V37" s="16" t="s">
        <v>5673</v>
      </c>
      <c r="W37" s="17">
        <v>0</v>
      </c>
      <c r="X37" s="16" t="s">
        <v>4261</v>
      </c>
      <c r="Y37" s="20">
        <v>0.86297919999999995</v>
      </c>
      <c r="Z37" s="16" t="s">
        <v>5723</v>
      </c>
      <c r="AA37" s="17">
        <f>SUM(PRODUCT(A3L330C2,A3L330C3),PRODUCT(A3L330C4,A3L330C5),PRODUCT(A3L330C6,A3L330C7))/A3L330C1</f>
        <v>0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1.0636890000000001</v>
      </c>
      <c r="N38" s="16" t="s">
        <v>5671</v>
      </c>
      <c r="O38" s="17">
        <v>0</v>
      </c>
      <c r="P38" s="16" t="s">
        <v>4257</v>
      </c>
      <c r="Q38" s="20">
        <v>0.99260809999999999</v>
      </c>
      <c r="R38" s="16" t="s">
        <v>5672</v>
      </c>
      <c r="S38" s="17">
        <v>0</v>
      </c>
      <c r="T38" s="16" t="s">
        <v>4259</v>
      </c>
      <c r="U38" s="20">
        <v>0.85491700000000004</v>
      </c>
      <c r="V38" s="16" t="s">
        <v>5673</v>
      </c>
      <c r="W38" s="17">
        <v>0</v>
      </c>
      <c r="X38" s="16" t="s">
        <v>4261</v>
      </c>
      <c r="Y38" s="20">
        <v>0.86297919999999995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1.0636890000000001</v>
      </c>
      <c r="N39" s="16" t="s">
        <v>5671</v>
      </c>
      <c r="O39" s="17">
        <v>0</v>
      </c>
      <c r="P39" s="16" t="s">
        <v>4257</v>
      </c>
      <c r="Q39" s="20">
        <v>0.99260809999999999</v>
      </c>
      <c r="R39" s="16" t="s">
        <v>5672</v>
      </c>
      <c r="S39" s="17">
        <v>0</v>
      </c>
      <c r="T39" s="16" t="s">
        <v>4259</v>
      </c>
      <c r="U39" s="20">
        <v>0.85491700000000004</v>
      </c>
      <c r="V39" s="16" t="s">
        <v>5673</v>
      </c>
      <c r="W39" s="17">
        <v>0</v>
      </c>
      <c r="X39" s="16" t="s">
        <v>4261</v>
      </c>
      <c r="Y39" s="20">
        <v>0.86297919999999995</v>
      </c>
      <c r="Z39" s="16" t="s">
        <v>5725</v>
      </c>
      <c r="AA39" s="17">
        <f>SUM(PRODUCT(A3L332C2,A3L332C3),PRODUCT(A3L332C4,A3L332C5),PRODUCT(A3L332C6,A3L332C7))/A3L332C1</f>
        <v>0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45409</v>
      </c>
      <c r="H40" s="16" t="s">
        <v>4253</v>
      </c>
      <c r="I40" s="20">
        <v>1</v>
      </c>
      <c r="J40" s="16" t="s">
        <v>5670</v>
      </c>
      <c r="K40" s="17">
        <v>51475</v>
      </c>
      <c r="L40" s="16" t="s">
        <v>4255</v>
      </c>
      <c r="M40" s="20">
        <v>1.0636890000000001</v>
      </c>
      <c r="N40" s="16" t="s">
        <v>5671</v>
      </c>
      <c r="O40" s="17">
        <v>45818</v>
      </c>
      <c r="P40" s="16" t="s">
        <v>4257</v>
      </c>
      <c r="Q40" s="20">
        <v>0.99260809999999999</v>
      </c>
      <c r="R40" s="16" t="s">
        <v>5672</v>
      </c>
      <c r="S40" s="17">
        <v>48423</v>
      </c>
      <c r="T40" s="16" t="s">
        <v>4259</v>
      </c>
      <c r="U40" s="20">
        <v>0.85491700000000004</v>
      </c>
      <c r="V40" s="16" t="s">
        <v>5673</v>
      </c>
      <c r="W40" s="17">
        <v>36132</v>
      </c>
      <c r="X40" s="16" t="s">
        <v>4261</v>
      </c>
      <c r="Y40" s="20">
        <v>0.86297919999999995</v>
      </c>
      <c r="Z40" s="16" t="s">
        <v>5726</v>
      </c>
      <c r="AA40" s="17">
        <f>SUM(PRODUCT(A3L333C2,A3L333C3),PRODUCT(A3L333C4,A3L333C5),PRODUCT(A3L333C6,A3L333C7))/A3L333C1</f>
        <v>48547.236400266665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1.0636890000000001</v>
      </c>
      <c r="N41" s="16" t="s">
        <v>5671</v>
      </c>
      <c r="O41" s="17">
        <v>0</v>
      </c>
      <c r="P41" s="16" t="s">
        <v>4257</v>
      </c>
      <c r="Q41" s="20">
        <v>0.99260809999999999</v>
      </c>
      <c r="R41" s="16" t="s">
        <v>5672</v>
      </c>
      <c r="S41" s="17">
        <v>0</v>
      </c>
      <c r="T41" s="16" t="s">
        <v>4259</v>
      </c>
      <c r="U41" s="20">
        <v>0.85491700000000004</v>
      </c>
      <c r="V41" s="16" t="s">
        <v>5673</v>
      </c>
      <c r="W41" s="17">
        <v>0</v>
      </c>
      <c r="X41" s="16" t="s">
        <v>4261</v>
      </c>
      <c r="Y41" s="20">
        <v>0.86297919999999995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1.0636890000000001</v>
      </c>
      <c r="N42" s="16" t="s">
        <v>5671</v>
      </c>
      <c r="O42" s="17">
        <v>0</v>
      </c>
      <c r="P42" s="16" t="s">
        <v>4257</v>
      </c>
      <c r="Q42" s="20">
        <v>0.99260809999999999</v>
      </c>
      <c r="R42" s="16" t="s">
        <v>5672</v>
      </c>
      <c r="S42" s="17">
        <v>0</v>
      </c>
      <c r="T42" s="16" t="s">
        <v>4259</v>
      </c>
      <c r="U42" s="20">
        <v>0.85491700000000004</v>
      </c>
      <c r="V42" s="16" t="s">
        <v>5673</v>
      </c>
      <c r="W42" s="17">
        <v>0</v>
      </c>
      <c r="X42" s="16" t="s">
        <v>4261</v>
      </c>
      <c r="Y42" s="20">
        <v>0.86297919999999995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1250</v>
      </c>
      <c r="H43" s="16" t="s">
        <v>4253</v>
      </c>
      <c r="I43" s="20">
        <v>1</v>
      </c>
      <c r="J43" s="16" t="s">
        <v>5670</v>
      </c>
      <c r="K43" s="17">
        <v>945</v>
      </c>
      <c r="L43" s="16" t="s">
        <v>4255</v>
      </c>
      <c r="M43" s="20">
        <v>1.0636890000000001</v>
      </c>
      <c r="N43" s="16" t="s">
        <v>5671</v>
      </c>
      <c r="O43" s="17">
        <v>859</v>
      </c>
      <c r="P43" s="16" t="s">
        <v>4257</v>
      </c>
      <c r="Q43" s="20">
        <v>0.99260809999999999</v>
      </c>
      <c r="R43" s="16" t="s">
        <v>5672</v>
      </c>
      <c r="S43" s="17">
        <v>881</v>
      </c>
      <c r="T43" s="16" t="s">
        <v>4259</v>
      </c>
      <c r="U43" s="20">
        <v>0.85491700000000004</v>
      </c>
      <c r="V43" s="16" t="s">
        <v>5673</v>
      </c>
      <c r="W43" s="17">
        <v>984</v>
      </c>
      <c r="X43" s="16" t="s">
        <v>4261</v>
      </c>
      <c r="Y43" s="20">
        <v>0.86297919999999995</v>
      </c>
      <c r="Z43" s="16" t="s">
        <v>5729</v>
      </c>
      <c r="AA43" s="17">
        <f>SUM(PRODUCT(A3L336C2,A3L336C3),PRODUCT(A3L336C4,A3L336C5),PRODUCT(A3L336C6,A3L336C7))/A3L336C1</f>
        <v>1035.9454876333334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35945</v>
      </c>
      <c r="H44" s="16" t="s">
        <v>4253</v>
      </c>
      <c r="I44" s="20">
        <v>1</v>
      </c>
      <c r="J44" s="16" t="s">
        <v>5670</v>
      </c>
      <c r="K44" s="17">
        <v>35243</v>
      </c>
      <c r="L44" s="16" t="s">
        <v>4255</v>
      </c>
      <c r="M44" s="20">
        <v>1.0636890000000001</v>
      </c>
      <c r="N44" s="16" t="s">
        <v>5671</v>
      </c>
      <c r="O44" s="17">
        <v>33537</v>
      </c>
      <c r="P44" s="16" t="s">
        <v>4257</v>
      </c>
      <c r="Q44" s="20">
        <v>0.99260809999999999</v>
      </c>
      <c r="R44" s="16" t="s">
        <v>5672</v>
      </c>
      <c r="S44" s="17">
        <v>30718</v>
      </c>
      <c r="T44" s="16" t="s">
        <v>4259</v>
      </c>
      <c r="U44" s="20">
        <v>0.85491700000000004</v>
      </c>
      <c r="V44" s="16" t="s">
        <v>5673</v>
      </c>
      <c r="W44" s="17">
        <v>33035</v>
      </c>
      <c r="X44" s="16" t="s">
        <v>4261</v>
      </c>
      <c r="Y44" s="20">
        <v>0.86297919999999995</v>
      </c>
      <c r="Z44" s="16" t="s">
        <v>5730</v>
      </c>
      <c r="AA44" s="17">
        <f>SUM(PRODUCT(A3L337C2,A3L337C3),PRODUCT(A3L337C4,A3L337C5),PRODUCT(A3L337C6,A3L337C7))/A3L337C1</f>
        <v>35573.896425566672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6263</v>
      </c>
      <c r="H45" s="16" t="s">
        <v>4253</v>
      </c>
      <c r="I45" s="20">
        <v>1</v>
      </c>
      <c r="J45" s="16" t="s">
        <v>5670</v>
      </c>
      <c r="K45" s="17">
        <v>7289</v>
      </c>
      <c r="L45" s="16" t="s">
        <v>4255</v>
      </c>
      <c r="M45" s="20">
        <v>1.04674</v>
      </c>
      <c r="N45" s="16" t="s">
        <v>5671</v>
      </c>
      <c r="O45" s="17">
        <v>4639</v>
      </c>
      <c r="P45" s="16" t="s">
        <v>4257</v>
      </c>
      <c r="Q45" s="20">
        <v>0.98839089999999996</v>
      </c>
      <c r="R45" s="16" t="s">
        <v>5672</v>
      </c>
      <c r="S45" s="17">
        <v>5484</v>
      </c>
      <c r="T45" s="16" t="s">
        <v>4259</v>
      </c>
      <c r="U45" s="20">
        <v>0.91927879999999995</v>
      </c>
      <c r="V45" s="16" t="s">
        <v>5673</v>
      </c>
      <c r="W45" s="17">
        <v>7029</v>
      </c>
      <c r="X45" s="16" t="s">
        <v>4261</v>
      </c>
      <c r="Y45" s="20">
        <v>0.93065010000000004</v>
      </c>
      <c r="Z45" s="16" t="s">
        <v>5731</v>
      </c>
      <c r="AA45" s="17">
        <f>SUM(PRODUCT(A3L338C2,A3L338C3),PRODUCT(A3L338C4,A3L338C5),PRODUCT(A3L338C6,A3L338C7))/A3L338C1</f>
        <v>6159.2777483666659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4349</v>
      </c>
      <c r="H46" s="16" t="s">
        <v>4253</v>
      </c>
      <c r="I46" s="20">
        <v>1</v>
      </c>
      <c r="J46" s="16" t="s">
        <v>5670</v>
      </c>
      <c r="K46" s="17">
        <v>4552</v>
      </c>
      <c r="L46" s="16" t="s">
        <v>4255</v>
      </c>
      <c r="M46" s="20">
        <v>1.0138450000000001</v>
      </c>
      <c r="N46" s="16" t="s">
        <v>5671</v>
      </c>
      <c r="O46" s="17">
        <v>4177</v>
      </c>
      <c r="P46" s="16" t="s">
        <v>4257</v>
      </c>
      <c r="Q46" s="20">
        <v>0.99060769999999998</v>
      </c>
      <c r="R46" s="16" t="s">
        <v>5672</v>
      </c>
      <c r="S46" s="17">
        <v>4036</v>
      </c>
      <c r="T46" s="16" t="s">
        <v>4259</v>
      </c>
      <c r="U46" s="20">
        <v>1.0332440000000001</v>
      </c>
      <c r="V46" s="16" t="s">
        <v>5673</v>
      </c>
      <c r="W46" s="17">
        <v>4031</v>
      </c>
      <c r="X46" s="16" t="s">
        <v>4261</v>
      </c>
      <c r="Y46" s="20">
        <v>1.0583039999999999</v>
      </c>
      <c r="Z46" s="16" t="s">
        <v>5732</v>
      </c>
      <c r="AA46" s="17">
        <f>SUM(PRODUCT(A3L339C2,A3L339C3),PRODUCT(A3L339C4,A3L339C5),PRODUCT(A3L339C6,A3L339C7))/A3L339C1</f>
        <v>4367.2636009666667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866</v>
      </c>
      <c r="H47" s="16" t="s">
        <v>4253</v>
      </c>
      <c r="I47" s="20">
        <v>1</v>
      </c>
      <c r="J47" s="16" t="s">
        <v>5670</v>
      </c>
      <c r="K47" s="17">
        <v>862</v>
      </c>
      <c r="L47" s="16" t="s">
        <v>4255</v>
      </c>
      <c r="M47" s="20">
        <v>1.0636890000000001</v>
      </c>
      <c r="N47" s="16" t="s">
        <v>5671</v>
      </c>
      <c r="O47" s="17">
        <v>675</v>
      </c>
      <c r="P47" s="16" t="s">
        <v>4257</v>
      </c>
      <c r="Q47" s="20">
        <v>0.99260809999999999</v>
      </c>
      <c r="R47" s="16" t="s">
        <v>5672</v>
      </c>
      <c r="S47" s="17">
        <v>657</v>
      </c>
      <c r="T47" s="16" t="s">
        <v>4259</v>
      </c>
      <c r="U47" s="20">
        <v>0.85491700000000004</v>
      </c>
      <c r="V47" s="16" t="s">
        <v>5673</v>
      </c>
      <c r="W47" s="17">
        <v>579</v>
      </c>
      <c r="X47" s="16" t="s">
        <v>4261</v>
      </c>
      <c r="Y47" s="20">
        <v>0.86297919999999995</v>
      </c>
      <c r="Z47" s="16" t="s">
        <v>5733</v>
      </c>
      <c r="AA47" s="17">
        <f>SUM(PRODUCT(A3L340C2,A3L340C3),PRODUCT(A3L340C4,A3L340C5),PRODUCT(A3L340C6,A3L340C7))/A3L340C1</f>
        <v>817.63679516666673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49108</v>
      </c>
      <c r="H48" s="16" t="s">
        <v>4253</v>
      </c>
      <c r="I48" s="20">
        <v>1</v>
      </c>
      <c r="J48" s="16" t="s">
        <v>5670</v>
      </c>
      <c r="K48" s="17">
        <v>46400</v>
      </c>
      <c r="L48" s="16" t="s">
        <v>4255</v>
      </c>
      <c r="M48" s="20">
        <v>1.0636890000000001</v>
      </c>
      <c r="N48" s="16" t="s">
        <v>5671</v>
      </c>
      <c r="O48" s="17">
        <v>46057</v>
      </c>
      <c r="P48" s="16" t="s">
        <v>4257</v>
      </c>
      <c r="Q48" s="20">
        <v>0.99260809999999999</v>
      </c>
      <c r="R48" s="16" t="s">
        <v>5672</v>
      </c>
      <c r="S48" s="17">
        <v>44934</v>
      </c>
      <c r="T48" s="16" t="s">
        <v>4259</v>
      </c>
      <c r="U48" s="20">
        <v>0.85491700000000004</v>
      </c>
      <c r="V48" s="16" t="s">
        <v>5673</v>
      </c>
      <c r="W48" s="17">
        <v>35225</v>
      </c>
      <c r="X48" s="16" t="s">
        <v>4261</v>
      </c>
      <c r="Y48" s="20">
        <v>0.86297919999999995</v>
      </c>
      <c r="Z48" s="16" t="s">
        <v>5734</v>
      </c>
      <c r="AA48" s="17">
        <f>SUM(PRODUCT(A3L341C2,A3L341C3),PRODUCT(A3L341C4,A3L341C5),PRODUCT(A3L341C6,A3L341C7))/A3L341C1</f>
        <v>48059.906953900005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131712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134063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126271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124956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105376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133216.98526736669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955071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998844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1118386.9999600002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1179253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1068547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1034034.0940969882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0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0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0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0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0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65344C-BB53-4C95-8171-BD3BF1169F81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65582</v>
      </c>
      <c r="H8" s="16" t="s">
        <v>4253</v>
      </c>
      <c r="I8" s="20">
        <v>1</v>
      </c>
      <c r="J8" s="16" t="s">
        <v>5670</v>
      </c>
      <c r="K8" s="17">
        <v>48433</v>
      </c>
      <c r="L8" s="16" t="s">
        <v>4255</v>
      </c>
      <c r="M8" s="20">
        <v>1.0322769999999999</v>
      </c>
      <c r="N8" s="16" t="s">
        <v>5671</v>
      </c>
      <c r="O8" s="17">
        <v>54236</v>
      </c>
      <c r="P8" s="16" t="s">
        <v>4257</v>
      </c>
      <c r="Q8" s="20">
        <v>1.0273650000000001</v>
      </c>
      <c r="R8" s="16" t="s">
        <v>5672</v>
      </c>
      <c r="S8" s="17">
        <v>43611</v>
      </c>
      <c r="T8" s="16" t="s">
        <v>4259</v>
      </c>
      <c r="U8" s="20">
        <v>1.0391090000000001</v>
      </c>
      <c r="V8" s="16" t="s">
        <v>5673</v>
      </c>
      <c r="W8" s="17">
        <v>55365</v>
      </c>
      <c r="X8" s="16" t="s">
        <v>4261</v>
      </c>
      <c r="Y8" s="20">
        <v>1.064954</v>
      </c>
      <c r="Z8" s="16" t="s">
        <v>5768</v>
      </c>
      <c r="AA8" s="17">
        <f>SUM(PRODUCT(A3L401C2,A3L401C3))/A3L401C1</f>
        <v>65582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382240</v>
      </c>
      <c r="H9" s="16" t="s">
        <v>4253</v>
      </c>
      <c r="I9" s="20">
        <v>1</v>
      </c>
      <c r="J9" s="16" t="s">
        <v>5670</v>
      </c>
      <c r="K9" s="17">
        <v>371759</v>
      </c>
      <c r="L9" s="16" t="s">
        <v>4255</v>
      </c>
      <c r="M9" s="20">
        <v>1.0322769999999999</v>
      </c>
      <c r="N9" s="16" t="s">
        <v>5671</v>
      </c>
      <c r="O9" s="17">
        <v>376301</v>
      </c>
      <c r="P9" s="16" t="s">
        <v>4257</v>
      </c>
      <c r="Q9" s="20">
        <v>1.0273650000000001</v>
      </c>
      <c r="R9" s="16" t="s">
        <v>5672</v>
      </c>
      <c r="S9" s="17">
        <v>335600</v>
      </c>
      <c r="T9" s="16" t="s">
        <v>4259</v>
      </c>
      <c r="U9" s="20">
        <v>1.0391090000000001</v>
      </c>
      <c r="V9" s="16" t="s">
        <v>5673</v>
      </c>
      <c r="W9" s="17">
        <v>340377</v>
      </c>
      <c r="X9" s="16" t="s">
        <v>4261</v>
      </c>
      <c r="Y9" s="20">
        <v>1.064954</v>
      </c>
      <c r="Z9" s="16" t="s">
        <v>5769</v>
      </c>
      <c r="AA9" s="17">
        <f>SUM(PRODUCT(A3L402C2,A3L402C3))/A3L402C1</f>
        <v>382240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1.0322769999999999</v>
      </c>
      <c r="N10" s="16" t="s">
        <v>5671</v>
      </c>
      <c r="O10" s="17">
        <v>0</v>
      </c>
      <c r="P10" s="16" t="s">
        <v>4257</v>
      </c>
      <c r="Q10" s="20">
        <v>1.0273650000000001</v>
      </c>
      <c r="R10" s="16" t="s">
        <v>5672</v>
      </c>
      <c r="S10" s="17">
        <v>0</v>
      </c>
      <c r="T10" s="16" t="s">
        <v>4259</v>
      </c>
      <c r="U10" s="20">
        <v>1.0391090000000001</v>
      </c>
      <c r="V10" s="16" t="s">
        <v>5673</v>
      </c>
      <c r="W10" s="17">
        <v>0</v>
      </c>
      <c r="X10" s="16" t="s">
        <v>4261</v>
      </c>
      <c r="Y10" s="20">
        <v>1.064954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1.0322769999999999</v>
      </c>
      <c r="N11" s="16" t="s">
        <v>5671</v>
      </c>
      <c r="O11" s="17">
        <v>0</v>
      </c>
      <c r="P11" s="16" t="s">
        <v>4257</v>
      </c>
      <c r="Q11" s="20">
        <v>1.0273650000000001</v>
      </c>
      <c r="R11" s="16" t="s">
        <v>5672</v>
      </c>
      <c r="S11" s="17">
        <v>0</v>
      </c>
      <c r="T11" s="16" t="s">
        <v>4259</v>
      </c>
      <c r="U11" s="20">
        <v>1.0391090000000001</v>
      </c>
      <c r="V11" s="16" t="s">
        <v>5673</v>
      </c>
      <c r="W11" s="17">
        <v>0</v>
      </c>
      <c r="X11" s="16" t="s">
        <v>4261</v>
      </c>
      <c r="Y11" s="20">
        <v>1.064954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382240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371759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376301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335600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340377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382240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65582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48433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54236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43611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55365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65582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447822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420192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430537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379211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395742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447822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1.0322769999999999</v>
      </c>
      <c r="N15" s="16" t="s">
        <v>5671</v>
      </c>
      <c r="O15" s="17">
        <v>0</v>
      </c>
      <c r="P15" s="16" t="s">
        <v>4257</v>
      </c>
      <c r="Q15" s="20">
        <v>1.0273650000000001</v>
      </c>
      <c r="R15" s="16" t="s">
        <v>5672</v>
      </c>
      <c r="S15" s="17">
        <v>0</v>
      </c>
      <c r="T15" s="16" t="s">
        <v>4259</v>
      </c>
      <c r="U15" s="20">
        <v>1.0391090000000001</v>
      </c>
      <c r="V15" s="16" t="s">
        <v>5673</v>
      </c>
      <c r="W15" s="17">
        <v>0</v>
      </c>
      <c r="X15" s="16" t="s">
        <v>4261</v>
      </c>
      <c r="Y15" s="20">
        <v>1.064954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-129</v>
      </c>
      <c r="H16" s="16" t="s">
        <v>4253</v>
      </c>
      <c r="I16" s="20">
        <v>1</v>
      </c>
      <c r="J16" s="16" t="s">
        <v>5670</v>
      </c>
      <c r="K16" s="17">
        <v>-116</v>
      </c>
      <c r="L16" s="16" t="s">
        <v>4255</v>
      </c>
      <c r="M16" s="20">
        <v>1.0322769999999999</v>
      </c>
      <c r="N16" s="16" t="s">
        <v>5671</v>
      </c>
      <c r="O16" s="17">
        <v>-218</v>
      </c>
      <c r="P16" s="16" t="s">
        <v>4257</v>
      </c>
      <c r="Q16" s="20">
        <v>1.0273650000000001</v>
      </c>
      <c r="R16" s="16" t="s">
        <v>5672</v>
      </c>
      <c r="S16" s="17">
        <v>-88</v>
      </c>
      <c r="T16" s="16" t="s">
        <v>4259</v>
      </c>
      <c r="U16" s="20">
        <v>1.0391090000000001</v>
      </c>
      <c r="V16" s="16" t="s">
        <v>5673</v>
      </c>
      <c r="W16" s="17">
        <v>269</v>
      </c>
      <c r="X16" s="16" t="s">
        <v>4261</v>
      </c>
      <c r="Y16" s="20">
        <v>1.064954</v>
      </c>
      <c r="Z16" s="16" t="s">
        <v>5791</v>
      </c>
      <c r="AA16" s="17">
        <f>SUM(PRODUCT(A3L409C2,A3L409C3))/A3L409C1</f>
        <v>-129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1331</v>
      </c>
      <c r="H17" s="16" t="s">
        <v>4253</v>
      </c>
      <c r="I17" s="20">
        <v>1</v>
      </c>
      <c r="J17" s="16" t="s">
        <v>5670</v>
      </c>
      <c r="K17" s="17">
        <v>1371</v>
      </c>
      <c r="L17" s="16" t="s">
        <v>4255</v>
      </c>
      <c r="M17" s="20">
        <v>1.0322769999999999</v>
      </c>
      <c r="N17" s="16" t="s">
        <v>5671</v>
      </c>
      <c r="O17" s="17">
        <v>1688</v>
      </c>
      <c r="P17" s="16" t="s">
        <v>4257</v>
      </c>
      <c r="Q17" s="20">
        <v>1.0273650000000001</v>
      </c>
      <c r="R17" s="16" t="s">
        <v>5672</v>
      </c>
      <c r="S17" s="17">
        <v>1245</v>
      </c>
      <c r="T17" s="16" t="s">
        <v>4259</v>
      </c>
      <c r="U17" s="20">
        <v>1.0391090000000001</v>
      </c>
      <c r="V17" s="16" t="s">
        <v>5673</v>
      </c>
      <c r="W17" s="17">
        <v>1422</v>
      </c>
      <c r="X17" s="16" t="s">
        <v>4261</v>
      </c>
      <c r="Y17" s="20">
        <v>1.064954</v>
      </c>
      <c r="Z17" s="16" t="s">
        <v>5792</v>
      </c>
      <c r="AA17" s="17">
        <f>SUM(PRODUCT(A3L410C2,A3L410C3))/A3L410C1</f>
        <v>1331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3815</v>
      </c>
      <c r="H18" s="16" t="s">
        <v>4253</v>
      </c>
      <c r="I18" s="20">
        <v>1</v>
      </c>
      <c r="J18" s="16" t="s">
        <v>5670</v>
      </c>
      <c r="K18" s="17">
        <v>4111</v>
      </c>
      <c r="L18" s="16" t="s">
        <v>4255</v>
      </c>
      <c r="M18" s="20">
        <v>1.0322769999999999</v>
      </c>
      <c r="N18" s="16" t="s">
        <v>5671</v>
      </c>
      <c r="O18" s="17">
        <v>4316</v>
      </c>
      <c r="P18" s="16" t="s">
        <v>4257</v>
      </c>
      <c r="Q18" s="20">
        <v>1.0273650000000001</v>
      </c>
      <c r="R18" s="16" t="s">
        <v>5672</v>
      </c>
      <c r="S18" s="17">
        <v>3030</v>
      </c>
      <c r="T18" s="16" t="s">
        <v>4259</v>
      </c>
      <c r="U18" s="20">
        <v>1.0391090000000001</v>
      </c>
      <c r="V18" s="16" t="s">
        <v>5673</v>
      </c>
      <c r="W18" s="17">
        <v>2589</v>
      </c>
      <c r="X18" s="16" t="s">
        <v>4261</v>
      </c>
      <c r="Y18" s="20">
        <v>1.064954</v>
      </c>
      <c r="Z18" s="16" t="s">
        <v>5793</v>
      </c>
      <c r="AA18" s="17">
        <f>SUM(PRODUCT(A3L411C2,A3L411C3))/A3L411C1</f>
        <v>3815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2284</v>
      </c>
      <c r="H19" s="16" t="s">
        <v>4253</v>
      </c>
      <c r="I19" s="20">
        <v>1</v>
      </c>
      <c r="J19" s="16" t="s">
        <v>5670</v>
      </c>
      <c r="K19" s="17">
        <v>2425</v>
      </c>
      <c r="L19" s="16" t="s">
        <v>4255</v>
      </c>
      <c r="M19" s="20">
        <v>1.0322769999999999</v>
      </c>
      <c r="N19" s="16" t="s">
        <v>5671</v>
      </c>
      <c r="O19" s="17">
        <v>3299</v>
      </c>
      <c r="P19" s="16" t="s">
        <v>4257</v>
      </c>
      <c r="Q19" s="20">
        <v>1.0273650000000001</v>
      </c>
      <c r="R19" s="16" t="s">
        <v>5672</v>
      </c>
      <c r="S19" s="17">
        <v>3230</v>
      </c>
      <c r="T19" s="16" t="s">
        <v>4259</v>
      </c>
      <c r="U19" s="20">
        <v>1.0391090000000001</v>
      </c>
      <c r="V19" s="16" t="s">
        <v>5673</v>
      </c>
      <c r="W19" s="17">
        <v>3207</v>
      </c>
      <c r="X19" s="16" t="s">
        <v>4261</v>
      </c>
      <c r="Y19" s="20">
        <v>1.064954</v>
      </c>
      <c r="Z19" s="16" t="s">
        <v>5794</v>
      </c>
      <c r="AA19" s="17">
        <f>SUM(PRODUCT(A3L412C2,A3L412C3))/A3L412C1</f>
        <v>2284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18144</v>
      </c>
      <c r="H20" s="16" t="s">
        <v>4253</v>
      </c>
      <c r="I20" s="20">
        <v>1</v>
      </c>
      <c r="J20" s="16" t="s">
        <v>5670</v>
      </c>
      <c r="K20" s="17">
        <v>16700</v>
      </c>
      <c r="L20" s="16" t="s">
        <v>4255</v>
      </c>
      <c r="M20" s="20">
        <v>1.0322769999999999</v>
      </c>
      <c r="N20" s="16" t="s">
        <v>5671</v>
      </c>
      <c r="O20" s="17">
        <v>16446</v>
      </c>
      <c r="P20" s="16" t="s">
        <v>4257</v>
      </c>
      <c r="Q20" s="20">
        <v>1.0273650000000001</v>
      </c>
      <c r="R20" s="16" t="s">
        <v>5672</v>
      </c>
      <c r="S20" s="17">
        <v>15399</v>
      </c>
      <c r="T20" s="16" t="s">
        <v>4259</v>
      </c>
      <c r="U20" s="20">
        <v>1.0391090000000001</v>
      </c>
      <c r="V20" s="16" t="s">
        <v>5673</v>
      </c>
      <c r="W20" s="17">
        <v>15046</v>
      </c>
      <c r="X20" s="16" t="s">
        <v>4261</v>
      </c>
      <c r="Y20" s="20">
        <v>1.064954</v>
      </c>
      <c r="Z20" s="16" t="s">
        <v>5795</v>
      </c>
      <c r="AA20" s="17">
        <f>SUM(PRODUCT(A3L413C2,A3L413C3))/A3L413C1</f>
        <v>18144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2096</v>
      </c>
      <c r="H21" s="16" t="s">
        <v>4253</v>
      </c>
      <c r="I21" s="20">
        <v>1</v>
      </c>
      <c r="J21" s="16" t="s">
        <v>5670</v>
      </c>
      <c r="K21" s="17">
        <v>2441</v>
      </c>
      <c r="L21" s="16" t="s">
        <v>4255</v>
      </c>
      <c r="M21" s="20">
        <v>1.0322769999999999</v>
      </c>
      <c r="N21" s="16" t="s">
        <v>5671</v>
      </c>
      <c r="O21" s="17">
        <v>814</v>
      </c>
      <c r="P21" s="16" t="s">
        <v>4257</v>
      </c>
      <c r="Q21" s="20">
        <v>1.0273650000000001</v>
      </c>
      <c r="R21" s="16" t="s">
        <v>5672</v>
      </c>
      <c r="S21" s="17">
        <v>-182</v>
      </c>
      <c r="T21" s="16" t="s">
        <v>4259</v>
      </c>
      <c r="U21" s="20">
        <v>1.0391090000000001</v>
      </c>
      <c r="V21" s="16" t="s">
        <v>5673</v>
      </c>
      <c r="W21" s="17">
        <v>-142</v>
      </c>
      <c r="X21" s="16" t="s">
        <v>4261</v>
      </c>
      <c r="Y21" s="20">
        <v>1.064954</v>
      </c>
      <c r="Z21" s="16" t="s">
        <v>5796</v>
      </c>
      <c r="AA21" s="17">
        <f>SUM(PRODUCT(A3L414C2,A3L414C3))/A3L414C1</f>
        <v>2096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606</v>
      </c>
      <c r="H22" s="16" t="s">
        <v>4253</v>
      </c>
      <c r="I22" s="20">
        <v>1</v>
      </c>
      <c r="J22" s="16" t="s">
        <v>5670</v>
      </c>
      <c r="K22" s="17">
        <v>604</v>
      </c>
      <c r="L22" s="16" t="s">
        <v>4255</v>
      </c>
      <c r="M22" s="20">
        <v>1.0322769999999999</v>
      </c>
      <c r="N22" s="16" t="s">
        <v>5671</v>
      </c>
      <c r="O22" s="17">
        <v>737</v>
      </c>
      <c r="P22" s="16" t="s">
        <v>4257</v>
      </c>
      <c r="Q22" s="20">
        <v>1.0273650000000001</v>
      </c>
      <c r="R22" s="16" t="s">
        <v>5672</v>
      </c>
      <c r="S22" s="17">
        <v>650</v>
      </c>
      <c r="T22" s="16" t="s">
        <v>4259</v>
      </c>
      <c r="U22" s="20">
        <v>1.0391090000000001</v>
      </c>
      <c r="V22" s="16" t="s">
        <v>5673</v>
      </c>
      <c r="W22" s="17">
        <v>657</v>
      </c>
      <c r="X22" s="16" t="s">
        <v>4261</v>
      </c>
      <c r="Y22" s="20">
        <v>1.064954</v>
      </c>
      <c r="Z22" s="16" t="s">
        <v>5797</v>
      </c>
      <c r="AA22" s="17">
        <f>SUM(PRODUCT(A3L415C2,A3L415C3))/A3L415C1</f>
        <v>606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14077</v>
      </c>
      <c r="H23" s="16" t="s">
        <v>4253</v>
      </c>
      <c r="I23" s="20">
        <v>1</v>
      </c>
      <c r="J23" s="16" t="s">
        <v>5670</v>
      </c>
      <c r="K23" s="17">
        <v>13435</v>
      </c>
      <c r="L23" s="16" t="s">
        <v>4255</v>
      </c>
      <c r="M23" s="20">
        <v>1.0322769999999999</v>
      </c>
      <c r="N23" s="16" t="s">
        <v>5671</v>
      </c>
      <c r="O23" s="17">
        <v>10729</v>
      </c>
      <c r="P23" s="16" t="s">
        <v>4257</v>
      </c>
      <c r="Q23" s="20">
        <v>1.0273650000000001</v>
      </c>
      <c r="R23" s="16" t="s">
        <v>5672</v>
      </c>
      <c r="S23" s="17">
        <v>8337</v>
      </c>
      <c r="T23" s="16" t="s">
        <v>4259</v>
      </c>
      <c r="U23" s="20">
        <v>1.0391090000000001</v>
      </c>
      <c r="V23" s="16" t="s">
        <v>5673</v>
      </c>
      <c r="W23" s="17">
        <v>6339</v>
      </c>
      <c r="X23" s="16" t="s">
        <v>4261</v>
      </c>
      <c r="Y23" s="20">
        <v>1.064954</v>
      </c>
      <c r="Z23" s="16" t="s">
        <v>5798</v>
      </c>
      <c r="AA23" s="17">
        <f>SUM(PRODUCT(A3L416C2,A3L416C3))/A3L416C1</f>
        <v>14077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-278</v>
      </c>
      <c r="H24" s="16" t="s">
        <v>4253</v>
      </c>
      <c r="I24" s="20">
        <v>1</v>
      </c>
      <c r="J24" s="16" t="s">
        <v>5670</v>
      </c>
      <c r="K24" s="17">
        <v>-250</v>
      </c>
      <c r="L24" s="16" t="s">
        <v>4255</v>
      </c>
      <c r="M24" s="20">
        <v>1.0322769999999999</v>
      </c>
      <c r="N24" s="16" t="s">
        <v>5671</v>
      </c>
      <c r="O24" s="17">
        <v>3349</v>
      </c>
      <c r="P24" s="16" t="s">
        <v>4257</v>
      </c>
      <c r="Q24" s="20">
        <v>1.0273650000000001</v>
      </c>
      <c r="R24" s="16" t="s">
        <v>5672</v>
      </c>
      <c r="S24" s="17">
        <v>2652</v>
      </c>
      <c r="T24" s="16" t="s">
        <v>4259</v>
      </c>
      <c r="U24" s="20">
        <v>1.0391090000000001</v>
      </c>
      <c r="V24" s="16" t="s">
        <v>5673</v>
      </c>
      <c r="W24" s="17">
        <v>2707</v>
      </c>
      <c r="X24" s="16" t="s">
        <v>4261</v>
      </c>
      <c r="Y24" s="20">
        <v>1.064954</v>
      </c>
      <c r="Z24" s="16" t="s">
        <v>5799</v>
      </c>
      <c r="AA24" s="17">
        <f>SUM(PRODUCT(A3L417C2,A3L417C3))/A3L417C1</f>
        <v>-278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-17</v>
      </c>
      <c r="H25" s="16" t="s">
        <v>4253</v>
      </c>
      <c r="I25" s="20">
        <v>1</v>
      </c>
      <c r="J25" s="16" t="s">
        <v>5670</v>
      </c>
      <c r="K25" s="17">
        <v>-9</v>
      </c>
      <c r="L25" s="16" t="s">
        <v>4255</v>
      </c>
      <c r="M25" s="20">
        <v>1.0322769999999999</v>
      </c>
      <c r="N25" s="16" t="s">
        <v>5671</v>
      </c>
      <c r="O25" s="17">
        <v>18</v>
      </c>
      <c r="P25" s="16" t="s">
        <v>4257</v>
      </c>
      <c r="Q25" s="20">
        <v>1.0273650000000001</v>
      </c>
      <c r="R25" s="16" t="s">
        <v>5672</v>
      </c>
      <c r="S25" s="17">
        <v>17</v>
      </c>
      <c r="T25" s="16" t="s">
        <v>4259</v>
      </c>
      <c r="U25" s="20">
        <v>1.0391090000000001</v>
      </c>
      <c r="V25" s="16" t="s">
        <v>5673</v>
      </c>
      <c r="W25" s="17">
        <v>17</v>
      </c>
      <c r="X25" s="16" t="s">
        <v>4261</v>
      </c>
      <c r="Y25" s="20">
        <v>1.064954</v>
      </c>
      <c r="Z25" s="16" t="s">
        <v>5800</v>
      </c>
      <c r="AA25" s="17">
        <f>SUM(PRODUCT(A3L418C2,A3L418C3))/A3L418C1</f>
        <v>-17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1607</v>
      </c>
      <c r="H26" s="16" t="s">
        <v>4253</v>
      </c>
      <c r="I26" s="20">
        <v>1</v>
      </c>
      <c r="J26" s="16" t="s">
        <v>5670</v>
      </c>
      <c r="K26" s="17">
        <v>1639</v>
      </c>
      <c r="L26" s="16" t="s">
        <v>4255</v>
      </c>
      <c r="M26" s="20">
        <v>1.0322769999999999</v>
      </c>
      <c r="N26" s="16" t="s">
        <v>5671</v>
      </c>
      <c r="O26" s="17">
        <v>2177</v>
      </c>
      <c r="P26" s="16" t="s">
        <v>4257</v>
      </c>
      <c r="Q26" s="20">
        <v>1.0273650000000001</v>
      </c>
      <c r="R26" s="16" t="s">
        <v>5672</v>
      </c>
      <c r="S26" s="17">
        <v>258</v>
      </c>
      <c r="T26" s="16" t="s">
        <v>4259</v>
      </c>
      <c r="U26" s="20">
        <v>1.0391090000000001</v>
      </c>
      <c r="V26" s="16" t="s">
        <v>5673</v>
      </c>
      <c r="W26" s="17">
        <v>268</v>
      </c>
      <c r="X26" s="16" t="s">
        <v>4261</v>
      </c>
      <c r="Y26" s="20">
        <v>1.064954</v>
      </c>
      <c r="Z26" s="16" t="s">
        <v>5801</v>
      </c>
      <c r="AA26" s="17">
        <f>SUM(PRODUCT(A3L419C2,A3L419C3))/A3L419C1</f>
        <v>1607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-50</v>
      </c>
      <c r="H27" s="16" t="s">
        <v>4253</v>
      </c>
      <c r="I27" s="20">
        <v>1</v>
      </c>
      <c r="J27" s="16" t="s">
        <v>5670</v>
      </c>
      <c r="K27" s="17">
        <v>-626</v>
      </c>
      <c r="L27" s="16" t="s">
        <v>4255</v>
      </c>
      <c r="M27" s="20">
        <v>1.0322769999999999</v>
      </c>
      <c r="N27" s="16" t="s">
        <v>5671</v>
      </c>
      <c r="O27" s="17">
        <v>-250</v>
      </c>
      <c r="P27" s="16" t="s">
        <v>4257</v>
      </c>
      <c r="Q27" s="20">
        <v>1.0273650000000001</v>
      </c>
      <c r="R27" s="16" t="s">
        <v>5672</v>
      </c>
      <c r="S27" s="17">
        <v>-376</v>
      </c>
      <c r="T27" s="16" t="s">
        <v>4259</v>
      </c>
      <c r="U27" s="20">
        <v>1.0391090000000001</v>
      </c>
      <c r="V27" s="16" t="s">
        <v>5673</v>
      </c>
      <c r="W27" s="17">
        <v>-373</v>
      </c>
      <c r="X27" s="16" t="s">
        <v>4261</v>
      </c>
      <c r="Y27" s="20">
        <v>1.064954</v>
      </c>
      <c r="Z27" s="16" t="s">
        <v>5802</v>
      </c>
      <c r="AA27" s="17">
        <f>SUM(PRODUCT(A3L420C2,A3L420C3))/A3L420C1</f>
        <v>-50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1366</v>
      </c>
      <c r="H28" s="16" t="s">
        <v>4253</v>
      </c>
      <c r="I28" s="20">
        <v>1</v>
      </c>
      <c r="J28" s="16" t="s">
        <v>5670</v>
      </c>
      <c r="K28" s="17">
        <v>1915</v>
      </c>
      <c r="L28" s="16" t="s">
        <v>4255</v>
      </c>
      <c r="M28" s="20">
        <v>1.0322769999999999</v>
      </c>
      <c r="N28" s="16" t="s">
        <v>5671</v>
      </c>
      <c r="O28" s="17">
        <v>1854</v>
      </c>
      <c r="P28" s="16" t="s">
        <v>4257</v>
      </c>
      <c r="Q28" s="20">
        <v>1.0273650000000001</v>
      </c>
      <c r="R28" s="16" t="s">
        <v>5672</v>
      </c>
      <c r="S28" s="17">
        <v>1886</v>
      </c>
      <c r="T28" s="16" t="s">
        <v>4259</v>
      </c>
      <c r="U28" s="20">
        <v>1.0391090000000001</v>
      </c>
      <c r="V28" s="16" t="s">
        <v>5673</v>
      </c>
      <c r="W28" s="17">
        <v>1890</v>
      </c>
      <c r="X28" s="16" t="s">
        <v>4261</v>
      </c>
      <c r="Y28" s="20">
        <v>1.064954</v>
      </c>
      <c r="Z28" s="16" t="s">
        <v>5803</v>
      </c>
      <c r="AA28" s="17">
        <f>SUM(PRODUCT(A3L421C2,A3L421C3))/A3L421C1</f>
        <v>1366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19</v>
      </c>
      <c r="H29" s="16" t="s">
        <v>4253</v>
      </c>
      <c r="I29" s="20">
        <v>1</v>
      </c>
      <c r="J29" s="16" t="s">
        <v>5670</v>
      </c>
      <c r="K29" s="17">
        <v>20</v>
      </c>
      <c r="L29" s="16" t="s">
        <v>4255</v>
      </c>
      <c r="M29" s="20">
        <v>1.0322769999999999</v>
      </c>
      <c r="N29" s="16" t="s">
        <v>5671</v>
      </c>
      <c r="O29" s="17">
        <v>1389</v>
      </c>
      <c r="P29" s="16" t="s">
        <v>4257</v>
      </c>
      <c r="Q29" s="20">
        <v>1.0273650000000001</v>
      </c>
      <c r="R29" s="16" t="s">
        <v>5672</v>
      </c>
      <c r="S29" s="17">
        <v>586</v>
      </c>
      <c r="T29" s="16" t="s">
        <v>4259</v>
      </c>
      <c r="U29" s="20">
        <v>1.0391090000000001</v>
      </c>
      <c r="V29" s="16" t="s">
        <v>5673</v>
      </c>
      <c r="W29" s="17">
        <v>-17</v>
      </c>
      <c r="X29" s="16" t="s">
        <v>4261</v>
      </c>
      <c r="Y29" s="20">
        <v>1.064954</v>
      </c>
      <c r="Z29" s="16" t="s">
        <v>5804</v>
      </c>
      <c r="AA29" s="17">
        <f>SUM(PRODUCT(A3L422C2,A3L422C3))/A3L422C1</f>
        <v>19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133</v>
      </c>
      <c r="H30" s="16" t="s">
        <v>4253</v>
      </c>
      <c r="I30" s="20">
        <v>1</v>
      </c>
      <c r="J30" s="16" t="s">
        <v>5670</v>
      </c>
      <c r="K30" s="17">
        <v>133</v>
      </c>
      <c r="L30" s="16" t="s">
        <v>4255</v>
      </c>
      <c r="M30" s="20">
        <v>1.0322769999999999</v>
      </c>
      <c r="N30" s="16" t="s">
        <v>5671</v>
      </c>
      <c r="O30" s="17">
        <v>-246</v>
      </c>
      <c r="P30" s="16" t="s">
        <v>4257</v>
      </c>
      <c r="Q30" s="20">
        <v>1.0273650000000001</v>
      </c>
      <c r="R30" s="16" t="s">
        <v>5672</v>
      </c>
      <c r="S30" s="17">
        <v>-124</v>
      </c>
      <c r="T30" s="16" t="s">
        <v>4259</v>
      </c>
      <c r="U30" s="20">
        <v>1.0391090000000001</v>
      </c>
      <c r="V30" s="16" t="s">
        <v>5673</v>
      </c>
      <c r="W30" s="17">
        <v>67</v>
      </c>
      <c r="X30" s="16" t="s">
        <v>4261</v>
      </c>
      <c r="Y30" s="20">
        <v>1.064954</v>
      </c>
      <c r="Z30" s="16" t="s">
        <v>5805</v>
      </c>
      <c r="AA30" s="17">
        <f>SUM(PRODUCT(A3L423C2,A3L423C3))/A3L423C1</f>
        <v>133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24354</v>
      </c>
      <c r="H31" s="16" t="s">
        <v>4253</v>
      </c>
      <c r="I31" s="20">
        <v>1</v>
      </c>
      <c r="J31" s="16" t="s">
        <v>5670</v>
      </c>
      <c r="K31" s="17">
        <v>25028</v>
      </c>
      <c r="L31" s="16" t="s">
        <v>4255</v>
      </c>
      <c r="M31" s="20">
        <v>1.0322769999999999</v>
      </c>
      <c r="N31" s="16" t="s">
        <v>5671</v>
      </c>
      <c r="O31" s="17">
        <v>10808</v>
      </c>
      <c r="P31" s="16" t="s">
        <v>4257</v>
      </c>
      <c r="Q31" s="20">
        <v>1.0273650000000001</v>
      </c>
      <c r="R31" s="16" t="s">
        <v>5672</v>
      </c>
      <c r="S31" s="17">
        <v>8564</v>
      </c>
      <c r="T31" s="16" t="s">
        <v>4259</v>
      </c>
      <c r="U31" s="20">
        <v>1.0391090000000001</v>
      </c>
      <c r="V31" s="16" t="s">
        <v>5673</v>
      </c>
      <c r="W31" s="17">
        <v>8246</v>
      </c>
      <c r="X31" s="16" t="s">
        <v>4261</v>
      </c>
      <c r="Y31" s="20">
        <v>1.064954</v>
      </c>
      <c r="Z31" s="16" t="s">
        <v>5806</v>
      </c>
      <c r="AA31" s="17">
        <f>SUM(PRODUCT(A3L424C2,A3L424C3))/A3L424C1</f>
        <v>24354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5</v>
      </c>
      <c r="H32" s="16" t="s">
        <v>4253</v>
      </c>
      <c r="I32" s="20">
        <v>1</v>
      </c>
      <c r="J32" s="16" t="s">
        <v>5670</v>
      </c>
      <c r="K32" s="17">
        <v>5</v>
      </c>
      <c r="L32" s="16" t="s">
        <v>4255</v>
      </c>
      <c r="M32" s="20">
        <v>1.0322769999999999</v>
      </c>
      <c r="N32" s="16" t="s">
        <v>5671</v>
      </c>
      <c r="O32" s="17">
        <v>6</v>
      </c>
      <c r="P32" s="16" t="s">
        <v>4257</v>
      </c>
      <c r="Q32" s="20">
        <v>1.0273650000000001</v>
      </c>
      <c r="R32" s="16" t="s">
        <v>5672</v>
      </c>
      <c r="S32" s="17">
        <v>5</v>
      </c>
      <c r="T32" s="16" t="s">
        <v>4259</v>
      </c>
      <c r="U32" s="20">
        <v>1.0391090000000001</v>
      </c>
      <c r="V32" s="16" t="s">
        <v>5673</v>
      </c>
      <c r="W32" s="17">
        <v>5</v>
      </c>
      <c r="X32" s="16" t="s">
        <v>4261</v>
      </c>
      <c r="Y32" s="20">
        <v>1.064954</v>
      </c>
      <c r="Z32" s="16" t="s">
        <v>5807</v>
      </c>
      <c r="AA32" s="17">
        <f>SUM(PRODUCT(A3L425C2,A3L425C3))/A3L425C1</f>
        <v>5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69363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68826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56916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45089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42197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69363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1.0322769999999999</v>
      </c>
      <c r="N34" s="16" t="s">
        <v>5671</v>
      </c>
      <c r="O34" s="17">
        <v>0</v>
      </c>
      <c r="P34" s="16" t="s">
        <v>4257</v>
      </c>
      <c r="Q34" s="20">
        <v>1.0273650000000001</v>
      </c>
      <c r="R34" s="16" t="s">
        <v>5672</v>
      </c>
      <c r="S34" s="17">
        <v>0</v>
      </c>
      <c r="T34" s="16" t="s">
        <v>4259</v>
      </c>
      <c r="U34" s="20">
        <v>1.0391090000000001</v>
      </c>
      <c r="V34" s="16" t="s">
        <v>5673</v>
      </c>
      <c r="W34" s="17">
        <v>0</v>
      </c>
      <c r="X34" s="16" t="s">
        <v>4261</v>
      </c>
      <c r="Y34" s="20">
        <v>1.064954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1.0322769999999999</v>
      </c>
      <c r="N35" s="16" t="s">
        <v>5671</v>
      </c>
      <c r="O35" s="17">
        <v>0</v>
      </c>
      <c r="P35" s="16" t="s">
        <v>4257</v>
      </c>
      <c r="Q35" s="20">
        <v>1.0273650000000001</v>
      </c>
      <c r="R35" s="16" t="s">
        <v>5672</v>
      </c>
      <c r="S35" s="17">
        <v>0</v>
      </c>
      <c r="T35" s="16" t="s">
        <v>4259</v>
      </c>
      <c r="U35" s="20">
        <v>1.0391090000000001</v>
      </c>
      <c r="V35" s="16" t="s">
        <v>5673</v>
      </c>
      <c r="W35" s="17">
        <v>0</v>
      </c>
      <c r="X35" s="16" t="s">
        <v>4261</v>
      </c>
      <c r="Y35" s="20">
        <v>1.064954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1.0322769999999999</v>
      </c>
      <c r="N36" s="16" t="s">
        <v>5671</v>
      </c>
      <c r="O36" s="17">
        <v>0</v>
      </c>
      <c r="P36" s="16" t="s">
        <v>4257</v>
      </c>
      <c r="Q36" s="20">
        <v>1.0273650000000001</v>
      </c>
      <c r="R36" s="16" t="s">
        <v>5672</v>
      </c>
      <c r="S36" s="17">
        <v>0</v>
      </c>
      <c r="T36" s="16" t="s">
        <v>4259</v>
      </c>
      <c r="U36" s="20">
        <v>1.0391090000000001</v>
      </c>
      <c r="V36" s="16" t="s">
        <v>5673</v>
      </c>
      <c r="W36" s="17">
        <v>0</v>
      </c>
      <c r="X36" s="16" t="s">
        <v>4261</v>
      </c>
      <c r="Y36" s="20">
        <v>1.064954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1.0322769999999999</v>
      </c>
      <c r="N37" s="16" t="s">
        <v>5671</v>
      </c>
      <c r="O37" s="17">
        <v>0</v>
      </c>
      <c r="P37" s="16" t="s">
        <v>4257</v>
      </c>
      <c r="Q37" s="20">
        <v>1.0273650000000001</v>
      </c>
      <c r="R37" s="16" t="s">
        <v>5672</v>
      </c>
      <c r="S37" s="17">
        <v>0</v>
      </c>
      <c r="T37" s="16" t="s">
        <v>4259</v>
      </c>
      <c r="U37" s="20">
        <v>1.0391090000000001</v>
      </c>
      <c r="V37" s="16" t="s">
        <v>5673</v>
      </c>
      <c r="W37" s="17">
        <v>0</v>
      </c>
      <c r="X37" s="16" t="s">
        <v>4261</v>
      </c>
      <c r="Y37" s="20">
        <v>1.064954</v>
      </c>
      <c r="Z37" s="16" t="s">
        <v>5817</v>
      </c>
      <c r="AA37" s="17">
        <f>SUM(PRODUCT(A3L430C2,A3L430C3))/A3L430C1</f>
        <v>0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1.0322769999999999</v>
      </c>
      <c r="N38" s="16" t="s">
        <v>5671</v>
      </c>
      <c r="O38" s="17">
        <v>0</v>
      </c>
      <c r="P38" s="16" t="s">
        <v>4257</v>
      </c>
      <c r="Q38" s="20">
        <v>1.0273650000000001</v>
      </c>
      <c r="R38" s="16" t="s">
        <v>5672</v>
      </c>
      <c r="S38" s="17">
        <v>0</v>
      </c>
      <c r="T38" s="16" t="s">
        <v>4259</v>
      </c>
      <c r="U38" s="20">
        <v>1.0391090000000001</v>
      </c>
      <c r="V38" s="16" t="s">
        <v>5673</v>
      </c>
      <c r="W38" s="17">
        <v>0</v>
      </c>
      <c r="X38" s="16" t="s">
        <v>4261</v>
      </c>
      <c r="Y38" s="20">
        <v>1.064954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1.0322769999999999</v>
      </c>
      <c r="N39" s="16" t="s">
        <v>5671</v>
      </c>
      <c r="O39" s="17">
        <v>0</v>
      </c>
      <c r="P39" s="16" t="s">
        <v>4257</v>
      </c>
      <c r="Q39" s="20">
        <v>1.0273650000000001</v>
      </c>
      <c r="R39" s="16" t="s">
        <v>5672</v>
      </c>
      <c r="S39" s="17">
        <v>0</v>
      </c>
      <c r="T39" s="16" t="s">
        <v>4259</v>
      </c>
      <c r="U39" s="20">
        <v>1.0391090000000001</v>
      </c>
      <c r="V39" s="16" t="s">
        <v>5673</v>
      </c>
      <c r="W39" s="17">
        <v>0</v>
      </c>
      <c r="X39" s="16" t="s">
        <v>4261</v>
      </c>
      <c r="Y39" s="20">
        <v>1.064954</v>
      </c>
      <c r="Z39" s="16" t="s">
        <v>5819</v>
      </c>
      <c r="AA39" s="17">
        <f>SUM(PRODUCT(A3L432C2,A3L432C3))/A3L432C1</f>
        <v>0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39600</v>
      </c>
      <c r="H40" s="16" t="s">
        <v>4253</v>
      </c>
      <c r="I40" s="20">
        <v>1</v>
      </c>
      <c r="J40" s="16" t="s">
        <v>5670</v>
      </c>
      <c r="K40" s="17">
        <v>39999</v>
      </c>
      <c r="L40" s="16" t="s">
        <v>4255</v>
      </c>
      <c r="M40" s="20">
        <v>1.0322769999999999</v>
      </c>
      <c r="N40" s="16" t="s">
        <v>5671</v>
      </c>
      <c r="O40" s="17">
        <v>34381</v>
      </c>
      <c r="P40" s="16" t="s">
        <v>4257</v>
      </c>
      <c r="Q40" s="20">
        <v>1.0273650000000001</v>
      </c>
      <c r="R40" s="16" t="s">
        <v>5672</v>
      </c>
      <c r="S40" s="17">
        <v>31901</v>
      </c>
      <c r="T40" s="16" t="s">
        <v>4259</v>
      </c>
      <c r="U40" s="20">
        <v>1.0391090000000001</v>
      </c>
      <c r="V40" s="16" t="s">
        <v>5673</v>
      </c>
      <c r="W40" s="17">
        <v>29766</v>
      </c>
      <c r="X40" s="16" t="s">
        <v>4261</v>
      </c>
      <c r="Y40" s="20">
        <v>1.064954</v>
      </c>
      <c r="Z40" s="16" t="s">
        <v>5820</v>
      </c>
      <c r="AA40" s="17">
        <f>SUM(PRODUCT(A3L433C2,A3L433C3))/A3L433C1</f>
        <v>39600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1.0322769999999999</v>
      </c>
      <c r="N41" s="16" t="s">
        <v>5671</v>
      </c>
      <c r="O41" s="17">
        <v>0</v>
      </c>
      <c r="P41" s="16" t="s">
        <v>4257</v>
      </c>
      <c r="Q41" s="20">
        <v>1.0273650000000001</v>
      </c>
      <c r="R41" s="16" t="s">
        <v>5672</v>
      </c>
      <c r="S41" s="17">
        <v>0</v>
      </c>
      <c r="T41" s="16" t="s">
        <v>4259</v>
      </c>
      <c r="U41" s="20">
        <v>1.0391090000000001</v>
      </c>
      <c r="V41" s="16" t="s">
        <v>5673</v>
      </c>
      <c r="W41" s="17">
        <v>0</v>
      </c>
      <c r="X41" s="16" t="s">
        <v>4261</v>
      </c>
      <c r="Y41" s="20">
        <v>1.064954</v>
      </c>
      <c r="Z41" s="16" t="s">
        <v>5821</v>
      </c>
      <c r="AA41" s="17">
        <f>SUM(PRODUCT(A3L434C2,A3L434C3))/A3L434C1</f>
        <v>0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1.0322769999999999</v>
      </c>
      <c r="N42" s="16" t="s">
        <v>5671</v>
      </c>
      <c r="O42" s="17">
        <v>0</v>
      </c>
      <c r="P42" s="16" t="s">
        <v>4257</v>
      </c>
      <c r="Q42" s="20">
        <v>1.0273650000000001</v>
      </c>
      <c r="R42" s="16" t="s">
        <v>5672</v>
      </c>
      <c r="S42" s="17">
        <v>0</v>
      </c>
      <c r="T42" s="16" t="s">
        <v>4259</v>
      </c>
      <c r="U42" s="20">
        <v>1.0391090000000001</v>
      </c>
      <c r="V42" s="16" t="s">
        <v>5673</v>
      </c>
      <c r="W42" s="17">
        <v>0</v>
      </c>
      <c r="X42" s="16" t="s">
        <v>4261</v>
      </c>
      <c r="Y42" s="20">
        <v>1.064954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1.0322769999999999</v>
      </c>
      <c r="N43" s="16" t="s">
        <v>5671</v>
      </c>
      <c r="O43" s="17">
        <v>0</v>
      </c>
      <c r="P43" s="16" t="s">
        <v>4257</v>
      </c>
      <c r="Q43" s="20">
        <v>1.0273650000000001</v>
      </c>
      <c r="R43" s="16" t="s">
        <v>5672</v>
      </c>
      <c r="S43" s="17">
        <v>0</v>
      </c>
      <c r="T43" s="16" t="s">
        <v>4259</v>
      </c>
      <c r="U43" s="20">
        <v>1.0391090000000001</v>
      </c>
      <c r="V43" s="16" t="s">
        <v>5673</v>
      </c>
      <c r="W43" s="17">
        <v>0</v>
      </c>
      <c r="X43" s="16" t="s">
        <v>4261</v>
      </c>
      <c r="Y43" s="20">
        <v>1.064954</v>
      </c>
      <c r="Z43" s="16" t="s">
        <v>5823</v>
      </c>
      <c r="AA43" s="17">
        <f>SUM(PRODUCT(A3L436C2,A3L436C3))/A3L436C1</f>
        <v>0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111165</v>
      </c>
      <c r="H44" s="16" t="s">
        <v>4253</v>
      </c>
      <c r="I44" s="20">
        <v>1</v>
      </c>
      <c r="J44" s="16" t="s">
        <v>5670</v>
      </c>
      <c r="K44" s="17">
        <v>107374</v>
      </c>
      <c r="L44" s="16" t="s">
        <v>4255</v>
      </c>
      <c r="M44" s="20">
        <v>1.0322769999999999</v>
      </c>
      <c r="N44" s="16" t="s">
        <v>5671</v>
      </c>
      <c r="O44" s="17">
        <v>105444</v>
      </c>
      <c r="P44" s="16" t="s">
        <v>4257</v>
      </c>
      <c r="Q44" s="20">
        <v>1.0273650000000001</v>
      </c>
      <c r="R44" s="16" t="s">
        <v>5672</v>
      </c>
      <c r="S44" s="17">
        <v>91380</v>
      </c>
      <c r="T44" s="16" t="s">
        <v>4259</v>
      </c>
      <c r="U44" s="20">
        <v>1.0391090000000001</v>
      </c>
      <c r="V44" s="16" t="s">
        <v>5673</v>
      </c>
      <c r="W44" s="17">
        <v>73244</v>
      </c>
      <c r="X44" s="16" t="s">
        <v>4261</v>
      </c>
      <c r="Y44" s="20">
        <v>1.064954</v>
      </c>
      <c r="Z44" s="16" t="s">
        <v>5824</v>
      </c>
      <c r="AA44" s="17">
        <f>SUM(PRODUCT(A3L437C2,A3L437C3))/A3L437C1</f>
        <v>111165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3103</v>
      </c>
      <c r="H45" s="16" t="s">
        <v>4253</v>
      </c>
      <c r="I45" s="20">
        <v>1</v>
      </c>
      <c r="J45" s="16" t="s">
        <v>5670</v>
      </c>
      <c r="K45" s="17">
        <v>4682</v>
      </c>
      <c r="L45" s="16" t="s">
        <v>4255</v>
      </c>
      <c r="M45" s="20">
        <v>1.0322769999999999</v>
      </c>
      <c r="N45" s="16" t="s">
        <v>5671</v>
      </c>
      <c r="O45" s="17">
        <v>4410</v>
      </c>
      <c r="P45" s="16" t="s">
        <v>4257</v>
      </c>
      <c r="Q45" s="20">
        <v>1.0273650000000001</v>
      </c>
      <c r="R45" s="16" t="s">
        <v>5672</v>
      </c>
      <c r="S45" s="17">
        <v>6274</v>
      </c>
      <c r="T45" s="16" t="s">
        <v>4259</v>
      </c>
      <c r="U45" s="20">
        <v>1.0391090000000001</v>
      </c>
      <c r="V45" s="16" t="s">
        <v>5673</v>
      </c>
      <c r="W45" s="17">
        <v>6339</v>
      </c>
      <c r="X45" s="16" t="s">
        <v>4261</v>
      </c>
      <c r="Y45" s="20">
        <v>1.064954</v>
      </c>
      <c r="Z45" s="16" t="s">
        <v>5825</v>
      </c>
      <c r="AA45" s="17">
        <f>SUM(PRODUCT(A3L438C2,A3L438C3))/A3L438C1</f>
        <v>3103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480</v>
      </c>
      <c r="H46" s="16" t="s">
        <v>4253</v>
      </c>
      <c r="I46" s="20">
        <v>1</v>
      </c>
      <c r="J46" s="16" t="s">
        <v>5670</v>
      </c>
      <c r="K46" s="17">
        <v>767</v>
      </c>
      <c r="L46" s="16" t="s">
        <v>4255</v>
      </c>
      <c r="M46" s="20">
        <v>1.0322769999999999</v>
      </c>
      <c r="N46" s="16" t="s">
        <v>5671</v>
      </c>
      <c r="O46" s="17">
        <v>583</v>
      </c>
      <c r="P46" s="16" t="s">
        <v>4257</v>
      </c>
      <c r="Q46" s="20">
        <v>1.0273650000000001</v>
      </c>
      <c r="R46" s="16" t="s">
        <v>5672</v>
      </c>
      <c r="S46" s="17">
        <v>746</v>
      </c>
      <c r="T46" s="16" t="s">
        <v>4259</v>
      </c>
      <c r="U46" s="20">
        <v>1.0391090000000001</v>
      </c>
      <c r="V46" s="16" t="s">
        <v>5673</v>
      </c>
      <c r="W46" s="17">
        <v>676</v>
      </c>
      <c r="X46" s="16" t="s">
        <v>4261</v>
      </c>
      <c r="Y46" s="20">
        <v>1.064954</v>
      </c>
      <c r="Z46" s="16" t="s">
        <v>5826</v>
      </c>
      <c r="AA46" s="17">
        <f>SUM(PRODUCT(A3L439C2,A3L439C3))/A3L439C1</f>
        <v>480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25</v>
      </c>
      <c r="H47" s="16" t="s">
        <v>4253</v>
      </c>
      <c r="I47" s="20">
        <v>1</v>
      </c>
      <c r="J47" s="16" t="s">
        <v>5670</v>
      </c>
      <c r="K47" s="17">
        <v>61</v>
      </c>
      <c r="L47" s="16" t="s">
        <v>4255</v>
      </c>
      <c r="M47" s="20">
        <v>1.0322769999999999</v>
      </c>
      <c r="N47" s="16" t="s">
        <v>5671</v>
      </c>
      <c r="O47" s="17">
        <v>51</v>
      </c>
      <c r="P47" s="16" t="s">
        <v>4257</v>
      </c>
      <c r="Q47" s="20">
        <v>1.0273650000000001</v>
      </c>
      <c r="R47" s="16" t="s">
        <v>5672</v>
      </c>
      <c r="S47" s="17">
        <v>118</v>
      </c>
      <c r="T47" s="16" t="s">
        <v>4259</v>
      </c>
      <c r="U47" s="20">
        <v>1.0391090000000001</v>
      </c>
      <c r="V47" s="16" t="s">
        <v>5673</v>
      </c>
      <c r="W47" s="17">
        <v>114</v>
      </c>
      <c r="X47" s="16" t="s">
        <v>4261</v>
      </c>
      <c r="Y47" s="20">
        <v>1.064954</v>
      </c>
      <c r="Z47" s="16" t="s">
        <v>5827</v>
      </c>
      <c r="AA47" s="17">
        <f>SUM(PRODUCT(A3L440C2,A3L440C3))/A3L440C1</f>
        <v>25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10187</v>
      </c>
      <c r="H48" s="16" t="s">
        <v>4253</v>
      </c>
      <c r="I48" s="20">
        <v>1</v>
      </c>
      <c r="J48" s="16" t="s">
        <v>5670</v>
      </c>
      <c r="K48" s="17">
        <v>7292</v>
      </c>
      <c r="L48" s="16" t="s">
        <v>4255</v>
      </c>
      <c r="M48" s="20">
        <v>1.0322769999999999</v>
      </c>
      <c r="N48" s="16" t="s">
        <v>5671</v>
      </c>
      <c r="O48" s="17">
        <v>8535</v>
      </c>
      <c r="P48" s="16" t="s">
        <v>4257</v>
      </c>
      <c r="Q48" s="20">
        <v>1.0273650000000001</v>
      </c>
      <c r="R48" s="16" t="s">
        <v>5672</v>
      </c>
      <c r="S48" s="17">
        <v>2756</v>
      </c>
      <c r="T48" s="16" t="s">
        <v>4259</v>
      </c>
      <c r="U48" s="20">
        <v>1.0391090000000001</v>
      </c>
      <c r="V48" s="16" t="s">
        <v>5673</v>
      </c>
      <c r="W48" s="17">
        <v>1542</v>
      </c>
      <c r="X48" s="16" t="s">
        <v>4261</v>
      </c>
      <c r="Y48" s="20">
        <v>1.064954</v>
      </c>
      <c r="Z48" s="16" t="s">
        <v>5828</v>
      </c>
      <c r="AA48" s="17">
        <f>SUM(PRODUCT(A3L441C2,A3L441C3))/A3L441C1</f>
        <v>10187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160952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154665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148360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126037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104552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160952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678137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643683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635813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550337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542491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678137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0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0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0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45ACCD-8261-4149-A33F-E6FA4D64979E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1026233</v>
      </c>
      <c r="F8" s="16" t="s">
        <v>5669</v>
      </c>
      <c r="G8" s="17">
        <v>73863</v>
      </c>
      <c r="H8" s="16" t="s">
        <v>5855</v>
      </c>
      <c r="I8" s="17">
        <f>A3L501C1+A3L501C2</f>
        <v>1100096</v>
      </c>
      <c r="J8" s="16" t="s">
        <v>5669</v>
      </c>
      <c r="K8" s="17">
        <v>402543</v>
      </c>
      <c r="L8" s="16" t="s">
        <v>5669</v>
      </c>
      <c r="M8" s="17">
        <v>29683</v>
      </c>
      <c r="N8" s="16" t="s">
        <v>5856</v>
      </c>
      <c r="O8" s="17">
        <f>A3L501C4+A3L501C5</f>
        <v>432226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7147948</v>
      </c>
      <c r="F9" s="16" t="s">
        <v>5669</v>
      </c>
      <c r="G9" s="17">
        <v>1438020</v>
      </c>
      <c r="H9" s="16" t="s">
        <v>5857</v>
      </c>
      <c r="I9" s="17">
        <f>A3L502C1+A3L502C2</f>
        <v>8585968</v>
      </c>
      <c r="J9" s="16" t="s">
        <v>5669</v>
      </c>
      <c r="K9" s="17">
        <v>2407509</v>
      </c>
      <c r="L9" s="16" t="s">
        <v>5669</v>
      </c>
      <c r="M9" s="17">
        <v>856120</v>
      </c>
      <c r="N9" s="16" t="s">
        <v>5858</v>
      </c>
      <c r="O9" s="17">
        <f>A3L502C4+A3L502C5</f>
        <v>3263629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7147948</v>
      </c>
      <c r="F12" s="16" t="s">
        <v>5864</v>
      </c>
      <c r="G12" s="17">
        <f>(A3L502C2+A3L504C2)</f>
        <v>1438020</v>
      </c>
      <c r="H12" s="16" t="s">
        <v>5865</v>
      </c>
      <c r="I12" s="17">
        <f>(A3L502C3+A3L504C3)</f>
        <v>8585968</v>
      </c>
      <c r="J12" s="16" t="s">
        <v>5866</v>
      </c>
      <c r="K12" s="17">
        <f>(A3L502C4+A3L504C4)</f>
        <v>2407509</v>
      </c>
      <c r="L12" s="16" t="s">
        <v>5867</v>
      </c>
      <c r="M12" s="17">
        <f>(A3L502C5+A3L504C5)</f>
        <v>856120</v>
      </c>
      <c r="N12" s="16" t="s">
        <v>5868</v>
      </c>
      <c r="O12" s="17">
        <f>(A3L502C6+A3L504C6)</f>
        <v>3263629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1026233</v>
      </c>
      <c r="F13" s="16" t="s">
        <v>5870</v>
      </c>
      <c r="G13" s="17">
        <f>(A3L501C2+A3L503C2)</f>
        <v>73863</v>
      </c>
      <c r="H13" s="16" t="s">
        <v>5871</v>
      </c>
      <c r="I13" s="17">
        <f>(A3L501C3+A3L503C3)</f>
        <v>1100096</v>
      </c>
      <c r="J13" s="16" t="s">
        <v>5872</v>
      </c>
      <c r="K13" s="17">
        <f>(A3L501C4+A3L503C4)</f>
        <v>402543</v>
      </c>
      <c r="L13" s="16" t="s">
        <v>5873</v>
      </c>
      <c r="M13" s="17">
        <f>(A3L501C5+A3L503C5)</f>
        <v>29683</v>
      </c>
      <c r="N13" s="16" t="s">
        <v>5874</v>
      </c>
      <c r="O13" s="17">
        <f>(A3L501C6+A3L503C6)</f>
        <v>432226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8174181</v>
      </c>
      <c r="F14" s="16" t="s">
        <v>5876</v>
      </c>
      <c r="G14" s="17">
        <f>(A3L505C2+A3L506C2)</f>
        <v>1511883</v>
      </c>
      <c r="H14" s="16" t="s">
        <v>5877</v>
      </c>
      <c r="I14" s="17">
        <f>(A3L505C3+A3L506C3)</f>
        <v>9686064</v>
      </c>
      <c r="J14" s="16" t="s">
        <v>5878</v>
      </c>
      <c r="K14" s="17">
        <f>(A3L505C4+A3L506C4)</f>
        <v>2810052</v>
      </c>
      <c r="L14" s="16" t="s">
        <v>5879</v>
      </c>
      <c r="M14" s="17">
        <f>(A3L505C5+A3L506C5)</f>
        <v>885803</v>
      </c>
      <c r="N14" s="16" t="s">
        <v>5880</v>
      </c>
      <c r="O14" s="17">
        <f>(A3L505C6+A3L506C6)</f>
        <v>3695855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30603</v>
      </c>
      <c r="F16" s="16" t="s">
        <v>5669</v>
      </c>
      <c r="G16" s="17">
        <v>0</v>
      </c>
      <c r="H16" s="16" t="s">
        <v>5883</v>
      </c>
      <c r="I16" s="17">
        <f>A3L509C1+A3L509C2</f>
        <v>30603</v>
      </c>
      <c r="J16" s="16" t="s">
        <v>5669</v>
      </c>
      <c r="K16" s="17">
        <v>11261</v>
      </c>
      <c r="L16" s="16" t="s">
        <v>5669</v>
      </c>
      <c r="M16" s="17">
        <v>0</v>
      </c>
      <c r="N16" s="16" t="s">
        <v>5884</v>
      </c>
      <c r="O16" s="17">
        <f>A3L509C4+A3L509C5</f>
        <v>11261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87815</v>
      </c>
      <c r="F17" s="16" t="s">
        <v>5669</v>
      </c>
      <c r="G17" s="17">
        <v>0</v>
      </c>
      <c r="H17" s="16" t="s">
        <v>5885</v>
      </c>
      <c r="I17" s="17">
        <f>A3L510C1+A3L510C2</f>
        <v>87815</v>
      </c>
      <c r="J17" s="16" t="s">
        <v>5669</v>
      </c>
      <c r="K17" s="17">
        <v>53580</v>
      </c>
      <c r="L17" s="16" t="s">
        <v>5669</v>
      </c>
      <c r="M17" s="17">
        <v>0</v>
      </c>
      <c r="N17" s="16" t="s">
        <v>5886</v>
      </c>
      <c r="O17" s="17">
        <f>A3L510C4+A3L510C5</f>
        <v>53580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189459</v>
      </c>
      <c r="F18" s="16" t="s">
        <v>5669</v>
      </c>
      <c r="G18" s="17">
        <v>0</v>
      </c>
      <c r="H18" s="16" t="s">
        <v>5887</v>
      </c>
      <c r="I18" s="17">
        <f>A3L511C1+A3L511C2</f>
        <v>189459</v>
      </c>
      <c r="J18" s="16" t="s">
        <v>5669</v>
      </c>
      <c r="K18" s="17">
        <v>92963</v>
      </c>
      <c r="L18" s="16" t="s">
        <v>5669</v>
      </c>
      <c r="M18" s="17">
        <v>0</v>
      </c>
      <c r="N18" s="16" t="s">
        <v>5888</v>
      </c>
      <c r="O18" s="17">
        <f>A3L511C4+A3L511C5</f>
        <v>92963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64314</v>
      </c>
      <c r="F19" s="16" t="s">
        <v>5669</v>
      </c>
      <c r="G19" s="17">
        <v>0</v>
      </c>
      <c r="H19" s="16" t="s">
        <v>5889</v>
      </c>
      <c r="I19" s="17">
        <f>A3L512C1+A3L512C2</f>
        <v>64314</v>
      </c>
      <c r="J19" s="16" t="s">
        <v>5669</v>
      </c>
      <c r="K19" s="17">
        <v>26067</v>
      </c>
      <c r="L19" s="16" t="s">
        <v>5669</v>
      </c>
      <c r="M19" s="17">
        <v>0</v>
      </c>
      <c r="N19" s="16" t="s">
        <v>5890</v>
      </c>
      <c r="O19" s="17">
        <f>A3L512C4+A3L512C5</f>
        <v>26067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717996</v>
      </c>
      <c r="F20" s="16" t="s">
        <v>5669</v>
      </c>
      <c r="G20" s="17">
        <v>0</v>
      </c>
      <c r="H20" s="16" t="s">
        <v>5891</v>
      </c>
      <c r="I20" s="17">
        <f>A3L513C1+A3L513C2</f>
        <v>717996</v>
      </c>
      <c r="J20" s="16" t="s">
        <v>5669</v>
      </c>
      <c r="K20" s="17">
        <v>260915</v>
      </c>
      <c r="L20" s="16" t="s">
        <v>5669</v>
      </c>
      <c r="M20" s="17">
        <v>0</v>
      </c>
      <c r="N20" s="16" t="s">
        <v>5892</v>
      </c>
      <c r="O20" s="17">
        <f>A3L513C4+A3L513C5</f>
        <v>260915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155421</v>
      </c>
      <c r="F21" s="16" t="s">
        <v>5669</v>
      </c>
      <c r="G21" s="17">
        <v>28912</v>
      </c>
      <c r="H21" s="16" t="s">
        <v>5893</v>
      </c>
      <c r="I21" s="17">
        <f>A3L514C1+A3L514C2</f>
        <v>184333</v>
      </c>
      <c r="J21" s="16" t="s">
        <v>5669</v>
      </c>
      <c r="K21" s="17">
        <v>99650</v>
      </c>
      <c r="L21" s="16" t="s">
        <v>5669</v>
      </c>
      <c r="M21" s="17">
        <v>28110</v>
      </c>
      <c r="N21" s="16" t="s">
        <v>5894</v>
      </c>
      <c r="O21" s="17">
        <f>A3L514C4+A3L514C5</f>
        <v>127760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17015</v>
      </c>
      <c r="F22" s="16" t="s">
        <v>5669</v>
      </c>
      <c r="G22" s="17">
        <v>0</v>
      </c>
      <c r="H22" s="16" t="s">
        <v>5895</v>
      </c>
      <c r="I22" s="17">
        <f>A3L515C1+A3L515C2</f>
        <v>17015</v>
      </c>
      <c r="J22" s="16" t="s">
        <v>5669</v>
      </c>
      <c r="K22" s="17">
        <v>3504</v>
      </c>
      <c r="L22" s="16" t="s">
        <v>5669</v>
      </c>
      <c r="M22" s="17">
        <v>0</v>
      </c>
      <c r="N22" s="16" t="s">
        <v>5896</v>
      </c>
      <c r="O22" s="17">
        <f>A3L515C4+A3L515C5</f>
        <v>3504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342353</v>
      </c>
      <c r="F23" s="16" t="s">
        <v>5669</v>
      </c>
      <c r="G23" s="17">
        <v>0</v>
      </c>
      <c r="H23" s="16" t="s">
        <v>5897</v>
      </c>
      <c r="I23" s="17">
        <f>A3L516C1+A3L516C2</f>
        <v>342353</v>
      </c>
      <c r="J23" s="16" t="s">
        <v>5669</v>
      </c>
      <c r="K23" s="17">
        <v>68213</v>
      </c>
      <c r="L23" s="16" t="s">
        <v>5669</v>
      </c>
      <c r="M23" s="17">
        <v>0</v>
      </c>
      <c r="N23" s="16" t="s">
        <v>5898</v>
      </c>
      <c r="O23" s="17">
        <f>A3L516C4+A3L516C5</f>
        <v>68213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33320</v>
      </c>
      <c r="F24" s="16" t="s">
        <v>5669</v>
      </c>
      <c r="G24" s="17">
        <v>0</v>
      </c>
      <c r="H24" s="16" t="s">
        <v>5899</v>
      </c>
      <c r="I24" s="17">
        <f>A3L517C1+A3L517C2</f>
        <v>33320</v>
      </c>
      <c r="J24" s="16" t="s">
        <v>5669</v>
      </c>
      <c r="K24" s="17">
        <v>31008</v>
      </c>
      <c r="L24" s="16" t="s">
        <v>5669</v>
      </c>
      <c r="M24" s="17">
        <v>0</v>
      </c>
      <c r="N24" s="16" t="s">
        <v>5900</v>
      </c>
      <c r="O24" s="17">
        <f>A3L517C4+A3L517C5</f>
        <v>31008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238</v>
      </c>
      <c r="F25" s="16" t="s">
        <v>5669</v>
      </c>
      <c r="G25" s="17">
        <v>162</v>
      </c>
      <c r="H25" s="16" t="s">
        <v>5901</v>
      </c>
      <c r="I25" s="17">
        <f>A3L518C1+A3L518C2</f>
        <v>400</v>
      </c>
      <c r="J25" s="16" t="s">
        <v>5669</v>
      </c>
      <c r="K25" s="17">
        <v>272</v>
      </c>
      <c r="L25" s="16" t="s">
        <v>5669</v>
      </c>
      <c r="M25" s="17">
        <v>162</v>
      </c>
      <c r="N25" s="16" t="s">
        <v>5902</v>
      </c>
      <c r="O25" s="17">
        <f>A3L518C4+A3L518C5</f>
        <v>434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26920</v>
      </c>
      <c r="F26" s="16" t="s">
        <v>5669</v>
      </c>
      <c r="G26" s="17">
        <v>0</v>
      </c>
      <c r="H26" s="16" t="s">
        <v>5903</v>
      </c>
      <c r="I26" s="17">
        <f>A3L519C1+A3L519C2</f>
        <v>26920</v>
      </c>
      <c r="J26" s="16" t="s">
        <v>5669</v>
      </c>
      <c r="K26" s="17">
        <v>24022</v>
      </c>
      <c r="L26" s="16" t="s">
        <v>5669</v>
      </c>
      <c r="M26" s="17">
        <v>0</v>
      </c>
      <c r="N26" s="16" t="s">
        <v>5904</v>
      </c>
      <c r="O26" s="17">
        <f>A3L519C4+A3L519C5</f>
        <v>24022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2149</v>
      </c>
      <c r="F27" s="16" t="s">
        <v>5669</v>
      </c>
      <c r="G27" s="17">
        <v>0</v>
      </c>
      <c r="H27" s="16" t="s">
        <v>5905</v>
      </c>
      <c r="I27" s="17">
        <f>A3L520C1+A3L520C2</f>
        <v>2149</v>
      </c>
      <c r="J27" s="16" t="s">
        <v>5669</v>
      </c>
      <c r="K27" s="17">
        <v>1696</v>
      </c>
      <c r="L27" s="16" t="s">
        <v>5669</v>
      </c>
      <c r="M27" s="17">
        <v>0</v>
      </c>
      <c r="N27" s="16" t="s">
        <v>5906</v>
      </c>
      <c r="O27" s="17">
        <f>A3L520C4+A3L520C5</f>
        <v>1696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69197</v>
      </c>
      <c r="F28" s="16" t="s">
        <v>5669</v>
      </c>
      <c r="G28" s="17">
        <v>0</v>
      </c>
      <c r="H28" s="16" t="s">
        <v>5907</v>
      </c>
      <c r="I28" s="17">
        <f>A3L521C1+A3L521C2</f>
        <v>69197</v>
      </c>
      <c r="J28" s="16" t="s">
        <v>5669</v>
      </c>
      <c r="K28" s="17">
        <v>42383</v>
      </c>
      <c r="L28" s="16" t="s">
        <v>5669</v>
      </c>
      <c r="M28" s="17">
        <v>0</v>
      </c>
      <c r="N28" s="16" t="s">
        <v>5908</v>
      </c>
      <c r="O28" s="17">
        <f>A3L521C4+A3L521C5</f>
        <v>42383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90</v>
      </c>
      <c r="F29" s="16" t="s">
        <v>5669</v>
      </c>
      <c r="G29" s="17">
        <v>0</v>
      </c>
      <c r="H29" s="16" t="s">
        <v>5909</v>
      </c>
      <c r="I29" s="17">
        <f>A3L522C1+A3L522C2</f>
        <v>90</v>
      </c>
      <c r="J29" s="16" t="s">
        <v>5669</v>
      </c>
      <c r="K29" s="17">
        <v>24</v>
      </c>
      <c r="L29" s="16" t="s">
        <v>5669</v>
      </c>
      <c r="M29" s="17">
        <v>0</v>
      </c>
      <c r="N29" s="16" t="s">
        <v>5910</v>
      </c>
      <c r="O29" s="17">
        <f>A3L522C4+A3L522C5</f>
        <v>24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0</v>
      </c>
      <c r="F30" s="16" t="s">
        <v>5669</v>
      </c>
      <c r="G30" s="17">
        <v>0</v>
      </c>
      <c r="H30" s="16" t="s">
        <v>5911</v>
      </c>
      <c r="I30" s="17">
        <f>A3L523C1+A3L523C2</f>
        <v>0</v>
      </c>
      <c r="J30" s="16" t="s">
        <v>5669</v>
      </c>
      <c r="K30" s="17">
        <v>-372</v>
      </c>
      <c r="L30" s="16" t="s">
        <v>5669</v>
      </c>
      <c r="M30" s="17">
        <v>0</v>
      </c>
      <c r="N30" s="16" t="s">
        <v>5912</v>
      </c>
      <c r="O30" s="17">
        <f>A3L523C4+A3L523C5</f>
        <v>-372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481252</v>
      </c>
      <c r="F31" s="16" t="s">
        <v>5669</v>
      </c>
      <c r="G31" s="17">
        <v>1641</v>
      </c>
      <c r="H31" s="16" t="s">
        <v>5913</v>
      </c>
      <c r="I31" s="17">
        <f>A3L524C1+A3L524C2</f>
        <v>482893</v>
      </c>
      <c r="J31" s="16" t="s">
        <v>5669</v>
      </c>
      <c r="K31" s="17">
        <v>235044</v>
      </c>
      <c r="L31" s="16" t="s">
        <v>5669</v>
      </c>
      <c r="M31" s="17">
        <v>1127</v>
      </c>
      <c r="N31" s="16" t="s">
        <v>5914</v>
      </c>
      <c r="O31" s="17">
        <f>A3L524C4+A3L524C5</f>
        <v>236171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101</v>
      </c>
      <c r="F32" s="16" t="s">
        <v>5669</v>
      </c>
      <c r="G32" s="17">
        <v>0</v>
      </c>
      <c r="H32" s="16" t="s">
        <v>5915</v>
      </c>
      <c r="I32" s="17">
        <f>A3L525C1+A3L525C2</f>
        <v>101</v>
      </c>
      <c r="J32" s="16" t="s">
        <v>5669</v>
      </c>
      <c r="K32" s="17">
        <v>97</v>
      </c>
      <c r="L32" s="16" t="s">
        <v>5669</v>
      </c>
      <c r="M32" s="17">
        <v>0</v>
      </c>
      <c r="N32" s="16" t="s">
        <v>5916</v>
      </c>
      <c r="O32" s="17">
        <f>A3L525C4+A3L525C5</f>
        <v>97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2218243</v>
      </c>
      <c r="F33" s="16" t="s">
        <v>5918</v>
      </c>
      <c r="G33" s="17">
        <f>SUM(A3L508C2:A3L525C2)</f>
        <v>30715</v>
      </c>
      <c r="H33" s="16" t="s">
        <v>5919</v>
      </c>
      <c r="I33" s="17">
        <f>SUM(A3L508C3:A3L525C3)</f>
        <v>2248958</v>
      </c>
      <c r="J33" s="16" t="s">
        <v>5920</v>
      </c>
      <c r="K33" s="17">
        <f>SUM(A3L508C4:A3L525C4)</f>
        <v>950327</v>
      </c>
      <c r="L33" s="16" t="s">
        <v>5921</v>
      </c>
      <c r="M33" s="17">
        <f>SUM(A3L508C5:A3L525C5)</f>
        <v>29399</v>
      </c>
      <c r="N33" s="16" t="s">
        <v>5922</v>
      </c>
      <c r="O33" s="17">
        <f>SUM(A3L508C6:A3L525C6)</f>
        <v>979726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0</v>
      </c>
      <c r="F39" s="16" t="s">
        <v>5669</v>
      </c>
      <c r="G39" s="17">
        <v>0</v>
      </c>
      <c r="H39" s="16" t="s">
        <v>5933</v>
      </c>
      <c r="I39" s="17">
        <f>A3L532C1+A3L532C2</f>
        <v>0</v>
      </c>
      <c r="J39" s="16" t="s">
        <v>5669</v>
      </c>
      <c r="K39" s="17">
        <v>0</v>
      </c>
      <c r="L39" s="16" t="s">
        <v>5669</v>
      </c>
      <c r="M39" s="17">
        <v>0</v>
      </c>
      <c r="N39" s="16" t="s">
        <v>5934</v>
      </c>
      <c r="O39" s="17">
        <f>A3L532C4+A3L532C5</f>
        <v>0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584455</v>
      </c>
      <c r="F40" s="16" t="s">
        <v>5669</v>
      </c>
      <c r="G40" s="17">
        <v>40154</v>
      </c>
      <c r="H40" s="16" t="s">
        <v>5935</v>
      </c>
      <c r="I40" s="17">
        <f>A3L533C1+A3L533C2</f>
        <v>624609</v>
      </c>
      <c r="J40" s="16" t="s">
        <v>5669</v>
      </c>
      <c r="K40" s="17">
        <v>168943</v>
      </c>
      <c r="L40" s="16" t="s">
        <v>5669</v>
      </c>
      <c r="M40" s="17">
        <v>32178</v>
      </c>
      <c r="N40" s="16" t="s">
        <v>5936</v>
      </c>
      <c r="O40" s="17">
        <f>A3L533C4+A3L533C5</f>
        <v>201121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1070050</v>
      </c>
      <c r="F44" s="16" t="s">
        <v>5669</v>
      </c>
      <c r="G44" s="17">
        <v>0</v>
      </c>
      <c r="H44" s="16" t="s">
        <v>5943</v>
      </c>
      <c r="I44" s="17">
        <f>A3L537C1+A3L537C2</f>
        <v>1070050</v>
      </c>
      <c r="J44" s="16" t="s">
        <v>5669</v>
      </c>
      <c r="K44" s="17">
        <v>442953</v>
      </c>
      <c r="L44" s="16" t="s">
        <v>5669</v>
      </c>
      <c r="M44" s="17">
        <v>0</v>
      </c>
      <c r="N44" s="16" t="s">
        <v>5944</v>
      </c>
      <c r="O44" s="17">
        <f>A3L537C4+A3L537C5</f>
        <v>442953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162083</v>
      </c>
      <c r="F45" s="16" t="s">
        <v>5669</v>
      </c>
      <c r="G45" s="17">
        <v>0</v>
      </c>
      <c r="H45" s="16" t="s">
        <v>5945</v>
      </c>
      <c r="I45" s="17">
        <f>A3L538C1+A3L538C2</f>
        <v>162083</v>
      </c>
      <c r="J45" s="16" t="s">
        <v>5669</v>
      </c>
      <c r="K45" s="17">
        <v>64160</v>
      </c>
      <c r="L45" s="16" t="s">
        <v>5669</v>
      </c>
      <c r="M45" s="17">
        <v>0</v>
      </c>
      <c r="N45" s="16" t="s">
        <v>5946</v>
      </c>
      <c r="O45" s="17">
        <f>A3L538C4+A3L538C5</f>
        <v>64160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37633</v>
      </c>
      <c r="F46" s="16" t="s">
        <v>5669</v>
      </c>
      <c r="G46" s="17">
        <v>0</v>
      </c>
      <c r="H46" s="16" t="s">
        <v>5947</v>
      </c>
      <c r="I46" s="17">
        <f>A3L539C1+A3L539C2</f>
        <v>37633</v>
      </c>
      <c r="J46" s="16" t="s">
        <v>5669</v>
      </c>
      <c r="K46" s="17">
        <v>17008</v>
      </c>
      <c r="L46" s="16" t="s">
        <v>5669</v>
      </c>
      <c r="M46" s="17">
        <v>0</v>
      </c>
      <c r="N46" s="16" t="s">
        <v>5948</v>
      </c>
      <c r="O46" s="17">
        <f>A3L539C4+A3L539C5</f>
        <v>17008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3399</v>
      </c>
      <c r="F47" s="16" t="s">
        <v>5669</v>
      </c>
      <c r="G47" s="17">
        <v>0</v>
      </c>
      <c r="H47" s="16" t="s">
        <v>5949</v>
      </c>
      <c r="I47" s="17">
        <f>A3L540C1+A3L540C2</f>
        <v>3399</v>
      </c>
      <c r="J47" s="16" t="s">
        <v>5669</v>
      </c>
      <c r="K47" s="17">
        <v>1434</v>
      </c>
      <c r="L47" s="16" t="s">
        <v>5669</v>
      </c>
      <c r="M47" s="17">
        <v>0</v>
      </c>
      <c r="N47" s="16" t="s">
        <v>5950</v>
      </c>
      <c r="O47" s="17">
        <f>A3L540C4+A3L540C5</f>
        <v>1434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311344</v>
      </c>
      <c r="F48" s="16" t="s">
        <v>5669</v>
      </c>
      <c r="G48" s="17">
        <v>0</v>
      </c>
      <c r="H48" s="16" t="s">
        <v>5951</v>
      </c>
      <c r="I48" s="17">
        <f>A3L541C1+A3L541C2</f>
        <v>311344</v>
      </c>
      <c r="J48" s="16" t="s">
        <v>5669</v>
      </c>
      <c r="K48" s="17">
        <v>65764</v>
      </c>
      <c r="L48" s="16" t="s">
        <v>5669</v>
      </c>
      <c r="M48" s="17">
        <v>0</v>
      </c>
      <c r="N48" s="16" t="s">
        <v>5952</v>
      </c>
      <c r="O48" s="17">
        <f>A3L541C4+A3L541C5</f>
        <v>65764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1965849</v>
      </c>
      <c r="F49" s="16" t="s">
        <v>5954</v>
      </c>
      <c r="G49" s="17">
        <f>SUM(A3L527C2:A3L537C2)+A3L541C2</f>
        <v>40154</v>
      </c>
      <c r="H49" s="16" t="s">
        <v>5955</v>
      </c>
      <c r="I49" s="17">
        <f>SUM(A3L527C3:A3L537C3)+A3L541C3</f>
        <v>2006003</v>
      </c>
      <c r="J49" s="16" t="s">
        <v>5956</v>
      </c>
      <c r="K49" s="17">
        <f>SUM(A3L527C4:A3L537C4)+A3L541C4</f>
        <v>677660</v>
      </c>
      <c r="L49" s="16" t="s">
        <v>5957</v>
      </c>
      <c r="M49" s="17">
        <f>SUM(A3L527C5:A3L537C5)+A3L541C5</f>
        <v>32178</v>
      </c>
      <c r="N49" s="16" t="s">
        <v>5958</v>
      </c>
      <c r="O49" s="17">
        <f>SUM(A3L527C6:A3L537C6)+A3L541C6</f>
        <v>709838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0</v>
      </c>
      <c r="J50" s="16" t="s">
        <v>5962</v>
      </c>
      <c r="K50" s="17">
        <f>(A3L531C4+A3L532C4)</f>
        <v>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CA101E-2F4A-4F4E-97AE-0CA90F343162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208503</v>
      </c>
      <c r="H9" s="16" t="s">
        <v>4253</v>
      </c>
      <c r="I9" s="20">
        <v>1</v>
      </c>
      <c r="J9" s="16" t="s">
        <v>5670</v>
      </c>
      <c r="K9" s="17">
        <v>227642</v>
      </c>
      <c r="L9" s="16" t="s">
        <v>4255</v>
      </c>
      <c r="M9" s="20">
        <v>1.0755410000000001</v>
      </c>
      <c r="N9" s="16" t="s">
        <v>5671</v>
      </c>
      <c r="O9" s="17">
        <v>251833</v>
      </c>
      <c r="P9" s="16" t="s">
        <v>4257</v>
      </c>
      <c r="Q9" s="20">
        <v>0.98826579999999997</v>
      </c>
      <c r="R9" s="16" t="s">
        <v>5672</v>
      </c>
      <c r="S9" s="17">
        <v>251110</v>
      </c>
      <c r="T9" s="16" t="s">
        <v>4259</v>
      </c>
      <c r="U9" s="20">
        <v>0.7997746</v>
      </c>
      <c r="V9" s="16" t="s">
        <v>5673</v>
      </c>
      <c r="W9" s="17">
        <v>264597</v>
      </c>
      <c r="X9" s="16" t="s">
        <v>4261</v>
      </c>
      <c r="Y9" s="20">
        <v>0.80326549999999997</v>
      </c>
      <c r="Z9" s="16" t="s">
        <v>5968</v>
      </c>
      <c r="AA9" s="17">
        <f>SUM(PRODUCT(A3L602C2,A3L602C3))/A3L602C1</f>
        <v>208503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208503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227642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251833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251110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264597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208503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208503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227642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251833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251110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264597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208503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1941</v>
      </c>
      <c r="H16" s="16" t="s">
        <v>4253</v>
      </c>
      <c r="I16" s="20">
        <v>1</v>
      </c>
      <c r="J16" s="16" t="s">
        <v>5670</v>
      </c>
      <c r="K16" s="17">
        <v>1776</v>
      </c>
      <c r="L16" s="16" t="s">
        <v>4255</v>
      </c>
      <c r="M16" s="20">
        <v>1.0755410000000001</v>
      </c>
      <c r="N16" s="16" t="s">
        <v>5671</v>
      </c>
      <c r="O16" s="17">
        <v>1356</v>
      </c>
      <c r="P16" s="16" t="s">
        <v>4257</v>
      </c>
      <c r="Q16" s="20">
        <v>0.98826579999999997</v>
      </c>
      <c r="R16" s="16" t="s">
        <v>5672</v>
      </c>
      <c r="S16" s="17">
        <v>112</v>
      </c>
      <c r="T16" s="16" t="s">
        <v>4259</v>
      </c>
      <c r="U16" s="20">
        <v>0.7997746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1941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33921</v>
      </c>
      <c r="H17" s="16" t="s">
        <v>4253</v>
      </c>
      <c r="I17" s="20">
        <v>1</v>
      </c>
      <c r="J17" s="16" t="s">
        <v>5670</v>
      </c>
      <c r="K17" s="17">
        <v>31384</v>
      </c>
      <c r="L17" s="16" t="s">
        <v>4255</v>
      </c>
      <c r="M17" s="20">
        <v>1.0755410000000001</v>
      </c>
      <c r="N17" s="16" t="s">
        <v>5671</v>
      </c>
      <c r="O17" s="17">
        <v>20191</v>
      </c>
      <c r="P17" s="16" t="s">
        <v>4257</v>
      </c>
      <c r="Q17" s="20">
        <v>0.98826579999999997</v>
      </c>
      <c r="R17" s="16" t="s">
        <v>5672</v>
      </c>
      <c r="S17" s="17">
        <v>7866</v>
      </c>
      <c r="T17" s="16" t="s">
        <v>4259</v>
      </c>
      <c r="U17" s="20">
        <v>0.7997746</v>
      </c>
      <c r="V17" s="16" t="s">
        <v>5673</v>
      </c>
      <c r="W17" s="17">
        <v>8139</v>
      </c>
      <c r="X17" s="16" t="s">
        <v>4261</v>
      </c>
      <c r="Y17" s="20">
        <v>0.80326549999999997</v>
      </c>
      <c r="Z17" s="16" t="s">
        <v>5991</v>
      </c>
      <c r="AA17" s="17">
        <f>SUM(PRODUCT(A3L610C2,A3L610C3))/A3L610C1</f>
        <v>33921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10446</v>
      </c>
      <c r="H18" s="16" t="s">
        <v>4253</v>
      </c>
      <c r="I18" s="20">
        <v>1</v>
      </c>
      <c r="J18" s="16" t="s">
        <v>5670</v>
      </c>
      <c r="K18" s="17">
        <v>9313</v>
      </c>
      <c r="L18" s="16" t="s">
        <v>4255</v>
      </c>
      <c r="M18" s="20">
        <v>1.0755410000000001</v>
      </c>
      <c r="N18" s="16" t="s">
        <v>5671</v>
      </c>
      <c r="O18" s="17">
        <v>12592</v>
      </c>
      <c r="P18" s="16" t="s">
        <v>4257</v>
      </c>
      <c r="Q18" s="20">
        <v>0.98826579999999997</v>
      </c>
      <c r="R18" s="16" t="s">
        <v>5672</v>
      </c>
      <c r="S18" s="17">
        <v>13257</v>
      </c>
      <c r="T18" s="16" t="s">
        <v>4259</v>
      </c>
      <c r="U18" s="20">
        <v>0.7997746</v>
      </c>
      <c r="V18" s="16" t="s">
        <v>5673</v>
      </c>
      <c r="W18" s="17">
        <v>18057</v>
      </c>
      <c r="X18" s="16" t="s">
        <v>4261</v>
      </c>
      <c r="Y18" s="20">
        <v>0.80326549999999997</v>
      </c>
      <c r="Z18" s="16" t="s">
        <v>5992</v>
      </c>
      <c r="AA18" s="17">
        <f>SUM(PRODUCT(A3L611C2,A3L611C3))/A3L611C1</f>
        <v>10446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4216</v>
      </c>
      <c r="H19" s="16" t="s">
        <v>4253</v>
      </c>
      <c r="I19" s="20">
        <v>1</v>
      </c>
      <c r="J19" s="16" t="s">
        <v>5670</v>
      </c>
      <c r="K19" s="17">
        <v>4354</v>
      </c>
      <c r="L19" s="16" t="s">
        <v>4255</v>
      </c>
      <c r="M19" s="20">
        <v>1.0755410000000001</v>
      </c>
      <c r="N19" s="16" t="s">
        <v>5671</v>
      </c>
      <c r="O19" s="17">
        <v>5270</v>
      </c>
      <c r="P19" s="16" t="s">
        <v>4257</v>
      </c>
      <c r="Q19" s="20">
        <v>0.98826579999999997</v>
      </c>
      <c r="R19" s="16" t="s">
        <v>5672</v>
      </c>
      <c r="S19" s="17">
        <v>6466</v>
      </c>
      <c r="T19" s="16" t="s">
        <v>4259</v>
      </c>
      <c r="U19" s="20">
        <v>0.7997746</v>
      </c>
      <c r="V19" s="16" t="s">
        <v>5673</v>
      </c>
      <c r="W19" s="17">
        <v>9331</v>
      </c>
      <c r="X19" s="16" t="s">
        <v>4261</v>
      </c>
      <c r="Y19" s="20">
        <v>0.80326549999999997</v>
      </c>
      <c r="Z19" s="16" t="s">
        <v>5993</v>
      </c>
      <c r="AA19" s="17">
        <f>SUM(PRODUCT(A3L612C2,A3L612C3))/A3L612C1</f>
        <v>4216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66800</v>
      </c>
      <c r="H20" s="16" t="s">
        <v>4253</v>
      </c>
      <c r="I20" s="20">
        <v>1</v>
      </c>
      <c r="J20" s="16" t="s">
        <v>5670</v>
      </c>
      <c r="K20" s="17">
        <v>67579</v>
      </c>
      <c r="L20" s="16" t="s">
        <v>4255</v>
      </c>
      <c r="M20" s="20">
        <v>1.0755410000000001</v>
      </c>
      <c r="N20" s="16" t="s">
        <v>5671</v>
      </c>
      <c r="O20" s="17">
        <v>73844</v>
      </c>
      <c r="P20" s="16" t="s">
        <v>4257</v>
      </c>
      <c r="Q20" s="20">
        <v>0.98826579999999997</v>
      </c>
      <c r="R20" s="16" t="s">
        <v>5672</v>
      </c>
      <c r="S20" s="17">
        <v>79026</v>
      </c>
      <c r="T20" s="16" t="s">
        <v>4259</v>
      </c>
      <c r="U20" s="20">
        <v>0.7997746</v>
      </c>
      <c r="V20" s="16" t="s">
        <v>5673</v>
      </c>
      <c r="W20" s="17">
        <v>84479</v>
      </c>
      <c r="X20" s="16" t="s">
        <v>4261</v>
      </c>
      <c r="Y20" s="20">
        <v>0.80326549999999997</v>
      </c>
      <c r="Z20" s="16" t="s">
        <v>5994</v>
      </c>
      <c r="AA20" s="17">
        <f>SUM(PRODUCT(A3L613C2,A3L613C3))/A3L613C1</f>
        <v>66800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2698</v>
      </c>
      <c r="H21" s="16" t="s">
        <v>4253</v>
      </c>
      <c r="I21" s="20">
        <v>1</v>
      </c>
      <c r="J21" s="16" t="s">
        <v>5670</v>
      </c>
      <c r="K21" s="17">
        <v>3169</v>
      </c>
      <c r="L21" s="16" t="s">
        <v>4255</v>
      </c>
      <c r="M21" s="20">
        <v>1.0755410000000001</v>
      </c>
      <c r="N21" s="16" t="s">
        <v>5671</v>
      </c>
      <c r="O21" s="17">
        <v>5469</v>
      </c>
      <c r="P21" s="16" t="s">
        <v>4257</v>
      </c>
      <c r="Q21" s="20">
        <v>0.98826579999999997</v>
      </c>
      <c r="R21" s="16" t="s">
        <v>5672</v>
      </c>
      <c r="S21" s="17">
        <v>8971</v>
      </c>
      <c r="T21" s="16" t="s">
        <v>4259</v>
      </c>
      <c r="U21" s="20">
        <v>0.7997746</v>
      </c>
      <c r="V21" s="16" t="s">
        <v>5673</v>
      </c>
      <c r="W21" s="17">
        <v>10430</v>
      </c>
      <c r="X21" s="16" t="s">
        <v>4261</v>
      </c>
      <c r="Y21" s="20">
        <v>0.80326549999999997</v>
      </c>
      <c r="Z21" s="16" t="s">
        <v>5995</v>
      </c>
      <c r="AA21" s="17">
        <f>SUM(PRODUCT(A3L614C2,A3L614C3))/A3L614C1</f>
        <v>2698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10140</v>
      </c>
      <c r="H22" s="16" t="s">
        <v>4253</v>
      </c>
      <c r="I22" s="20">
        <v>1</v>
      </c>
      <c r="J22" s="16" t="s">
        <v>5670</v>
      </c>
      <c r="K22" s="17">
        <v>9741</v>
      </c>
      <c r="L22" s="16" t="s">
        <v>4255</v>
      </c>
      <c r="M22" s="20">
        <v>1.0755410000000001</v>
      </c>
      <c r="N22" s="16" t="s">
        <v>5671</v>
      </c>
      <c r="O22" s="17">
        <v>11371</v>
      </c>
      <c r="P22" s="16" t="s">
        <v>4257</v>
      </c>
      <c r="Q22" s="20">
        <v>0.98826579999999997</v>
      </c>
      <c r="R22" s="16" t="s">
        <v>5672</v>
      </c>
      <c r="S22" s="17">
        <v>11939</v>
      </c>
      <c r="T22" s="16" t="s">
        <v>4259</v>
      </c>
      <c r="U22" s="20">
        <v>0.7997746</v>
      </c>
      <c r="V22" s="16" t="s">
        <v>5673</v>
      </c>
      <c r="W22" s="17">
        <v>14476</v>
      </c>
      <c r="X22" s="16" t="s">
        <v>4261</v>
      </c>
      <c r="Y22" s="20">
        <v>0.80326549999999997</v>
      </c>
      <c r="Z22" s="16" t="s">
        <v>5996</v>
      </c>
      <c r="AA22" s="17">
        <f>SUM(PRODUCT(A3L615C2,A3L615C3))/A3L615C1</f>
        <v>10140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18381</v>
      </c>
      <c r="H23" s="16" t="s">
        <v>4253</v>
      </c>
      <c r="I23" s="20">
        <v>1</v>
      </c>
      <c r="J23" s="16" t="s">
        <v>5670</v>
      </c>
      <c r="K23" s="17">
        <v>17146</v>
      </c>
      <c r="L23" s="16" t="s">
        <v>4255</v>
      </c>
      <c r="M23" s="20">
        <v>1.0755410000000001</v>
      </c>
      <c r="N23" s="16" t="s">
        <v>5671</v>
      </c>
      <c r="O23" s="17">
        <v>19422</v>
      </c>
      <c r="P23" s="16" t="s">
        <v>4257</v>
      </c>
      <c r="Q23" s="20">
        <v>0.98826579999999997</v>
      </c>
      <c r="R23" s="16" t="s">
        <v>5672</v>
      </c>
      <c r="S23" s="17">
        <v>20823</v>
      </c>
      <c r="T23" s="16" t="s">
        <v>4259</v>
      </c>
      <c r="U23" s="20">
        <v>0.7997746</v>
      </c>
      <c r="V23" s="16" t="s">
        <v>5673</v>
      </c>
      <c r="W23" s="17">
        <v>24290</v>
      </c>
      <c r="X23" s="16" t="s">
        <v>4261</v>
      </c>
      <c r="Y23" s="20">
        <v>0.80326549999999997</v>
      </c>
      <c r="Z23" s="16" t="s">
        <v>5997</v>
      </c>
      <c r="AA23" s="17">
        <f>SUM(PRODUCT(A3L616C2,A3L616C3))/A3L616C1</f>
        <v>18381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58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53</v>
      </c>
      <c r="P24" s="16" t="s">
        <v>4257</v>
      </c>
      <c r="Q24" s="20">
        <v>0.98826579999999997</v>
      </c>
      <c r="R24" s="16" t="s">
        <v>5672</v>
      </c>
      <c r="S24" s="17">
        <v>71</v>
      </c>
      <c r="T24" s="16" t="s">
        <v>4259</v>
      </c>
      <c r="U24" s="20">
        <v>0.7997746</v>
      </c>
      <c r="V24" s="16" t="s">
        <v>5673</v>
      </c>
      <c r="W24" s="17">
        <v>81</v>
      </c>
      <c r="X24" s="16" t="s">
        <v>4261</v>
      </c>
      <c r="Y24" s="20">
        <v>0.80326549999999997</v>
      </c>
      <c r="Z24" s="16" t="s">
        <v>5998</v>
      </c>
      <c r="AA24" s="17">
        <f>SUM(PRODUCT(A3L617C2,A3L617C3))/A3L617C1</f>
        <v>58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889</v>
      </c>
      <c r="H25" s="16" t="s">
        <v>4253</v>
      </c>
      <c r="I25" s="20">
        <v>1</v>
      </c>
      <c r="J25" s="16" t="s">
        <v>5670</v>
      </c>
      <c r="K25" s="17">
        <v>827</v>
      </c>
      <c r="L25" s="16" t="s">
        <v>4255</v>
      </c>
      <c r="M25" s="20">
        <v>1.0755410000000001</v>
      </c>
      <c r="N25" s="16" t="s">
        <v>5671</v>
      </c>
      <c r="O25" s="17">
        <v>822</v>
      </c>
      <c r="P25" s="16" t="s">
        <v>4257</v>
      </c>
      <c r="Q25" s="20">
        <v>0.98826579999999997</v>
      </c>
      <c r="R25" s="16" t="s">
        <v>5672</v>
      </c>
      <c r="S25" s="17">
        <v>871</v>
      </c>
      <c r="T25" s="16" t="s">
        <v>4259</v>
      </c>
      <c r="U25" s="20">
        <v>0.7997746</v>
      </c>
      <c r="V25" s="16" t="s">
        <v>5673</v>
      </c>
      <c r="W25" s="17">
        <v>1000</v>
      </c>
      <c r="X25" s="16" t="s">
        <v>4261</v>
      </c>
      <c r="Y25" s="20">
        <v>0.80326549999999997</v>
      </c>
      <c r="Z25" s="16" t="s">
        <v>5999</v>
      </c>
      <c r="AA25" s="17">
        <f>SUM(PRODUCT(A3L618C2,A3L618C3))/A3L618C1</f>
        <v>889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275</v>
      </c>
      <c r="H26" s="16" t="s">
        <v>4253</v>
      </c>
      <c r="I26" s="20">
        <v>1</v>
      </c>
      <c r="J26" s="16" t="s">
        <v>5670</v>
      </c>
      <c r="K26" s="17">
        <v>246</v>
      </c>
      <c r="L26" s="16" t="s">
        <v>4255</v>
      </c>
      <c r="M26" s="20">
        <v>1.0755410000000001</v>
      </c>
      <c r="N26" s="16" t="s">
        <v>5671</v>
      </c>
      <c r="O26" s="17">
        <v>253</v>
      </c>
      <c r="P26" s="16" t="s">
        <v>4257</v>
      </c>
      <c r="Q26" s="20">
        <v>0.98826579999999997</v>
      </c>
      <c r="R26" s="16" t="s">
        <v>5672</v>
      </c>
      <c r="S26" s="17">
        <v>265</v>
      </c>
      <c r="T26" s="16" t="s">
        <v>4259</v>
      </c>
      <c r="U26" s="20">
        <v>0.7997746</v>
      </c>
      <c r="V26" s="16" t="s">
        <v>5673</v>
      </c>
      <c r="W26" s="17">
        <v>302</v>
      </c>
      <c r="X26" s="16" t="s">
        <v>4261</v>
      </c>
      <c r="Y26" s="20">
        <v>0.80326549999999997</v>
      </c>
      <c r="Z26" s="16" t="s">
        <v>6000</v>
      </c>
      <c r="AA26" s="17">
        <f>SUM(PRODUCT(A3L619C2,A3L619C3))/A3L619C1</f>
        <v>275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5</v>
      </c>
      <c r="T27" s="16" t="s">
        <v>4259</v>
      </c>
      <c r="U27" s="20">
        <v>0.7997746</v>
      </c>
      <c r="V27" s="16" t="s">
        <v>5673</v>
      </c>
      <c r="W27" s="17">
        <v>6</v>
      </c>
      <c r="X27" s="16" t="s">
        <v>4261</v>
      </c>
      <c r="Y27" s="20">
        <v>0.80326549999999997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5792</v>
      </c>
      <c r="H28" s="16" t="s">
        <v>4253</v>
      </c>
      <c r="I28" s="20">
        <v>1</v>
      </c>
      <c r="J28" s="16" t="s">
        <v>5670</v>
      </c>
      <c r="K28" s="17">
        <v>6563</v>
      </c>
      <c r="L28" s="16" t="s">
        <v>4255</v>
      </c>
      <c r="M28" s="20">
        <v>1.0755410000000001</v>
      </c>
      <c r="N28" s="16" t="s">
        <v>5671</v>
      </c>
      <c r="O28" s="17">
        <v>6782</v>
      </c>
      <c r="P28" s="16" t="s">
        <v>4257</v>
      </c>
      <c r="Q28" s="20">
        <v>0.98826579999999997</v>
      </c>
      <c r="R28" s="16" t="s">
        <v>5672</v>
      </c>
      <c r="S28" s="17">
        <v>6150</v>
      </c>
      <c r="T28" s="16" t="s">
        <v>4259</v>
      </c>
      <c r="U28" s="20">
        <v>0.7997746</v>
      </c>
      <c r="V28" s="16" t="s">
        <v>5673</v>
      </c>
      <c r="W28" s="17">
        <v>6558</v>
      </c>
      <c r="X28" s="16" t="s">
        <v>4261</v>
      </c>
      <c r="Y28" s="20">
        <v>0.80326549999999997</v>
      </c>
      <c r="Z28" s="16" t="s">
        <v>6002</v>
      </c>
      <c r="AA28" s="17">
        <f>SUM(PRODUCT(A3L621C2,A3L621C3))/A3L621C1</f>
        <v>5792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978</v>
      </c>
      <c r="H29" s="16" t="s">
        <v>4253</v>
      </c>
      <c r="I29" s="20">
        <v>1</v>
      </c>
      <c r="J29" s="16" t="s">
        <v>5670</v>
      </c>
      <c r="K29" s="17">
        <v>900</v>
      </c>
      <c r="L29" s="16" t="s">
        <v>4255</v>
      </c>
      <c r="M29" s="20">
        <v>1.0755410000000001</v>
      </c>
      <c r="N29" s="16" t="s">
        <v>5671</v>
      </c>
      <c r="O29" s="17">
        <v>890</v>
      </c>
      <c r="P29" s="16" t="s">
        <v>4257</v>
      </c>
      <c r="Q29" s="20">
        <v>0.98826579999999997</v>
      </c>
      <c r="R29" s="16" t="s">
        <v>5672</v>
      </c>
      <c r="S29" s="17">
        <v>932</v>
      </c>
      <c r="T29" s="16" t="s">
        <v>4259</v>
      </c>
      <c r="U29" s="20">
        <v>0.7997746</v>
      </c>
      <c r="V29" s="16" t="s">
        <v>5673</v>
      </c>
      <c r="W29" s="17">
        <v>913</v>
      </c>
      <c r="X29" s="16" t="s">
        <v>4261</v>
      </c>
      <c r="Y29" s="20">
        <v>0.80326549999999997</v>
      </c>
      <c r="Z29" s="16" t="s">
        <v>6003</v>
      </c>
      <c r="AA29" s="17">
        <f>SUM(PRODUCT(A3L622C2,A3L622C3))/A3L622C1</f>
        <v>978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0</v>
      </c>
      <c r="H31" s="16" t="s">
        <v>4253</v>
      </c>
      <c r="I31" s="20">
        <v>0</v>
      </c>
      <c r="J31" s="16" t="s">
        <v>5670</v>
      </c>
      <c r="K31" s="17">
        <v>0</v>
      </c>
      <c r="L31" s="16" t="s">
        <v>4255</v>
      </c>
      <c r="M31" s="20">
        <v>0</v>
      </c>
      <c r="N31" s="16" t="s">
        <v>5671</v>
      </c>
      <c r="O31" s="17">
        <v>0</v>
      </c>
      <c r="P31" s="16" t="s">
        <v>4257</v>
      </c>
      <c r="Q31" s="20">
        <v>0</v>
      </c>
      <c r="R31" s="16" t="s">
        <v>5672</v>
      </c>
      <c r="S31" s="17">
        <v>0</v>
      </c>
      <c r="T31" s="16" t="s">
        <v>4259</v>
      </c>
      <c r="U31" s="20">
        <v>0</v>
      </c>
      <c r="V31" s="16" t="s">
        <v>5673</v>
      </c>
      <c r="W31" s="17">
        <v>0</v>
      </c>
      <c r="X31" s="16" t="s">
        <v>4261</v>
      </c>
      <c r="Y31" s="20">
        <v>0</v>
      </c>
      <c r="Z31" s="16" t="s">
        <v>6005</v>
      </c>
      <c r="AA31" s="17">
        <f>SUM(PRODUCT(A3L624C2,A3L624C3))/A3L624C1</f>
        <v>0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156535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152998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158315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156754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178062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156535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73526</v>
      </c>
      <c r="H40" s="16" t="s">
        <v>4253</v>
      </c>
      <c r="I40" s="20">
        <v>1</v>
      </c>
      <c r="J40" s="16" t="s">
        <v>5670</v>
      </c>
      <c r="K40" s="17">
        <v>68926</v>
      </c>
      <c r="L40" s="16" t="s">
        <v>4255</v>
      </c>
      <c r="M40" s="20">
        <v>1.0755410000000001</v>
      </c>
      <c r="N40" s="16" t="s">
        <v>5671</v>
      </c>
      <c r="O40" s="17">
        <v>78641.967770000003</v>
      </c>
      <c r="P40" s="16" t="s">
        <v>4257</v>
      </c>
      <c r="Q40" s="20">
        <v>0.98826579999999997</v>
      </c>
      <c r="R40" s="16" t="s">
        <v>5672</v>
      </c>
      <c r="S40" s="17">
        <v>79972</v>
      </c>
      <c r="T40" s="16" t="s">
        <v>4259</v>
      </c>
      <c r="U40" s="20">
        <v>0.7997746</v>
      </c>
      <c r="V40" s="16" t="s">
        <v>5673</v>
      </c>
      <c r="W40" s="17">
        <v>93182</v>
      </c>
      <c r="X40" s="16" t="s">
        <v>4261</v>
      </c>
      <c r="Y40" s="20">
        <v>0.80326549999999997</v>
      </c>
      <c r="Z40" s="16" t="s">
        <v>6019</v>
      </c>
      <c r="AA40" s="17">
        <f>SUM(PRODUCT(A3L633C2,A3L633C3))/A3L633C1</f>
        <v>73526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1187</v>
      </c>
      <c r="H44" s="16" t="s">
        <v>4253</v>
      </c>
      <c r="I44" s="20">
        <v>1</v>
      </c>
      <c r="J44" s="16" t="s">
        <v>5670</v>
      </c>
      <c r="K44" s="17">
        <v>2034</v>
      </c>
      <c r="L44" s="16" t="s">
        <v>4255</v>
      </c>
      <c r="M44" s="20">
        <v>1.0755410000000001</v>
      </c>
      <c r="N44" s="16" t="s">
        <v>5671</v>
      </c>
      <c r="O44" s="17">
        <v>4523.0165299999999</v>
      </c>
      <c r="P44" s="16" t="s">
        <v>4257</v>
      </c>
      <c r="Q44" s="20">
        <v>0.98826579999999997</v>
      </c>
      <c r="R44" s="16" t="s">
        <v>5672</v>
      </c>
      <c r="S44" s="17">
        <v>4038</v>
      </c>
      <c r="T44" s="16" t="s">
        <v>4259</v>
      </c>
      <c r="U44" s="20">
        <v>0.7997746</v>
      </c>
      <c r="V44" s="16" t="s">
        <v>5673</v>
      </c>
      <c r="W44" s="17">
        <v>1357</v>
      </c>
      <c r="X44" s="16" t="s">
        <v>4261</v>
      </c>
      <c r="Y44" s="20">
        <v>0.80326549999999997</v>
      </c>
      <c r="Z44" s="16" t="s">
        <v>6023</v>
      </c>
      <c r="AA44" s="17">
        <f>SUM(PRODUCT(A3L637C2,A3L637C3))/A3L637C1</f>
        <v>1187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64829</v>
      </c>
      <c r="H48" s="16" t="s">
        <v>4253</v>
      </c>
      <c r="I48" s="20">
        <v>1</v>
      </c>
      <c r="J48" s="16" t="s">
        <v>5670</v>
      </c>
      <c r="K48" s="17">
        <v>66586</v>
      </c>
      <c r="L48" s="16" t="s">
        <v>4255</v>
      </c>
      <c r="M48" s="20">
        <v>1.0755410000000001</v>
      </c>
      <c r="N48" s="16" t="s">
        <v>5671</v>
      </c>
      <c r="O48" s="17">
        <v>64856</v>
      </c>
      <c r="P48" s="16" t="s">
        <v>4257</v>
      </c>
      <c r="Q48" s="20">
        <v>0.98826579999999997</v>
      </c>
      <c r="R48" s="16" t="s">
        <v>5672</v>
      </c>
      <c r="S48" s="17">
        <v>59256</v>
      </c>
      <c r="T48" s="16" t="s">
        <v>4259</v>
      </c>
      <c r="U48" s="20">
        <v>0.7997746</v>
      </c>
      <c r="V48" s="16" t="s">
        <v>5673</v>
      </c>
      <c r="W48" s="17">
        <v>48154</v>
      </c>
      <c r="X48" s="16" t="s">
        <v>4261</v>
      </c>
      <c r="Y48" s="20">
        <v>0.80326549999999997</v>
      </c>
      <c r="Z48" s="16" t="s">
        <v>6027</v>
      </c>
      <c r="AA48" s="17">
        <f>SUM(PRODUCT(A3L641C2,A3L641C3))/A3L641C1</f>
        <v>64829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139542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137546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148020.98430000001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143266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142693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139542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2B0EB7-54FF-455C-A6F4-C761EEA204EB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IF(SSAC="Y",0,48844)</f>
        <v>48844</v>
      </c>
      <c r="H8" s="16" t="s">
        <v>4253</v>
      </c>
      <c r="I8" s="20">
        <v>1</v>
      </c>
      <c r="J8" s="16" t="s">
        <v>6069</v>
      </c>
      <c r="K8" s="17">
        <f>IF(SSAC="Y",0,47473)</f>
        <v>47473</v>
      </c>
      <c r="L8" s="16" t="s">
        <v>4255</v>
      </c>
      <c r="M8" s="20">
        <v>1.0322769999999999</v>
      </c>
      <c r="N8" s="16" t="s">
        <v>6070</v>
      </c>
      <c r="O8" s="17">
        <f>IF(SSAC="Y",0,46377)</f>
        <v>46377</v>
      </c>
      <c r="P8" s="16" t="s">
        <v>4257</v>
      </c>
      <c r="Q8" s="20">
        <v>1.0273650000000001</v>
      </c>
      <c r="R8" s="16" t="s">
        <v>6071</v>
      </c>
      <c r="S8" s="17">
        <f>IF(SSAC="Y",0,45933)</f>
        <v>45933</v>
      </c>
      <c r="T8" s="16" t="s">
        <v>4259</v>
      </c>
      <c r="U8" s="20">
        <v>1.0391090000000001</v>
      </c>
      <c r="V8" s="16" t="s">
        <v>6072</v>
      </c>
      <c r="W8" s="17">
        <f>IF(SSAC="Y",0,45309)</f>
        <v>45309</v>
      </c>
      <c r="X8" s="16" t="s">
        <v>4261</v>
      </c>
      <c r="Y8" s="20">
        <v>1.064954</v>
      </c>
      <c r="Z8" s="16" t="s">
        <v>6073</v>
      </c>
      <c r="AA8" s="17">
        <f>SUM(PRODUCT(A3L701C2,A3L701C3))/A3L701C1</f>
        <v>48844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IF(SSAC="Y",0,2805)</f>
        <v>2805</v>
      </c>
      <c r="H9" s="16" t="s">
        <v>4253</v>
      </c>
      <c r="I9" s="20">
        <v>1</v>
      </c>
      <c r="J9" s="16" t="s">
        <v>6069</v>
      </c>
      <c r="K9" s="17">
        <f>IF(SSAC="Y",0,2530)</f>
        <v>2530</v>
      </c>
      <c r="L9" s="16" t="s">
        <v>4255</v>
      </c>
      <c r="M9" s="20">
        <v>1.0322769999999999</v>
      </c>
      <c r="N9" s="16" t="s">
        <v>6070</v>
      </c>
      <c r="O9" s="17">
        <f>IF(SSAC="Y",0,2323)</f>
        <v>2323</v>
      </c>
      <c r="P9" s="16" t="s">
        <v>4257</v>
      </c>
      <c r="Q9" s="20">
        <v>1.0273650000000001</v>
      </c>
      <c r="R9" s="16" t="s">
        <v>6071</v>
      </c>
      <c r="S9" s="17">
        <f>IF(SSAC="Y",0,2471)</f>
        <v>2471</v>
      </c>
      <c r="T9" s="16" t="s">
        <v>4259</v>
      </c>
      <c r="U9" s="20">
        <v>1.0391090000000001</v>
      </c>
      <c r="V9" s="16" t="s">
        <v>6072</v>
      </c>
      <c r="W9" s="17">
        <f>IF(SSAC="Y",0,2381)</f>
        <v>2381</v>
      </c>
      <c r="X9" s="16" t="s">
        <v>4261</v>
      </c>
      <c r="Y9" s="20">
        <v>1.064954</v>
      </c>
      <c r="Z9" s="16" t="s">
        <v>6074</v>
      </c>
      <c r="AA9" s="17">
        <f>SUM(PRODUCT(A3L702C2,A3L702C3))/A3L702C1</f>
        <v>2805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IF(SSAC="Y",0,3994)</f>
        <v>3994</v>
      </c>
      <c r="H10" s="16" t="s">
        <v>4253</v>
      </c>
      <c r="I10" s="20">
        <v>1</v>
      </c>
      <c r="J10" s="16" t="s">
        <v>6069</v>
      </c>
      <c r="K10" s="17">
        <f>IF(SSAC="Y",0,3993)</f>
        <v>3993</v>
      </c>
      <c r="L10" s="16" t="s">
        <v>4255</v>
      </c>
      <c r="M10" s="20">
        <v>1.0322769999999999</v>
      </c>
      <c r="N10" s="16" t="s">
        <v>6070</v>
      </c>
      <c r="O10" s="17">
        <f>IF(SSAC="Y",0,3986)</f>
        <v>3986</v>
      </c>
      <c r="P10" s="16" t="s">
        <v>4257</v>
      </c>
      <c r="Q10" s="20">
        <v>1.0273650000000001</v>
      </c>
      <c r="R10" s="16" t="s">
        <v>6071</v>
      </c>
      <c r="S10" s="17">
        <f>IF(SSAC="Y",0,4004)</f>
        <v>4004</v>
      </c>
      <c r="T10" s="16" t="s">
        <v>4259</v>
      </c>
      <c r="U10" s="20">
        <v>1.0391090000000001</v>
      </c>
      <c r="V10" s="16" t="s">
        <v>6072</v>
      </c>
      <c r="W10" s="17">
        <f>IF(SSAC="Y",0,3997)</f>
        <v>3997</v>
      </c>
      <c r="X10" s="16" t="s">
        <v>4261</v>
      </c>
      <c r="Y10" s="20">
        <v>1.064954</v>
      </c>
      <c r="Z10" s="16" t="s">
        <v>6075</v>
      </c>
      <c r="AA10" s="17">
        <f>SUM(PRODUCT(A3L703C2,A3L703C3))/A3L703C1</f>
        <v>3994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IF(SSAC="Y",0,77210)</f>
        <v>77210</v>
      </c>
      <c r="H11" s="16" t="s">
        <v>4253</v>
      </c>
      <c r="I11" s="20">
        <v>1</v>
      </c>
      <c r="J11" s="16" t="s">
        <v>6069</v>
      </c>
      <c r="K11" s="17">
        <f>IF(SSAC="Y",0,74035)</f>
        <v>74035</v>
      </c>
      <c r="L11" s="16" t="s">
        <v>4255</v>
      </c>
      <c r="M11" s="20">
        <v>1.0322769999999999</v>
      </c>
      <c r="N11" s="16" t="s">
        <v>6070</v>
      </c>
      <c r="O11" s="17">
        <f>IF(SSAC="Y",0,71007)</f>
        <v>71007</v>
      </c>
      <c r="P11" s="16" t="s">
        <v>4257</v>
      </c>
      <c r="Q11" s="20">
        <v>1.0273650000000001</v>
      </c>
      <c r="R11" s="16" t="s">
        <v>6071</v>
      </c>
      <c r="S11" s="17">
        <f>IF(SSAC="Y",0,68508)</f>
        <v>68508</v>
      </c>
      <c r="T11" s="16" t="s">
        <v>4259</v>
      </c>
      <c r="U11" s="20">
        <v>1.0391090000000001</v>
      </c>
      <c r="V11" s="16" t="s">
        <v>6072</v>
      </c>
      <c r="W11" s="17">
        <f>IF(SSAC="Y",0,66280)</f>
        <v>66280</v>
      </c>
      <c r="X11" s="16" t="s">
        <v>4261</v>
      </c>
      <c r="Y11" s="20">
        <v>1.064954</v>
      </c>
      <c r="Z11" s="16" t="s">
        <v>6076</v>
      </c>
      <c r="AA11" s="17">
        <f>SUM(PRODUCT(A3L704C2,A3L704C3))/A3L704C1</f>
        <v>77210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IF(SSAC="Y",0,422235)</f>
        <v>422235</v>
      </c>
      <c r="H13" s="16" t="s">
        <v>4253</v>
      </c>
      <c r="I13" s="20">
        <v>1</v>
      </c>
      <c r="J13" s="16" t="s">
        <v>6069</v>
      </c>
      <c r="K13" s="17">
        <f>IF(SSAC="Y",0,412977)</f>
        <v>412977</v>
      </c>
      <c r="L13" s="16" t="s">
        <v>4255</v>
      </c>
      <c r="M13" s="20">
        <v>1.0322769999999999</v>
      </c>
      <c r="N13" s="16" t="s">
        <v>6070</v>
      </c>
      <c r="O13" s="17">
        <f>IF(SSAC="Y",0,403273)</f>
        <v>403273</v>
      </c>
      <c r="P13" s="16" t="s">
        <v>4257</v>
      </c>
      <c r="Q13" s="20">
        <v>1.0273650000000001</v>
      </c>
      <c r="R13" s="16" t="s">
        <v>6071</v>
      </c>
      <c r="S13" s="17">
        <f>IF(SSAC="Y",0,465159)</f>
        <v>465159</v>
      </c>
      <c r="T13" s="16" t="s">
        <v>4259</v>
      </c>
      <c r="U13" s="20">
        <v>1.0391090000000001</v>
      </c>
      <c r="V13" s="16" t="s">
        <v>6072</v>
      </c>
      <c r="W13" s="17">
        <f>IF(SSAC="Y",0,402786)</f>
        <v>402786</v>
      </c>
      <c r="X13" s="16" t="s">
        <v>4261</v>
      </c>
      <c r="Y13" s="20">
        <v>1.064954</v>
      </c>
      <c r="Z13" s="16" t="s">
        <v>6078</v>
      </c>
      <c r="AA13" s="17">
        <f>SUM(PRODUCT(A3L706C2,A3L706C3))/A3L706C1</f>
        <v>422235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IF(SSAC="Y",0,426180)</f>
        <v>426180</v>
      </c>
      <c r="H14" s="16" t="s">
        <v>4253</v>
      </c>
      <c r="I14" s="20">
        <v>1</v>
      </c>
      <c r="J14" s="16" t="s">
        <v>6069</v>
      </c>
      <c r="K14" s="17">
        <f>IF(SSAC="Y",0,420207)</f>
        <v>420207</v>
      </c>
      <c r="L14" s="16" t="s">
        <v>4255</v>
      </c>
      <c r="M14" s="20">
        <v>1.0322769999999999</v>
      </c>
      <c r="N14" s="16" t="s">
        <v>6070</v>
      </c>
      <c r="O14" s="17">
        <f>IF(SSAC="Y",0,442996)</f>
        <v>442996</v>
      </c>
      <c r="P14" s="16" t="s">
        <v>4257</v>
      </c>
      <c r="Q14" s="20">
        <v>1.0273650000000001</v>
      </c>
      <c r="R14" s="16" t="s">
        <v>6071</v>
      </c>
      <c r="S14" s="17">
        <f>IF(SSAC="Y",0,544802)</f>
        <v>544802</v>
      </c>
      <c r="T14" s="16" t="s">
        <v>4259</v>
      </c>
      <c r="U14" s="20">
        <v>1.0391090000000001</v>
      </c>
      <c r="V14" s="16" t="s">
        <v>6072</v>
      </c>
      <c r="W14" s="17">
        <f>IF(SSAC="Y",0,520108)</f>
        <v>520108</v>
      </c>
      <c r="X14" s="16" t="s">
        <v>4261</v>
      </c>
      <c r="Y14" s="20">
        <v>1.064954</v>
      </c>
      <c r="Z14" s="16" t="s">
        <v>6079</v>
      </c>
      <c r="AA14" s="17">
        <f>SUM(PRODUCT(A3L707C2,A3L707C3))/A3L707C1</f>
        <v>426180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IF(SSAC="Y",0,161341)</f>
        <v>161341</v>
      </c>
      <c r="H15" s="16" t="s">
        <v>4253</v>
      </c>
      <c r="I15" s="20">
        <v>1</v>
      </c>
      <c r="J15" s="16" t="s">
        <v>6069</v>
      </c>
      <c r="K15" s="17">
        <f>IF(SSAC="Y",0,152972)</f>
        <v>152972</v>
      </c>
      <c r="L15" s="16" t="s">
        <v>4255</v>
      </c>
      <c r="M15" s="20">
        <v>1.0322769999999999</v>
      </c>
      <c r="N15" s="16" t="s">
        <v>6070</v>
      </c>
      <c r="O15" s="17">
        <f>IF(SSAC="Y",0,147124)</f>
        <v>147124</v>
      </c>
      <c r="P15" s="16" t="s">
        <v>4257</v>
      </c>
      <c r="Q15" s="20">
        <v>1.0273650000000001</v>
      </c>
      <c r="R15" s="16" t="s">
        <v>6071</v>
      </c>
      <c r="S15" s="17">
        <f>IF(SSAC="Y",0,138038)</f>
        <v>138038</v>
      </c>
      <c r="T15" s="16" t="s">
        <v>4259</v>
      </c>
      <c r="U15" s="20">
        <v>1.0391090000000001</v>
      </c>
      <c r="V15" s="16" t="s">
        <v>6072</v>
      </c>
      <c r="W15" s="17">
        <f>IF(SSAC="Y",0,132026)</f>
        <v>132026</v>
      </c>
      <c r="X15" s="16" t="s">
        <v>4261</v>
      </c>
      <c r="Y15" s="20">
        <v>1.064954</v>
      </c>
      <c r="Z15" s="16" t="s">
        <v>6080</v>
      </c>
      <c r="AA15" s="17">
        <f>SUM(PRODUCT(A3L708C2,A3L708C3))/A3L708C1</f>
        <v>161341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IF(SSAC="Y",0,2363)</f>
        <v>2363</v>
      </c>
      <c r="H16" s="16" t="s">
        <v>4253</v>
      </c>
      <c r="I16" s="20">
        <v>1</v>
      </c>
      <c r="J16" s="16" t="s">
        <v>6069</v>
      </c>
      <c r="K16" s="17">
        <f>IF(SSAC="Y",0,2214)</f>
        <v>2214</v>
      </c>
      <c r="L16" s="16" t="s">
        <v>4255</v>
      </c>
      <c r="M16" s="20">
        <v>1.0322769999999999</v>
      </c>
      <c r="N16" s="16" t="s">
        <v>6070</v>
      </c>
      <c r="O16" s="17">
        <f>IF(SSAC="Y",0,2051)</f>
        <v>2051</v>
      </c>
      <c r="P16" s="16" t="s">
        <v>4257</v>
      </c>
      <c r="Q16" s="20">
        <v>1.0273650000000001</v>
      </c>
      <c r="R16" s="16" t="s">
        <v>6071</v>
      </c>
      <c r="S16" s="17">
        <f>IF(SSAC="Y",0,1636)</f>
        <v>1636</v>
      </c>
      <c r="T16" s="16" t="s">
        <v>4259</v>
      </c>
      <c r="U16" s="20">
        <v>1.0391090000000001</v>
      </c>
      <c r="V16" s="16" t="s">
        <v>6072</v>
      </c>
      <c r="W16" s="17">
        <f>IF(SSAC="Y",0,1545)</f>
        <v>1545</v>
      </c>
      <c r="X16" s="16" t="s">
        <v>4261</v>
      </c>
      <c r="Y16" s="20">
        <v>1.064954</v>
      </c>
      <c r="Z16" s="16" t="s">
        <v>6081</v>
      </c>
      <c r="AA16" s="17">
        <f>SUM(PRODUCT(A3L709C2,A3L709C3))/A3L709C1</f>
        <v>2363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IF(SSAC="Y",0,31794)</f>
        <v>31794</v>
      </c>
      <c r="H17" s="16" t="s">
        <v>4253</v>
      </c>
      <c r="I17" s="20">
        <v>1</v>
      </c>
      <c r="J17" s="16" t="s">
        <v>6069</v>
      </c>
      <c r="K17" s="17">
        <f>IF(SSAC="Y",0,30349)</f>
        <v>30349</v>
      </c>
      <c r="L17" s="16" t="s">
        <v>4255</v>
      </c>
      <c r="M17" s="20">
        <v>1.0322769999999999</v>
      </c>
      <c r="N17" s="16" t="s">
        <v>6070</v>
      </c>
      <c r="O17" s="17">
        <f>IF(SSAC="Y",0,29675)</f>
        <v>29675</v>
      </c>
      <c r="P17" s="16" t="s">
        <v>4257</v>
      </c>
      <c r="Q17" s="20">
        <v>1.0273650000000001</v>
      </c>
      <c r="R17" s="16" t="s">
        <v>6071</v>
      </c>
      <c r="S17" s="17">
        <f>IF(SSAC="Y",0,25473)</f>
        <v>25473</v>
      </c>
      <c r="T17" s="16" t="s">
        <v>4259</v>
      </c>
      <c r="U17" s="20">
        <v>1.0391090000000001</v>
      </c>
      <c r="V17" s="16" t="s">
        <v>6072</v>
      </c>
      <c r="W17" s="17">
        <f>IF(SSAC="Y",0,21900)</f>
        <v>21900</v>
      </c>
      <c r="X17" s="16" t="s">
        <v>4261</v>
      </c>
      <c r="Y17" s="20">
        <v>1.064954</v>
      </c>
      <c r="Z17" s="16" t="s">
        <v>6082</v>
      </c>
      <c r="AA17" s="17">
        <f>SUM(PRODUCT(A3L710C2,A3L710C3))/A3L710C1</f>
        <v>31794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IF(SSAC="Y",0,551)</f>
        <v>551</v>
      </c>
      <c r="H18" s="16" t="s">
        <v>4253</v>
      </c>
      <c r="I18" s="20">
        <v>1</v>
      </c>
      <c r="J18" s="16" t="s">
        <v>6069</v>
      </c>
      <c r="K18" s="17">
        <f>IF(SSAC="Y",0,596)</f>
        <v>596</v>
      </c>
      <c r="L18" s="16" t="s">
        <v>4255</v>
      </c>
      <c r="M18" s="20">
        <v>1.0322769999999999</v>
      </c>
      <c r="N18" s="16" t="s">
        <v>6070</v>
      </c>
      <c r="O18" s="17">
        <f>IF(SSAC="Y",0,582)</f>
        <v>582</v>
      </c>
      <c r="P18" s="16" t="s">
        <v>4257</v>
      </c>
      <c r="Q18" s="20">
        <v>1.0273650000000001</v>
      </c>
      <c r="R18" s="16" t="s">
        <v>6071</v>
      </c>
      <c r="S18" s="17">
        <f>IF(SSAC="Y",0,1061)</f>
        <v>1061</v>
      </c>
      <c r="T18" s="16" t="s">
        <v>4259</v>
      </c>
      <c r="U18" s="20">
        <v>1.0391090000000001</v>
      </c>
      <c r="V18" s="16" t="s">
        <v>6072</v>
      </c>
      <c r="W18" s="17">
        <f>IF(SSAC="Y",0,1221)</f>
        <v>1221</v>
      </c>
      <c r="X18" s="16" t="s">
        <v>4261</v>
      </c>
      <c r="Y18" s="20">
        <v>1.064954</v>
      </c>
      <c r="Z18" s="16" t="s">
        <v>6083</v>
      </c>
      <c r="AA18" s="17">
        <f>SUM(PRODUCT(A3L711C2,A3L711C3))/A3L711C1</f>
        <v>551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IF(SSAC="Y",0,62)</f>
        <v>62</v>
      </c>
      <c r="H19" s="16" t="s">
        <v>4253</v>
      </c>
      <c r="I19" s="20">
        <v>1</v>
      </c>
      <c r="J19" s="16" t="s">
        <v>6069</v>
      </c>
      <c r="K19" s="17">
        <f>IF(SSAC="Y",0,53)</f>
        <v>53</v>
      </c>
      <c r="L19" s="16" t="s">
        <v>4255</v>
      </c>
      <c r="M19" s="20">
        <v>1.0322769999999999</v>
      </c>
      <c r="N19" s="16" t="s">
        <v>6070</v>
      </c>
      <c r="O19" s="17">
        <f>IF(SSAC="Y",0,17)</f>
        <v>17</v>
      </c>
      <c r="P19" s="16" t="s">
        <v>4257</v>
      </c>
      <c r="Q19" s="20">
        <v>1.0273650000000001</v>
      </c>
      <c r="R19" s="16" t="s">
        <v>6071</v>
      </c>
      <c r="S19" s="17">
        <f>IF(SSAC="Y",0,68)</f>
        <v>68</v>
      </c>
      <c r="T19" s="16" t="s">
        <v>4259</v>
      </c>
      <c r="U19" s="20">
        <v>1.0391090000000001</v>
      </c>
      <c r="V19" s="16" t="s">
        <v>6072</v>
      </c>
      <c r="W19" s="17">
        <f>IF(SSAC="Y",0,86)</f>
        <v>86</v>
      </c>
      <c r="X19" s="16" t="s">
        <v>4261</v>
      </c>
      <c r="Y19" s="20">
        <v>1.064954</v>
      </c>
      <c r="Z19" s="16" t="s">
        <v>6084</v>
      </c>
      <c r="AA19" s="17">
        <f>SUM(PRODUCT(A3L712C2,A3L712C3))/A3L712C1</f>
        <v>62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IF(SSAC="Y",0,10120)</f>
        <v>10120</v>
      </c>
      <c r="H20" s="16" t="s">
        <v>4253</v>
      </c>
      <c r="I20" s="20">
        <v>1</v>
      </c>
      <c r="J20" s="16" t="s">
        <v>6069</v>
      </c>
      <c r="K20" s="17">
        <f>IF(SSAC="Y",0,9918)</f>
        <v>9918</v>
      </c>
      <c r="L20" s="16" t="s">
        <v>4255</v>
      </c>
      <c r="M20" s="20">
        <v>1.0322769999999999</v>
      </c>
      <c r="N20" s="16" t="s">
        <v>6070</v>
      </c>
      <c r="O20" s="17">
        <f>IF(SSAC="Y",0,9826)</f>
        <v>9826</v>
      </c>
      <c r="P20" s="16" t="s">
        <v>4257</v>
      </c>
      <c r="Q20" s="20">
        <v>1.0273650000000001</v>
      </c>
      <c r="R20" s="16" t="s">
        <v>6071</v>
      </c>
      <c r="S20" s="17">
        <f>IF(SSAC="Y",0,10627)</f>
        <v>10627</v>
      </c>
      <c r="T20" s="16" t="s">
        <v>4259</v>
      </c>
      <c r="U20" s="20">
        <v>1.0391090000000001</v>
      </c>
      <c r="V20" s="16" t="s">
        <v>6072</v>
      </c>
      <c r="W20" s="17">
        <f>IF(SSAC="Y",0,5490)</f>
        <v>5490</v>
      </c>
      <c r="X20" s="16" t="s">
        <v>4261</v>
      </c>
      <c r="Y20" s="20">
        <v>1.064954</v>
      </c>
      <c r="Z20" s="16" t="s">
        <v>6085</v>
      </c>
      <c r="AA20" s="17">
        <f>SUM(PRODUCT(A3L713C2,A3L713C3))/A3L713C1</f>
        <v>10120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IF(SSAC="Y",0,9737)</f>
        <v>9737</v>
      </c>
      <c r="H21" s="16" t="s">
        <v>4253</v>
      </c>
      <c r="I21" s="20">
        <v>1</v>
      </c>
      <c r="J21" s="16" t="s">
        <v>6069</v>
      </c>
      <c r="K21" s="17">
        <f>IF(SSAC="Y",0,9513)</f>
        <v>9513</v>
      </c>
      <c r="L21" s="16" t="s">
        <v>4255</v>
      </c>
      <c r="M21" s="20">
        <v>1.0322769999999999</v>
      </c>
      <c r="N21" s="16" t="s">
        <v>6070</v>
      </c>
      <c r="O21" s="17">
        <f>IF(SSAC="Y",0,9546)</f>
        <v>9546</v>
      </c>
      <c r="P21" s="16" t="s">
        <v>4257</v>
      </c>
      <c r="Q21" s="20">
        <v>1.0273650000000001</v>
      </c>
      <c r="R21" s="16" t="s">
        <v>6071</v>
      </c>
      <c r="S21" s="17">
        <f>IF(SSAC="Y",0,6475)</f>
        <v>6475</v>
      </c>
      <c r="T21" s="16" t="s">
        <v>4259</v>
      </c>
      <c r="U21" s="20">
        <v>1.0391090000000001</v>
      </c>
      <c r="V21" s="16" t="s">
        <v>6072</v>
      </c>
      <c r="W21" s="17">
        <f>IF(SSAC="Y",0,6098)</f>
        <v>6098</v>
      </c>
      <c r="X21" s="16" t="s">
        <v>4261</v>
      </c>
      <c r="Y21" s="20">
        <v>1.064954</v>
      </c>
      <c r="Z21" s="16" t="s">
        <v>6086</v>
      </c>
      <c r="AA21" s="17">
        <f>SUM(PRODUCT(A3L714C2,A3L714C3))/A3L714C1</f>
        <v>9737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IF(SSAC="Y",0,12)</f>
        <v>12</v>
      </c>
      <c r="H22" s="16" t="s">
        <v>4253</v>
      </c>
      <c r="I22" s="20">
        <v>1</v>
      </c>
      <c r="J22" s="16" t="s">
        <v>6069</v>
      </c>
      <c r="K22" s="17">
        <f>IF(SSAC="Y",0,12)</f>
        <v>12</v>
      </c>
      <c r="L22" s="16" t="s">
        <v>4255</v>
      </c>
      <c r="M22" s="20">
        <v>1.0322769999999999</v>
      </c>
      <c r="N22" s="16" t="s">
        <v>6070</v>
      </c>
      <c r="O22" s="17">
        <f>IF(SSAC="Y",0,12)</f>
        <v>12</v>
      </c>
      <c r="P22" s="16" t="s">
        <v>4257</v>
      </c>
      <c r="Q22" s="20">
        <v>1.0273650000000001</v>
      </c>
      <c r="R22" s="16" t="s">
        <v>6071</v>
      </c>
      <c r="S22" s="17">
        <f>IF(SSAC="Y",0,11)</f>
        <v>11</v>
      </c>
      <c r="T22" s="16" t="s">
        <v>4259</v>
      </c>
      <c r="U22" s="20">
        <v>1.0391090000000001</v>
      </c>
      <c r="V22" s="16" t="s">
        <v>6072</v>
      </c>
      <c r="W22" s="17">
        <f>IF(SSAC="Y",0,11)</f>
        <v>11</v>
      </c>
      <c r="X22" s="16" t="s">
        <v>4261</v>
      </c>
      <c r="Y22" s="20">
        <v>1.064954</v>
      </c>
      <c r="Z22" s="16" t="s">
        <v>6087</v>
      </c>
      <c r="AA22" s="17">
        <f>SUM(PRODUCT(A3L715C2,A3L715C3))/A3L715C1</f>
        <v>12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IF(SSAC="Y",0,1003)</f>
        <v>1003</v>
      </c>
      <c r="H23" s="16" t="s">
        <v>4253</v>
      </c>
      <c r="I23" s="20">
        <v>1</v>
      </c>
      <c r="J23" s="16" t="s">
        <v>6069</v>
      </c>
      <c r="K23" s="17">
        <f>IF(SSAC="Y",0,869)</f>
        <v>869</v>
      </c>
      <c r="L23" s="16" t="s">
        <v>4255</v>
      </c>
      <c r="M23" s="20">
        <v>1.0322769999999999</v>
      </c>
      <c r="N23" s="16" t="s">
        <v>6070</v>
      </c>
      <c r="O23" s="17">
        <f>IF(SSAC="Y",0,685)</f>
        <v>685</v>
      </c>
      <c r="P23" s="16" t="s">
        <v>4257</v>
      </c>
      <c r="Q23" s="20">
        <v>1.0273650000000001</v>
      </c>
      <c r="R23" s="16" t="s">
        <v>6071</v>
      </c>
      <c r="S23" s="17">
        <f>IF(SSAC="Y",0,570)</f>
        <v>570</v>
      </c>
      <c r="T23" s="16" t="s">
        <v>4259</v>
      </c>
      <c r="U23" s="20">
        <v>1.0391090000000001</v>
      </c>
      <c r="V23" s="16" t="s">
        <v>6072</v>
      </c>
      <c r="W23" s="17">
        <f>IF(SSAC="Y",0,617)</f>
        <v>617</v>
      </c>
      <c r="X23" s="16" t="s">
        <v>4261</v>
      </c>
      <c r="Y23" s="20">
        <v>1.064954</v>
      </c>
      <c r="Z23" s="16" t="s">
        <v>6088</v>
      </c>
      <c r="AA23" s="17">
        <f>SUM(PRODUCT(A3L716C2,A3L716C3))/A3L716C1</f>
        <v>1003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IF(SSAC="Y",0,43)</f>
        <v>43</v>
      </c>
      <c r="H24" s="16" t="s">
        <v>4253</v>
      </c>
      <c r="I24" s="20">
        <v>1</v>
      </c>
      <c r="J24" s="16" t="s">
        <v>6069</v>
      </c>
      <c r="K24" s="17">
        <f>IF(SSAC="Y",0,103)</f>
        <v>103</v>
      </c>
      <c r="L24" s="16" t="s">
        <v>4255</v>
      </c>
      <c r="M24" s="20">
        <v>1.0322769999999999</v>
      </c>
      <c r="N24" s="16" t="s">
        <v>6070</v>
      </c>
      <c r="O24" s="17">
        <f>IF(SSAC="Y",0,103)</f>
        <v>103</v>
      </c>
      <c r="P24" s="16" t="s">
        <v>4257</v>
      </c>
      <c r="Q24" s="20">
        <v>1.0273650000000001</v>
      </c>
      <c r="R24" s="16" t="s">
        <v>6071</v>
      </c>
      <c r="S24" s="17">
        <f>IF(SSAC="Y",0,105)</f>
        <v>105</v>
      </c>
      <c r="T24" s="16" t="s">
        <v>4259</v>
      </c>
      <c r="U24" s="20">
        <v>1.0391090000000001</v>
      </c>
      <c r="V24" s="16" t="s">
        <v>6072</v>
      </c>
      <c r="W24" s="17">
        <f>IF(SSAC="Y",0,104)</f>
        <v>104</v>
      </c>
      <c r="X24" s="16" t="s">
        <v>4261</v>
      </c>
      <c r="Y24" s="20">
        <v>1.064954</v>
      </c>
      <c r="Z24" s="16" t="s">
        <v>6089</v>
      </c>
      <c r="AA24" s="17">
        <f>SUM(PRODUCT(A3L717C2,A3L717C3))/A3L717C1</f>
        <v>43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IF(SSAC="Y",0,28998)</f>
        <v>28998</v>
      </c>
      <c r="H25" s="16" t="s">
        <v>4253</v>
      </c>
      <c r="I25" s="20">
        <v>1</v>
      </c>
      <c r="J25" s="16" t="s">
        <v>6069</v>
      </c>
      <c r="K25" s="17">
        <f>IF(SSAC="Y",0,27569)</f>
        <v>27569</v>
      </c>
      <c r="L25" s="16" t="s">
        <v>4255</v>
      </c>
      <c r="M25" s="20">
        <v>1.0322769999999999</v>
      </c>
      <c r="N25" s="16" t="s">
        <v>6070</v>
      </c>
      <c r="O25" s="17">
        <f>IF(SSAC="Y",0,25516)</f>
        <v>25516</v>
      </c>
      <c r="P25" s="16" t="s">
        <v>4257</v>
      </c>
      <c r="Q25" s="20">
        <v>1.0273650000000001</v>
      </c>
      <c r="R25" s="16" t="s">
        <v>6071</v>
      </c>
      <c r="S25" s="17">
        <f>IF(SSAC="Y",0,25627)</f>
        <v>25627</v>
      </c>
      <c r="T25" s="16" t="s">
        <v>4259</v>
      </c>
      <c r="U25" s="20">
        <v>1.0391090000000001</v>
      </c>
      <c r="V25" s="16" t="s">
        <v>6072</v>
      </c>
      <c r="W25" s="17">
        <f>IF(SSAC="Y",0,25074)</f>
        <v>25074</v>
      </c>
      <c r="X25" s="16" t="s">
        <v>4261</v>
      </c>
      <c r="Y25" s="20">
        <v>1.064954</v>
      </c>
      <c r="Z25" s="16" t="s">
        <v>6090</v>
      </c>
      <c r="AA25" s="17">
        <f>SUM(PRODUCT(A3L718C2,A3L718C3))/A3L718C1</f>
        <v>28998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IF(SSAC="Y",0,27519)</f>
        <v>27519</v>
      </c>
      <c r="H26" s="16" t="s">
        <v>4253</v>
      </c>
      <c r="I26" s="20">
        <v>1</v>
      </c>
      <c r="J26" s="16" t="s">
        <v>6069</v>
      </c>
      <c r="K26" s="17">
        <f>IF(SSAC="Y",0,24647)</f>
        <v>24647</v>
      </c>
      <c r="L26" s="16" t="s">
        <v>4255</v>
      </c>
      <c r="M26" s="20">
        <v>1.0322769999999999</v>
      </c>
      <c r="N26" s="16" t="s">
        <v>6070</v>
      </c>
      <c r="O26" s="17">
        <f>IF(SSAC="Y",0,21639)</f>
        <v>21639</v>
      </c>
      <c r="P26" s="16" t="s">
        <v>4257</v>
      </c>
      <c r="Q26" s="20">
        <v>1.0273650000000001</v>
      </c>
      <c r="R26" s="16" t="s">
        <v>6071</v>
      </c>
      <c r="S26" s="17">
        <f>IF(SSAC="Y",0,16989)</f>
        <v>16989</v>
      </c>
      <c r="T26" s="16" t="s">
        <v>4259</v>
      </c>
      <c r="U26" s="20">
        <v>1.0391090000000001</v>
      </c>
      <c r="V26" s="16" t="s">
        <v>6072</v>
      </c>
      <c r="W26" s="17">
        <f>IF(SSAC="Y",0,16492)</f>
        <v>16492</v>
      </c>
      <c r="X26" s="16" t="s">
        <v>4261</v>
      </c>
      <c r="Y26" s="20">
        <v>1.064954</v>
      </c>
      <c r="Z26" s="16" t="s">
        <v>6091</v>
      </c>
      <c r="AA26" s="17">
        <f>SUM(PRODUCT(A3L719C2,A3L719C3))/A3L719C1</f>
        <v>27519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IF(SSAC="Y",0,198174)</f>
        <v>198174</v>
      </c>
      <c r="H27" s="16" t="s">
        <v>4253</v>
      </c>
      <c r="I27" s="20">
        <v>1</v>
      </c>
      <c r="J27" s="16" t="s">
        <v>6069</v>
      </c>
      <c r="K27" s="17">
        <f>IF(SSAC="Y",0,190944)</f>
        <v>190944</v>
      </c>
      <c r="L27" s="16" t="s">
        <v>4255</v>
      </c>
      <c r="M27" s="20">
        <v>1.0322769999999999</v>
      </c>
      <c r="N27" s="16" t="s">
        <v>6070</v>
      </c>
      <c r="O27" s="17">
        <f>IF(SSAC="Y",0,182938)</f>
        <v>182938</v>
      </c>
      <c r="P27" s="16" t="s">
        <v>4257</v>
      </c>
      <c r="Q27" s="20">
        <v>1.0273650000000001</v>
      </c>
      <c r="R27" s="16" t="s">
        <v>6071</v>
      </c>
      <c r="S27" s="17">
        <f>IF(SSAC="Y",0,169212)</f>
        <v>169212</v>
      </c>
      <c r="T27" s="16" t="s">
        <v>4259</v>
      </c>
      <c r="U27" s="20">
        <v>1.0391090000000001</v>
      </c>
      <c r="V27" s="16" t="s">
        <v>6072</v>
      </c>
      <c r="W27" s="17">
        <f>IF(SSAC="Y",0,159889)</f>
        <v>159889</v>
      </c>
      <c r="X27" s="16" t="s">
        <v>4261</v>
      </c>
      <c r="Y27" s="20">
        <v>1.064954</v>
      </c>
      <c r="Z27" s="16" t="s">
        <v>6092</v>
      </c>
      <c r="AA27" s="17">
        <f>SUM(PRODUCT(A3L720C2,A3L720C3))/A3L720C1</f>
        <v>198174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IF(SSAC="Y",0,1)</f>
        <v>1</v>
      </c>
      <c r="T28" s="16" t="s">
        <v>4259</v>
      </c>
      <c r="U28" s="20">
        <v>1.0391090000000001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6093</v>
      </c>
      <c r="AA28" s="17">
        <f>SUM(PRODUCT(A3L721C2,A3L721C3))/A3L721C1</f>
        <v>0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IF(SSAC="Y",0,5169)</f>
        <v>5169</v>
      </c>
      <c r="H29" s="16" t="s">
        <v>4253</v>
      </c>
      <c r="I29" s="20">
        <v>1</v>
      </c>
      <c r="J29" s="16" t="s">
        <v>6069</v>
      </c>
      <c r="K29" s="17">
        <f>IF(SSAC="Y",0,4635)</f>
        <v>4635</v>
      </c>
      <c r="L29" s="16" t="s">
        <v>4255</v>
      </c>
      <c r="M29" s="20">
        <v>1.0322769999999999</v>
      </c>
      <c r="N29" s="16" t="s">
        <v>6070</v>
      </c>
      <c r="O29" s="17">
        <f>IF(SSAC="Y",0,3978)</f>
        <v>3978</v>
      </c>
      <c r="P29" s="16" t="s">
        <v>4257</v>
      </c>
      <c r="Q29" s="20">
        <v>1.0273650000000001</v>
      </c>
      <c r="R29" s="16" t="s">
        <v>6071</v>
      </c>
      <c r="S29" s="17">
        <f>IF(SSAC="Y",0,3476)</f>
        <v>3476</v>
      </c>
      <c r="T29" s="16" t="s">
        <v>4259</v>
      </c>
      <c r="U29" s="20">
        <v>1.0391090000000001</v>
      </c>
      <c r="V29" s="16" t="s">
        <v>6072</v>
      </c>
      <c r="W29" s="17">
        <f>IF(SSAC="Y",0,3052)</f>
        <v>3052</v>
      </c>
      <c r="X29" s="16" t="s">
        <v>4261</v>
      </c>
      <c r="Y29" s="20">
        <v>1.064954</v>
      </c>
      <c r="Z29" s="16" t="s">
        <v>6094</v>
      </c>
      <c r="AA29" s="17">
        <f>SUM(PRODUCT(A3L722C2,A3L722C3))/A3L722C1</f>
        <v>5169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IF(SSAC="Y",0,429)</f>
        <v>429</v>
      </c>
      <c r="H30" s="16" t="s">
        <v>4253</v>
      </c>
      <c r="I30" s="20">
        <v>1</v>
      </c>
      <c r="J30" s="16" t="s">
        <v>6069</v>
      </c>
      <c r="K30" s="17">
        <f>IF(SSAC="Y",0,431)</f>
        <v>431</v>
      </c>
      <c r="L30" s="16" t="s">
        <v>4255</v>
      </c>
      <c r="M30" s="20">
        <v>1.0322769999999999</v>
      </c>
      <c r="N30" s="16" t="s">
        <v>6070</v>
      </c>
      <c r="O30" s="17">
        <f>IF(SSAC="Y",0,431)</f>
        <v>431</v>
      </c>
      <c r="P30" s="16" t="s">
        <v>4257</v>
      </c>
      <c r="Q30" s="20">
        <v>1.0273650000000001</v>
      </c>
      <c r="R30" s="16" t="s">
        <v>6071</v>
      </c>
      <c r="S30" s="17">
        <f>IF(SSAC="Y",0,490)</f>
        <v>490</v>
      </c>
      <c r="T30" s="16" t="s">
        <v>4259</v>
      </c>
      <c r="U30" s="20">
        <v>1.0391090000000001</v>
      </c>
      <c r="V30" s="16" t="s">
        <v>6072</v>
      </c>
      <c r="W30" s="17">
        <f>IF(SSAC="Y",0,494)</f>
        <v>494</v>
      </c>
      <c r="X30" s="16" t="s">
        <v>4261</v>
      </c>
      <c r="Y30" s="20">
        <v>1.064954</v>
      </c>
      <c r="Z30" s="16" t="s">
        <v>6095</v>
      </c>
      <c r="AA30" s="17">
        <f>SUM(PRODUCT(A3L723C2,A3L723C3))/A3L723C1</f>
        <v>429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30459</v>
      </c>
      <c r="H31" s="16" t="s">
        <v>4253</v>
      </c>
      <c r="I31" s="20">
        <v>1</v>
      </c>
      <c r="J31" s="16" t="s">
        <v>6069</v>
      </c>
      <c r="K31" s="17">
        <v>26119</v>
      </c>
      <c r="L31" s="16" t="s">
        <v>4255</v>
      </c>
      <c r="M31" s="20">
        <v>1.0322769999999999</v>
      </c>
      <c r="N31" s="16" t="s">
        <v>6070</v>
      </c>
      <c r="O31" s="17">
        <v>20753</v>
      </c>
      <c r="P31" s="16" t="s">
        <v>4257</v>
      </c>
      <c r="Q31" s="20">
        <v>1.0273650000000001</v>
      </c>
      <c r="R31" s="16" t="s">
        <v>6071</v>
      </c>
      <c r="S31" s="17">
        <v>24586</v>
      </c>
      <c r="T31" s="16" t="s">
        <v>4259</v>
      </c>
      <c r="U31" s="20">
        <v>1.0391090000000001</v>
      </c>
      <c r="V31" s="16" t="s">
        <v>6072</v>
      </c>
      <c r="W31" s="17">
        <v>22956</v>
      </c>
      <c r="X31" s="16" t="s">
        <v>4261</v>
      </c>
      <c r="Y31" s="20">
        <v>1.064954</v>
      </c>
      <c r="Z31" s="16" t="s">
        <v>6096</v>
      </c>
      <c r="AA31" s="17">
        <f>SUM(PRODUCT(A3L724C2,A3L724C3))/A3L724C1</f>
        <v>30459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IF(SSAC="Y",0,24005)</f>
        <v>24005</v>
      </c>
      <c r="H32" s="16" t="s">
        <v>4253</v>
      </c>
      <c r="I32" s="20">
        <v>1</v>
      </c>
      <c r="J32" s="16" t="s">
        <v>6069</v>
      </c>
      <c r="K32" s="17">
        <f>IF(SSAC="Y",0,22881)</f>
        <v>22881</v>
      </c>
      <c r="L32" s="16" t="s">
        <v>4255</v>
      </c>
      <c r="M32" s="20">
        <v>1.0322769999999999</v>
      </c>
      <c r="N32" s="16" t="s">
        <v>6070</v>
      </c>
      <c r="O32" s="17">
        <f>IF(SSAC="Y",0,21855)</f>
        <v>21855</v>
      </c>
      <c r="P32" s="16" t="s">
        <v>4257</v>
      </c>
      <c r="Q32" s="20">
        <v>1.0273650000000001</v>
      </c>
      <c r="R32" s="16" t="s">
        <v>6071</v>
      </c>
      <c r="S32" s="17">
        <f>IF(SSAC="Y",0,18643)</f>
        <v>18643</v>
      </c>
      <c r="T32" s="16" t="s">
        <v>4259</v>
      </c>
      <c r="U32" s="20">
        <v>1.0391090000000001</v>
      </c>
      <c r="V32" s="16" t="s">
        <v>6072</v>
      </c>
      <c r="W32" s="17">
        <f>IF(SSAC="Y",0,17765)</f>
        <v>17765</v>
      </c>
      <c r="X32" s="16" t="s">
        <v>4261</v>
      </c>
      <c r="Y32" s="20">
        <v>1.064954</v>
      </c>
      <c r="Z32" s="16" t="s">
        <v>6097</v>
      </c>
      <c r="AA32" s="17">
        <f>SUM(PRODUCT(A3L725C2,A3L725C3))/A3L725C1</f>
        <v>24005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6098</v>
      </c>
      <c r="AA33" s="17">
        <f>SUM(PRODUCT(A3L726C2,A3L726C3))/A3L726C1</f>
        <v>0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1513047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1465040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1446693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1573965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1455681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1513047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86300F-E06D-4D24-9CB3-EC91427E26B7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0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0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0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0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IF(SSAC="Y",0,0)</f>
        <v>0</v>
      </c>
      <c r="P18" s="16" t="s">
        <v>4257</v>
      </c>
      <c r="Q18" s="20">
        <v>0</v>
      </c>
      <c r="R18" s="16" t="s">
        <v>6071</v>
      </c>
      <c r="S18" s="17">
        <f>IF(SSAC="Y",0,0)</f>
        <v>0</v>
      </c>
      <c r="T18" s="16" t="s">
        <v>4259</v>
      </c>
      <c r="U18" s="20">
        <v>0</v>
      </c>
      <c r="V18" s="16" t="s">
        <v>6072</v>
      </c>
      <c r="W18" s="17">
        <f>IF(SSAC="Y",0,0)</f>
        <v>0</v>
      </c>
      <c r="X18" s="16" t="s">
        <v>4261</v>
      </c>
      <c r="Y18" s="20">
        <v>0</v>
      </c>
      <c r="Z18" s="16" t="s">
        <v>6119</v>
      </c>
      <c r="AA18" s="17">
        <f>SUM(PRODUCT(A3L811C2,A3L811C3))/A3L811C1</f>
        <v>0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0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IF(SSAC="Y",0,33943)</f>
        <v>33943</v>
      </c>
      <c r="H35" s="16" t="s">
        <v>4253</v>
      </c>
      <c r="I35" s="20">
        <v>1</v>
      </c>
      <c r="J35" s="16" t="s">
        <v>6069</v>
      </c>
      <c r="K35" s="17">
        <f>IF(SSAC="Y",0,32200)</f>
        <v>32200</v>
      </c>
      <c r="L35" s="16" t="s">
        <v>4255</v>
      </c>
      <c r="M35" s="20">
        <v>1.0755410000000001</v>
      </c>
      <c r="N35" s="16" t="s">
        <v>6070</v>
      </c>
      <c r="O35" s="17">
        <f>IF(SSAC="Y",0,32147)</f>
        <v>32147</v>
      </c>
      <c r="P35" s="16" t="s">
        <v>4257</v>
      </c>
      <c r="Q35" s="20">
        <v>0.98826579999999997</v>
      </c>
      <c r="R35" s="16" t="s">
        <v>6071</v>
      </c>
      <c r="S35" s="17">
        <f>IF(SSAC="Y",0,37238)</f>
        <v>37238</v>
      </c>
      <c r="T35" s="16" t="s">
        <v>4259</v>
      </c>
      <c r="U35" s="20">
        <v>0.7997746</v>
      </c>
      <c r="V35" s="16" t="s">
        <v>6072</v>
      </c>
      <c r="W35" s="17">
        <f>IF(SSAC="Y",0,42823)</f>
        <v>42823</v>
      </c>
      <c r="X35" s="16" t="s">
        <v>4261</v>
      </c>
      <c r="Y35" s="20">
        <v>0.80326549999999997</v>
      </c>
      <c r="Z35" s="16" t="s">
        <v>6136</v>
      </c>
      <c r="AA35" s="17">
        <f>SUM(PRODUCT(A3L828C2,A3L828C3))/A3L828C1</f>
        <v>33943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33943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32200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32147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37238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42823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33943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180760-E006-4D0A-A22E-E667781AF53A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IF(SSAC="Y",0,4888509)</f>
        <v>4888509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IF(SSAC="Y",0,3305566)</f>
        <v>3305566</v>
      </c>
      <c r="F9" s="16" t="s">
        <v>6197</v>
      </c>
      <c r="G9" s="17">
        <f>IF(SSAC="Y",0,513580)</f>
        <v>513580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513580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IF(SSAC="Y",0,132833)</f>
        <v>132833</v>
      </c>
      <c r="F10" s="16" t="s">
        <v>6197</v>
      </c>
      <c r="G10" s="17">
        <f>IF(SSAC="Y",0,33984)</f>
        <v>33984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33984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IF(SSAC="Y",0,349741)</f>
        <v>349741</v>
      </c>
      <c r="F11" s="16" t="s">
        <v>6197</v>
      </c>
      <c r="G11" s="17">
        <f>IF(SSAC="Y",0,40813)</f>
        <v>40813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40813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IF(SSAC="Y",0,4014591)</f>
        <v>4014591</v>
      </c>
      <c r="F12" s="16" t="s">
        <v>6197</v>
      </c>
      <c r="G12" s="17">
        <f>IF(SSAC="Y",0,533522)</f>
        <v>533522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533522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IF(SSAC="Y",0,10120776)</f>
        <v>10120776</v>
      </c>
      <c r="F14" s="16" t="s">
        <v>6197</v>
      </c>
      <c r="G14" s="17">
        <f>IF(SSAC="Y",0,4141364)</f>
        <v>4141364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4141364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IF(SSAC="Y",0,16289401)</f>
        <v>16289401</v>
      </c>
      <c r="F15" s="16" t="s">
        <v>6197</v>
      </c>
      <c r="G15" s="17">
        <f>IF(SSAC="Y",0,6477541)</f>
        <v>6477541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6477541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IF(SSAC="Y",0,5393517)</f>
        <v>5393517</v>
      </c>
      <c r="F16" s="16" t="s">
        <v>6197</v>
      </c>
      <c r="G16" s="17">
        <f>IF(SSAC="Y",0,1476020)</f>
        <v>1476020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1476020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IF(SSAC="Y",0,126696)</f>
        <v>126696</v>
      </c>
      <c r="F17" s="16" t="s">
        <v>6197</v>
      </c>
      <c r="G17" s="17">
        <f>IF(SSAC="Y",0,24114)</f>
        <v>24114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24114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IF(SSAC="Y",0,1022045)</f>
        <v>1022045</v>
      </c>
      <c r="F18" s="16" t="s">
        <v>6197</v>
      </c>
      <c r="G18" s="17">
        <f>IF(SSAC="Y",0,257243)</f>
        <v>257243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257243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IF(SSAC="Y",0,30900)</f>
        <v>30900</v>
      </c>
      <c r="F19" s="16" t="s">
        <v>6197</v>
      </c>
      <c r="G19" s="17">
        <f>IF(SSAC="Y",0,19632)</f>
        <v>19632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19632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IF(SSAC="Y",0,7718)</f>
        <v>7718</v>
      </c>
      <c r="F20" s="16" t="s">
        <v>6197</v>
      </c>
      <c r="G20" s="17">
        <f>IF(SSAC="Y",0,6214)</f>
        <v>6214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6214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IF(SSAC="Y",0,377503)</f>
        <v>377503</v>
      </c>
      <c r="F21" s="16" t="s">
        <v>6197</v>
      </c>
      <c r="G21" s="17">
        <f>IF(SSAC="Y",0,119842)</f>
        <v>119842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119842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IF(SSAC="Y",0,569132)</f>
        <v>569132</v>
      </c>
      <c r="F22" s="16" t="s">
        <v>6197</v>
      </c>
      <c r="G22" s="17">
        <f>IF(SSAC="Y",0,205963)</f>
        <v>205963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205963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IF(SSAC="Y",0,1003)</f>
        <v>1003</v>
      </c>
      <c r="F23" s="16" t="s">
        <v>6197</v>
      </c>
      <c r="G23" s="17">
        <f>IF(SSAC="Y",0,505)</f>
        <v>505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505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IF(SSAC="Y",0,64749)</f>
        <v>64749</v>
      </c>
      <c r="F24" s="16" t="s">
        <v>6197</v>
      </c>
      <c r="G24" s="17">
        <f>IF(SSAC="Y",0,22697)</f>
        <v>22697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22697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IF(SSAC="Y",0,898)</f>
        <v>898</v>
      </c>
      <c r="F25" s="16" t="s">
        <v>6197</v>
      </c>
      <c r="G25" s="17">
        <f>IF(SSAC="Y",0,623)</f>
        <v>623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623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IF(SSAC="Y",0,1243565)</f>
        <v>1243565</v>
      </c>
      <c r="F26" s="16" t="s">
        <v>6197</v>
      </c>
      <c r="G26" s="17">
        <f>IF(SSAC="Y",0,378171)</f>
        <v>378171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378171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IF(SSAC="Y",0,814573)</f>
        <v>814573</v>
      </c>
      <c r="F27" s="16" t="s">
        <v>6197</v>
      </c>
      <c r="G27" s="17">
        <f>IF(SSAC="Y",0,181912)</f>
        <v>181912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181912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IF(SSAC="Y",0,4538375)</f>
        <v>4538375</v>
      </c>
      <c r="F28" s="16" t="s">
        <v>6197</v>
      </c>
      <c r="G28" s="17">
        <f>IF(SSAC="Y",0,419321)</f>
        <v>419321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419321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IF(SSAC="Y",0,0)</f>
        <v>0</v>
      </c>
      <c r="F29" s="16" t="s">
        <v>6197</v>
      </c>
      <c r="G29" s="17">
        <f>IF(SSAC="Y",0,0)</f>
        <v>0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0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IF(SSAC="Y",0,230219)</f>
        <v>230219</v>
      </c>
      <c r="F30" s="16" t="s">
        <v>6197</v>
      </c>
      <c r="G30" s="17">
        <f>IF(SSAC="Y",0,35202)</f>
        <v>35202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35202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IF(SSAC="Y",0,20088)</f>
        <v>20088</v>
      </c>
      <c r="F31" s="16" t="s">
        <v>6197</v>
      </c>
      <c r="G31" s="17">
        <f>IF(SSAC="Y",0,11114)</f>
        <v>11114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11114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788544</v>
      </c>
      <c r="F32" s="16" t="s">
        <v>6197</v>
      </c>
      <c r="G32" s="17">
        <v>339780</v>
      </c>
      <c r="H32" s="16" t="s">
        <v>6198</v>
      </c>
      <c r="I32" s="17">
        <v>0</v>
      </c>
      <c r="J32" s="16" t="s">
        <v>6222</v>
      </c>
      <c r="K32" s="17">
        <f>SUM(A4L125C2,A4L125C3)</f>
        <v>339780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IF(SSAC="Y",0,1060522)</f>
        <v>1060522</v>
      </c>
      <c r="F33" s="16" t="s">
        <v>6197</v>
      </c>
      <c r="G33" s="17">
        <f>IF(SSAC="Y",0,255572)</f>
        <v>255572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255572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IF(SSAC="Y",0,203115)</f>
        <v>203115</v>
      </c>
      <c r="F34" s="16" t="s">
        <v>6197</v>
      </c>
      <c r="G34" s="17">
        <f>IF(SSAC="Y",0,82602)</f>
        <v>82602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82602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IF(SSAC="Y",0,0)</f>
        <v>0</v>
      </c>
      <c r="F35" s="16" t="s">
        <v>6197</v>
      </c>
      <c r="G35" s="17">
        <f>IF(SSAC="Y",0,0)</f>
        <v>0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0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55594579</v>
      </c>
      <c r="F39" s="16" t="s">
        <v>6230</v>
      </c>
      <c r="G39" s="17">
        <f>SUM(A4L101C2:A4L131C2)</f>
        <v>15577331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15577331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9686064</v>
      </c>
      <c r="F40" s="16" t="s">
        <v>6197</v>
      </c>
      <c r="G40" s="17">
        <v>3695855</v>
      </c>
      <c r="H40" s="16" t="s">
        <v>6198</v>
      </c>
      <c r="I40" s="17">
        <v>0</v>
      </c>
      <c r="J40" s="16" t="s">
        <v>6233</v>
      </c>
      <c r="K40" s="17">
        <f>SUM(A4L133C2,A4L133C3)</f>
        <v>3695855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2248958</v>
      </c>
      <c r="F41" s="16" t="s">
        <v>6197</v>
      </c>
      <c r="G41" s="17">
        <v>979726</v>
      </c>
      <c r="H41" s="16" t="s">
        <v>6198</v>
      </c>
      <c r="I41" s="17">
        <v>0</v>
      </c>
      <c r="J41" s="16" t="s">
        <v>6234</v>
      </c>
      <c r="K41" s="17">
        <f>SUM(A4L134C2,A4L134C3)</f>
        <v>979726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624609</v>
      </c>
      <c r="F43" s="16" t="s">
        <v>6197</v>
      </c>
      <c r="G43" s="17">
        <v>201121</v>
      </c>
      <c r="H43" s="16" t="s">
        <v>6198</v>
      </c>
      <c r="I43" s="17">
        <v>0</v>
      </c>
      <c r="J43" s="16" t="s">
        <v>6236</v>
      </c>
      <c r="K43" s="17">
        <f>SUM(A4L136C2,A4L136C3)</f>
        <v>201121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197437</v>
      </c>
      <c r="F45" s="16" t="s">
        <v>6197</v>
      </c>
      <c r="G45" s="17">
        <v>51928</v>
      </c>
      <c r="H45" s="16" t="s">
        <v>6198</v>
      </c>
      <c r="I45" s="17">
        <v>0</v>
      </c>
      <c r="J45" s="16" t="s">
        <v>6238</v>
      </c>
      <c r="K45" s="17">
        <f>SUM(A4L138C2,A4L138C3)</f>
        <v>51928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113906</v>
      </c>
      <c r="F46" s="16" t="s">
        <v>6197</v>
      </c>
      <c r="G46" s="17">
        <v>13836</v>
      </c>
      <c r="H46" s="16" t="s">
        <v>6198</v>
      </c>
      <c r="I46" s="17">
        <v>0</v>
      </c>
      <c r="J46" s="16" t="s">
        <v>6239</v>
      </c>
      <c r="K46" s="17">
        <f>SUM(A4L139C2,A4L139C3)</f>
        <v>13836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1070050</v>
      </c>
      <c r="F47" s="16" t="s">
        <v>6197</v>
      </c>
      <c r="G47" s="17">
        <v>442953</v>
      </c>
      <c r="H47" s="16" t="s">
        <v>6198</v>
      </c>
      <c r="I47" s="17">
        <v>0</v>
      </c>
      <c r="J47" s="16" t="s">
        <v>6240</v>
      </c>
      <c r="K47" s="17">
        <f>SUM(A4L140C2,A4L140C3)</f>
        <v>442953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13941024</v>
      </c>
      <c r="F48" s="16" t="s">
        <v>6242</v>
      </c>
      <c r="G48" s="17">
        <f>SUM(A4L133C2:A4L140C2)</f>
        <v>5385419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5385419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IF(SSAC="Y",0,IF(INCL_ACCT_76="N",0,42619))</f>
        <v>42619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IF(SSAC="Y",0,IF(INCL_ACCT_90="N",0,735865))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69578222</v>
      </c>
      <c r="F52" s="16" t="s">
        <v>6249</v>
      </c>
      <c r="G52" s="17">
        <f>SUM(A4L141C2:A4L144C2)+A4L132C2</f>
        <v>20962750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20962750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123534-4BDF-4BFA-A417-DB7B31BC38EF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5538DC-762F-4B98-8CEC-EF0D6A18DC38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IF(SSAC="Y",0,1026029)</f>
        <v>1026029</v>
      </c>
      <c r="F8" s="16" t="s">
        <v>6277</v>
      </c>
      <c r="G8" s="17">
        <f>A4L201C1</f>
        <v>1026029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IF(SSAC="Y",0,16005995)</f>
        <v>16005995</v>
      </c>
      <c r="F9" s="16" t="s">
        <v>6279</v>
      </c>
      <c r="G9" s="17">
        <f>A4L202C1</f>
        <v>16005995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4.5199999999999997E-2</v>
      </c>
      <c r="F10" s="16" t="s">
        <v>6281</v>
      </c>
      <c r="G10" s="20">
        <f>IF(EMBEDDED_COC="N",A4L205C1,A4L203C1)</f>
        <v>0.151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3.85E-2</v>
      </c>
      <c r="F11" s="16" t="s">
        <v>6283</v>
      </c>
      <c r="G11" s="20">
        <f>IF(EMBEDDED_COC="N",A4L205C1,A4L204C1)</f>
        <v>0.151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0.151</v>
      </c>
      <c r="F12" s="16" t="s">
        <v>6285</v>
      </c>
      <c r="G12" s="20">
        <f>IF(EMBEDDED_COC="N",A4L205C1,0)</f>
        <v>0.151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686ADE-28FD-4037-9271-2444CC186976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16C87A-79C6-4708-A106-182222B61139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673648.37895799999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6157.4759600666657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0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676217.16990762146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6159.2777483666659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2570.5927379215136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442799.57298970007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4405.6913375333334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218468.01808406669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224599.938922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4367.2636009666667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229.95627979992423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56108.86242716667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1038.8807359333334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35603.880409500001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812.12869999999987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48151.077499166662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7789.9492388666667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133216.98526736669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817.63679516666673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109.74152963334927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9DD25C-CE42-41D4-ADAC-0A070124F5E4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450925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447822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3103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450925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382240</v>
      </c>
      <c r="F13" s="16" t="s">
        <v>6455</v>
      </c>
      <c r="G13" s="15">
        <f>B2L206C1*B2L205C1</f>
        <v>382240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65582</v>
      </c>
      <c r="F14" s="16" t="s">
        <v>6457</v>
      </c>
      <c r="G14" s="15">
        <f>B2L207C1*B2L205C1</f>
        <v>65582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447822</v>
      </c>
      <c r="F15" s="16" t="s">
        <v>6459</v>
      </c>
      <c r="G15" s="15">
        <f>B2L206C2+B2L207C2</f>
        <v>447822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3103</v>
      </c>
      <c r="F16" s="16" t="s">
        <v>6460</v>
      </c>
      <c r="G16" s="15">
        <f>B2L209C1*B2L205C1</f>
        <v>3103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69843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69363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480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69843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-129</v>
      </c>
      <c r="F23" s="16" t="s">
        <v>6469</v>
      </c>
      <c r="G23" s="15">
        <f>B2L216C1*B2L214C1</f>
        <v>-129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1331</v>
      </c>
      <c r="F24" s="16" t="s">
        <v>6471</v>
      </c>
      <c r="G24" s="15">
        <f>B2L217C1*B2L214C1</f>
        <v>1331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3815</v>
      </c>
      <c r="F25" s="16" t="s">
        <v>6473</v>
      </c>
      <c r="G25" s="15">
        <f>B2L218C1*B2L214C1</f>
        <v>3815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2284</v>
      </c>
      <c r="F26" s="16" t="s">
        <v>6475</v>
      </c>
      <c r="G26" s="15">
        <f>B2L219C1*B2L214C1</f>
        <v>2284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18144</v>
      </c>
      <c r="F27" s="16" t="s">
        <v>6477</v>
      </c>
      <c r="G27" s="15">
        <f>B2L220C1*B2L214C1</f>
        <v>18144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2096</v>
      </c>
      <c r="F28" s="16" t="s">
        <v>6479</v>
      </c>
      <c r="G28" s="15">
        <f>B2L221C1*B2L214C1</f>
        <v>2096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606</v>
      </c>
      <c r="F29" s="16" t="s">
        <v>6481</v>
      </c>
      <c r="G29" s="15">
        <f>B2L222C1*B2L214C1</f>
        <v>606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14077</v>
      </c>
      <c r="F30" s="16" t="s">
        <v>6483</v>
      </c>
      <c r="G30" s="15">
        <f>B2L223C1*B2L214C1</f>
        <v>14077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-278</v>
      </c>
      <c r="F31" s="16" t="s">
        <v>6485</v>
      </c>
      <c r="G31" s="15">
        <f>B2L224C1*B2L214C1</f>
        <v>-278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-17</v>
      </c>
      <c r="F32" s="16" t="s">
        <v>6487</v>
      </c>
      <c r="G32" s="15">
        <f>B2L225C1*B2L214C1</f>
        <v>-17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1607</v>
      </c>
      <c r="F33" s="16" t="s">
        <v>6489</v>
      </c>
      <c r="G33" s="15">
        <f>B2L226C1*B2L214C1</f>
        <v>1607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-50</v>
      </c>
      <c r="F34" s="16" t="s">
        <v>6491</v>
      </c>
      <c r="G34" s="15">
        <f>B2L227C1*B2L214C1</f>
        <v>-50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1366</v>
      </c>
      <c r="F35" s="16" t="s">
        <v>6493</v>
      </c>
      <c r="G35" s="15">
        <f>B2L228C1*B2L214C1</f>
        <v>1366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19</v>
      </c>
      <c r="F36" s="16" t="s">
        <v>6495</v>
      </c>
      <c r="G36" s="15">
        <f>B2L229C1*B2L214C1</f>
        <v>19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133</v>
      </c>
      <c r="F37" s="16" t="s">
        <v>6497</v>
      </c>
      <c r="G37" s="15">
        <f>B2L230C1*B2L214C1</f>
        <v>133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24354</v>
      </c>
      <c r="F38" s="16" t="s">
        <v>6499</v>
      </c>
      <c r="G38" s="15">
        <f>B2L231C1*B2L214C1</f>
        <v>24354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5</v>
      </c>
      <c r="F39" s="16" t="s">
        <v>6501</v>
      </c>
      <c r="G39" s="15">
        <f>B2L232C1*B2L214C1</f>
        <v>5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69363</v>
      </c>
      <c r="F40" s="16" t="s">
        <v>6503</v>
      </c>
      <c r="G40" s="15">
        <f>SUM(B2L215C2:B2L232C2)</f>
        <v>69363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480</v>
      </c>
      <c r="F41" s="16" t="s">
        <v>6504</v>
      </c>
      <c r="G41" s="15">
        <f>B2L234C1*B2L214C1</f>
        <v>480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160977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160952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25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160977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0</v>
      </c>
      <c r="F52" s="16" t="s">
        <v>6521</v>
      </c>
      <c r="G52" s="15">
        <f>B2L245C1*B2L239C1</f>
        <v>0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39600</v>
      </c>
      <c r="F53" s="16" t="s">
        <v>6523</v>
      </c>
      <c r="G53" s="15">
        <f>B2L246C1*B2L239C1</f>
        <v>39600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111165</v>
      </c>
      <c r="F58" s="16" t="s">
        <v>6533</v>
      </c>
      <c r="G58" s="15">
        <f>B2L251C1*B2L239C1</f>
        <v>111165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25</v>
      </c>
      <c r="F59" s="16" t="s">
        <v>6534</v>
      </c>
      <c r="G59" s="15">
        <f>B2L252C1*B2L239C1</f>
        <v>25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10187</v>
      </c>
      <c r="F60" s="16" t="s">
        <v>6536</v>
      </c>
      <c r="G60" s="15">
        <f>B2L253C1*B2L239C1</f>
        <v>10187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39600</v>
      </c>
      <c r="F61" s="16" t="s">
        <v>6538</v>
      </c>
      <c r="G61" s="15">
        <f>SUM(B2L240C2:B2L246C2)</f>
        <v>39600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0</v>
      </c>
      <c r="F62" s="16" t="s">
        <v>6540</v>
      </c>
      <c r="G62" s="15">
        <f>B2L244C2+B2L245C2</f>
        <v>0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681745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3A70F1-4A4C-4064-91A9-CAAF8BCF248C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9686064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9686064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8585968</v>
      </c>
      <c r="F11" s="16" t="s">
        <v>6580</v>
      </c>
      <c r="G11" s="15">
        <f>B2L304C1*B2L303C1</f>
        <v>8585968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1100096</v>
      </c>
      <c r="F12" s="16" t="s">
        <v>6582</v>
      </c>
      <c r="G12" s="15">
        <f>B2L305C1*B2L303C1</f>
        <v>1100096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9686064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2248958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2248958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30603</v>
      </c>
      <c r="F18" s="16" t="s">
        <v>6590</v>
      </c>
      <c r="G18" s="15">
        <f>B2L311C1*B2L309C1</f>
        <v>30603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87815</v>
      </c>
      <c r="F19" s="16" t="s">
        <v>6592</v>
      </c>
      <c r="G19" s="15">
        <f>B2L312C1*B2L309C1</f>
        <v>87815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189459</v>
      </c>
      <c r="F20" s="16" t="s">
        <v>6594</v>
      </c>
      <c r="G20" s="15">
        <f>B2L313C1*B2L309C1</f>
        <v>189459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64314</v>
      </c>
      <c r="F21" s="16" t="s">
        <v>6596</v>
      </c>
      <c r="G21" s="15">
        <f>B2L314C1*B2L309C1</f>
        <v>64314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717996</v>
      </c>
      <c r="F22" s="16" t="s">
        <v>6598</v>
      </c>
      <c r="G22" s="15">
        <f>B2L315C1*B2L309C1</f>
        <v>717996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184333</v>
      </c>
      <c r="F23" s="16" t="s">
        <v>6600</v>
      </c>
      <c r="G23" s="15">
        <f>B2L316C1*B2L309C1</f>
        <v>184333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17015</v>
      </c>
      <c r="F24" s="16" t="s">
        <v>6602</v>
      </c>
      <c r="G24" s="15">
        <f>B2L317C1*B2L309C1</f>
        <v>17015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342353</v>
      </c>
      <c r="F25" s="16" t="s">
        <v>6604</v>
      </c>
      <c r="G25" s="15">
        <f>B2L318C1*B2L309C1</f>
        <v>342353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33320</v>
      </c>
      <c r="F26" s="16" t="s">
        <v>6606</v>
      </c>
      <c r="G26" s="15">
        <f>B2L319C1*B2L309C1</f>
        <v>33320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400</v>
      </c>
      <c r="F27" s="16" t="s">
        <v>6608</v>
      </c>
      <c r="G27" s="15">
        <f>B2L320C1*B2L309C1</f>
        <v>400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26920</v>
      </c>
      <c r="F28" s="16" t="s">
        <v>6610</v>
      </c>
      <c r="G28" s="15">
        <f>B2L321C1*B2L309C1</f>
        <v>26920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2149</v>
      </c>
      <c r="F29" s="16" t="s">
        <v>6612</v>
      </c>
      <c r="G29" s="15">
        <f>B2L322C1*B2L309C1</f>
        <v>2149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69197</v>
      </c>
      <c r="F30" s="16" t="s">
        <v>6614</v>
      </c>
      <c r="G30" s="15">
        <f>B2L323C1*B2L309C1</f>
        <v>69197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90</v>
      </c>
      <c r="F31" s="16" t="s">
        <v>6616</v>
      </c>
      <c r="G31" s="15">
        <f>B2L324C1*B2L309C1</f>
        <v>90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0</v>
      </c>
      <c r="F32" s="16" t="s">
        <v>6618</v>
      </c>
      <c r="G32" s="15">
        <f>B2L325C1*B2L309C1</f>
        <v>0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482893</v>
      </c>
      <c r="F33" s="16" t="s">
        <v>6620</v>
      </c>
      <c r="G33" s="15">
        <f>B2L326C1*B2L309C1</f>
        <v>482893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101</v>
      </c>
      <c r="F34" s="16" t="s">
        <v>6622</v>
      </c>
      <c r="G34" s="15">
        <f>B2L327C1*B2L309C1</f>
        <v>101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2248958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624609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0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624609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624609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0</v>
      </c>
      <c r="F51" s="16" t="s">
        <v>6645</v>
      </c>
      <c r="G51" s="15">
        <f>B2L344C1*B2L338C1</f>
        <v>0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624609</v>
      </c>
      <c r="F52" s="16" t="s">
        <v>6647</v>
      </c>
      <c r="G52" s="15">
        <f>B2L345C1*B2L338C1</f>
        <v>624609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624609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203115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162083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37633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3399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203115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162083</v>
      </c>
      <c r="F68" s="16" t="s">
        <v>6666</v>
      </c>
      <c r="G68" s="15">
        <f>B2L361C1*B2L360C1</f>
        <v>162083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37633</v>
      </c>
      <c r="F69" s="16" t="s">
        <v>6668</v>
      </c>
      <c r="G69" s="15">
        <f>B2L362C1*B2L360C1</f>
        <v>37633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3399</v>
      </c>
      <c r="F70" s="16" t="s">
        <v>6670</v>
      </c>
      <c r="G70" s="15">
        <f>B2L363C1*B2L360C1</f>
        <v>3399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203115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1070050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1070050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1070050</v>
      </c>
      <c r="F75" s="16" t="s">
        <v>6676</v>
      </c>
      <c r="G75" s="15">
        <f>B2L368C1*B2L367C1</f>
        <v>1070050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197437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113906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311343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311344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0.99999678811860837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311344</v>
      </c>
      <c r="F85" s="16" t="s">
        <v>6688</v>
      </c>
      <c r="G85" s="15">
        <f>B2L378C1*B2L377C1</f>
        <v>311343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51C403-7383-4EE1-9C08-39ACE6E73C61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3695855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3695855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3263629</v>
      </c>
      <c r="F11" s="16" t="s">
        <v>6717</v>
      </c>
      <c r="G11" s="15">
        <f>B2L404C1*B2L403C1</f>
        <v>3263629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432226</v>
      </c>
      <c r="F12" s="16" t="s">
        <v>6719</v>
      </c>
      <c r="G12" s="15">
        <f>B2L405C1*B2L403C1</f>
        <v>432226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3695855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979726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979726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11261</v>
      </c>
      <c r="F18" s="16" t="s">
        <v>6727</v>
      </c>
      <c r="G18" s="15">
        <f>B2L411C1*B2L409C1</f>
        <v>11261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53580</v>
      </c>
      <c r="F19" s="16" t="s">
        <v>6729</v>
      </c>
      <c r="G19" s="15">
        <f>B2L412C1*B2L409C1</f>
        <v>53580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92963</v>
      </c>
      <c r="F20" s="16" t="s">
        <v>6731</v>
      </c>
      <c r="G20" s="15">
        <f>B2L413C1*B2L409C1</f>
        <v>92963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26067</v>
      </c>
      <c r="F21" s="16" t="s">
        <v>6733</v>
      </c>
      <c r="G21" s="15">
        <f>B2L414C1*B2L409C1</f>
        <v>26067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260915</v>
      </c>
      <c r="F22" s="16" t="s">
        <v>6735</v>
      </c>
      <c r="G22" s="15">
        <f>B2L415C1*B2L409C1</f>
        <v>260915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127760</v>
      </c>
      <c r="F23" s="16" t="s">
        <v>6737</v>
      </c>
      <c r="G23" s="15">
        <f>B2L416C1*B2L409C1</f>
        <v>127760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3504</v>
      </c>
      <c r="F24" s="16" t="s">
        <v>6739</v>
      </c>
      <c r="G24" s="15">
        <f>B2L417C1*B2L409C1</f>
        <v>3504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68213</v>
      </c>
      <c r="F25" s="16" t="s">
        <v>6741</v>
      </c>
      <c r="G25" s="15">
        <f>B2L418C1*B2L409C1</f>
        <v>68213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31008</v>
      </c>
      <c r="F26" s="16" t="s">
        <v>6743</v>
      </c>
      <c r="G26" s="15">
        <f>B2L419C1*B2L409C1</f>
        <v>31008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434</v>
      </c>
      <c r="F27" s="16" t="s">
        <v>6745</v>
      </c>
      <c r="G27" s="15">
        <f>B2L420C1*B2L409C1</f>
        <v>434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24022</v>
      </c>
      <c r="F28" s="16" t="s">
        <v>6747</v>
      </c>
      <c r="G28" s="15">
        <f>B2L421C1*B2L409C1</f>
        <v>24022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1696</v>
      </c>
      <c r="F29" s="16" t="s">
        <v>6749</v>
      </c>
      <c r="G29" s="15">
        <f>B2L422C1*B2L409C1</f>
        <v>1696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42383</v>
      </c>
      <c r="F30" s="16" t="s">
        <v>6751</v>
      </c>
      <c r="G30" s="15">
        <f>B2L423C1*B2L409C1</f>
        <v>42383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24</v>
      </c>
      <c r="F31" s="16" t="s">
        <v>6753</v>
      </c>
      <c r="G31" s="15">
        <f>B2L424C1*B2L409C1</f>
        <v>24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-372</v>
      </c>
      <c r="F32" s="16" t="s">
        <v>6755</v>
      </c>
      <c r="G32" s="15">
        <f>B2L425C1*B2L409C1</f>
        <v>-372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236171</v>
      </c>
      <c r="F33" s="16" t="s">
        <v>6757</v>
      </c>
      <c r="G33" s="15">
        <f>B2L426C1*B2L409C1</f>
        <v>236171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97</v>
      </c>
      <c r="F34" s="16" t="s">
        <v>6759</v>
      </c>
      <c r="G34" s="15">
        <f>B2L427C1*B2L409C1</f>
        <v>97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979726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201121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0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201121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201121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0</v>
      </c>
      <c r="F51" s="16" t="s">
        <v>6782</v>
      </c>
      <c r="G51" s="15">
        <f>B2L444C1*B2L438C1</f>
        <v>0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201121</v>
      </c>
      <c r="F52" s="16" t="s">
        <v>6784</v>
      </c>
      <c r="G52" s="15">
        <f>B2L445C1*B2L438C1</f>
        <v>201121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201121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82602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64160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17008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1434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82602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64160</v>
      </c>
      <c r="F68" s="16" t="s">
        <v>6803</v>
      </c>
      <c r="G68" s="15">
        <f>B2L461C1*B2L460C1</f>
        <v>64160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17008</v>
      </c>
      <c r="F69" s="16" t="s">
        <v>6805</v>
      </c>
      <c r="G69" s="15">
        <f>B2L462C1*B2L460C1</f>
        <v>17008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1434</v>
      </c>
      <c r="F70" s="16" t="s">
        <v>6807</v>
      </c>
      <c r="G70" s="15">
        <f>B2L463C1*B2L460C1</f>
        <v>1434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82602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442953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442953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442953</v>
      </c>
      <c r="F75" s="16" t="s">
        <v>6813</v>
      </c>
      <c r="G75" s="15">
        <f>B2L468C1*B2L467C1</f>
        <v>442953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51928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13836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65764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65764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65764</v>
      </c>
      <c r="F85" s="16" t="s">
        <v>6825</v>
      </c>
      <c r="G85" s="15">
        <f>B2L478C1*B2L477C1</f>
        <v>65764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5AF6FB-3E90-48C4-80D4-651B3A18BB72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213195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4692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208503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208503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208503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208503</v>
      </c>
      <c r="F17" s="16" t="s">
        <v>6932</v>
      </c>
      <c r="G17" s="15">
        <f>B2L510C1*B2L509C1</f>
        <v>208503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157346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811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156535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156535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156535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1941</v>
      </c>
      <c r="F28" s="16" t="s">
        <v>6946</v>
      </c>
      <c r="G28" s="15">
        <f>B2L521C1*B2L519C1</f>
        <v>1941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33921</v>
      </c>
      <c r="F29" s="16" t="s">
        <v>6948</v>
      </c>
      <c r="G29" s="15">
        <f>B2L522C1*B2L519C1</f>
        <v>33921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10446</v>
      </c>
      <c r="F30" s="16" t="s">
        <v>6950</v>
      </c>
      <c r="G30" s="15">
        <f>B2L523C1*B2L519C1</f>
        <v>10446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4216</v>
      </c>
      <c r="F31" s="16" t="s">
        <v>6952</v>
      </c>
      <c r="G31" s="15">
        <f>B2L524C1*B2L519C1</f>
        <v>4216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66800</v>
      </c>
      <c r="F32" s="16" t="s">
        <v>6954</v>
      </c>
      <c r="G32" s="15">
        <f>B2L525C1*B2L519C1</f>
        <v>66800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2698</v>
      </c>
      <c r="F33" s="16" t="s">
        <v>6956</v>
      </c>
      <c r="G33" s="15">
        <f>B2L526C1*B2L519C1</f>
        <v>2698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10140</v>
      </c>
      <c r="F34" s="16" t="s">
        <v>6958</v>
      </c>
      <c r="G34" s="15">
        <f>B2L527C1*B2L519C1</f>
        <v>10140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18381</v>
      </c>
      <c r="F35" s="16" t="s">
        <v>6960</v>
      </c>
      <c r="G35" s="15">
        <f>B2L528C1*B2L519C1</f>
        <v>18381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58</v>
      </c>
      <c r="F36" s="16" t="s">
        <v>6962</v>
      </c>
      <c r="G36" s="15">
        <f>B2L529C1*B2L519C1</f>
        <v>58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889</v>
      </c>
      <c r="F37" s="16" t="s">
        <v>6964</v>
      </c>
      <c r="G37" s="15">
        <f>B2L530C1*B2L519C1</f>
        <v>889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275</v>
      </c>
      <c r="F38" s="16" t="s">
        <v>6966</v>
      </c>
      <c r="G38" s="15">
        <f>B2L531C1*B2L519C1</f>
        <v>275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5792</v>
      </c>
      <c r="F40" s="16" t="s">
        <v>6970</v>
      </c>
      <c r="G40" s="15">
        <f>B2L533C1*B2L519C1</f>
        <v>5792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978</v>
      </c>
      <c r="F41" s="16" t="s">
        <v>6972</v>
      </c>
      <c r="G41" s="15">
        <f>B2L534C1*B2L519C1</f>
        <v>978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0</v>
      </c>
      <c r="F43" s="16" t="s">
        <v>6976</v>
      </c>
      <c r="G43" s="15">
        <f>B2L536C1*B2L519C1</f>
        <v>0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139980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438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13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0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139555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139542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13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139555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73526</v>
      </c>
      <c r="F62" s="16" t="s">
        <v>7003</v>
      </c>
      <c r="G62" s="15">
        <f>B2L555C1*B2L548C1</f>
        <v>73526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1187</v>
      </c>
      <c r="F66" s="16" t="s">
        <v>7011</v>
      </c>
      <c r="G66" s="15">
        <f>B2L559C1*B2L548C1</f>
        <v>1187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64829</v>
      </c>
      <c r="F68" s="16" t="s">
        <v>7014</v>
      </c>
      <c r="G68" s="15">
        <f>B2L561C1*B2L548C1</f>
        <v>64829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6</v>
      </c>
      <c r="F81" s="16" t="s">
        <v>7040</v>
      </c>
      <c r="G81" s="15">
        <f>B2L574C1*B2L548C1</f>
        <v>6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7</v>
      </c>
      <c r="F93" s="16" t="s">
        <v>7064</v>
      </c>
      <c r="G93" s="15">
        <f>B2L586C1*B2L548C1</f>
        <v>7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6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7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A669BF-83AA-4382-9AC1-5115BE8DE452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772208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148355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623853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290</v>
      </c>
      <c r="F22" s="16" t="s">
        <v>7147</v>
      </c>
      <c r="G22" s="15">
        <f>B2L615C1*B2L604C1</f>
        <v>290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1155</v>
      </c>
      <c r="F23" s="16" t="s">
        <v>7149</v>
      </c>
      <c r="G23" s="15">
        <f>B2L616C1*B2L604C1</f>
        <v>1155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13821</v>
      </c>
      <c r="F24" s="16" t="s">
        <v>7151</v>
      </c>
      <c r="G24" s="15">
        <f>B2L617C1*B2L604C1</f>
        <v>13821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1348</v>
      </c>
      <c r="F25" s="16" t="s">
        <v>7153</v>
      </c>
      <c r="G25" s="15">
        <f>B2L618C1*B2L604C1</f>
        <v>1348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3093</v>
      </c>
      <c r="F26" s="16" t="s">
        <v>7155</v>
      </c>
      <c r="G26" s="15">
        <f>B2L619C1*B2L604C1</f>
        <v>3093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1058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1938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13821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5821</v>
      </c>
      <c r="F31" s="16" t="s">
        <v>7162</v>
      </c>
      <c r="G31" s="15">
        <f>B2L624C1*B2L604C1</f>
        <v>5821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23647</v>
      </c>
      <c r="F32" s="16" t="s">
        <v>7164</v>
      </c>
      <c r="G32" s="15">
        <f>B2L625C1*B2L604C1</f>
        <v>23647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43902</v>
      </c>
      <c r="F33" s="16" t="s">
        <v>7166</v>
      </c>
      <c r="G33" s="15">
        <f>B2L626C1*B2L604C1</f>
        <v>43902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17412</v>
      </c>
      <c r="F34" s="16" t="s">
        <v>7168</v>
      </c>
      <c r="G34" s="15">
        <f>B2L627C1*B2L604C1</f>
        <v>17412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38078</v>
      </c>
      <c r="F35" s="16" t="s">
        <v>7170</v>
      </c>
      <c r="G35" s="15">
        <f>B2L628C1*B2L604C1</f>
        <v>38078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11591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14431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43902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151</v>
      </c>
      <c r="F40" s="16" t="s">
        <v>7177</v>
      </c>
      <c r="G40" s="15">
        <f>B2L633C1*B2L604C1</f>
        <v>151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809</v>
      </c>
      <c r="F41" s="16" t="s">
        <v>7179</v>
      </c>
      <c r="G41" s="15">
        <f>B2L634C1*B2L604C1</f>
        <v>809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9684</v>
      </c>
      <c r="F42" s="16" t="s">
        <v>7181</v>
      </c>
      <c r="G42" s="15">
        <f>B2L635C1*B2L604C1</f>
        <v>9684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1342</v>
      </c>
      <c r="F43" s="16" t="s">
        <v>7183</v>
      </c>
      <c r="G43" s="15">
        <f>B2L636C1*B2L604C1</f>
        <v>1342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3346</v>
      </c>
      <c r="F44" s="16" t="s">
        <v>7185</v>
      </c>
      <c r="G44" s="15">
        <f>B2L637C1*B2L604C1</f>
        <v>3346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1191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2537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9684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905</v>
      </c>
      <c r="F49" s="16" t="s">
        <v>7192</v>
      </c>
      <c r="G49" s="15">
        <f>B2L642C1*B2L604C1</f>
        <v>905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5966</v>
      </c>
      <c r="F50" s="16" t="s">
        <v>7194</v>
      </c>
      <c r="G50" s="15">
        <f>B2L643C1*B2L604C1</f>
        <v>5966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5833</v>
      </c>
      <c r="F52" s="16" t="s">
        <v>7198</v>
      </c>
      <c r="G52" s="15">
        <f>B2L645C1*B2L604C1</f>
        <v>5833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12613</v>
      </c>
      <c r="F53" s="16" t="s">
        <v>7200</v>
      </c>
      <c r="G53" s="15">
        <f>B2L646C1*B2L604C1</f>
        <v>12613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4928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6647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6129</v>
      </c>
      <c r="F58" s="16" t="s">
        <v>7207</v>
      </c>
      <c r="G58" s="15">
        <f>B2L651C1*B2L604C1</f>
        <v>6129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20305</v>
      </c>
      <c r="F59" s="16" t="s">
        <v>7209</v>
      </c>
      <c r="G59" s="15">
        <f>B2L652C1*B2L604C1</f>
        <v>20305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74170</v>
      </c>
      <c r="F60" s="16" t="s">
        <v>7211</v>
      </c>
      <c r="G60" s="15">
        <f>B2L653C1*B2L604C1</f>
        <v>74170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7398</v>
      </c>
      <c r="F61" s="16" t="s">
        <v>7213</v>
      </c>
      <c r="G61" s="15">
        <f>B2L654C1*B2L604C1</f>
        <v>7398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19578</v>
      </c>
      <c r="F62" s="16" t="s">
        <v>7215</v>
      </c>
      <c r="G62" s="15">
        <f>B2L655C1*B2L604C1</f>
        <v>19578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1269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-727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74170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411</v>
      </c>
      <c r="F67" s="16" t="s">
        <v>7222</v>
      </c>
      <c r="G67" s="15">
        <f>B2L660C1*B2L604C1</f>
        <v>411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2178</v>
      </c>
      <c r="F68" s="16" t="s">
        <v>7224</v>
      </c>
      <c r="G68" s="15">
        <f>B2L661C1*B2L604C1</f>
        <v>2178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122</v>
      </c>
      <c r="F70" s="16" t="s">
        <v>7228</v>
      </c>
      <c r="G70" s="15">
        <f>B2L663C1*B2L604C1</f>
        <v>122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370</v>
      </c>
      <c r="F71" s="16" t="s">
        <v>7230</v>
      </c>
      <c r="G71" s="15">
        <f>B2L664C1*B2L604C1</f>
        <v>370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-289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-1808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93</v>
      </c>
      <c r="F76" s="16" t="s">
        <v>7237</v>
      </c>
      <c r="G76" s="15">
        <f>B2L669C1*B2L604C1</f>
        <v>93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1027</v>
      </c>
      <c r="F77" s="16" t="s">
        <v>7239</v>
      </c>
      <c r="G77" s="15">
        <f>B2L670C1*B2L604C1</f>
        <v>1027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11</v>
      </c>
      <c r="F79" s="16" t="s">
        <v>7243</v>
      </c>
      <c r="G79" s="15">
        <f>B2L672C1*B2L604C1</f>
        <v>11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24</v>
      </c>
      <c r="F80" s="16" t="s">
        <v>7245</v>
      </c>
      <c r="G80" s="15">
        <f>B2L673C1*B2L604C1</f>
        <v>24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-82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-1003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4172</v>
      </c>
      <c r="F85" s="16" t="s">
        <v>7252</v>
      </c>
      <c r="G85" s="15">
        <f>B2L678C1*B2L604C1</f>
        <v>4172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14614</v>
      </c>
      <c r="F86" s="16" t="s">
        <v>7254</v>
      </c>
      <c r="G86" s="15">
        <f>B2L679C1*B2L604C1</f>
        <v>14614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28</v>
      </c>
      <c r="F87" s="16" t="s">
        <v>7256</v>
      </c>
      <c r="G87" s="15">
        <f>B2L680C1*B2L604C1</f>
        <v>28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2</v>
      </c>
      <c r="F88" s="16" t="s">
        <v>7258</v>
      </c>
      <c r="G88" s="15">
        <f>B2L681C1*B2L604C1</f>
        <v>2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144</v>
      </c>
      <c r="F89" s="16" t="s">
        <v>7260</v>
      </c>
      <c r="G89" s="15">
        <f>B2L682C1*B2L604C1</f>
        <v>144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-4170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-14470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28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454</v>
      </c>
      <c r="F94" s="16" t="s">
        <v>7267</v>
      </c>
      <c r="G94" s="15">
        <f>B2L687C1*B2L604C1</f>
        <v>454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1861</v>
      </c>
      <c r="F95" s="16" t="s">
        <v>7269</v>
      </c>
      <c r="G95" s="15">
        <f>B2L688C1*B2L604C1</f>
        <v>1861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118</v>
      </c>
      <c r="F97" s="16" t="s">
        <v>7273</v>
      </c>
      <c r="G97" s="15">
        <f>B2L690C1*B2L604C1</f>
        <v>118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310</v>
      </c>
      <c r="F98" s="16" t="s">
        <v>7275</v>
      </c>
      <c r="G98" s="15">
        <f>B2L691C1*B2L604C1</f>
        <v>310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-336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-1551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0</v>
      </c>
      <c r="F103" s="16" t="s">
        <v>7282</v>
      </c>
      <c r="G103" s="15">
        <f>B2L696C1*B2L604C1</f>
        <v>0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5</v>
      </c>
      <c r="F104" s="16" t="s">
        <v>7284</v>
      </c>
      <c r="G104" s="15">
        <f>B2L697C1*B2L604C1</f>
        <v>5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186138</v>
      </c>
      <c r="F105" s="16" t="s">
        <v>7286</v>
      </c>
      <c r="G105" s="15">
        <f>B2L698C1*B2L604C1</f>
        <v>186138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17371</v>
      </c>
      <c r="F106" s="16" t="s">
        <v>7288</v>
      </c>
      <c r="G106" s="15">
        <f>B2L699C1*B2L604C1</f>
        <v>17371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39916</v>
      </c>
      <c r="F107" s="16" t="s">
        <v>7290</v>
      </c>
      <c r="G107" s="15">
        <f>B2L700C1*B2L604C1</f>
        <v>39916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17371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39911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186138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1751</v>
      </c>
      <c r="F112" s="16" t="s">
        <v>7297</v>
      </c>
      <c r="G112" s="15">
        <f>B2L705C1*B2L604C1</f>
        <v>1751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5283</v>
      </c>
      <c r="F113" s="16" t="s">
        <v>7299</v>
      </c>
      <c r="G113" s="15">
        <f>B2L706C1*B2L604C1</f>
        <v>5283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95786</v>
      </c>
      <c r="F114" s="16" t="s">
        <v>7301</v>
      </c>
      <c r="G114" s="15">
        <f>B2L707C1*B2L604C1</f>
        <v>95786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5093</v>
      </c>
      <c r="F115" s="16" t="s">
        <v>7303</v>
      </c>
      <c r="G115" s="15">
        <f>B2L708C1*B2L604C1</f>
        <v>5093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20913</v>
      </c>
      <c r="F116" s="16" t="s">
        <v>7305</v>
      </c>
      <c r="G116" s="15">
        <f>B2L709C1*B2L604C1</f>
        <v>20913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3342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15630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95786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1</v>
      </c>
      <c r="F122" s="16" t="s">
        <v>7314</v>
      </c>
      <c r="G122" s="15">
        <f>B2L715C1*B2L604C1</f>
        <v>1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0</v>
      </c>
      <c r="F123" s="16" t="s">
        <v>7316</v>
      </c>
      <c r="G123" s="15">
        <f>B2L716C1*B2L604C1</f>
        <v>0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47</v>
      </c>
      <c r="F124" s="16" t="s">
        <v>7318</v>
      </c>
      <c r="G124" s="15">
        <f>B2L717C1*B2L604C1</f>
        <v>47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115</v>
      </c>
      <c r="F125" s="16" t="s">
        <v>7320</v>
      </c>
      <c r="G125" s="15">
        <f>B2L718C1*B2L604C1</f>
        <v>115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47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114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0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533</v>
      </c>
      <c r="F130" s="16" t="s">
        <v>7327</v>
      </c>
      <c r="G130" s="15">
        <f>B2L723C1*B2L604C1</f>
        <v>533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4048</v>
      </c>
      <c r="F131" s="16" t="s">
        <v>7329</v>
      </c>
      <c r="G131" s="15">
        <f>B2L724C1*B2L604C1</f>
        <v>4048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51529</v>
      </c>
      <c r="F132" s="16" t="s">
        <v>7331</v>
      </c>
      <c r="G132" s="15">
        <f>B2L725C1*B2L604C1</f>
        <v>51529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6969</v>
      </c>
      <c r="F133" s="16" t="s">
        <v>7333</v>
      </c>
      <c r="G133" s="15">
        <f>B2L726C1*B2L604C1</f>
        <v>6969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19993</v>
      </c>
      <c r="F134" s="16" t="s">
        <v>7335</v>
      </c>
      <c r="G134" s="15">
        <f>B2L727C1*B2L604C1</f>
        <v>19993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6436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15945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51529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4</v>
      </c>
      <c r="F140" s="16" t="s">
        <v>7344</v>
      </c>
      <c r="G140" s="15">
        <f>B2L733C1*B2L604C1</f>
        <v>4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20</v>
      </c>
      <c r="F142" s="16" t="s">
        <v>7348</v>
      </c>
      <c r="G142" s="15">
        <f>B2L735C1*B2L604C1</f>
        <v>20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166</v>
      </c>
      <c r="F143" s="16" t="s">
        <v>7350</v>
      </c>
      <c r="G143" s="15">
        <f>B2L736C1*B2L604C1</f>
        <v>166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20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162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492</v>
      </c>
      <c r="F148" s="16" t="s">
        <v>7357</v>
      </c>
      <c r="G148" s="15">
        <f>B2L741C1*B2L604C1</f>
        <v>492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492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147</v>
      </c>
      <c r="F151" s="16" t="s">
        <v>7362</v>
      </c>
      <c r="G151" s="15">
        <f>B2L744C1*B2L604C1</f>
        <v>147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147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46742</v>
      </c>
      <c r="F155" s="16" t="s">
        <v>7369</v>
      </c>
      <c r="G155" s="15">
        <f>B2L748C1*B2L604C1</f>
        <v>46742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74766</v>
      </c>
      <c r="F158" s="16" t="s">
        <v>7375</v>
      </c>
      <c r="G158" s="15">
        <f>B2L751C1*B2L604C1</f>
        <v>74766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28024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17FEEE-598B-4C68-8D7E-56E90DD0FBD4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28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35271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1356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33943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33943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33943</v>
      </c>
      <c r="F50" s="16" t="s">
        <v>7500</v>
      </c>
      <c r="G50" s="15">
        <f>B2L843C1*B2L815C1</f>
        <v>33943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D15E09-E2FA-4ABE-ACF7-A19FC9BE6809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1056797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352141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104109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1513047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1513047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48844</v>
      </c>
      <c r="F14" s="16" t="s">
        <v>7550</v>
      </c>
      <c r="G14" s="15">
        <f>B2L907C1*B2L906C1</f>
        <v>48844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2805</v>
      </c>
      <c r="F15" s="16" t="s">
        <v>7552</v>
      </c>
      <c r="G15" s="15">
        <f>B2L908C1*B2L906C1</f>
        <v>2805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3994</v>
      </c>
      <c r="F16" s="16" t="s">
        <v>7554</v>
      </c>
      <c r="G16" s="15">
        <f>B2L909C1*B2L906C1</f>
        <v>3994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77210</v>
      </c>
      <c r="F17" s="16" t="s">
        <v>7556</v>
      </c>
      <c r="G17" s="15">
        <f>B2L910C1*B2L906C1</f>
        <v>77210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422235</v>
      </c>
      <c r="F19" s="16" t="s">
        <v>7560</v>
      </c>
      <c r="G19" s="15">
        <f>B2L912C1*B2L906C1</f>
        <v>422235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426180</v>
      </c>
      <c r="F20" s="16" t="s">
        <v>7562</v>
      </c>
      <c r="G20" s="15">
        <f>B2L913C1*B2L906C1</f>
        <v>426180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161341</v>
      </c>
      <c r="F21" s="16" t="s">
        <v>7564</v>
      </c>
      <c r="G21" s="15">
        <f>B2L914C1*B2L906C1</f>
        <v>161341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2363</v>
      </c>
      <c r="F22" s="16" t="s">
        <v>7566</v>
      </c>
      <c r="G22" s="15">
        <f>B2L915C1*B2L906C1</f>
        <v>2363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31794</v>
      </c>
      <c r="F23" s="16" t="s">
        <v>7568</v>
      </c>
      <c r="G23" s="15">
        <f>B2L916C1*B2L906C1</f>
        <v>31794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551</v>
      </c>
      <c r="F24" s="16" t="s">
        <v>7570</v>
      </c>
      <c r="G24" s="15">
        <f>B2L917C1*B2L906C1</f>
        <v>551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62</v>
      </c>
      <c r="F25" s="16" t="s">
        <v>7572</v>
      </c>
      <c r="G25" s="15">
        <f>B2L918C1*B2L906C1</f>
        <v>62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10120</v>
      </c>
      <c r="F26" s="16" t="s">
        <v>7574</v>
      </c>
      <c r="G26" s="15">
        <f>B2L919C1*B2L906C1</f>
        <v>10120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9737</v>
      </c>
      <c r="F27" s="16" t="s">
        <v>7576</v>
      </c>
      <c r="G27" s="15">
        <f>B2L920C1*B2L906C1</f>
        <v>9737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12</v>
      </c>
      <c r="F28" s="16" t="s">
        <v>7578</v>
      </c>
      <c r="G28" s="15">
        <f>B2L921C1*B2L906C1</f>
        <v>12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1003</v>
      </c>
      <c r="F29" s="16" t="s">
        <v>7580</v>
      </c>
      <c r="G29" s="15">
        <f>B2L922C1*B2L906C1</f>
        <v>1003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43</v>
      </c>
      <c r="F30" s="16" t="s">
        <v>7582</v>
      </c>
      <c r="G30" s="15">
        <f>B2L923C1*B2L906C1</f>
        <v>43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28998</v>
      </c>
      <c r="F31" s="16" t="s">
        <v>7584</v>
      </c>
      <c r="G31" s="15">
        <f>B2L924C1*B2L906C1</f>
        <v>28998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27519</v>
      </c>
      <c r="F32" s="16" t="s">
        <v>7586</v>
      </c>
      <c r="G32" s="15">
        <f>B2L925C1*B2L906C1</f>
        <v>27519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198174</v>
      </c>
      <c r="F33" s="16" t="s">
        <v>7588</v>
      </c>
      <c r="G33" s="15">
        <f>B2L926C1*B2L906C1</f>
        <v>198174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0</v>
      </c>
      <c r="F34" s="16" t="s">
        <v>7590</v>
      </c>
      <c r="G34" s="15">
        <f>B2L927C1*B2L906C1</f>
        <v>0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5169</v>
      </c>
      <c r="F35" s="16" t="s">
        <v>7592</v>
      </c>
      <c r="G35" s="15">
        <f>B2L928C1*B2L906C1</f>
        <v>5169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429</v>
      </c>
      <c r="F36" s="16" t="s">
        <v>7594</v>
      </c>
      <c r="G36" s="15">
        <f>B2L929C1*B2L906C1</f>
        <v>429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30459</v>
      </c>
      <c r="F37" s="16" t="s">
        <v>7596</v>
      </c>
      <c r="G37" s="15">
        <f>B2L930C1*B2L906C1</f>
        <v>30459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24005</v>
      </c>
      <c r="F38" s="16" t="s">
        <v>7598</v>
      </c>
      <c r="G38" s="15">
        <f>B2L931C1*B2L906C1</f>
        <v>24005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0</v>
      </c>
      <c r="F39" s="16" t="s">
        <v>7600</v>
      </c>
      <c r="G39" s="15">
        <f>B2L932C1*B2L906C1</f>
        <v>0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10182</v>
      </c>
      <c r="F41" s="16" t="s">
        <v>7604</v>
      </c>
      <c r="G41" s="15">
        <f>B2L918C2+B2L919C2</f>
        <v>10182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5169</v>
      </c>
      <c r="F42" s="16" t="s">
        <v>7606</v>
      </c>
      <c r="G42" s="15">
        <f>B2L927C2+B2L928C2+B2L932C2</f>
        <v>5169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94DEA6-2885-41F4-82D5-7198B8083F60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401119.174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9530.0570000000007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410649.23100000003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28344.767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438993.99800000002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37874.824000000001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0.25161983590999659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0.74838016409000341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2.3207292941454453E-2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0.97679270705854548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0.91372359491803345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2.1708854889628811E-2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6.4567550192337703E-2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0.93543244980766227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8.6276405081966517E-2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B30C6A-C93F-44BA-9113-A4E8B63066E9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397439.60450000002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9612.3559999999998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407051.96050000004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27929.030500000001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434980.99100000004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37541.386500000001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0.25604690972188787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0.74395309027811218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2.3614567506793763E-2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0.9763854324932062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0.91369419060429691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2.2098335786816026E-2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6.420747360888697E-2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0.9357925263911131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8.6305809395702995E-2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5ED705-C0AD-4B01-BF9C-3ACF35FA5838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399633.03600000002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9977.8346666666675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409610.87066666671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28676.892000000003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438287.76266666671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38654.726666666669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0.25812715616149745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0.7418728438385026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2.4359301427784696E-2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0.97564069857221525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0.91180514274119728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2.2765487692283946E-2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6.5429369566518764E-2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0.93457063043348121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8.8194857258802703E-2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900B49-E57D-44DE-9319-D8DA712CFC94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408377.46750000003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10935.998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419313.46550000005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27594.712500000001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446908.17800000007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38530.710500000001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0.28382549550961433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0.71617450449038567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2.6080722179908145E-2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0.9739192778200918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0.91378383212311676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2.4470346568596466E-2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6.1745821308286729E-2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0.93825417869171324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8.6216167876883187E-2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9A9368-8AA9-482D-8FBB-88921B19BFB3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409817.89860000007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11397.2716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421215.17020000005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26415.664799999999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447630.83500000008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37812.936399999999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0.30141196862986819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0.69858803137013181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2.7058074842338617E-2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0.97294192515766142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0.91552651550467923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2.5461319258759281E-2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5.9012165236561491E-2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0.94098783476343839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8.4473484495320772E-2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4FA417-392D-4873-B051-61AA7DB58907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62785.209937980013</v>
      </c>
      <c r="F8" s="16" t="s">
        <v>7737</v>
      </c>
      <c r="G8" s="15">
        <f>A2L107C44</f>
        <v>21758.925521519996</v>
      </c>
      <c r="H8" s="16" t="s">
        <v>7738</v>
      </c>
      <c r="I8" s="15">
        <f>B3L201C1+B3L201C2</f>
        <v>84544.135459500016</v>
      </c>
      <c r="J8" s="16" t="s">
        <v>7739</v>
      </c>
      <c r="K8" s="21">
        <f>IF(B3L201C3=0,0,B3L201C1/B3L201C3)</f>
        <v>0.74263234932547872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5686.5758200600003</v>
      </c>
      <c r="F9" s="16" t="s">
        <v>7741</v>
      </c>
      <c r="G9" s="15">
        <f>A2L109C44</f>
        <v>1896.7477877000001</v>
      </c>
      <c r="H9" s="16" t="s">
        <v>7742</v>
      </c>
      <c r="I9" s="15">
        <f>B3L202C1+B3L202C2</f>
        <v>7583.3236077600004</v>
      </c>
      <c r="J9" s="16" t="s">
        <v>7743</v>
      </c>
      <c r="K9" s="21">
        <f>IF(B3L202C3=0,0,B3L202C1/B3L202C3)</f>
        <v>0.74987909183262835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26387.370505360002</v>
      </c>
      <c r="F10" s="16" t="s">
        <v>7745</v>
      </c>
      <c r="G10" s="15">
        <f>A2L111C44</f>
        <v>9046.0740603199993</v>
      </c>
      <c r="H10" s="16" t="s">
        <v>7746</v>
      </c>
      <c r="I10" s="15">
        <f>B3L203C1+B3L203C2</f>
        <v>35433.444565680002</v>
      </c>
      <c r="J10" s="16" t="s">
        <v>7747</v>
      </c>
      <c r="K10" s="21">
        <f>IF(B3L203C3=0,0,B3L203C1/B3L203C3)</f>
        <v>0.7447023801608661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16602.373954219995</v>
      </c>
      <c r="F11" s="16" t="s">
        <v>7749</v>
      </c>
      <c r="G11" s="15">
        <f>A2L113C44</f>
        <v>5603.26006788</v>
      </c>
      <c r="H11" s="16" t="s">
        <v>7750</v>
      </c>
      <c r="I11" s="15">
        <f>B3L204C1+B3L204C2</f>
        <v>22205.634022099995</v>
      </c>
      <c r="J11" s="16" t="s">
        <v>7751</v>
      </c>
      <c r="K11" s="21">
        <f>IF(B3L204C3=0,0,B3L204C1/B3L204C3)</f>
        <v>0.74766493664160194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201107.39221764004</v>
      </c>
      <c r="F12" s="16" t="s">
        <v>7753</v>
      </c>
      <c r="G12" s="15">
        <f>A2L115C44</f>
        <v>57596.218557280001</v>
      </c>
      <c r="H12" s="16" t="s">
        <v>7754</v>
      </c>
      <c r="I12" s="15">
        <f>B3L205C1+B3L205C2</f>
        <v>258703.61077492003</v>
      </c>
      <c r="J12" s="16" t="s">
        <v>7755</v>
      </c>
      <c r="K12" s="21">
        <f>IF(B3L205C3=0,0,B3L205C1/B3L205C3)</f>
        <v>0.77736600434467673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33456.324390400005</v>
      </c>
      <c r="F13" s="16" t="s">
        <v>7757</v>
      </c>
      <c r="G13" s="15">
        <f>A2L117C44</f>
        <v>11150.439428720001</v>
      </c>
      <c r="H13" s="16" t="s">
        <v>7758</v>
      </c>
      <c r="I13" s="15">
        <f>B3L206C1+B3L206C2</f>
        <v>44606.763819120009</v>
      </c>
      <c r="J13" s="16" t="s">
        <v>7759</v>
      </c>
      <c r="K13" s="21">
        <f>IF(B3L206C3=0,0,B3L206C1/B3L206C3)</f>
        <v>0.75002805686745344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89168.366132039999</v>
      </c>
      <c r="F14" s="16" t="s">
        <v>7761</v>
      </c>
      <c r="G14" s="15">
        <f>A2L122C44</f>
        <v>31547.033651639991</v>
      </c>
      <c r="H14" s="16" t="s">
        <v>7762</v>
      </c>
      <c r="I14" s="15">
        <f>B3L207C1+B3L207C2</f>
        <v>120715.39978367998</v>
      </c>
      <c r="J14" s="16" t="s">
        <v>7763</v>
      </c>
      <c r="K14" s="21">
        <f>IF(B3L207C3=0,0,B3L207C1/B3L207C3)</f>
        <v>0.73866603839964284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17773.696329679999</v>
      </c>
      <c r="F15" s="16" t="s">
        <v>7765</v>
      </c>
      <c r="G15" s="15">
        <f>A2L126C44</f>
        <v>0</v>
      </c>
      <c r="H15" s="16" t="s">
        <v>7766</v>
      </c>
      <c r="I15" s="15">
        <f>B3L208C1+B3L208C2</f>
        <v>17773.696329679999</v>
      </c>
      <c r="J15" s="16" t="s">
        <v>7767</v>
      </c>
      <c r="K15" s="15">
        <f>IF(B3L208C3=0,0,B3L208C1/B3L208C3)</f>
        <v>1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452967.30928738002</v>
      </c>
      <c r="F16" s="16" t="s">
        <v>7769</v>
      </c>
      <c r="G16" s="15">
        <f>SUM(B3L201C2:B3L208C2)</f>
        <v>138598.69907505997</v>
      </c>
      <c r="H16" s="16" t="s">
        <v>7770</v>
      </c>
      <c r="I16" s="15">
        <f>B3L209C1+B3L209C2</f>
        <v>591566.00836243993</v>
      </c>
      <c r="J16" s="16" t="s">
        <v>7771</v>
      </c>
      <c r="K16" s="21">
        <f>IF(B3L209C3=0,0,B3L209C1/B3L209C3)</f>
        <v>0.76570881843139404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0</v>
      </c>
      <c r="J25" s="16" t="s">
        <v>7783</v>
      </c>
      <c r="K25" s="15">
        <f>IF(B3L218C3=0,0,B3L218C1/B3L218C3)</f>
        <v>0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1601478</v>
      </c>
      <c r="F27" s="16" t="s">
        <v>7789</v>
      </c>
      <c r="G27" s="15">
        <f>A2L325C44</f>
        <v>208743</v>
      </c>
      <c r="H27" s="16" t="s">
        <v>7790</v>
      </c>
      <c r="I27" s="15">
        <f>B3L220C1+B3L220C2</f>
        <v>1810221</v>
      </c>
      <c r="J27" s="16" t="s">
        <v>7791</v>
      </c>
      <c r="K27" s="21">
        <f>IF(B3L220C3=0,0,B3L220C1/B3L220C3)</f>
        <v>0.88468645541069291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382240</v>
      </c>
      <c r="F29" s="16" t="s">
        <v>6456</v>
      </c>
      <c r="G29" s="15">
        <f>A3L406C12</f>
        <v>65582</v>
      </c>
      <c r="H29" s="16" t="s">
        <v>7796</v>
      </c>
      <c r="I29" s="15">
        <f>B3L222C1+B3L222C2</f>
        <v>447822</v>
      </c>
      <c r="J29" s="16" t="s">
        <v>7797</v>
      </c>
      <c r="K29" s="21">
        <f>IF(B3L222C3=0,0,B3L222C1/B3L222C3)</f>
        <v>0.85355342077879159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90513</v>
      </c>
      <c r="F30" s="16" t="s">
        <v>7799</v>
      </c>
      <c r="G30" s="15">
        <f>A2L327C44</f>
        <v>0</v>
      </c>
      <c r="H30" s="16" t="s">
        <v>7800</v>
      </c>
      <c r="I30" s="15">
        <f>B3L223C1+B3L223C2</f>
        <v>90513</v>
      </c>
      <c r="J30" s="16" t="s">
        <v>7801</v>
      </c>
      <c r="K30" s="15">
        <f>IF(B3L223C3=0,0,B3L223C1/B3L223C3)</f>
        <v>1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0</v>
      </c>
      <c r="H32" s="16" t="s">
        <v>7806</v>
      </c>
      <c r="I32" s="15">
        <f>B3L225C1+B3L225C2</f>
        <v>0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321154-88F8-411A-9F7A-FE9FCE3018C0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1034034.0940969882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676217.16990762146</v>
      </c>
      <c r="F9" s="16" t="s">
        <v>7834</v>
      </c>
      <c r="G9" s="21">
        <f>IF(B3L301C1=0,0,B3L302C1/B3L301C1)</f>
        <v>0.65396022603892501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224599.938922</v>
      </c>
      <c r="F10" s="16" t="s">
        <v>7835</v>
      </c>
      <c r="G10" s="21">
        <f>IF(B3L301C1=0,0,B3L303C1/B3L301C1)</f>
        <v>0.21720747913843297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133216.98526736669</v>
      </c>
      <c r="F11" s="16" t="s">
        <v>7836</v>
      </c>
      <c r="G11" s="21">
        <f>IF(B3L301C1=0,0,B3L304C1/B3L301C1)</f>
        <v>0.12883229482264197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656474.38310196751</v>
      </c>
      <c r="F12" s="16" t="s">
        <v>7838</v>
      </c>
      <c r="G12" s="21">
        <f>IF(B3L301C1=0,0,B3L305C1/B3L301C1)</f>
        <v>0.63486725133106958</v>
      </c>
      <c r="H12" s="16" t="s">
        <v>7839</v>
      </c>
      <c r="I12" s="21">
        <f>IF(B3L302C1=0,0,B3L305C1/B3L302C1)</f>
        <v>0.97080407347782816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19742.786805653988</v>
      </c>
      <c r="F13" s="16" t="s">
        <v>7841</v>
      </c>
      <c r="G13" s="21">
        <f>IF(B3L301C1=0,0,B3L306C1/B3L301C1)</f>
        <v>1.9092974707855422E-2</v>
      </c>
      <c r="H13" s="16" t="s">
        <v>7842</v>
      </c>
      <c r="I13" s="21">
        <f>IF(B3L302C1=0,0,B3L306C1/B3L302C1)</f>
        <v>2.9195926522171959E-2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1494.3582267666668</v>
      </c>
      <c r="F15" s="16" t="s">
        <v>7847</v>
      </c>
      <c r="G15" s="21">
        <f>IF(B3L301C1=0,0,B3L308C1/B3L301C1)</f>
        <v>1.4451730704988747E-3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6.6534222312751102E-3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36470.384992133339</v>
      </c>
      <c r="F16" s="16" t="s">
        <v>7850</v>
      </c>
      <c r="G16" s="21">
        <f>IF(B3L301C1=0,0,B3L309C1/B3L301C1)</f>
        <v>3.5270002411267265E-2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0.16237931838796682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15874.9570179</v>
      </c>
      <c r="F17" s="16" t="s">
        <v>7853</v>
      </c>
      <c r="G17" s="21">
        <f>IF(B3L301C1=0,0,B3L310C1/B3L301C1)</f>
        <v>1.5352450280436298E-2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7.068103889116871E-2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10478.9580697</v>
      </c>
      <c r="F18" s="16" t="s">
        <v>7856</v>
      </c>
      <c r="G18" s="21">
        <f>IF(B3L301C1=0,0,B3L311C1/B3L301C1)</f>
        <v>1.0134054698506988E-2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4.6656103826186596E-2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82016.331213400001</v>
      </c>
      <c r="F19" s="16" t="s">
        <v>7859</v>
      </c>
      <c r="G19" s="21">
        <f>IF(B3L301C1=0,0,B3L312C1/B3L301C1)</f>
        <v>7.9316853942832569E-2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0.36516631129576116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13181.154279033333</v>
      </c>
      <c r="F20" s="16" t="s">
        <v>7862</v>
      </c>
      <c r="G20" s="21">
        <f>IF(B3L301C1=0,0,B3L313C1/B3L301C1)</f>
        <v>1.274731109378391E-2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5.868725673879608E-2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5902.4252874666663</v>
      </c>
      <c r="F21" s="16" t="s">
        <v>7865</v>
      </c>
      <c r="G21" s="21">
        <f>IF(B3L301C1=0,0,B3L314C1/B3L301C1)</f>
        <v>5.7081534556374528E-3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2.6279727927782229E-2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39613.651828499998</v>
      </c>
      <c r="F22" s="16" t="s">
        <v>7868</v>
      </c>
      <c r="G22" s="21">
        <f>IF(B3L301C1=0,0,B3L315C1/B3L301C1)</f>
        <v>3.8309812079353349E-2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0.17637427694162103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5450.6122255</v>
      </c>
      <c r="F23" s="16" t="s">
        <v>7871</v>
      </c>
      <c r="G23" s="21">
        <f>IF(B3L301C1=0,0,B3L316C1/B3L301C1)</f>
        <v>5.2712113233171157E-3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2.4268093088809391E-2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2.3517933333333336</v>
      </c>
      <c r="F24" s="16" t="s">
        <v>7874</v>
      </c>
      <c r="G24" s="21">
        <f>IF(B3L301C1=0,0,B3L317C1/B3L301C1)</f>
        <v>2.2743866442693379E-6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1.0471032826727856E-5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2442.4586159333335</v>
      </c>
      <c r="F25" s="16" t="s">
        <v>7877</v>
      </c>
      <c r="G25" s="21">
        <f>IF(B3L301C1=0,0,B3L318C1/B3L301C1)</f>
        <v>2.3620677788833535E-3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1.0874707391534779E-2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60.55116426666666</v>
      </c>
      <c r="F26" s="16" t="s">
        <v>7880</v>
      </c>
      <c r="G26" s="21">
        <f>IF(B3L301C1=0,0,B3L319C1/B3L301C1)</f>
        <v>5.855818934050274E-5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2.6959563995115383E-4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11611.744208066668</v>
      </c>
      <c r="F27" s="16" t="s">
        <v>7883</v>
      </c>
      <c r="G27" s="21">
        <f>IF(B3L301C1=0,0,B3L320C1/B3L301C1)</f>
        <v>1.1229556427931024E-2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5.1699676606320195E-2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0</v>
      </c>
      <c r="F28" s="16" t="s">
        <v>7886</v>
      </c>
      <c r="G28" s="15">
        <f>IF(B3L301C1=0,0,B3L321C1/B3L301C1)</f>
        <v>0</v>
      </c>
      <c r="H28" s="16" t="s">
        <v>945</v>
      </c>
      <c r="I28" s="19" t="str">
        <f>NULL_VALUE</f>
        <v>n/a</v>
      </c>
      <c r="J28" s="16" t="s">
        <v>7887</v>
      </c>
      <c r="K28" s="15">
        <f>IF(B3L303C1=0,0,B3L321C1/B3L303C1)</f>
        <v>0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0</v>
      </c>
      <c r="F33" s="16" t="s">
        <v>7901</v>
      </c>
      <c r="G33" s="15">
        <f>IF(B3L301C1=0,0,B3L326C1/B3L301C1)</f>
        <v>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15">
        <f>IF(B3L304C1=0,0,B3L326C1/B3L304C1)</f>
        <v>0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0</v>
      </c>
      <c r="F35" s="16" t="s">
        <v>7907</v>
      </c>
      <c r="G35" s="15">
        <f>IF(B3L301C1=0,0,B3L328C1/B3L301C1)</f>
        <v>0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15">
        <f>IF(B3L304C1=0,0,B3L328C1/B3L304C1)</f>
        <v>0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0</v>
      </c>
      <c r="F37" s="16" t="s">
        <v>7913</v>
      </c>
      <c r="G37" s="15">
        <f>IF(B3L301C1=0,0,B3L330C1/B3L301C1)</f>
        <v>0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15">
        <f>IF(B3L304C1=0,0,B3L330C1/B3L304C1)</f>
        <v>0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48547.236400266665</v>
      </c>
      <c r="F38" s="16" t="s">
        <v>7916</v>
      </c>
      <c r="G38" s="21">
        <f>IF(B3L301C1=0,0,B3L331C1/B3L301C1)</f>
        <v>4.6949357547695261E-2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0.36442227170080671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1035.9454876333334</v>
      </c>
      <c r="F41" s="16" t="s">
        <v>7925</v>
      </c>
      <c r="G41" s="21">
        <f>IF(B3L301C1=0,0,B3L334C1/B3L301C1)</f>
        <v>1.0018484821218729E-3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7.7763769053487385E-3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35573.896425566672</v>
      </c>
      <c r="F42" s="16" t="s">
        <v>7928</v>
      </c>
      <c r="G42" s="21">
        <f>IF(B3L301C1=0,0,B3L335C1/B3L301C1)</f>
        <v>3.4403020779148495E-2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0.26703724269221235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48059.906953900005</v>
      </c>
      <c r="F43" s="16" t="s">
        <v>7931</v>
      </c>
      <c r="G43" s="21">
        <f>IF(B3L301C1=0,0,B3L336C1/B3L301C1)</f>
        <v>4.6478068013676328E-2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0.36076410870163217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0</v>
      </c>
      <c r="F44" s="16" t="s">
        <v>7934</v>
      </c>
      <c r="G44" s="15">
        <f>IF(B3L301C1=0,0,B3L337C1/B3L301C1)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15">
        <f>IF(B3L304C1=0,0,B3L337C1/B3L304C1)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243056-A5B8-4617-8F42-0AB4D83F30E7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447822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382240</v>
      </c>
      <c r="F9" s="16" t="s">
        <v>7960</v>
      </c>
      <c r="G9" s="21">
        <f>IF(B3L401C1=0,0,B3L402C1/B3L401C1)</f>
        <v>0.85355342077879159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65582</v>
      </c>
      <c r="F10" s="16" t="s">
        <v>7962</v>
      </c>
      <c r="G10" s="21">
        <f>IF(B3L401C1=0,0,B3L403C1/B3L401C1)</f>
        <v>0.14644657922120843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69363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-129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-1.8597811513342848E-3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1331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1.9188904747487853E-2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3815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5.5000504591785244E-2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2284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3.2928218214321757E-2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18144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0.26158038147138962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2096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3.0217839482144661E-2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606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8.7366463388261761E-3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14077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0.20294681602583509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-278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-4.0079004656661333E-3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-17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-2.4508743854792899E-4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1607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2.3167971396854229E-2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-50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-7.2084540749390886E-4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1366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1.9693496532733591E-2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19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2.7392125484768538E-4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133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1.9174487839337976E-3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24354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0.35110938108213313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5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7.2084540749390886E-5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39600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0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39600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1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0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0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A6E1DE-6678-4D70-B15D-B7C2AE71D518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452967.30928738002</v>
      </c>
      <c r="F8" s="16" t="s">
        <v>8061</v>
      </c>
      <c r="G8" s="15">
        <f>B3L501C1</f>
        <v>452967.30928738002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138598.69907505997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138598.69907505997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26387.370505360002</v>
      </c>
      <c r="F10" s="16" t="s">
        <v>8064</v>
      </c>
      <c r="G10" s="15">
        <f>B3L503C1</f>
        <v>26387.370505360002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9046.0740603199993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9046.0740603199993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35612.999286380007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35612.999286380007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2567.6289763999998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2567.6289763999998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39233.92060374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39233.92060374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23221.756090819999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23221.756090819999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642.14326965999999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642.14326965999999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10814.920868019999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10814.920868019999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4958.5357809199986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4958.5357809199986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3263.7819517400003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3263.7819517400003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21506.722707859997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21506.722707859997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112609.96734966</v>
      </c>
      <c r="F26" s="16" t="s">
        <v>8093</v>
      </c>
      <c r="G26" s="15">
        <f>SUM(B3L503C2,B3L504C2,SUM(B3L507C2:B3L510C2),B3L512C2)</f>
        <v>26387.370505360002</v>
      </c>
      <c r="H26" s="16" t="s">
        <v>8094</v>
      </c>
      <c r="I26" s="15">
        <f>SUM(B3L503C3,B3L504C3,SUM(B3L507C3:B3L510C3),B3L512C3)</f>
        <v>9046.0740603199993</v>
      </c>
      <c r="J26" s="16" t="s">
        <v>8095</v>
      </c>
      <c r="K26" s="15">
        <f>SUM(B3L503C4,B3L504C4,SUM(B3L507C4:B3L510C4),B3L512C4)</f>
        <v>23221.756090819999</v>
      </c>
      <c r="L26" s="16" t="s">
        <v>8096</v>
      </c>
      <c r="M26" s="15">
        <f>SUM(B3L503C5,B3L504C5,SUM(B3L507C5:B3L510C5),B3L512C5)</f>
        <v>642.14326965999999</v>
      </c>
      <c r="N26" s="16" t="s">
        <v>8097</v>
      </c>
      <c r="O26" s="15">
        <f>SUM(B3L503C6,B3L504C6,SUM(B3L507C6:B3L510C6),B3L512C6)</f>
        <v>10814.920868019999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42497.702555479998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0.23432535437494445</v>
      </c>
      <c r="H27" s="16" t="s">
        <v>8108</v>
      </c>
      <c r="I27" s="21">
        <f>IF(B3L519C1=0,0,B3L519C3/B3L519C1)</f>
        <v>8.0331024626190087E-2</v>
      </c>
      <c r="J27" s="16" t="s">
        <v>8109</v>
      </c>
      <c r="K27" s="21">
        <f>IF(B3L519C1=0,0,B3L519C4/B3L519C1)</f>
        <v>0.20621403804083521</v>
      </c>
      <c r="L27" s="16" t="s">
        <v>8110</v>
      </c>
      <c r="M27" s="21">
        <f>IF(B3L519C1=0,0,B3L519C5/B3L519C1)</f>
        <v>5.7023661827918896E-3</v>
      </c>
      <c r="N27" s="16" t="s">
        <v>8111</v>
      </c>
      <c r="O27" s="21">
        <f>IF(B3L519C1=0,0,B3L519C6/B3L519C1)</f>
        <v>9.6038753252090811E-2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0.37738846352314753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141822.40953553998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23221.756090819999</v>
      </c>
      <c r="L28" s="16" t="s">
        <v>8115</v>
      </c>
      <c r="M28" s="15">
        <f>SUM(B3L505C5:B3L518C5)</f>
        <v>642.14326965999999</v>
      </c>
      <c r="N28" s="16" t="s">
        <v>8116</v>
      </c>
      <c r="O28" s="15">
        <f>SUM(B3L505C6:B3L518C6)</f>
        <v>10814.920868019999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21506.722707859997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7526.1647573199989</v>
      </c>
      <c r="AD28" s="16" t="s">
        <v>8124</v>
      </c>
      <c r="AE28" s="15">
        <f>SUM(B3L505C14:B3L518C14)</f>
        <v>78110.70184186002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0.16373827074910008</v>
      </c>
      <c r="L29" s="16" t="s">
        <v>8127</v>
      </c>
      <c r="M29" s="21">
        <f>IF(B3L521C1=0,0,B3L521C5/B3L521C1)</f>
        <v>4.5277983342899147E-3</v>
      </c>
      <c r="N29" s="16" t="s">
        <v>8128</v>
      </c>
      <c r="O29" s="21">
        <f>IF(B3L521C1=0,0,B3L521C6/B3L521C1)</f>
        <v>7.6256784124865931E-2</v>
      </c>
      <c r="P29" s="16" t="s">
        <v>8129</v>
      </c>
      <c r="Q29" s="15">
        <f>IF(B3L521C1=0,0,B3L521C7/B3L521C1)</f>
        <v>0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0.15164544713556374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21">
        <f>IF(B3L521C1=0,0,B3L521C13/B3L521C1)</f>
        <v>5.306752848134328E-2</v>
      </c>
      <c r="AD29" s="16" t="s">
        <v>8136</v>
      </c>
      <c r="AE29" s="21">
        <f>IF(B3L521C1=0,0,B3L521C14/B3L521C1)</f>
        <v>0.55076417117483734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733388.41789797996</v>
      </c>
      <c r="F30" s="16" t="s">
        <v>8138</v>
      </c>
      <c r="G30" s="15">
        <f>SUM(B3L501C2,B3L502C2,SUM(B3L505C2:B3L518C2))</f>
        <v>452967.30928738002</v>
      </c>
      <c r="H30" s="16" t="s">
        <v>8139</v>
      </c>
      <c r="I30" s="15">
        <f>SUM(B3L501C3,B3L502C3,SUM(B3L505C3:B3L518C3))</f>
        <v>138598.69907505997</v>
      </c>
      <c r="J30" s="16" t="s">
        <v>8140</v>
      </c>
      <c r="K30" s="15">
        <f>SUM(B3L501C4,B3L502C4,SUM(B3L505C4:B3L518C4))</f>
        <v>23221.756090819999</v>
      </c>
      <c r="L30" s="16" t="s">
        <v>8141</v>
      </c>
      <c r="M30" s="15">
        <f>SUM(B3L501C5,B3L502C5,SUM(B3L505C5:B3L518C5))</f>
        <v>642.14326965999999</v>
      </c>
      <c r="N30" s="16" t="s">
        <v>8142</v>
      </c>
      <c r="O30" s="15">
        <f>SUM(B3L501C6,B3L502C6,SUM(B3L505C6:B3L518C6))</f>
        <v>10814.920868019999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21506.722707859997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7526.1647573199989</v>
      </c>
      <c r="AD30" s="16" t="s">
        <v>8150</v>
      </c>
      <c r="AE30" s="15">
        <f>SUM(B3L501C14,B3L502C14,SUM(B3L505C14:B3L518C14))</f>
        <v>78110.70184186002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0.61763630053725682</v>
      </c>
      <c r="H31" s="16" t="s">
        <v>8153</v>
      </c>
      <c r="I31" s="21">
        <f>IF(B3L523C1=0,0,B3L523C3/B3L523C1)</f>
        <v>0.18898403041638998</v>
      </c>
      <c r="J31" s="16" t="s">
        <v>8154</v>
      </c>
      <c r="K31" s="21">
        <f>IF(B3L523C1=0,0,B3L523C4/B3L523C1)</f>
        <v>3.1663652607683161E-2</v>
      </c>
      <c r="L31" s="16" t="s">
        <v>8155</v>
      </c>
      <c r="M31" s="21">
        <f>IF(B3L523C1=0,0,B3L523C5/B3L523C1)</f>
        <v>8.7558414339361317E-4</v>
      </c>
      <c r="N31" s="16" t="s">
        <v>8156</v>
      </c>
      <c r="O31" s="21">
        <f>IF(B3L523C1=0,0,B3L523C6/B3L523C1)</f>
        <v>1.4746511676605777E-2</v>
      </c>
      <c r="P31" s="16" t="s">
        <v>8157</v>
      </c>
      <c r="Q31" s="15">
        <f>IF(B3L523C1=0,0,B3L523C7/B3L523C1)</f>
        <v>0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2.9325146379461573E-2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21">
        <f>IF(B3L523C1=0,0,B3L523C13/B3L523C1)</f>
        <v>1.0262181094830089E-2</v>
      </c>
      <c r="AD31" s="16" t="s">
        <v>8164</v>
      </c>
      <c r="AE31" s="21">
        <f>IF(B3L523C1=0,0,B3L523C14/B3L523C1)</f>
        <v>0.10650659314437909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5F2E2F-4CC5-4831-84DF-4992E1DD6940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69248</v>
      </c>
      <c r="F8" s="16" t="s">
        <v>8195</v>
      </c>
      <c r="G8" s="15">
        <f>A2L106C11</f>
        <v>71770</v>
      </c>
      <c r="H8" s="16" t="s">
        <v>8196</v>
      </c>
      <c r="I8" s="21">
        <f>IF(B3L601C2=0,0,B3L601C1/B3L601C2)</f>
        <v>0.96485996934652363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23873</v>
      </c>
      <c r="F9" s="16" t="s">
        <v>8198</v>
      </c>
      <c r="G9" s="15">
        <f>A2L107C11</f>
        <v>23873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8089</v>
      </c>
      <c r="F10" s="16" t="s">
        <v>8201</v>
      </c>
      <c r="G10" s="15">
        <f>A2L108C11</f>
        <v>8090</v>
      </c>
      <c r="H10" s="16" t="s">
        <v>8202</v>
      </c>
      <c r="I10" s="21">
        <f>IF(B3L603C2=0,0,B3L603C1/B3L603C2)</f>
        <v>0.99987639060568601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2687</v>
      </c>
      <c r="F11" s="16" t="s">
        <v>8204</v>
      </c>
      <c r="G11" s="15">
        <f>A2L109C11</f>
        <v>2687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27093</v>
      </c>
      <c r="F12" s="16" t="s">
        <v>8207</v>
      </c>
      <c r="G12" s="15">
        <f>A2L110C11</f>
        <v>28248</v>
      </c>
      <c r="H12" s="16" t="s">
        <v>8208</v>
      </c>
      <c r="I12" s="21">
        <f>IF(B3L605C2=0,0,B3L605C1/B3L605C2)</f>
        <v>0.95911214953271029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9370</v>
      </c>
      <c r="F13" s="16" t="s">
        <v>8210</v>
      </c>
      <c r="G13" s="15">
        <f>A2L111C11</f>
        <v>9370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21093</v>
      </c>
      <c r="F14" s="16" t="s">
        <v>8213</v>
      </c>
      <c r="G14" s="15">
        <f>A2L112C11</f>
        <v>21453</v>
      </c>
      <c r="H14" s="16" t="s">
        <v>8214</v>
      </c>
      <c r="I14" s="21">
        <f>IF(B3L607C2=0,0,B3L607C1/B3L607C2)</f>
        <v>0.98321913019158158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7123</v>
      </c>
      <c r="F15" s="16" t="s">
        <v>8216</v>
      </c>
      <c r="G15" s="15">
        <f>A2L113C11</f>
        <v>7123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213151</v>
      </c>
      <c r="F16" s="16" t="s">
        <v>8219</v>
      </c>
      <c r="G16" s="15">
        <f>A2L114C11</f>
        <v>219132</v>
      </c>
      <c r="H16" s="16" t="s">
        <v>8220</v>
      </c>
      <c r="I16" s="21">
        <f>IF(B3L609C2=0,0,B3L609C1/B3L609C2)</f>
        <v>0.97270594892576168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59115</v>
      </c>
      <c r="F17" s="16" t="s">
        <v>8222</v>
      </c>
      <c r="G17" s="15">
        <f>A2L115C11</f>
        <v>59125</v>
      </c>
      <c r="H17" s="16" t="s">
        <v>8223</v>
      </c>
      <c r="I17" s="21">
        <f>IF(B3L610C2=0,0,B3L610C1/B3L610C2)</f>
        <v>0.99983086680761102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46628</v>
      </c>
      <c r="F18" s="16" t="s">
        <v>8225</v>
      </c>
      <c r="G18" s="15">
        <f>A2L116C11</f>
        <v>46715</v>
      </c>
      <c r="H18" s="16" t="s">
        <v>8226</v>
      </c>
      <c r="I18" s="21">
        <f>IF(B3L611C2=0,0,B3L611C1/B3L611C2)</f>
        <v>0.9981376431553034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15526</v>
      </c>
      <c r="F19" s="16" t="s">
        <v>8228</v>
      </c>
      <c r="G19" s="15">
        <f>A2L117C11</f>
        <v>15526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1035</v>
      </c>
      <c r="F20" s="16" t="s">
        <v>8231</v>
      </c>
      <c r="G20" s="15">
        <f>A2L118C11</f>
        <v>1078</v>
      </c>
      <c r="H20" s="16" t="s">
        <v>8232</v>
      </c>
      <c r="I20" s="21">
        <f>IF(B3L613C2=0,0,B3L613C1/B3L613C2)</f>
        <v>0.96011131725417442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354</v>
      </c>
      <c r="F21" s="16" t="s">
        <v>8234</v>
      </c>
      <c r="G21" s="15">
        <f>A2L119C11</f>
        <v>359</v>
      </c>
      <c r="H21" s="16" t="s">
        <v>8235</v>
      </c>
      <c r="I21" s="21">
        <f>IF(B3L614C2=0,0,B3L614C1/B3L614C2)</f>
        <v>0.98607242339832868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91615</v>
      </c>
      <c r="F22" s="16" t="s">
        <v>8237</v>
      </c>
      <c r="G22" s="15">
        <f>A2L121C11</f>
        <v>97753</v>
      </c>
      <c r="H22" s="16" t="s">
        <v>8238</v>
      </c>
      <c r="I22" s="21">
        <f>IF(B3L615C2=0,0,B3L615C1/B3L615C2)</f>
        <v>0.93720908821212645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32204</v>
      </c>
      <c r="F23" s="16" t="s">
        <v>8240</v>
      </c>
      <c r="G23" s="15">
        <f>A2L122C11</f>
        <v>32204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17850</v>
      </c>
      <c r="F24" s="16" t="s">
        <v>8243</v>
      </c>
      <c r="G24" s="15">
        <f>A2L125C11</f>
        <v>18566</v>
      </c>
      <c r="H24" s="16" t="s">
        <v>8244</v>
      </c>
      <c r="I24" s="21">
        <f>IF(B3L617C2=0,0,B3L617C1/B3L617C2)</f>
        <v>0.96143488096520524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0</v>
      </c>
      <c r="F25" s="16" t="s">
        <v>8246</v>
      </c>
      <c r="G25" s="15">
        <f>A2L126C11</f>
        <v>0</v>
      </c>
      <c r="H25" s="16" t="s">
        <v>8247</v>
      </c>
      <c r="I25" s="15">
        <f>IF(B3L618C2=0,0,B3L618C1/B3L618C2)</f>
        <v>0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495802</v>
      </c>
      <c r="F26" s="16" t="s">
        <v>8249</v>
      </c>
      <c r="G26" s="15">
        <f>B3L601C2+B3L603C2+B3L605C2+B3L607C2+B3L609C2+B3L611C2+B3L613C2+B3L615C2+B3L617C2</f>
        <v>512805</v>
      </c>
      <c r="H26" s="16" t="s">
        <v>8250</v>
      </c>
      <c r="I26" s="21">
        <f>IF(B3L619C2=0,0,B3L619C1/B3L619C2)</f>
        <v>0.96684314700519691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150252</v>
      </c>
      <c r="F27" s="16" t="s">
        <v>8252</v>
      </c>
      <c r="G27" s="15">
        <f>B3L602C2+B3L604C2+B3L606C2+B3L608C2+B3L610C2+B3L612C2+B3L614C2+B3L616C2+B3L618C2</f>
        <v>150267</v>
      </c>
      <c r="H27" s="16" t="s">
        <v>8253</v>
      </c>
      <c r="I27" s="21">
        <f>IF(B3L620C2=0,0,B3L620C1/B3L620C2)</f>
        <v>0.99990017768372297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32338</v>
      </c>
      <c r="F28" s="16" t="s">
        <v>8255</v>
      </c>
      <c r="G28" s="15">
        <f>A2L123C11</f>
        <v>32419</v>
      </c>
      <c r="H28" s="16" t="s">
        <v>8256</v>
      </c>
      <c r="I28" s="21">
        <f>IF(B3L621C2=0,0,B3L621C1/B3L621C2)</f>
        <v>0.99750146519016625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2278</v>
      </c>
      <c r="F29" s="16" t="s">
        <v>8258</v>
      </c>
      <c r="G29" s="15">
        <f>A2L124C11</f>
        <v>3231</v>
      </c>
      <c r="H29" s="16" t="s">
        <v>8259</v>
      </c>
      <c r="I29" s="21">
        <f>IF(B3L622C2=0,0,B3L622C1/B3L622C2)</f>
        <v>0.70504487774682756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47243</v>
      </c>
      <c r="F30" s="16" t="s">
        <v>8261</v>
      </c>
      <c r="G30" s="15">
        <f>A2L127C11</f>
        <v>51322</v>
      </c>
      <c r="H30" s="16" t="s">
        <v>8262</v>
      </c>
      <c r="I30" s="21">
        <f>IF(B3L623C2=0,0,B3L623C1/B3L623C2)</f>
        <v>0.92052141381863528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22327</v>
      </c>
      <c r="F31" s="16" t="s">
        <v>8264</v>
      </c>
      <c r="G31" s="15">
        <f>A2L128C11</f>
        <v>22664</v>
      </c>
      <c r="H31" s="16" t="s">
        <v>8265</v>
      </c>
      <c r="I31" s="21">
        <f>IF(B3L624C2=0,0,B3L624C1/B3L624C2)</f>
        <v>0.98513060360042359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5405</v>
      </c>
      <c r="F32" s="16" t="s">
        <v>8267</v>
      </c>
      <c r="G32" s="15">
        <f>A2L131C11</f>
        <v>5634</v>
      </c>
      <c r="H32" s="16" t="s">
        <v>8268</v>
      </c>
      <c r="I32" s="21">
        <f>IF(B3L625C2=0,0,B3L625C1/B3L625C2)</f>
        <v>0.95935392261270858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3131</v>
      </c>
      <c r="F33" s="16" t="s">
        <v>8270</v>
      </c>
      <c r="G33" s="15">
        <f>A2L132C11</f>
        <v>3722</v>
      </c>
      <c r="H33" s="16" t="s">
        <v>8271</v>
      </c>
      <c r="I33" s="21">
        <f>IF(B3L626C2=0,0,B3L626C1/B3L626C2)</f>
        <v>0.84121440085975285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28219</v>
      </c>
      <c r="F34" s="16" t="s">
        <v>8273</v>
      </c>
      <c r="G34" s="15">
        <f>A2L139C11</f>
        <v>29675</v>
      </c>
      <c r="H34" s="16" t="s">
        <v>8274</v>
      </c>
      <c r="I34" s="21">
        <f>IF(B3L627C2=0,0,B3L627C1/B3L627C2)</f>
        <v>0.95093513058129742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0</v>
      </c>
      <c r="F35" s="16" t="s">
        <v>8276</v>
      </c>
      <c r="G35" s="15">
        <f>A2L140C11</f>
        <v>0</v>
      </c>
      <c r="H35" s="16" t="s">
        <v>8277</v>
      </c>
      <c r="I35" s="15">
        <f>IF(B3L628C2=0,0,B3L628C1/B3L628C2)</f>
        <v>0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2920160</v>
      </c>
      <c r="F36" s="16" t="s">
        <v>8279</v>
      </c>
      <c r="G36" s="15">
        <f>A2L181C11</f>
        <v>2965830</v>
      </c>
      <c r="H36" s="16" t="s">
        <v>8280</v>
      </c>
      <c r="I36" s="21">
        <f>IF(B3L629C2=0,0,B3L629C1/B3L629C2)</f>
        <v>0.98460127519109319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618654</v>
      </c>
      <c r="F37" s="16" t="s">
        <v>8282</v>
      </c>
      <c r="G37" s="15">
        <f>A2L202C11-A2L216C11</f>
        <v>629682</v>
      </c>
      <c r="H37" s="16" t="s">
        <v>8283</v>
      </c>
      <c r="I37" s="21">
        <f>IF(B3L630C2=0,0,B3L630C1/B3L630C2)</f>
        <v>0.98248639789608083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1250</v>
      </c>
      <c r="F38" s="16" t="s">
        <v>8285</v>
      </c>
      <c r="G38" s="15">
        <f>A2L242C11</f>
        <v>19192</v>
      </c>
      <c r="H38" s="16" t="s">
        <v>8286</v>
      </c>
      <c r="I38" s="21">
        <f>IF(B3L631C2=0,0,B3L631C1/B3L631C2)</f>
        <v>6.5131304710295962E-2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35945</v>
      </c>
      <c r="F39" s="16" t="s">
        <v>8288</v>
      </c>
      <c r="G39" s="15">
        <f>A2L243C11</f>
        <v>35984</v>
      </c>
      <c r="H39" s="16" t="s">
        <v>8289</v>
      </c>
      <c r="I39" s="21">
        <f>IF(B3L632C2=0,0,B3L632C1/B3L632C2)</f>
        <v>0.99891618497109824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49108</v>
      </c>
      <c r="F40" s="16" t="s">
        <v>8291</v>
      </c>
      <c r="G40" s="15">
        <f>A2L245C11</f>
        <v>50453</v>
      </c>
      <c r="H40" s="16" t="s">
        <v>8292</v>
      </c>
      <c r="I40" s="21">
        <f>IF(B3L633C2=0,0,B3L633C1/B3L633C2)</f>
        <v>0.97334152577646527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13344562</v>
      </c>
      <c r="F41" s="16" t="s">
        <v>8294</v>
      </c>
      <c r="G41" s="15">
        <f>A2L420C11</f>
        <v>13551333</v>
      </c>
      <c r="H41" s="16" t="s">
        <v>8295</v>
      </c>
      <c r="I41" s="21">
        <f>IF(B3L634C2=0,0,B3L634C1/B3L634C2)</f>
        <v>0.9847416486629027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CEF73A-7349-442E-B4DA-43FBC929A0C6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401119.174</v>
      </c>
      <c r="F8" s="16" t="s">
        <v>7643</v>
      </c>
      <c r="G8" s="15">
        <f>A1L108C6</f>
        <v>397439.60450000002</v>
      </c>
      <c r="H8" s="16" t="s">
        <v>7660</v>
      </c>
      <c r="I8" s="15">
        <f>A1L108C7</f>
        <v>399633.03600000002</v>
      </c>
      <c r="J8" s="16" t="s">
        <v>7677</v>
      </c>
      <c r="K8" s="15">
        <f>A1L108C8</f>
        <v>408377.46750000003</v>
      </c>
      <c r="L8" s="16" t="s">
        <v>7694</v>
      </c>
      <c r="M8" s="15">
        <f>A1L108C9</f>
        <v>409817.89860000007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99450.620999999999</v>
      </c>
      <c r="F9" s="16" t="s">
        <v>8350</v>
      </c>
      <c r="G9" s="15">
        <f>A1L105C6</f>
        <v>96612.608500000002</v>
      </c>
      <c r="H9" s="16" t="s">
        <v>8351</v>
      </c>
      <c r="I9" s="15">
        <f>A1L105C7</f>
        <v>99716.174666666659</v>
      </c>
      <c r="J9" s="16" t="s">
        <v>8352</v>
      </c>
      <c r="K9" s="15">
        <f>A1L105C8</f>
        <v>106860.88625</v>
      </c>
      <c r="L9" s="16" t="s">
        <v>8353</v>
      </c>
      <c r="M9" s="15">
        <f>A1L105C9</f>
        <v>109031.5042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13614.047</v>
      </c>
      <c r="F10" s="16" t="s">
        <v>8355</v>
      </c>
      <c r="G10" s="15">
        <f>A1L106C6</f>
        <v>14371.220000000001</v>
      </c>
      <c r="H10" s="16" t="s">
        <v>8356</v>
      </c>
      <c r="I10" s="15">
        <f>A1L106C7</f>
        <v>13887.55866666667</v>
      </c>
      <c r="J10" s="16" t="s">
        <v>8357</v>
      </c>
      <c r="K10" s="15">
        <f>A1L106C8</f>
        <v>13805.040500000003</v>
      </c>
      <c r="L10" s="16" t="s">
        <v>8358</v>
      </c>
      <c r="M10" s="15">
        <f>A1L106C9</f>
        <v>13676.986000000001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288054.50599999999</v>
      </c>
      <c r="F11" s="16" t="s">
        <v>8360</v>
      </c>
      <c r="G11" s="15">
        <f>A1L107C6</f>
        <v>286455.77599999995</v>
      </c>
      <c r="H11" s="16" t="s">
        <v>8361</v>
      </c>
      <c r="I11" s="15">
        <f>A1L107C7</f>
        <v>286029.30266666663</v>
      </c>
      <c r="J11" s="16" t="s">
        <v>8362</v>
      </c>
      <c r="K11" s="15">
        <f>A1L107C8</f>
        <v>287711.54074999999</v>
      </c>
      <c r="L11" s="16" t="s">
        <v>8363</v>
      </c>
      <c r="M11" s="15">
        <f>A1L107C9</f>
        <v>287109.40839999996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0.2479328524943562</v>
      </c>
      <c r="F12" s="16" t="s">
        <v>8365</v>
      </c>
      <c r="G12" s="21">
        <f>IF(B3L701C2=0,0,B3L702C2/B3L701C2)</f>
        <v>0.24308752174193551</v>
      </c>
      <c r="H12" s="16" t="s">
        <v>8366</v>
      </c>
      <c r="I12" s="21">
        <f>IF(B3L701C3=0,0,B3L702C3/B3L701C3)</f>
        <v>0.24951934821190971</v>
      </c>
      <c r="J12" s="16" t="s">
        <v>8367</v>
      </c>
      <c r="K12" s="21">
        <f>IF(B3L701C4=0,0,B3L702C4/B3L701C4)</f>
        <v>0.26167184713735459</v>
      </c>
      <c r="L12" s="16" t="s">
        <v>8368</v>
      </c>
      <c r="M12" s="21">
        <f>IF(B3L701C5=0,0,B3L702C5/B3L701C5)</f>
        <v>0.26604866349778306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3.3940155151994805E-2</v>
      </c>
      <c r="F13" s="16" t="s">
        <v>8370</v>
      </c>
      <c r="G13" s="21">
        <f>IF(B3L701C2=0,0,B3L703C2/B3L701C2)</f>
        <v>3.6159506594919635E-2</v>
      </c>
      <c r="H13" s="16" t="s">
        <v>8371</v>
      </c>
      <c r="I13" s="21">
        <f>IF(B3L701C3=0,0,B3L703C3/B3L701C3)</f>
        <v>3.4750777377340419E-2</v>
      </c>
      <c r="J13" s="16" t="s">
        <v>8372</v>
      </c>
      <c r="K13" s="21">
        <f>IF(B3L701C4=0,0,B3L703C4/B3L701C4)</f>
        <v>3.3804608722688652E-2</v>
      </c>
      <c r="L13" s="16" t="s">
        <v>8373</v>
      </c>
      <c r="M13" s="21">
        <f>IF(B3L701C5=0,0,B3L703C5/B3L701C5)</f>
        <v>3.3373325193269139E-2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0.71812699235364896</v>
      </c>
      <c r="F14" s="16" t="s">
        <v>8375</v>
      </c>
      <c r="G14" s="21">
        <f>IF(B3L701C2=0,0,B3L704C2/B3L701C2)</f>
        <v>0.72075297166314467</v>
      </c>
      <c r="H14" s="16" t="s">
        <v>8376</v>
      </c>
      <c r="I14" s="21">
        <f>IF(B3L701C3=0,0,B3L704C3/B3L701C3)</f>
        <v>0.71572987441074964</v>
      </c>
      <c r="J14" s="16" t="s">
        <v>8377</v>
      </c>
      <c r="K14" s="21">
        <f>IF(B3L701C4=0,0,B3L704C4/B3L701C4)</f>
        <v>0.70452354413995666</v>
      </c>
      <c r="L14" s="16" t="s">
        <v>8378</v>
      </c>
      <c r="M14" s="21">
        <f>IF(B3L701C5=0,0,B3L704C5/B3L701C5)</f>
        <v>0.70057801130894748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127155.914</v>
      </c>
      <c r="F15" s="16" t="s">
        <v>8380</v>
      </c>
      <c r="G15" s="15">
        <f>A1L104C6</f>
        <v>126688.18400000001</v>
      </c>
      <c r="H15" s="16" t="s">
        <v>8381</v>
      </c>
      <c r="I15" s="15">
        <f>A1L104C7</f>
        <v>130111.69900000001</v>
      </c>
      <c r="J15" s="16" t="s">
        <v>8382</v>
      </c>
      <c r="K15" s="15">
        <f>A1L104C8</f>
        <v>134664.68599999999</v>
      </c>
      <c r="L15" s="16" t="s">
        <v>8383</v>
      </c>
      <c r="M15" s="15">
        <f>A1L104C9</f>
        <v>135901.90639999998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31385.536</v>
      </c>
      <c r="F16" s="16" t="s">
        <v>8385</v>
      </c>
      <c r="G16" s="15">
        <f>A1L101C6</f>
        <v>30467.544000000002</v>
      </c>
      <c r="H16" s="16" t="s">
        <v>8386</v>
      </c>
      <c r="I16" s="15">
        <f>A1L101C7</f>
        <v>31816.422000000002</v>
      </c>
      <c r="J16" s="16" t="s">
        <v>8387</v>
      </c>
      <c r="K16" s="15">
        <f>A1L101C8</f>
        <v>34400.576249999998</v>
      </c>
      <c r="L16" s="16" t="s">
        <v>8388</v>
      </c>
      <c r="M16" s="15">
        <f>A1L101C9</f>
        <v>35311.132400000002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6478.99</v>
      </c>
      <c r="F17" s="16" t="s">
        <v>8390</v>
      </c>
      <c r="G17" s="15">
        <f>A1L102C6</f>
        <v>6882.1124999999993</v>
      </c>
      <c r="H17" s="16" t="s">
        <v>8391</v>
      </c>
      <c r="I17" s="15">
        <f>A1L102C7</f>
        <v>6581.7873333333328</v>
      </c>
      <c r="J17" s="16" t="s">
        <v>8392</v>
      </c>
      <c r="K17" s="15">
        <f>A1L102C8</f>
        <v>6455.6682499999988</v>
      </c>
      <c r="L17" s="16" t="s">
        <v>8393</v>
      </c>
      <c r="M17" s="15">
        <f>A1L102C9</f>
        <v>6366.6627999999992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89291.388000000006</v>
      </c>
      <c r="F18" s="16" t="s">
        <v>8395</v>
      </c>
      <c r="G18" s="15">
        <f>A1L103C6</f>
        <v>89338.527499999997</v>
      </c>
      <c r="H18" s="16" t="s">
        <v>8396</v>
      </c>
      <c r="I18" s="15">
        <f>A1L103C7</f>
        <v>91713.489666666661</v>
      </c>
      <c r="J18" s="16" t="s">
        <v>8397</v>
      </c>
      <c r="K18" s="15">
        <f>A1L103C8</f>
        <v>93808.441500000001</v>
      </c>
      <c r="L18" s="16" t="s">
        <v>8398</v>
      </c>
      <c r="M18" s="15">
        <f>A1L103C9</f>
        <v>94224.111199999999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0.24682718257209804</v>
      </c>
      <c r="F19" s="16" t="s">
        <v>8400</v>
      </c>
      <c r="G19" s="21">
        <f>IF(B3L708C2=0,0,B3L709C2/B3L708C2)</f>
        <v>0.24049238877715698</v>
      </c>
      <c r="H19" s="16" t="s">
        <v>8401</v>
      </c>
      <c r="I19" s="21">
        <f>IF(B3L708C3=0,0,B3L709C3/B3L708C3)</f>
        <v>0.24453160049812278</v>
      </c>
      <c r="J19" s="16" t="s">
        <v>8402</v>
      </c>
      <c r="K19" s="21">
        <f>IF(B3L708C4=0,0,B3L709C4/B3L708C4)</f>
        <v>0.25545358082964675</v>
      </c>
      <c r="L19" s="16" t="s">
        <v>8403</v>
      </c>
      <c r="M19" s="21">
        <f>IF(B3L708C5=0,0,B3L709C5/B3L708C5)</f>
        <v>0.25982808729753043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5.0953115715876178E-2</v>
      </c>
      <c r="F20" s="16" t="s">
        <v>8405</v>
      </c>
      <c r="G20" s="21">
        <f>IF(B3L708C2=0,0,B3L710C2/B3L708C2)</f>
        <v>5.4323239016513161E-2</v>
      </c>
      <c r="H20" s="16" t="s">
        <v>8406</v>
      </c>
      <c r="I20" s="21">
        <f>IF(B3L708C3=0,0,B3L710C3/B3L708C3)</f>
        <v>5.0585668959201989E-2</v>
      </c>
      <c r="J20" s="16" t="s">
        <v>8407</v>
      </c>
      <c r="K20" s="21">
        <f>IF(B3L708C4=0,0,B3L710C4/B3L708C4)</f>
        <v>4.7938835649904532E-2</v>
      </c>
      <c r="L20" s="16" t="s">
        <v>8408</v>
      </c>
      <c r="M20" s="21">
        <f>IF(B3L708C5=0,0,B3L710C5/B3L708C5)</f>
        <v>4.6847487048938118E-2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0.70221970171202575</v>
      </c>
      <c r="F21" s="16" t="s">
        <v>8410</v>
      </c>
      <c r="G21" s="21">
        <f>IF(B3L708C2=0,0,B3L711C2/B3L708C2)</f>
        <v>0.70518437220632979</v>
      </c>
      <c r="H21" s="16" t="s">
        <v>8411</v>
      </c>
      <c r="I21" s="21">
        <f>IF(B3L708C3=0,0,B3L711C3/B3L708C3)</f>
        <v>0.70488273054267514</v>
      </c>
      <c r="J21" s="16" t="s">
        <v>8412</v>
      </c>
      <c r="K21" s="21">
        <f>IF(B3L708C4=0,0,B3L711C4/B3L708C4)</f>
        <v>0.69660758352044883</v>
      </c>
      <c r="L21" s="16" t="s">
        <v>8413</v>
      </c>
      <c r="M21" s="21">
        <f>IF(B3L708C5=0,0,B3L711C5/B3L708C5)</f>
        <v>0.69332442565353158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3.1545459537178897</v>
      </c>
      <c r="F22" s="16" t="s">
        <v>8415</v>
      </c>
      <c r="G22" s="21">
        <f>IF(B3L708C2=0,0,B3L701C2/B3L708C2)</f>
        <v>3.1371481692404717</v>
      </c>
      <c r="H22" s="16" t="s">
        <v>8416</v>
      </c>
      <c r="I22" s="21">
        <f>IF(B3L708C3=0,0,B3L701C3/B3L708C3)</f>
        <v>3.0714612065745142</v>
      </c>
      <c r="J22" s="16" t="s">
        <v>8417</v>
      </c>
      <c r="K22" s="21">
        <f>IF(B3L708C4=0,0,B3L701C4/B3L708C4)</f>
        <v>3.0325505492954559</v>
      </c>
      <c r="L22" s="16" t="s">
        <v>8418</v>
      </c>
      <c r="M22" s="21">
        <f>IF(B3L708C5=0,0,B3L701C5/B3L708C5)</f>
        <v>3.0155419409186459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3.1686768389107645</v>
      </c>
      <c r="F23" s="16" t="s">
        <v>8420</v>
      </c>
      <c r="G23" s="21">
        <f>IF(B3L709C2=0,0,B3L702C2/B3L709C2)</f>
        <v>3.1710008689902933</v>
      </c>
      <c r="H23" s="16" t="s">
        <v>8421</v>
      </c>
      <c r="I23" s="21">
        <f>IF(B3L709C3=0,0,B3L702C3/B3L709C3)</f>
        <v>3.1341102612564873</v>
      </c>
      <c r="J23" s="16" t="s">
        <v>8422</v>
      </c>
      <c r="K23" s="21">
        <f>IF(B3L709C4=0,0,B3L702C4/B3L709C4)</f>
        <v>3.1063690757215152</v>
      </c>
      <c r="L23" s="16" t="s">
        <v>8423</v>
      </c>
      <c r="M23" s="21">
        <f>IF(B3L709C5=0,0,B3L702C5/B3L709C5)</f>
        <v>3.0877374014773875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2.1012606903236462</v>
      </c>
      <c r="F24" s="16" t="s">
        <v>8425</v>
      </c>
      <c r="G24" s="21">
        <f>IF(B3L710C2=0,0,B3L703C2/B3L710C2)</f>
        <v>2.0881989360098374</v>
      </c>
      <c r="H24" s="16" t="s">
        <v>8426</v>
      </c>
      <c r="I24" s="21">
        <f>IF(B3L710C3=0,0,B3L703C3/B3L710C3)</f>
        <v>2.1099980846134909</v>
      </c>
      <c r="J24" s="16" t="s">
        <v>8427</v>
      </c>
      <c r="K24" s="21">
        <f>IF(B3L710C4=0,0,B3L703C4/B3L710C4)</f>
        <v>2.138437101379862</v>
      </c>
      <c r="L24" s="16" t="s">
        <v>8428</v>
      </c>
      <c r="M24" s="21">
        <f>IF(B3L710C5=0,0,B3L703C5/B3L710C5)</f>
        <v>2.1482190010125874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3.2260054687468851</v>
      </c>
      <c r="F25" s="16" t="s">
        <v>8430</v>
      </c>
      <c r="G25" s="21">
        <f>IF(B3L711C2=0,0,B3L704C2/B3L711C2)</f>
        <v>3.2064080751722708</v>
      </c>
      <c r="H25" s="16" t="s">
        <v>8431</v>
      </c>
      <c r="I25" s="21">
        <f>IF(B3L711C3=0,0,B3L704C3/B3L711C3)</f>
        <v>3.118726631232136</v>
      </c>
      <c r="J25" s="16" t="s">
        <v>8432</v>
      </c>
      <c r="K25" s="21">
        <f>IF(B3L711C4=0,0,B3L704C4/B3L711C4)</f>
        <v>3.0670112001594227</v>
      </c>
      <c r="L25" s="16" t="s">
        <v>8433</v>
      </c>
      <c r="M25" s="21">
        <f>IF(B3L711C5=0,0,B3L704C5/B3L711C5)</f>
        <v>3.0470906516760006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10215956</v>
      </c>
      <c r="F26" s="16" t="s">
        <v>8435</v>
      </c>
      <c r="G26" s="15">
        <f>A1L114C6</f>
        <v>9977671.5</v>
      </c>
      <c r="H26" s="16" t="s">
        <v>8436</v>
      </c>
      <c r="I26" s="15">
        <f>A1L114C7</f>
        <v>10233035.666666666</v>
      </c>
      <c r="J26" s="16" t="s">
        <v>8437</v>
      </c>
      <c r="K26" s="15">
        <f>A1L114C8</f>
        <v>10602224.75</v>
      </c>
      <c r="L26" s="16" t="s">
        <v>8438</v>
      </c>
      <c r="M26" s="15">
        <f>A1L114C9</f>
        <v>10673408.4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3645288</v>
      </c>
      <c r="F27" s="16" t="s">
        <v>8440</v>
      </c>
      <c r="G27" s="15">
        <f>A1L115C6</f>
        <v>3505331</v>
      </c>
      <c r="H27" s="16" t="s">
        <v>8441</v>
      </c>
      <c r="I27" s="15">
        <f>A1L115C7</f>
        <v>3674079.3333333335</v>
      </c>
      <c r="J27" s="16" t="s">
        <v>8442</v>
      </c>
      <c r="K27" s="15">
        <f>A1L115C8</f>
        <v>3981450.5</v>
      </c>
      <c r="L27" s="16" t="s">
        <v>8443</v>
      </c>
      <c r="M27" s="15">
        <f>A1L115C9</f>
        <v>4086397.4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182603</v>
      </c>
      <c r="F28" s="16" t="s">
        <v>8445</v>
      </c>
      <c r="G28" s="15">
        <f>A1L116C6</f>
        <v>182402</v>
      </c>
      <c r="H28" s="16" t="s">
        <v>8446</v>
      </c>
      <c r="I28" s="15">
        <f>A1L116C7</f>
        <v>164874</v>
      </c>
      <c r="J28" s="16" t="s">
        <v>8447</v>
      </c>
      <c r="K28" s="15">
        <f>A1L116C8</f>
        <v>157001.5</v>
      </c>
      <c r="L28" s="16" t="s">
        <v>8448</v>
      </c>
      <c r="M28" s="15">
        <f>A1L116C9</f>
        <v>159096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6388065</v>
      </c>
      <c r="F29" s="16" t="s">
        <v>8450</v>
      </c>
      <c r="G29" s="15">
        <f>A1L117C6</f>
        <v>6289938.5</v>
      </c>
      <c r="H29" s="16" t="s">
        <v>8451</v>
      </c>
      <c r="I29" s="15">
        <f>A1L117C7</f>
        <v>6394082.333333333</v>
      </c>
      <c r="J29" s="16" t="s">
        <v>8452</v>
      </c>
      <c r="K29" s="15">
        <f>A1L117C8</f>
        <v>6463772.75</v>
      </c>
      <c r="L29" s="16" t="s">
        <v>8453</v>
      </c>
      <c r="M29" s="15">
        <f>A1L117C9</f>
        <v>6427915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80.341965061884579</v>
      </c>
      <c r="F30" s="16" t="s">
        <v>8455</v>
      </c>
      <c r="G30" s="21">
        <f>IF(B3L708C2=0,0,B3L719C2/B3L708C2)</f>
        <v>78.757711926788687</v>
      </c>
      <c r="H30" s="16" t="s">
        <v>8456</v>
      </c>
      <c r="I30" s="21">
        <f>IF(B3L708C3=0,0,B3L719C3/B3L708C3)</f>
        <v>78.648082726724411</v>
      </c>
      <c r="J30" s="16" t="s">
        <v>8457</v>
      </c>
      <c r="K30" s="21">
        <f>IF(B3L708C4=0,0,B3L719C4/B3L708C4)</f>
        <v>78.730549670609278</v>
      </c>
      <c r="L30" s="16" t="s">
        <v>8458</v>
      </c>
      <c r="M30" s="21">
        <f>IF(B3L708C5=0,0,B3L719C5/B3L708C5)</f>
        <v>78.537591434405385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116.14547541899556</v>
      </c>
      <c r="F31" s="16" t="s">
        <v>8460</v>
      </c>
      <c r="G31" s="21">
        <f>IF(B3L709C2=0,0,B3L720C2/B3L709C2)</f>
        <v>115.05131493368812</v>
      </c>
      <c r="H31" s="16" t="s">
        <v>8461</v>
      </c>
      <c r="I31" s="21">
        <f>IF(B3L709C3=0,0,B3L720C3/B3L709C3)</f>
        <v>115.477451654788</v>
      </c>
      <c r="J31" s="16" t="s">
        <v>8462</v>
      </c>
      <c r="K31" s="21">
        <f>IF(B3L709C4=0,0,B3L720C4/B3L709C4)</f>
        <v>115.73790133820796</v>
      </c>
      <c r="L31" s="16" t="s">
        <v>8463</v>
      </c>
      <c r="M31" s="21">
        <f>IF(B3L709C5=0,0,B3L720C5/B3L709C5)</f>
        <v>115.72547019194432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28.183868164636774</v>
      </c>
      <c r="F32" s="16" t="s">
        <v>8465</v>
      </c>
      <c r="G32" s="21">
        <f>IF(B3L710C2=0,0,B3L721C2/B3L710C2)</f>
        <v>26.503780634216604</v>
      </c>
      <c r="H32" s="16" t="s">
        <v>8466</v>
      </c>
      <c r="I32" s="21">
        <f>IF(B3L710C3=0,0,B3L721C3/B3L710C3)</f>
        <v>25.050034534692251</v>
      </c>
      <c r="J32" s="16" t="s">
        <v>8467</v>
      </c>
      <c r="K32" s="21">
        <f>IF(B3L710C4=0,0,B3L721C4/B3L710C4)</f>
        <v>24.319945499058139</v>
      </c>
      <c r="L32" s="16" t="s">
        <v>8468</v>
      </c>
      <c r="M32" s="21">
        <f>IF(B3L710C5=0,0,B3L721C5/B3L710C5)</f>
        <v>24.988915700074461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71.541781834548246</v>
      </c>
      <c r="F33" s="16" t="s">
        <v>8470</v>
      </c>
      <c r="G33" s="21">
        <f>IF(B3L711C2=0,0,B3L722C2/B3L711C2)</f>
        <v>70.405665685501702</v>
      </c>
      <c r="H33" s="16" t="s">
        <v>8471</v>
      </c>
      <c r="I33" s="21">
        <f>IF(B3L711C3=0,0,B3L722C3/B3L711C3)</f>
        <v>69.71801374664372</v>
      </c>
      <c r="J33" s="16" t="s">
        <v>8472</v>
      </c>
      <c r="K33" s="21">
        <f>IF(B3L711C4=0,0,B3L722C4/B3L711C4)</f>
        <v>68.903956260695367</v>
      </c>
      <c r="L33" s="16" t="s">
        <v>8473</v>
      </c>
      <c r="M33" s="21">
        <f>IF(B3L711C5=0,0,B3L722C5/B3L711C5)</f>
        <v>68.219428319744125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4978.8789999999999</v>
      </c>
      <c r="F34" s="16" t="s">
        <v>8475</v>
      </c>
      <c r="G34" s="15">
        <f>A1L131C6</f>
        <v>4765.2240000000002</v>
      </c>
      <c r="H34" s="16" t="s">
        <v>8476</v>
      </c>
      <c r="I34" s="15">
        <f>A1L131C7</f>
        <v>4880.5630000000001</v>
      </c>
      <c r="J34" s="16" t="s">
        <v>8477</v>
      </c>
      <c r="K34" s="15">
        <f>A1L131C8</f>
        <v>5029.3727500000005</v>
      </c>
      <c r="L34" s="16" t="s">
        <v>8478</v>
      </c>
      <c r="M34" s="15">
        <f>A1L131C9</f>
        <v>4962.0556000000006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25.539064918026728</v>
      </c>
      <c r="F35" s="16" t="s">
        <v>8480</v>
      </c>
      <c r="G35" s="15">
        <f>IF(B3L727C2=0,0,B3L708C2/B3L727C2)</f>
        <v>26.585987143521482</v>
      </c>
      <c r="H35" s="16" t="s">
        <v>8481</v>
      </c>
      <c r="I35" s="15">
        <f>IF(B3L727C3=0,0,B3L708C3/B3L727C3)</f>
        <v>26.659157765200451</v>
      </c>
      <c r="J35" s="16" t="s">
        <v>8482</v>
      </c>
      <c r="K35" s="15">
        <f>IF(B3L727C4=0,0,B3L708C4/B3L727C4)</f>
        <v>26.775642350231443</v>
      </c>
      <c r="L35" s="16" t="s">
        <v>8483</v>
      </c>
      <c r="M35" s="15">
        <f>IF(B3L727C5=0,0,B3L708C5/B3L727C5)</f>
        <v>27.38822725001307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3.9155701401352043E-2</v>
      </c>
      <c r="F36" s="16" t="s">
        <v>8485</v>
      </c>
      <c r="G36" s="15">
        <f>IF(B3L728C2=0,0,1/B3L728C2)</f>
        <v>3.7613799878921619E-2</v>
      </c>
      <c r="H36" s="16" t="s">
        <v>8486</v>
      </c>
      <c r="I36" s="15">
        <f>IF(B3L728C3=0,0,1/B3L728C3)</f>
        <v>3.7510562366878324E-2</v>
      </c>
      <c r="J36" s="16" t="s">
        <v>8487</v>
      </c>
      <c r="K36" s="15">
        <f>IF(B3L728C4=0,0,1/B3L728C4)</f>
        <v>3.734737665374277E-2</v>
      </c>
      <c r="L36" s="16" t="s">
        <v>8488</v>
      </c>
      <c r="M36" s="15">
        <f>IF(B3L728C5=0,0,1/B3L728C5)</f>
        <v>3.6512038215234348E-2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889050952</v>
      </c>
      <c r="F37" s="16" t="s">
        <v>8490</v>
      </c>
      <c r="G37" s="15">
        <f>A1L122C6</f>
        <v>868041978</v>
      </c>
      <c r="H37" s="16" t="s">
        <v>8491</v>
      </c>
      <c r="I37" s="15">
        <f>A1L122C7</f>
        <v>887920404.33333337</v>
      </c>
      <c r="J37" s="16" t="s">
        <v>8492</v>
      </c>
      <c r="K37" s="15">
        <f>A1L122C8</f>
        <v>919666591.25</v>
      </c>
      <c r="L37" s="16" t="s">
        <v>8493</v>
      </c>
      <c r="M37" s="15">
        <f>A1L122C9</f>
        <v>925546183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303218815</v>
      </c>
      <c r="F38" s="16" t="s">
        <v>8495</v>
      </c>
      <c r="G38" s="15">
        <f>A1L119C6</f>
        <v>292077087.5</v>
      </c>
      <c r="H38" s="16" t="s">
        <v>8496</v>
      </c>
      <c r="I38" s="15">
        <f>A1L119C7</f>
        <v>306422461.66666669</v>
      </c>
      <c r="J38" s="16" t="s">
        <v>8497</v>
      </c>
      <c r="K38" s="15">
        <f>A1L119C8</f>
        <v>331784192.75</v>
      </c>
      <c r="L38" s="16" t="s">
        <v>8498</v>
      </c>
      <c r="M38" s="15">
        <f>A1L119C9</f>
        <v>340356690.39999998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13875940</v>
      </c>
      <c r="F39" s="16" t="s">
        <v>8500</v>
      </c>
      <c r="G39" s="15">
        <f>A1L120C6</f>
        <v>13914321</v>
      </c>
      <c r="H39" s="16" t="s">
        <v>8501</v>
      </c>
      <c r="I39" s="15">
        <f>A1L120C7</f>
        <v>13479951</v>
      </c>
      <c r="J39" s="16" t="s">
        <v>8502</v>
      </c>
      <c r="K39" s="15">
        <f>A1L120C8</f>
        <v>13400941</v>
      </c>
      <c r="L39" s="16" t="s">
        <v>8503</v>
      </c>
      <c r="M39" s="15">
        <f>A1L120C9</f>
        <v>13286998.6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571956197</v>
      </c>
      <c r="F40" s="16" t="s">
        <v>8505</v>
      </c>
      <c r="G40" s="15">
        <f>A1L121C6</f>
        <v>562050569.5</v>
      </c>
      <c r="H40" s="16" t="s">
        <v>8506</v>
      </c>
      <c r="I40" s="15">
        <f>A1L121C7</f>
        <v>568017991.66666663</v>
      </c>
      <c r="J40" s="16" t="s">
        <v>8507</v>
      </c>
      <c r="K40" s="15">
        <f>A1L121C8</f>
        <v>574481457.5</v>
      </c>
      <c r="L40" s="16" t="s">
        <v>8508</v>
      </c>
      <c r="M40" s="15">
        <f>A1L121C9</f>
        <v>571902494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6991.8175571448446</v>
      </c>
      <c r="F41" s="16" t="s">
        <v>8510</v>
      </c>
      <c r="G41" s="15">
        <f>IF(B3L708C2=0,0,B3L730C2/B3L708C2)</f>
        <v>6851.7990438634743</v>
      </c>
      <c r="H41" s="16" t="s">
        <v>8511</v>
      </c>
      <c r="I41" s="15">
        <f>IF(B3L708C3=0,0,B3L730C3/B3L708C3)</f>
        <v>6824.2933660664394</v>
      </c>
      <c r="J41" s="16" t="s">
        <v>8512</v>
      </c>
      <c r="K41" s="15">
        <f>IF(B3L708C4=0,0,B3L730C4/B3L708C4)</f>
        <v>6829.3078056855984</v>
      </c>
      <c r="L41" s="16" t="s">
        <v>8513</v>
      </c>
      <c r="M41" s="15">
        <f>IF(B3L708C5=0,0,B3L730C5/B3L708C5)</f>
        <v>6810.3988201301654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9661.1004189955529</v>
      </c>
      <c r="F42" s="16" t="s">
        <v>8515</v>
      </c>
      <c r="G42" s="15">
        <f>IF(B3L709C2=0,0,B3L731C2/B3L709C2)</f>
        <v>9586.499243260303</v>
      </c>
      <c r="H42" s="16" t="s">
        <v>8516</v>
      </c>
      <c r="I42" s="15">
        <f>IF(B3L709C3=0,0,B3L731C3/B3L709C3)</f>
        <v>9630.9528980558116</v>
      </c>
      <c r="J42" s="16" t="s">
        <v>8517</v>
      </c>
      <c r="K42" s="15">
        <f>IF(B3L709C4=0,0,B3L731C4/B3L709C4)</f>
        <v>9644.7277609194116</v>
      </c>
      <c r="L42" s="16" t="s">
        <v>8518</v>
      </c>
      <c r="M42" s="15">
        <f>IF(B3L709C5=0,0,B3L731C5/B3L709C5)</f>
        <v>9638.7928470965708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2141.6825770683395</v>
      </c>
      <c r="F43" s="16" t="s">
        <v>8520</v>
      </c>
      <c r="G43" s="15">
        <f>IF(B3L710C2=0,0,B3L732C2/B3L710C2)</f>
        <v>2021.8095824501563</v>
      </c>
      <c r="H43" s="16" t="s">
        <v>8521</v>
      </c>
      <c r="I43" s="15">
        <f>IF(B3L710C3=0,0,B3L732C3/B3L710C3)</f>
        <v>2048.068452733356</v>
      </c>
      <c r="J43" s="16" t="s">
        <v>8522</v>
      </c>
      <c r="K43" s="15">
        <f>IF(B3L710C4=0,0,B3L732C4/B3L710C4)</f>
        <v>2075.8410254430287</v>
      </c>
      <c r="L43" s="16" t="s">
        <v>8523</v>
      </c>
      <c r="M43" s="15">
        <f>IF(B3L710C5=0,0,B3L732C5/B3L710C5)</f>
        <v>2086.9643983658129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6405.5023649089198</v>
      </c>
      <c r="F44" s="16" t="s">
        <v>8525</v>
      </c>
      <c r="G44" s="15">
        <f>IF(B3L711C2=0,0,B3L733C2/B3L711C2)</f>
        <v>6291.24505661905</v>
      </c>
      <c r="H44" s="16" t="s">
        <v>8526</v>
      </c>
      <c r="I44" s="15">
        <f>IF(B3L711C3=0,0,B3L733C3/B3L711C3)</f>
        <v>6193.3963447594469</v>
      </c>
      <c r="J44" s="16" t="s">
        <v>8527</v>
      </c>
      <c r="K44" s="15">
        <f>IF(B3L711C4=0,0,B3L733C4/B3L711C4)</f>
        <v>6123.9846682667676</v>
      </c>
      <c r="L44" s="16" t="s">
        <v>8528</v>
      </c>
      <c r="M44" s="15">
        <f>IF(B3L711C5=0,0,B3L733C5/B3L711C5)</f>
        <v>6069.598181574569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4511.7000000000007</v>
      </c>
      <c r="F45" s="16" t="s">
        <v>8530</v>
      </c>
      <c r="G45" s="15">
        <f>A1L130C6*A1L158C1</f>
        <v>4493.1209999999992</v>
      </c>
      <c r="H45" s="16" t="s">
        <v>8531</v>
      </c>
      <c r="I45" s="15">
        <f>A1L130C7*A1L158C1</f>
        <v>4578.9139999999998</v>
      </c>
      <c r="J45" s="16" t="s">
        <v>8532</v>
      </c>
      <c r="K45" s="15">
        <f>A1L130C8*A1L158C1</f>
        <v>5279.973</v>
      </c>
      <c r="L45" s="16" t="s">
        <v>8533</v>
      </c>
      <c r="M45" s="15">
        <f>A1L130C9*A1L158C1</f>
        <v>5713.6211999999996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131667.614</v>
      </c>
      <c r="F46" s="16" t="s">
        <v>8535</v>
      </c>
      <c r="G46" s="15">
        <f>B3L708C2+B3L738C2</f>
        <v>131181.30499999999</v>
      </c>
      <c r="H46" s="16" t="s">
        <v>8536</v>
      </c>
      <c r="I46" s="15">
        <f>B3L708C3+B3L738C3</f>
        <v>134690.61300000001</v>
      </c>
      <c r="J46" s="16" t="s">
        <v>8537</v>
      </c>
      <c r="K46" s="15">
        <f>B3L708C4+B3L738C4</f>
        <v>139944.65899999999</v>
      </c>
      <c r="L46" s="16" t="s">
        <v>8538</v>
      </c>
      <c r="M46" s="15">
        <f>B3L708C5+B3L738C5</f>
        <v>141615.52759999997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0.96573417059110678</v>
      </c>
      <c r="F47" s="16" t="s">
        <v>8540</v>
      </c>
      <c r="G47" s="21">
        <f>IF(B3L739C2=0,0,B3L708C2/B3L739C2)</f>
        <v>0.96574877037547402</v>
      </c>
      <c r="H47" s="16" t="s">
        <v>8541</v>
      </c>
      <c r="I47" s="21">
        <f>IF(B3L739C3=0,0,B3L708C3/B3L739C3)</f>
        <v>0.96600420847442425</v>
      </c>
      <c r="J47" s="16" t="s">
        <v>8542</v>
      </c>
      <c r="K47" s="21">
        <f>IF(B3L739C4=0,0,B3L708C4/B3L739C4)</f>
        <v>0.96227099313593667</v>
      </c>
      <c r="L47" s="16" t="s">
        <v>8543</v>
      </c>
      <c r="M47" s="21">
        <f>IF(B3L739C5=0,0,B3L708C5/B3L739C5)</f>
        <v>0.95965399206689816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3.4265829408893222E-2</v>
      </c>
      <c r="F48" s="16" t="s">
        <v>8545</v>
      </c>
      <c r="G48" s="21">
        <f>IF(B3L739C2=0,0,B3L738C2/B3L739C2)</f>
        <v>3.425122962452614E-2</v>
      </c>
      <c r="H48" s="16" t="s">
        <v>8546</v>
      </c>
      <c r="I48" s="21">
        <f>IF(B3L739C3=0,0,B3L738C3/B3L739C3)</f>
        <v>3.3995791525575726E-2</v>
      </c>
      <c r="J48" s="16" t="s">
        <v>8547</v>
      </c>
      <c r="K48" s="21">
        <f>IF(B3L739C4=0,0,B3L738C4/B3L739C4)</f>
        <v>3.7729006864063316E-2</v>
      </c>
      <c r="L48" s="16" t="s">
        <v>8548</v>
      </c>
      <c r="M48" s="21">
        <f>IF(B3L739C5=0,0,B3L738C5/B3L739C5)</f>
        <v>4.0346007933101828E-2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12219.1875</v>
      </c>
      <c r="F49" s="16" t="s">
        <v>8550</v>
      </c>
      <c r="G49" s="15">
        <f>A1L130C6*A1L595C1</f>
        <v>12168.869374999998</v>
      </c>
      <c r="H49" s="16" t="s">
        <v>8551</v>
      </c>
      <c r="I49" s="15">
        <f>A1L130C7*A1L595C1</f>
        <v>12401.225416666666</v>
      </c>
      <c r="J49" s="16" t="s">
        <v>8552</v>
      </c>
      <c r="K49" s="15">
        <f>A1L130C8*A1L595C1</f>
        <v>14299.926874999999</v>
      </c>
      <c r="L49" s="16" t="s">
        <v>8553</v>
      </c>
      <c r="M49" s="15">
        <f>A1L130C9*A1L595C1</f>
        <v>15474.390749999999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139375.10149999999</v>
      </c>
      <c r="F50" s="16" t="s">
        <v>8555</v>
      </c>
      <c r="G50" s="15">
        <f>B3L708C2+B3L742C2</f>
        <v>138857.05337500002</v>
      </c>
      <c r="H50" s="16" t="s">
        <v>8556</v>
      </c>
      <c r="I50" s="15">
        <f>B3L708C3+B3L742C3</f>
        <v>142512.92441666668</v>
      </c>
      <c r="J50" s="16" t="s">
        <v>8557</v>
      </c>
      <c r="K50" s="15">
        <f>B3L708C4+B3L742C4</f>
        <v>148964.61287499999</v>
      </c>
      <c r="L50" s="16" t="s">
        <v>8558</v>
      </c>
      <c r="M50" s="15">
        <f>B3L708C5+B3L742C5</f>
        <v>151376.29714999997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0.91232876339824598</v>
      </c>
      <c r="F51" s="16" t="s">
        <v>8560</v>
      </c>
      <c r="G51" s="21">
        <f>IF(B3L743C2=0,0,B3L708C2/B3L743C2)</f>
        <v>0.91236405296505518</v>
      </c>
      <c r="H51" s="16" t="s">
        <v>8561</v>
      </c>
      <c r="I51" s="21">
        <f>IF(B3L743C3=0,0,B3L708C3/B3L743C3)</f>
        <v>0.9129817490769534</v>
      </c>
      <c r="J51" s="16" t="s">
        <v>8562</v>
      </c>
      <c r="K51" s="21">
        <f>IF(B3L743C4=0,0,B3L708C4/B3L743C4)</f>
        <v>0.90400453772870581</v>
      </c>
      <c r="L51" s="16" t="s">
        <v>8563</v>
      </c>
      <c r="M51" s="21">
        <f>IF(B3L743C5=0,0,B3L708C5/B3L743C5)</f>
        <v>0.89777533840277324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8.767123660175416E-2</v>
      </c>
      <c r="F52" s="16" t="s">
        <v>8565</v>
      </c>
      <c r="G52" s="21">
        <f>IF(B3L743C2=0,0,B3L742C2/B3L743C2)</f>
        <v>8.7635947034944761E-2</v>
      </c>
      <c r="H52" s="16" t="s">
        <v>8566</v>
      </c>
      <c r="I52" s="21">
        <f>IF(B3L743C3=0,0,B3L742C3/B3L743C3)</f>
        <v>8.7018250923046533E-2</v>
      </c>
      <c r="J52" s="16" t="s">
        <v>8567</v>
      </c>
      <c r="K52" s="21">
        <f>IF(B3L743C4=0,0,B3L742C4/B3L743C4)</f>
        <v>9.5995462271294144E-2</v>
      </c>
      <c r="L52" s="16" t="s">
        <v>8568</v>
      </c>
      <c r="M52" s="21">
        <f>IF(B3L743C5=0,0,B3L742C5/B3L743C5)</f>
        <v>0.10222466159722683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2662.962</v>
      </c>
      <c r="F53" s="16" t="s">
        <v>8570</v>
      </c>
      <c r="G53" s="15">
        <f>A1L135C6</f>
        <v>2618.8019999999997</v>
      </c>
      <c r="H53" s="16" t="s">
        <v>8571</v>
      </c>
      <c r="I53" s="15">
        <f>A1L135C7</f>
        <v>2616.1043333333332</v>
      </c>
      <c r="J53" s="16" t="s">
        <v>8572</v>
      </c>
      <c r="K53" s="15">
        <f>A1L135C8</f>
        <v>2644.82575</v>
      </c>
      <c r="L53" s="16" t="s">
        <v>8573</v>
      </c>
      <c r="M53" s="15">
        <f>A1L135C9</f>
        <v>2647.5324000000001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13.311364839343723</v>
      </c>
      <c r="F54" s="16" t="s">
        <v>8575</v>
      </c>
      <c r="G54" s="21">
        <f>IF(A1L144C6=0,0,B3L721C2/A1L144C6)</f>
        <v>13.462734577643442</v>
      </c>
      <c r="H54" s="16" t="s">
        <v>8576</v>
      </c>
      <c r="I54" s="21">
        <f>IF(A1L144C7=0,0,B3L721C3/A1L144C7)</f>
        <v>11.900235614666146</v>
      </c>
      <c r="J54" s="16" t="s">
        <v>8577</v>
      </c>
      <c r="K54" s="21">
        <f>IF(A1L144C8=0,0,B3L721C4/A1L144C8)</f>
        <v>11.037702886155969</v>
      </c>
      <c r="L54" s="16" t="s">
        <v>8578</v>
      </c>
      <c r="M54" s="21">
        <f>IF(A1L144C9=0,0,B3L721C5/A1L144C9)</f>
        <v>11.178306138123578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6226BA-E888-4EB9-97BE-37FE65BBB028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1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21">
        <f>A1L201C23</f>
        <v>0.25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21">
        <f>A1L201C26</f>
        <v>0.2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10756</v>
      </c>
      <c r="F9" s="16" t="s">
        <v>8689</v>
      </c>
      <c r="G9" s="15">
        <f>A1L202C1</f>
        <v>13100</v>
      </c>
      <c r="H9" s="16" t="s">
        <v>8690</v>
      </c>
      <c r="I9" s="21">
        <f>IF(OR(B3L802C1=0,B3L802C2=0),0,1+(B3L802C1/B3L802C2))</f>
        <v>1.8210687022900762</v>
      </c>
      <c r="J9" s="16" t="s">
        <v>8691</v>
      </c>
      <c r="K9" s="15">
        <f>A1L202C5</f>
        <v>11265</v>
      </c>
      <c r="L9" s="16" t="s">
        <v>8692</v>
      </c>
      <c r="M9" s="15">
        <f>A1L202C4</f>
        <v>13418</v>
      </c>
      <c r="N9" s="16" t="s">
        <v>8693</v>
      </c>
      <c r="O9" s="21">
        <f>IF(OR(B3L802C4=0,B3L802C5=0),0,1+(B3L802C4/B3L802C5))</f>
        <v>1.8395438962587569</v>
      </c>
      <c r="P9" s="16" t="s">
        <v>8694</v>
      </c>
      <c r="Q9" s="15">
        <f>A1L202C17</f>
        <v>11010.5</v>
      </c>
      <c r="R9" s="16" t="s">
        <v>8695</v>
      </c>
      <c r="S9" s="15">
        <f>A1L202C16</f>
        <v>13259</v>
      </c>
      <c r="T9" s="16" t="s">
        <v>8696</v>
      </c>
      <c r="U9" s="21">
        <f>IF(OR(B3L802C7=0,B3L802C8=0),0,1+(B3L802C7/B3L802C8))</f>
        <v>1.8304170751942077</v>
      </c>
      <c r="V9" s="16" t="s">
        <v>8697</v>
      </c>
      <c r="W9" s="15">
        <f>A1L202C8</f>
        <v>10278</v>
      </c>
      <c r="X9" s="16" t="s">
        <v>8698</v>
      </c>
      <c r="Y9" s="15">
        <f>A1L202C7</f>
        <v>11894</v>
      </c>
      <c r="Z9" s="16" t="s">
        <v>8699</v>
      </c>
      <c r="AA9" s="21">
        <f>IF(OR(B3L802C10=0,B3L802C11=0),0,1+(B3L802C10/B3L802C11))</f>
        <v>1.8641331763914579</v>
      </c>
      <c r="AB9" s="16" t="s">
        <v>8700</v>
      </c>
      <c r="AC9" s="15">
        <f>A1L202C20</f>
        <v>10766.333333333334</v>
      </c>
      <c r="AD9" s="16" t="s">
        <v>8701</v>
      </c>
      <c r="AE9" s="15">
        <f>A1L202C19</f>
        <v>12804</v>
      </c>
      <c r="AF9" s="16" t="s">
        <v>8702</v>
      </c>
      <c r="AG9" s="21">
        <f>IF(OR(B3L802C13=0,B3L802C14=0),0,1+(B3L802C13/B3L802C14))</f>
        <v>1.8408570238467146</v>
      </c>
      <c r="AH9" s="16" t="s">
        <v>8703</v>
      </c>
      <c r="AI9" s="15">
        <f>A1L202C11</f>
        <v>9726</v>
      </c>
      <c r="AJ9" s="16" t="s">
        <v>8704</v>
      </c>
      <c r="AK9" s="15">
        <f>A1L202C10</f>
        <v>10967</v>
      </c>
      <c r="AL9" s="16" t="s">
        <v>8705</v>
      </c>
      <c r="AM9" s="21">
        <f>IF(OR(B3L802C16=0,B3L802C17=0),0,1+(B3L802C16/B3L802C17))</f>
        <v>1.8868423452174707</v>
      </c>
      <c r="AN9" s="16" t="s">
        <v>8706</v>
      </c>
      <c r="AO9" s="15">
        <f>A1L202C23</f>
        <v>10506.25</v>
      </c>
      <c r="AP9" s="16" t="s">
        <v>8707</v>
      </c>
      <c r="AQ9" s="15">
        <f>A1L202C22</f>
        <v>12344.75</v>
      </c>
      <c r="AR9" s="16" t="s">
        <v>8708</v>
      </c>
      <c r="AS9" s="21">
        <f>IF(OR(B3L802C19=0,B3L802C20=0),0,1+(B3L802C19/B3L802C20))</f>
        <v>1.8510702930395513</v>
      </c>
      <c r="AT9" s="16" t="s">
        <v>8709</v>
      </c>
      <c r="AU9" s="15">
        <f>A1L202C14</f>
        <v>9190</v>
      </c>
      <c r="AV9" s="16" t="s">
        <v>8710</v>
      </c>
      <c r="AW9" s="15">
        <f>A1L202C13</f>
        <v>9901</v>
      </c>
      <c r="AX9" s="16" t="s">
        <v>8711</v>
      </c>
      <c r="AY9" s="21">
        <f>IF(OR(B3L802C22=0,B3L802C23=0),0,1+(B3L802C22/B3L802C23))</f>
        <v>1.928189071810928</v>
      </c>
      <c r="AZ9" s="16" t="s">
        <v>8712</v>
      </c>
      <c r="BA9" s="15">
        <f>A1L202C26</f>
        <v>10243</v>
      </c>
      <c r="BB9" s="16" t="s">
        <v>8713</v>
      </c>
      <c r="BC9" s="15">
        <f>A1L202C25</f>
        <v>11856</v>
      </c>
      <c r="BD9" s="16" t="s">
        <v>8714</v>
      </c>
      <c r="BE9" s="21">
        <f>IF(OR(B3L802C25=0,B3L802C26=0),0,1+(B3L802C25/B3L802C26))</f>
        <v>1.863950742240216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139742</v>
      </c>
      <c r="F10" s="16" t="s">
        <v>8716</v>
      </c>
      <c r="G10" s="15">
        <f>A1L203C1</f>
        <v>220667</v>
      </c>
      <c r="H10" s="16" t="s">
        <v>8717</v>
      </c>
      <c r="I10" s="21">
        <f>IF(OR(B3L803C1=0,B3L803C2=0),0,1+(B3L803C1/B3L803C2))</f>
        <v>1.6332709467206243</v>
      </c>
      <c r="J10" s="16" t="s">
        <v>8718</v>
      </c>
      <c r="K10" s="15">
        <f>A1L203C5</f>
        <v>146763</v>
      </c>
      <c r="L10" s="16" t="s">
        <v>8719</v>
      </c>
      <c r="M10" s="15">
        <f>A1L203C4</f>
        <v>236923</v>
      </c>
      <c r="N10" s="16" t="s">
        <v>8720</v>
      </c>
      <c r="O10" s="21">
        <f>IF(OR(B3L803C4=0,B3L803C5=0),0,1+(B3L803C4/B3L803C5))</f>
        <v>1.6194544219007865</v>
      </c>
      <c r="P10" s="16" t="s">
        <v>8721</v>
      </c>
      <c r="Q10" s="15">
        <f>A1L203C17</f>
        <v>143252.5</v>
      </c>
      <c r="R10" s="16" t="s">
        <v>8722</v>
      </c>
      <c r="S10" s="15">
        <f>A1L203C16</f>
        <v>228795</v>
      </c>
      <c r="T10" s="16" t="s">
        <v>8723</v>
      </c>
      <c r="U10" s="21">
        <f>IF(OR(B3L803C7=0,B3L803C8=0),0,1+(B3L803C7/B3L803C8))</f>
        <v>1.6261172665486572</v>
      </c>
      <c r="V10" s="16" t="s">
        <v>8724</v>
      </c>
      <c r="W10" s="15">
        <f>A1L203C8</f>
        <v>173580</v>
      </c>
      <c r="X10" s="16" t="s">
        <v>8725</v>
      </c>
      <c r="Y10" s="15">
        <f>A1L203C7</f>
        <v>212067</v>
      </c>
      <c r="Z10" s="16" t="s">
        <v>8726</v>
      </c>
      <c r="AA10" s="21">
        <f>IF(OR(B3L803C10=0,B3L803C11=0),0,1+(B3L803C10/B3L803C11))</f>
        <v>1.8185149033088599</v>
      </c>
      <c r="AB10" s="16" t="s">
        <v>8727</v>
      </c>
      <c r="AC10" s="15">
        <f>A1L203C20</f>
        <v>153361.66666666666</v>
      </c>
      <c r="AD10" s="16" t="s">
        <v>8728</v>
      </c>
      <c r="AE10" s="15">
        <f>A1L203C19</f>
        <v>223219</v>
      </c>
      <c r="AF10" s="16" t="s">
        <v>8729</v>
      </c>
      <c r="AG10" s="21">
        <f>IF(OR(B3L803C13=0,B3L803C14=0),0,1+(B3L803C13/B3L803C14))</f>
        <v>1.6870457562602943</v>
      </c>
      <c r="AH10" s="16" t="s">
        <v>8730</v>
      </c>
      <c r="AI10" s="15">
        <f>A1L203C11</f>
        <v>170117</v>
      </c>
      <c r="AJ10" s="16" t="s">
        <v>8731</v>
      </c>
      <c r="AK10" s="15">
        <f>A1L203C10</f>
        <v>216623</v>
      </c>
      <c r="AL10" s="16" t="s">
        <v>8732</v>
      </c>
      <c r="AM10" s="21">
        <f>IF(OR(B3L803C16=0,B3L803C17=0),0,1+(B3L803C16/B3L803C17))</f>
        <v>1.7853136555213436</v>
      </c>
      <c r="AN10" s="16" t="s">
        <v>8733</v>
      </c>
      <c r="AO10" s="15">
        <f>A1L203C23</f>
        <v>157550.5</v>
      </c>
      <c r="AP10" s="16" t="s">
        <v>8734</v>
      </c>
      <c r="AQ10" s="15">
        <f>A1L203C22</f>
        <v>221570</v>
      </c>
      <c r="AR10" s="16" t="s">
        <v>8735</v>
      </c>
      <c r="AS10" s="21">
        <f>IF(OR(B3L803C19=0,B3L803C20=0),0,1+(B3L803C19/B3L803C20))</f>
        <v>1.7110642234959608</v>
      </c>
      <c r="AT10" s="16" t="s">
        <v>8736</v>
      </c>
      <c r="AU10" s="15">
        <f>A1L203C14</f>
        <v>185947</v>
      </c>
      <c r="AV10" s="16" t="s">
        <v>8737</v>
      </c>
      <c r="AW10" s="15">
        <f>A1L203C13</f>
        <v>224998</v>
      </c>
      <c r="AX10" s="16" t="s">
        <v>8738</v>
      </c>
      <c r="AY10" s="21">
        <f>IF(OR(B3L803C22=0,B3L803C23=0),0,1+(B3L803C22/B3L803C23))</f>
        <v>1.8264384572307311</v>
      </c>
      <c r="AZ10" s="16" t="s">
        <v>8739</v>
      </c>
      <c r="BA10" s="15">
        <f>A1L203C26</f>
        <v>163229.79999999999</v>
      </c>
      <c r="BB10" s="16" t="s">
        <v>8740</v>
      </c>
      <c r="BC10" s="15">
        <f>A1L203C25</f>
        <v>222255.6</v>
      </c>
      <c r="BD10" s="16" t="s">
        <v>8741</v>
      </c>
      <c r="BE10" s="21">
        <f>IF(OR(B3L803C25=0,B3L803C26=0),0,1+(B3L803C25/B3L803C26))</f>
        <v>1.73442378954681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114086</v>
      </c>
      <c r="F11" s="16" t="s">
        <v>8743</v>
      </c>
      <c r="G11" s="15">
        <f>A1L204C1</f>
        <v>110986</v>
      </c>
      <c r="H11" s="16" t="s">
        <v>8744</v>
      </c>
      <c r="I11" s="21">
        <f>IF(OR(B3L804C1=0,B3L804C2=0),0,1+(B3L804C1/B3L804C2))</f>
        <v>2.0279314508136164</v>
      </c>
      <c r="J11" s="16" t="s">
        <v>8745</v>
      </c>
      <c r="K11" s="15">
        <f>A1L204C5</f>
        <v>91122</v>
      </c>
      <c r="L11" s="16" t="s">
        <v>8746</v>
      </c>
      <c r="M11" s="15">
        <f>A1L204C4</f>
        <v>91195</v>
      </c>
      <c r="N11" s="16" t="s">
        <v>8747</v>
      </c>
      <c r="O11" s="21">
        <f>IF(OR(B3L804C4=0,B3L804C5=0),0,1+(B3L804C4/B3L804C5))</f>
        <v>1.9991995175174078</v>
      </c>
      <c r="P11" s="16" t="s">
        <v>8748</v>
      </c>
      <c r="Q11" s="15">
        <f>A1L204C17</f>
        <v>102604</v>
      </c>
      <c r="R11" s="16" t="s">
        <v>8749</v>
      </c>
      <c r="S11" s="15">
        <f>A1L204C16</f>
        <v>101090.5</v>
      </c>
      <c r="T11" s="16" t="s">
        <v>8750</v>
      </c>
      <c r="U11" s="21">
        <f>IF(OR(B3L804C7=0,B3L804C8=0),0,1+(B3L804C7/B3L804C8))</f>
        <v>2.0149717332489203</v>
      </c>
      <c r="V11" s="16" t="s">
        <v>8751</v>
      </c>
      <c r="W11" s="15">
        <f>A1L204C8</f>
        <v>118854</v>
      </c>
      <c r="X11" s="16" t="s">
        <v>8752</v>
      </c>
      <c r="Y11" s="15">
        <f>A1L204C7</f>
        <v>118574</v>
      </c>
      <c r="Z11" s="16" t="s">
        <v>8753</v>
      </c>
      <c r="AA11" s="21">
        <f>IF(OR(B3L804C10=0,B3L804C11=0),0,1+(B3L804C10/B3L804C11))</f>
        <v>2.0023613945721657</v>
      </c>
      <c r="AB11" s="16" t="s">
        <v>8754</v>
      </c>
      <c r="AC11" s="15">
        <f>A1L204C20</f>
        <v>108020.66666666667</v>
      </c>
      <c r="AD11" s="16" t="s">
        <v>8755</v>
      </c>
      <c r="AE11" s="15">
        <f>A1L204C19</f>
        <v>106918.33333333333</v>
      </c>
      <c r="AF11" s="16" t="s">
        <v>8756</v>
      </c>
      <c r="AG11" s="21">
        <f>IF(OR(B3L804C13=0,B3L804C14=0),0,1+(B3L804C13/B3L804C14))</f>
        <v>2.010310049726427</v>
      </c>
      <c r="AH11" s="16" t="s">
        <v>8757</v>
      </c>
      <c r="AI11" s="15">
        <f>A1L204C11</f>
        <v>151650</v>
      </c>
      <c r="AJ11" s="16" t="s">
        <v>8758</v>
      </c>
      <c r="AK11" s="15">
        <f>A1L204C10</f>
        <v>150966</v>
      </c>
      <c r="AL11" s="16" t="s">
        <v>8759</v>
      </c>
      <c r="AM11" s="21">
        <f>IF(OR(B3L804C16=0,B3L804C17=0),0,1+(B3L804C16/B3L804C17))</f>
        <v>2.004530821509479</v>
      </c>
      <c r="AN11" s="16" t="s">
        <v>8760</v>
      </c>
      <c r="AO11" s="15">
        <f>A1L204C23</f>
        <v>118928</v>
      </c>
      <c r="AP11" s="16" t="s">
        <v>8761</v>
      </c>
      <c r="AQ11" s="15">
        <f>A1L204C22</f>
        <v>117930.25</v>
      </c>
      <c r="AR11" s="16" t="s">
        <v>8762</v>
      </c>
      <c r="AS11" s="21">
        <f>IF(OR(B3L804C19=0,B3L804C20=0),0,1+(B3L804C19/B3L804C20))</f>
        <v>2.0084605094960795</v>
      </c>
      <c r="AT11" s="16" t="s">
        <v>8763</v>
      </c>
      <c r="AU11" s="15">
        <f>A1L204C14</f>
        <v>155072</v>
      </c>
      <c r="AV11" s="16" t="s">
        <v>8764</v>
      </c>
      <c r="AW11" s="15">
        <f>A1L204C13</f>
        <v>155485</v>
      </c>
      <c r="AX11" s="16" t="s">
        <v>8765</v>
      </c>
      <c r="AY11" s="21">
        <f>IF(OR(B3L804C22=0,B3L804C23=0),0,1+(B3L804C22/B3L804C23))</f>
        <v>1.9973437952214042</v>
      </c>
      <c r="AZ11" s="16" t="s">
        <v>8766</v>
      </c>
      <c r="BA11" s="15">
        <f>A1L204C26</f>
        <v>126156.8</v>
      </c>
      <c r="BB11" s="16" t="s">
        <v>8767</v>
      </c>
      <c r="BC11" s="15">
        <f>A1L204C25</f>
        <v>125441.2</v>
      </c>
      <c r="BD11" s="16" t="s">
        <v>8768</v>
      </c>
      <c r="BE11" s="21">
        <f>IF(OR(B3L804C25=0,B3L804C26=0),0,1+(B3L804C25/B3L804C26))</f>
        <v>2.0057046648150685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70891</v>
      </c>
      <c r="F12" s="16" t="s">
        <v>8770</v>
      </c>
      <c r="G12" s="15">
        <f>A1L205C1</f>
        <v>67346</v>
      </c>
      <c r="H12" s="16" t="s">
        <v>8771</v>
      </c>
      <c r="I12" s="21">
        <f>IF(OR(B3L805C1=0,B3L805C2=0),0,1+(B3L805C1/B3L805C2))</f>
        <v>2.0526386125382352</v>
      </c>
      <c r="J12" s="16" t="s">
        <v>8772</v>
      </c>
      <c r="K12" s="15">
        <f>A1L205C5</f>
        <v>66442</v>
      </c>
      <c r="L12" s="16" t="s">
        <v>8773</v>
      </c>
      <c r="M12" s="15">
        <f>A1L205C4</f>
        <v>64097</v>
      </c>
      <c r="N12" s="16" t="s">
        <v>8774</v>
      </c>
      <c r="O12" s="21">
        <f>IF(OR(B3L805C4=0,B3L805C5=0),0,1+(B3L805C4/B3L805C5))</f>
        <v>2.0365851755932418</v>
      </c>
      <c r="P12" s="16" t="s">
        <v>8775</v>
      </c>
      <c r="Q12" s="15">
        <f>A1L205C17</f>
        <v>68666.5</v>
      </c>
      <c r="R12" s="16" t="s">
        <v>8776</v>
      </c>
      <c r="S12" s="15">
        <f>A1L205C16</f>
        <v>65721.5</v>
      </c>
      <c r="T12" s="16" t="s">
        <v>8777</v>
      </c>
      <c r="U12" s="21">
        <f>IF(OR(B3L805C7=0,B3L805C8=0),0,1+(B3L805C7/B3L805C8))</f>
        <v>2.0448102979998932</v>
      </c>
      <c r="V12" s="16" t="s">
        <v>8778</v>
      </c>
      <c r="W12" s="15">
        <f>A1L205C8</f>
        <v>67944</v>
      </c>
      <c r="X12" s="16" t="s">
        <v>8779</v>
      </c>
      <c r="Y12" s="15">
        <f>A1L205C7</f>
        <v>64509</v>
      </c>
      <c r="Z12" s="16" t="s">
        <v>8780</v>
      </c>
      <c r="AA12" s="21">
        <f>IF(OR(B3L805C10=0,B3L805C11=0),0,1+(B3L805C10/B3L805C11))</f>
        <v>2.0532483839464262</v>
      </c>
      <c r="AB12" s="16" t="s">
        <v>8781</v>
      </c>
      <c r="AC12" s="15">
        <f>A1L205C20</f>
        <v>68425.666666666672</v>
      </c>
      <c r="AD12" s="16" t="s">
        <v>8782</v>
      </c>
      <c r="AE12" s="15">
        <f>A1L205C19</f>
        <v>65317.333333333336</v>
      </c>
      <c r="AF12" s="16" t="s">
        <v>8783</v>
      </c>
      <c r="AG12" s="21">
        <f>IF(OR(B3L805C13=0,B3L805C14=0),0,1+(B3L805C13/B3L805C14))</f>
        <v>2.0475881848615991</v>
      </c>
      <c r="AH12" s="16" t="s">
        <v>8784</v>
      </c>
      <c r="AI12" s="15">
        <f>A1L205C11</f>
        <v>83979</v>
      </c>
      <c r="AJ12" s="16" t="s">
        <v>8785</v>
      </c>
      <c r="AK12" s="15">
        <f>A1L205C10</f>
        <v>89905</v>
      </c>
      <c r="AL12" s="16" t="s">
        <v>8786</v>
      </c>
      <c r="AM12" s="21">
        <f>IF(OR(B3L805C16=0,B3L805C17=0),0,1+(B3L805C16/B3L805C17))</f>
        <v>1.934085979645181</v>
      </c>
      <c r="AN12" s="16" t="s">
        <v>8787</v>
      </c>
      <c r="AO12" s="15">
        <f>A1L205C23</f>
        <v>72314</v>
      </c>
      <c r="AP12" s="16" t="s">
        <v>8788</v>
      </c>
      <c r="AQ12" s="15">
        <f>A1L205C22</f>
        <v>71464.25</v>
      </c>
      <c r="AR12" s="16" t="s">
        <v>8789</v>
      </c>
      <c r="AS12" s="21">
        <f>IF(OR(B3L805C19=0,B3L805C20=0),0,1+(B3L805C19/B3L805C20))</f>
        <v>2.0118905606649475</v>
      </c>
      <c r="AT12" s="16" t="s">
        <v>8790</v>
      </c>
      <c r="AU12" s="15">
        <f>A1L205C14</f>
        <v>82360</v>
      </c>
      <c r="AV12" s="16" t="s">
        <v>8791</v>
      </c>
      <c r="AW12" s="15">
        <f>A1L205C13</f>
        <v>81758</v>
      </c>
      <c r="AX12" s="16" t="s">
        <v>8792</v>
      </c>
      <c r="AY12" s="21">
        <f>IF(OR(B3L805C22=0,B3L805C23=0),0,1+(B3L805C22/B3L805C23))</f>
        <v>2.0073631938158956</v>
      </c>
      <c r="AZ12" s="16" t="s">
        <v>8793</v>
      </c>
      <c r="BA12" s="15">
        <f>A1L205C26</f>
        <v>74323.199999999997</v>
      </c>
      <c r="BB12" s="16" t="s">
        <v>8794</v>
      </c>
      <c r="BC12" s="15">
        <f>A1L205C25</f>
        <v>73523</v>
      </c>
      <c r="BD12" s="16" t="s">
        <v>8795</v>
      </c>
      <c r="BE12" s="21">
        <f>IF(OR(B3L805C25=0,B3L805C26=0),0,1+(B3L805C25/B3L805C26))</f>
        <v>2.010883669055942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411767</v>
      </c>
      <c r="F13" s="16" t="s">
        <v>8797</v>
      </c>
      <c r="G13" s="15">
        <f>A1L206C1</f>
        <v>385112</v>
      </c>
      <c r="H13" s="16" t="s">
        <v>8798</v>
      </c>
      <c r="I13" s="21">
        <f>IF(OR(B3L806C1=0,B3L806C2=0),0,1+(B3L806C1/B3L806C2))</f>
        <v>2.0692136313591893</v>
      </c>
      <c r="J13" s="16" t="s">
        <v>8799</v>
      </c>
      <c r="K13" s="15">
        <f>A1L206C5</f>
        <v>419590</v>
      </c>
      <c r="L13" s="16" t="s">
        <v>8800</v>
      </c>
      <c r="M13" s="15">
        <f>A1L206C4</f>
        <v>397115</v>
      </c>
      <c r="N13" s="16" t="s">
        <v>8801</v>
      </c>
      <c r="O13" s="21">
        <f>IF(OR(B3L806C4=0,B3L806C5=0),0,1+(B3L806C4/B3L806C5))</f>
        <v>2.056595696460723</v>
      </c>
      <c r="P13" s="16" t="s">
        <v>8802</v>
      </c>
      <c r="Q13" s="15">
        <f>A1L206C17</f>
        <v>415678.5</v>
      </c>
      <c r="R13" s="16" t="s">
        <v>8803</v>
      </c>
      <c r="S13" s="15">
        <f>A1L206C16</f>
        <v>391113.5</v>
      </c>
      <c r="T13" s="16" t="s">
        <v>8804</v>
      </c>
      <c r="U13" s="21">
        <f>IF(OR(B3L806C7=0,B3L806C8=0),0,1+(B3L806C7/B3L806C8))</f>
        <v>2.06280785500884</v>
      </c>
      <c r="V13" s="16" t="s">
        <v>8805</v>
      </c>
      <c r="W13" s="15">
        <f>A1L206C8</f>
        <v>398424</v>
      </c>
      <c r="X13" s="16" t="s">
        <v>8806</v>
      </c>
      <c r="Y13" s="15">
        <f>A1L206C7</f>
        <v>396575</v>
      </c>
      <c r="Z13" s="16" t="s">
        <v>8807</v>
      </c>
      <c r="AA13" s="21">
        <f>IF(OR(B3L806C10=0,B3L806C11=0),0,1+(B3L806C10/B3L806C11))</f>
        <v>2.0046624219882747</v>
      </c>
      <c r="AB13" s="16" t="s">
        <v>8808</v>
      </c>
      <c r="AC13" s="15">
        <f>A1L206C20</f>
        <v>409927</v>
      </c>
      <c r="AD13" s="16" t="s">
        <v>8809</v>
      </c>
      <c r="AE13" s="15">
        <f>A1L206C19</f>
        <v>392934</v>
      </c>
      <c r="AF13" s="16" t="s">
        <v>8810</v>
      </c>
      <c r="AG13" s="21">
        <f>IF(OR(B3L806C13=0,B3L806C14=0),0,1+(B3L806C13/B3L806C14))</f>
        <v>2.0432464485129818</v>
      </c>
      <c r="AH13" s="16" t="s">
        <v>8811</v>
      </c>
      <c r="AI13" s="15">
        <f>A1L206C11</f>
        <v>454207</v>
      </c>
      <c r="AJ13" s="16" t="s">
        <v>8812</v>
      </c>
      <c r="AK13" s="15">
        <f>A1L206C10</f>
        <v>453942</v>
      </c>
      <c r="AL13" s="16" t="s">
        <v>8813</v>
      </c>
      <c r="AM13" s="21">
        <f>IF(OR(B3L806C16=0,B3L806C17=0),0,1+(B3L806C16/B3L806C17))</f>
        <v>2.0005837750197162</v>
      </c>
      <c r="AN13" s="16" t="s">
        <v>8814</v>
      </c>
      <c r="AO13" s="15">
        <f>A1L206C23</f>
        <v>420997</v>
      </c>
      <c r="AP13" s="16" t="s">
        <v>8815</v>
      </c>
      <c r="AQ13" s="15">
        <f>A1L206C22</f>
        <v>408186</v>
      </c>
      <c r="AR13" s="16" t="s">
        <v>8816</v>
      </c>
      <c r="AS13" s="21">
        <f>IF(OR(B3L806C19=0,B3L806C20=0),0,1+(B3L806C19/B3L806C20))</f>
        <v>2.0313852018442571</v>
      </c>
      <c r="AT13" s="16" t="s">
        <v>8817</v>
      </c>
      <c r="AU13" s="15">
        <f>A1L206C14</f>
        <v>379154</v>
      </c>
      <c r="AV13" s="16" t="s">
        <v>8818</v>
      </c>
      <c r="AW13" s="15">
        <f>A1L206C13</f>
        <v>364074</v>
      </c>
      <c r="AX13" s="16" t="s">
        <v>8819</v>
      </c>
      <c r="AY13" s="21">
        <f>IF(OR(B3L806C22=0,B3L806C23=0),0,1+(B3L806C22/B3L806C23))</f>
        <v>2.0414201508484542</v>
      </c>
      <c r="AZ13" s="16" t="s">
        <v>8820</v>
      </c>
      <c r="BA13" s="15">
        <f>A1L206C26</f>
        <v>412628.4</v>
      </c>
      <c r="BB13" s="16" t="s">
        <v>8821</v>
      </c>
      <c r="BC13" s="15">
        <f>A1L206C25</f>
        <v>399363.6</v>
      </c>
      <c r="BD13" s="16" t="s">
        <v>8822</v>
      </c>
      <c r="BE13" s="21">
        <f>IF(OR(B3L806C25=0,B3L806C26=0),0,1+(B3L806C25/B3L806C26))</f>
        <v>2.0332148448181058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82414</v>
      </c>
      <c r="F14" s="16" t="s">
        <v>8824</v>
      </c>
      <c r="G14" s="15">
        <f>A1L207C1</f>
        <v>76540</v>
      </c>
      <c r="H14" s="16" t="s">
        <v>8825</v>
      </c>
      <c r="I14" s="21">
        <f>IF(OR(B3L807C1=0,B3L807C2=0),0,1+(B3L807C1/B3L807C2))</f>
        <v>2.0767441860465117</v>
      </c>
      <c r="J14" s="16" t="s">
        <v>8826</v>
      </c>
      <c r="K14" s="15">
        <f>A1L207C5</f>
        <v>67579</v>
      </c>
      <c r="L14" s="16" t="s">
        <v>8827</v>
      </c>
      <c r="M14" s="15">
        <f>A1L207C4</f>
        <v>62336</v>
      </c>
      <c r="N14" s="16" t="s">
        <v>8828</v>
      </c>
      <c r="O14" s="21">
        <f>IF(OR(B3L807C4=0,B3L807C5=0),0,1+(B3L807C4/B3L807C5))</f>
        <v>2.084108701232033</v>
      </c>
      <c r="P14" s="16" t="s">
        <v>8829</v>
      </c>
      <c r="Q14" s="15">
        <f>A1L207C17</f>
        <v>74996.5</v>
      </c>
      <c r="R14" s="16" t="s">
        <v>8830</v>
      </c>
      <c r="S14" s="15">
        <f>A1L207C16</f>
        <v>69438</v>
      </c>
      <c r="T14" s="16" t="s">
        <v>8831</v>
      </c>
      <c r="U14" s="21">
        <f>IF(OR(B3L807C7=0,B3L807C8=0),0,1+(B3L807C7/B3L807C8))</f>
        <v>2.0800498286240963</v>
      </c>
      <c r="V14" s="16" t="s">
        <v>8832</v>
      </c>
      <c r="W14" s="15">
        <f>A1L207C8</f>
        <v>89415</v>
      </c>
      <c r="X14" s="16" t="s">
        <v>8833</v>
      </c>
      <c r="Y14" s="15">
        <f>A1L207C7</f>
        <v>84749</v>
      </c>
      <c r="Z14" s="16" t="s">
        <v>8834</v>
      </c>
      <c r="AA14" s="21">
        <f>IF(OR(B3L807C10=0,B3L807C11=0),0,1+(B3L807C10/B3L807C11))</f>
        <v>2.055056696834181</v>
      </c>
      <c r="AB14" s="16" t="s">
        <v>8835</v>
      </c>
      <c r="AC14" s="15">
        <f>A1L207C20</f>
        <v>79802.666666666672</v>
      </c>
      <c r="AD14" s="16" t="s">
        <v>8836</v>
      </c>
      <c r="AE14" s="15">
        <f>A1L207C19</f>
        <v>74541.666666666672</v>
      </c>
      <c r="AF14" s="16" t="s">
        <v>8837</v>
      </c>
      <c r="AG14" s="21">
        <f>IF(OR(B3L807C13=0,B3L807C14=0),0,1+(B3L807C13/B3L807C14))</f>
        <v>2.0705779765231975</v>
      </c>
      <c r="AH14" s="16" t="s">
        <v>8838</v>
      </c>
      <c r="AI14" s="15">
        <f>A1L207C11</f>
        <v>156054</v>
      </c>
      <c r="AJ14" s="16" t="s">
        <v>8839</v>
      </c>
      <c r="AK14" s="15">
        <f>A1L207C10</f>
        <v>150322</v>
      </c>
      <c r="AL14" s="16" t="s">
        <v>8840</v>
      </c>
      <c r="AM14" s="21">
        <f>IF(OR(B3L807C16=0,B3L807C17=0),0,1+(B3L807C16/B3L807C17))</f>
        <v>2.0381314777610728</v>
      </c>
      <c r="AN14" s="16" t="s">
        <v>8841</v>
      </c>
      <c r="AO14" s="15">
        <f>A1L207C23</f>
        <v>98865.5</v>
      </c>
      <c r="AP14" s="16" t="s">
        <v>8842</v>
      </c>
      <c r="AQ14" s="15">
        <f>A1L207C22</f>
        <v>93486.75</v>
      </c>
      <c r="AR14" s="16" t="s">
        <v>8843</v>
      </c>
      <c r="AS14" s="21">
        <f>IF(OR(B3L807C19=0,B3L807C20=0),0,1+(B3L807C19/B3L807C20))</f>
        <v>2.0575348913081264</v>
      </c>
      <c r="AT14" s="16" t="s">
        <v>8844</v>
      </c>
      <c r="AU14" s="15">
        <f>A1L207C14</f>
        <v>191654</v>
      </c>
      <c r="AV14" s="16" t="s">
        <v>8845</v>
      </c>
      <c r="AW14" s="15">
        <f>A1L207C13</f>
        <v>184571</v>
      </c>
      <c r="AX14" s="16" t="s">
        <v>8846</v>
      </c>
      <c r="AY14" s="21">
        <f>IF(OR(B3L807C22=0,B3L807C23=0),0,1+(B3L807C22/B3L807C23))</f>
        <v>2.0383754761040467</v>
      </c>
      <c r="AZ14" s="16" t="s">
        <v>8847</v>
      </c>
      <c r="BA14" s="15">
        <f>A1L207C26</f>
        <v>117423.2</v>
      </c>
      <c r="BB14" s="16" t="s">
        <v>8848</v>
      </c>
      <c r="BC14" s="15">
        <f>A1L207C25</f>
        <v>111703.6</v>
      </c>
      <c r="BD14" s="16" t="s">
        <v>8849</v>
      </c>
      <c r="BE14" s="21">
        <f>IF(OR(B3L807C25=0,B3L807C26=0),0,1+(B3L807C25/B3L807C26))</f>
        <v>2.0512033631861462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66907</v>
      </c>
      <c r="F15" s="16" t="s">
        <v>8851</v>
      </c>
      <c r="G15" s="15">
        <f>A1L208C1</f>
        <v>64816</v>
      </c>
      <c r="H15" s="16" t="s">
        <v>8852</v>
      </c>
      <c r="I15" s="21">
        <f>IF(OR(B3L808C1=0,B3L808C2=0),0,1+(B3L808C1/B3L808C2))</f>
        <v>2.0322605529498889</v>
      </c>
      <c r="J15" s="16" t="s">
        <v>8853</v>
      </c>
      <c r="K15" s="15">
        <f>A1L208C5</f>
        <v>58965</v>
      </c>
      <c r="L15" s="16" t="s">
        <v>8854</v>
      </c>
      <c r="M15" s="15">
        <f>A1L208C4</f>
        <v>57593</v>
      </c>
      <c r="N15" s="16" t="s">
        <v>8855</v>
      </c>
      <c r="O15" s="21">
        <f>IF(OR(B3L808C4=0,B3L808C5=0),0,1+(B3L808C4/B3L808C5))</f>
        <v>2.0238223395204278</v>
      </c>
      <c r="P15" s="16" t="s">
        <v>8856</v>
      </c>
      <c r="Q15" s="15">
        <f>A1L208C17</f>
        <v>62936</v>
      </c>
      <c r="R15" s="16" t="s">
        <v>8857</v>
      </c>
      <c r="S15" s="15">
        <f>A1L208C16</f>
        <v>61204.5</v>
      </c>
      <c r="T15" s="16" t="s">
        <v>8858</v>
      </c>
      <c r="U15" s="21">
        <f>IF(OR(B3L808C7=0,B3L808C8=0),0,1+(B3L808C7/B3L808C8))</f>
        <v>2.0282904034834042</v>
      </c>
      <c r="V15" s="16" t="s">
        <v>8859</v>
      </c>
      <c r="W15" s="15">
        <f>A1L208C8</f>
        <v>79343</v>
      </c>
      <c r="X15" s="16" t="s">
        <v>8860</v>
      </c>
      <c r="Y15" s="15">
        <f>A1L208C7</f>
        <v>82963</v>
      </c>
      <c r="Z15" s="16" t="s">
        <v>8861</v>
      </c>
      <c r="AA15" s="21">
        <f>IF(OR(B3L808C10=0,B3L808C11=0),0,1+(B3L808C10/B3L808C11))</f>
        <v>1.9563660909079952</v>
      </c>
      <c r="AB15" s="16" t="s">
        <v>8862</v>
      </c>
      <c r="AC15" s="15">
        <f>A1L208C20</f>
        <v>68405</v>
      </c>
      <c r="AD15" s="16" t="s">
        <v>8863</v>
      </c>
      <c r="AE15" s="15">
        <f>A1L208C19</f>
        <v>68457.333333333328</v>
      </c>
      <c r="AF15" s="16" t="s">
        <v>8864</v>
      </c>
      <c r="AG15" s="21">
        <f>IF(OR(B3L808C13=0,B3L808C14=0),0,1+(B3L808C13/B3L808C14))</f>
        <v>1.999235533568354</v>
      </c>
      <c r="AH15" s="16" t="s">
        <v>8865</v>
      </c>
      <c r="AI15" s="15">
        <f>A1L208C11</f>
        <v>109138</v>
      </c>
      <c r="AJ15" s="16" t="s">
        <v>8866</v>
      </c>
      <c r="AK15" s="15">
        <f>A1L208C10</f>
        <v>114732</v>
      </c>
      <c r="AL15" s="16" t="s">
        <v>8867</v>
      </c>
      <c r="AM15" s="21">
        <f>IF(OR(B3L808C16=0,B3L808C17=0),0,1+(B3L808C16/B3L808C17))</f>
        <v>1.9512428964892097</v>
      </c>
      <c r="AN15" s="16" t="s">
        <v>8868</v>
      </c>
      <c r="AO15" s="15">
        <f>A1L208C23</f>
        <v>78588.25</v>
      </c>
      <c r="AP15" s="16" t="s">
        <v>8869</v>
      </c>
      <c r="AQ15" s="15">
        <f>A1L208C22</f>
        <v>80026</v>
      </c>
      <c r="AR15" s="16" t="s">
        <v>8870</v>
      </c>
      <c r="AS15" s="21">
        <f>IF(OR(B3L808C19=0,B3L808C20=0),0,1+(B3L808C19/B3L808C20))</f>
        <v>1.9820339639617126</v>
      </c>
      <c r="AT15" s="16" t="s">
        <v>8871</v>
      </c>
      <c r="AU15" s="15">
        <f>A1L208C14</f>
        <v>109205</v>
      </c>
      <c r="AV15" s="16" t="s">
        <v>8872</v>
      </c>
      <c r="AW15" s="15">
        <f>A1L208C13</f>
        <v>118081</v>
      </c>
      <c r="AX15" s="16" t="s">
        <v>8873</v>
      </c>
      <c r="AY15" s="21">
        <f>IF(OR(B3L808C22=0,B3L808C23=0),0,1+(B3L808C22/B3L808C23))</f>
        <v>1.9248312598978667</v>
      </c>
      <c r="AZ15" s="16" t="s">
        <v>8874</v>
      </c>
      <c r="BA15" s="15">
        <f>A1L208C26</f>
        <v>84711.6</v>
      </c>
      <c r="BB15" s="16" t="s">
        <v>8875</v>
      </c>
      <c r="BC15" s="15">
        <f>A1L208C25</f>
        <v>87637</v>
      </c>
      <c r="BD15" s="16" t="s">
        <v>8876</v>
      </c>
      <c r="BE15" s="21">
        <f>IF(OR(B3L808C25=0,B3L808C26=0),0,1+(B3L808C25/B3L808C26))</f>
        <v>1.9666191220603171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54429</v>
      </c>
      <c r="F16" s="16" t="s">
        <v>8878</v>
      </c>
      <c r="G16" s="15">
        <f>A1L209C1</f>
        <v>67314</v>
      </c>
      <c r="H16" s="16" t="s">
        <v>8879</v>
      </c>
      <c r="I16" s="21">
        <f>IF(OR(B3L809C1=0,B3L809C2=0),0,1+(B3L809C1/B3L809C2))</f>
        <v>1.8085836527319725</v>
      </c>
      <c r="J16" s="16" t="s">
        <v>8880</v>
      </c>
      <c r="K16" s="15">
        <f>A1L209C5</f>
        <v>55215</v>
      </c>
      <c r="L16" s="16" t="s">
        <v>8881</v>
      </c>
      <c r="M16" s="15">
        <f>A1L209C4</f>
        <v>68695</v>
      </c>
      <c r="N16" s="16" t="s">
        <v>8882</v>
      </c>
      <c r="O16" s="21">
        <f>IF(OR(B3L809C4=0,B3L809C5=0),0,1+(B3L809C4/B3L809C5))</f>
        <v>1.8037702889584395</v>
      </c>
      <c r="P16" s="16" t="s">
        <v>8883</v>
      </c>
      <c r="Q16" s="15">
        <f>A1L209C17</f>
        <v>54822</v>
      </c>
      <c r="R16" s="16" t="s">
        <v>8884</v>
      </c>
      <c r="S16" s="15">
        <f>A1L209C16</f>
        <v>68004.5</v>
      </c>
      <c r="T16" s="16" t="s">
        <v>8885</v>
      </c>
      <c r="U16" s="21">
        <f>IF(OR(B3L809C7=0,B3L809C8=0),0,1+(B3L809C7/B3L809C8))</f>
        <v>1.8061525340234836</v>
      </c>
      <c r="V16" s="16" t="s">
        <v>8886</v>
      </c>
      <c r="W16" s="15">
        <f>A1L209C8</f>
        <v>64374</v>
      </c>
      <c r="X16" s="16" t="s">
        <v>8887</v>
      </c>
      <c r="Y16" s="15">
        <f>A1L209C7</f>
        <v>71296</v>
      </c>
      <c r="Z16" s="16" t="s">
        <v>8888</v>
      </c>
      <c r="AA16" s="21">
        <f>IF(OR(B3L809C10=0,B3L809C11=0),0,1+(B3L809C10/B3L809C11))</f>
        <v>1.9029118043087971</v>
      </c>
      <c r="AB16" s="16" t="s">
        <v>8889</v>
      </c>
      <c r="AC16" s="15">
        <f>A1L209C20</f>
        <v>58006</v>
      </c>
      <c r="AD16" s="16" t="s">
        <v>8890</v>
      </c>
      <c r="AE16" s="15">
        <f>A1L209C19</f>
        <v>69101.666666666672</v>
      </c>
      <c r="AF16" s="16" t="s">
        <v>8891</v>
      </c>
      <c r="AG16" s="21">
        <f>IF(OR(B3L809C13=0,B3L809C14=0),0,1+(B3L809C13/B3L809C14))</f>
        <v>1.8394298256192565</v>
      </c>
      <c r="AH16" s="16" t="s">
        <v>8892</v>
      </c>
      <c r="AI16" s="15">
        <f>A1L209C11</f>
        <v>64810</v>
      </c>
      <c r="AJ16" s="16" t="s">
        <v>8893</v>
      </c>
      <c r="AK16" s="15">
        <f>A1L209C10</f>
        <v>80651</v>
      </c>
      <c r="AL16" s="16" t="s">
        <v>8894</v>
      </c>
      <c r="AM16" s="21">
        <f>IF(OR(B3L809C16=0,B3L809C17=0),0,1+(B3L809C16/B3L809C17))</f>
        <v>1.803585820386604</v>
      </c>
      <c r="AN16" s="16" t="s">
        <v>8895</v>
      </c>
      <c r="AO16" s="15">
        <f>A1L209C23</f>
        <v>59707</v>
      </c>
      <c r="AP16" s="16" t="s">
        <v>8896</v>
      </c>
      <c r="AQ16" s="15">
        <f>A1L209C22</f>
        <v>71989</v>
      </c>
      <c r="AR16" s="16" t="s">
        <v>8897</v>
      </c>
      <c r="AS16" s="21">
        <f>IF(OR(B3L809C19=0,B3L809C20=0),0,1+(B3L809C19/B3L809C20))</f>
        <v>1.8293906013418717</v>
      </c>
      <c r="AT16" s="16" t="s">
        <v>8898</v>
      </c>
      <c r="AU16" s="15">
        <f>A1L209C14</f>
        <v>64788</v>
      </c>
      <c r="AV16" s="16" t="s">
        <v>8899</v>
      </c>
      <c r="AW16" s="15">
        <f>A1L209C13</f>
        <v>84472</v>
      </c>
      <c r="AX16" s="16" t="s">
        <v>8900</v>
      </c>
      <c r="AY16" s="21">
        <f>IF(OR(B3L809C22=0,B3L809C23=0),0,1+(B3L809C22/B3L809C23))</f>
        <v>1.7669760393976701</v>
      </c>
      <c r="AZ16" s="16" t="s">
        <v>8901</v>
      </c>
      <c r="BA16" s="15">
        <f>A1L209C26</f>
        <v>60723.199999999997</v>
      </c>
      <c r="BB16" s="16" t="s">
        <v>8902</v>
      </c>
      <c r="BC16" s="15">
        <f>A1L209C25</f>
        <v>74485.600000000006</v>
      </c>
      <c r="BD16" s="16" t="s">
        <v>8903</v>
      </c>
      <c r="BE16" s="21">
        <f>IF(OR(B3L809C25=0,B3L809C26=0),0,1+(B3L809C25/B3L809C26))</f>
        <v>1.8152340855145155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15434</v>
      </c>
      <c r="F17" s="16" t="s">
        <v>8905</v>
      </c>
      <c r="G17" s="15">
        <f>A1L210C1</f>
        <v>15035</v>
      </c>
      <c r="H17" s="16" t="s">
        <v>8906</v>
      </c>
      <c r="I17" s="21">
        <f>IF(OR(B3L810C1=0,B3L810C2=0),0,1+(B3L810C1/B3L810C2))</f>
        <v>2.0265380778184237</v>
      </c>
      <c r="J17" s="16" t="s">
        <v>8907</v>
      </c>
      <c r="K17" s="15">
        <f>A1L210C5</f>
        <v>15253</v>
      </c>
      <c r="L17" s="16" t="s">
        <v>8908</v>
      </c>
      <c r="M17" s="15">
        <f>A1L210C4</f>
        <v>15410</v>
      </c>
      <c r="N17" s="16" t="s">
        <v>8909</v>
      </c>
      <c r="O17" s="21">
        <f>IF(OR(B3L810C4=0,B3L810C5=0),0,1+(B3L810C4/B3L810C5))</f>
        <v>1.9898118105126541</v>
      </c>
      <c r="P17" s="16" t="s">
        <v>8910</v>
      </c>
      <c r="Q17" s="15">
        <f>A1L210C17</f>
        <v>15343.5</v>
      </c>
      <c r="R17" s="16" t="s">
        <v>8911</v>
      </c>
      <c r="S17" s="15">
        <f>A1L210C16</f>
        <v>15222.5</v>
      </c>
      <c r="T17" s="16" t="s">
        <v>8912</v>
      </c>
      <c r="U17" s="21">
        <f>IF(OR(B3L810C7=0,B3L810C8=0),0,1+(B3L810C7/B3L810C8))</f>
        <v>2.007948760059123</v>
      </c>
      <c r="V17" s="16" t="s">
        <v>8913</v>
      </c>
      <c r="W17" s="15">
        <f>A1L210C8</f>
        <v>19115</v>
      </c>
      <c r="X17" s="16" t="s">
        <v>8914</v>
      </c>
      <c r="Y17" s="15">
        <f>A1L210C7</f>
        <v>17763</v>
      </c>
      <c r="Z17" s="16" t="s">
        <v>8915</v>
      </c>
      <c r="AA17" s="21">
        <f>IF(OR(B3L810C10=0,B3L810C11=0),0,1+(B3L810C10/B3L810C11))</f>
        <v>2.0761132691549848</v>
      </c>
      <c r="AB17" s="16" t="s">
        <v>8916</v>
      </c>
      <c r="AC17" s="15">
        <f>A1L210C20</f>
        <v>16600.666666666668</v>
      </c>
      <c r="AD17" s="16" t="s">
        <v>8917</v>
      </c>
      <c r="AE17" s="15">
        <f>A1L210C19</f>
        <v>16069.333333333334</v>
      </c>
      <c r="AF17" s="16" t="s">
        <v>8918</v>
      </c>
      <c r="AG17" s="21">
        <f>IF(OR(B3L810C13=0,B3L810C14=0),0,1+(B3L810C13/B3L810C14))</f>
        <v>2.0330650514437441</v>
      </c>
      <c r="AH17" s="16" t="s">
        <v>8919</v>
      </c>
      <c r="AI17" s="15">
        <f>A1L210C11</f>
        <v>19300</v>
      </c>
      <c r="AJ17" s="16" t="s">
        <v>8920</v>
      </c>
      <c r="AK17" s="15">
        <f>A1L210C10</f>
        <v>18534</v>
      </c>
      <c r="AL17" s="16" t="s">
        <v>8921</v>
      </c>
      <c r="AM17" s="21">
        <f>IF(OR(B3L810C16=0,B3L810C17=0),0,1+(B3L810C16/B3L810C17))</f>
        <v>2.0413294485809863</v>
      </c>
      <c r="AN17" s="16" t="s">
        <v>8922</v>
      </c>
      <c r="AO17" s="15">
        <f>A1L210C23</f>
        <v>17275.5</v>
      </c>
      <c r="AP17" s="16" t="s">
        <v>8923</v>
      </c>
      <c r="AQ17" s="15">
        <f>A1L210C22</f>
        <v>16685.5</v>
      </c>
      <c r="AR17" s="16" t="s">
        <v>8924</v>
      </c>
      <c r="AS17" s="21">
        <f>IF(OR(B3L810C19=0,B3L810C20=0),0,1+(B3L810C19/B3L810C20))</f>
        <v>2.0353600431512389</v>
      </c>
      <c r="AT17" s="16" t="s">
        <v>8925</v>
      </c>
      <c r="AU17" s="15">
        <f>A1L210C14</f>
        <v>19260</v>
      </c>
      <c r="AV17" s="16" t="s">
        <v>8926</v>
      </c>
      <c r="AW17" s="15">
        <f>A1L210C13</f>
        <v>19109</v>
      </c>
      <c r="AX17" s="16" t="s">
        <v>8927</v>
      </c>
      <c r="AY17" s="21">
        <f>IF(OR(B3L810C22=0,B3L810C23=0),0,1+(B3L810C22/B3L810C23))</f>
        <v>2.0079020356899893</v>
      </c>
      <c r="AZ17" s="16" t="s">
        <v>8928</v>
      </c>
      <c r="BA17" s="15">
        <f>A1L210C26</f>
        <v>17672.400000000001</v>
      </c>
      <c r="BB17" s="16" t="s">
        <v>8929</v>
      </c>
      <c r="BC17" s="15">
        <f>A1L210C25</f>
        <v>17170.2</v>
      </c>
      <c r="BD17" s="16" t="s">
        <v>8930</v>
      </c>
      <c r="BE17" s="21">
        <f>IF(OR(B3L810C25=0,B3L810C26=0),0,1+(B3L810C25/B3L810C26))</f>
        <v>2.0292483488835309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11038</v>
      </c>
      <c r="F18" s="16" t="s">
        <v>8932</v>
      </c>
      <c r="G18" s="15">
        <f>A1L211C1</f>
        <v>275376</v>
      </c>
      <c r="H18" s="16" t="s">
        <v>8933</v>
      </c>
      <c r="I18" s="21">
        <f>IF(OR(B3L811C1=0,B3L811C2=0),0,1+(B3L811C1/B3L811C2))</f>
        <v>1.0400833769101157</v>
      </c>
      <c r="J18" s="16" t="s">
        <v>8934</v>
      </c>
      <c r="K18" s="15">
        <f>A1L211C5</f>
        <v>12461</v>
      </c>
      <c r="L18" s="16" t="s">
        <v>8935</v>
      </c>
      <c r="M18" s="15">
        <f>A1L211C4</f>
        <v>287980</v>
      </c>
      <c r="N18" s="16" t="s">
        <v>8936</v>
      </c>
      <c r="O18" s="21">
        <f>IF(OR(B3L811C4=0,B3L811C5=0),0,1+(B3L811C4/B3L811C5))</f>
        <v>1.0432703659976388</v>
      </c>
      <c r="P18" s="16" t="s">
        <v>8937</v>
      </c>
      <c r="Q18" s="15">
        <f>A1L211C17</f>
        <v>11749.5</v>
      </c>
      <c r="R18" s="16" t="s">
        <v>8938</v>
      </c>
      <c r="S18" s="15">
        <f>A1L211C16</f>
        <v>281678</v>
      </c>
      <c r="T18" s="16" t="s">
        <v>8939</v>
      </c>
      <c r="U18" s="21">
        <f>IF(OR(B3L811C7=0,B3L811C8=0),0,1+(B3L811C7/B3L811C8))</f>
        <v>1.041712522809733</v>
      </c>
      <c r="V18" s="16" t="s">
        <v>8940</v>
      </c>
      <c r="W18" s="15">
        <f>A1L211C8</f>
        <v>16407</v>
      </c>
      <c r="X18" s="16" t="s">
        <v>8941</v>
      </c>
      <c r="Y18" s="15">
        <f>A1L211C7</f>
        <v>332868</v>
      </c>
      <c r="Z18" s="16" t="s">
        <v>8942</v>
      </c>
      <c r="AA18" s="21">
        <f>IF(OR(B3L811C10=0,B3L811C11=0),0,1+(B3L811C10/B3L811C11))</f>
        <v>1.0492898085727675</v>
      </c>
      <c r="AB18" s="16" t="s">
        <v>8943</v>
      </c>
      <c r="AC18" s="15">
        <f>A1L211C20</f>
        <v>13302</v>
      </c>
      <c r="AD18" s="16" t="s">
        <v>8944</v>
      </c>
      <c r="AE18" s="15">
        <f>A1L211C19</f>
        <v>298741.33333333331</v>
      </c>
      <c r="AF18" s="16" t="s">
        <v>8945</v>
      </c>
      <c r="AG18" s="21">
        <f>IF(OR(B3L811C13=0,B3L811C14=0),0,1+(B3L811C13/B3L811C14))</f>
        <v>1.0445268147248903</v>
      </c>
      <c r="AH18" s="16" t="s">
        <v>8946</v>
      </c>
      <c r="AI18" s="15">
        <f>A1L211C11</f>
        <v>16286</v>
      </c>
      <c r="AJ18" s="16" t="s">
        <v>8947</v>
      </c>
      <c r="AK18" s="15">
        <f>A1L211C10</f>
        <v>357516</v>
      </c>
      <c r="AL18" s="16" t="s">
        <v>8948</v>
      </c>
      <c r="AM18" s="21">
        <f>IF(OR(B3L811C16=0,B3L811C17=0),0,1+(B3L811C16/B3L811C17))</f>
        <v>1.0455532060103603</v>
      </c>
      <c r="AN18" s="16" t="s">
        <v>8949</v>
      </c>
      <c r="AO18" s="15">
        <f>A1L211C23</f>
        <v>14048</v>
      </c>
      <c r="AP18" s="16" t="s">
        <v>8950</v>
      </c>
      <c r="AQ18" s="15">
        <f>A1L211C22</f>
        <v>313435</v>
      </c>
      <c r="AR18" s="16" t="s">
        <v>8951</v>
      </c>
      <c r="AS18" s="21">
        <f>IF(OR(B3L811C19=0,B3L811C20=0),0,1+(B3L811C19/B3L811C20))</f>
        <v>1.0448195000558329</v>
      </c>
      <c r="AT18" s="16" t="s">
        <v>8952</v>
      </c>
      <c r="AU18" s="15">
        <f>A1L211C14</f>
        <v>15089</v>
      </c>
      <c r="AV18" s="16" t="s">
        <v>8953</v>
      </c>
      <c r="AW18" s="15">
        <f>A1L211C13</f>
        <v>345397</v>
      </c>
      <c r="AX18" s="16" t="s">
        <v>8954</v>
      </c>
      <c r="AY18" s="21">
        <f>IF(OR(B3L811C22=0,B3L811C23=0),0,1+(B3L811C22/B3L811C23))</f>
        <v>1.0436859613719864</v>
      </c>
      <c r="AZ18" s="16" t="s">
        <v>8955</v>
      </c>
      <c r="BA18" s="15">
        <f>A1L211C26</f>
        <v>14256.2</v>
      </c>
      <c r="BB18" s="16" t="s">
        <v>8956</v>
      </c>
      <c r="BC18" s="15">
        <f>A1L211C25</f>
        <v>319827.40000000002</v>
      </c>
      <c r="BD18" s="16" t="s">
        <v>8957</v>
      </c>
      <c r="BE18" s="21">
        <f>IF(OR(B3L811C25=0,B3L811C26=0),0,1+(B3L811C25/B3L811C26))</f>
        <v>1.0445746674612619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22299</v>
      </c>
      <c r="F19" s="16" t="s">
        <v>8959</v>
      </c>
      <c r="G19" s="15">
        <f>A1L212C1</f>
        <v>58849</v>
      </c>
      <c r="H19" s="16" t="s">
        <v>8960</v>
      </c>
      <c r="I19" s="21">
        <f>IF(OR(B3L812C1=0,B3L812C2=0),0,1+(B3L812C1/B3L812C2))</f>
        <v>1.378918928104131</v>
      </c>
      <c r="J19" s="16" t="s">
        <v>8961</v>
      </c>
      <c r="K19" s="15">
        <f>A1L212C5</f>
        <v>23850</v>
      </c>
      <c r="L19" s="16" t="s">
        <v>8962</v>
      </c>
      <c r="M19" s="15">
        <f>A1L212C4</f>
        <v>59251</v>
      </c>
      <c r="N19" s="16" t="s">
        <v>8963</v>
      </c>
      <c r="O19" s="21">
        <f>IF(OR(B3L812C4=0,B3L812C5=0),0,1+(B3L812C4/B3L812C5))</f>
        <v>1.4025248519012337</v>
      </c>
      <c r="P19" s="16" t="s">
        <v>8964</v>
      </c>
      <c r="Q19" s="15">
        <f>A1L212C17</f>
        <v>23074.5</v>
      </c>
      <c r="R19" s="16" t="s">
        <v>8965</v>
      </c>
      <c r="S19" s="15">
        <f>A1L212C16</f>
        <v>59050</v>
      </c>
      <c r="T19" s="16" t="s">
        <v>8966</v>
      </c>
      <c r="U19" s="21">
        <f>IF(OR(B3L812C7=0,B3L812C8=0),0,1+(B3L812C7/B3L812C8))</f>
        <v>1.3907620660457241</v>
      </c>
      <c r="V19" s="16" t="s">
        <v>8967</v>
      </c>
      <c r="W19" s="15">
        <f>A1L212C8</f>
        <v>32030</v>
      </c>
      <c r="X19" s="16" t="s">
        <v>8968</v>
      </c>
      <c r="Y19" s="15">
        <f>A1L212C7</f>
        <v>77150</v>
      </c>
      <c r="Z19" s="16" t="s">
        <v>8969</v>
      </c>
      <c r="AA19" s="21">
        <f>IF(OR(B3L812C10=0,B3L812C11=0),0,1+(B3L812C10/B3L812C11))</f>
        <v>1.4151652624756967</v>
      </c>
      <c r="AB19" s="16" t="s">
        <v>8970</v>
      </c>
      <c r="AC19" s="15">
        <f>A1L212C20</f>
        <v>26059.666666666668</v>
      </c>
      <c r="AD19" s="16" t="s">
        <v>8971</v>
      </c>
      <c r="AE19" s="15">
        <f>A1L212C19</f>
        <v>65083.333333333336</v>
      </c>
      <c r="AF19" s="16" t="s">
        <v>8972</v>
      </c>
      <c r="AG19" s="21">
        <f>IF(OR(B3L812C13=0,B3L812C14=0),0,1+(B3L812C13/B3L812C14))</f>
        <v>1.400404609475032</v>
      </c>
      <c r="AH19" s="16" t="s">
        <v>8973</v>
      </c>
      <c r="AI19" s="15">
        <f>A1L212C11</f>
        <v>30220</v>
      </c>
      <c r="AJ19" s="16" t="s">
        <v>8974</v>
      </c>
      <c r="AK19" s="15">
        <f>A1L212C10</f>
        <v>74502</v>
      </c>
      <c r="AL19" s="16" t="s">
        <v>8975</v>
      </c>
      <c r="AM19" s="21">
        <f>IF(OR(B3L812C16=0,B3L812C17=0),0,1+(B3L812C16/B3L812C17))</f>
        <v>1.4056266945853801</v>
      </c>
      <c r="AN19" s="16" t="s">
        <v>8976</v>
      </c>
      <c r="AO19" s="15">
        <f>A1L212C23</f>
        <v>27099.75</v>
      </c>
      <c r="AP19" s="16" t="s">
        <v>8977</v>
      </c>
      <c r="AQ19" s="15">
        <f>A1L212C22</f>
        <v>67438</v>
      </c>
      <c r="AR19" s="16" t="s">
        <v>8978</v>
      </c>
      <c r="AS19" s="21">
        <f>IF(OR(B3L812C19=0,B3L812C20=0),0,1+(B3L812C19/B3L812C20))</f>
        <v>1.4018468815801182</v>
      </c>
      <c r="AT19" s="16" t="s">
        <v>8979</v>
      </c>
      <c r="AU19" s="15">
        <f>A1L212C14</f>
        <v>32898</v>
      </c>
      <c r="AV19" s="16" t="s">
        <v>8980</v>
      </c>
      <c r="AW19" s="15">
        <f>A1L212C13</f>
        <v>85392</v>
      </c>
      <c r="AX19" s="16" t="s">
        <v>8981</v>
      </c>
      <c r="AY19" s="21">
        <f>IF(OR(B3L812C22=0,B3L812C23=0),0,1+(B3L812C22/B3L812C23))</f>
        <v>1.3852585722315909</v>
      </c>
      <c r="AZ19" s="16" t="s">
        <v>8982</v>
      </c>
      <c r="BA19" s="15">
        <f>A1L212C26</f>
        <v>28259.4</v>
      </c>
      <c r="BB19" s="16" t="s">
        <v>8983</v>
      </c>
      <c r="BC19" s="15">
        <f>A1L212C25</f>
        <v>71028.800000000003</v>
      </c>
      <c r="BD19" s="16" t="s">
        <v>8984</v>
      </c>
      <c r="BE19" s="21">
        <f>IF(OR(B3L812C25=0,B3L812C26=0),0,1+(B3L812C25/B3L812C26))</f>
        <v>1.3978583335210506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258</v>
      </c>
      <c r="F20" s="16" t="s">
        <v>8986</v>
      </c>
      <c r="G20" s="15">
        <f>A1L213C1</f>
        <v>263</v>
      </c>
      <c r="H20" s="16" t="s">
        <v>8987</v>
      </c>
      <c r="I20" s="21">
        <f>IF(OR(B3L813C1=0,B3L813C2=0),0,1+(B3L813C1/B3L813C2))</f>
        <v>1.9809885931558935</v>
      </c>
      <c r="J20" s="16" t="s">
        <v>8988</v>
      </c>
      <c r="K20" s="15">
        <f>A1L213C5</f>
        <v>348</v>
      </c>
      <c r="L20" s="16" t="s">
        <v>8989</v>
      </c>
      <c r="M20" s="15">
        <f>A1L213C4</f>
        <v>374</v>
      </c>
      <c r="N20" s="16" t="s">
        <v>8990</v>
      </c>
      <c r="O20" s="21">
        <f>IF(OR(B3L813C4=0,B3L813C5=0),0,1+(B3L813C4/B3L813C5))</f>
        <v>1.9304812834224601</v>
      </c>
      <c r="P20" s="16" t="s">
        <v>8991</v>
      </c>
      <c r="Q20" s="15">
        <f>A1L213C17</f>
        <v>303</v>
      </c>
      <c r="R20" s="16" t="s">
        <v>8992</v>
      </c>
      <c r="S20" s="21">
        <f>A1L213C16</f>
        <v>318.5</v>
      </c>
      <c r="T20" s="16" t="s">
        <v>8993</v>
      </c>
      <c r="U20" s="21">
        <f>IF(OR(B3L813C7=0,B3L813C8=0),0,1+(B3L813C7/B3L813C8))</f>
        <v>1.9513343799058085</v>
      </c>
      <c r="V20" s="16" t="s">
        <v>8994</v>
      </c>
      <c r="W20" s="15">
        <f>A1L213C8</f>
        <v>391</v>
      </c>
      <c r="X20" s="16" t="s">
        <v>8995</v>
      </c>
      <c r="Y20" s="15">
        <f>A1L213C7</f>
        <v>735</v>
      </c>
      <c r="Z20" s="16" t="s">
        <v>8996</v>
      </c>
      <c r="AA20" s="21">
        <f>IF(OR(B3L813C10=0,B3L813C11=0),0,1+(B3L813C10/B3L813C11))</f>
        <v>1.5319727891156463</v>
      </c>
      <c r="AB20" s="16" t="s">
        <v>8997</v>
      </c>
      <c r="AC20" s="21">
        <f>A1L213C20</f>
        <v>332.33333333333331</v>
      </c>
      <c r="AD20" s="16" t="s">
        <v>8998</v>
      </c>
      <c r="AE20" s="21">
        <f>A1L213C19</f>
        <v>457.33333333333331</v>
      </c>
      <c r="AF20" s="16" t="s">
        <v>8999</v>
      </c>
      <c r="AG20" s="21">
        <f>IF(OR(B3L813C13=0,B3L813C14=0),0,1+(B3L813C13/B3L813C14))</f>
        <v>1.7266763848396502</v>
      </c>
      <c r="AH20" s="16" t="s">
        <v>9000</v>
      </c>
      <c r="AI20" s="15">
        <f>A1L213C11</f>
        <v>313</v>
      </c>
      <c r="AJ20" s="16" t="s">
        <v>9001</v>
      </c>
      <c r="AK20" s="15">
        <f>A1L213C10</f>
        <v>430</v>
      </c>
      <c r="AL20" s="16" t="s">
        <v>9002</v>
      </c>
      <c r="AM20" s="21">
        <f>IF(OR(B3L813C16=0,B3L813C17=0),0,1+(B3L813C16/B3L813C17))</f>
        <v>1.7279069767441859</v>
      </c>
      <c r="AN20" s="16" t="s">
        <v>9003</v>
      </c>
      <c r="AO20" s="21">
        <f>A1L213C23</f>
        <v>327.5</v>
      </c>
      <c r="AP20" s="16" t="s">
        <v>9004</v>
      </c>
      <c r="AQ20" s="21">
        <f>A1L213C22</f>
        <v>450.5</v>
      </c>
      <c r="AR20" s="16" t="s">
        <v>9005</v>
      </c>
      <c r="AS20" s="21">
        <f>IF(OR(B3L813C19=0,B3L813C20=0),0,1+(B3L813C19/B3L813C20))</f>
        <v>1.7269700332963374</v>
      </c>
      <c r="AT20" s="16" t="s">
        <v>9006</v>
      </c>
      <c r="AU20" s="15">
        <f>A1L213C14</f>
        <v>390</v>
      </c>
      <c r="AV20" s="16" t="s">
        <v>9007</v>
      </c>
      <c r="AW20" s="15">
        <f>A1L213C13</f>
        <v>428</v>
      </c>
      <c r="AX20" s="16" t="s">
        <v>9008</v>
      </c>
      <c r="AY20" s="21">
        <f>IF(OR(B3L813C22=0,B3L813C23=0),0,1+(B3L813C22/B3L813C23))</f>
        <v>1.9112149532710281</v>
      </c>
      <c r="AZ20" s="16" t="s">
        <v>9009</v>
      </c>
      <c r="BA20" s="15">
        <f>A1L213C26</f>
        <v>340</v>
      </c>
      <c r="BB20" s="16" t="s">
        <v>9010</v>
      </c>
      <c r="BC20" s="15">
        <f>A1L213C25</f>
        <v>446</v>
      </c>
      <c r="BD20" s="16" t="s">
        <v>9011</v>
      </c>
      <c r="BE20" s="21">
        <f>IF(OR(B3L813C25=0,B3L813C26=0),0,1+(B3L813C25/B3L813C26))</f>
        <v>1.7623318385650224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77112</v>
      </c>
      <c r="F21" s="16" t="s">
        <v>9013</v>
      </c>
      <c r="G21" s="15">
        <f>A1L214C1</f>
        <v>77833</v>
      </c>
      <c r="H21" s="16" t="s">
        <v>9014</v>
      </c>
      <c r="I21" s="21">
        <f>IF(OR(B3L814C1=0,B3L814C2=0),0,1+(B3L814C1/B3L814C2))</f>
        <v>1.9907365770303085</v>
      </c>
      <c r="J21" s="16" t="s">
        <v>9015</v>
      </c>
      <c r="K21" s="15">
        <f>A1L214C5</f>
        <v>81092</v>
      </c>
      <c r="L21" s="16" t="s">
        <v>9016</v>
      </c>
      <c r="M21" s="15">
        <f>A1L214C4</f>
        <v>83640</v>
      </c>
      <c r="N21" s="16" t="s">
        <v>9017</v>
      </c>
      <c r="O21" s="21">
        <f>IF(OR(B3L814C4=0,B3L814C5=0),0,1+(B3L814C4/B3L814C5))</f>
        <v>1.9695361071257771</v>
      </c>
      <c r="P21" s="16" t="s">
        <v>9018</v>
      </c>
      <c r="Q21" s="15">
        <f>A1L214C17</f>
        <v>79102</v>
      </c>
      <c r="R21" s="16" t="s">
        <v>9019</v>
      </c>
      <c r="S21" s="15">
        <f>A1L214C16</f>
        <v>80736.5</v>
      </c>
      <c r="T21" s="16" t="s">
        <v>9020</v>
      </c>
      <c r="U21" s="21">
        <f>IF(OR(B3L814C7=0,B3L814C8=0),0,1+(B3L814C7/B3L814C8))</f>
        <v>1.9797551293405089</v>
      </c>
      <c r="V21" s="16" t="s">
        <v>9021</v>
      </c>
      <c r="W21" s="15">
        <f>A1L214C8</f>
        <v>78672</v>
      </c>
      <c r="X21" s="16" t="s">
        <v>9022</v>
      </c>
      <c r="Y21" s="15">
        <f>A1L214C7</f>
        <v>81488</v>
      </c>
      <c r="Z21" s="16" t="s">
        <v>9023</v>
      </c>
      <c r="AA21" s="21">
        <f>IF(OR(B3L814C10=0,B3L814C11=0),0,1+(B3L814C10/B3L814C11))</f>
        <v>1.9654427645788337</v>
      </c>
      <c r="AB21" s="16" t="s">
        <v>9024</v>
      </c>
      <c r="AC21" s="15">
        <f>A1L214C20</f>
        <v>78958.666666666672</v>
      </c>
      <c r="AD21" s="16" t="s">
        <v>9025</v>
      </c>
      <c r="AE21" s="15">
        <f>A1L214C19</f>
        <v>80987</v>
      </c>
      <c r="AF21" s="16" t="s">
        <v>9026</v>
      </c>
      <c r="AG21" s="21">
        <f>IF(OR(B3L814C13=0,B3L814C14=0),0,1+(B3L814C13/B3L814C14))</f>
        <v>1.9749548281411422</v>
      </c>
      <c r="AH21" s="16" t="s">
        <v>9027</v>
      </c>
      <c r="AI21" s="15">
        <f>A1L214C11</f>
        <v>68204</v>
      </c>
      <c r="AJ21" s="16" t="s">
        <v>9028</v>
      </c>
      <c r="AK21" s="15">
        <f>A1L214C10</f>
        <v>73027</v>
      </c>
      <c r="AL21" s="16" t="s">
        <v>9029</v>
      </c>
      <c r="AM21" s="21">
        <f>IF(OR(B3L814C16=0,B3L814C17=0),0,1+(B3L814C16/B3L814C17))</f>
        <v>1.9339559341065633</v>
      </c>
      <c r="AN21" s="16" t="s">
        <v>9030</v>
      </c>
      <c r="AO21" s="15">
        <f>A1L214C23</f>
        <v>76270</v>
      </c>
      <c r="AP21" s="16" t="s">
        <v>9031</v>
      </c>
      <c r="AQ21" s="15">
        <f>A1L214C22</f>
        <v>78997</v>
      </c>
      <c r="AR21" s="16" t="s">
        <v>9032</v>
      </c>
      <c r="AS21" s="21">
        <f>IF(OR(B3L814C19=0,B3L814C20=0),0,1+(B3L814C19/B3L814C20))</f>
        <v>1.9654797017608263</v>
      </c>
      <c r="AT21" s="16" t="s">
        <v>9033</v>
      </c>
      <c r="AU21" s="15">
        <f>A1L214C14</f>
        <v>61943</v>
      </c>
      <c r="AV21" s="16" t="s">
        <v>9034</v>
      </c>
      <c r="AW21" s="15">
        <f>A1L214C13</f>
        <v>63650</v>
      </c>
      <c r="AX21" s="16" t="s">
        <v>9035</v>
      </c>
      <c r="AY21" s="21">
        <f>IF(OR(B3L814C22=0,B3L814C23=0),0,1+(B3L814C22/B3L814C23))</f>
        <v>1.9731814611154752</v>
      </c>
      <c r="AZ21" s="16" t="s">
        <v>9036</v>
      </c>
      <c r="BA21" s="15">
        <f>A1L214C26</f>
        <v>73404.600000000006</v>
      </c>
      <c r="BB21" s="16" t="s">
        <v>9037</v>
      </c>
      <c r="BC21" s="15">
        <f>A1L214C25</f>
        <v>75927.600000000006</v>
      </c>
      <c r="BD21" s="16" t="s">
        <v>9038</v>
      </c>
      <c r="BE21" s="21">
        <f>IF(OR(B3L814C25=0,B3L814C26=0),0,1+(B3L814C25/B3L814C26))</f>
        <v>1.9667709765618826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340</v>
      </c>
      <c r="F22" s="16" t="s">
        <v>9040</v>
      </c>
      <c r="G22" s="15">
        <f>A1L215C1</f>
        <v>464</v>
      </c>
      <c r="H22" s="16" t="s">
        <v>9041</v>
      </c>
      <c r="I22" s="21">
        <f>IF(OR(B3L815C1=0,B3L815C2=0),0,1+(B3L815C1/B3L815C2))</f>
        <v>1.7327586206896552</v>
      </c>
      <c r="J22" s="16" t="s">
        <v>9042</v>
      </c>
      <c r="K22" s="15">
        <f>A1L215C5</f>
        <v>373</v>
      </c>
      <c r="L22" s="16" t="s">
        <v>9043</v>
      </c>
      <c r="M22" s="15">
        <f>A1L215C4</f>
        <v>703</v>
      </c>
      <c r="N22" s="16" t="s">
        <v>9044</v>
      </c>
      <c r="O22" s="21">
        <f>IF(OR(B3L815C4=0,B3L815C5=0),0,1+(B3L815C4/B3L815C5))</f>
        <v>1.530583214793741</v>
      </c>
      <c r="P22" s="16" t="s">
        <v>9045</v>
      </c>
      <c r="Q22" s="21">
        <f>A1L215C17</f>
        <v>356.5</v>
      </c>
      <c r="R22" s="16" t="s">
        <v>9046</v>
      </c>
      <c r="S22" s="21">
        <f>A1L215C16</f>
        <v>583.5</v>
      </c>
      <c r="T22" s="16" t="s">
        <v>9047</v>
      </c>
      <c r="U22" s="21">
        <f>IF(OR(B3L815C7=0,B3L815C8=0),0,1+(B3L815C7/B3L815C8))</f>
        <v>1.610968294772922</v>
      </c>
      <c r="V22" s="16" t="s">
        <v>9048</v>
      </c>
      <c r="W22" s="15">
        <f>A1L215C8</f>
        <v>653</v>
      </c>
      <c r="X22" s="16" t="s">
        <v>9049</v>
      </c>
      <c r="Y22" s="15">
        <f>A1L215C7</f>
        <v>1028</v>
      </c>
      <c r="Z22" s="16" t="s">
        <v>9050</v>
      </c>
      <c r="AA22" s="21">
        <f>IF(OR(B3L815C10=0,B3L815C11=0),0,1+(B3L815C10/B3L815C11))</f>
        <v>1.6352140077821011</v>
      </c>
      <c r="AB22" s="16" t="s">
        <v>9051</v>
      </c>
      <c r="AC22" s="21">
        <f>A1L215C20</f>
        <v>455.33333333333331</v>
      </c>
      <c r="AD22" s="16" t="s">
        <v>9052</v>
      </c>
      <c r="AE22" s="21">
        <f>A1L215C19</f>
        <v>731.66666666666663</v>
      </c>
      <c r="AF22" s="16" t="s">
        <v>9053</v>
      </c>
      <c r="AG22" s="21">
        <f>IF(OR(B3L815C13=0,B3L815C14=0),0,1+(B3L815C13/B3L815C14))</f>
        <v>1.6223234624145786</v>
      </c>
      <c r="AH22" s="16" t="s">
        <v>9054</v>
      </c>
      <c r="AI22" s="15">
        <f>A1L215C11</f>
        <v>718</v>
      </c>
      <c r="AJ22" s="16" t="s">
        <v>9055</v>
      </c>
      <c r="AK22" s="15">
        <f>A1L215C10</f>
        <v>902</v>
      </c>
      <c r="AL22" s="16" t="s">
        <v>9056</v>
      </c>
      <c r="AM22" s="21">
        <f>IF(OR(B3L815C16=0,B3L815C17=0),0,1+(B3L815C16/B3L815C17))</f>
        <v>1.7960088691796008</v>
      </c>
      <c r="AN22" s="16" t="s">
        <v>9057</v>
      </c>
      <c r="AO22" s="15">
        <f>A1L215C23</f>
        <v>521</v>
      </c>
      <c r="AP22" s="16" t="s">
        <v>9058</v>
      </c>
      <c r="AQ22" s="21">
        <f>A1L215C22</f>
        <v>774.25</v>
      </c>
      <c r="AR22" s="16" t="s">
        <v>9059</v>
      </c>
      <c r="AS22" s="21">
        <f>IF(OR(B3L815C19=0,B3L815C20=0),0,1+(B3L815C19/B3L815C20))</f>
        <v>1.6729092670326122</v>
      </c>
      <c r="AT22" s="16" t="s">
        <v>9060</v>
      </c>
      <c r="AU22" s="15">
        <f>A1L215C14</f>
        <v>674</v>
      </c>
      <c r="AV22" s="16" t="s">
        <v>9061</v>
      </c>
      <c r="AW22" s="15">
        <f>A1L215C13</f>
        <v>848</v>
      </c>
      <c r="AX22" s="16" t="s">
        <v>9062</v>
      </c>
      <c r="AY22" s="21">
        <f>IF(OR(B3L815C22=0,B3L815C23=0),0,1+(B3L815C22/B3L815C23))</f>
        <v>1.7948113207547169</v>
      </c>
      <c r="AZ22" s="16" t="s">
        <v>9063</v>
      </c>
      <c r="BA22" s="21">
        <f>A1L215C26</f>
        <v>551.6</v>
      </c>
      <c r="BB22" s="16" t="s">
        <v>9064</v>
      </c>
      <c r="BC22" s="15">
        <f>A1L215C25</f>
        <v>789</v>
      </c>
      <c r="BD22" s="16" t="s">
        <v>9065</v>
      </c>
      <c r="BE22" s="21">
        <f>IF(OR(B3L815C25=0,B3L815C26=0),0,1+(B3L815C25/B3L815C26))</f>
        <v>1.6991128010139418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1077473</v>
      </c>
      <c r="F23" s="16" t="s">
        <v>9067</v>
      </c>
      <c r="G23" s="15">
        <f>A1L216C1</f>
        <v>1433701</v>
      </c>
      <c r="H23" s="16" t="s">
        <v>9068</v>
      </c>
      <c r="I23" s="21">
        <f>IF(OR(B3L816C1=0,B3L816C2=0),0,1+(B3L816C1/B3L816C2))</f>
        <v>1.751532571993742</v>
      </c>
      <c r="J23" s="16" t="s">
        <v>9069</v>
      </c>
      <c r="K23" s="15">
        <f>A1L216C5</f>
        <v>1050318</v>
      </c>
      <c r="L23" s="16" t="s">
        <v>9070</v>
      </c>
      <c r="M23" s="15">
        <f>A1L216C4</f>
        <v>1438730</v>
      </c>
      <c r="N23" s="16" t="s">
        <v>9071</v>
      </c>
      <c r="O23" s="21">
        <f>IF(OR(B3L816C4=0,B3L816C5=0),0,1+(B3L816C4/B3L816C5))</f>
        <v>1.7300313470908371</v>
      </c>
      <c r="P23" s="16" t="s">
        <v>9072</v>
      </c>
      <c r="Q23" s="15">
        <f>A1L216C17</f>
        <v>1063895.5</v>
      </c>
      <c r="R23" s="16" t="s">
        <v>9073</v>
      </c>
      <c r="S23" s="15">
        <f>A1L216C16</f>
        <v>1436215.5</v>
      </c>
      <c r="T23" s="16" t="s">
        <v>9074</v>
      </c>
      <c r="U23" s="21">
        <f>IF(OR(B3L816C7=0,B3L816C8=0),0,1+(B3L816C7/B3L816C8))</f>
        <v>1.7407631375653585</v>
      </c>
      <c r="V23" s="16" t="s">
        <v>9075</v>
      </c>
      <c r="W23" s="15">
        <f>A1L216C8</f>
        <v>1149480</v>
      </c>
      <c r="X23" s="16" t="s">
        <v>9076</v>
      </c>
      <c r="Y23" s="15">
        <f>A1L216C7</f>
        <v>1553659</v>
      </c>
      <c r="Z23" s="16" t="s">
        <v>9077</v>
      </c>
      <c r="AA23" s="21">
        <f>IF(OR(B3L816C10=0,B3L816C11=0),0,1+(B3L816C10/B3L816C11))</f>
        <v>1.7398534684895464</v>
      </c>
      <c r="AB23" s="16" t="s">
        <v>9078</v>
      </c>
      <c r="AC23" s="15">
        <f>A1L216C20</f>
        <v>1092423.6666666667</v>
      </c>
      <c r="AD23" s="16" t="s">
        <v>9079</v>
      </c>
      <c r="AE23" s="15">
        <f>A1L216C19</f>
        <v>1475363.3333333333</v>
      </c>
      <c r="AF23" s="16" t="s">
        <v>9080</v>
      </c>
      <c r="AG23" s="21">
        <f>IF(OR(B3L816C13=0,B3L816C14=0),0,1+(B3L816C13/B3L816C14))</f>
        <v>1.7404438228775285</v>
      </c>
      <c r="AH23" s="16" t="s">
        <v>9081</v>
      </c>
      <c r="AI23" s="15">
        <f>A1L216C11</f>
        <v>1334723</v>
      </c>
      <c r="AJ23" s="16" t="s">
        <v>9082</v>
      </c>
      <c r="AK23" s="15">
        <f>A1L216C10</f>
        <v>1793019</v>
      </c>
      <c r="AL23" s="16" t="s">
        <v>9083</v>
      </c>
      <c r="AM23" s="21">
        <f>IF(OR(B3L816C16=0,B3L816C17=0),0,1+(B3L816C16/B3L816C17))</f>
        <v>1.744399808367898</v>
      </c>
      <c r="AN23" s="16" t="s">
        <v>9084</v>
      </c>
      <c r="AO23" s="15">
        <f>A1L216C23</f>
        <v>1152998.5</v>
      </c>
      <c r="AP23" s="16" t="s">
        <v>9085</v>
      </c>
      <c r="AQ23" s="15">
        <f>A1L216C22</f>
        <v>1554777.25</v>
      </c>
      <c r="AR23" s="16" t="s">
        <v>9086</v>
      </c>
      <c r="AS23" s="21">
        <f>IF(OR(B3L816C19=0,B3L816C20=0),0,1+(B3L816C19/B3L816C20))</f>
        <v>1.7415843652201626</v>
      </c>
      <c r="AT23" s="16" t="s">
        <v>9087</v>
      </c>
      <c r="AU23" s="15">
        <f>A1L216C14</f>
        <v>1307624</v>
      </c>
      <c r="AV23" s="16" t="s">
        <v>9088</v>
      </c>
      <c r="AW23" s="15">
        <f>A1L216C13</f>
        <v>1738164</v>
      </c>
      <c r="AX23" s="16" t="s">
        <v>9089</v>
      </c>
      <c r="AY23" s="21">
        <f>IF(OR(B3L816C22=0,B3L816C23=0),0,1+(B3L816C22/B3L816C23))</f>
        <v>1.7523018541403457</v>
      </c>
      <c r="AZ23" s="16" t="s">
        <v>9090</v>
      </c>
      <c r="BA23" s="15">
        <f>A1L216C26</f>
        <v>1183923.6000000001</v>
      </c>
      <c r="BB23" s="16" t="s">
        <v>9091</v>
      </c>
      <c r="BC23" s="15">
        <f>A1L216C25</f>
        <v>1591454.6</v>
      </c>
      <c r="BD23" s="16" t="s">
        <v>9092</v>
      </c>
      <c r="BE23" s="21">
        <f>IF(OR(B3L816C25=0,B3L816C26=0),0,1+(B3L816C25/B3L816C26))</f>
        <v>1.7439254629067018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23937</v>
      </c>
      <c r="F25" s="16" t="s">
        <v>9121</v>
      </c>
      <c r="G25" s="15">
        <f>A1L218C1</f>
        <v>42318</v>
      </c>
      <c r="H25" s="16" t="s">
        <v>9122</v>
      </c>
      <c r="I25" s="21">
        <f>IF(OR(B3L818C1=0,B3L818C2=0),0,1+(B3L818C1/B3L818C2))</f>
        <v>1.5656458244718561</v>
      </c>
      <c r="J25" s="16" t="s">
        <v>9123</v>
      </c>
      <c r="K25" s="15">
        <f>A1L218C5</f>
        <v>23457</v>
      </c>
      <c r="L25" s="16" t="s">
        <v>9124</v>
      </c>
      <c r="M25" s="15">
        <f>A1L218C4</f>
        <v>45814</v>
      </c>
      <c r="N25" s="16" t="s">
        <v>9125</v>
      </c>
      <c r="O25" s="21">
        <f>IF(OR(B3L818C4=0,B3L818C5=0),0,1+(B3L818C4/B3L818C5))</f>
        <v>1.5120050639542497</v>
      </c>
      <c r="P25" s="16" t="s">
        <v>9126</v>
      </c>
      <c r="Q25" s="15">
        <f>A1L218C17</f>
        <v>23697</v>
      </c>
      <c r="R25" s="16" t="s">
        <v>9127</v>
      </c>
      <c r="S25" s="15">
        <f>A1L218C16</f>
        <v>44066</v>
      </c>
      <c r="T25" s="16" t="s">
        <v>9128</v>
      </c>
      <c r="U25" s="21">
        <f>IF(OR(B3L818C7=0,B3L818C8=0),0,1+(B3L818C7/B3L818C8))</f>
        <v>1.5377615395089186</v>
      </c>
      <c r="V25" s="16" t="s">
        <v>9129</v>
      </c>
      <c r="W25" s="15">
        <f>A1L218C8</f>
        <v>22844</v>
      </c>
      <c r="X25" s="16" t="s">
        <v>9130</v>
      </c>
      <c r="Y25" s="15">
        <f>A1L218C7</f>
        <v>50584</v>
      </c>
      <c r="Z25" s="16" t="s">
        <v>9131</v>
      </c>
      <c r="AA25" s="21">
        <f>IF(OR(B3L818C10=0,B3L818C11=0),0,1+(B3L818C10/B3L818C11))</f>
        <v>1.4516052506721493</v>
      </c>
      <c r="AB25" s="16" t="s">
        <v>9132</v>
      </c>
      <c r="AC25" s="15">
        <f>A1L218C20</f>
        <v>23412.666666666668</v>
      </c>
      <c r="AD25" s="16" t="s">
        <v>9133</v>
      </c>
      <c r="AE25" s="15">
        <f>A1L218C19</f>
        <v>46238.666666666664</v>
      </c>
      <c r="AF25" s="16" t="s">
        <v>9134</v>
      </c>
      <c r="AG25" s="21">
        <f>IF(OR(B3L818C13=0,B3L818C14=0),0,1+(B3L818C13/B3L818C14))</f>
        <v>1.5063438968828398</v>
      </c>
      <c r="AH25" s="16" t="s">
        <v>9135</v>
      </c>
      <c r="AI25" s="15">
        <f>A1L218C11</f>
        <v>20581</v>
      </c>
      <c r="AJ25" s="16" t="s">
        <v>9136</v>
      </c>
      <c r="AK25" s="15">
        <f>A1L218C10</f>
        <v>44631</v>
      </c>
      <c r="AL25" s="16" t="s">
        <v>9137</v>
      </c>
      <c r="AM25" s="21">
        <f>IF(OR(B3L818C16=0,B3L818C17=0),0,1+(B3L818C16/B3L818C17))</f>
        <v>1.4611368779547849</v>
      </c>
      <c r="AN25" s="16" t="s">
        <v>9138</v>
      </c>
      <c r="AO25" s="15">
        <f>A1L218C23</f>
        <v>22704.75</v>
      </c>
      <c r="AP25" s="16" t="s">
        <v>9139</v>
      </c>
      <c r="AQ25" s="15">
        <f>A1L218C22</f>
        <v>45836.75</v>
      </c>
      <c r="AR25" s="16" t="s">
        <v>9140</v>
      </c>
      <c r="AS25" s="21">
        <f>IF(OR(B3L818C19=0,B3L818C20=0),0,1+(B3L818C19/B3L818C20))</f>
        <v>1.4953394383327789</v>
      </c>
      <c r="AT25" s="16" t="s">
        <v>9141</v>
      </c>
      <c r="AU25" s="15">
        <f>A1L218C14</f>
        <v>22826</v>
      </c>
      <c r="AV25" s="16" t="s">
        <v>9142</v>
      </c>
      <c r="AW25" s="15">
        <f>A1L218C13</f>
        <v>39843</v>
      </c>
      <c r="AX25" s="16" t="s">
        <v>9143</v>
      </c>
      <c r="AY25" s="21">
        <f>IF(OR(B3L818C22=0,B3L818C23=0),0,1+(B3L818C22/B3L818C23))</f>
        <v>1.5728986271114123</v>
      </c>
      <c r="AZ25" s="16" t="s">
        <v>9144</v>
      </c>
      <c r="BA25" s="15">
        <f>A1L218C26</f>
        <v>22729</v>
      </c>
      <c r="BB25" s="16" t="s">
        <v>9145</v>
      </c>
      <c r="BC25" s="15">
        <f>A1L218C25</f>
        <v>44638</v>
      </c>
      <c r="BD25" s="16" t="s">
        <v>9146</v>
      </c>
      <c r="BE25" s="21">
        <f>IF(OR(B3L818C25=0,B3L818C26=0),0,1+(B3L818C25/B3L818C26))</f>
        <v>1.5091849993279269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55288</v>
      </c>
      <c r="F26" s="16" t="s">
        <v>9148</v>
      </c>
      <c r="G26" s="15">
        <f>A1L219C1</f>
        <v>99711</v>
      </c>
      <c r="H26" s="16" t="s">
        <v>9149</v>
      </c>
      <c r="I26" s="21">
        <f>IF(OR(B3L819C1=0,B3L819C2=0),0,1+(B3L819C1/B3L819C2))</f>
        <v>1.5544824542929065</v>
      </c>
      <c r="J26" s="16" t="s">
        <v>9150</v>
      </c>
      <c r="K26" s="15">
        <f>A1L219C5</f>
        <v>46246</v>
      </c>
      <c r="L26" s="16" t="s">
        <v>9151</v>
      </c>
      <c r="M26" s="15">
        <f>A1L219C4</f>
        <v>90129</v>
      </c>
      <c r="N26" s="16" t="s">
        <v>9152</v>
      </c>
      <c r="O26" s="21">
        <f>IF(OR(B3L819C4=0,B3L819C5=0),0,1+(B3L819C4/B3L819C5))</f>
        <v>1.5131089882279842</v>
      </c>
      <c r="P26" s="16" t="s">
        <v>9153</v>
      </c>
      <c r="Q26" s="15">
        <f>A1L219C17</f>
        <v>50767</v>
      </c>
      <c r="R26" s="16" t="s">
        <v>9154</v>
      </c>
      <c r="S26" s="15">
        <f>A1L219C16</f>
        <v>94920</v>
      </c>
      <c r="T26" s="16" t="s">
        <v>9155</v>
      </c>
      <c r="U26" s="21">
        <f>IF(OR(B3L819C7=0,B3L819C8=0),0,1+(B3L819C7/B3L819C8))</f>
        <v>1.5348398651495998</v>
      </c>
      <c r="V26" s="16" t="s">
        <v>9156</v>
      </c>
      <c r="W26" s="15">
        <f>A1L219C8</f>
        <v>52541</v>
      </c>
      <c r="X26" s="16" t="s">
        <v>9157</v>
      </c>
      <c r="Y26" s="15">
        <f>A1L219C7</f>
        <v>92656</v>
      </c>
      <c r="Z26" s="16" t="s">
        <v>9158</v>
      </c>
      <c r="AA26" s="21">
        <f>IF(OR(B3L819C10=0,B3L819C11=0),0,1+(B3L819C10/B3L819C11))</f>
        <v>1.5670544810913487</v>
      </c>
      <c r="AB26" s="16" t="s">
        <v>9159</v>
      </c>
      <c r="AC26" s="15">
        <f>A1L219C20</f>
        <v>51358.333333333336</v>
      </c>
      <c r="AD26" s="16" t="s">
        <v>9160</v>
      </c>
      <c r="AE26" s="15">
        <f>A1L219C19</f>
        <v>94165.333333333328</v>
      </c>
      <c r="AF26" s="16" t="s">
        <v>9161</v>
      </c>
      <c r="AG26" s="21">
        <f>IF(OR(B3L819C13=0,B3L819C14=0),0,1+(B3L819C13/B3L819C14))</f>
        <v>1.5454059526506572</v>
      </c>
      <c r="AH26" s="16" t="s">
        <v>9162</v>
      </c>
      <c r="AI26" s="15">
        <f>A1L219C11</f>
        <v>51224</v>
      </c>
      <c r="AJ26" s="16" t="s">
        <v>9163</v>
      </c>
      <c r="AK26" s="15">
        <f>A1L219C10</f>
        <v>91676</v>
      </c>
      <c r="AL26" s="16" t="s">
        <v>9164</v>
      </c>
      <c r="AM26" s="21">
        <f>IF(OR(B3L819C16=0,B3L819C17=0),0,1+(B3L819C16/B3L819C17))</f>
        <v>1.5587503817793098</v>
      </c>
      <c r="AN26" s="16" t="s">
        <v>9165</v>
      </c>
      <c r="AO26" s="15">
        <f>A1L219C23</f>
        <v>51324.75</v>
      </c>
      <c r="AP26" s="16" t="s">
        <v>9166</v>
      </c>
      <c r="AQ26" s="15">
        <f>A1L219C22</f>
        <v>93543</v>
      </c>
      <c r="AR26" s="16" t="s">
        <v>9167</v>
      </c>
      <c r="AS26" s="21">
        <f>IF(OR(B3L819C19=0,B3L819C20=0),0,1+(B3L819C19/B3L819C20))</f>
        <v>1.5486754754497931</v>
      </c>
      <c r="AT26" s="16" t="s">
        <v>9168</v>
      </c>
      <c r="AU26" s="15">
        <f>A1L219C14</f>
        <v>54350</v>
      </c>
      <c r="AV26" s="16" t="s">
        <v>9169</v>
      </c>
      <c r="AW26" s="15">
        <f>A1L219C13</f>
        <v>86405</v>
      </c>
      <c r="AX26" s="16" t="s">
        <v>9170</v>
      </c>
      <c r="AY26" s="21">
        <f>IF(OR(B3L819C22=0,B3L819C23=0),0,1+(B3L819C22/B3L819C23))</f>
        <v>1.6290145246224177</v>
      </c>
      <c r="AZ26" s="16" t="s">
        <v>9171</v>
      </c>
      <c r="BA26" s="15">
        <f>A1L219C26</f>
        <v>51929.8</v>
      </c>
      <c r="BB26" s="16" t="s">
        <v>9172</v>
      </c>
      <c r="BC26" s="15">
        <f>A1L219C25</f>
        <v>92115.4</v>
      </c>
      <c r="BD26" s="16" t="s">
        <v>9173</v>
      </c>
      <c r="BE26" s="21">
        <f>IF(OR(B3L819C25=0,B3L819C26=0),0,1+(B3L819C25/B3L819C26))</f>
        <v>1.56374721273533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694647</v>
      </c>
      <c r="F27" s="16" t="s">
        <v>9175</v>
      </c>
      <c r="G27" s="15">
        <f>A1L220C1</f>
        <v>699060</v>
      </c>
      <c r="H27" s="16" t="s">
        <v>9176</v>
      </c>
      <c r="I27" s="21">
        <f>IF(OR(B3L820C1=0,B3L820C2=0),0,1+(B3L820C1/B3L820C2))</f>
        <v>1.993687237147026</v>
      </c>
      <c r="J27" s="16" t="s">
        <v>9177</v>
      </c>
      <c r="K27" s="15">
        <f>A1L220C5</f>
        <v>621319</v>
      </c>
      <c r="L27" s="16" t="s">
        <v>9178</v>
      </c>
      <c r="M27" s="15">
        <f>A1L220C4</f>
        <v>633527</v>
      </c>
      <c r="N27" s="16" t="s">
        <v>9179</v>
      </c>
      <c r="O27" s="21">
        <f>IF(OR(B3L820C4=0,B3L820C5=0),0,1+(B3L820C4/B3L820C5))</f>
        <v>1.9807301030579596</v>
      </c>
      <c r="P27" s="16" t="s">
        <v>9180</v>
      </c>
      <c r="Q27" s="15">
        <f>A1L220C17</f>
        <v>657983</v>
      </c>
      <c r="R27" s="16" t="s">
        <v>9181</v>
      </c>
      <c r="S27" s="15">
        <f>A1L220C16</f>
        <v>666293.5</v>
      </c>
      <c r="T27" s="16" t="s">
        <v>9182</v>
      </c>
      <c r="U27" s="21">
        <f>IF(OR(B3L820C7=0,B3L820C8=0),0,1+(B3L820C7/B3L820C8))</f>
        <v>1.9875272683884804</v>
      </c>
      <c r="V27" s="16" t="s">
        <v>9183</v>
      </c>
      <c r="W27" s="15">
        <f>A1L220C8</f>
        <v>807268</v>
      </c>
      <c r="X27" s="16" t="s">
        <v>9184</v>
      </c>
      <c r="Y27" s="15">
        <f>A1L220C7</f>
        <v>819773</v>
      </c>
      <c r="Z27" s="16" t="s">
        <v>9185</v>
      </c>
      <c r="AA27" s="21">
        <f>IF(OR(B3L820C10=0,B3L820C11=0),0,1+(B3L820C10/B3L820C11))</f>
        <v>1.9847457771846595</v>
      </c>
      <c r="AB27" s="16" t="s">
        <v>9186</v>
      </c>
      <c r="AC27" s="15">
        <f>A1L220C20</f>
        <v>707744.66666666663</v>
      </c>
      <c r="AD27" s="16" t="s">
        <v>9187</v>
      </c>
      <c r="AE27" s="15">
        <f>A1L220C19</f>
        <v>717453.33333333337</v>
      </c>
      <c r="AF27" s="16" t="s">
        <v>9188</v>
      </c>
      <c r="AG27" s="21">
        <f>IF(OR(B3L820C13=0,B3L820C14=0),0,1+(B3L820C13/B3L820C14))</f>
        <v>1.9864678771209276</v>
      </c>
      <c r="AH27" s="16" t="s">
        <v>9189</v>
      </c>
      <c r="AI27" s="15">
        <f>A1L220C11</f>
        <v>950242</v>
      </c>
      <c r="AJ27" s="16" t="s">
        <v>9190</v>
      </c>
      <c r="AK27" s="15">
        <f>A1L220C10</f>
        <v>962735</v>
      </c>
      <c r="AL27" s="16" t="s">
        <v>9191</v>
      </c>
      <c r="AM27" s="21">
        <f>IF(OR(B3L820C16=0,B3L820C17=0),0,1+(B3L820C16/B3L820C17))</f>
        <v>1.9870234280461394</v>
      </c>
      <c r="AN27" s="16" t="s">
        <v>9192</v>
      </c>
      <c r="AO27" s="15">
        <f>A1L220C23</f>
        <v>768369</v>
      </c>
      <c r="AP27" s="16" t="s">
        <v>9193</v>
      </c>
      <c r="AQ27" s="15">
        <f>A1L220C22</f>
        <v>778773.75</v>
      </c>
      <c r="AR27" s="16" t="s">
        <v>9194</v>
      </c>
      <c r="AS27" s="21">
        <f>IF(OR(B3L820C19=0,B3L820C20=0),0,1+(B3L820C19/B3L820C20))</f>
        <v>1.9866395727899149</v>
      </c>
      <c r="AT27" s="16" t="s">
        <v>9195</v>
      </c>
      <c r="AU27" s="15">
        <f>A1L220C14</f>
        <v>897907</v>
      </c>
      <c r="AV27" s="16" t="s">
        <v>9196</v>
      </c>
      <c r="AW27" s="15">
        <f>A1L220C13</f>
        <v>905688</v>
      </c>
      <c r="AX27" s="16" t="s">
        <v>9197</v>
      </c>
      <c r="AY27" s="21">
        <f>IF(OR(B3L820C22=0,B3L820C23=0),0,1+(B3L820C22/B3L820C23))</f>
        <v>1.9914087412000601</v>
      </c>
      <c r="AZ27" s="16" t="s">
        <v>9198</v>
      </c>
      <c r="BA27" s="15">
        <f>A1L220C26</f>
        <v>794276.6</v>
      </c>
      <c r="BB27" s="16" t="s">
        <v>9199</v>
      </c>
      <c r="BC27" s="15">
        <f>A1L220C25</f>
        <v>804156.6</v>
      </c>
      <c r="BD27" s="16" t="s">
        <v>9200</v>
      </c>
      <c r="BE27" s="21">
        <f>IF(OR(B3L820C25=0,B3L820C26=0),0,1+(B3L820C25/B3L820C26))</f>
        <v>1.9877138358374475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19559</v>
      </c>
      <c r="F28" s="16" t="s">
        <v>9202</v>
      </c>
      <c r="G28" s="15">
        <f>A1L221C1</f>
        <v>22384</v>
      </c>
      <c r="H28" s="16" t="s">
        <v>9203</v>
      </c>
      <c r="I28" s="21">
        <f>IF(OR(B3L821C1=0,B3L821C2=0),0,1+(B3L821C1/B3L821C2))</f>
        <v>1.8737937812723375</v>
      </c>
      <c r="J28" s="16" t="s">
        <v>9204</v>
      </c>
      <c r="K28" s="15">
        <f>A1L221C5</f>
        <v>19229</v>
      </c>
      <c r="L28" s="16" t="s">
        <v>9205</v>
      </c>
      <c r="M28" s="15">
        <f>A1L221C4</f>
        <v>20718</v>
      </c>
      <c r="N28" s="16" t="s">
        <v>9206</v>
      </c>
      <c r="O28" s="21">
        <f>IF(OR(B3L821C4=0,B3L821C5=0),0,1+(B3L821C4/B3L821C5))</f>
        <v>1.9281301283907712</v>
      </c>
      <c r="P28" s="16" t="s">
        <v>9207</v>
      </c>
      <c r="Q28" s="15">
        <f>A1L221C17</f>
        <v>19394</v>
      </c>
      <c r="R28" s="16" t="s">
        <v>9208</v>
      </c>
      <c r="S28" s="15">
        <f>A1L221C16</f>
        <v>21551</v>
      </c>
      <c r="T28" s="16" t="s">
        <v>9209</v>
      </c>
      <c r="U28" s="21">
        <f>IF(OR(B3L821C7=0,B3L821C8=0),0,1+(B3L821C7/B3L821C8))</f>
        <v>1.8999118370377244</v>
      </c>
      <c r="V28" s="16" t="s">
        <v>9210</v>
      </c>
      <c r="W28" s="15">
        <f>A1L221C8</f>
        <v>24756</v>
      </c>
      <c r="X28" s="16" t="s">
        <v>9211</v>
      </c>
      <c r="Y28" s="15">
        <f>A1L221C7</f>
        <v>25199</v>
      </c>
      <c r="Z28" s="16" t="s">
        <v>9212</v>
      </c>
      <c r="AA28" s="21">
        <f>IF(OR(B3L821C10=0,B3L821C11=0),0,1+(B3L821C10/B3L821C11))</f>
        <v>1.9824199372990992</v>
      </c>
      <c r="AB28" s="16" t="s">
        <v>9213</v>
      </c>
      <c r="AC28" s="15">
        <f>A1L221C20</f>
        <v>21181.333333333332</v>
      </c>
      <c r="AD28" s="16" t="s">
        <v>9214</v>
      </c>
      <c r="AE28" s="15">
        <f>A1L221C19</f>
        <v>22767</v>
      </c>
      <c r="AF28" s="16" t="s">
        <v>9215</v>
      </c>
      <c r="AG28" s="21">
        <f>IF(OR(B3L821C13=0,B3L821C14=0),0,1+(B3L821C13/B3L821C14))</f>
        <v>1.9303524106528456</v>
      </c>
      <c r="AH28" s="16" t="s">
        <v>9216</v>
      </c>
      <c r="AI28" s="15">
        <f>A1L221C11</f>
        <v>23018</v>
      </c>
      <c r="AJ28" s="16" t="s">
        <v>9217</v>
      </c>
      <c r="AK28" s="15">
        <f>A1L221C10</f>
        <v>23318</v>
      </c>
      <c r="AL28" s="16" t="s">
        <v>9218</v>
      </c>
      <c r="AM28" s="21">
        <f>IF(OR(B3L821C16=0,B3L821C17=0),0,1+(B3L821C16/B3L821C17))</f>
        <v>1.9871344026074276</v>
      </c>
      <c r="AN28" s="16" t="s">
        <v>9219</v>
      </c>
      <c r="AO28" s="15">
        <f>A1L221C23</f>
        <v>21640.5</v>
      </c>
      <c r="AP28" s="16" t="s">
        <v>9220</v>
      </c>
      <c r="AQ28" s="15">
        <f>A1L221C22</f>
        <v>22904.75</v>
      </c>
      <c r="AR28" s="16" t="s">
        <v>9221</v>
      </c>
      <c r="AS28" s="21">
        <f>IF(OR(B3L821C19=0,B3L821C20=0),0,1+(B3L821C19/B3L821C20))</f>
        <v>1.9448040253659176</v>
      </c>
      <c r="AT28" s="16" t="s">
        <v>9222</v>
      </c>
      <c r="AU28" s="15">
        <f>A1L221C14</f>
        <v>23547</v>
      </c>
      <c r="AV28" s="16" t="s">
        <v>9223</v>
      </c>
      <c r="AW28" s="15">
        <f>A1L221C13</f>
        <v>24065</v>
      </c>
      <c r="AX28" s="16" t="s">
        <v>9224</v>
      </c>
      <c r="AY28" s="21">
        <f>IF(OR(B3L821C22=0,B3L821C23=0),0,1+(B3L821C22/B3L821C23))</f>
        <v>1.9784749636401413</v>
      </c>
      <c r="AZ28" s="16" t="s">
        <v>9225</v>
      </c>
      <c r="BA28" s="15">
        <f>A1L221C26</f>
        <v>22021.8</v>
      </c>
      <c r="BB28" s="16" t="s">
        <v>9226</v>
      </c>
      <c r="BC28" s="15">
        <f>A1L221C25</f>
        <v>23136.799999999999</v>
      </c>
      <c r="BD28" s="16" t="s">
        <v>9227</v>
      </c>
      <c r="BE28" s="21">
        <f>IF(OR(B3L821C25=0,B3L821C26=0),0,1+(B3L821C25/B3L821C26))</f>
        <v>1.9518083745375332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980782</v>
      </c>
      <c r="F29" s="16" t="s">
        <v>9229</v>
      </c>
      <c r="G29" s="15">
        <f>A1L222C1</f>
        <v>1012335</v>
      </c>
      <c r="H29" s="16" t="s">
        <v>9230</v>
      </c>
      <c r="I29" s="21">
        <f>IF(OR(B3L822C1=0,B3L822C2=0),0,1+(B3L822C1/B3L822C2))</f>
        <v>1.9688314638928812</v>
      </c>
      <c r="J29" s="16" t="s">
        <v>9231</v>
      </c>
      <c r="K29" s="15">
        <f>A1L222C5</f>
        <v>822347</v>
      </c>
      <c r="L29" s="16" t="s">
        <v>9232</v>
      </c>
      <c r="M29" s="15">
        <f>A1L222C4</f>
        <v>858667</v>
      </c>
      <c r="N29" s="16" t="s">
        <v>9233</v>
      </c>
      <c r="O29" s="21">
        <f>IF(OR(B3L822C4=0,B3L822C5=0),0,1+(B3L822C4/B3L822C5))</f>
        <v>1.957701879774115</v>
      </c>
      <c r="P29" s="16" t="s">
        <v>9234</v>
      </c>
      <c r="Q29" s="15">
        <f>A1L222C17</f>
        <v>901564.5</v>
      </c>
      <c r="R29" s="16" t="s">
        <v>9235</v>
      </c>
      <c r="S29" s="15">
        <f>A1L222C16</f>
        <v>935501</v>
      </c>
      <c r="T29" s="16" t="s">
        <v>9236</v>
      </c>
      <c r="U29" s="21">
        <f>IF(OR(B3L822C7=0,B3L822C8=0),0,1+(B3L822C7/B3L822C8))</f>
        <v>1.9637237159554077</v>
      </c>
      <c r="V29" s="16" t="s">
        <v>9237</v>
      </c>
      <c r="W29" s="15">
        <f>A1L222C8</f>
        <v>882378</v>
      </c>
      <c r="X29" s="16" t="s">
        <v>9238</v>
      </c>
      <c r="Y29" s="15">
        <f>A1L222C7</f>
        <v>923917</v>
      </c>
      <c r="Z29" s="16" t="s">
        <v>9239</v>
      </c>
      <c r="AA29" s="21">
        <f>IF(OR(B3L822C10=0,B3L822C11=0),0,1+(B3L822C10/B3L822C11))</f>
        <v>1.9550403337096296</v>
      </c>
      <c r="AB29" s="16" t="s">
        <v>9240</v>
      </c>
      <c r="AC29" s="15">
        <f>A1L222C20</f>
        <v>895169</v>
      </c>
      <c r="AD29" s="16" t="s">
        <v>9241</v>
      </c>
      <c r="AE29" s="15">
        <f>A1L222C19</f>
        <v>931639.66666666663</v>
      </c>
      <c r="AF29" s="16" t="s">
        <v>9242</v>
      </c>
      <c r="AG29" s="21">
        <f>IF(OR(B3L822C13=0,B3L822C14=0),0,1+(B3L822C13/B3L822C14))</f>
        <v>1.9608532483410075</v>
      </c>
      <c r="AH29" s="16" t="s">
        <v>9243</v>
      </c>
      <c r="AI29" s="15">
        <f>A1L222C11</f>
        <v>933398</v>
      </c>
      <c r="AJ29" s="16" t="s">
        <v>9244</v>
      </c>
      <c r="AK29" s="15">
        <f>A1L222C10</f>
        <v>986850</v>
      </c>
      <c r="AL29" s="16" t="s">
        <v>9245</v>
      </c>
      <c r="AM29" s="21">
        <f>IF(OR(B3L822C16=0,B3L822C17=0),0,1+(B3L822C16/B3L822C17))</f>
        <v>1.9458357399807467</v>
      </c>
      <c r="AN29" s="16" t="s">
        <v>9246</v>
      </c>
      <c r="AO29" s="15">
        <f>A1L222C23</f>
        <v>904726.25</v>
      </c>
      <c r="AP29" s="16" t="s">
        <v>9247</v>
      </c>
      <c r="AQ29" s="15">
        <f>A1L222C22</f>
        <v>945442.25</v>
      </c>
      <c r="AR29" s="16" t="s">
        <v>9248</v>
      </c>
      <c r="AS29" s="21">
        <f>IF(OR(B3L822C19=0,B3L822C20=0),0,1+(B3L822C19/B3L822C20))</f>
        <v>1.9569344399406732</v>
      </c>
      <c r="AT29" s="16" t="s">
        <v>9249</v>
      </c>
      <c r="AU29" s="15">
        <f>A1L222C14</f>
        <v>810748</v>
      </c>
      <c r="AV29" s="16" t="s">
        <v>9250</v>
      </c>
      <c r="AW29" s="15">
        <f>A1L222C13</f>
        <v>841093</v>
      </c>
      <c r="AX29" s="16" t="s">
        <v>9251</v>
      </c>
      <c r="AY29" s="21">
        <f>IF(OR(B3L822C22=0,B3L822C23=0),0,1+(B3L822C22/B3L822C23))</f>
        <v>1.9639219444223173</v>
      </c>
      <c r="AZ29" s="16" t="s">
        <v>9252</v>
      </c>
      <c r="BA29" s="15">
        <f>A1L222C26</f>
        <v>885930.6</v>
      </c>
      <c r="BB29" s="16" t="s">
        <v>9253</v>
      </c>
      <c r="BC29" s="15">
        <f>A1L222C25</f>
        <v>924572.4</v>
      </c>
      <c r="BD29" s="16" t="s">
        <v>9254</v>
      </c>
      <c r="BE29" s="21">
        <f>IF(OR(B3L822C25=0,B3L822C26=0),0,1+(B3L822C25/B3L822C26))</f>
        <v>1.9582057608468519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25267</v>
      </c>
      <c r="F30" s="16" t="s">
        <v>9256</v>
      </c>
      <c r="G30" s="15">
        <f>A1L223C1</f>
        <v>25898</v>
      </c>
      <c r="H30" s="16" t="s">
        <v>9257</v>
      </c>
      <c r="I30" s="21">
        <f>IF(OR(B3L823C1=0,B3L823C2=0),0,1+(B3L823C1/B3L823C2))</f>
        <v>1.9756351841841069</v>
      </c>
      <c r="J30" s="16" t="s">
        <v>9258</v>
      </c>
      <c r="K30" s="15">
        <f>A1L223C5</f>
        <v>27250</v>
      </c>
      <c r="L30" s="16" t="s">
        <v>9259</v>
      </c>
      <c r="M30" s="15">
        <f>A1L223C4</f>
        <v>27579</v>
      </c>
      <c r="N30" s="16" t="s">
        <v>9260</v>
      </c>
      <c r="O30" s="21">
        <f>IF(OR(B3L823C4=0,B3L823C5=0),0,1+(B3L823C4/B3L823C5))</f>
        <v>1.9880706334529896</v>
      </c>
      <c r="P30" s="16" t="s">
        <v>9261</v>
      </c>
      <c r="Q30" s="15">
        <f>A1L223C17</f>
        <v>26258.5</v>
      </c>
      <c r="R30" s="16" t="s">
        <v>9262</v>
      </c>
      <c r="S30" s="15">
        <f>A1L223C16</f>
        <v>26738.5</v>
      </c>
      <c r="T30" s="16" t="s">
        <v>9263</v>
      </c>
      <c r="U30" s="21">
        <f>IF(OR(B3L823C7=0,B3L823C8=0),0,1+(B3L823C7/B3L823C8))</f>
        <v>1.982048357237691</v>
      </c>
      <c r="V30" s="16" t="s">
        <v>9264</v>
      </c>
      <c r="W30" s="15">
        <f>A1L223C8</f>
        <v>35953</v>
      </c>
      <c r="X30" s="16" t="s">
        <v>9265</v>
      </c>
      <c r="Y30" s="15">
        <f>A1L223C7</f>
        <v>36653</v>
      </c>
      <c r="Z30" s="16" t="s">
        <v>9266</v>
      </c>
      <c r="AA30" s="21">
        <f>IF(OR(B3L823C10=0,B3L823C11=0),0,1+(B3L823C10/B3L823C11))</f>
        <v>1.9809019725534063</v>
      </c>
      <c r="AB30" s="16" t="s">
        <v>9267</v>
      </c>
      <c r="AC30" s="15">
        <f>A1L223C20</f>
        <v>29490</v>
      </c>
      <c r="AD30" s="16" t="s">
        <v>9268</v>
      </c>
      <c r="AE30" s="15">
        <f>A1L223C19</f>
        <v>30043.333333333332</v>
      </c>
      <c r="AF30" s="16" t="s">
        <v>9269</v>
      </c>
      <c r="AG30" s="21">
        <f>IF(OR(B3L823C13=0,B3L823C14=0),0,1+(B3L823C13/B3L823C14))</f>
        <v>1.9815821591035172</v>
      </c>
      <c r="AH30" s="16" t="s">
        <v>9270</v>
      </c>
      <c r="AI30" s="15">
        <f>A1L223C11</f>
        <v>43510</v>
      </c>
      <c r="AJ30" s="16" t="s">
        <v>9271</v>
      </c>
      <c r="AK30" s="15">
        <f>A1L223C10</f>
        <v>44741</v>
      </c>
      <c r="AL30" s="16" t="s">
        <v>9272</v>
      </c>
      <c r="AM30" s="21">
        <f>IF(OR(B3L823C16=0,B3L823C17=0),0,1+(B3L823C16/B3L823C17))</f>
        <v>1.9724860865872467</v>
      </c>
      <c r="AN30" s="16" t="s">
        <v>9273</v>
      </c>
      <c r="AO30" s="15">
        <f>A1L223C23</f>
        <v>32995</v>
      </c>
      <c r="AP30" s="16" t="s">
        <v>9274</v>
      </c>
      <c r="AQ30" s="15">
        <f>A1L223C22</f>
        <v>33717.75</v>
      </c>
      <c r="AR30" s="16" t="s">
        <v>9275</v>
      </c>
      <c r="AS30" s="21">
        <f>IF(OR(B3L823C19=0,B3L823C20=0),0,1+(B3L823C19/B3L823C20))</f>
        <v>1.9785647025676387</v>
      </c>
      <c r="AT30" s="16" t="s">
        <v>9276</v>
      </c>
      <c r="AU30" s="15">
        <f>A1L223C14</f>
        <v>35021</v>
      </c>
      <c r="AV30" s="16" t="s">
        <v>9277</v>
      </c>
      <c r="AW30" s="15">
        <f>A1L223C13</f>
        <v>36012</v>
      </c>
      <c r="AX30" s="16" t="s">
        <v>9278</v>
      </c>
      <c r="AY30" s="21">
        <f>IF(OR(B3L823C22=0,B3L823C23=0),0,1+(B3L823C22/B3L823C23))</f>
        <v>1.9724813950905253</v>
      </c>
      <c r="AZ30" s="16" t="s">
        <v>9279</v>
      </c>
      <c r="BA30" s="15">
        <f>A1L223C26</f>
        <v>33400.199999999997</v>
      </c>
      <c r="BB30" s="16" t="s">
        <v>9280</v>
      </c>
      <c r="BC30" s="15">
        <f>A1L223C25</f>
        <v>34176.6</v>
      </c>
      <c r="BD30" s="16" t="s">
        <v>9281</v>
      </c>
      <c r="BE30" s="21">
        <f>IF(OR(B3L823C25=0,B3L823C26=0),0,1+(B3L823C25/B3L823C26))</f>
        <v>1.9772827021997506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237442</v>
      </c>
      <c r="F31" s="16" t="s">
        <v>9283</v>
      </c>
      <c r="G31" s="15">
        <f>A1L224C1</f>
        <v>239250</v>
      </c>
      <c r="H31" s="16" t="s">
        <v>9284</v>
      </c>
      <c r="I31" s="21">
        <f>IF(OR(B3L824C1=0,B3L824C2=0),0,1+(B3L824C1/B3L824C2))</f>
        <v>1.992443051201672</v>
      </c>
      <c r="J31" s="16" t="s">
        <v>9285</v>
      </c>
      <c r="K31" s="15">
        <f>A1L224C5</f>
        <v>225125</v>
      </c>
      <c r="L31" s="16" t="s">
        <v>9286</v>
      </c>
      <c r="M31" s="15">
        <f>A1L224C4</f>
        <v>227180</v>
      </c>
      <c r="N31" s="16" t="s">
        <v>9287</v>
      </c>
      <c r="O31" s="21">
        <f>IF(OR(B3L824C4=0,B3L824C5=0),0,1+(B3L824C4/B3L824C5))</f>
        <v>1.990954309358218</v>
      </c>
      <c r="P31" s="16" t="s">
        <v>9288</v>
      </c>
      <c r="Q31" s="15">
        <f>A1L224C17</f>
        <v>231283.5</v>
      </c>
      <c r="R31" s="16" t="s">
        <v>9289</v>
      </c>
      <c r="S31" s="15">
        <f>A1L224C16</f>
        <v>233215</v>
      </c>
      <c r="T31" s="16" t="s">
        <v>9290</v>
      </c>
      <c r="U31" s="21">
        <f>IF(OR(B3L824C7=0,B3L824C8=0),0,1+(B3L824C7/B3L824C8))</f>
        <v>1.9917179426709259</v>
      </c>
      <c r="V31" s="16" t="s">
        <v>9291</v>
      </c>
      <c r="W31" s="15">
        <f>A1L224C8</f>
        <v>263566</v>
      </c>
      <c r="X31" s="16" t="s">
        <v>9292</v>
      </c>
      <c r="Y31" s="15">
        <f>A1L224C7</f>
        <v>266836</v>
      </c>
      <c r="Z31" s="16" t="s">
        <v>9293</v>
      </c>
      <c r="AA31" s="21">
        <f>IF(OR(B3L824C10=0,B3L824C11=0),0,1+(B3L824C10/B3L824C11))</f>
        <v>1.9877452817460912</v>
      </c>
      <c r="AB31" s="16" t="s">
        <v>9294</v>
      </c>
      <c r="AC31" s="15">
        <f>A1L224C20</f>
        <v>242044.33333333334</v>
      </c>
      <c r="AD31" s="16" t="s">
        <v>9295</v>
      </c>
      <c r="AE31" s="15">
        <f>A1L224C19</f>
        <v>244422</v>
      </c>
      <c r="AF31" s="16" t="s">
        <v>9296</v>
      </c>
      <c r="AG31" s="21">
        <f>IF(OR(B3L824C13=0,B3L824C14=0),0,1+(B3L824C13/B3L824C14))</f>
        <v>1.9902722886374113</v>
      </c>
      <c r="AH31" s="16" t="s">
        <v>9297</v>
      </c>
      <c r="AI31" s="15">
        <f>A1L224C11</f>
        <v>331342</v>
      </c>
      <c r="AJ31" s="16" t="s">
        <v>9298</v>
      </c>
      <c r="AK31" s="15">
        <f>A1L224C10</f>
        <v>336592</v>
      </c>
      <c r="AL31" s="16" t="s">
        <v>9299</v>
      </c>
      <c r="AM31" s="21">
        <f>IF(OR(B3L824C16=0,B3L824C17=0),0,1+(B3L824C16/B3L824C17))</f>
        <v>1.9844024813423968</v>
      </c>
      <c r="AN31" s="16" t="s">
        <v>9300</v>
      </c>
      <c r="AO31" s="15">
        <f>A1L224C23</f>
        <v>264368.75</v>
      </c>
      <c r="AP31" s="16" t="s">
        <v>9301</v>
      </c>
      <c r="AQ31" s="15">
        <f>A1L224C22</f>
        <v>267464.5</v>
      </c>
      <c r="AR31" s="16" t="s">
        <v>9302</v>
      </c>
      <c r="AS31" s="21">
        <f>IF(OR(B3L824C19=0,B3L824C20=0),0,1+(B3L824C19/B3L824C20))</f>
        <v>1.9884255667574575</v>
      </c>
      <c r="AT31" s="16" t="s">
        <v>9303</v>
      </c>
      <c r="AU31" s="15">
        <f>A1L224C14</f>
        <v>294644</v>
      </c>
      <c r="AV31" s="16" t="s">
        <v>9304</v>
      </c>
      <c r="AW31" s="15">
        <f>A1L224C13</f>
        <v>299063</v>
      </c>
      <c r="AX31" s="16" t="s">
        <v>9305</v>
      </c>
      <c r="AY31" s="21">
        <f>IF(OR(B3L824C22=0,B3L824C23=0),0,1+(B3L824C22/B3L824C23))</f>
        <v>1.985223849155529</v>
      </c>
      <c r="AZ31" s="16" t="s">
        <v>9306</v>
      </c>
      <c r="BA31" s="15">
        <f>A1L224C26</f>
        <v>270423.8</v>
      </c>
      <c r="BB31" s="16" t="s">
        <v>9307</v>
      </c>
      <c r="BC31" s="15">
        <f>A1L224C25</f>
        <v>273784.2</v>
      </c>
      <c r="BD31" s="16" t="s">
        <v>9308</v>
      </c>
      <c r="BE31" s="21">
        <f>IF(OR(B3L824C25=0,B3L824C26=0),0,1+(B3L824C25/B3L824C26))</f>
        <v>1.9877260996069166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13853</v>
      </c>
      <c r="F32" s="16" t="s">
        <v>9310</v>
      </c>
      <c r="G32" s="15">
        <f>A1L225C1</f>
        <v>17062</v>
      </c>
      <c r="H32" s="16" t="s">
        <v>9311</v>
      </c>
      <c r="I32" s="21">
        <f>IF(OR(B3L825C1=0,B3L825C2=0),0,1+(B3L825C1/B3L825C2))</f>
        <v>1.8119212284609074</v>
      </c>
      <c r="J32" s="16" t="s">
        <v>9312</v>
      </c>
      <c r="K32" s="15">
        <f>A1L225C5</f>
        <v>13906</v>
      </c>
      <c r="L32" s="16" t="s">
        <v>9313</v>
      </c>
      <c r="M32" s="15">
        <f>A1L225C4</f>
        <v>17272</v>
      </c>
      <c r="N32" s="16" t="s">
        <v>9314</v>
      </c>
      <c r="O32" s="21">
        <f>IF(OR(B3L825C4=0,B3L825C5=0),0,1+(B3L825C4/B3L825C5))</f>
        <v>1.8051181102362204</v>
      </c>
      <c r="P32" s="16" t="s">
        <v>9315</v>
      </c>
      <c r="Q32" s="15">
        <f>A1L225C17</f>
        <v>13879.5</v>
      </c>
      <c r="R32" s="16" t="s">
        <v>9316</v>
      </c>
      <c r="S32" s="15">
        <f>A1L225C16</f>
        <v>17167</v>
      </c>
      <c r="T32" s="16" t="s">
        <v>9317</v>
      </c>
      <c r="U32" s="21">
        <f>IF(OR(B3L825C7=0,B3L825C8=0),0,1+(B3L825C7/B3L825C8))</f>
        <v>1.8084988640997262</v>
      </c>
      <c r="V32" s="16" t="s">
        <v>9318</v>
      </c>
      <c r="W32" s="15">
        <f>A1L225C8</f>
        <v>14985</v>
      </c>
      <c r="X32" s="16" t="s">
        <v>9319</v>
      </c>
      <c r="Y32" s="15">
        <f>A1L225C7</f>
        <v>18787</v>
      </c>
      <c r="Z32" s="16" t="s">
        <v>9320</v>
      </c>
      <c r="AA32" s="21">
        <f>IF(OR(B3L825C10=0,B3L825C11=0),0,1+(B3L825C10/B3L825C11))</f>
        <v>1.7976260179911641</v>
      </c>
      <c r="AB32" s="16" t="s">
        <v>9321</v>
      </c>
      <c r="AC32" s="15">
        <f>A1L225C20</f>
        <v>14248</v>
      </c>
      <c r="AD32" s="16" t="s">
        <v>9322</v>
      </c>
      <c r="AE32" s="15">
        <f>A1L225C19</f>
        <v>17707</v>
      </c>
      <c r="AF32" s="16" t="s">
        <v>9323</v>
      </c>
      <c r="AG32" s="21">
        <f>IF(OR(B3L825C13=0,B3L825C14=0),0,1+(B3L825C13/B3L825C14))</f>
        <v>1.8046535268537867</v>
      </c>
      <c r="AH32" s="16" t="s">
        <v>9324</v>
      </c>
      <c r="AI32" s="15">
        <f>A1L225C11</f>
        <v>13829</v>
      </c>
      <c r="AJ32" s="16" t="s">
        <v>9325</v>
      </c>
      <c r="AK32" s="15">
        <f>A1L225C10</f>
        <v>16736</v>
      </c>
      <c r="AL32" s="16" t="s">
        <v>9326</v>
      </c>
      <c r="AM32" s="21">
        <f>IF(OR(B3L825C16=0,B3L825C17=0),0,1+(B3L825C16/B3L825C17))</f>
        <v>1.8263025812619502</v>
      </c>
      <c r="AN32" s="16" t="s">
        <v>9327</v>
      </c>
      <c r="AO32" s="15">
        <f>A1L225C23</f>
        <v>14143.25</v>
      </c>
      <c r="AP32" s="16" t="s">
        <v>9328</v>
      </c>
      <c r="AQ32" s="15">
        <f>A1L225C22</f>
        <v>17464.25</v>
      </c>
      <c r="AR32" s="16" t="s">
        <v>9329</v>
      </c>
      <c r="AS32" s="21">
        <f>IF(OR(B3L825C19=0,B3L825C20=0),0,1+(B3L825C19/B3L825C20))</f>
        <v>1.8098401019224988</v>
      </c>
      <c r="AT32" s="16" t="s">
        <v>9330</v>
      </c>
      <c r="AU32" s="15">
        <f>A1L225C14</f>
        <v>16533</v>
      </c>
      <c r="AV32" s="16" t="s">
        <v>9331</v>
      </c>
      <c r="AW32" s="15">
        <f>A1L225C13</f>
        <v>18670</v>
      </c>
      <c r="AX32" s="16" t="s">
        <v>9332</v>
      </c>
      <c r="AY32" s="21">
        <f>IF(OR(B3L825C22=0,B3L825C23=0),0,1+(B3L825C22/B3L825C23))</f>
        <v>1.8855382967327263</v>
      </c>
      <c r="AZ32" s="16" t="s">
        <v>9333</v>
      </c>
      <c r="BA32" s="15">
        <f>A1L225C26</f>
        <v>14621.2</v>
      </c>
      <c r="BB32" s="16" t="s">
        <v>9334</v>
      </c>
      <c r="BC32" s="15">
        <f>A1L225C25</f>
        <v>17705.400000000001</v>
      </c>
      <c r="BD32" s="16" t="s">
        <v>9335</v>
      </c>
      <c r="BE32" s="21">
        <f>IF(OR(B3L825C25=0,B3L825C26=0),0,1+(B3L825C25/B3L825C26))</f>
        <v>1.8258045568018795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6866</v>
      </c>
      <c r="F33" s="16" t="s">
        <v>9337</v>
      </c>
      <c r="G33" s="15">
        <f>A1L226C1</f>
        <v>6949</v>
      </c>
      <c r="H33" s="16" t="s">
        <v>9338</v>
      </c>
      <c r="I33" s="21">
        <f>IF(OR(B3L826C1=0,B3L826C2=0),0,1+(B3L826C1/B3L826C2))</f>
        <v>1.9880558353719959</v>
      </c>
      <c r="J33" s="16" t="s">
        <v>9339</v>
      </c>
      <c r="K33" s="15">
        <f>A1L226C5</f>
        <v>6237</v>
      </c>
      <c r="L33" s="16" t="s">
        <v>9340</v>
      </c>
      <c r="M33" s="15">
        <f>A1L226C4</f>
        <v>6538</v>
      </c>
      <c r="N33" s="16" t="s">
        <v>9341</v>
      </c>
      <c r="O33" s="21">
        <f>IF(OR(B3L826C4=0,B3L826C5=0),0,1+(B3L826C4/B3L826C5))</f>
        <v>1.9539614561027836</v>
      </c>
      <c r="P33" s="16" t="s">
        <v>9342</v>
      </c>
      <c r="Q33" s="15">
        <f>A1L226C17</f>
        <v>6551.5</v>
      </c>
      <c r="R33" s="16" t="s">
        <v>9343</v>
      </c>
      <c r="S33" s="15">
        <f>A1L226C16</f>
        <v>6743.5</v>
      </c>
      <c r="T33" s="16" t="s">
        <v>9344</v>
      </c>
      <c r="U33" s="21">
        <f>IF(OR(B3L826C7=0,B3L826C8=0),0,1+(B3L826C7/B3L826C8))</f>
        <v>1.9715281382071623</v>
      </c>
      <c r="V33" s="16" t="s">
        <v>9345</v>
      </c>
      <c r="W33" s="15">
        <f>A1L226C8</f>
        <v>4038</v>
      </c>
      <c r="X33" s="16" t="s">
        <v>9346</v>
      </c>
      <c r="Y33" s="15">
        <f>A1L226C7</f>
        <v>4073</v>
      </c>
      <c r="Z33" s="16" t="s">
        <v>9347</v>
      </c>
      <c r="AA33" s="21">
        <f>IF(OR(B3L826C10=0,B3L826C11=0),0,1+(B3L826C10/B3L826C11))</f>
        <v>1.9914068254357966</v>
      </c>
      <c r="AB33" s="16" t="s">
        <v>9348</v>
      </c>
      <c r="AC33" s="15">
        <f>A1L226C20</f>
        <v>5713.666666666667</v>
      </c>
      <c r="AD33" s="16" t="s">
        <v>9349</v>
      </c>
      <c r="AE33" s="15">
        <f>A1L226C19</f>
        <v>5853.333333333333</v>
      </c>
      <c r="AF33" s="16" t="s">
        <v>9350</v>
      </c>
      <c r="AG33" s="21">
        <f>IF(OR(B3L826C13=0,B3L826C14=0),0,1+(B3L826C13/B3L826C14))</f>
        <v>1.9761389521640091</v>
      </c>
      <c r="AH33" s="16" t="s">
        <v>9351</v>
      </c>
      <c r="AI33" s="15">
        <f>A1L226C11</f>
        <v>2320</v>
      </c>
      <c r="AJ33" s="16" t="s">
        <v>9352</v>
      </c>
      <c r="AK33" s="15">
        <f>A1L226C10</f>
        <v>2596</v>
      </c>
      <c r="AL33" s="16" t="s">
        <v>9353</v>
      </c>
      <c r="AM33" s="21">
        <f>IF(OR(B3L826C16=0,B3L826C17=0),0,1+(B3L826C16/B3L826C17))</f>
        <v>1.893682588597843</v>
      </c>
      <c r="AN33" s="16" t="s">
        <v>9354</v>
      </c>
      <c r="AO33" s="15">
        <f>A1L226C23</f>
        <v>4865.25</v>
      </c>
      <c r="AP33" s="16" t="s">
        <v>9355</v>
      </c>
      <c r="AQ33" s="15">
        <f>A1L226C22</f>
        <v>5039</v>
      </c>
      <c r="AR33" s="16" t="s">
        <v>9356</v>
      </c>
      <c r="AS33" s="21">
        <f>IF(OR(B3L826C19=0,B3L826C20=0),0,1+(B3L826C19/B3L826C20))</f>
        <v>1.9655189521730501</v>
      </c>
      <c r="AT33" s="16" t="s">
        <v>9357</v>
      </c>
      <c r="AU33" s="15">
        <f>A1L226C14</f>
        <v>1771</v>
      </c>
      <c r="AV33" s="16" t="s">
        <v>9358</v>
      </c>
      <c r="AW33" s="15">
        <f>A1L226C13</f>
        <v>1909</v>
      </c>
      <c r="AX33" s="16" t="s">
        <v>9359</v>
      </c>
      <c r="AY33" s="21">
        <f>IF(OR(B3L826C22=0,B3L826C23=0),0,1+(B3L826C22/B3L826C23))</f>
        <v>1.927710843373494</v>
      </c>
      <c r="AZ33" s="16" t="s">
        <v>9360</v>
      </c>
      <c r="BA33" s="15">
        <f>A1L226C26</f>
        <v>4246.3999999999996</v>
      </c>
      <c r="BB33" s="16" t="s">
        <v>9361</v>
      </c>
      <c r="BC33" s="15">
        <f>A1L226C25</f>
        <v>4413</v>
      </c>
      <c r="BD33" s="16" t="s">
        <v>9362</v>
      </c>
      <c r="BE33" s="21">
        <f>IF(OR(B3L826C25=0,B3L826C26=0),0,1+(B3L826C25/B3L826C26))</f>
        <v>1.9622479039202356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47697</v>
      </c>
      <c r="F34" s="16" t="s">
        <v>9364</v>
      </c>
      <c r="G34" s="15">
        <f>A1L227C1</f>
        <v>1090303</v>
      </c>
      <c r="H34" s="16" t="s">
        <v>9365</v>
      </c>
      <c r="I34" s="21">
        <f>IF(OR(B3L827C1=0,B3L827C2=0),0,1+(B3L827C1/B3L827C2))</f>
        <v>1.0437465548567693</v>
      </c>
      <c r="J34" s="16" t="s">
        <v>9366</v>
      </c>
      <c r="K34" s="15">
        <f>A1L227C5</f>
        <v>43473</v>
      </c>
      <c r="L34" s="16" t="s">
        <v>9367</v>
      </c>
      <c r="M34" s="15">
        <f>A1L227C4</f>
        <v>1079906</v>
      </c>
      <c r="N34" s="16" t="s">
        <v>9368</v>
      </c>
      <c r="O34" s="21">
        <f>IF(OR(B3L827C4=0,B3L827C5=0),0,1+(B3L827C4/B3L827C5))</f>
        <v>1.0402562815652474</v>
      </c>
      <c r="P34" s="16" t="s">
        <v>9369</v>
      </c>
      <c r="Q34" s="15">
        <f>A1L227C17</f>
        <v>45585</v>
      </c>
      <c r="R34" s="16" t="s">
        <v>9370</v>
      </c>
      <c r="S34" s="15">
        <f>A1L227C16</f>
        <v>1085104.5</v>
      </c>
      <c r="T34" s="16" t="s">
        <v>9371</v>
      </c>
      <c r="U34" s="21">
        <f>IF(OR(B3L827C7=0,B3L827C8=0),0,1+(B3L827C7/B3L827C8))</f>
        <v>1.0420097787816749</v>
      </c>
      <c r="V34" s="16" t="s">
        <v>9372</v>
      </c>
      <c r="W34" s="15">
        <f>A1L227C8</f>
        <v>61038</v>
      </c>
      <c r="X34" s="16" t="s">
        <v>9373</v>
      </c>
      <c r="Y34" s="15">
        <f>A1L227C7</f>
        <v>1087575</v>
      </c>
      <c r="Z34" s="16" t="s">
        <v>9374</v>
      </c>
      <c r="AA34" s="21">
        <f>IF(OR(B3L827C10=0,B3L827C11=0),0,1+(B3L827C10/B3L827C11))</f>
        <v>1.0561230259982071</v>
      </c>
      <c r="AB34" s="16" t="s">
        <v>9375</v>
      </c>
      <c r="AC34" s="15">
        <f>A1L227C20</f>
        <v>50736</v>
      </c>
      <c r="AD34" s="16" t="s">
        <v>9376</v>
      </c>
      <c r="AE34" s="15">
        <f>A1L227C19</f>
        <v>1085928</v>
      </c>
      <c r="AF34" s="16" t="s">
        <v>9377</v>
      </c>
      <c r="AG34" s="21">
        <f>IF(OR(B3L827C13=0,B3L827C14=0),0,1+(B3L827C13/B3L827C14))</f>
        <v>1.0467213295909121</v>
      </c>
      <c r="AH34" s="16" t="s">
        <v>9378</v>
      </c>
      <c r="AI34" s="15">
        <f>A1L227C11</f>
        <v>56710</v>
      </c>
      <c r="AJ34" s="16" t="s">
        <v>9379</v>
      </c>
      <c r="AK34" s="15">
        <f>A1L227C10</f>
        <v>1061339</v>
      </c>
      <c r="AL34" s="16" t="s">
        <v>9380</v>
      </c>
      <c r="AM34" s="21">
        <f>IF(OR(B3L827C16=0,B3L827C17=0),0,1+(B3L827C16/B3L827C17))</f>
        <v>1.0534325036581149</v>
      </c>
      <c r="AN34" s="16" t="s">
        <v>9381</v>
      </c>
      <c r="AO34" s="15">
        <f>A1L227C23</f>
        <v>52229.5</v>
      </c>
      <c r="AP34" s="16" t="s">
        <v>9382</v>
      </c>
      <c r="AQ34" s="15">
        <f>A1L227C22</f>
        <v>1079780.75</v>
      </c>
      <c r="AR34" s="16" t="s">
        <v>9383</v>
      </c>
      <c r="AS34" s="21">
        <f>IF(OR(B3L827C19=0,B3L827C20=0),0,1+(B3L827C19/B3L827C20))</f>
        <v>1.0483704678009864</v>
      </c>
      <c r="AT34" s="16" t="s">
        <v>9384</v>
      </c>
      <c r="AU34" s="15">
        <f>A1L227C14</f>
        <v>48390</v>
      </c>
      <c r="AV34" s="16" t="s">
        <v>9385</v>
      </c>
      <c r="AW34" s="15">
        <f>A1L227C13</f>
        <v>952492</v>
      </c>
      <c r="AX34" s="16" t="s">
        <v>9386</v>
      </c>
      <c r="AY34" s="21">
        <f>IF(OR(B3L827C22=0,B3L827C23=0),0,1+(B3L827C22/B3L827C23))</f>
        <v>1.050803576303003</v>
      </c>
      <c r="AZ34" s="16" t="s">
        <v>9387</v>
      </c>
      <c r="BA34" s="15">
        <f>A1L227C26</f>
        <v>51461.599999999999</v>
      </c>
      <c r="BB34" s="16" t="s">
        <v>9388</v>
      </c>
      <c r="BC34" s="15">
        <f>A1L227C25</f>
        <v>1054323</v>
      </c>
      <c r="BD34" s="16" t="s">
        <v>9389</v>
      </c>
      <c r="BE34" s="21">
        <f>IF(OR(B3L827C25=0,B3L827C26=0),0,1+(B3L827C25/B3L827C26))</f>
        <v>1.0488100895076746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182036</v>
      </c>
      <c r="F35" s="16" t="s">
        <v>9391</v>
      </c>
      <c r="G35" s="15">
        <f>A1L228C1</f>
        <v>514755</v>
      </c>
      <c r="H35" s="16" t="s">
        <v>9392</v>
      </c>
      <c r="I35" s="21">
        <f>IF(OR(B3L828C1=0,B3L828C2=0),0,1+(B3L828C1/B3L828C2))</f>
        <v>1.3536361958601666</v>
      </c>
      <c r="J35" s="16" t="s">
        <v>9393</v>
      </c>
      <c r="K35" s="15">
        <f>A1L228C5</f>
        <v>200494</v>
      </c>
      <c r="L35" s="16" t="s">
        <v>9394</v>
      </c>
      <c r="M35" s="15">
        <f>A1L228C4</f>
        <v>548920</v>
      </c>
      <c r="N35" s="16" t="s">
        <v>9395</v>
      </c>
      <c r="O35" s="21">
        <f>IF(OR(B3L828C4=0,B3L828C5=0),0,1+(B3L828C4/B3L828C5))</f>
        <v>1.3652517671063178</v>
      </c>
      <c r="P35" s="16" t="s">
        <v>9396</v>
      </c>
      <c r="Q35" s="15">
        <f>A1L228C17</f>
        <v>191265</v>
      </c>
      <c r="R35" s="16" t="s">
        <v>9397</v>
      </c>
      <c r="S35" s="15">
        <f>A1L228C16</f>
        <v>531837.5</v>
      </c>
      <c r="T35" s="16" t="s">
        <v>9398</v>
      </c>
      <c r="U35" s="21">
        <f>IF(OR(B3L828C7=0,B3L828C8=0),0,1+(B3L828C7/B3L828C8))</f>
        <v>1.3596305262415682</v>
      </c>
      <c r="V35" s="16" t="s">
        <v>9399</v>
      </c>
      <c r="W35" s="15">
        <f>A1L228C8</f>
        <v>224937</v>
      </c>
      <c r="X35" s="16" t="s">
        <v>9400</v>
      </c>
      <c r="Y35" s="15">
        <f>A1L228C7</f>
        <v>559968</v>
      </c>
      <c r="Z35" s="16" t="s">
        <v>9401</v>
      </c>
      <c r="AA35" s="21">
        <f>IF(OR(B3L828C10=0,B3L828C11=0),0,1+(B3L828C10/B3L828C11))</f>
        <v>1.4016961683524773</v>
      </c>
      <c r="AB35" s="16" t="s">
        <v>9402</v>
      </c>
      <c r="AC35" s="15">
        <f>A1L228C20</f>
        <v>202489</v>
      </c>
      <c r="AD35" s="16" t="s">
        <v>9403</v>
      </c>
      <c r="AE35" s="15">
        <f>A1L228C19</f>
        <v>541214.33333333337</v>
      </c>
      <c r="AF35" s="16" t="s">
        <v>9404</v>
      </c>
      <c r="AG35" s="21">
        <f>IF(OR(B3L828C13=0,B3L828C14=0),0,1+(B3L828C13/B3L828C14))</f>
        <v>1.3741382803978461</v>
      </c>
      <c r="AH35" s="16" t="s">
        <v>9405</v>
      </c>
      <c r="AI35" s="15">
        <f>A1L228C11</f>
        <v>200067</v>
      </c>
      <c r="AJ35" s="16" t="s">
        <v>9406</v>
      </c>
      <c r="AK35" s="15">
        <f>A1L228C10</f>
        <v>511769</v>
      </c>
      <c r="AL35" s="16" t="s">
        <v>9407</v>
      </c>
      <c r="AM35" s="21">
        <f>IF(OR(B3L828C16=0,B3L828C17=0),0,1+(B3L828C16/B3L828C17))</f>
        <v>1.3909322370053676</v>
      </c>
      <c r="AN35" s="16" t="s">
        <v>9408</v>
      </c>
      <c r="AO35" s="15">
        <f>A1L228C23</f>
        <v>201883.5</v>
      </c>
      <c r="AP35" s="16" t="s">
        <v>9409</v>
      </c>
      <c r="AQ35" s="15">
        <f>A1L228C22</f>
        <v>533853</v>
      </c>
      <c r="AR35" s="16" t="s">
        <v>9410</v>
      </c>
      <c r="AS35" s="21">
        <f>IF(OR(B3L828C19=0,B3L828C20=0),0,1+(B3L828C19/B3L828C20))</f>
        <v>1.3781630898393378</v>
      </c>
      <c r="AT35" s="16" t="s">
        <v>9411</v>
      </c>
      <c r="AU35" s="15">
        <f>A1L228C14</f>
        <v>186309</v>
      </c>
      <c r="AV35" s="16" t="s">
        <v>9412</v>
      </c>
      <c r="AW35" s="15">
        <f>A1L228C13</f>
        <v>491573</v>
      </c>
      <c r="AX35" s="16" t="s">
        <v>9413</v>
      </c>
      <c r="AY35" s="21">
        <f>IF(OR(B3L828C22=0,B3L828C23=0),0,1+(B3L828C22/B3L828C23))</f>
        <v>1.3790057631318238</v>
      </c>
      <c r="AZ35" s="16" t="s">
        <v>9414</v>
      </c>
      <c r="BA35" s="15">
        <f>A1L228C26</f>
        <v>198768.6</v>
      </c>
      <c r="BB35" s="16" t="s">
        <v>9415</v>
      </c>
      <c r="BC35" s="15">
        <f>A1L228C25</f>
        <v>525397</v>
      </c>
      <c r="BD35" s="16" t="s">
        <v>9416</v>
      </c>
      <c r="BE35" s="21">
        <f>IF(OR(B3L828C25=0,B3L828C26=0),0,1+(B3L828C25/B3L828C26))</f>
        <v>1.3783207745761776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240</v>
      </c>
      <c r="F36" s="16" t="s">
        <v>9418</v>
      </c>
      <c r="G36" s="15">
        <f>A1L229C1</f>
        <v>324</v>
      </c>
      <c r="H36" s="16" t="s">
        <v>9419</v>
      </c>
      <c r="I36" s="21">
        <f>IF(OR(B3L829C1=0,B3L829C2=0),0,1+(B3L829C1/B3L829C2))</f>
        <v>1.7407407407407407</v>
      </c>
      <c r="J36" s="16" t="s">
        <v>9420</v>
      </c>
      <c r="K36" s="15">
        <f>A1L229C5</f>
        <v>115</v>
      </c>
      <c r="L36" s="16" t="s">
        <v>9421</v>
      </c>
      <c r="M36" s="15">
        <f>A1L229C4</f>
        <v>92</v>
      </c>
      <c r="N36" s="16" t="s">
        <v>9422</v>
      </c>
      <c r="O36" s="21">
        <f>IF(OR(B3L829C4=0,B3L829C5=0),0,1+(B3L829C4/B3L829C5))</f>
        <v>2.25</v>
      </c>
      <c r="P36" s="16" t="s">
        <v>9423</v>
      </c>
      <c r="Q36" s="21">
        <f>A1L229C17</f>
        <v>177.5</v>
      </c>
      <c r="R36" s="16" t="s">
        <v>9424</v>
      </c>
      <c r="S36" s="15">
        <f>A1L229C16</f>
        <v>208</v>
      </c>
      <c r="T36" s="16" t="s">
        <v>9425</v>
      </c>
      <c r="U36" s="21">
        <f>IF(OR(B3L829C7=0,B3L829C8=0),0,1+(B3L829C7/B3L829C8))</f>
        <v>1.8533653846153846</v>
      </c>
      <c r="V36" s="16" t="s">
        <v>9426</v>
      </c>
      <c r="W36" s="15">
        <f>A1L229C8</f>
        <v>91</v>
      </c>
      <c r="X36" s="16" t="s">
        <v>9427</v>
      </c>
      <c r="Y36" s="15">
        <f>A1L229C7</f>
        <v>122</v>
      </c>
      <c r="Z36" s="16" t="s">
        <v>9428</v>
      </c>
      <c r="AA36" s="21">
        <f>IF(OR(B3L829C10=0,B3L829C11=0),0,1+(B3L829C10/B3L829C11))</f>
        <v>1.7459016393442623</v>
      </c>
      <c r="AB36" s="16" t="s">
        <v>9429</v>
      </c>
      <c r="AC36" s="21">
        <f>A1L229C20</f>
        <v>148.66666666666666</v>
      </c>
      <c r="AD36" s="16" t="s">
        <v>9430</v>
      </c>
      <c r="AE36" s="21">
        <f>A1L229C19</f>
        <v>179.33333333333334</v>
      </c>
      <c r="AF36" s="16" t="s">
        <v>9431</v>
      </c>
      <c r="AG36" s="21">
        <f>IF(OR(B3L829C13=0,B3L829C14=0),0,1+(B3L829C13/B3L829C14))</f>
        <v>1.8289962825278809</v>
      </c>
      <c r="AH36" s="16" t="s">
        <v>9432</v>
      </c>
      <c r="AI36" s="15">
        <f>A1L229C11</f>
        <v>75</v>
      </c>
      <c r="AJ36" s="16" t="s">
        <v>9433</v>
      </c>
      <c r="AK36" s="15">
        <f>A1L229C10</f>
        <v>66</v>
      </c>
      <c r="AL36" s="16" t="s">
        <v>9434</v>
      </c>
      <c r="AM36" s="21">
        <f>IF(OR(B3L829C16=0,B3L829C17=0),0,1+(B3L829C16/B3L829C17))</f>
        <v>2.1363636363636367</v>
      </c>
      <c r="AN36" s="16" t="s">
        <v>9435</v>
      </c>
      <c r="AO36" s="21">
        <f>A1L229C23</f>
        <v>130.25</v>
      </c>
      <c r="AP36" s="16" t="s">
        <v>9436</v>
      </c>
      <c r="AQ36" s="15">
        <f>A1L229C22</f>
        <v>151</v>
      </c>
      <c r="AR36" s="16" t="s">
        <v>9437</v>
      </c>
      <c r="AS36" s="21">
        <f>IF(OR(B3L829C19=0,B3L829C20=0),0,1+(B3L829C19/B3L829C20))</f>
        <v>1.8625827814569536</v>
      </c>
      <c r="AT36" s="16" t="s">
        <v>9438</v>
      </c>
      <c r="AU36" s="15">
        <f>A1L229C14</f>
        <v>61</v>
      </c>
      <c r="AV36" s="16" t="s">
        <v>9439</v>
      </c>
      <c r="AW36" s="15">
        <f>A1L229C13</f>
        <v>38</v>
      </c>
      <c r="AX36" s="16" t="s">
        <v>9440</v>
      </c>
      <c r="AY36" s="21">
        <f>IF(OR(B3L829C22=0,B3L829C23=0),0,1+(B3L829C22/B3L829C23))</f>
        <v>2.6052631578947372</v>
      </c>
      <c r="AZ36" s="16" t="s">
        <v>9441</v>
      </c>
      <c r="BA36" s="21">
        <f>A1L229C26</f>
        <v>116.4</v>
      </c>
      <c r="BB36" s="16" t="s">
        <v>9442</v>
      </c>
      <c r="BC36" s="21">
        <f>A1L229C25</f>
        <v>128.4</v>
      </c>
      <c r="BD36" s="16" t="s">
        <v>9443</v>
      </c>
      <c r="BE36" s="21">
        <f>IF(OR(B3L829C25=0,B3L829C26=0),0,1+(B3L829C25/B3L829C26))</f>
        <v>1.9065420560747663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111543</v>
      </c>
      <c r="F37" s="16" t="s">
        <v>9445</v>
      </c>
      <c r="G37" s="15">
        <f>A1L230C1</f>
        <v>124701</v>
      </c>
      <c r="H37" s="16" t="s">
        <v>9446</v>
      </c>
      <c r="I37" s="21">
        <f>IF(OR(B3L830C1=0,B3L830C2=0),0,1+(B3L830C1/B3L830C2))</f>
        <v>1.8944836047826401</v>
      </c>
      <c r="J37" s="16" t="s">
        <v>9447</v>
      </c>
      <c r="K37" s="15">
        <f>A1L230C5</f>
        <v>92202</v>
      </c>
      <c r="L37" s="16" t="s">
        <v>9448</v>
      </c>
      <c r="M37" s="15">
        <f>A1L230C4</f>
        <v>105730</v>
      </c>
      <c r="N37" s="16" t="s">
        <v>9449</v>
      </c>
      <c r="O37" s="21">
        <f>IF(OR(B3L830C4=0,B3L830C5=0),0,1+(B3L830C4/B3L830C5))</f>
        <v>1.8720514518112172</v>
      </c>
      <c r="P37" s="16" t="s">
        <v>9450</v>
      </c>
      <c r="Q37" s="15">
        <f>A1L230C17</f>
        <v>101872.5</v>
      </c>
      <c r="R37" s="16" t="s">
        <v>9451</v>
      </c>
      <c r="S37" s="15">
        <f>A1L230C16</f>
        <v>115215.5</v>
      </c>
      <c r="T37" s="16" t="s">
        <v>9452</v>
      </c>
      <c r="U37" s="21">
        <f>IF(OR(B3L830C7=0,B3L830C8=0),0,1+(B3L830C7/B3L830C8))</f>
        <v>1.8841909291718562</v>
      </c>
      <c r="V37" s="16" t="s">
        <v>9453</v>
      </c>
      <c r="W37" s="15">
        <f>A1L230C8</f>
        <v>107069</v>
      </c>
      <c r="X37" s="16" t="s">
        <v>9454</v>
      </c>
      <c r="Y37" s="15">
        <f>A1L230C7</f>
        <v>120321</v>
      </c>
      <c r="Z37" s="16" t="s">
        <v>9455</v>
      </c>
      <c r="AA37" s="21">
        <f>IF(OR(B3L830C10=0,B3L830C11=0),0,1+(B3L830C10/B3L830C11))</f>
        <v>1.8898612877220105</v>
      </c>
      <c r="AB37" s="16" t="s">
        <v>9456</v>
      </c>
      <c r="AC37" s="15">
        <f>A1L230C20</f>
        <v>103604.66666666667</v>
      </c>
      <c r="AD37" s="16" t="s">
        <v>9457</v>
      </c>
      <c r="AE37" s="15">
        <f>A1L230C19</f>
        <v>116917.33333333333</v>
      </c>
      <c r="AF37" s="16" t="s">
        <v>9458</v>
      </c>
      <c r="AG37" s="21">
        <f>IF(OR(B3L830C13=0,B3L830C14=0),0,1+(B3L830C13/B3L830C14))</f>
        <v>1.8861360733509716</v>
      </c>
      <c r="AH37" s="16" t="s">
        <v>9459</v>
      </c>
      <c r="AI37" s="15">
        <f>A1L230C11</f>
        <v>117713</v>
      </c>
      <c r="AJ37" s="16" t="s">
        <v>9460</v>
      </c>
      <c r="AK37" s="15">
        <f>A1L230C10</f>
        <v>138531</v>
      </c>
      <c r="AL37" s="16" t="s">
        <v>9461</v>
      </c>
      <c r="AM37" s="21">
        <f>IF(OR(B3L830C16=0,B3L830C17=0),0,1+(B3L830C16/B3L830C17))</f>
        <v>1.8497231666558389</v>
      </c>
      <c r="AN37" s="16" t="s">
        <v>9462</v>
      </c>
      <c r="AO37" s="15">
        <f>A1L230C23</f>
        <v>107131.75</v>
      </c>
      <c r="AP37" s="16" t="s">
        <v>9463</v>
      </c>
      <c r="AQ37" s="15">
        <f>A1L230C22</f>
        <v>122320.75</v>
      </c>
      <c r="AR37" s="16" t="s">
        <v>9464</v>
      </c>
      <c r="AS37" s="21">
        <f>IF(OR(B3L830C19=0,B3L830C20=0),0,1+(B3L830C19/B3L830C20))</f>
        <v>1.8758264644387808</v>
      </c>
      <c r="AT37" s="16" t="s">
        <v>9465</v>
      </c>
      <c r="AU37" s="15">
        <f>A1L230C14</f>
        <v>114179</v>
      </c>
      <c r="AV37" s="16" t="s">
        <v>9466</v>
      </c>
      <c r="AW37" s="15">
        <f>A1L230C13</f>
        <v>128491</v>
      </c>
      <c r="AX37" s="16" t="s">
        <v>9467</v>
      </c>
      <c r="AY37" s="21">
        <f>IF(OR(B3L830C22=0,B3L830C23=0),0,1+(B3L830C22/B3L830C23))</f>
        <v>1.8886147667930051</v>
      </c>
      <c r="AZ37" s="16" t="s">
        <v>9468</v>
      </c>
      <c r="BA37" s="15">
        <f>A1L230C26</f>
        <v>108541.2</v>
      </c>
      <c r="BB37" s="16" t="s">
        <v>9469</v>
      </c>
      <c r="BC37" s="15">
        <f>A1L230C25</f>
        <v>123554.8</v>
      </c>
      <c r="BD37" s="16" t="s">
        <v>9470</v>
      </c>
      <c r="BE37" s="21">
        <f>IF(OR(B3L830C25=0,B3L830C26=0),0,1+(B3L830C25/B3L830C26))</f>
        <v>1.8784863072903684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163713</v>
      </c>
      <c r="F38" s="16" t="s">
        <v>9472</v>
      </c>
      <c r="G38" s="15">
        <f>A1L231C1</f>
        <v>162618</v>
      </c>
      <c r="H38" s="16" t="s">
        <v>9473</v>
      </c>
      <c r="I38" s="21">
        <f>IF(OR(B3L831C1=0,B3L831C2=0),0,1+(B3L831C1/B3L831C2))</f>
        <v>2.0067335719293067</v>
      </c>
      <c r="J38" s="16" t="s">
        <v>9474</v>
      </c>
      <c r="K38" s="15">
        <f>A1L231C5</f>
        <v>163348</v>
      </c>
      <c r="L38" s="16" t="s">
        <v>9475</v>
      </c>
      <c r="M38" s="15">
        <f>A1L231C4</f>
        <v>162026</v>
      </c>
      <c r="N38" s="16" t="s">
        <v>9476</v>
      </c>
      <c r="O38" s="21">
        <f>IF(OR(B3L831C4=0,B3L831C5=0),0,1+(B3L831C4/B3L831C5))</f>
        <v>2.0081591843284414</v>
      </c>
      <c r="P38" s="16" t="s">
        <v>9477</v>
      </c>
      <c r="Q38" s="15">
        <f>A1L231C17</f>
        <v>163530.5</v>
      </c>
      <c r="R38" s="16" t="s">
        <v>9478</v>
      </c>
      <c r="S38" s="15">
        <f>A1L231C16</f>
        <v>162322</v>
      </c>
      <c r="T38" s="16" t="s">
        <v>9479</v>
      </c>
      <c r="U38" s="21">
        <f>IF(OR(B3L831C7=0,B3L831C8=0),0,1+(B3L831C7/B3L831C8))</f>
        <v>2.0074450783011546</v>
      </c>
      <c r="V38" s="16" t="s">
        <v>9480</v>
      </c>
      <c r="W38" s="15">
        <f>A1L231C8</f>
        <v>161432</v>
      </c>
      <c r="X38" s="16" t="s">
        <v>9481</v>
      </c>
      <c r="Y38" s="15">
        <f>A1L231C7</f>
        <v>160544</v>
      </c>
      <c r="Z38" s="16" t="s">
        <v>9482</v>
      </c>
      <c r="AA38" s="21">
        <f>IF(OR(B3L831C10=0,B3L831C11=0),0,1+(B3L831C10/B3L831C11))</f>
        <v>2.0055311939406018</v>
      </c>
      <c r="AB38" s="16" t="s">
        <v>9483</v>
      </c>
      <c r="AC38" s="15">
        <f>A1L231C20</f>
        <v>162831</v>
      </c>
      <c r="AD38" s="16" t="s">
        <v>9484</v>
      </c>
      <c r="AE38" s="15">
        <f>A1L231C19</f>
        <v>161729.33333333334</v>
      </c>
      <c r="AF38" s="16" t="s">
        <v>9485</v>
      </c>
      <c r="AG38" s="21">
        <f>IF(OR(B3L831C13=0,B3L831C14=0),0,1+(B3L831C13/B3L831C14))</f>
        <v>2.0068117925422722</v>
      </c>
      <c r="AH38" s="16" t="s">
        <v>9486</v>
      </c>
      <c r="AI38" s="15">
        <f>A1L231C11</f>
        <v>162576</v>
      </c>
      <c r="AJ38" s="16" t="s">
        <v>9487</v>
      </c>
      <c r="AK38" s="15">
        <f>A1L231C10</f>
        <v>162501</v>
      </c>
      <c r="AL38" s="16" t="s">
        <v>9488</v>
      </c>
      <c r="AM38" s="21">
        <f>IF(OR(B3L831C16=0,B3L831C17=0),0,1+(B3L831C16/B3L831C17))</f>
        <v>2.0004615356213193</v>
      </c>
      <c r="AN38" s="16" t="s">
        <v>9489</v>
      </c>
      <c r="AO38" s="15">
        <f>A1L231C23</f>
        <v>162767.25</v>
      </c>
      <c r="AP38" s="16" t="s">
        <v>9490</v>
      </c>
      <c r="AQ38" s="15">
        <f>A1L231C22</f>
        <v>161922.25</v>
      </c>
      <c r="AR38" s="16" t="s">
        <v>9491</v>
      </c>
      <c r="AS38" s="21">
        <f>IF(OR(B3L831C19=0,B3L831C20=0),0,1+(B3L831C19/B3L831C20))</f>
        <v>2.0052185539664871</v>
      </c>
      <c r="AT38" s="16" t="s">
        <v>9492</v>
      </c>
      <c r="AU38" s="15">
        <f>A1L231C14</f>
        <v>156484</v>
      </c>
      <c r="AV38" s="16" t="s">
        <v>9493</v>
      </c>
      <c r="AW38" s="15">
        <f>A1L231C13</f>
        <v>158184</v>
      </c>
      <c r="AX38" s="16" t="s">
        <v>9494</v>
      </c>
      <c r="AY38" s="21">
        <f>IF(OR(B3L831C22=0,B3L831C23=0),0,1+(B3L831C22/B3L831C23))</f>
        <v>1.9892530217974005</v>
      </c>
      <c r="AZ38" s="16" t="s">
        <v>9495</v>
      </c>
      <c r="BA38" s="15">
        <f>A1L231C26</f>
        <v>161510.6</v>
      </c>
      <c r="BB38" s="16" t="s">
        <v>9496</v>
      </c>
      <c r="BC38" s="15">
        <f>A1L231C25</f>
        <v>161174.6</v>
      </c>
      <c r="BD38" s="16" t="s">
        <v>9497</v>
      </c>
      <c r="BE38" s="21">
        <f>IF(OR(B3L831C25=0,B3L831C26=0),0,1+(B3L831C25/B3L831C26))</f>
        <v>2.0020846957274907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482997</v>
      </c>
      <c r="F39" s="16" t="s">
        <v>9499</v>
      </c>
      <c r="G39" s="15">
        <f>A1L232C1</f>
        <v>471825</v>
      </c>
      <c r="H39" s="16" t="s">
        <v>9500</v>
      </c>
      <c r="I39" s="21">
        <f>IF(OR(B3L832C1=0,B3L832C2=0),0,1+(B3L832C1/B3L832C2))</f>
        <v>2.0236782705452234</v>
      </c>
      <c r="J39" s="16" t="s">
        <v>9501</v>
      </c>
      <c r="K39" s="15">
        <f>A1L232C5</f>
        <v>503275</v>
      </c>
      <c r="L39" s="16" t="s">
        <v>9502</v>
      </c>
      <c r="M39" s="15">
        <f>A1L232C4</f>
        <v>489642</v>
      </c>
      <c r="N39" s="16" t="s">
        <v>9503</v>
      </c>
      <c r="O39" s="21">
        <f>IF(OR(B3L832C4=0,B3L832C5=0),0,1+(B3L832C4/B3L832C5))</f>
        <v>2.0278427912638213</v>
      </c>
      <c r="P39" s="16" t="s">
        <v>9504</v>
      </c>
      <c r="Q39" s="15">
        <f>A1L232C17</f>
        <v>493136</v>
      </c>
      <c r="R39" s="16" t="s">
        <v>9505</v>
      </c>
      <c r="S39" s="15">
        <f>A1L232C16</f>
        <v>480733.5</v>
      </c>
      <c r="T39" s="16" t="s">
        <v>9506</v>
      </c>
      <c r="U39" s="21">
        <f>IF(OR(B3L832C7=0,B3L832C8=0),0,1+(B3L832C7/B3L832C8))</f>
        <v>2.0257991173904042</v>
      </c>
      <c r="V39" s="16" t="s">
        <v>9507</v>
      </c>
      <c r="W39" s="15">
        <f>A1L232C8</f>
        <v>540559</v>
      </c>
      <c r="X39" s="16" t="s">
        <v>9508</v>
      </c>
      <c r="Y39" s="15">
        <f>A1L232C7</f>
        <v>536847</v>
      </c>
      <c r="Z39" s="16" t="s">
        <v>9509</v>
      </c>
      <c r="AA39" s="21">
        <f>IF(OR(B3L832C10=0,B3L832C11=0),0,1+(B3L832C10/B3L832C11))</f>
        <v>2.0069144467604367</v>
      </c>
      <c r="AB39" s="16" t="s">
        <v>9510</v>
      </c>
      <c r="AC39" s="15">
        <f>A1L232C20</f>
        <v>508943.66666666669</v>
      </c>
      <c r="AD39" s="16" t="s">
        <v>9511</v>
      </c>
      <c r="AE39" s="15">
        <f>A1L232C19</f>
        <v>499438</v>
      </c>
      <c r="AF39" s="16" t="s">
        <v>9512</v>
      </c>
      <c r="AG39" s="21">
        <f>IF(OR(B3L832C13=0,B3L832C14=0),0,1+(B3L832C13/B3L832C14))</f>
        <v>2.0190327261174894</v>
      </c>
      <c r="AH39" s="16" t="s">
        <v>9513</v>
      </c>
      <c r="AI39" s="15">
        <f>A1L232C11</f>
        <v>568641</v>
      </c>
      <c r="AJ39" s="16" t="s">
        <v>9514</v>
      </c>
      <c r="AK39" s="15">
        <f>A1L232C10</f>
        <v>573559</v>
      </c>
      <c r="AL39" s="16" t="s">
        <v>9515</v>
      </c>
      <c r="AM39" s="21">
        <f>IF(OR(B3L832C16=0,B3L832C17=0),0,1+(B3L832C16/B3L832C17))</f>
        <v>1.9914254679989329</v>
      </c>
      <c r="AN39" s="16" t="s">
        <v>9516</v>
      </c>
      <c r="AO39" s="15">
        <f>A1L232C23</f>
        <v>523868</v>
      </c>
      <c r="AP39" s="16" t="s">
        <v>9517</v>
      </c>
      <c r="AQ39" s="15">
        <f>A1L232C22</f>
        <v>517968.25</v>
      </c>
      <c r="AR39" s="16" t="s">
        <v>9518</v>
      </c>
      <c r="AS39" s="21">
        <f>IF(OR(B3L832C19=0,B3L832C20=0),0,1+(B3L832C19/B3L832C20))</f>
        <v>2.0113901769075615</v>
      </c>
      <c r="AT39" s="16" t="s">
        <v>9519</v>
      </c>
      <c r="AU39" s="15">
        <f>A1L232C14</f>
        <v>555904</v>
      </c>
      <c r="AV39" s="16" t="s">
        <v>9520</v>
      </c>
      <c r="AW39" s="15">
        <f>A1L232C13</f>
        <v>562705</v>
      </c>
      <c r="AX39" s="16" t="s">
        <v>9521</v>
      </c>
      <c r="AY39" s="21">
        <f>IF(OR(B3L832C22=0,B3L832C23=0),0,1+(B3L832C22/B3L832C23))</f>
        <v>1.9879137381043352</v>
      </c>
      <c r="AZ39" s="16" t="s">
        <v>9522</v>
      </c>
      <c r="BA39" s="15">
        <f>A1L232C26</f>
        <v>530275.19999999995</v>
      </c>
      <c r="BB39" s="16" t="s">
        <v>9523</v>
      </c>
      <c r="BC39" s="15">
        <f>A1L232C25</f>
        <v>526915.6</v>
      </c>
      <c r="BD39" s="16" t="s">
        <v>9524</v>
      </c>
      <c r="BE39" s="21">
        <f>IF(OR(B3L832C25=0,B3L832C26=0),0,1+(B3L832C25/B3L832C26))</f>
        <v>2.0063759736853495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1429</v>
      </c>
      <c r="F40" s="16" t="s">
        <v>9526</v>
      </c>
      <c r="G40" s="15">
        <f>A1L233C1</f>
        <v>2963</v>
      </c>
      <c r="H40" s="16" t="s">
        <v>9527</v>
      </c>
      <c r="I40" s="21">
        <f>IF(OR(B3L833C1=0,B3L833C2=0),0,1+(B3L833C1/B3L833C2))</f>
        <v>1.4822814714816066</v>
      </c>
      <c r="J40" s="16" t="s">
        <v>9528</v>
      </c>
      <c r="K40" s="15">
        <f>A1L233C5</f>
        <v>1306</v>
      </c>
      <c r="L40" s="16" t="s">
        <v>9529</v>
      </c>
      <c r="M40" s="15">
        <f>A1L233C4</f>
        <v>2591</v>
      </c>
      <c r="N40" s="16" t="s">
        <v>9530</v>
      </c>
      <c r="O40" s="21">
        <f>IF(OR(B3L833C4=0,B3L833C5=0),0,1+(B3L833C4/B3L833C5))</f>
        <v>1.5040524893863374</v>
      </c>
      <c r="P40" s="16" t="s">
        <v>9531</v>
      </c>
      <c r="Q40" s="15">
        <f>A1L233C17</f>
        <v>1367.5</v>
      </c>
      <c r="R40" s="16" t="s">
        <v>9532</v>
      </c>
      <c r="S40" s="15">
        <f>A1L233C16</f>
        <v>2777</v>
      </c>
      <c r="T40" s="16" t="s">
        <v>9533</v>
      </c>
      <c r="U40" s="21">
        <f>IF(OR(B3L833C7=0,B3L833C8=0),0,1+(B3L833C7/B3L833C8))</f>
        <v>1.4924378826071301</v>
      </c>
      <c r="V40" s="16" t="s">
        <v>9534</v>
      </c>
      <c r="W40" s="15">
        <f>A1L233C8</f>
        <v>4737</v>
      </c>
      <c r="X40" s="16" t="s">
        <v>9535</v>
      </c>
      <c r="Y40" s="15">
        <f>A1L233C7</f>
        <v>19850</v>
      </c>
      <c r="Z40" s="16" t="s">
        <v>9536</v>
      </c>
      <c r="AA40" s="21">
        <f>IF(OR(B3L833C10=0,B3L833C11=0),0,1+(B3L833C10/B3L833C11))</f>
        <v>1.238639798488665</v>
      </c>
      <c r="AB40" s="16" t="s">
        <v>9537</v>
      </c>
      <c r="AC40" s="15">
        <f>A1L233C20</f>
        <v>2490.6666666666665</v>
      </c>
      <c r="AD40" s="16" t="s">
        <v>9538</v>
      </c>
      <c r="AE40" s="15">
        <f>A1L233C19</f>
        <v>8468</v>
      </c>
      <c r="AF40" s="16" t="s">
        <v>9539</v>
      </c>
      <c r="AG40" s="21">
        <f>IF(OR(B3L833C13=0,B3L833C14=0),0,1+(B3L833C13/B3L833C14))</f>
        <v>1.2941269091481655</v>
      </c>
      <c r="AH40" s="16" t="s">
        <v>9540</v>
      </c>
      <c r="AI40" s="15">
        <f>A1L233C11</f>
        <v>5132</v>
      </c>
      <c r="AJ40" s="16" t="s">
        <v>9541</v>
      </c>
      <c r="AK40" s="15">
        <f>A1L233C10</f>
        <v>22841</v>
      </c>
      <c r="AL40" s="16" t="s">
        <v>9542</v>
      </c>
      <c r="AM40" s="21">
        <f>IF(OR(B3L833C16=0,B3L833C17=0),0,1+(B3L833C16/B3L833C17))</f>
        <v>1.2246836828510135</v>
      </c>
      <c r="AN40" s="16" t="s">
        <v>9543</v>
      </c>
      <c r="AO40" s="15">
        <f>A1L233C23</f>
        <v>3151</v>
      </c>
      <c r="AP40" s="16" t="s">
        <v>9544</v>
      </c>
      <c r="AQ40" s="15">
        <f>A1L233C22</f>
        <v>12061.25</v>
      </c>
      <c r="AR40" s="16" t="s">
        <v>9545</v>
      </c>
      <c r="AS40" s="21">
        <f>IF(OR(B3L833C19=0,B3L833C20=0),0,1+(B3L833C19/B3L833C20))</f>
        <v>1.2612498704528967</v>
      </c>
      <c r="AT40" s="16" t="s">
        <v>9546</v>
      </c>
      <c r="AU40" s="15">
        <f>A1L233C14</f>
        <v>5267</v>
      </c>
      <c r="AV40" s="16" t="s">
        <v>9547</v>
      </c>
      <c r="AW40" s="15">
        <f>A1L233C13</f>
        <v>23972</v>
      </c>
      <c r="AX40" s="16" t="s">
        <v>9548</v>
      </c>
      <c r="AY40" s="21">
        <f>IF(OR(B3L833C22=0,B3L833C23=0),0,1+(B3L833C22/B3L833C23))</f>
        <v>1.2197146671116301</v>
      </c>
      <c r="AZ40" s="16" t="s">
        <v>9549</v>
      </c>
      <c r="BA40" s="15">
        <f>A1L233C26</f>
        <v>3574.2</v>
      </c>
      <c r="BB40" s="16" t="s">
        <v>9550</v>
      </c>
      <c r="BC40" s="15">
        <f>A1L233C25</f>
        <v>14443.4</v>
      </c>
      <c r="BD40" s="16" t="s">
        <v>9551</v>
      </c>
      <c r="BE40" s="21">
        <f>IF(OR(B3L833C25=0,B3L833C26=0),0,1+(B3L833C25/B3L833C26))</f>
        <v>1.2474625088275615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3047296</v>
      </c>
      <c r="F41" s="16" t="s">
        <v>9553</v>
      </c>
      <c r="G41" s="15">
        <f>A1L235C1</f>
        <v>4532456</v>
      </c>
      <c r="H41" s="16" t="s">
        <v>9554</v>
      </c>
      <c r="I41" s="21">
        <f>IF(OR(B3L834C1=0,B3L834C2=0),0,1+(B3L834C1/B3L834C2))</f>
        <v>1.6723277622551658</v>
      </c>
      <c r="J41" s="16" t="s">
        <v>9555</v>
      </c>
      <c r="K41" s="15">
        <f>A1L235C5</f>
        <v>2809329</v>
      </c>
      <c r="L41" s="16" t="s">
        <v>9556</v>
      </c>
      <c r="M41" s="15">
        <f>A1L235C4</f>
        <v>4316331</v>
      </c>
      <c r="N41" s="16" t="s">
        <v>9557</v>
      </c>
      <c r="O41" s="21">
        <f>IF(OR(B3L834C4=0,B3L834C5=0),0,1+(B3L834C4/B3L834C5))</f>
        <v>1.6508604182580067</v>
      </c>
      <c r="P41" s="16" t="s">
        <v>9558</v>
      </c>
      <c r="Q41" s="15">
        <f>A1L235C17</f>
        <v>2928312.5</v>
      </c>
      <c r="R41" s="16" t="s">
        <v>9559</v>
      </c>
      <c r="S41" s="15">
        <f>A1L235C16</f>
        <v>4424393.5</v>
      </c>
      <c r="T41" s="16" t="s">
        <v>9560</v>
      </c>
      <c r="U41" s="21">
        <f>IF(OR(B3L834C7=0,B3L834C8=0),0,1+(B3L834C7/B3L834C8))</f>
        <v>1.6618562521620195</v>
      </c>
      <c r="V41" s="16" t="s">
        <v>9561</v>
      </c>
      <c r="W41" s="15">
        <f>A1L235C8</f>
        <v>3208192</v>
      </c>
      <c r="X41" s="16" t="s">
        <v>9562</v>
      </c>
      <c r="Y41" s="15">
        <f>A1L235C7</f>
        <v>4723705</v>
      </c>
      <c r="Z41" s="16" t="s">
        <v>9563</v>
      </c>
      <c r="AA41" s="21">
        <f>IF(OR(B3L834C10=0,B3L834C11=0),0,1+(B3L834C10/B3L834C11))</f>
        <v>1.6791685763611404</v>
      </c>
      <c r="AB41" s="16" t="s">
        <v>9564</v>
      </c>
      <c r="AC41" s="15">
        <f>A1L235C20</f>
        <v>3021605.6666666665</v>
      </c>
      <c r="AD41" s="16" t="s">
        <v>9565</v>
      </c>
      <c r="AE41" s="15">
        <f>A1L235C19</f>
        <v>4524164</v>
      </c>
      <c r="AF41" s="16" t="s">
        <v>9566</v>
      </c>
      <c r="AG41" s="21">
        <f>IF(OR(B3L834C13=0,B3L834C14=0),0,1+(B3L834C13/B3L834C14))</f>
        <v>1.667881550418302</v>
      </c>
      <c r="AH41" s="16" t="s">
        <v>9567</v>
      </c>
      <c r="AI41" s="15">
        <f>A1L235C11</f>
        <v>3480378</v>
      </c>
      <c r="AJ41" s="16" t="s">
        <v>9568</v>
      </c>
      <c r="AK41" s="15">
        <f>A1L235C10</f>
        <v>4980481</v>
      </c>
      <c r="AL41" s="16" t="s">
        <v>9569</v>
      </c>
      <c r="AM41" s="21">
        <f>IF(OR(B3L834C16=0,B3L834C17=0),0,1+(B3L834C16/B3L834C17))</f>
        <v>1.6988035894525046</v>
      </c>
      <c r="AN41" s="16" t="s">
        <v>9570</v>
      </c>
      <c r="AO41" s="15">
        <f>A1L235C23</f>
        <v>3136298.75</v>
      </c>
      <c r="AP41" s="16" t="s">
        <v>9571</v>
      </c>
      <c r="AQ41" s="15">
        <f>A1L235C22</f>
        <v>4638243.25</v>
      </c>
      <c r="AR41" s="16" t="s">
        <v>9572</v>
      </c>
      <c r="AS41" s="21">
        <f>IF(OR(B3L834C19=0,B3L834C20=0),0,1+(B3L834C19/B3L834C20))</f>
        <v>1.6761824641258305</v>
      </c>
      <c r="AT41" s="16" t="s">
        <v>9573</v>
      </c>
      <c r="AU41" s="15">
        <f>A1L235C14</f>
        <v>3223941</v>
      </c>
      <c r="AV41" s="16" t="s">
        <v>9574</v>
      </c>
      <c r="AW41" s="15">
        <f>A1L235C13</f>
        <v>4570203</v>
      </c>
      <c r="AX41" s="16" t="s">
        <v>9575</v>
      </c>
      <c r="AY41" s="21">
        <f>IF(OR(B3L834C22=0,B3L834C23=0),0,1+(B3L834C22/B3L834C23))</f>
        <v>1.7054262141090888</v>
      </c>
      <c r="AZ41" s="16" t="s">
        <v>9576</v>
      </c>
      <c r="BA41" s="15">
        <f>A1L235C26</f>
        <v>3153827.2</v>
      </c>
      <c r="BB41" s="16" t="s">
        <v>9577</v>
      </c>
      <c r="BC41" s="15">
        <f>A1L235C25</f>
        <v>4624635.2</v>
      </c>
      <c r="BD41" s="16" t="s">
        <v>9578</v>
      </c>
      <c r="BE41" s="21">
        <f>IF(OR(B3L834C25=0,B3L834C26=0),0,1+(B3L834C25/B3L834C26))</f>
        <v>1.6819623740268206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1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21">
        <f>A1L236C23</f>
        <v>0.25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21">
        <f>A1L236C26</f>
        <v>0.2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34693</v>
      </c>
      <c r="F43" s="16" t="s">
        <v>9607</v>
      </c>
      <c r="G43" s="15">
        <f>A1L237C1</f>
        <v>55418</v>
      </c>
      <c r="H43" s="16" t="s">
        <v>9608</v>
      </c>
      <c r="I43" s="21">
        <f>IF(OR(B3L836C1=0,B3L836C2=0),0,1+(B3L836C1/B3L836C2))</f>
        <v>1.6260240355119275</v>
      </c>
      <c r="J43" s="16" t="s">
        <v>9609</v>
      </c>
      <c r="K43" s="15">
        <f>A1L237C5</f>
        <v>34722</v>
      </c>
      <c r="L43" s="16" t="s">
        <v>9610</v>
      </c>
      <c r="M43" s="15">
        <f>A1L237C4</f>
        <v>59232</v>
      </c>
      <c r="N43" s="16" t="s">
        <v>9611</v>
      </c>
      <c r="O43" s="21">
        <f>IF(OR(B3L836C4=0,B3L836C5=0),0,1+(B3L836C4/B3L836C5))</f>
        <v>1.5862034035656403</v>
      </c>
      <c r="P43" s="16" t="s">
        <v>9612</v>
      </c>
      <c r="Q43" s="15">
        <f>A1L237C17</f>
        <v>34707.5</v>
      </c>
      <c r="R43" s="16" t="s">
        <v>9613</v>
      </c>
      <c r="S43" s="15">
        <f>A1L237C16</f>
        <v>57325</v>
      </c>
      <c r="T43" s="16" t="s">
        <v>9614</v>
      </c>
      <c r="U43" s="21">
        <f>IF(OR(B3L836C7=0,B3L836C8=0),0,1+(B3L836C7/B3L836C8))</f>
        <v>1.6054513737461842</v>
      </c>
      <c r="V43" s="16" t="s">
        <v>9615</v>
      </c>
      <c r="W43" s="15">
        <f>A1L237C8</f>
        <v>33122</v>
      </c>
      <c r="X43" s="16" t="s">
        <v>9616</v>
      </c>
      <c r="Y43" s="15">
        <f>A1L237C7</f>
        <v>62478</v>
      </c>
      <c r="Z43" s="16" t="s">
        <v>9617</v>
      </c>
      <c r="AA43" s="21">
        <f>IF(OR(B3L836C10=0,B3L836C11=0),0,1+(B3L836C10/B3L836C11))</f>
        <v>1.5301386087902942</v>
      </c>
      <c r="AB43" s="16" t="s">
        <v>9618</v>
      </c>
      <c r="AC43" s="15">
        <f>A1L237C20</f>
        <v>34179</v>
      </c>
      <c r="AD43" s="16" t="s">
        <v>9619</v>
      </c>
      <c r="AE43" s="15">
        <f>A1L237C19</f>
        <v>59042.666666666664</v>
      </c>
      <c r="AF43" s="16" t="s">
        <v>9620</v>
      </c>
      <c r="AG43" s="21">
        <f>IF(OR(B3L836C13=0,B3L836C14=0),0,1+(B3L836C13/B3L836C14))</f>
        <v>1.5788864549929995</v>
      </c>
      <c r="AH43" s="16" t="s">
        <v>9621</v>
      </c>
      <c r="AI43" s="15">
        <f>A1L237C11</f>
        <v>30307</v>
      </c>
      <c r="AJ43" s="16" t="s">
        <v>9622</v>
      </c>
      <c r="AK43" s="15">
        <f>A1L237C10</f>
        <v>55598</v>
      </c>
      <c r="AL43" s="16" t="s">
        <v>9623</v>
      </c>
      <c r="AM43" s="21">
        <f>IF(OR(B3L836C16=0,B3L836C17=0),0,1+(B3L836C16/B3L836C17))</f>
        <v>1.545109536314256</v>
      </c>
      <c r="AN43" s="16" t="s">
        <v>9624</v>
      </c>
      <c r="AO43" s="15">
        <f>A1L237C23</f>
        <v>33211</v>
      </c>
      <c r="AP43" s="16" t="s">
        <v>9625</v>
      </c>
      <c r="AQ43" s="15">
        <f>A1L237C22</f>
        <v>58181.5</v>
      </c>
      <c r="AR43" s="16" t="s">
        <v>9626</v>
      </c>
      <c r="AS43" s="21">
        <f>IF(OR(B3L836C19=0,B3L836C20=0),0,1+(B3L836C19/B3L836C20))</f>
        <v>1.5708171841564758</v>
      </c>
      <c r="AT43" s="16" t="s">
        <v>9627</v>
      </c>
      <c r="AU43" s="15">
        <f>A1L237C14</f>
        <v>32016</v>
      </c>
      <c r="AV43" s="16" t="s">
        <v>9628</v>
      </c>
      <c r="AW43" s="15">
        <f>A1L237C13</f>
        <v>49744</v>
      </c>
      <c r="AX43" s="16" t="s">
        <v>9629</v>
      </c>
      <c r="AY43" s="21">
        <f>IF(OR(B3L836C22=0,B3L836C23=0),0,1+(B3L836C22/B3L836C23))</f>
        <v>1.6436153103891926</v>
      </c>
      <c r="AZ43" s="16" t="s">
        <v>9630</v>
      </c>
      <c r="BA43" s="15">
        <f>A1L237C26</f>
        <v>32972</v>
      </c>
      <c r="BB43" s="16" t="s">
        <v>9631</v>
      </c>
      <c r="BC43" s="15">
        <f>A1L237C25</f>
        <v>56494</v>
      </c>
      <c r="BD43" s="16" t="s">
        <v>9632</v>
      </c>
      <c r="BE43" s="21">
        <f>IF(OR(B3L836C25=0,B3L836C26=0),0,1+(B3L836C25/B3L836C26))</f>
        <v>1.5836372004106631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195030</v>
      </c>
      <c r="F44" s="16" t="s">
        <v>9634</v>
      </c>
      <c r="G44" s="15">
        <f>A1L238C1</f>
        <v>320378</v>
      </c>
      <c r="H44" s="16" t="s">
        <v>9635</v>
      </c>
      <c r="I44" s="21">
        <f>IF(OR(B3L837C1=0,B3L837C2=0),0,1+(B3L837C1/B3L837C2))</f>
        <v>1.6087496644588579</v>
      </c>
      <c r="J44" s="16" t="s">
        <v>9636</v>
      </c>
      <c r="K44" s="15">
        <f>A1L238C5</f>
        <v>193009</v>
      </c>
      <c r="L44" s="16" t="s">
        <v>9637</v>
      </c>
      <c r="M44" s="15">
        <f>A1L238C4</f>
        <v>327052</v>
      </c>
      <c r="N44" s="16" t="s">
        <v>9638</v>
      </c>
      <c r="O44" s="21">
        <f>IF(OR(B3L837C4=0,B3L837C5=0),0,1+(B3L837C4/B3L837C5))</f>
        <v>1.590147744089625</v>
      </c>
      <c r="P44" s="16" t="s">
        <v>9639</v>
      </c>
      <c r="Q44" s="15">
        <f>A1L238C17</f>
        <v>194019.5</v>
      </c>
      <c r="R44" s="16" t="s">
        <v>9640</v>
      </c>
      <c r="S44" s="15">
        <f>A1L238C16</f>
        <v>323715</v>
      </c>
      <c r="T44" s="16" t="s">
        <v>9641</v>
      </c>
      <c r="U44" s="21">
        <f>IF(OR(B3L837C7=0,B3L837C8=0),0,1+(B3L837C7/B3L837C8))</f>
        <v>1.5993528257881162</v>
      </c>
      <c r="V44" s="16" t="s">
        <v>9642</v>
      </c>
      <c r="W44" s="15">
        <f>A1L238C8</f>
        <v>226121</v>
      </c>
      <c r="X44" s="16" t="s">
        <v>9643</v>
      </c>
      <c r="Y44" s="15">
        <f>A1L238C7</f>
        <v>304723</v>
      </c>
      <c r="Z44" s="16" t="s">
        <v>9644</v>
      </c>
      <c r="AA44" s="21">
        <f>IF(OR(B3L837C10=0,B3L837C11=0),0,1+(B3L837C10/B3L837C11))</f>
        <v>1.7420542591140151</v>
      </c>
      <c r="AB44" s="16" t="s">
        <v>9645</v>
      </c>
      <c r="AC44" s="15">
        <f>A1L238C20</f>
        <v>204720</v>
      </c>
      <c r="AD44" s="16" t="s">
        <v>9646</v>
      </c>
      <c r="AE44" s="15">
        <f>A1L238C19</f>
        <v>317384.33333333331</v>
      </c>
      <c r="AF44" s="16" t="s">
        <v>9647</v>
      </c>
      <c r="AG44" s="21">
        <f>IF(OR(B3L837C13=0,B3L837C14=0),0,1+(B3L837C13/B3L837C14))</f>
        <v>1.645022386108115</v>
      </c>
      <c r="AH44" s="16" t="s">
        <v>9648</v>
      </c>
      <c r="AI44" s="15">
        <f>A1L238C11</f>
        <v>221341</v>
      </c>
      <c r="AJ44" s="16" t="s">
        <v>9649</v>
      </c>
      <c r="AK44" s="15">
        <f>A1L238C10</f>
        <v>308299</v>
      </c>
      <c r="AL44" s="16" t="s">
        <v>9650</v>
      </c>
      <c r="AM44" s="21">
        <f>IF(OR(B3L837C16=0,B3L837C17=0),0,1+(B3L837C16/B3L837C17))</f>
        <v>1.717942646586593</v>
      </c>
      <c r="AN44" s="16" t="s">
        <v>9651</v>
      </c>
      <c r="AO44" s="15">
        <f>A1L238C23</f>
        <v>208875.25</v>
      </c>
      <c r="AP44" s="16" t="s">
        <v>9652</v>
      </c>
      <c r="AQ44" s="15">
        <f>A1L238C22</f>
        <v>315113</v>
      </c>
      <c r="AR44" s="16" t="s">
        <v>9653</v>
      </c>
      <c r="AS44" s="21">
        <f>IF(OR(B3L837C19=0,B3L837C20=0),0,1+(B3L837C19/B3L837C20))</f>
        <v>1.6628582445027655</v>
      </c>
      <c r="AT44" s="16" t="s">
        <v>9654</v>
      </c>
      <c r="AU44" s="15">
        <f>A1L238C14</f>
        <v>240297</v>
      </c>
      <c r="AV44" s="16" t="s">
        <v>9655</v>
      </c>
      <c r="AW44" s="15">
        <f>A1L238C13</f>
        <v>311403</v>
      </c>
      <c r="AX44" s="16" t="s">
        <v>9656</v>
      </c>
      <c r="AY44" s="21">
        <f>IF(OR(B3L837C22=0,B3L837C23=0),0,1+(B3L837C22/B3L837C23))</f>
        <v>1.7716592325700138</v>
      </c>
      <c r="AZ44" s="16" t="s">
        <v>9657</v>
      </c>
      <c r="BA44" s="15">
        <f>A1L238C26</f>
        <v>215159.6</v>
      </c>
      <c r="BB44" s="16" t="s">
        <v>9658</v>
      </c>
      <c r="BC44" s="15">
        <f>A1L238C25</f>
        <v>314371</v>
      </c>
      <c r="BD44" s="16" t="s">
        <v>9659</v>
      </c>
      <c r="BE44" s="21">
        <f>IF(OR(B3L837C25=0,B3L837C26=0),0,1+(B3L837C25/B3L837C26))</f>
        <v>1.6844130024716022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808733</v>
      </c>
      <c r="F45" s="16" t="s">
        <v>9661</v>
      </c>
      <c r="G45" s="15">
        <f>A1L239C1</f>
        <v>810046</v>
      </c>
      <c r="H45" s="16" t="s">
        <v>9662</v>
      </c>
      <c r="I45" s="21">
        <f>IF(OR(B3L838C1=0,B3L838C2=0),0,1+(B3L838C1/B3L838C2))</f>
        <v>1.9983791043965404</v>
      </c>
      <c r="J45" s="16" t="s">
        <v>9663</v>
      </c>
      <c r="K45" s="15">
        <f>A1L239C5</f>
        <v>712441</v>
      </c>
      <c r="L45" s="16" t="s">
        <v>9664</v>
      </c>
      <c r="M45" s="15">
        <f>A1L239C4</f>
        <v>724722</v>
      </c>
      <c r="N45" s="16" t="s">
        <v>9665</v>
      </c>
      <c r="O45" s="21">
        <f>IF(OR(B3L838C4=0,B3L838C5=0),0,1+(B3L838C4/B3L838C5))</f>
        <v>1.9830541918142406</v>
      </c>
      <c r="P45" s="16" t="s">
        <v>9666</v>
      </c>
      <c r="Q45" s="15">
        <f>A1L239C17</f>
        <v>760587</v>
      </c>
      <c r="R45" s="16" t="s">
        <v>9667</v>
      </c>
      <c r="S45" s="15">
        <f>A1L239C16</f>
        <v>767384</v>
      </c>
      <c r="T45" s="16" t="s">
        <v>9668</v>
      </c>
      <c r="U45" s="21">
        <f>IF(OR(B3L838C7=0,B3L838C8=0),0,1+(B3L838C7/B3L838C8))</f>
        <v>1.9911426352386812</v>
      </c>
      <c r="V45" s="16" t="s">
        <v>9669</v>
      </c>
      <c r="W45" s="15">
        <f>A1L239C8</f>
        <v>926122</v>
      </c>
      <c r="X45" s="16" t="s">
        <v>9670</v>
      </c>
      <c r="Y45" s="15">
        <f>A1L239C7</f>
        <v>938347</v>
      </c>
      <c r="Z45" s="16" t="s">
        <v>9671</v>
      </c>
      <c r="AA45" s="21">
        <f>IF(OR(B3L838C10=0,B3L838C11=0),0,1+(B3L838C10/B3L838C11))</f>
        <v>1.9869717705710148</v>
      </c>
      <c r="AB45" s="16" t="s">
        <v>9672</v>
      </c>
      <c r="AC45" s="15">
        <f>A1L239C20</f>
        <v>815765.33333333337</v>
      </c>
      <c r="AD45" s="16" t="s">
        <v>9673</v>
      </c>
      <c r="AE45" s="15">
        <f>A1L239C19</f>
        <v>824371.66666666663</v>
      </c>
      <c r="AF45" s="16" t="s">
        <v>9674</v>
      </c>
      <c r="AG45" s="21">
        <f>IF(OR(B3L838C13=0,B3L838C14=0),0,1+(B3L838C13/B3L838C14))</f>
        <v>1.989560129634085</v>
      </c>
      <c r="AH45" s="16" t="s">
        <v>9675</v>
      </c>
      <c r="AI45" s="15">
        <f>A1L239C11</f>
        <v>1101892</v>
      </c>
      <c r="AJ45" s="16" t="s">
        <v>9676</v>
      </c>
      <c r="AK45" s="15">
        <f>A1L239C10</f>
        <v>1113701</v>
      </c>
      <c r="AL45" s="16" t="s">
        <v>9677</v>
      </c>
      <c r="AM45" s="21">
        <f>IF(OR(B3L838C16=0,B3L838C17=0),0,1+(B3L838C16/B3L838C17))</f>
        <v>1.9893966154290963</v>
      </c>
      <c r="AN45" s="16" t="s">
        <v>9678</v>
      </c>
      <c r="AO45" s="15">
        <f>A1L239C23</f>
        <v>887297</v>
      </c>
      <c r="AP45" s="16" t="s">
        <v>9679</v>
      </c>
      <c r="AQ45" s="15">
        <f>A1L239C22</f>
        <v>896704</v>
      </c>
      <c r="AR45" s="16" t="s">
        <v>9680</v>
      </c>
      <c r="AS45" s="21">
        <f>IF(OR(B3L838C19=0,B3L838C20=0),0,1+(B3L838C19/B3L838C20))</f>
        <v>1.98950935871815</v>
      </c>
      <c r="AT45" s="16" t="s">
        <v>9681</v>
      </c>
      <c r="AU45" s="15">
        <f>A1L239C14</f>
        <v>1052979</v>
      </c>
      <c r="AV45" s="16" t="s">
        <v>9682</v>
      </c>
      <c r="AW45" s="15">
        <f>A1L239C13</f>
        <v>1061173</v>
      </c>
      <c r="AX45" s="16" t="s">
        <v>9683</v>
      </c>
      <c r="AY45" s="21">
        <f>IF(OR(B3L838C22=0,B3L838C23=0),0,1+(B3L838C22/B3L838C23))</f>
        <v>1.9922783561210093</v>
      </c>
      <c r="AZ45" s="16" t="s">
        <v>9684</v>
      </c>
      <c r="BA45" s="15">
        <f>A1L239C26</f>
        <v>920433.4</v>
      </c>
      <c r="BB45" s="16" t="s">
        <v>9685</v>
      </c>
      <c r="BC45" s="15">
        <f>A1L239C25</f>
        <v>929597.8</v>
      </c>
      <c r="BD45" s="16" t="s">
        <v>9686</v>
      </c>
      <c r="BE45" s="21">
        <f>IF(OR(B3L838C25=0,B3L838C26=0),0,1+(B3L838C25/B3L838C26))</f>
        <v>1.990141542933944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90450</v>
      </c>
      <c r="F46" s="16" t="s">
        <v>9688</v>
      </c>
      <c r="G46" s="15">
        <f>A1L240C1</f>
        <v>89730</v>
      </c>
      <c r="H46" s="16" t="s">
        <v>9689</v>
      </c>
      <c r="I46" s="21">
        <f>IF(OR(B3L839C1=0,B3L839C2=0),0,1+(B3L839C1/B3L839C2))</f>
        <v>2.0080240722166502</v>
      </c>
      <c r="J46" s="16" t="s">
        <v>9690</v>
      </c>
      <c r="K46" s="15">
        <f>A1L240C5</f>
        <v>85671</v>
      </c>
      <c r="L46" s="16" t="s">
        <v>9691</v>
      </c>
      <c r="M46" s="15">
        <f>A1L240C4</f>
        <v>84815</v>
      </c>
      <c r="N46" s="16" t="s">
        <v>9692</v>
      </c>
      <c r="O46" s="21">
        <f>IF(OR(B3L839C4=0,B3L839C5=0),0,1+(B3L839C4/B3L839C5))</f>
        <v>2.010092554383069</v>
      </c>
      <c r="P46" s="16" t="s">
        <v>9693</v>
      </c>
      <c r="Q46" s="15">
        <f>A1L240C17</f>
        <v>88060.5</v>
      </c>
      <c r="R46" s="16" t="s">
        <v>9694</v>
      </c>
      <c r="S46" s="15">
        <f>A1L240C16</f>
        <v>87272.5</v>
      </c>
      <c r="T46" s="16" t="s">
        <v>9695</v>
      </c>
      <c r="U46" s="21">
        <f>IF(OR(B3L839C7=0,B3L839C8=0),0,1+(B3L839C7/B3L839C8))</f>
        <v>2.0090291901801827</v>
      </c>
      <c r="V46" s="16" t="s">
        <v>9696</v>
      </c>
      <c r="W46" s="15">
        <f>A1L240C8</f>
        <v>92700</v>
      </c>
      <c r="X46" s="16" t="s">
        <v>9697</v>
      </c>
      <c r="Y46" s="15">
        <f>A1L240C7</f>
        <v>89708</v>
      </c>
      <c r="Z46" s="16" t="s">
        <v>9698</v>
      </c>
      <c r="AA46" s="21">
        <f>IF(OR(B3L839C10=0,B3L839C11=0),0,1+(B3L839C10/B3L839C11))</f>
        <v>2.0333526552815799</v>
      </c>
      <c r="AB46" s="16" t="s">
        <v>9699</v>
      </c>
      <c r="AC46" s="15">
        <f>A1L240C20</f>
        <v>89607</v>
      </c>
      <c r="AD46" s="16" t="s">
        <v>9700</v>
      </c>
      <c r="AE46" s="15">
        <f>A1L240C19</f>
        <v>88084.333333333328</v>
      </c>
      <c r="AF46" s="16" t="s">
        <v>9701</v>
      </c>
      <c r="AG46" s="21">
        <f>IF(OR(B3L839C13=0,B3L839C14=0),0,1+(B3L839C13/B3L839C14))</f>
        <v>2.0172864641082597</v>
      </c>
      <c r="AH46" s="16" t="s">
        <v>9702</v>
      </c>
      <c r="AI46" s="15">
        <f>A1L240C11</f>
        <v>106997</v>
      </c>
      <c r="AJ46" s="16" t="s">
        <v>9703</v>
      </c>
      <c r="AK46" s="15">
        <f>A1L240C10</f>
        <v>113223</v>
      </c>
      <c r="AL46" s="16" t="s">
        <v>9704</v>
      </c>
      <c r="AM46" s="21">
        <f>IF(OR(B3L839C16=0,B3L839C17=0),0,1+(B3L839C16/B3L839C17))</f>
        <v>1.9450111726416011</v>
      </c>
      <c r="AN46" s="16" t="s">
        <v>9705</v>
      </c>
      <c r="AO46" s="15">
        <f>A1L240C23</f>
        <v>93954.5</v>
      </c>
      <c r="AP46" s="16" t="s">
        <v>9706</v>
      </c>
      <c r="AQ46" s="15">
        <f>A1L240C22</f>
        <v>94369</v>
      </c>
      <c r="AR46" s="16" t="s">
        <v>9707</v>
      </c>
      <c r="AS46" s="21">
        <f>IF(OR(B3L839C19=0,B3L839C20=0),0,1+(B3L839C19/B3L839C20))</f>
        <v>1.9956076677722558</v>
      </c>
      <c r="AT46" s="16" t="s">
        <v>9708</v>
      </c>
      <c r="AU46" s="15">
        <f>A1L240C14</f>
        <v>105907</v>
      </c>
      <c r="AV46" s="16" t="s">
        <v>9709</v>
      </c>
      <c r="AW46" s="15">
        <f>A1L240C13</f>
        <v>105823</v>
      </c>
      <c r="AX46" s="16" t="s">
        <v>9710</v>
      </c>
      <c r="AY46" s="21">
        <f>IF(OR(B3L839C22=0,B3L839C23=0),0,1+(B3L839C22/B3L839C23))</f>
        <v>2.0007937782901637</v>
      </c>
      <c r="AZ46" s="16" t="s">
        <v>9711</v>
      </c>
      <c r="BA46" s="15">
        <f>A1L240C26</f>
        <v>96345</v>
      </c>
      <c r="BB46" s="16" t="s">
        <v>9712</v>
      </c>
      <c r="BC46" s="15">
        <f>A1L240C25</f>
        <v>96659.8</v>
      </c>
      <c r="BD46" s="16" t="s">
        <v>9713</v>
      </c>
      <c r="BE46" s="21">
        <f>IF(OR(B3L839C25=0,B3L839C26=0),0,1+(B3L839C25/B3L839C26))</f>
        <v>1.9967432169319612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1392549</v>
      </c>
      <c r="F47" s="16" t="s">
        <v>9715</v>
      </c>
      <c r="G47" s="15">
        <f>A1L241C1</f>
        <v>1397447</v>
      </c>
      <c r="H47" s="16" t="s">
        <v>9716</v>
      </c>
      <c r="I47" s="21">
        <f>IF(OR(B3L840C1=0,B3L840C2=0),0,1+(B3L840C1/B3L840C2))</f>
        <v>1.9964950370210821</v>
      </c>
      <c r="J47" s="16" t="s">
        <v>9717</v>
      </c>
      <c r="K47" s="15">
        <f>A1L241C5</f>
        <v>1241937</v>
      </c>
      <c r="L47" s="16" t="s">
        <v>9718</v>
      </c>
      <c r="M47" s="15">
        <f>A1L241C4</f>
        <v>1255782</v>
      </c>
      <c r="N47" s="16" t="s">
        <v>9719</v>
      </c>
      <c r="O47" s="21">
        <f>IF(OR(B3L840C4=0,B3L840C5=0),0,1+(B3L840C4/B3L840C5))</f>
        <v>1.9889749972527078</v>
      </c>
      <c r="P47" s="16" t="s">
        <v>9720</v>
      </c>
      <c r="Q47" s="15">
        <f>A1L241C17</f>
        <v>1317243</v>
      </c>
      <c r="R47" s="16" t="s">
        <v>9721</v>
      </c>
      <c r="S47" s="15">
        <f>A1L241C16</f>
        <v>1326614.5</v>
      </c>
      <c r="T47" s="16" t="s">
        <v>9722</v>
      </c>
      <c r="U47" s="21">
        <f>IF(OR(B3L840C7=0,B3L840C8=0),0,1+(B3L840C7/B3L840C8))</f>
        <v>1.9929357774997936</v>
      </c>
      <c r="V47" s="16" t="s">
        <v>9723</v>
      </c>
      <c r="W47" s="15">
        <f>A1L241C8</f>
        <v>1280802</v>
      </c>
      <c r="X47" s="16" t="s">
        <v>9724</v>
      </c>
      <c r="Y47" s="15">
        <f>A1L241C7</f>
        <v>1320492</v>
      </c>
      <c r="Z47" s="16" t="s">
        <v>9725</v>
      </c>
      <c r="AA47" s="21">
        <f>IF(OR(B3L840C10=0,B3L840C11=0),0,1+(B3L840C10/B3L840C11))</f>
        <v>1.9699430212375386</v>
      </c>
      <c r="AB47" s="16" t="s">
        <v>9726</v>
      </c>
      <c r="AC47" s="15">
        <f>A1L241C20</f>
        <v>1305096</v>
      </c>
      <c r="AD47" s="16" t="s">
        <v>9727</v>
      </c>
      <c r="AE47" s="15">
        <f>A1L241C19</f>
        <v>1324573.6666666667</v>
      </c>
      <c r="AF47" s="16" t="s">
        <v>9728</v>
      </c>
      <c r="AG47" s="21">
        <f>IF(OR(B3L840C13=0,B3L840C14=0),0,1+(B3L840C13/B3L840C14))</f>
        <v>1.985295142764175</v>
      </c>
      <c r="AH47" s="16" t="s">
        <v>9729</v>
      </c>
      <c r="AI47" s="15">
        <f>A1L241C11</f>
        <v>1387605</v>
      </c>
      <c r="AJ47" s="16" t="s">
        <v>9730</v>
      </c>
      <c r="AK47" s="15">
        <f>A1L241C10</f>
        <v>1440792</v>
      </c>
      <c r="AL47" s="16" t="s">
        <v>9731</v>
      </c>
      <c r="AM47" s="21">
        <f>IF(OR(B3L840C16=0,B3L840C17=0),0,1+(B3L840C16/B3L840C17))</f>
        <v>1.9630848866456783</v>
      </c>
      <c r="AN47" s="16" t="s">
        <v>9732</v>
      </c>
      <c r="AO47" s="15">
        <f>A1L241C23</f>
        <v>1325723.25</v>
      </c>
      <c r="AP47" s="16" t="s">
        <v>9733</v>
      </c>
      <c r="AQ47" s="15">
        <f>A1L241C22</f>
        <v>1353628.25</v>
      </c>
      <c r="AR47" s="16" t="s">
        <v>9734</v>
      </c>
      <c r="AS47" s="21">
        <f>IF(OR(B3L840C19=0,B3L840C20=0),0,1+(B3L840C19/B3L840C20))</f>
        <v>1.9793850342588519</v>
      </c>
      <c r="AT47" s="16" t="s">
        <v>9735</v>
      </c>
      <c r="AU47" s="15">
        <f>A1L241C14</f>
        <v>1189902</v>
      </c>
      <c r="AV47" s="16" t="s">
        <v>9736</v>
      </c>
      <c r="AW47" s="15">
        <f>A1L241C13</f>
        <v>1205167</v>
      </c>
      <c r="AX47" s="16" t="s">
        <v>9737</v>
      </c>
      <c r="AY47" s="21">
        <f>IF(OR(B3L840C22=0,B3L840C23=0),0,1+(B3L840C22/B3L840C23))</f>
        <v>1.9873337056192213</v>
      </c>
      <c r="AZ47" s="16" t="s">
        <v>9738</v>
      </c>
      <c r="BA47" s="15">
        <f>A1L241C26</f>
        <v>1298559</v>
      </c>
      <c r="BB47" s="16" t="s">
        <v>9739</v>
      </c>
      <c r="BC47" s="15">
        <f>A1L241C25</f>
        <v>1323936</v>
      </c>
      <c r="BD47" s="16" t="s">
        <v>9740</v>
      </c>
      <c r="BE47" s="21">
        <f>IF(OR(B3L840C25=0,B3L840C26=0),0,1+(B3L840C25/B3L840C26))</f>
        <v>1.9808321550286418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107681</v>
      </c>
      <c r="F48" s="16" t="s">
        <v>9742</v>
      </c>
      <c r="G48" s="15">
        <f>A1L242C1</f>
        <v>102438</v>
      </c>
      <c r="H48" s="16" t="s">
        <v>9743</v>
      </c>
      <c r="I48" s="21">
        <f>IF(OR(B3L841C1=0,B3L841C2=0),0,1+(B3L841C1/B3L841C2))</f>
        <v>2.0511821784884514</v>
      </c>
      <c r="J48" s="16" t="s">
        <v>9744</v>
      </c>
      <c r="K48" s="15">
        <f>A1L242C5</f>
        <v>94829</v>
      </c>
      <c r="L48" s="16" t="s">
        <v>9745</v>
      </c>
      <c r="M48" s="15">
        <f>A1L242C4</f>
        <v>89915</v>
      </c>
      <c r="N48" s="16" t="s">
        <v>9746</v>
      </c>
      <c r="O48" s="21">
        <f>IF(OR(B3L841C4=0,B3L841C5=0),0,1+(B3L841C4/B3L841C5))</f>
        <v>2.0546516154145582</v>
      </c>
      <c r="P48" s="16" t="s">
        <v>9747</v>
      </c>
      <c r="Q48" s="15">
        <f>A1L242C17</f>
        <v>101255</v>
      </c>
      <c r="R48" s="16" t="s">
        <v>9748</v>
      </c>
      <c r="S48" s="15">
        <f>A1L242C16</f>
        <v>96176.5</v>
      </c>
      <c r="T48" s="16" t="s">
        <v>9749</v>
      </c>
      <c r="U48" s="21">
        <f>IF(OR(B3L841C7=0,B3L841C8=0),0,1+(B3L841C7/B3L841C8))</f>
        <v>2.0528039593871683</v>
      </c>
      <c r="V48" s="16" t="s">
        <v>9750</v>
      </c>
      <c r="W48" s="15">
        <f>A1L242C8</f>
        <v>125368</v>
      </c>
      <c r="X48" s="16" t="s">
        <v>9751</v>
      </c>
      <c r="Y48" s="15">
        <f>A1L242C7</f>
        <v>121402</v>
      </c>
      <c r="Z48" s="16" t="s">
        <v>9752</v>
      </c>
      <c r="AA48" s="21">
        <f>IF(OR(B3L841C10=0,B3L841C11=0),0,1+(B3L841C10/B3L841C11))</f>
        <v>2.03266832506878</v>
      </c>
      <c r="AB48" s="16" t="s">
        <v>9753</v>
      </c>
      <c r="AC48" s="15">
        <f>A1L242C20</f>
        <v>109292.66666666667</v>
      </c>
      <c r="AD48" s="16" t="s">
        <v>9754</v>
      </c>
      <c r="AE48" s="15">
        <f>A1L242C19</f>
        <v>104585</v>
      </c>
      <c r="AF48" s="16" t="s">
        <v>9755</v>
      </c>
      <c r="AG48" s="21">
        <f>IF(OR(B3L841C13=0,B3L841C14=0),0,1+(B3L841C13/B3L841C14))</f>
        <v>2.0450128284808211</v>
      </c>
      <c r="AH48" s="16" t="s">
        <v>9756</v>
      </c>
      <c r="AI48" s="15">
        <f>A1L242C11</f>
        <v>199564</v>
      </c>
      <c r="AJ48" s="16" t="s">
        <v>9757</v>
      </c>
      <c r="AK48" s="15">
        <f>A1L242C10</f>
        <v>195063</v>
      </c>
      <c r="AL48" s="16" t="s">
        <v>9758</v>
      </c>
      <c r="AM48" s="21">
        <f>IF(OR(B3L841C16=0,B3L841C17=0),0,1+(B3L841C16/B3L841C17))</f>
        <v>2.023074596412441</v>
      </c>
      <c r="AN48" s="16" t="s">
        <v>9759</v>
      </c>
      <c r="AO48" s="15">
        <f>A1L242C23</f>
        <v>131860.5</v>
      </c>
      <c r="AP48" s="16" t="s">
        <v>9760</v>
      </c>
      <c r="AQ48" s="15">
        <f>A1L242C22</f>
        <v>127204.5</v>
      </c>
      <c r="AR48" s="16" t="s">
        <v>9761</v>
      </c>
      <c r="AS48" s="21">
        <f>IF(OR(B3L841C19=0,B3L841C20=0),0,1+(B3L841C19/B3L841C20))</f>
        <v>2.0366024786858956</v>
      </c>
      <c r="AT48" s="16" t="s">
        <v>9762</v>
      </c>
      <c r="AU48" s="15">
        <f>A1L242C14</f>
        <v>226675</v>
      </c>
      <c r="AV48" s="16" t="s">
        <v>9763</v>
      </c>
      <c r="AW48" s="15">
        <f>A1L242C13</f>
        <v>220583</v>
      </c>
      <c r="AX48" s="16" t="s">
        <v>9764</v>
      </c>
      <c r="AY48" s="21">
        <f>IF(OR(B3L841C22=0,B3L841C23=0),0,1+(B3L841C22/B3L841C23))</f>
        <v>2.027617722127272</v>
      </c>
      <c r="AZ48" s="16" t="s">
        <v>9765</v>
      </c>
      <c r="BA48" s="15">
        <f>A1L242C26</f>
        <v>150823.4</v>
      </c>
      <c r="BB48" s="16" t="s">
        <v>9766</v>
      </c>
      <c r="BC48" s="15">
        <f>A1L242C25</f>
        <v>145880.20000000001</v>
      </c>
      <c r="BD48" s="16" t="s">
        <v>9767</v>
      </c>
      <c r="BE48" s="21">
        <f>IF(OR(B3L841C25=0,B3L841C26=0),0,1+(B3L841C25/B3L841C26))</f>
        <v>2.0338853387916931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304349</v>
      </c>
      <c r="F49" s="16" t="s">
        <v>9769</v>
      </c>
      <c r="G49" s="15">
        <f>A1L243C1</f>
        <v>304066</v>
      </c>
      <c r="H49" s="16" t="s">
        <v>9770</v>
      </c>
      <c r="I49" s="21">
        <f>IF(OR(B3L842C1=0,B3L842C2=0),0,1+(B3L842C1/B3L842C2))</f>
        <v>2.0009307189886405</v>
      </c>
      <c r="J49" s="16" t="s">
        <v>9771</v>
      </c>
      <c r="K49" s="15">
        <f>A1L243C5</f>
        <v>284090</v>
      </c>
      <c r="L49" s="16" t="s">
        <v>9772</v>
      </c>
      <c r="M49" s="15">
        <f>A1L243C4</f>
        <v>284773</v>
      </c>
      <c r="N49" s="16" t="s">
        <v>9773</v>
      </c>
      <c r="O49" s="21">
        <f>IF(OR(B3L842C4=0,B3L842C5=0),0,1+(B3L842C4/B3L842C5))</f>
        <v>1.9976015984661468</v>
      </c>
      <c r="P49" s="16" t="s">
        <v>9774</v>
      </c>
      <c r="Q49" s="15">
        <f>A1L243C17</f>
        <v>294219.5</v>
      </c>
      <c r="R49" s="16" t="s">
        <v>9775</v>
      </c>
      <c r="S49" s="15">
        <f>A1L243C16</f>
        <v>294419.5</v>
      </c>
      <c r="T49" s="16" t="s">
        <v>9776</v>
      </c>
      <c r="U49" s="21">
        <f>IF(OR(B3L842C7=0,B3L842C8=0),0,1+(B3L842C7/B3L842C8))</f>
        <v>1.9993206971684958</v>
      </c>
      <c r="V49" s="16" t="s">
        <v>9777</v>
      </c>
      <c r="W49" s="15">
        <f>A1L243C8</f>
        <v>342909</v>
      </c>
      <c r="X49" s="16" t="s">
        <v>9778</v>
      </c>
      <c r="Y49" s="15">
        <f>A1L243C7</f>
        <v>349799</v>
      </c>
      <c r="Z49" s="16" t="s">
        <v>9779</v>
      </c>
      <c r="AA49" s="21">
        <f>IF(OR(B3L842C10=0,B3L842C11=0),0,1+(B3L842C10/B3L842C11))</f>
        <v>1.9803029739936364</v>
      </c>
      <c r="AB49" s="16" t="s">
        <v>9780</v>
      </c>
      <c r="AC49" s="15">
        <f>A1L243C20</f>
        <v>310449.33333333331</v>
      </c>
      <c r="AD49" s="16" t="s">
        <v>9781</v>
      </c>
      <c r="AE49" s="15">
        <f>A1L243C19</f>
        <v>312879.33333333331</v>
      </c>
      <c r="AF49" s="16" t="s">
        <v>9782</v>
      </c>
      <c r="AG49" s="21">
        <f>IF(OR(B3L842C13=0,B3L842C14=0),0,1+(B3L842C13/B3L842C14))</f>
        <v>1.9922334275833709</v>
      </c>
      <c r="AH49" s="16" t="s">
        <v>9783</v>
      </c>
      <c r="AI49" s="15">
        <f>A1L243C11</f>
        <v>440480</v>
      </c>
      <c r="AJ49" s="16" t="s">
        <v>9784</v>
      </c>
      <c r="AK49" s="15">
        <f>A1L243C10</f>
        <v>451324</v>
      </c>
      <c r="AL49" s="16" t="s">
        <v>9785</v>
      </c>
      <c r="AM49" s="21">
        <f>IF(OR(B3L842C16=0,B3L842C17=0),0,1+(B3L842C16/B3L842C17))</f>
        <v>1.9759729152449239</v>
      </c>
      <c r="AN49" s="16" t="s">
        <v>9786</v>
      </c>
      <c r="AO49" s="15">
        <f>A1L243C23</f>
        <v>342957</v>
      </c>
      <c r="AP49" s="16" t="s">
        <v>9787</v>
      </c>
      <c r="AQ49" s="15">
        <f>A1L243C22</f>
        <v>347490.5</v>
      </c>
      <c r="AR49" s="16" t="s">
        <v>9788</v>
      </c>
      <c r="AS49" s="21">
        <f>IF(OR(B3L842C19=0,B3L842C20=0),0,1+(B3L842C19/B3L842C20))</f>
        <v>1.9869536001703643</v>
      </c>
      <c r="AT49" s="16" t="s">
        <v>9789</v>
      </c>
      <c r="AU49" s="15">
        <f>A1L243C14</f>
        <v>403849</v>
      </c>
      <c r="AV49" s="16" t="s">
        <v>9790</v>
      </c>
      <c r="AW49" s="15">
        <f>A1L243C13</f>
        <v>417144</v>
      </c>
      <c r="AX49" s="16" t="s">
        <v>9791</v>
      </c>
      <c r="AY49" s="21">
        <f>IF(OR(B3L842C22=0,B3L842C23=0),0,1+(B3L842C22/B3L842C23))</f>
        <v>1.9681285119766794</v>
      </c>
      <c r="AZ49" s="16" t="s">
        <v>9792</v>
      </c>
      <c r="BA49" s="15">
        <f>A1L243C26</f>
        <v>355135.4</v>
      </c>
      <c r="BB49" s="16" t="s">
        <v>9793</v>
      </c>
      <c r="BC49" s="15">
        <f>A1L243C25</f>
        <v>361421.2</v>
      </c>
      <c r="BD49" s="16" t="s">
        <v>9794</v>
      </c>
      <c r="BE49" s="21">
        <f>IF(OR(B3L842C25=0,B3L842C26=0),0,1+(B3L842C25/B3L842C26))</f>
        <v>1.9826081037858323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68282</v>
      </c>
      <c r="F50" s="16" t="s">
        <v>9796</v>
      </c>
      <c r="G50" s="15">
        <f>A1L244C1</f>
        <v>84376</v>
      </c>
      <c r="H50" s="16" t="s">
        <v>9797</v>
      </c>
      <c r="I50" s="21">
        <f>IF(OR(B3L843C1=0,B3L843C2=0),0,1+(B3L843C1/B3L843C2))</f>
        <v>1.8092585569356214</v>
      </c>
      <c r="J50" s="16" t="s">
        <v>9798</v>
      </c>
      <c r="K50" s="15">
        <f>A1L244C5</f>
        <v>69121</v>
      </c>
      <c r="L50" s="16" t="s">
        <v>9799</v>
      </c>
      <c r="M50" s="15">
        <f>A1L244C4</f>
        <v>85967</v>
      </c>
      <c r="N50" s="16" t="s">
        <v>9800</v>
      </c>
      <c r="O50" s="21">
        <f>IF(OR(B3L843C4=0,B3L843C5=0),0,1+(B3L843C4/B3L843C5))</f>
        <v>1.8040410855328206</v>
      </c>
      <c r="P50" s="16" t="s">
        <v>9801</v>
      </c>
      <c r="Q50" s="15">
        <f>A1L244C17</f>
        <v>68701.5</v>
      </c>
      <c r="R50" s="16" t="s">
        <v>9802</v>
      </c>
      <c r="S50" s="15">
        <f>A1L244C16</f>
        <v>85171.5</v>
      </c>
      <c r="T50" s="16" t="s">
        <v>9803</v>
      </c>
      <c r="U50" s="21">
        <f>IF(OR(B3L843C7=0,B3L843C8=0),0,1+(B3L843C7/B3L843C8))</f>
        <v>1.8066254556982089</v>
      </c>
      <c r="V50" s="16" t="s">
        <v>9804</v>
      </c>
      <c r="W50" s="15">
        <f>A1L244C8</f>
        <v>79359</v>
      </c>
      <c r="X50" s="16" t="s">
        <v>9805</v>
      </c>
      <c r="Y50" s="15">
        <f>A1L244C7</f>
        <v>90083</v>
      </c>
      <c r="Z50" s="16" t="s">
        <v>9806</v>
      </c>
      <c r="AA50" s="21">
        <f>IF(OR(B3L843C10=0,B3L843C11=0),0,1+(B3L843C10/B3L843C11))</f>
        <v>1.8809542310979874</v>
      </c>
      <c r="AB50" s="16" t="s">
        <v>9807</v>
      </c>
      <c r="AC50" s="15">
        <f>A1L244C20</f>
        <v>72254</v>
      </c>
      <c r="AD50" s="16" t="s">
        <v>9808</v>
      </c>
      <c r="AE50" s="15">
        <f>A1L244C19</f>
        <v>86808.666666666672</v>
      </c>
      <c r="AF50" s="16" t="s">
        <v>9809</v>
      </c>
      <c r="AG50" s="21">
        <f>IF(OR(B3L843C13=0,B3L843C14=0),0,1+(B3L843C13/B3L843C14))</f>
        <v>1.8323362490688333</v>
      </c>
      <c r="AH50" s="16" t="s">
        <v>9810</v>
      </c>
      <c r="AI50" s="15">
        <f>A1L244C11</f>
        <v>78639</v>
      </c>
      <c r="AJ50" s="16" t="s">
        <v>9811</v>
      </c>
      <c r="AK50" s="15">
        <f>A1L244C10</f>
        <v>97387</v>
      </c>
      <c r="AL50" s="16" t="s">
        <v>9812</v>
      </c>
      <c r="AM50" s="21">
        <f>IF(OR(B3L843C16=0,B3L843C17=0),0,1+(B3L843C16/B3L843C17))</f>
        <v>1.8074897060182571</v>
      </c>
      <c r="AN50" s="16" t="s">
        <v>9813</v>
      </c>
      <c r="AO50" s="15">
        <f>A1L244C23</f>
        <v>73850.25</v>
      </c>
      <c r="AP50" s="16" t="s">
        <v>9814</v>
      </c>
      <c r="AQ50" s="15">
        <f>A1L244C22</f>
        <v>89453.25</v>
      </c>
      <c r="AR50" s="16" t="s">
        <v>9815</v>
      </c>
      <c r="AS50" s="21">
        <f>IF(OR(B3L843C19=0,B3L843C20=0),0,1+(B3L843C19/B3L843C20))</f>
        <v>1.8255736935214761</v>
      </c>
      <c r="AT50" s="16" t="s">
        <v>9816</v>
      </c>
      <c r="AU50" s="15">
        <f>A1L244C14</f>
        <v>81321</v>
      </c>
      <c r="AV50" s="16" t="s">
        <v>9817</v>
      </c>
      <c r="AW50" s="15">
        <f>A1L244C13</f>
        <v>103142</v>
      </c>
      <c r="AX50" s="16" t="s">
        <v>9818</v>
      </c>
      <c r="AY50" s="21">
        <f>IF(OR(B3L843C22=0,B3L843C23=0),0,1+(B3L843C22/B3L843C23))</f>
        <v>1.7884373000329643</v>
      </c>
      <c r="AZ50" s="16" t="s">
        <v>9819</v>
      </c>
      <c r="BA50" s="15">
        <f>A1L244C26</f>
        <v>75344.399999999994</v>
      </c>
      <c r="BB50" s="16" t="s">
        <v>9820</v>
      </c>
      <c r="BC50" s="15">
        <f>A1L244C25</f>
        <v>92191</v>
      </c>
      <c r="BD50" s="16" t="s">
        <v>9821</v>
      </c>
      <c r="BE50" s="21">
        <f>IF(OR(B3L843C25=0,B3L843C26=0),0,1+(B3L843C25/B3L843C26))</f>
        <v>1.8172641581065396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22300</v>
      </c>
      <c r="F51" s="16" t="s">
        <v>9823</v>
      </c>
      <c r="G51" s="15">
        <f>A1L245C1</f>
        <v>21984</v>
      </c>
      <c r="H51" s="16" t="s">
        <v>9824</v>
      </c>
      <c r="I51" s="21">
        <f>IF(OR(B3L844C1=0,B3L844C2=0),0,1+(B3L844C1/B3L844C2))</f>
        <v>2.0143740902474527</v>
      </c>
      <c r="J51" s="16" t="s">
        <v>9825</v>
      </c>
      <c r="K51" s="15">
        <f>A1L245C5</f>
        <v>21490</v>
      </c>
      <c r="L51" s="16" t="s">
        <v>9826</v>
      </c>
      <c r="M51" s="15">
        <f>A1L245C4</f>
        <v>21948</v>
      </c>
      <c r="N51" s="16" t="s">
        <v>9827</v>
      </c>
      <c r="O51" s="21">
        <f>IF(OR(B3L844C4=0,B3L844C5=0),0,1+(B3L844C4/B3L844C5))</f>
        <v>1.9791324949881539</v>
      </c>
      <c r="P51" s="16" t="s">
        <v>9828</v>
      </c>
      <c r="Q51" s="15">
        <f>A1L245C17</f>
        <v>21895</v>
      </c>
      <c r="R51" s="16" t="s">
        <v>9829</v>
      </c>
      <c r="S51" s="15">
        <f>A1L245C16</f>
        <v>21966</v>
      </c>
      <c r="T51" s="16" t="s">
        <v>9830</v>
      </c>
      <c r="U51" s="21">
        <f>IF(OR(B3L844C7=0,B3L844C8=0),0,1+(B3L844C7/B3L844C8))</f>
        <v>1.9967677319493764</v>
      </c>
      <c r="V51" s="16" t="s">
        <v>9831</v>
      </c>
      <c r="W51" s="15">
        <f>A1L245C8</f>
        <v>23153</v>
      </c>
      <c r="X51" s="16" t="s">
        <v>9832</v>
      </c>
      <c r="Y51" s="15">
        <f>A1L245C7</f>
        <v>21836</v>
      </c>
      <c r="Z51" s="16" t="s">
        <v>9833</v>
      </c>
      <c r="AA51" s="21">
        <f>IF(OR(B3L844C10=0,B3L844C11=0),0,1+(B3L844C10/B3L844C11))</f>
        <v>2.0603132441839165</v>
      </c>
      <c r="AB51" s="16" t="s">
        <v>9834</v>
      </c>
      <c r="AC51" s="15">
        <f>A1L245C20</f>
        <v>22314.333333333332</v>
      </c>
      <c r="AD51" s="16" t="s">
        <v>9835</v>
      </c>
      <c r="AE51" s="15">
        <f>A1L245C19</f>
        <v>21922.666666666668</v>
      </c>
      <c r="AF51" s="16" t="s">
        <v>9836</v>
      </c>
      <c r="AG51" s="21">
        <f>IF(OR(B3L844C13=0,B3L844C14=0),0,1+(B3L844C13/B3L844C14))</f>
        <v>2.017865831407371</v>
      </c>
      <c r="AH51" s="16" t="s">
        <v>9837</v>
      </c>
      <c r="AI51" s="15">
        <f>A1L245C11</f>
        <v>21620</v>
      </c>
      <c r="AJ51" s="16" t="s">
        <v>9838</v>
      </c>
      <c r="AK51" s="15">
        <f>A1L245C10</f>
        <v>21130</v>
      </c>
      <c r="AL51" s="16" t="s">
        <v>9839</v>
      </c>
      <c r="AM51" s="21">
        <f>IF(OR(B3L844C16=0,B3L844C17=0),0,1+(B3L844C16/B3L844C17))</f>
        <v>2.0231897775674397</v>
      </c>
      <c r="AN51" s="16" t="s">
        <v>9840</v>
      </c>
      <c r="AO51" s="15">
        <f>A1L245C23</f>
        <v>22140.75</v>
      </c>
      <c r="AP51" s="16" t="s">
        <v>9841</v>
      </c>
      <c r="AQ51" s="15">
        <f>A1L245C22</f>
        <v>21724.5</v>
      </c>
      <c r="AR51" s="16" t="s">
        <v>9842</v>
      </c>
      <c r="AS51" s="21">
        <f>IF(OR(B3L844C19=0,B3L844C20=0),0,1+(B3L844C19/B3L844C20))</f>
        <v>2.0191603949457986</v>
      </c>
      <c r="AT51" s="16" t="s">
        <v>9843</v>
      </c>
      <c r="AU51" s="15">
        <f>A1L245C14</f>
        <v>21031</v>
      </c>
      <c r="AV51" s="16" t="s">
        <v>9844</v>
      </c>
      <c r="AW51" s="15">
        <f>A1L245C13</f>
        <v>21018</v>
      </c>
      <c r="AX51" s="16" t="s">
        <v>9845</v>
      </c>
      <c r="AY51" s="21">
        <f>IF(OR(B3L844C22=0,B3L844C23=0),0,1+(B3L844C22/B3L844C23))</f>
        <v>2.0006185174612234</v>
      </c>
      <c r="AZ51" s="16" t="s">
        <v>9846</v>
      </c>
      <c r="BA51" s="15">
        <f>A1L245C26</f>
        <v>21918.799999999999</v>
      </c>
      <c r="BB51" s="16" t="s">
        <v>9847</v>
      </c>
      <c r="BC51" s="15">
        <f>A1L245C25</f>
        <v>21583.200000000001</v>
      </c>
      <c r="BD51" s="16" t="s">
        <v>9848</v>
      </c>
      <c r="BE51" s="21">
        <f>IF(OR(B3L844C25=0,B3L844C26=0),0,1+(B3L844C25/B3L844C26))</f>
        <v>2.0155491308054412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58735</v>
      </c>
      <c r="F52" s="16" t="s">
        <v>9850</v>
      </c>
      <c r="G52" s="15">
        <f>A1L246C1</f>
        <v>1365679</v>
      </c>
      <c r="H52" s="16" t="s">
        <v>9851</v>
      </c>
      <c r="I52" s="21">
        <f>IF(OR(B3L845C1=0,B3L845C2=0),0,1+(B3L845C1/B3L845C2))</f>
        <v>1.0430079103508219</v>
      </c>
      <c r="J52" s="16" t="s">
        <v>9852</v>
      </c>
      <c r="K52" s="15">
        <f>A1L246C5</f>
        <v>55934</v>
      </c>
      <c r="L52" s="16" t="s">
        <v>9853</v>
      </c>
      <c r="M52" s="15">
        <f>A1L246C4</f>
        <v>1367886</v>
      </c>
      <c r="N52" s="16" t="s">
        <v>9854</v>
      </c>
      <c r="O52" s="21">
        <f>IF(OR(B3L845C4=0,B3L845C5=0),0,1+(B3L845C4/B3L845C5))</f>
        <v>1.040890834470124</v>
      </c>
      <c r="P52" s="16" t="s">
        <v>9855</v>
      </c>
      <c r="Q52" s="15">
        <f>A1L246C17</f>
        <v>57334.5</v>
      </c>
      <c r="R52" s="16" t="s">
        <v>9856</v>
      </c>
      <c r="S52" s="15">
        <f>A1L246C16</f>
        <v>1366782.5</v>
      </c>
      <c r="T52" s="16" t="s">
        <v>9857</v>
      </c>
      <c r="U52" s="21">
        <f>IF(OR(B3L845C7=0,B3L845C8=0),0,1+(B3L845C7/B3L845C8))</f>
        <v>1.0419485177780663</v>
      </c>
      <c r="V52" s="16" t="s">
        <v>9858</v>
      </c>
      <c r="W52" s="15">
        <f>A1L246C8</f>
        <v>77445</v>
      </c>
      <c r="X52" s="16" t="s">
        <v>9859</v>
      </c>
      <c r="Y52" s="15">
        <f>A1L246C7</f>
        <v>1420443</v>
      </c>
      <c r="Z52" s="16" t="s">
        <v>9860</v>
      </c>
      <c r="AA52" s="21">
        <f>IF(OR(B3L845C10=0,B3L845C11=0),0,1+(B3L845C10/B3L845C11))</f>
        <v>1.0545217231525659</v>
      </c>
      <c r="AB52" s="16" t="s">
        <v>9861</v>
      </c>
      <c r="AC52" s="15">
        <f>A1L246C20</f>
        <v>64038</v>
      </c>
      <c r="AD52" s="16" t="s">
        <v>9862</v>
      </c>
      <c r="AE52" s="15">
        <f>A1L246C19</f>
        <v>1384669.3333333333</v>
      </c>
      <c r="AF52" s="16" t="s">
        <v>9863</v>
      </c>
      <c r="AG52" s="21">
        <f>IF(OR(B3L845C13=0,B3L845C14=0),0,1+(B3L845C13/B3L845C14))</f>
        <v>1.0462478647128268</v>
      </c>
      <c r="AH52" s="16" t="s">
        <v>9864</v>
      </c>
      <c r="AI52" s="15">
        <f>A1L246C11</f>
        <v>72996</v>
      </c>
      <c r="AJ52" s="16" t="s">
        <v>9865</v>
      </c>
      <c r="AK52" s="15">
        <f>A1L246C10</f>
        <v>1418855</v>
      </c>
      <c r="AL52" s="16" t="s">
        <v>9866</v>
      </c>
      <c r="AM52" s="21">
        <f>IF(OR(B3L845C16=0,B3L845C17=0),0,1+(B3L845C16/B3L845C17))</f>
        <v>1.0514471175701534</v>
      </c>
      <c r="AN52" s="16" t="s">
        <v>9867</v>
      </c>
      <c r="AO52" s="15">
        <f>A1L246C23</f>
        <v>66277.5</v>
      </c>
      <c r="AP52" s="16" t="s">
        <v>9868</v>
      </c>
      <c r="AQ52" s="15">
        <f>A1L246C22</f>
        <v>1393215.75</v>
      </c>
      <c r="AR52" s="16" t="s">
        <v>9869</v>
      </c>
      <c r="AS52" s="21">
        <f>IF(OR(B3L845C19=0,B3L845C20=0),0,1+(B3L845C19/B3L845C20))</f>
        <v>1.0475715982969616</v>
      </c>
      <c r="AT52" s="16" t="s">
        <v>9870</v>
      </c>
      <c r="AU52" s="15">
        <f>A1L246C14</f>
        <v>63479</v>
      </c>
      <c r="AV52" s="16" t="s">
        <v>9871</v>
      </c>
      <c r="AW52" s="15">
        <f>A1L246C13</f>
        <v>1297889</v>
      </c>
      <c r="AX52" s="16" t="s">
        <v>9872</v>
      </c>
      <c r="AY52" s="21">
        <f>IF(OR(B3L845C22=0,B3L845C23=0),0,1+(B3L845C22/B3L845C23))</f>
        <v>1.0489094213757879</v>
      </c>
      <c r="AZ52" s="16" t="s">
        <v>9873</v>
      </c>
      <c r="BA52" s="15">
        <f>A1L246C26</f>
        <v>65717.8</v>
      </c>
      <c r="BB52" s="16" t="s">
        <v>9874</v>
      </c>
      <c r="BC52" s="15">
        <f>A1L246C25</f>
        <v>1374150.4</v>
      </c>
      <c r="BD52" s="16" t="s">
        <v>9875</v>
      </c>
      <c r="BE52" s="21">
        <f>IF(OR(B3L845C25=0,B3L845C26=0),0,1+(B3L845C25/B3L845C26))</f>
        <v>1.047824313845122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204335</v>
      </c>
      <c r="F53" s="16" t="s">
        <v>9877</v>
      </c>
      <c r="G53" s="15">
        <f>A1L247C1</f>
        <v>573604</v>
      </c>
      <c r="H53" s="16" t="s">
        <v>9878</v>
      </c>
      <c r="I53" s="21">
        <f>IF(OR(B3L846C1=0,B3L846C2=0),0,1+(B3L846C1/B3L846C2))</f>
        <v>1.3562300820775308</v>
      </c>
      <c r="J53" s="16" t="s">
        <v>9879</v>
      </c>
      <c r="K53" s="15">
        <f>A1L247C5</f>
        <v>224344</v>
      </c>
      <c r="L53" s="16" t="s">
        <v>9880</v>
      </c>
      <c r="M53" s="15">
        <f>A1L247C4</f>
        <v>608171</v>
      </c>
      <c r="N53" s="16" t="s">
        <v>9881</v>
      </c>
      <c r="O53" s="21">
        <f>IF(OR(B3L846C4=0,B3L846C5=0),0,1+(B3L846C4/B3L846C5))</f>
        <v>1.3688830937351502</v>
      </c>
      <c r="P53" s="16" t="s">
        <v>9882</v>
      </c>
      <c r="Q53" s="15">
        <f>A1L247C17</f>
        <v>214339.5</v>
      </c>
      <c r="R53" s="16" t="s">
        <v>9883</v>
      </c>
      <c r="S53" s="15">
        <f>A1L247C16</f>
        <v>590887.5</v>
      </c>
      <c r="T53" s="16" t="s">
        <v>9884</v>
      </c>
      <c r="U53" s="21">
        <f>IF(OR(B3L846C7=0,B3L846C8=0),0,1+(B3L846C7/B3L846C8))</f>
        <v>1.3627416386367963</v>
      </c>
      <c r="V53" s="16" t="s">
        <v>9885</v>
      </c>
      <c r="W53" s="15">
        <f>A1L247C8</f>
        <v>256967</v>
      </c>
      <c r="X53" s="16" t="s">
        <v>9886</v>
      </c>
      <c r="Y53" s="15">
        <f>A1L247C7</f>
        <v>637118</v>
      </c>
      <c r="Z53" s="16" t="s">
        <v>9887</v>
      </c>
      <c r="AA53" s="21">
        <f>IF(OR(B3L846C10=0,B3L846C11=0),0,1+(B3L846C10/B3L846C11))</f>
        <v>1.4033271701631409</v>
      </c>
      <c r="AB53" s="16" t="s">
        <v>9888</v>
      </c>
      <c r="AC53" s="15">
        <f>A1L247C20</f>
        <v>228548.66666666666</v>
      </c>
      <c r="AD53" s="16" t="s">
        <v>9889</v>
      </c>
      <c r="AE53" s="15">
        <f>A1L247C19</f>
        <v>606297.66666666663</v>
      </c>
      <c r="AF53" s="16" t="s">
        <v>9890</v>
      </c>
      <c r="AG53" s="21">
        <f>IF(OR(B3L846C13=0,B3L846C14=0),0,1+(B3L846C13/B3L846C14))</f>
        <v>1.3769578529358242</v>
      </c>
      <c r="AH53" s="16" t="s">
        <v>9891</v>
      </c>
      <c r="AI53" s="15">
        <f>A1L247C11</f>
        <v>230287</v>
      </c>
      <c r="AJ53" s="16" t="s">
        <v>9892</v>
      </c>
      <c r="AK53" s="15">
        <f>A1L247C10</f>
        <v>586271</v>
      </c>
      <c r="AL53" s="16" t="s">
        <v>9893</v>
      </c>
      <c r="AM53" s="21">
        <f>IF(OR(B3L846C16=0,B3L846C17=0),0,1+(B3L846C16/B3L846C17))</f>
        <v>1.3927995756228775</v>
      </c>
      <c r="AN53" s="16" t="s">
        <v>9894</v>
      </c>
      <c r="AO53" s="15">
        <f>A1L247C23</f>
        <v>228983.25</v>
      </c>
      <c r="AP53" s="16" t="s">
        <v>9895</v>
      </c>
      <c r="AQ53" s="15">
        <f>A1L247C22</f>
        <v>601291</v>
      </c>
      <c r="AR53" s="16" t="s">
        <v>9896</v>
      </c>
      <c r="AS53" s="21">
        <f>IF(OR(B3L846C19=0,B3L846C20=0),0,1+(B3L846C19/B3L846C20))</f>
        <v>1.3808193536906423</v>
      </c>
      <c r="AT53" s="16" t="s">
        <v>9897</v>
      </c>
      <c r="AU53" s="15">
        <f>A1L247C14</f>
        <v>219207</v>
      </c>
      <c r="AV53" s="16" t="s">
        <v>9898</v>
      </c>
      <c r="AW53" s="15">
        <f>A1L247C13</f>
        <v>576965</v>
      </c>
      <c r="AX53" s="16" t="s">
        <v>9899</v>
      </c>
      <c r="AY53" s="21">
        <f>IF(OR(B3L846C22=0,B3L846C23=0),0,1+(B3L846C22/B3L846C23))</f>
        <v>1.3799311916667389</v>
      </c>
      <c r="AZ53" s="16" t="s">
        <v>9900</v>
      </c>
      <c r="BA53" s="15">
        <f>A1L247C26</f>
        <v>227028</v>
      </c>
      <c r="BB53" s="16" t="s">
        <v>9901</v>
      </c>
      <c r="BC53" s="15">
        <f>A1L247C25</f>
        <v>596425.80000000005</v>
      </c>
      <c r="BD53" s="16" t="s">
        <v>9902</v>
      </c>
      <c r="BE53" s="21">
        <f>IF(OR(B3L846C25=0,B3L846C26=0),0,1+(B3L846C25/B3L846C26))</f>
        <v>1.3806475172603196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498</v>
      </c>
      <c r="F54" s="16" t="s">
        <v>9904</v>
      </c>
      <c r="G54" s="15">
        <f>A1L248C1</f>
        <v>587</v>
      </c>
      <c r="H54" s="16" t="s">
        <v>9905</v>
      </c>
      <c r="I54" s="21">
        <f>IF(OR(B3L847C1=0,B3L847C2=0),0,1+(B3L847C1/B3L847C2))</f>
        <v>1.848381601362862</v>
      </c>
      <c r="J54" s="16" t="s">
        <v>9906</v>
      </c>
      <c r="K54" s="15">
        <f>A1L248C5</f>
        <v>463</v>
      </c>
      <c r="L54" s="16" t="s">
        <v>9907</v>
      </c>
      <c r="M54" s="15">
        <f>A1L248C4</f>
        <v>466</v>
      </c>
      <c r="N54" s="16" t="s">
        <v>9908</v>
      </c>
      <c r="O54" s="21">
        <f>IF(OR(B3L847C4=0,B3L847C5=0),0,1+(B3L847C4/B3L847C5))</f>
        <v>1.9935622317596566</v>
      </c>
      <c r="P54" s="16" t="s">
        <v>9909</v>
      </c>
      <c r="Q54" s="21">
        <f>A1L248C17</f>
        <v>480.5</v>
      </c>
      <c r="R54" s="16" t="s">
        <v>9910</v>
      </c>
      <c r="S54" s="21">
        <f>A1L248C16</f>
        <v>526.5</v>
      </c>
      <c r="T54" s="16" t="s">
        <v>9911</v>
      </c>
      <c r="U54" s="21">
        <f>IF(OR(B3L847C7=0,B3L847C8=0),0,1+(B3L847C7/B3L847C8))</f>
        <v>1.912630579297246</v>
      </c>
      <c r="V54" s="16" t="s">
        <v>9912</v>
      </c>
      <c r="W54" s="15">
        <f>A1L248C8</f>
        <v>482</v>
      </c>
      <c r="X54" s="16" t="s">
        <v>9913</v>
      </c>
      <c r="Y54" s="15">
        <f>A1L248C7</f>
        <v>857</v>
      </c>
      <c r="Z54" s="16" t="s">
        <v>9914</v>
      </c>
      <c r="AA54" s="21">
        <f>IF(OR(B3L847C10=0,B3L847C11=0),0,1+(B3L847C10/B3L847C11))</f>
        <v>1.5624270711785297</v>
      </c>
      <c r="AB54" s="16" t="s">
        <v>9915</v>
      </c>
      <c r="AC54" s="15">
        <f>A1L248C20</f>
        <v>481</v>
      </c>
      <c r="AD54" s="16" t="s">
        <v>9916</v>
      </c>
      <c r="AE54" s="21">
        <f>A1L248C19</f>
        <v>636.66666666666663</v>
      </c>
      <c r="AF54" s="16" t="s">
        <v>9917</v>
      </c>
      <c r="AG54" s="21">
        <f>IF(OR(B3L847C13=0,B3L847C14=0),0,1+(B3L847C13/B3L847C14))</f>
        <v>1.755497382198953</v>
      </c>
      <c r="AH54" s="16" t="s">
        <v>9918</v>
      </c>
      <c r="AI54" s="15">
        <f>A1L248C11</f>
        <v>388</v>
      </c>
      <c r="AJ54" s="16" t="s">
        <v>9919</v>
      </c>
      <c r="AK54" s="15">
        <f>A1L248C10</f>
        <v>496</v>
      </c>
      <c r="AL54" s="16" t="s">
        <v>9920</v>
      </c>
      <c r="AM54" s="21">
        <f>IF(OR(B3L847C16=0,B3L847C17=0),0,1+(B3L847C16/B3L847C17))</f>
        <v>1.782258064516129</v>
      </c>
      <c r="AN54" s="16" t="s">
        <v>9921</v>
      </c>
      <c r="AO54" s="21">
        <f>A1L248C23</f>
        <v>457.75</v>
      </c>
      <c r="AP54" s="16" t="s">
        <v>9922</v>
      </c>
      <c r="AQ54" s="21">
        <f>A1L248C22</f>
        <v>601.5</v>
      </c>
      <c r="AR54" s="16" t="s">
        <v>9923</v>
      </c>
      <c r="AS54" s="21">
        <f>IF(OR(B3L847C19=0,B3L847C20=0),0,1+(B3L847C19/B3L847C20))</f>
        <v>1.761014131338321</v>
      </c>
      <c r="AT54" s="16" t="s">
        <v>9924</v>
      </c>
      <c r="AU54" s="15">
        <f>A1L248C14</f>
        <v>451</v>
      </c>
      <c r="AV54" s="16" t="s">
        <v>9925</v>
      </c>
      <c r="AW54" s="15">
        <f>A1L248C13</f>
        <v>466</v>
      </c>
      <c r="AX54" s="16" t="s">
        <v>9926</v>
      </c>
      <c r="AY54" s="21">
        <f>IF(OR(B3L847C22=0,B3L847C23=0),0,1+(B3L847C22/B3L847C23))</f>
        <v>1.9678111587982832</v>
      </c>
      <c r="AZ54" s="16" t="s">
        <v>9927</v>
      </c>
      <c r="BA54" s="21">
        <f>A1L248C26</f>
        <v>456.4</v>
      </c>
      <c r="BB54" s="16" t="s">
        <v>9928</v>
      </c>
      <c r="BC54" s="21">
        <f>A1L248C25</f>
        <v>574.4</v>
      </c>
      <c r="BD54" s="16" t="s">
        <v>9929</v>
      </c>
      <c r="BE54" s="21">
        <f>IF(OR(B3L847C25=0,B3L847C26=0),0,1+(B3L847C25/B3L847C26))</f>
        <v>1.7945682451253482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188655</v>
      </c>
      <c r="F55" s="16" t="s">
        <v>9931</v>
      </c>
      <c r="G55" s="15">
        <f>A1L249C1</f>
        <v>202534</v>
      </c>
      <c r="H55" s="16" t="s">
        <v>9932</v>
      </c>
      <c r="I55" s="21">
        <f>IF(OR(B3L848C1=0,B3L848C2=0),0,1+(B3L848C1/B3L848C2))</f>
        <v>1.9314732341236533</v>
      </c>
      <c r="J55" s="16" t="s">
        <v>9933</v>
      </c>
      <c r="K55" s="15">
        <f>A1L249C5</f>
        <v>173294</v>
      </c>
      <c r="L55" s="16" t="s">
        <v>9934</v>
      </c>
      <c r="M55" s="15">
        <f>A1L249C4</f>
        <v>189370</v>
      </c>
      <c r="N55" s="16" t="s">
        <v>9935</v>
      </c>
      <c r="O55" s="21">
        <f>IF(OR(B3L848C4=0,B3L848C5=0),0,1+(B3L848C4/B3L848C5))</f>
        <v>1.9151079896498917</v>
      </c>
      <c r="P55" s="16" t="s">
        <v>9936</v>
      </c>
      <c r="Q55" s="15">
        <f>A1L249C17</f>
        <v>180974.5</v>
      </c>
      <c r="R55" s="16" t="s">
        <v>9937</v>
      </c>
      <c r="S55" s="15">
        <f>A1L249C16</f>
        <v>195952</v>
      </c>
      <c r="T55" s="16" t="s">
        <v>9938</v>
      </c>
      <c r="U55" s="21">
        <f>IF(OR(B3L848C7=0,B3L848C8=0),0,1+(B3L848C7/B3L848C8))</f>
        <v>1.9235654650118397</v>
      </c>
      <c r="V55" s="16" t="s">
        <v>9939</v>
      </c>
      <c r="W55" s="15">
        <f>A1L249C8</f>
        <v>185741</v>
      </c>
      <c r="X55" s="16" t="s">
        <v>9940</v>
      </c>
      <c r="Y55" s="15">
        <f>A1L249C7</f>
        <v>201809</v>
      </c>
      <c r="Z55" s="16" t="s">
        <v>9941</v>
      </c>
      <c r="AA55" s="21">
        <f>IF(OR(B3L848C10=0,B3L848C11=0),0,1+(B3L848C10/B3L848C11))</f>
        <v>1.9203801614397773</v>
      </c>
      <c r="AB55" s="16" t="s">
        <v>9942</v>
      </c>
      <c r="AC55" s="15">
        <f>A1L249C20</f>
        <v>182563.33333333334</v>
      </c>
      <c r="AD55" s="16" t="s">
        <v>9943</v>
      </c>
      <c r="AE55" s="15">
        <f>A1L249C19</f>
        <v>197904.33333333334</v>
      </c>
      <c r="AF55" s="16" t="s">
        <v>9944</v>
      </c>
      <c r="AG55" s="21">
        <f>IF(OR(B3L848C13=0,B3L848C14=0),0,1+(B3L848C13/B3L848C14))</f>
        <v>1.9224827483986371</v>
      </c>
      <c r="AH55" s="16" t="s">
        <v>9945</v>
      </c>
      <c r="AI55" s="15">
        <f>A1L249C11</f>
        <v>185917</v>
      </c>
      <c r="AJ55" s="16" t="s">
        <v>9946</v>
      </c>
      <c r="AK55" s="15">
        <f>A1L249C10</f>
        <v>211558</v>
      </c>
      <c r="AL55" s="16" t="s">
        <v>9947</v>
      </c>
      <c r="AM55" s="21">
        <f>IF(OR(B3L848C16=0,B3L848C17=0),0,1+(B3L848C16/B3L848C17))</f>
        <v>1.8787991945471219</v>
      </c>
      <c r="AN55" s="16" t="s">
        <v>9948</v>
      </c>
      <c r="AO55" s="15">
        <f>A1L249C23</f>
        <v>183401.75</v>
      </c>
      <c r="AP55" s="16" t="s">
        <v>9949</v>
      </c>
      <c r="AQ55" s="15">
        <f>A1L249C22</f>
        <v>201317.75</v>
      </c>
      <c r="AR55" s="16" t="s">
        <v>9950</v>
      </c>
      <c r="AS55" s="21">
        <f>IF(OR(B3L848C19=0,B3L848C20=0),0,1+(B3L848C19/B3L848C20))</f>
        <v>1.9110063568661979</v>
      </c>
      <c r="AT55" s="16" t="s">
        <v>9951</v>
      </c>
      <c r="AU55" s="15">
        <f>A1L249C14</f>
        <v>176122</v>
      </c>
      <c r="AV55" s="16" t="s">
        <v>9952</v>
      </c>
      <c r="AW55" s="15">
        <f>A1L249C13</f>
        <v>192141</v>
      </c>
      <c r="AX55" s="16" t="s">
        <v>9953</v>
      </c>
      <c r="AY55" s="21">
        <f>IF(OR(B3L848C22=0,B3L848C23=0),0,1+(B3L848C22/B3L848C23))</f>
        <v>1.9166289339599565</v>
      </c>
      <c r="AZ55" s="16" t="s">
        <v>9954</v>
      </c>
      <c r="BA55" s="15">
        <f>A1L249C26</f>
        <v>181945.8</v>
      </c>
      <c r="BB55" s="16" t="s">
        <v>9955</v>
      </c>
      <c r="BC55" s="15">
        <f>A1L249C25</f>
        <v>199482.4</v>
      </c>
      <c r="BD55" s="16" t="s">
        <v>9956</v>
      </c>
      <c r="BE55" s="21">
        <f>IF(OR(B3L848C25=0,B3L848C26=0),0,1+(B3L848C25/B3L848C26))</f>
        <v>1.912089487593893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163713</v>
      </c>
      <c r="F56" s="16" t="s">
        <v>9958</v>
      </c>
      <c r="G56" s="15">
        <f>A1L250C1</f>
        <v>162618</v>
      </c>
      <c r="H56" s="16" t="s">
        <v>9959</v>
      </c>
      <c r="I56" s="21">
        <f>IF(OR(B3L849C1=0,B3L849C2=0),0,1+(B3L849C1/B3L849C2))</f>
        <v>2.0067335719293067</v>
      </c>
      <c r="J56" s="16" t="s">
        <v>9960</v>
      </c>
      <c r="K56" s="15">
        <f>A1L250C5</f>
        <v>163348</v>
      </c>
      <c r="L56" s="16" t="s">
        <v>9961</v>
      </c>
      <c r="M56" s="15">
        <f>A1L250C4</f>
        <v>162026</v>
      </c>
      <c r="N56" s="16" t="s">
        <v>9962</v>
      </c>
      <c r="O56" s="21">
        <f>IF(OR(B3L849C4=0,B3L849C5=0),0,1+(B3L849C4/B3L849C5))</f>
        <v>2.0081591843284414</v>
      </c>
      <c r="P56" s="16" t="s">
        <v>9963</v>
      </c>
      <c r="Q56" s="15">
        <f>A1L250C17</f>
        <v>163530.5</v>
      </c>
      <c r="R56" s="16" t="s">
        <v>9964</v>
      </c>
      <c r="S56" s="15">
        <f>A1L250C16</f>
        <v>162322</v>
      </c>
      <c r="T56" s="16" t="s">
        <v>9965</v>
      </c>
      <c r="U56" s="21">
        <f>IF(OR(B3L849C7=0,B3L849C8=0),0,1+(B3L849C7/B3L849C8))</f>
        <v>2.0074450783011546</v>
      </c>
      <c r="V56" s="16" t="s">
        <v>9966</v>
      </c>
      <c r="W56" s="15">
        <f>A1L250C8</f>
        <v>161432</v>
      </c>
      <c r="X56" s="16" t="s">
        <v>9967</v>
      </c>
      <c r="Y56" s="15">
        <f>A1L250C7</f>
        <v>160544</v>
      </c>
      <c r="Z56" s="16" t="s">
        <v>9968</v>
      </c>
      <c r="AA56" s="21">
        <f>IF(OR(B3L849C10=0,B3L849C11=0),0,1+(B3L849C10/B3L849C11))</f>
        <v>2.0055311939406018</v>
      </c>
      <c r="AB56" s="16" t="s">
        <v>9969</v>
      </c>
      <c r="AC56" s="15">
        <f>A1L250C20</f>
        <v>162831</v>
      </c>
      <c r="AD56" s="16" t="s">
        <v>9970</v>
      </c>
      <c r="AE56" s="15">
        <f>A1L250C19</f>
        <v>161729.33333333334</v>
      </c>
      <c r="AF56" s="16" t="s">
        <v>9971</v>
      </c>
      <c r="AG56" s="21">
        <f>IF(OR(B3L849C13=0,B3L849C14=0),0,1+(B3L849C13/B3L849C14))</f>
        <v>2.0068117925422722</v>
      </c>
      <c r="AH56" s="16" t="s">
        <v>9972</v>
      </c>
      <c r="AI56" s="15">
        <f>A1L250C11</f>
        <v>162576</v>
      </c>
      <c r="AJ56" s="16" t="s">
        <v>9973</v>
      </c>
      <c r="AK56" s="15">
        <f>A1L250C10</f>
        <v>162501</v>
      </c>
      <c r="AL56" s="16" t="s">
        <v>9974</v>
      </c>
      <c r="AM56" s="21">
        <f>IF(OR(B3L849C16=0,B3L849C17=0),0,1+(B3L849C16/B3L849C17))</f>
        <v>2.0004615356213193</v>
      </c>
      <c r="AN56" s="16" t="s">
        <v>9975</v>
      </c>
      <c r="AO56" s="15">
        <f>A1L250C23</f>
        <v>162767.25</v>
      </c>
      <c r="AP56" s="16" t="s">
        <v>9976</v>
      </c>
      <c r="AQ56" s="15">
        <f>A1L250C22</f>
        <v>161922.25</v>
      </c>
      <c r="AR56" s="16" t="s">
        <v>9977</v>
      </c>
      <c r="AS56" s="21">
        <f>IF(OR(B3L849C19=0,B3L849C20=0),0,1+(B3L849C19/B3L849C20))</f>
        <v>2.0052185539664871</v>
      </c>
      <c r="AT56" s="16" t="s">
        <v>9978</v>
      </c>
      <c r="AU56" s="15">
        <f>A1L250C14</f>
        <v>156484</v>
      </c>
      <c r="AV56" s="16" t="s">
        <v>9979</v>
      </c>
      <c r="AW56" s="15">
        <f>A1L250C13</f>
        <v>158184</v>
      </c>
      <c r="AX56" s="16" t="s">
        <v>9980</v>
      </c>
      <c r="AY56" s="21">
        <f>IF(OR(B3L849C22=0,B3L849C23=0),0,1+(B3L849C22/B3L849C23))</f>
        <v>1.9892530217974005</v>
      </c>
      <c r="AZ56" s="16" t="s">
        <v>9981</v>
      </c>
      <c r="BA56" s="15">
        <f>A1L250C26</f>
        <v>161510.6</v>
      </c>
      <c r="BB56" s="16" t="s">
        <v>9982</v>
      </c>
      <c r="BC56" s="15">
        <f>A1L250C25</f>
        <v>161174.6</v>
      </c>
      <c r="BD56" s="16" t="s">
        <v>9983</v>
      </c>
      <c r="BE56" s="21">
        <f>IF(OR(B3L849C25=0,B3L849C26=0),0,1+(B3L849C25/B3L849C26))</f>
        <v>2.0020846957274907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482997</v>
      </c>
      <c r="F57" s="16" t="s">
        <v>9985</v>
      </c>
      <c r="G57" s="15">
        <f>A1L251C1</f>
        <v>471825</v>
      </c>
      <c r="H57" s="16" t="s">
        <v>9986</v>
      </c>
      <c r="I57" s="21">
        <f>IF(OR(B3L850C1=0,B3L850C2=0),0,1+(B3L850C1/B3L850C2))</f>
        <v>2.0236782705452234</v>
      </c>
      <c r="J57" s="16" t="s">
        <v>9987</v>
      </c>
      <c r="K57" s="15">
        <f>A1L251C5</f>
        <v>503275</v>
      </c>
      <c r="L57" s="16" t="s">
        <v>9988</v>
      </c>
      <c r="M57" s="15">
        <f>A1L251C4</f>
        <v>489642</v>
      </c>
      <c r="N57" s="16" t="s">
        <v>9989</v>
      </c>
      <c r="O57" s="21">
        <f>IF(OR(B3L850C4=0,B3L850C5=0),0,1+(B3L850C4/B3L850C5))</f>
        <v>2.0278427912638213</v>
      </c>
      <c r="P57" s="16" t="s">
        <v>9990</v>
      </c>
      <c r="Q57" s="15">
        <f>A1L251C17</f>
        <v>493136</v>
      </c>
      <c r="R57" s="16" t="s">
        <v>9991</v>
      </c>
      <c r="S57" s="15">
        <f>A1L251C16</f>
        <v>480733.5</v>
      </c>
      <c r="T57" s="16" t="s">
        <v>9992</v>
      </c>
      <c r="U57" s="21">
        <f>IF(OR(B3L850C7=0,B3L850C8=0),0,1+(B3L850C7/B3L850C8))</f>
        <v>2.0257991173904042</v>
      </c>
      <c r="V57" s="16" t="s">
        <v>9993</v>
      </c>
      <c r="W57" s="15">
        <f>A1L251C8</f>
        <v>540559</v>
      </c>
      <c r="X57" s="16" t="s">
        <v>9994</v>
      </c>
      <c r="Y57" s="15">
        <f>A1L251C7</f>
        <v>536847</v>
      </c>
      <c r="Z57" s="16" t="s">
        <v>9995</v>
      </c>
      <c r="AA57" s="21">
        <f>IF(OR(B3L850C10=0,B3L850C11=0),0,1+(B3L850C10/B3L850C11))</f>
        <v>2.0069144467604367</v>
      </c>
      <c r="AB57" s="16" t="s">
        <v>9996</v>
      </c>
      <c r="AC57" s="15">
        <f>A1L251C20</f>
        <v>508943.66666666669</v>
      </c>
      <c r="AD57" s="16" t="s">
        <v>9997</v>
      </c>
      <c r="AE57" s="15">
        <f>A1L251C19</f>
        <v>499438</v>
      </c>
      <c r="AF57" s="16" t="s">
        <v>9998</v>
      </c>
      <c r="AG57" s="21">
        <f>IF(OR(B3L850C13=0,B3L850C14=0),0,1+(B3L850C13/B3L850C14))</f>
        <v>2.0190327261174894</v>
      </c>
      <c r="AH57" s="16" t="s">
        <v>9999</v>
      </c>
      <c r="AI57" s="15">
        <f>A1L251C11</f>
        <v>568641</v>
      </c>
      <c r="AJ57" s="16" t="s">
        <v>10000</v>
      </c>
      <c r="AK57" s="15">
        <f>A1L251C10</f>
        <v>573559</v>
      </c>
      <c r="AL57" s="16" t="s">
        <v>10001</v>
      </c>
      <c r="AM57" s="21">
        <f>IF(OR(B3L850C16=0,B3L850C17=0),0,1+(B3L850C16/B3L850C17))</f>
        <v>1.9914254679989329</v>
      </c>
      <c r="AN57" s="16" t="s">
        <v>10002</v>
      </c>
      <c r="AO57" s="15">
        <f>A1L251C23</f>
        <v>523868</v>
      </c>
      <c r="AP57" s="16" t="s">
        <v>10003</v>
      </c>
      <c r="AQ57" s="15">
        <f>A1L251C22</f>
        <v>517968.25</v>
      </c>
      <c r="AR57" s="16" t="s">
        <v>10004</v>
      </c>
      <c r="AS57" s="21">
        <f>IF(OR(B3L850C19=0,B3L850C20=0),0,1+(B3L850C19/B3L850C20))</f>
        <v>2.0113901769075615</v>
      </c>
      <c r="AT57" s="16" t="s">
        <v>10005</v>
      </c>
      <c r="AU57" s="15">
        <f>A1L251C14</f>
        <v>555904</v>
      </c>
      <c r="AV57" s="16" t="s">
        <v>10006</v>
      </c>
      <c r="AW57" s="15">
        <f>A1L251C13</f>
        <v>562705</v>
      </c>
      <c r="AX57" s="16" t="s">
        <v>10007</v>
      </c>
      <c r="AY57" s="21">
        <f>IF(OR(B3L850C22=0,B3L850C23=0),0,1+(B3L850C22/B3L850C23))</f>
        <v>1.9879137381043352</v>
      </c>
      <c r="AZ57" s="16" t="s">
        <v>10008</v>
      </c>
      <c r="BA57" s="15">
        <f>A1L251C26</f>
        <v>530275.19999999995</v>
      </c>
      <c r="BB57" s="16" t="s">
        <v>10009</v>
      </c>
      <c r="BC57" s="15">
        <f>A1L251C25</f>
        <v>526915.6</v>
      </c>
      <c r="BD57" s="16" t="s">
        <v>10010</v>
      </c>
      <c r="BE57" s="21">
        <f>IF(OR(B3L850C25=0,B3L850C26=0),0,1+(B3L850C25/B3L850C26))</f>
        <v>2.0063759736853495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1769</v>
      </c>
      <c r="F58" s="16" t="s">
        <v>10012</v>
      </c>
      <c r="G58" s="15">
        <f>A1L252C1</f>
        <v>3427</v>
      </c>
      <c r="H58" s="16" t="s">
        <v>10013</v>
      </c>
      <c r="I58" s="21">
        <f>IF(OR(B3L851C1=0,B3L851C2=0),0,1+(B3L851C1/B3L851C2))</f>
        <v>1.5161949226728917</v>
      </c>
      <c r="J58" s="16" t="s">
        <v>10014</v>
      </c>
      <c r="K58" s="15">
        <f>A1L252C5</f>
        <v>1679</v>
      </c>
      <c r="L58" s="16" t="s">
        <v>10015</v>
      </c>
      <c r="M58" s="15">
        <f>A1L252C4</f>
        <v>3294</v>
      </c>
      <c r="N58" s="16" t="s">
        <v>10016</v>
      </c>
      <c r="O58" s="21">
        <f>IF(OR(B3L851C4=0,B3L851C5=0),0,1+(B3L851C4/B3L851C5))</f>
        <v>1.5097146326654522</v>
      </c>
      <c r="P58" s="16" t="s">
        <v>10017</v>
      </c>
      <c r="Q58" s="15">
        <f>A1L252C17</f>
        <v>1724</v>
      </c>
      <c r="R58" s="16" t="s">
        <v>10018</v>
      </c>
      <c r="S58" s="15">
        <f>A1L252C16</f>
        <v>3360.5</v>
      </c>
      <c r="T58" s="16" t="s">
        <v>10019</v>
      </c>
      <c r="U58" s="21">
        <f>IF(OR(B3L851C7=0,B3L851C8=0),0,1+(B3L851C7/B3L851C8))</f>
        <v>1.5130188959976194</v>
      </c>
      <c r="V58" s="16" t="s">
        <v>10020</v>
      </c>
      <c r="W58" s="15">
        <f>A1L252C8</f>
        <v>5390</v>
      </c>
      <c r="X58" s="16" t="s">
        <v>10021</v>
      </c>
      <c r="Y58" s="15">
        <f>A1L252C7</f>
        <v>20878</v>
      </c>
      <c r="Z58" s="16" t="s">
        <v>10022</v>
      </c>
      <c r="AA58" s="21">
        <f>IF(OR(B3L851C10=0,B3L851C11=0),0,1+(B3L851C10/B3L851C11))</f>
        <v>1.2581664910432033</v>
      </c>
      <c r="AB58" s="16" t="s">
        <v>10023</v>
      </c>
      <c r="AC58" s="15">
        <f>A1L252C20</f>
        <v>2946</v>
      </c>
      <c r="AD58" s="16" t="s">
        <v>10024</v>
      </c>
      <c r="AE58" s="15">
        <f>A1L252C19</f>
        <v>9199.6666666666661</v>
      </c>
      <c r="AF58" s="16" t="s">
        <v>10025</v>
      </c>
      <c r="AG58" s="21">
        <f>IF(OR(B3L851C13=0,B3L851C14=0),0,1+(B3L851C13/B3L851C14))</f>
        <v>1.3202289938041234</v>
      </c>
      <c r="AH58" s="16" t="s">
        <v>10026</v>
      </c>
      <c r="AI58" s="15">
        <f>A1L252C11</f>
        <v>5850</v>
      </c>
      <c r="AJ58" s="16" t="s">
        <v>10027</v>
      </c>
      <c r="AK58" s="15">
        <f>A1L252C10</f>
        <v>23743</v>
      </c>
      <c r="AL58" s="16" t="s">
        <v>10028</v>
      </c>
      <c r="AM58" s="21">
        <f>IF(OR(B3L851C16=0,B3L851C17=0),0,1+(B3L851C16/B3L851C17))</f>
        <v>1.2463884092153477</v>
      </c>
      <c r="AN58" s="16" t="s">
        <v>10029</v>
      </c>
      <c r="AO58" s="15">
        <f>A1L252C23</f>
        <v>3672</v>
      </c>
      <c r="AP58" s="16" t="s">
        <v>10030</v>
      </c>
      <c r="AQ58" s="15">
        <f>A1L252C22</f>
        <v>12835.5</v>
      </c>
      <c r="AR58" s="16" t="s">
        <v>10031</v>
      </c>
      <c r="AS58" s="21">
        <f>IF(OR(B3L851C19=0,B3L851C20=0),0,1+(B3L851C19/B3L851C20))</f>
        <v>1.2860815706439173</v>
      </c>
      <c r="AT58" s="16" t="s">
        <v>10032</v>
      </c>
      <c r="AU58" s="15">
        <f>A1L252C14</f>
        <v>5941</v>
      </c>
      <c r="AV58" s="16" t="s">
        <v>10033</v>
      </c>
      <c r="AW58" s="15">
        <f>A1L252C13</f>
        <v>24820</v>
      </c>
      <c r="AX58" s="16" t="s">
        <v>10034</v>
      </c>
      <c r="AY58" s="21">
        <f>IF(OR(B3L851C22=0,B3L851C23=0),0,1+(B3L851C22/B3L851C23))</f>
        <v>1.2393634165995164</v>
      </c>
      <c r="AZ58" s="16" t="s">
        <v>10035</v>
      </c>
      <c r="BA58" s="15">
        <f>A1L252C26</f>
        <v>4125.8</v>
      </c>
      <c r="BB58" s="16" t="s">
        <v>10036</v>
      </c>
      <c r="BC58" s="15">
        <f>A1L252C25</f>
        <v>15232.4</v>
      </c>
      <c r="BD58" s="16" t="s">
        <v>10037</v>
      </c>
      <c r="BE58" s="21">
        <f>IF(OR(B3L851C25=0,B3L851C26=0),0,1+(B3L851C25/B3L851C26))</f>
        <v>1.2708568577505843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648479</v>
      </c>
      <c r="F59" s="16" t="s">
        <v>10039</v>
      </c>
      <c r="G59" s="15">
        <f>A1L253C1</f>
        <v>637870</v>
      </c>
      <c r="H59" s="16" t="s">
        <v>10040</v>
      </c>
      <c r="I59" s="21">
        <f>IF(OR(B3L852C1=0,B3L852C2=0),0,1+(B3L852C1/B3L852C2))</f>
        <v>2.0166319155940866</v>
      </c>
      <c r="J59" s="16" t="s">
        <v>10041</v>
      </c>
      <c r="K59" s="15">
        <f>A1L253C5</f>
        <v>668302</v>
      </c>
      <c r="L59" s="16" t="s">
        <v>10042</v>
      </c>
      <c r="M59" s="15">
        <f>A1L253C4</f>
        <v>654962</v>
      </c>
      <c r="N59" s="16" t="s">
        <v>10043</v>
      </c>
      <c r="O59" s="21">
        <f>IF(OR(B3L852C4=0,B3L852C5=0),0,1+(B3L852C4/B3L852C5))</f>
        <v>2.0203675938451391</v>
      </c>
      <c r="P59" s="16" t="s">
        <v>10044</v>
      </c>
      <c r="Q59" s="15">
        <f>A1L253C17</f>
        <v>658390.5</v>
      </c>
      <c r="R59" s="16" t="s">
        <v>10045</v>
      </c>
      <c r="S59" s="15">
        <f>A1L253C16</f>
        <v>646416</v>
      </c>
      <c r="T59" s="16" t="s">
        <v>10046</v>
      </c>
      <c r="U59" s="21">
        <f>IF(OR(B3L852C7=0,B3L852C8=0),0,1+(B3L852C7/B3L852C8))</f>
        <v>2.0185244486522613</v>
      </c>
      <c r="V59" s="16" t="s">
        <v>10047</v>
      </c>
      <c r="W59" s="15">
        <f>A1L253C8</f>
        <v>707381</v>
      </c>
      <c r="X59" s="16" t="s">
        <v>10048</v>
      </c>
      <c r="Y59" s="15">
        <f>A1L253C7</f>
        <v>718269</v>
      </c>
      <c r="Z59" s="16" t="s">
        <v>10049</v>
      </c>
      <c r="AA59" s="21">
        <f>IF(OR(B3L852C10=0,B3L852C11=0),0,1+(B3L852C10/B3L852C11))</f>
        <v>1.9848413338178315</v>
      </c>
      <c r="AB59" s="16" t="s">
        <v>10050</v>
      </c>
      <c r="AC59" s="15">
        <f>A1L253C20</f>
        <v>674720.66666666663</v>
      </c>
      <c r="AD59" s="16" t="s">
        <v>10051</v>
      </c>
      <c r="AE59" s="15">
        <f>A1L253C19</f>
        <v>670367</v>
      </c>
      <c r="AF59" s="16" t="s">
        <v>10052</v>
      </c>
      <c r="AG59" s="21">
        <f>IF(OR(B3L852C13=0,B3L852C14=0),0,1+(B3L852C13/B3L852C14))</f>
        <v>2.0064944525411699</v>
      </c>
      <c r="AH59" s="16" t="s">
        <v>10053</v>
      </c>
      <c r="AI59" s="15">
        <f>A1L253C11</f>
        <v>737067</v>
      </c>
      <c r="AJ59" s="16" t="s">
        <v>10054</v>
      </c>
      <c r="AK59" s="15">
        <f>A1L253C10</f>
        <v>759803</v>
      </c>
      <c r="AL59" s="16" t="s">
        <v>10055</v>
      </c>
      <c r="AM59" s="21">
        <f>IF(OR(B3L852C16=0,B3L852C17=0),0,1+(B3L852C16/B3L852C17))</f>
        <v>1.9700764540282152</v>
      </c>
      <c r="AN59" s="16" t="s">
        <v>10056</v>
      </c>
      <c r="AO59" s="15">
        <f>A1L253C23</f>
        <v>690307.25</v>
      </c>
      <c r="AP59" s="16" t="s">
        <v>10057</v>
      </c>
      <c r="AQ59" s="15">
        <f>A1L253C22</f>
        <v>692726</v>
      </c>
      <c r="AR59" s="16" t="s">
        <v>10058</v>
      </c>
      <c r="AS59" s="21">
        <f>IF(OR(B3L852C19=0,B3L852C20=0),0,1+(B3L852C19/B3L852C20))</f>
        <v>1.9965083597266453</v>
      </c>
      <c r="AT59" s="16" t="s">
        <v>10059</v>
      </c>
      <c r="AU59" s="15">
        <f>A1L253C14</f>
        <v>718329</v>
      </c>
      <c r="AV59" s="16" t="s">
        <v>10060</v>
      </c>
      <c r="AW59" s="15">
        <f>A1L253C13</f>
        <v>745709</v>
      </c>
      <c r="AX59" s="16" t="s">
        <v>10061</v>
      </c>
      <c r="AY59" s="21">
        <f>IF(OR(B3L852C22=0,B3L852C23=0),0,1+(B3L852C22/B3L852C23))</f>
        <v>1.9632832646514928</v>
      </c>
      <c r="AZ59" s="16" t="s">
        <v>10062</v>
      </c>
      <c r="BA59" s="15">
        <f>A1L253C26</f>
        <v>695911.6</v>
      </c>
      <c r="BB59" s="16" t="s">
        <v>10063</v>
      </c>
      <c r="BC59" s="15">
        <f>A1L253C25</f>
        <v>703322.6</v>
      </c>
      <c r="BD59" s="16" t="s">
        <v>10064</v>
      </c>
      <c r="BE59" s="21">
        <f>IF(OR(B3L852C25=0,B3L852C26=0),0,1+(B3L852C25/B3L852C26))</f>
        <v>1.9894628723717964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4124769</v>
      </c>
      <c r="F60" s="16" t="s">
        <v>10066</v>
      </c>
      <c r="G60" s="15">
        <f>A1L254C1</f>
        <v>5966157</v>
      </c>
      <c r="H60" s="16" t="s">
        <v>10067</v>
      </c>
      <c r="I60" s="21">
        <f>IF(OR(B3L853C1=0,B3L853C2=0),0,1+(B3L853C1/B3L853C2))</f>
        <v>1.691361122410959</v>
      </c>
      <c r="J60" s="16" t="s">
        <v>10068</v>
      </c>
      <c r="K60" s="15">
        <f>A1L254C5</f>
        <v>3859647</v>
      </c>
      <c r="L60" s="16" t="s">
        <v>10069</v>
      </c>
      <c r="M60" s="15">
        <f>A1L254C4</f>
        <v>5755061</v>
      </c>
      <c r="N60" s="16" t="s">
        <v>10070</v>
      </c>
      <c r="O60" s="21">
        <f>IF(OR(B3L853C4=0,B3L853C5=0),0,1+(B3L853C4/B3L853C5))</f>
        <v>1.6706526655408172</v>
      </c>
      <c r="P60" s="16" t="s">
        <v>10071</v>
      </c>
      <c r="Q60" s="15">
        <f>A1L254C17</f>
        <v>3992208</v>
      </c>
      <c r="R60" s="16" t="s">
        <v>10072</v>
      </c>
      <c r="S60" s="15">
        <f>A1L254C16</f>
        <v>5860609</v>
      </c>
      <c r="T60" s="16" t="s">
        <v>10073</v>
      </c>
      <c r="U60" s="21">
        <f>IF(OR(B3L853C7=0,B3L853C8=0),0,1+(B3L853C7/B3L853C8))</f>
        <v>1.6811933708595812</v>
      </c>
      <c r="V60" s="16" t="s">
        <v>10074</v>
      </c>
      <c r="W60" s="15">
        <f>A1L254C8</f>
        <v>4357672</v>
      </c>
      <c r="X60" s="16" t="s">
        <v>10075</v>
      </c>
      <c r="Y60" s="15">
        <f>A1L254C7</f>
        <v>6277364</v>
      </c>
      <c r="Z60" s="16" t="s">
        <v>10076</v>
      </c>
      <c r="AA60" s="21">
        <f>IF(OR(B3L853C10=0,B3L853C11=0),0,1+(B3L853C10/B3L853C11))</f>
        <v>1.6941881974663251</v>
      </c>
      <c r="AB60" s="16" t="s">
        <v>10077</v>
      </c>
      <c r="AC60" s="15">
        <f>A1L254C20</f>
        <v>4114029.3333333335</v>
      </c>
      <c r="AD60" s="16" t="s">
        <v>10078</v>
      </c>
      <c r="AE60" s="15">
        <f>A1L254C19</f>
        <v>5999527.333333333</v>
      </c>
      <c r="AF60" s="16" t="s">
        <v>10079</v>
      </c>
      <c r="AG60" s="21">
        <f>IF(OR(B3L853C13=0,B3L853C14=0),0,1+(B3L853C13/B3L853C14))</f>
        <v>1.6857255754925582</v>
      </c>
      <c r="AH60" s="16" t="s">
        <v>10080</v>
      </c>
      <c r="AI60" s="15">
        <f>A1L254C11</f>
        <v>4815101</v>
      </c>
      <c r="AJ60" s="16" t="s">
        <v>10081</v>
      </c>
      <c r="AK60" s="15">
        <f>A1L254C10</f>
        <v>6773500</v>
      </c>
      <c r="AL60" s="16" t="s">
        <v>10082</v>
      </c>
      <c r="AM60" s="21">
        <f>IF(OR(B3L853C16=0,B3L853C17=0),0,1+(B3L853C16/B3L853C17))</f>
        <v>1.7108734037056175</v>
      </c>
      <c r="AN60" s="16" t="s">
        <v>10083</v>
      </c>
      <c r="AO60" s="15">
        <f>A1L254C23</f>
        <v>4289297.25</v>
      </c>
      <c r="AP60" s="16" t="s">
        <v>10084</v>
      </c>
      <c r="AQ60" s="15">
        <f>A1L254C22</f>
        <v>6193020.5</v>
      </c>
      <c r="AR60" s="16" t="s">
        <v>10085</v>
      </c>
      <c r="AS60" s="21">
        <f>IF(OR(B3L853C19=0,B3L853C20=0),0,1+(B3L853C19/B3L853C20))</f>
        <v>1.6926018168355812</v>
      </c>
      <c r="AT60" s="16" t="s">
        <v>10086</v>
      </c>
      <c r="AU60" s="15">
        <f>A1L254C14</f>
        <v>4531565</v>
      </c>
      <c r="AV60" s="16" t="s">
        <v>10087</v>
      </c>
      <c r="AW60" s="15">
        <f>A1L254C13</f>
        <v>6308367</v>
      </c>
      <c r="AX60" s="16" t="s">
        <v>10088</v>
      </c>
      <c r="AY60" s="21">
        <f>IF(OR(B3L853C22=0,B3L853C23=0),0,1+(B3L853C22/B3L853C23))</f>
        <v>1.7183420051496687</v>
      </c>
      <c r="AZ60" s="16" t="s">
        <v>10089</v>
      </c>
      <c r="BA60" s="15">
        <f>A1L254C26</f>
        <v>4337750.8</v>
      </c>
      <c r="BB60" s="16" t="s">
        <v>10090</v>
      </c>
      <c r="BC60" s="15">
        <f>A1L254C25</f>
        <v>6216089.7999999998</v>
      </c>
      <c r="BD60" s="16" t="s">
        <v>10091</v>
      </c>
      <c r="BE60" s="21">
        <f>IF(OR(B3L853C25=0,B3L853C26=0),0,1+(B3L853C25/B3L853C26))</f>
        <v>1.697826276576635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C1949-BFBB-47F7-8BC7-1B69EE11B6C5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1026029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16005995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4888509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4888509</v>
      </c>
      <c r="J10" s="16" t="s">
        <v>10143</v>
      </c>
      <c r="K10" s="23">
        <f>IF(B5L372C1B=0,0,B5L301C1B/B5L372C1B)</f>
        <v>0.10055452266608106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103171.85633655648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4991680.8563365564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3305566</v>
      </c>
      <c r="F11" s="16" t="s">
        <v>10147</v>
      </c>
      <c r="G11" s="15">
        <f>A4L102C4</f>
        <v>513580</v>
      </c>
      <c r="H11" s="16" t="s">
        <v>10148</v>
      </c>
      <c r="I11" s="15">
        <f>IF(B5L302C1-B5L302C1A&lt;0,0,B5L302C1-B5L302C1A)</f>
        <v>2791986</v>
      </c>
      <c r="J11" s="16" t="s">
        <v>10149</v>
      </c>
      <c r="K11" s="23">
        <f>IF(B5L372C1B=0,0,B5L302C1B/B5L372C1B)</f>
        <v>5.7429948379021295E-2</v>
      </c>
      <c r="L11" s="16" t="s">
        <v>10150</v>
      </c>
      <c r="M11" s="21">
        <f>IF(B5L373C1B=0,0,B5L302C1B/B5L373C1B)</f>
        <v>6.3912687505817301E-2</v>
      </c>
      <c r="N11" s="16" t="s">
        <v>10151</v>
      </c>
      <c r="O11" s="15">
        <f>B5L101C1*B5L302C1C</f>
        <v>58924.792505378842</v>
      </c>
      <c r="P11" s="16" t="s">
        <v>10152</v>
      </c>
      <c r="Q11" s="15">
        <f>B5L102C1*B5L302C1D</f>
        <v>1022986.1566546742</v>
      </c>
      <c r="R11" s="16" t="s">
        <v>10153</v>
      </c>
      <c r="S11" s="15">
        <f>B5L302C1-B5L302C1A+B5L302C1E-B5L302C1F</f>
        <v>1827924.6358507047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132833</v>
      </c>
      <c r="F12" s="16" t="s">
        <v>10155</v>
      </c>
      <c r="G12" s="15">
        <f>A4L103C4</f>
        <v>33984</v>
      </c>
      <c r="H12" s="16" t="s">
        <v>10156</v>
      </c>
      <c r="I12" s="15">
        <f>IF(B5L303C1-B5L303C1A&lt;0,0,B5L303C1-B5L303C1A)</f>
        <v>98849</v>
      </c>
      <c r="J12" s="16" t="s">
        <v>10157</v>
      </c>
      <c r="K12" s="23">
        <f>IF(B5L372C1B=0,0,B5L303C1B/B5L372C1B)</f>
        <v>2.0332813156362086E-3</v>
      </c>
      <c r="L12" s="16" t="s">
        <v>10158</v>
      </c>
      <c r="M12" s="21">
        <f>IF(B5L373C1B=0,0,B5L303C1B/B5L373C1B)</f>
        <v>2.2627997587604427E-3</v>
      </c>
      <c r="N12" s="16" t="s">
        <v>10159</v>
      </c>
      <c r="O12" s="15">
        <f>B5L101C1*B5L303C1C</f>
        <v>2086.2055950009035</v>
      </c>
      <c r="P12" s="16" t="s">
        <v>10160</v>
      </c>
      <c r="Q12" s="15">
        <f>B5L102C1*B5L303C1D</f>
        <v>36218.361624720856</v>
      </c>
      <c r="R12" s="16" t="s">
        <v>10161</v>
      </c>
      <c r="S12" s="15">
        <f>B5L303C1-B5L303C1A+B5L303C1E-B5L303C1F</f>
        <v>64716.843970280053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349741</v>
      </c>
      <c r="F13" s="16" t="s">
        <v>10163</v>
      </c>
      <c r="G13" s="15">
        <f>A4L104C4</f>
        <v>40813</v>
      </c>
      <c r="H13" s="16" t="s">
        <v>10164</v>
      </c>
      <c r="I13" s="15">
        <f>IF(B5L304C1-B5L304C1A&lt;0,0,B5L304C1-B5L304C1A)</f>
        <v>308928</v>
      </c>
      <c r="J13" s="16" t="s">
        <v>10165</v>
      </c>
      <c r="K13" s="23">
        <f>IF(B5L372C1B=0,0,B5L304C1B/B5L372C1B)</f>
        <v>6.3545157793893992E-3</v>
      </c>
      <c r="L13" s="16" t="s">
        <v>10166</v>
      </c>
      <c r="M13" s="21">
        <f>IF(B5L373C1B=0,0,B5L304C1B/B5L373C1B)</f>
        <v>7.0718186716542007E-3</v>
      </c>
      <c r="N13" s="16" t="s">
        <v>10167</v>
      </c>
      <c r="O13" s="15">
        <f>B5L101C1*B5L304C1C</f>
        <v>6519.9174706111262</v>
      </c>
      <c r="P13" s="16" t="s">
        <v>10168</v>
      </c>
      <c r="Q13" s="15">
        <f>B5L102C1*B5L304C1D</f>
        <v>113191.49429940378</v>
      </c>
      <c r="R13" s="16" t="s">
        <v>10169</v>
      </c>
      <c r="S13" s="15">
        <f>B5L304C1-B5L304C1A+B5L304C1E-B5L304C1F</f>
        <v>202256.42317120731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4014591</v>
      </c>
      <c r="F14" s="16" t="s">
        <v>10171</v>
      </c>
      <c r="G14" s="15">
        <f>A4L105C4</f>
        <v>533522</v>
      </c>
      <c r="H14" s="16" t="s">
        <v>10172</v>
      </c>
      <c r="I14" s="15">
        <f>IF(B5L305C1-B5L305C1A&lt;0,0,B5L305C1-B5L305C1A)</f>
        <v>3481069</v>
      </c>
      <c r="J14" s="16" t="s">
        <v>10173</v>
      </c>
      <c r="K14" s="23">
        <f>IF(B5L372C1B=0,0,B5L305C1B/B5L372C1B)</f>
        <v>7.1604088621436954E-2</v>
      </c>
      <c r="L14" s="16" t="s">
        <v>10174</v>
      </c>
      <c r="M14" s="21">
        <f>IF(B5L373C1B=0,0,B5L305C1B/B5L373C1B)</f>
        <v>7.9686816188615534E-2</v>
      </c>
      <c r="N14" s="16" t="s">
        <v>10175</v>
      </c>
      <c r="O14" s="15">
        <f>B5L101C1*B5L305C1C</f>
        <v>73467.871444164339</v>
      </c>
      <c r="P14" s="16" t="s">
        <v>10176</v>
      </c>
      <c r="Q14" s="15">
        <f>B5L102C1*B5L305C1D</f>
        <v>1275466.7814808993</v>
      </c>
      <c r="R14" s="16" t="s">
        <v>10177</v>
      </c>
      <c r="S14" s="15">
        <f>B5L305C1-B5L305C1A+B5L305C1E-B5L305C1F</f>
        <v>2279070.0899632648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10120776</v>
      </c>
      <c r="F16" s="16" t="s">
        <v>10187</v>
      </c>
      <c r="G16" s="15">
        <f>A4L107C4</f>
        <v>4141364</v>
      </c>
      <c r="H16" s="16" t="s">
        <v>10188</v>
      </c>
      <c r="I16" s="15">
        <f>IF(B5L307C1-B5L307C1A&lt;0,0,B5L307C1-B5L307C1A)</f>
        <v>5979412</v>
      </c>
      <c r="J16" s="16" t="s">
        <v>10189</v>
      </c>
      <c r="K16" s="23">
        <f>IF(B5L372C1B=0,0,B5L307C1B/B5L372C1B)</f>
        <v>0.12299392708161877</v>
      </c>
      <c r="L16" s="16" t="s">
        <v>10190</v>
      </c>
      <c r="M16" s="21">
        <f>IF(B5L373C1B=0,0,B5L307C1B/B5L373C1B)</f>
        <v>0.13687758127173058</v>
      </c>
      <c r="N16" s="16" t="s">
        <v>10191</v>
      </c>
      <c r="O16" s="15">
        <f>B5L101C1*B5L307C1C</f>
        <v>126195.33600962622</v>
      </c>
      <c r="P16" s="16" t="s">
        <v>10192</v>
      </c>
      <c r="Q16" s="15">
        <f>B5L102C1*B5L307C1D</f>
        <v>2190861.8814474135</v>
      </c>
      <c r="R16" s="16" t="s">
        <v>10193</v>
      </c>
      <c r="S16" s="15">
        <f>B5L307C1-B5L307C1A+B5L307C1E-B5L307C1F</f>
        <v>3914745.4545622128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16289401</v>
      </c>
      <c r="F17" s="16" t="s">
        <v>10195</v>
      </c>
      <c r="G17" s="15">
        <f>A4L108C4</f>
        <v>6477541</v>
      </c>
      <c r="H17" s="16" t="s">
        <v>10196</v>
      </c>
      <c r="I17" s="15">
        <f>IF(B5L308C1-B5L308C1A&lt;0,0,B5L308C1-B5L308C1A)</f>
        <v>9811860</v>
      </c>
      <c r="J17" s="16" t="s">
        <v>10197</v>
      </c>
      <c r="K17" s="23">
        <f>IF(B5L372C1B=0,0,B5L308C1B/B5L372C1B)</f>
        <v>0.20182573025157857</v>
      </c>
      <c r="L17" s="16" t="s">
        <v>10198</v>
      </c>
      <c r="M17" s="21">
        <f>IF(B5L373C1B=0,0,B5L308C1B/B5L373C1B)</f>
        <v>0.22460798228602455</v>
      </c>
      <c r="N17" s="16" t="s">
        <v>10199</v>
      </c>
      <c r="O17" s="15">
        <f>B5L101C1*B5L308C1C</f>
        <v>207079.05218429692</v>
      </c>
      <c r="P17" s="16" t="s">
        <v>10200</v>
      </c>
      <c r="Q17" s="15">
        <f>B5L102C1*B5L308C1D</f>
        <v>3595074.2414301974</v>
      </c>
      <c r="R17" s="16" t="s">
        <v>10201</v>
      </c>
      <c r="S17" s="15">
        <f>B5L308C1-B5L308C1A+B5L308C1E-B5L308C1F</f>
        <v>6423864.8107540999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5393517</v>
      </c>
      <c r="F18" s="16" t="s">
        <v>10203</v>
      </c>
      <c r="G18" s="15">
        <f>A4L109C4</f>
        <v>1476020</v>
      </c>
      <c r="H18" s="16" t="s">
        <v>10204</v>
      </c>
      <c r="I18" s="15">
        <f>IF(B5L309C1-B5L309C1A&lt;0,0,B5L309C1-B5L309C1A)</f>
        <v>3917497</v>
      </c>
      <c r="J18" s="16" t="s">
        <v>10205</v>
      </c>
      <c r="K18" s="23">
        <f>IF(B5L372C1B=0,0,B5L309C1B/B5L372C1B)</f>
        <v>8.0581224434854173E-2</v>
      </c>
      <c r="L18" s="16" t="s">
        <v>10206</v>
      </c>
      <c r="M18" s="21">
        <f>IF(B5L373C1B=0,0,B5L309C1B/B5L373C1B)</f>
        <v>8.9677298369682634E-2</v>
      </c>
      <c r="N18" s="16" t="s">
        <v>10207</v>
      </c>
      <c r="O18" s="15">
        <f>B5L101C1*B5L309C1C</f>
        <v>82678.673125668996</v>
      </c>
      <c r="P18" s="16" t="s">
        <v>10208</v>
      </c>
      <c r="Q18" s="15">
        <f>B5L102C1*B5L309C1D</f>
        <v>1435374.3893186485</v>
      </c>
      <c r="R18" s="16" t="s">
        <v>10209</v>
      </c>
      <c r="S18" s="15">
        <f>B5L309C1-B5L309C1A+B5L309C1E-B5L309C1F</f>
        <v>2564801.2838070206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126696</v>
      </c>
      <c r="F19" s="16" t="s">
        <v>10211</v>
      </c>
      <c r="G19" s="15">
        <f>A4L110C4</f>
        <v>24114</v>
      </c>
      <c r="H19" s="16" t="s">
        <v>10212</v>
      </c>
      <c r="I19" s="15">
        <f>IF(B5L310C1-B5L310C1A&lt;0,0,B5L310C1-B5L310C1A)</f>
        <v>102582</v>
      </c>
      <c r="J19" s="16" t="s">
        <v>10213</v>
      </c>
      <c r="K19" s="23">
        <f>IF(B5L372C1B=0,0,B5L310C1B/B5L372C1B)</f>
        <v>2.1100675163187648E-3</v>
      </c>
      <c r="L19" s="16" t="s">
        <v>10214</v>
      </c>
      <c r="M19" s="21">
        <f>IF(B5L373C1B=0,0,B5L310C1B/B5L373C1B)</f>
        <v>2.348253648020352E-3</v>
      </c>
      <c r="N19" s="16" t="s">
        <v>10215</v>
      </c>
      <c r="O19" s="15">
        <f>B5L101C1*B5L310C1C</f>
        <v>2164.9904637010259</v>
      </c>
      <c r="P19" s="16" t="s">
        <v>10216</v>
      </c>
      <c r="Q19" s="15">
        <f>B5L102C1*B5L310C1D</f>
        <v>37586.136148945516</v>
      </c>
      <c r="R19" s="16" t="s">
        <v>10217</v>
      </c>
      <c r="S19" s="15">
        <f>B5L310C1-B5L310C1A+B5L310C1E-B5L310C1F</f>
        <v>67160.854314755503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1022045</v>
      </c>
      <c r="F20" s="16" t="s">
        <v>10219</v>
      </c>
      <c r="G20" s="15">
        <f>A4L111C4</f>
        <v>257243</v>
      </c>
      <c r="H20" s="16" t="s">
        <v>10220</v>
      </c>
      <c r="I20" s="15">
        <f>IF(B5L311C1-B5L311C1A&lt;0,0,B5L311C1-B5L311C1A)</f>
        <v>764802</v>
      </c>
      <c r="J20" s="16" t="s">
        <v>10221</v>
      </c>
      <c r="K20" s="23">
        <f>IF(B5L372C1B=0,0,B5L311C1B/B5L372C1B)</f>
        <v>1.5731647429525882E-2</v>
      </c>
      <c r="L20" s="16" t="s">
        <v>10222</v>
      </c>
      <c r="M20" s="21">
        <f>IF(B5L373C1B=0,0,B5L311C1B/B5L373C1B)</f>
        <v>1.7507448543733414E-2</v>
      </c>
      <c r="N20" s="16" t="s">
        <v>10223</v>
      </c>
      <c r="O20" s="15">
        <f>B5L101C1*B5L311C1C</f>
        <v>16141.126480469011</v>
      </c>
      <c r="P20" s="16" t="s">
        <v>10224</v>
      </c>
      <c r="Q20" s="15">
        <f>B5L102C1*B5L311C1D</f>
        <v>280224.13385375432</v>
      </c>
      <c r="R20" s="16" t="s">
        <v>10225</v>
      </c>
      <c r="S20" s="15">
        <f>B5L311C1-B5L311C1A+B5L311C1E-B5L311C1F</f>
        <v>500718.99262671469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30900</v>
      </c>
      <c r="F21" s="16" t="s">
        <v>10227</v>
      </c>
      <c r="G21" s="15">
        <f>A4L112C4</f>
        <v>19632</v>
      </c>
      <c r="H21" s="16" t="s">
        <v>10228</v>
      </c>
      <c r="I21" s="15">
        <f>IF(B5L312C1-B5L312C1A&lt;0,0,B5L312C1-B5L312C1A)</f>
        <v>11268</v>
      </c>
      <c r="J21" s="16" t="s">
        <v>10229</v>
      </c>
      <c r="K21" s="23">
        <f>IF(B5L372C1B=0,0,B5L312C1B/B5L372C1B)</f>
        <v>2.3177790230137686E-4</v>
      </c>
      <c r="L21" s="16" t="s">
        <v>10230</v>
      </c>
      <c r="M21" s="21">
        <f>IF(B5L373C1B=0,0,B5L312C1B/B5L373C1B)</f>
        <v>2.5794117979658542E-4</v>
      </c>
      <c r="N21" s="16" t="s">
        <v>10231</v>
      </c>
      <c r="O21" s="15">
        <f>B5L101C1*B5L312C1C</f>
        <v>237.81084932037939</v>
      </c>
      <c r="P21" s="16" t="s">
        <v>10232</v>
      </c>
      <c r="Q21" s="15">
        <f>B5L102C1*B5L312C1D</f>
        <v>4128.6052341182476</v>
      </c>
      <c r="R21" s="16" t="s">
        <v>10233</v>
      </c>
      <c r="S21" s="15">
        <f>B5L312C1-B5L312C1A+B5L312C1E-B5L312C1F</f>
        <v>7377.2056152021323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7718</v>
      </c>
      <c r="F22" s="16" t="s">
        <v>10235</v>
      </c>
      <c r="G22" s="15">
        <f>A4L113C4</f>
        <v>6214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377503</v>
      </c>
      <c r="F23" s="16" t="s">
        <v>10237</v>
      </c>
      <c r="G23" s="15">
        <f>A4L114C4</f>
        <v>119842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385221</v>
      </c>
      <c r="F24" s="16" t="s">
        <v>10239</v>
      </c>
      <c r="G24" s="15">
        <f>B5L313C1A+B5L314C1A</f>
        <v>126056</v>
      </c>
      <c r="H24" s="16" t="s">
        <v>10240</v>
      </c>
      <c r="I24" s="15">
        <f>IF(B5L315C1-B5L315C1A&lt;0,0,B5L315C1-B5L315C1A)</f>
        <v>259165</v>
      </c>
      <c r="J24" s="16" t="s">
        <v>10241</v>
      </c>
      <c r="K24" s="23">
        <f>IF(B5L372C1B=0,0,B5L315C1B/B5L372C1B)</f>
        <v>5.330912322500562E-3</v>
      </c>
      <c r="L24" s="16" t="s">
        <v>10242</v>
      </c>
      <c r="M24" s="21">
        <f>IF(B5L373C1B=0,0,B5L315C1B/B5L373C1B)</f>
        <v>5.9326700267999695E-3</v>
      </c>
      <c r="N24" s="16" t="s">
        <v>10243</v>
      </c>
      <c r="O24" s="15">
        <f>B5L101C1*B5L315C1C</f>
        <v>5469.6706393429295</v>
      </c>
      <c r="P24" s="16" t="s">
        <v>10244</v>
      </c>
      <c r="Q24" s="15">
        <f>B5L102C1*B5L315C1D</f>
        <v>94958.28678561018</v>
      </c>
      <c r="R24" s="16" t="s">
        <v>10245</v>
      </c>
      <c r="S24" s="15">
        <f>B5L315C1-B5L315C1A+B5L315C1E-B5L315C1F</f>
        <v>169676.38385373272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569132</v>
      </c>
      <c r="F25" s="16" t="s">
        <v>10247</v>
      </c>
      <c r="G25" s="15">
        <f>A4L115C4</f>
        <v>205963</v>
      </c>
      <c r="H25" s="16" t="s">
        <v>10248</v>
      </c>
      <c r="I25" s="15">
        <f>IF(B5L316C1-B5L316C1A&lt;0,0,B5L316C1-B5L316C1A)</f>
        <v>363169</v>
      </c>
      <c r="J25" s="16" t="s">
        <v>10249</v>
      </c>
      <c r="K25" s="23">
        <f>IF(B5L372C1B=0,0,B5L316C1B/B5L372C1B)</f>
        <v>7.4702297657870719E-3</v>
      </c>
      <c r="L25" s="16" t="s">
        <v>10250</v>
      </c>
      <c r="M25" s="21">
        <f>IF(B5L373C1B=0,0,B5L316C1B/B5L373C1B)</f>
        <v>8.3134753572547144E-3</v>
      </c>
      <c r="N25" s="16" t="s">
        <v>10251</v>
      </c>
      <c r="O25" s="15">
        <f>B5L101C1*B5L316C1C</f>
        <v>7664.6723763607433</v>
      </c>
      <c r="P25" s="16" t="s">
        <v>10252</v>
      </c>
      <c r="Q25" s="15">
        <f>B5L102C1*B5L316C1D</f>
        <v>133065.44500084218</v>
      </c>
      <c r="R25" s="16" t="s">
        <v>10253</v>
      </c>
      <c r="S25" s="15">
        <f>B5L316C1-B5L316C1A+B5L316C1E-B5L316C1F</f>
        <v>237768.22737551856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1003</v>
      </c>
      <c r="F26" s="16" t="s">
        <v>10255</v>
      </c>
      <c r="G26" s="15">
        <f>A4L116C4</f>
        <v>505</v>
      </c>
      <c r="H26" s="16" t="s">
        <v>10256</v>
      </c>
      <c r="I26" s="15">
        <f>IF(B5L317C1-B5L317C1A&lt;0,0,B5L317C1-B5L317C1A)</f>
        <v>498</v>
      </c>
      <c r="J26" s="16" t="s">
        <v>10257</v>
      </c>
      <c r="K26" s="23">
        <f>IF(B5L372C1B=0,0,B5L317C1B/B5L372C1B)</f>
        <v>1.0243645309379275E-5</v>
      </c>
      <c r="L26" s="16" t="s">
        <v>10258</v>
      </c>
      <c r="M26" s="21">
        <f>IF(B5L373C1B=0,0,B5L317C1B/B5L373C1B)</f>
        <v>1.1399956295589237E-5</v>
      </c>
      <c r="N26" s="16" t="s">
        <v>10259</v>
      </c>
      <c r="O26" s="15">
        <f>B5L101C1*B5L317C1C</f>
        <v>10.510277153137109</v>
      </c>
      <c r="P26" s="16" t="s">
        <v>10260</v>
      </c>
      <c r="Q26" s="15">
        <f>B5L102C1*B5L317C1D</f>
        <v>182.46764346741986</v>
      </c>
      <c r="R26" s="16" t="s">
        <v>10261</v>
      </c>
      <c r="S26" s="15">
        <f>B5L317C1-B5L317C1A+B5L317C1E-B5L317C1F</f>
        <v>326.04263368571725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64749</v>
      </c>
      <c r="F27" s="16" t="s">
        <v>10263</v>
      </c>
      <c r="G27" s="15">
        <f>A4L117C4</f>
        <v>22697</v>
      </c>
      <c r="H27" s="16" t="s">
        <v>10264</v>
      </c>
      <c r="I27" s="15">
        <f>IF(B5L318C1-B5L318C1A&lt;0,0,B5L318C1-B5L318C1A)</f>
        <v>42052</v>
      </c>
      <c r="J27" s="16" t="s">
        <v>10265</v>
      </c>
      <c r="K27" s="23">
        <f>IF(B5L372C1B=0,0,B5L318C1B/B5L372C1B)</f>
        <v>8.6499151114461303E-4</v>
      </c>
      <c r="L27" s="16" t="s">
        <v>10266</v>
      </c>
      <c r="M27" s="21">
        <f>IF(B5L373C1B=0,0,B5L318C1B/B5L373C1B)</f>
        <v>9.6263245410063984E-4</v>
      </c>
      <c r="N27" s="16" t="s">
        <v>10267</v>
      </c>
      <c r="O27" s="15">
        <f>B5L101C1*B5L318C1C</f>
        <v>887.50637518819622</v>
      </c>
      <c r="P27" s="16" t="s">
        <v>10268</v>
      </c>
      <c r="Q27" s="15">
        <f>B5L102C1*B5L318C1D</f>
        <v>15407.890247172571</v>
      </c>
      <c r="R27" s="16" t="s">
        <v>10269</v>
      </c>
      <c r="S27" s="15">
        <f>B5L318C1-B5L318C1A+B5L318C1E-B5L318C1F</f>
        <v>27531.616128015627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898</v>
      </c>
      <c r="F28" s="16" t="s">
        <v>10271</v>
      </c>
      <c r="G28" s="15">
        <f>A4L118C4</f>
        <v>623</v>
      </c>
      <c r="H28" s="16" t="s">
        <v>10272</v>
      </c>
      <c r="I28" s="15">
        <f>IF(B5L319C1-B5L319C1A&lt;0,0,B5L319C1-B5L319C1A)</f>
        <v>275</v>
      </c>
      <c r="J28" s="16" t="s">
        <v>10273</v>
      </c>
      <c r="K28" s="23">
        <f>IF(B5L372C1B=0,0,B5L319C1B/B5L372C1B)</f>
        <v>5.6566314459423705E-6</v>
      </c>
      <c r="L28" s="16" t="s">
        <v>10274</v>
      </c>
      <c r="M28" s="21">
        <f>IF(B5L373C1B=0,0,B5L319C1B/B5L373C1B)</f>
        <v>6.2951565889297999E-6</v>
      </c>
      <c r="N28" s="16" t="s">
        <v>10275</v>
      </c>
      <c r="O28" s="15">
        <f>B5L101C1*B5L319C1C</f>
        <v>5.8038679058488043</v>
      </c>
      <c r="P28" s="16" t="s">
        <v>10276</v>
      </c>
      <c r="Q28" s="15">
        <f>B5L102C1*B5L319C1D</f>
        <v>100.76024488662743</v>
      </c>
      <c r="R28" s="16" t="s">
        <v>10277</v>
      </c>
      <c r="S28" s="15">
        <f>B5L319C1-B5L319C1A+B5L319C1E-B5L319C1F</f>
        <v>180.04362301922134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1243565</v>
      </c>
      <c r="F29" s="16" t="s">
        <v>10279</v>
      </c>
      <c r="G29" s="15">
        <f>A4L119C4</f>
        <v>378171</v>
      </c>
      <c r="H29" s="16" t="s">
        <v>10280</v>
      </c>
      <c r="I29" s="15">
        <f>IF(B5L320C1-B5L320C1A&lt;0,0,B5L320C1-B5L320C1A)</f>
        <v>865394</v>
      </c>
      <c r="J29" s="16" t="s">
        <v>10281</v>
      </c>
      <c r="K29" s="23">
        <f>IF(B5L372C1B=0,0,B5L320C1B/B5L372C1B)</f>
        <v>1.7800781503744915E-2</v>
      </c>
      <c r="L29" s="16" t="s">
        <v>10282</v>
      </c>
      <c r="M29" s="21">
        <f>IF(B5L373C1B=0,0,B5L320C1B/B5L373C1B)</f>
        <v>1.9810148149528421E-2</v>
      </c>
      <c r="N29" s="16" t="s">
        <v>10283</v>
      </c>
      <c r="O29" s="15">
        <f>B5L101C1*B5L320C1C</f>
        <v>18264.118045505893</v>
      </c>
      <c r="P29" s="16" t="s">
        <v>10284</v>
      </c>
      <c r="Q29" s="15">
        <f>B5L102C1*B5L320C1D</f>
        <v>317081.13223061117</v>
      </c>
      <c r="R29" s="16" t="s">
        <v>10285</v>
      </c>
      <c r="S29" s="15">
        <f>B5L320C1-B5L320C1A+B5L320C1E-B5L320C1F</f>
        <v>566576.98581489467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814573</v>
      </c>
      <c r="F30" s="16" t="s">
        <v>10287</v>
      </c>
      <c r="G30" s="15">
        <f>A4L120C4</f>
        <v>181912</v>
      </c>
      <c r="H30" s="16" t="s">
        <v>10288</v>
      </c>
      <c r="I30" s="15">
        <f>IF(B5L321C1-B5L321C1A&lt;0,0,B5L321C1-B5L321C1A)</f>
        <v>632661</v>
      </c>
      <c r="J30" s="16" t="s">
        <v>10289</v>
      </c>
      <c r="K30" s="23">
        <f>IF(B5L372C1B=0,0,B5L321C1B/B5L372C1B)</f>
        <v>1.3013564026259441E-2</v>
      </c>
      <c r="L30" s="16" t="s">
        <v>10290</v>
      </c>
      <c r="M30" s="21">
        <f>IF(B5L373C1B=0,0,B5L321C1B/B5L373C1B)</f>
        <v>1.4482545682577877E-2</v>
      </c>
      <c r="N30" s="16" t="s">
        <v>10291</v>
      </c>
      <c r="O30" s="15">
        <f>B5L101C1*B5L321C1C</f>
        <v>13352.294084298948</v>
      </c>
      <c r="P30" s="16" t="s">
        <v>10292</v>
      </c>
      <c r="Q30" s="15">
        <f>B5L102C1*B5L321C1D</f>
        <v>231807.5537826131</v>
      </c>
      <c r="R30" s="16" t="s">
        <v>10293</v>
      </c>
      <c r="S30" s="15">
        <f>B5L321C1-B5L321C1A+B5L321C1E-B5L321C1F</f>
        <v>414205.74030168576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4538375</v>
      </c>
      <c r="F31" s="16" t="s">
        <v>10295</v>
      </c>
      <c r="G31" s="15">
        <f>A4L121C4</f>
        <v>419321</v>
      </c>
      <c r="H31" s="16" t="s">
        <v>10296</v>
      </c>
      <c r="I31" s="15">
        <f>IF(B5L322C1-B5L322C1A&lt;0,0,B5L322C1-B5L322C1A)</f>
        <v>4119054</v>
      </c>
      <c r="J31" s="16" t="s">
        <v>10297</v>
      </c>
      <c r="K31" s="23">
        <f>IF(B5L372C1B=0,0,B5L322C1B/B5L372C1B)</f>
        <v>8.4727165032489837E-2</v>
      </c>
      <c r="L31" s="16" t="s">
        <v>10298</v>
      </c>
      <c r="M31" s="21">
        <f>IF(B5L373C1B=0,0,B5L322C1B/B5L373C1B)</f>
        <v>9.4291236102755083E-2</v>
      </c>
      <c r="N31" s="16" t="s">
        <v>10299</v>
      </c>
      <c r="O31" s="15">
        <f>B5L101C1*B5L322C1C</f>
        <v>86932.528411120511</v>
      </c>
      <c r="P31" s="16" t="s">
        <v>10300</v>
      </c>
      <c r="Q31" s="15">
        <f>B5L102C1*B5L322C1D</f>
        <v>1509225.0536045174</v>
      </c>
      <c r="R31" s="16" t="s">
        <v>10301</v>
      </c>
      <c r="S31" s="15">
        <f>B5L322C1-B5L322C1A+B5L322C1E-B5L322C1F</f>
        <v>2696761.474806603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0</v>
      </c>
      <c r="F32" s="16" t="s">
        <v>10303</v>
      </c>
      <c r="G32" s="15">
        <f>A4L122C4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230219</v>
      </c>
      <c r="F33" s="16" t="s">
        <v>10305</v>
      </c>
      <c r="G33" s="15">
        <f>A4L123C4</f>
        <v>35202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20088</v>
      </c>
      <c r="F34" s="16" t="s">
        <v>10307</v>
      </c>
      <c r="G34" s="15">
        <f>A4L124C4</f>
        <v>11114</v>
      </c>
      <c r="H34" s="16" t="s">
        <v>10308</v>
      </c>
      <c r="I34" s="15">
        <f>IF(B5L325C1-B5L325C1A&lt;0,0,B5L325C1-B5L325C1A)</f>
        <v>8974</v>
      </c>
      <c r="J34" s="16" t="s">
        <v>10309</v>
      </c>
      <c r="K34" s="23">
        <f>IF(B5L372C1B=0,0,B5L325C1B/B5L372C1B)</f>
        <v>1.845913112577703E-4</v>
      </c>
      <c r="L34" s="16" t="s">
        <v>10310</v>
      </c>
      <c r="M34" s="21">
        <f>IF(B5L373C1B=0,0,B5L325C1B/B5L373C1B)</f>
        <v>2.0542812810565828E-4</v>
      </c>
      <c r="N34" s="16" t="s">
        <v>10311</v>
      </c>
      <c r="O34" s="15">
        <f>B5L101C1*B5L325C1C</f>
        <v>189.3960384984988</v>
      </c>
      <c r="P34" s="16" t="s">
        <v>10312</v>
      </c>
      <c r="Q34" s="15">
        <f>B5L102C1*B5L325C1D</f>
        <v>3288.0815913185261</v>
      </c>
      <c r="R34" s="16" t="s">
        <v>10313</v>
      </c>
      <c r="S34" s="15">
        <f>B5L325C1-B5L325C1A+B5L325C1E-B5L325C1F</f>
        <v>5875.3144471799724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788544</v>
      </c>
      <c r="F35" s="16" t="s">
        <v>10315</v>
      </c>
      <c r="G35" s="15">
        <f>A4L125C4</f>
        <v>339780</v>
      </c>
      <c r="H35" s="16" t="s">
        <v>10316</v>
      </c>
      <c r="I35" s="15">
        <f>IF(B5L326C1-B5L326C1A&lt;0,0,B5L326C1-B5L326C1A)</f>
        <v>448764</v>
      </c>
      <c r="J35" s="16" t="s">
        <v>10317</v>
      </c>
      <c r="K35" s="23">
        <f>IF(B5L372C1B=0,0,B5L326C1B/B5L372C1B)</f>
        <v>9.2308820152977537E-3</v>
      </c>
      <c r="L35" s="16" t="s">
        <v>10318</v>
      </c>
      <c r="M35" s="21">
        <f>IF(B5L373C1B=0,0,B5L326C1B/B5L373C1B)</f>
        <v>1.0272871459907247E-2</v>
      </c>
      <c r="N35" s="16" t="s">
        <v>10319</v>
      </c>
      <c r="O35" s="15">
        <f>B5L101C1*B5L326C1C</f>
        <v>9471.1526432739392</v>
      </c>
      <c r="P35" s="16" t="s">
        <v>10320</v>
      </c>
      <c r="Q35" s="15">
        <f>B5L102C1*B5L326C1D</f>
        <v>164427.52922291809</v>
      </c>
      <c r="R35" s="16" t="s">
        <v>10321</v>
      </c>
      <c r="S35" s="15">
        <f>B5L326C1-B5L326C1A+B5L326C1E-B5L326C1F</f>
        <v>293807.62342035584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1060522</v>
      </c>
      <c r="F36" s="16" t="s">
        <v>10323</v>
      </c>
      <c r="G36" s="15">
        <f>A4L126C4</f>
        <v>255572</v>
      </c>
      <c r="H36" s="16" t="s">
        <v>10324</v>
      </c>
      <c r="I36" s="15">
        <f>IF(B5L327C1-B5L327C1A&lt;0,0,B5L327C1-B5L327C1A)</f>
        <v>804950</v>
      </c>
      <c r="J36" s="16" t="s">
        <v>10325</v>
      </c>
      <c r="K36" s="23">
        <f>IF(B5L372C1B=0,0,B5L327C1B/B5L372C1B)</f>
        <v>1.6557474481495679E-2</v>
      </c>
      <c r="L36" s="16" t="s">
        <v>10326</v>
      </c>
      <c r="M36" s="21">
        <f>IF(B5L373C1B=0,0,B5L327C1B/B5L373C1B)</f>
        <v>1.8426495622760154E-2</v>
      </c>
      <c r="N36" s="16" t="s">
        <v>10327</v>
      </c>
      <c r="O36" s="15">
        <f>B5L101C1*B5L327C1C</f>
        <v>16988.448984774532</v>
      </c>
      <c r="P36" s="16" t="s">
        <v>10328</v>
      </c>
      <c r="Q36" s="15">
        <f>B5L102C1*B5L327C1D</f>
        <v>294934.39680542093</v>
      </c>
      <c r="R36" s="16" t="s">
        <v>10329</v>
      </c>
      <c r="S36" s="15">
        <f>B5L327C1-B5L327C1A+B5L327C1E-B5L327C1F</f>
        <v>527004.05217935354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162083</v>
      </c>
      <c r="F37" s="16" t="s">
        <v>10331</v>
      </c>
      <c r="G37" s="15">
        <f>B2L461C2</f>
        <v>64160</v>
      </c>
      <c r="H37" s="16" t="s">
        <v>10332</v>
      </c>
      <c r="I37" s="15">
        <f>IF(B5L328C1-B5L328C1A&lt;0,0,B5L328C1-B5L328C1A)</f>
        <v>97923</v>
      </c>
      <c r="J37" s="16" t="s">
        <v>10333</v>
      </c>
      <c r="K37" s="23">
        <f>IF(B5L372C1B=0,0,B5L328C1B/B5L372C1B)</f>
        <v>2.0142338948400539E-3</v>
      </c>
      <c r="L37" s="16" t="s">
        <v>10334</v>
      </c>
      <c r="M37" s="21">
        <f>IF(B5L373C1B=0,0,B5L328C1B/B5L373C1B)</f>
        <v>2.2416022496646285E-3</v>
      </c>
      <c r="N37" s="16" t="s">
        <v>10335</v>
      </c>
      <c r="O37" s="15">
        <f>B5L101C1*B5L328C1C</f>
        <v>2066.6623888888457</v>
      </c>
      <c r="P37" s="16" t="s">
        <v>10336</v>
      </c>
      <c r="Q37" s="15">
        <f>B5L102C1*B5L328C1D</f>
        <v>35879.074400120793</v>
      </c>
      <c r="R37" s="16" t="s">
        <v>10337</v>
      </c>
      <c r="S37" s="15">
        <f>B5L328C1-B5L328C1A+B5L328C1E-B5L328C1F</f>
        <v>64110.587988768049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37633</v>
      </c>
      <c r="F38" s="16" t="s">
        <v>10339</v>
      </c>
      <c r="G38" s="15">
        <f>B2L462C2</f>
        <v>17008</v>
      </c>
      <c r="H38" s="16" t="s">
        <v>10340</v>
      </c>
      <c r="I38" s="15">
        <f>IF(B5L329C1-B5L329C1A&lt;0,0,B5L329C1-B5L329C1A)</f>
        <v>20625</v>
      </c>
      <c r="J38" s="16" t="s">
        <v>10341</v>
      </c>
      <c r="K38" s="23">
        <f>IF(B5L372C1B=0,0,B5L329C1B/B5L372C1B)</f>
        <v>4.2424735844567781E-4</v>
      </c>
      <c r="L38" s="16" t="s">
        <v>10342</v>
      </c>
      <c r="M38" s="21">
        <f>IF(B5L373C1B=0,0,B5L329C1B/B5L373C1B)</f>
        <v>4.7213674416973501E-4</v>
      </c>
      <c r="N38" s="16" t="s">
        <v>10343</v>
      </c>
      <c r="O38" s="15">
        <f>B5L101C1*B5L329C1C</f>
        <v>435.29009293866034</v>
      </c>
      <c r="P38" s="16" t="s">
        <v>10344</v>
      </c>
      <c r="Q38" s="15">
        <f>B5L102C1*B5L329C1D</f>
        <v>7557.0183664970573</v>
      </c>
      <c r="R38" s="16" t="s">
        <v>10345</v>
      </c>
      <c r="S38" s="15">
        <f>B5L329C1-B5L329C1A+B5L329C1E-B5L329C1F</f>
        <v>13503.271726441602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3399</v>
      </c>
      <c r="F39" s="16" t="s">
        <v>10347</v>
      </c>
      <c r="G39" s="15">
        <f>B2L463C2</f>
        <v>1434</v>
      </c>
      <c r="H39" s="16" t="s">
        <v>10348</v>
      </c>
      <c r="I39" s="15">
        <f>IF(B5L330C1-B5L330C1A&lt;0,0,B5L330C1-B5L330C1A)</f>
        <v>1965</v>
      </c>
      <c r="J39" s="16" t="s">
        <v>10349</v>
      </c>
      <c r="K39" s="23">
        <f>IF(B5L372C1B=0,0,B5L330C1B/B5L372C1B)</f>
        <v>4.0419202877370028E-5</v>
      </c>
      <c r="L39" s="16" t="s">
        <v>10350</v>
      </c>
      <c r="M39" s="21">
        <f>IF(B5L373C1B=0,0,B5L330C1B/B5L373C1B)</f>
        <v>4.4981755262716573E-5</v>
      </c>
      <c r="N39" s="16" t="s">
        <v>10351</v>
      </c>
      <c r="O39" s="15">
        <f>B5L101C1*B5L330C1C</f>
        <v>41.471274309065095</v>
      </c>
      <c r="P39" s="16" t="s">
        <v>10352</v>
      </c>
      <c r="Q39" s="15">
        <f>B5L102C1*B5L330C1D</f>
        <v>719.97774982626515</v>
      </c>
      <c r="R39" s="16" t="s">
        <v>10353</v>
      </c>
      <c r="S39" s="15">
        <f>B5L330C1-B5L330C1A+B5L330C1E-B5L330C1F</f>
        <v>1286.4935244828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0</v>
      </c>
      <c r="F40" s="16" t="s">
        <v>10355</v>
      </c>
      <c r="G40" s="15">
        <f>A4L128C4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230219</v>
      </c>
      <c r="F41" s="16" t="s">
        <v>10357</v>
      </c>
      <c r="G41" s="15">
        <f>B5L323C1A+B5L324C1A+B5L331C1A</f>
        <v>35202</v>
      </c>
      <c r="H41" s="16" t="s">
        <v>10358</v>
      </c>
      <c r="I41" s="15">
        <f>IF(B5L332C1-B5L332C1A&lt;0,0,B5L332C1-B5L332C1A)</f>
        <v>195017</v>
      </c>
      <c r="J41" s="16" t="s">
        <v>10359</v>
      </c>
      <c r="K41" s="23">
        <f>IF(B5L372C1B=0,0,B5L332C1B/B5L372C1B)</f>
        <v>4.0114156170667032E-3</v>
      </c>
      <c r="L41" s="16" t="s">
        <v>10360</v>
      </c>
      <c r="M41" s="21">
        <f>IF(B5L373C1B=0,0,B5L332C1B/B5L373C1B)</f>
        <v>4.4642274636484463E-3</v>
      </c>
      <c r="N41" s="16" t="s">
        <v>10361</v>
      </c>
      <c r="O41" s="15">
        <f>B5L101C1*B5L332C1C</f>
        <v>4115.8287541633326</v>
      </c>
      <c r="P41" s="16" t="s">
        <v>10362</v>
      </c>
      <c r="Q41" s="15">
        <f>B5L102C1*B5L332C1D</f>
        <v>71454.402462019716</v>
      </c>
      <c r="R41" s="16" t="s">
        <v>10363</v>
      </c>
      <c r="S41" s="15">
        <f>B5L332C1-B5L332C1A+B5L332C1E-B5L332C1F</f>
        <v>127678.42629214363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42619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42619</v>
      </c>
      <c r="J46" s="16" t="s">
        <v>10377</v>
      </c>
      <c r="K46" s="23">
        <f>IF(B5L372C1B=0,0,B5L337C1B/B5L372C1B)</f>
        <v>8.7665445670770143E-4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899.47289556134615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43518.472895561346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8585968</v>
      </c>
      <c r="F49" s="16" t="s">
        <v>10394</v>
      </c>
      <c r="G49" s="15">
        <f>B2L404C2</f>
        <v>3263629</v>
      </c>
      <c r="H49" s="16" t="s">
        <v>10395</v>
      </c>
      <c r="I49" s="15">
        <f>IF(B5L340C1-B5L340C1A&lt;0,0,B5L340C1-B5L340C1A)</f>
        <v>5322339</v>
      </c>
      <c r="J49" s="16" t="s">
        <v>10396</v>
      </c>
      <c r="K49" s="23">
        <f>IF(B5L372C1B=0,0,B5L340C1B/B5L372C1B)</f>
        <v>0.1094782187395108</v>
      </c>
      <c r="L49" s="16" t="s">
        <v>10397</v>
      </c>
      <c r="M49" s="21">
        <f>IF(B5L373C1B=0,0,B5L340C1B/B5L373C1B)</f>
        <v>0.12183620881588379</v>
      </c>
      <c r="N49" s="16" t="s">
        <v>10398</v>
      </c>
      <c r="O49" s="15">
        <f>B5L101C1*B5L340C1C</f>
        <v>112327.82729508153</v>
      </c>
      <c r="P49" s="16" t="s">
        <v>10399</v>
      </c>
      <c r="Q49" s="15">
        <f>B5L102C1*B5L340C1D</f>
        <v>1950109.7491259919</v>
      </c>
      <c r="R49" s="16" t="s">
        <v>10400</v>
      </c>
      <c r="S49" s="15">
        <f>B5L340C1-B5L340C1A+B5L340C1E-B5L340C1F</f>
        <v>3484557.0781690897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1100096</v>
      </c>
      <c r="F50" s="16" t="s">
        <v>10402</v>
      </c>
      <c r="G50" s="15">
        <f>B2L405C2</f>
        <v>432226</v>
      </c>
      <c r="H50" s="16" t="s">
        <v>10403</v>
      </c>
      <c r="I50" s="15">
        <f>IF(B5L341C1-B5L341C1A&lt;0,0,B5L341C1-B5L341C1A)</f>
        <v>667870</v>
      </c>
      <c r="J50" s="16" t="s">
        <v>10404</v>
      </c>
      <c r="K50" s="23">
        <f>IF(B5L372C1B=0,0,B5L341C1B/B5L372C1B)</f>
        <v>1.3737797977460114E-2</v>
      </c>
      <c r="L50" s="16" t="s">
        <v>10405</v>
      </c>
      <c r="M50" s="21">
        <f>IF(B5L373C1B=0,0,B5L341C1B/B5L373C1B)</f>
        <v>1.5288531749267439E-2</v>
      </c>
      <c r="N50" s="16" t="s">
        <v>10406</v>
      </c>
      <c r="O50" s="15">
        <f>B5L101C1*B5L341C1C</f>
        <v>14095.379121015423</v>
      </c>
      <c r="P50" s="16" t="s">
        <v>10407</v>
      </c>
      <c r="Q50" s="15">
        <f>B5L102C1*B5L341C1D</f>
        <v>244708.16273611589</v>
      </c>
      <c r="R50" s="16" t="s">
        <v>10408</v>
      </c>
      <c r="S50" s="15">
        <f>B5L341C1-B5L341C1A+B5L341C1E-B5L341C1F</f>
        <v>437257.21638489957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30603</v>
      </c>
      <c r="F52" s="16" t="s">
        <v>10418</v>
      </c>
      <c r="G52" s="15">
        <f>B2L411C2</f>
        <v>11261</v>
      </c>
      <c r="H52" s="16" t="s">
        <v>10419</v>
      </c>
      <c r="I52" s="15">
        <f>IF(B5L343C1-B5L343C1A&lt;0,0,B5L343C1-B5L343C1A)</f>
        <v>19342</v>
      </c>
      <c r="J52" s="16" t="s">
        <v>10420</v>
      </c>
      <c r="K52" s="23">
        <f>IF(B5L372C1B=0,0,B5L343C1B/B5L372C1B)</f>
        <v>3.9785660155424487E-4</v>
      </c>
      <c r="L52" s="16" t="s">
        <v>10421</v>
      </c>
      <c r="M52" s="21">
        <f>IF(B5L373C1B=0,0,B5L343C1B/B5L373C1B)</f>
        <v>4.4276697724756432E-4</v>
      </c>
      <c r="N52" s="16" t="s">
        <v>10422</v>
      </c>
      <c r="O52" s="15">
        <f>B5L101C1*B5L343C1C</f>
        <v>408.21241103610032</v>
      </c>
      <c r="P52" s="16" t="s">
        <v>10423</v>
      </c>
      <c r="Q52" s="15">
        <f>B5L102C1*B5L343C1D</f>
        <v>7086.9260239896284</v>
      </c>
      <c r="R52" s="16" t="s">
        <v>10424</v>
      </c>
      <c r="S52" s="15">
        <f>B5L343C1-B5L343C1A+B5L343C1E-B5L343C1F</f>
        <v>12663.286387046472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87815</v>
      </c>
      <c r="F53" s="16" t="s">
        <v>10426</v>
      </c>
      <c r="G53" s="15">
        <f>B2L412C2</f>
        <v>53580</v>
      </c>
      <c r="H53" s="16" t="s">
        <v>10427</v>
      </c>
      <c r="I53" s="15">
        <f>IF(B5L344C1-B5L344C1A&lt;0,0,B5L344C1-B5L344C1A)</f>
        <v>34235</v>
      </c>
      <c r="J53" s="16" t="s">
        <v>10428</v>
      </c>
      <c r="K53" s="23">
        <f>IF(B5L372C1B=0,0,B5L344C1B/B5L372C1B)</f>
        <v>7.0419919109758933E-4</v>
      </c>
      <c r="L53" s="16" t="s">
        <v>10429</v>
      </c>
      <c r="M53" s="21">
        <f>IF(B5L373C1B=0,0,B5L344C1B/B5L373C1B)</f>
        <v>7.8368976662549709E-4</v>
      </c>
      <c r="N53" s="16" t="s">
        <v>10430</v>
      </c>
      <c r="O53" s="15">
        <f>B5L101C1*B5L344C1C</f>
        <v>722.52879184266851</v>
      </c>
      <c r="P53" s="16" t="s">
        <v>10431</v>
      </c>
      <c r="Q53" s="15">
        <f>B5L102C1*B5L344C1D</f>
        <v>12543.734486158874</v>
      </c>
      <c r="R53" s="16" t="s">
        <v>10432</v>
      </c>
      <c r="S53" s="15">
        <f>B5L344C1-B5L344C1A+B5L344C1E-B5L344C1F</f>
        <v>22413.794305683798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189459</v>
      </c>
      <c r="F54" s="16" t="s">
        <v>10434</v>
      </c>
      <c r="G54" s="15">
        <f>B2L413C2</f>
        <v>92963</v>
      </c>
      <c r="H54" s="16" t="s">
        <v>10435</v>
      </c>
      <c r="I54" s="15">
        <f>IF(B5L345C1-B5L345C1A&lt;0,0,B5L345C1-B5L345C1A)</f>
        <v>96496</v>
      </c>
      <c r="J54" s="16" t="s">
        <v>10436</v>
      </c>
      <c r="K54" s="23">
        <f>IF(B5L372C1B=0,0,B5L345C1B/B5L372C1B)</f>
        <v>1.9848811200278366E-3</v>
      </c>
      <c r="L54" s="16" t="s">
        <v>10437</v>
      </c>
      <c r="M54" s="21">
        <f>IF(B5L373C1B=0,0,B5L345C1B/B5L373C1B)</f>
        <v>2.2089361098377091E-3</v>
      </c>
      <c r="N54" s="16" t="s">
        <v>10438</v>
      </c>
      <c r="O54" s="15">
        <f>B5L101C1*B5L345C1C</f>
        <v>2036.5455907010412</v>
      </c>
      <c r="P54" s="16" t="s">
        <v>10439</v>
      </c>
      <c r="Q54" s="15">
        <f>B5L102C1*B5L345C1D</f>
        <v>35356.220329381824</v>
      </c>
      <c r="R54" s="16" t="s">
        <v>10440</v>
      </c>
      <c r="S54" s="15">
        <f>B5L345C1-B5L345C1A+B5L345C1E-B5L345C1F</f>
        <v>63176.325261319224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64314</v>
      </c>
      <c r="F55" s="16" t="s">
        <v>10442</v>
      </c>
      <c r="G55" s="15">
        <f>B2L414C2</f>
        <v>26067</v>
      </c>
      <c r="H55" s="16" t="s">
        <v>10443</v>
      </c>
      <c r="I55" s="15">
        <f>IF(B5L346C1-B5L346C1A&lt;0,0,B5L346C1-B5L346C1A)</f>
        <v>38247</v>
      </c>
      <c r="J55" s="16" t="s">
        <v>10444</v>
      </c>
      <c r="K55" s="23">
        <f>IF(B5L372C1B=0,0,B5L346C1B/B5L372C1B)</f>
        <v>7.8672430150166493E-4</v>
      </c>
      <c r="L55" s="16" t="s">
        <v>10445</v>
      </c>
      <c r="M55" s="21">
        <f>IF(B5L373C1B=0,0,B5L346C1B/B5L373C1B)</f>
        <v>8.7553037838835658E-4</v>
      </c>
      <c r="N55" s="16" t="s">
        <v>10446</v>
      </c>
      <c r="O55" s="15">
        <f>B5L101C1*B5L346C1C</f>
        <v>807.2019483454518</v>
      </c>
      <c r="P55" s="16" t="s">
        <v>10447</v>
      </c>
      <c r="Q55" s="15">
        <f>B5L102C1*B5L346C1D</f>
        <v>14013.734858832144</v>
      </c>
      <c r="R55" s="16" t="s">
        <v>10448</v>
      </c>
      <c r="S55" s="15">
        <f>B5L346C1-B5L346C1A+B5L346C1E-B5L346C1F</f>
        <v>25040.467089513306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717996</v>
      </c>
      <c r="F56" s="16" t="s">
        <v>10450</v>
      </c>
      <c r="G56" s="15">
        <f>B2L415C2</f>
        <v>260915</v>
      </c>
      <c r="H56" s="16" t="s">
        <v>10451</v>
      </c>
      <c r="I56" s="15">
        <f>IF(B5L347C1-B5L347C1A&lt;0,0,B5L347C1-B5L347C1A)</f>
        <v>457081</v>
      </c>
      <c r="J56" s="16" t="s">
        <v>10452</v>
      </c>
      <c r="K56" s="23">
        <f>IF(B5L372C1B=0,0,B5L347C1B/B5L372C1B)</f>
        <v>9.4019591197919451E-3</v>
      </c>
      <c r="L56" s="16" t="s">
        <v>10453</v>
      </c>
      <c r="M56" s="21">
        <f>IF(B5L373C1B=0,0,B5L347C1B/B5L373C1B)</f>
        <v>1.0463259886634988E-2</v>
      </c>
      <c r="N56" s="16" t="s">
        <v>10454</v>
      </c>
      <c r="O56" s="15">
        <f>B5L101C1*B5L347C1C</f>
        <v>9646.6827137210093</v>
      </c>
      <c r="P56" s="16" t="s">
        <v>10455</v>
      </c>
      <c r="Q56" s="15">
        <f>B5L102C1*B5L347C1D</f>
        <v>167474.8854291802</v>
      </c>
      <c r="R56" s="16" t="s">
        <v>10456</v>
      </c>
      <c r="S56" s="15">
        <f>B5L347C1-B5L347C1A+B5L347C1E-B5L347C1F</f>
        <v>299252.79728454084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184333</v>
      </c>
      <c r="F57" s="16" t="s">
        <v>10458</v>
      </c>
      <c r="G57" s="15">
        <f>B2L416C2</f>
        <v>127760</v>
      </c>
      <c r="H57" s="16" t="s">
        <v>10459</v>
      </c>
      <c r="I57" s="15">
        <f>IF(B5L348C1-B5L348C1A&lt;0,0,B5L348C1-B5L348C1A)</f>
        <v>56573</v>
      </c>
      <c r="J57" s="16" t="s">
        <v>10460</v>
      </c>
      <c r="K57" s="23">
        <f>IF(B5L372C1B=0,0,B5L348C1B/B5L372C1B)</f>
        <v>1.1636822210592645E-3</v>
      </c>
      <c r="L57" s="16" t="s">
        <v>10461</v>
      </c>
      <c r="M57" s="21">
        <f>IF(B5L373C1B=0,0,B5L348C1B/B5L373C1B)</f>
        <v>1.2950396134746385E-3</v>
      </c>
      <c r="N57" s="16" t="s">
        <v>10462</v>
      </c>
      <c r="O57" s="15">
        <f>B5L101C1*B5L348C1C</f>
        <v>1193.9717055912161</v>
      </c>
      <c r="P57" s="16" t="s">
        <v>10463</v>
      </c>
      <c r="Q57" s="15">
        <f>B5L102C1*B5L348C1D</f>
        <v>20728.397578076998</v>
      </c>
      <c r="R57" s="16" t="s">
        <v>10464</v>
      </c>
      <c r="S57" s="15">
        <f>B5L348C1-B5L348C1A+B5L348C1E-B5L348C1F</f>
        <v>37038.574127514221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17015</v>
      </c>
      <c r="F58" s="16" t="s">
        <v>10466</v>
      </c>
      <c r="G58" s="15">
        <f>B2L417C2</f>
        <v>3504</v>
      </c>
      <c r="H58" s="16" t="s">
        <v>10467</v>
      </c>
      <c r="I58" s="15">
        <f>IF(B5L349C1-B5L349C1A&lt;0,0,B5L349C1-B5L349C1A)</f>
        <v>13511</v>
      </c>
      <c r="J58" s="16" t="s">
        <v>10468</v>
      </c>
      <c r="K58" s="23">
        <f>IF(B5L372C1B=0,0,B5L349C1B/B5L372C1B)</f>
        <v>2.7791544533137225E-4</v>
      </c>
      <c r="L58" s="16" t="s">
        <v>10469</v>
      </c>
      <c r="M58" s="21">
        <f>IF(B5L373C1B=0,0,B5L349C1B/B5L373C1B)</f>
        <v>3.0928676608374736E-4</v>
      </c>
      <c r="N58" s="16" t="s">
        <v>10470</v>
      </c>
      <c r="O58" s="15">
        <f>B5L101C1*B5L349C1C</f>
        <v>285.14930645790253</v>
      </c>
      <c r="P58" s="16" t="s">
        <v>10471</v>
      </c>
      <c r="Q58" s="15">
        <f>B5L102C1*B5L349C1D</f>
        <v>4950.4424315026299</v>
      </c>
      <c r="R58" s="16" t="s">
        <v>10472</v>
      </c>
      <c r="S58" s="15">
        <f>B5L349C1-B5L349C1A+B5L349C1E-B5L349C1F</f>
        <v>8845.7068749552727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342353</v>
      </c>
      <c r="F59" s="16" t="s">
        <v>10474</v>
      </c>
      <c r="G59" s="15">
        <f>B2L418C2</f>
        <v>68213</v>
      </c>
      <c r="H59" s="16" t="s">
        <v>10475</v>
      </c>
      <c r="I59" s="15">
        <f>IF(B5L350C1-B5L350C1A&lt;0,0,B5L350C1-B5L350C1A)</f>
        <v>274140</v>
      </c>
      <c r="J59" s="16" t="s">
        <v>10476</v>
      </c>
      <c r="K59" s="23">
        <f>IF(B5L372C1B=0,0,B5L350C1B/B5L372C1B)</f>
        <v>5.6389416166932422E-3</v>
      </c>
      <c r="L59" s="16" t="s">
        <v>10477</v>
      </c>
      <c r="M59" s="21">
        <f>IF(B5L373C1B=0,0,B5L350C1B/B5L373C1B)</f>
        <v>6.2754699174153283E-3</v>
      </c>
      <c r="N59" s="16" t="s">
        <v>10478</v>
      </c>
      <c r="O59" s="15">
        <f>B5L101C1*B5L350C1C</f>
        <v>5785.7176280341509</v>
      </c>
      <c r="P59" s="16" t="s">
        <v>10479</v>
      </c>
      <c r="Q59" s="15">
        <f>B5L102C1*B5L350C1D</f>
        <v>100445.14012080016</v>
      </c>
      <c r="R59" s="16" t="s">
        <v>10480</v>
      </c>
      <c r="S59" s="15">
        <f>B5L350C1-B5L350C1A+B5L350C1E-B5L350C1F</f>
        <v>179480.57750723395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33320</v>
      </c>
      <c r="F60" s="16" t="s">
        <v>10482</v>
      </c>
      <c r="G60" s="15">
        <f>B2L419C2</f>
        <v>31008</v>
      </c>
      <c r="H60" s="16" t="s">
        <v>10483</v>
      </c>
      <c r="I60" s="15">
        <f>IF(B5L351C1-B5L351C1A&lt;0,0,B5L351C1-B5L351C1A)</f>
        <v>2312</v>
      </c>
      <c r="J60" s="16" t="s">
        <v>10484</v>
      </c>
      <c r="K60" s="23">
        <f>IF(B5L372C1B=0,0,B5L351C1B/B5L372C1B)</f>
        <v>4.7556843283704588E-5</v>
      </c>
      <c r="L60" s="16" t="s">
        <v>10485</v>
      </c>
      <c r="M60" s="21">
        <f>IF(B5L373C1B=0,0,B5L351C1B/B5L373C1B)</f>
        <v>5.2925098304020718E-5</v>
      </c>
      <c r="N60" s="16" t="s">
        <v>10486</v>
      </c>
      <c r="O60" s="15">
        <f>B5L101C1*B5L351C1C</f>
        <v>48.794700357536136</v>
      </c>
      <c r="P60" s="16" t="s">
        <v>10487</v>
      </c>
      <c r="Q60" s="15">
        <f>B5L102C1*B5L351C1D</f>
        <v>847.11885882866409</v>
      </c>
      <c r="R60" s="16" t="s">
        <v>10488</v>
      </c>
      <c r="S60" s="15">
        <f>B5L351C1-B5L351C1A+B5L351C1E-B5L351C1F</f>
        <v>1513.6758415288718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400</v>
      </c>
      <c r="F61" s="16" t="s">
        <v>10490</v>
      </c>
      <c r="G61" s="15">
        <f>B2L420C2</f>
        <v>434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IF(B5L372C1B=0,0,B5L352C1B/B5L372C1B)</f>
        <v>0</v>
      </c>
      <c r="L61" s="16" t="s">
        <v>10493</v>
      </c>
      <c r="M61" s="21">
        <f>IF(B5L373C1B=0,0,B5L352C1B/B5L373C1B)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-34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26920</v>
      </c>
      <c r="F62" s="16" t="s">
        <v>10498</v>
      </c>
      <c r="G62" s="15">
        <f>B2L421C2</f>
        <v>24022</v>
      </c>
      <c r="H62" s="16" t="s">
        <v>10499</v>
      </c>
      <c r="I62" s="15">
        <f>IF(B5L353C1-B5L353C1A&lt;0,0,B5L353C1-B5L353C1A)</f>
        <v>2898</v>
      </c>
      <c r="J62" s="16" t="s">
        <v>10500</v>
      </c>
      <c r="K62" s="23">
        <f>IF(B5L372C1B=0,0,B5L353C1B/B5L372C1B)</f>
        <v>5.9610610655785419E-5</v>
      </c>
      <c r="L62" s="16" t="s">
        <v>10501</v>
      </c>
      <c r="M62" s="21">
        <f>IF(B5L373C1B=0,0,B5L353C1B/B5L373C1B)</f>
        <v>6.6339504708067497E-5</v>
      </c>
      <c r="N62" s="16" t="s">
        <v>10502</v>
      </c>
      <c r="O62" s="15">
        <f>B5L101C1*B5L353C1C</f>
        <v>61.16221524054486</v>
      </c>
      <c r="P62" s="16" t="s">
        <v>10503</v>
      </c>
      <c r="Q62" s="15">
        <f>B5L102C1*B5L353C1D</f>
        <v>1061.8297806598048</v>
      </c>
      <c r="R62" s="16" t="s">
        <v>10504</v>
      </c>
      <c r="S62" s="15">
        <f>B5L353C1-B5L353C1A+B5L353C1E-B5L353C1F</f>
        <v>1897.33243458074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2149</v>
      </c>
      <c r="F63" s="16" t="s">
        <v>10506</v>
      </c>
      <c r="G63" s="15">
        <f>B2L422C2</f>
        <v>1696</v>
      </c>
      <c r="H63" s="16" t="s">
        <v>10507</v>
      </c>
      <c r="I63" s="15">
        <f>IF(B5L354C1-B5L354C1A&lt;0,0,B5L354C1-B5L354C1A)</f>
        <v>453</v>
      </c>
      <c r="J63" s="16" t="s">
        <v>10508</v>
      </c>
      <c r="K63" s="23">
        <f>IF(B5L372C1B=0,0,B5L354C1B/B5L372C1B)</f>
        <v>9.3180147091341601E-6</v>
      </c>
      <c r="L63" s="16" t="s">
        <v>10509</v>
      </c>
      <c r="M63" s="21">
        <f>IF(B5L373C1B=0,0,B5L354C1B/B5L373C1B)</f>
        <v>1.0369839762855271E-5</v>
      </c>
      <c r="N63" s="16" t="s">
        <v>10510</v>
      </c>
      <c r="O63" s="15">
        <f>B5L101C1*B5L354C1C</f>
        <v>9.5605533139982128</v>
      </c>
      <c r="P63" s="16" t="s">
        <v>10511</v>
      </c>
      <c r="Q63" s="15">
        <f>B5L102C1*B5L354C1D</f>
        <v>165.97960339506264</v>
      </c>
      <c r="R63" s="16" t="s">
        <v>10512</v>
      </c>
      <c r="S63" s="15">
        <f>B5L354C1-B5L354C1A+B5L354C1E-B5L354C1F</f>
        <v>296.58094991893552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69197</v>
      </c>
      <c r="F64" s="16" t="s">
        <v>10514</v>
      </c>
      <c r="G64" s="15">
        <f>B2L423C2</f>
        <v>42383</v>
      </c>
      <c r="H64" s="16" t="s">
        <v>10515</v>
      </c>
      <c r="I64" s="15">
        <f>IF(B5L355C1-B5L355C1A&lt;0,0,B5L355C1-B5L355C1A)</f>
        <v>26814</v>
      </c>
      <c r="J64" s="16" t="s">
        <v>10516</v>
      </c>
      <c r="K64" s="23">
        <f>IF(B5L372C1B=0,0,B5L355C1B/B5L372C1B)</f>
        <v>5.515524203327227E-4</v>
      </c>
      <c r="L64" s="16" t="s">
        <v>10517</v>
      </c>
      <c r="M64" s="21">
        <f>IF(B5L373C1B=0,0,B5L355C1B/B5L373C1B)</f>
        <v>6.1381210463841332E-4</v>
      </c>
      <c r="N64" s="16" t="s">
        <v>10518</v>
      </c>
      <c r="O64" s="15">
        <f>B5L101C1*B5L355C1C</f>
        <v>565.90877828156317</v>
      </c>
      <c r="P64" s="16" t="s">
        <v>10519</v>
      </c>
      <c r="Q64" s="15">
        <f>B5L102C1*B5L355C1D</f>
        <v>9824.6734777819202</v>
      </c>
      <c r="R64" s="16" t="s">
        <v>10520</v>
      </c>
      <c r="S64" s="15">
        <f>B5L355C1-B5L355C1A+B5L355C1E-B5L355C1F</f>
        <v>17555.23530049964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90</v>
      </c>
      <c r="F65" s="16" t="s">
        <v>10522</v>
      </c>
      <c r="G65" s="15">
        <f>B2L424C2</f>
        <v>24</v>
      </c>
      <c r="H65" s="16" t="s">
        <v>10523</v>
      </c>
      <c r="I65" s="15">
        <f>IF(B5L356C1-B5L356C1A&lt;0,0,B5L356C1-B5L356C1A)</f>
        <v>66</v>
      </c>
      <c r="J65" s="16" t="s">
        <v>10524</v>
      </c>
      <c r="K65" s="23">
        <f>IF(B5L372C1B=0,0,B5L356C1B/B5L372C1B)</f>
        <v>1.3575915470261689E-6</v>
      </c>
      <c r="L65" s="16" t="s">
        <v>10525</v>
      </c>
      <c r="M65" s="21">
        <f>IF(B5L373C1B=0,0,B5L356C1B/B5L373C1B)</f>
        <v>1.510837581343152E-6</v>
      </c>
      <c r="N65" s="16" t="s">
        <v>10526</v>
      </c>
      <c r="O65" s="15">
        <f>B5L101C1*B5L356C1C</f>
        <v>1.3929282974037132</v>
      </c>
      <c r="P65" s="16" t="s">
        <v>10527</v>
      </c>
      <c r="Q65" s="15">
        <f>B5L102C1*B5L356C1D</f>
        <v>24.182458772790582</v>
      </c>
      <c r="R65" s="16" t="s">
        <v>10528</v>
      </c>
      <c r="S65" s="15">
        <f>B5L356C1-B5L356C1A+B5L356C1E-B5L356C1F</f>
        <v>43.210469524613131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0</v>
      </c>
      <c r="F66" s="16" t="s">
        <v>10530</v>
      </c>
      <c r="G66" s="15">
        <f>B2L425C2</f>
        <v>-372</v>
      </c>
      <c r="H66" s="16" t="s">
        <v>10531</v>
      </c>
      <c r="I66" s="15">
        <f>IF(B5L357C1-B5L357C1A&lt;0,0,B5L357C1-B5L357C1A)</f>
        <v>372</v>
      </c>
      <c r="J66" s="16" t="s">
        <v>10532</v>
      </c>
      <c r="K66" s="23">
        <f>IF(B5L372C1B=0,0,B5L357C1B/B5L372C1B)</f>
        <v>7.6518796286929523E-6</v>
      </c>
      <c r="L66" s="16" t="s">
        <v>10533</v>
      </c>
      <c r="M66" s="21">
        <f>IF(B5L373C1B=0,0,B5L357C1B/B5L373C1B)</f>
        <v>8.5156300039341299E-6</v>
      </c>
      <c r="N66" s="16" t="s">
        <v>10534</v>
      </c>
      <c r="O66" s="15">
        <f>B5L101C1*B5L357C1C</f>
        <v>7.8510504035482009</v>
      </c>
      <c r="P66" s="16" t="s">
        <v>10535</v>
      </c>
      <c r="Q66" s="15">
        <f>B5L102C1*B5L357C1D</f>
        <v>136.30113126481967</v>
      </c>
      <c r="R66" s="16" t="s">
        <v>10536</v>
      </c>
      <c r="S66" s="15">
        <f>B5L357C1-B5L357C1A+B5L357C1E-B5L357C1F</f>
        <v>243.54991913872851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482893</v>
      </c>
      <c r="F67" s="16" t="s">
        <v>10538</v>
      </c>
      <c r="G67" s="15">
        <f>B2L426C2</f>
        <v>236171</v>
      </c>
      <c r="H67" s="16" t="s">
        <v>10539</v>
      </c>
      <c r="I67" s="15">
        <f>IF(B5L358C1-B5L358C1A&lt;0,0,B5L358C1-B5L358C1A)</f>
        <v>246722</v>
      </c>
      <c r="J67" s="16" t="s">
        <v>10540</v>
      </c>
      <c r="K67" s="23">
        <f>IF(B5L372C1B=0,0,B5L358C1B/B5L372C1B)</f>
        <v>5.0749651767483406E-3</v>
      </c>
      <c r="L67" s="16" t="s">
        <v>10541</v>
      </c>
      <c r="M67" s="21">
        <f>IF(B5L373C1B=0,0,B5L358C1B/B5L373C1B)</f>
        <v>5.6478313597597748E-3</v>
      </c>
      <c r="N67" s="16" t="s">
        <v>10542</v>
      </c>
      <c r="O67" s="15">
        <f>B5L101C1*B5L358C1C</f>
        <v>5207.0614453339231</v>
      </c>
      <c r="P67" s="16" t="s">
        <v>10543</v>
      </c>
      <c r="Q67" s="15">
        <f>B5L102C1*B5L358C1D</f>
        <v>90399.160505158157</v>
      </c>
      <c r="R67" s="16" t="s">
        <v>10544</v>
      </c>
      <c r="S67" s="15">
        <f>B5L358C1-B5L358C1A+B5L358C1E-B5L358C1F</f>
        <v>161529.90094017578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101</v>
      </c>
      <c r="F68" s="16" t="s">
        <v>10546</v>
      </c>
      <c r="G68" s="15">
        <f>B2L427C2</f>
        <v>97</v>
      </c>
      <c r="H68" s="16" t="s">
        <v>10547</v>
      </c>
      <c r="I68" s="15">
        <f>IF(B5L359C1-B5L359C1A&lt;0,0,B5L359C1-B5L359C1A)</f>
        <v>4</v>
      </c>
      <c r="J68" s="16" t="s">
        <v>10548</v>
      </c>
      <c r="K68" s="23">
        <f>IF(B5L372C1B=0,0,B5L359C1B/B5L372C1B)</f>
        <v>8.2278275577343568E-8</v>
      </c>
      <c r="L68" s="16" t="s">
        <v>10549</v>
      </c>
      <c r="M68" s="21">
        <f>IF(B5L373C1B=0,0,B5L359C1B/B5L373C1B)</f>
        <v>9.1565914020797087E-8</v>
      </c>
      <c r="N68" s="16" t="s">
        <v>10550</v>
      </c>
      <c r="O68" s="15">
        <f>B5L101C1*B5L359C1C</f>
        <v>8.441989681234624E-2</v>
      </c>
      <c r="P68" s="16" t="s">
        <v>10551</v>
      </c>
      <c r="Q68" s="15">
        <f>B5L102C1*B5L359C1D</f>
        <v>1.465603561987308</v>
      </c>
      <c r="R68" s="16" t="s">
        <v>10552</v>
      </c>
      <c r="S68" s="15">
        <f>B5L359C1-B5L359C1A+B5L359C1E-B5L359C1F</f>
        <v>2.6188163348250386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IF(B5L372C1B=0,0,B5L363C1B/B5L372C1B)</f>
        <v>0</v>
      </c>
      <c r="L72" s="16" t="s">
        <v>10581</v>
      </c>
      <c r="M72" s="21">
        <f>IF(B5L373C1B=0,0,B5L363C1B/B5L373C1B)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0</v>
      </c>
      <c r="F74" s="16" t="s">
        <v>10594</v>
      </c>
      <c r="G74" s="15">
        <f>B2L444C2</f>
        <v>0</v>
      </c>
      <c r="H74" s="16" t="s">
        <v>10595</v>
      </c>
      <c r="I74" s="15">
        <f>IF(B5L365C1-B5L365C1A&lt;0,0,B5L365C1-B5L365C1A)</f>
        <v>0</v>
      </c>
      <c r="J74" s="16" t="s">
        <v>10596</v>
      </c>
      <c r="K74" s="23">
        <f>IF(B5L372C1B=0,0,B5L365C1B/B5L372C1B)</f>
        <v>0</v>
      </c>
      <c r="L74" s="16" t="s">
        <v>10597</v>
      </c>
      <c r="M74" s="21">
        <f>IF(B5L373C1B=0,0,B5L365C1B/B5L373C1B)</f>
        <v>0</v>
      </c>
      <c r="N74" s="16" t="s">
        <v>10598</v>
      </c>
      <c r="O74" s="15">
        <f>B5L101C1*B5L365C1C</f>
        <v>0</v>
      </c>
      <c r="P74" s="16" t="s">
        <v>10599</v>
      </c>
      <c r="Q74" s="15">
        <f>B5L102C1*B5L365C1D</f>
        <v>0</v>
      </c>
      <c r="R74" s="16" t="s">
        <v>10600</v>
      </c>
      <c r="S74" s="15">
        <f>B5L365C1-B5L365C1A+B5L365C1E-B5L365C1F</f>
        <v>0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624609</v>
      </c>
      <c r="F75" s="16" t="s">
        <v>10602</v>
      </c>
      <c r="G75" s="15">
        <f>B2L445C2</f>
        <v>201121</v>
      </c>
      <c r="H75" s="16" t="s">
        <v>10603</v>
      </c>
      <c r="I75" s="15">
        <f>IF(B5L366C1-B5L366C1A&lt;0,0,B5L366C1-B5L366C1A)</f>
        <v>423488</v>
      </c>
      <c r="J75" s="16" t="s">
        <v>10604</v>
      </c>
      <c r="K75" s="23">
        <f>IF(B5L372C1B=0,0,B5L366C1B/B5L372C1B)</f>
        <v>8.7109655919245191E-3</v>
      </c>
      <c r="L75" s="16" t="s">
        <v>10605</v>
      </c>
      <c r="M75" s="21">
        <f>IF(B5L373C1B=0,0,B5L366C1B/B5L373C1B)</f>
        <v>9.6942664492098291E-3</v>
      </c>
      <c r="N75" s="16" t="s">
        <v>10606</v>
      </c>
      <c r="O75" s="15">
        <f>B5L101C1*B5L366C1C</f>
        <v>8937.7033153167231</v>
      </c>
      <c r="P75" s="16" t="s">
        <v>10607</v>
      </c>
      <c r="Q75" s="15">
        <f>B5L102C1*B5L366C1D</f>
        <v>155166.38031472027</v>
      </c>
      <c r="R75" s="16" t="s">
        <v>10608</v>
      </c>
      <c r="S75" s="15">
        <f>B5L366C1-B5L366C1A+B5L366C1E-B5L366C1F</f>
        <v>277259.32300059643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1070050</v>
      </c>
      <c r="F78" s="16" t="s">
        <v>10626</v>
      </c>
      <c r="G78" s="15">
        <f>B2L468C2</f>
        <v>442953</v>
      </c>
      <c r="H78" s="16" t="s">
        <v>10627</v>
      </c>
      <c r="I78" s="15">
        <f>IF(B5L369C1-B5L369C1A&lt;0,0,B5L369C1-B5L369C1A)</f>
        <v>627097</v>
      </c>
      <c r="J78" s="16" t="s">
        <v>10628</v>
      </c>
      <c r="K78" s="23">
        <f>IF(B5L372C1B=0,0,B5L369C1B/B5L372C1B)</f>
        <v>1.2899114944931355E-2</v>
      </c>
      <c r="L78" s="16" t="s">
        <v>10629</v>
      </c>
      <c r="M78" s="21">
        <f>IF(B5L373C1B=0,0,B5L369C1B/B5L373C1B)</f>
        <v>1.4355177496174949E-2</v>
      </c>
      <c r="N78" s="16" t="s">
        <v>10630</v>
      </c>
      <c r="O78" s="15">
        <f>B5L101C1*B5L369C1C</f>
        <v>13234.866007832974</v>
      </c>
      <c r="P78" s="16" t="s">
        <v>10631</v>
      </c>
      <c r="Q78" s="15">
        <f>B5L102C1*B5L369C1D</f>
        <v>229768.89922788876</v>
      </c>
      <c r="R78" s="16" t="s">
        <v>10632</v>
      </c>
      <c r="S78" s="15">
        <f>B5L369C1-B5L369C1A+B5L369C1E-B5L369C1F</f>
        <v>410562.96677994414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IF(B5L372C1B=0,0,B5L370C1B/B5L372C1B)</f>
        <v>0</v>
      </c>
      <c r="L79" s="16" t="s">
        <v>10637</v>
      </c>
      <c r="M79" s="21">
        <f>IF(B5L373C1B=0,0,B5L370C1B/B5L373C1B)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311343</v>
      </c>
      <c r="F80" s="16" t="s">
        <v>10642</v>
      </c>
      <c r="G80" s="15">
        <f>B2L478C2</f>
        <v>65764</v>
      </c>
      <c r="H80" s="16" t="s">
        <v>10643</v>
      </c>
      <c r="I80" s="15">
        <f>IF(B5L371C1-B5L371C1A&lt;0,0,B5L371C1-B5L371C1A)</f>
        <v>245579</v>
      </c>
      <c r="J80" s="16" t="s">
        <v>10644</v>
      </c>
      <c r="K80" s="23">
        <f>IF(B5L372C1B=0,0,B5L371C1B/B5L372C1B)</f>
        <v>5.0514541595021141E-3</v>
      </c>
      <c r="L80" s="16" t="s">
        <v>10645</v>
      </c>
      <c r="M80" s="21">
        <f>IF(B5L373C1B=0,0,B5L371C1B/B5L373C1B)</f>
        <v>5.6216663998283319E-3</v>
      </c>
      <c r="N80" s="16" t="s">
        <v>10646</v>
      </c>
      <c r="O80" s="15">
        <f>B5L101C1*B5L371C1C</f>
        <v>5182.9384598197948</v>
      </c>
      <c r="P80" s="16" t="s">
        <v>10647</v>
      </c>
      <c r="Q80" s="15">
        <f>B5L102C1*B5L371C1D</f>
        <v>89980.364287320277</v>
      </c>
      <c r="R80" s="16" t="s">
        <v>10648</v>
      </c>
      <c r="S80" s="15">
        <f>B5L371C1-B5L371C1A+B5L371C1E-B5L371C1F</f>
        <v>160781.57417249953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69578222</v>
      </c>
      <c r="F81" s="16" t="s">
        <v>10650</v>
      </c>
      <c r="G81" s="15">
        <f>SUM(B5L301C1A:B5L312C1A)+SUM(B5L315C1A:B5L322C1A)+SUM(B5L325C1A:B5L330C1A)+B5L332C1A+SUM(B5L336C1A:B5L371C1A)</f>
        <v>20962750</v>
      </c>
      <c r="H81" s="16" t="s">
        <v>10651</v>
      </c>
      <c r="I81" s="15">
        <f>SUM(B5L301C1B:B5L312C1B)+SUM(B5L315C1B:B5L322C1B)+SUM(B5L325C1B:B5L330C1B)+B5L332C1B+SUM(B5L336C1B:B5L371C1B)</f>
        <v>48615506</v>
      </c>
      <c r="J81" s="16" t="s">
        <v>10652</v>
      </c>
      <c r="K81" s="23">
        <f>SUM(B5L301C1C:B5L312C1C)+SUM(B5L315C1C:B5L322C1C)+SUM(B5L325C1C:B5L330C1C)+B5L332C1C+SUM(B5L336C1C:B5L371C1C)</f>
        <v>1.0000000000000002</v>
      </c>
      <c r="L81" s="16" t="s">
        <v>10653</v>
      </c>
      <c r="M81" s="21">
        <f>IF(B5L373C1B=0,0,B5L372C1B/B5L373C1B)</f>
        <v>1.1128808106183863</v>
      </c>
      <c r="N81" s="16" t="s">
        <v>10654</v>
      </c>
      <c r="O81" s="15">
        <f>SUM(B5L301C1E:B5L312C1E)+SUM(B5L315C1E:B5L322C1E)+SUM(B5L325C1E:B5L330C1E)+B5L332C1E+SUM(B5L336C1E:B5L371C1E)</f>
        <v>1026029</v>
      </c>
      <c r="P81" s="16" t="s">
        <v>10655</v>
      </c>
      <c r="Q81" s="15">
        <f>B5L102C1*B5L372C1D</f>
        <v>17812764.690353837</v>
      </c>
      <c r="R81" s="16" t="s">
        <v>10656</v>
      </c>
      <c r="S81" s="15">
        <f>B5L372C1-B5L372C1A+B5L372C1E-B5L372C1F</f>
        <v>31828736.309646163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64647094</v>
      </c>
      <c r="F82" s="16" t="s">
        <v>10658</v>
      </c>
      <c r="G82" s="15">
        <f>SUM(B5L302C1A:B5L312C1A)+SUM(B5L315C1A:B5L322C1A)+SUM(B5L325C1A:B5L330C1A)+B5L332C1A+B5L336C1A+B5L338C1A+SUM(B5L340C1A:B5L371C1A)</f>
        <v>20962750</v>
      </c>
      <c r="H82" s="16" t="s">
        <v>10659</v>
      </c>
      <c r="I82" s="15">
        <f>SUM(B5L302C1B:B5L312C1B)+SUM(B5L315C1B:B5L322C1B)+SUM(B5L325C1B:B5L330C1B)+B5L332C1B+B5L336C1B+B5L338C1B+SUM(B5L340C1B:B5L371C1B)</f>
        <v>43684378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16005995.000000002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B7F5F5-41F9-4648-8D2A-C330F7F88467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237768.22737551856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64110.587988768049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13503.271726441602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1286.4935244828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9737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480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25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0.63486725133106958</v>
      </c>
      <c r="F18" s="16" t="s">
        <v>10707</v>
      </c>
      <c r="G18" s="15">
        <f>B5L401C1*B5L411C1</f>
        <v>150951.26096775624</v>
      </c>
      <c r="H18" s="16" t="s">
        <v>10708</v>
      </c>
      <c r="I18" s="15">
        <f>B5L405C1*B5L411C1</f>
        <v>6181.7024262106243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0.97080407347782816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62238.819972554746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213190.08094031099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1.9092974707855422E-2</v>
      </c>
      <c r="F19" s="16" t="s">
        <v>10714</v>
      </c>
      <c r="G19" s="15">
        <f>B5L401C1*B5L412C1</f>
        <v>4539.7027516123935</v>
      </c>
      <c r="H19" s="16" t="s">
        <v>10715</v>
      </c>
      <c r="I19" s="21">
        <f>B5L405C1*B5L412C1</f>
        <v>185.90829473038823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2.9195926522171959E-2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1871.7680162133122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6411.4707678257055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1.4451730704988747E-3</v>
      </c>
      <c r="F21" s="16" t="s">
        <v>10730</v>
      </c>
      <c r="G21" s="15">
        <f>B5L401C1*B5L414C1</f>
        <v>343.61623922335275</v>
      </c>
      <c r="H21" s="16" t="s">
        <v>10731</v>
      </c>
      <c r="I21" s="21">
        <f>B5L405C1*B5L414C1</f>
        <v>14.071650187447542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-1.8597811513342848E-3</v>
      </c>
      <c r="N21" s="16" t="s">
        <v>10734</v>
      </c>
      <c r="O21" s="15">
        <f>B5L403C1*B5L414C5</f>
        <v>-25.11313023818126</v>
      </c>
      <c r="P21" s="16" t="s">
        <v>10735</v>
      </c>
      <c r="Q21" s="21">
        <f>B5L407C1*B5L414C5</f>
        <v>-0.89269495264045673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318.50310898517148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3.5270002411267265E-2</v>
      </c>
      <c r="F22" s="16" t="s">
        <v>10739</v>
      </c>
      <c r="G22" s="15">
        <f>B5L401C1*B5L415C1</f>
        <v>8386.0859528572837</v>
      </c>
      <c r="H22" s="16" t="s">
        <v>10740</v>
      </c>
      <c r="I22" s="21">
        <f>B5L405C1*B5L415C1</f>
        <v>343.42401347850938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1.9188904747487853E-2</v>
      </c>
      <c r="N22" s="16" t="s">
        <v>10743</v>
      </c>
      <c r="O22" s="15">
        <f>B5L403C1*B5L415C5</f>
        <v>259.11299493813374</v>
      </c>
      <c r="P22" s="16" t="s">
        <v>10744</v>
      </c>
      <c r="Q22" s="21">
        <f>B5L407C1*B5L415C5</f>
        <v>9.2106742787941691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8645.1989477954176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1.5352450280436298E-2</v>
      </c>
      <c r="F23" s="16" t="s">
        <v>10748</v>
      </c>
      <c r="G23" s="15">
        <f>B5L401C1*B5L416C1</f>
        <v>3650.3248890501213</v>
      </c>
      <c r="H23" s="16" t="s">
        <v>10749</v>
      </c>
      <c r="I23" s="21">
        <f>B5L405C1*B5L416C1</f>
        <v>149.48680838060824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5.5000504591785244E-2</v>
      </c>
      <c r="N23" s="16" t="s">
        <v>10752</v>
      </c>
      <c r="O23" s="15">
        <f>B5L403C1*B5L416C5</f>
        <v>742.68675859427526</v>
      </c>
      <c r="P23" s="16" t="s">
        <v>10753</v>
      </c>
      <c r="Q23" s="21">
        <f>B5L407C1*B5L416C5</f>
        <v>26.400242204056916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4393.0116476443964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1.0134054698506988E-2</v>
      </c>
      <c r="F24" s="16" t="s">
        <v>10757</v>
      </c>
      <c r="G24" s="15">
        <f>B5L401C1*B5L417C1</f>
        <v>2409.5562217905517</v>
      </c>
      <c r="H24" s="16" t="s">
        <v>10758</v>
      </c>
      <c r="I24" s="21">
        <f>B5L405C1*B5L417C1</f>
        <v>98.67529059936254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3.2928218214321757E-2</v>
      </c>
      <c r="N24" s="16" t="s">
        <v>10761</v>
      </c>
      <c r="O24" s="15">
        <f>B5L403C1*B5L417C5</f>
        <v>444.63867801555034</v>
      </c>
      <c r="P24" s="16" t="s">
        <v>10762</v>
      </c>
      <c r="Q24" s="21">
        <f>B5L407C1*B5L417C5</f>
        <v>15.805544742874444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2854.1948998061021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7.9316853942832569E-2</v>
      </c>
      <c r="F25" s="16" t="s">
        <v>10766</v>
      </c>
      <c r="G25" s="15">
        <f>B5L401C1*B5L418C1</f>
        <v>18859.027762990208</v>
      </c>
      <c r="H25" s="16" t="s">
        <v>10767</v>
      </c>
      <c r="I25" s="21">
        <f>B5L405C1*B5L418C1</f>
        <v>772.30820684136074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0.26158038147138962</v>
      </c>
      <c r="N25" s="16" t="s">
        <v>10770</v>
      </c>
      <c r="O25" s="15">
        <f>B5L403C1*B5L418C5</f>
        <v>3532.1909693144244</v>
      </c>
      <c r="P25" s="16" t="s">
        <v>10771</v>
      </c>
      <c r="Q25" s="21">
        <f>B5L407C1*B5L418C5</f>
        <v>125.55858310626702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22391.218732304631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1.274731109378391E-2</v>
      </c>
      <c r="F26" s="16" t="s">
        <v>10775</v>
      </c>
      <c r="G26" s="15">
        <f>B5L401C1*B5L419C1</f>
        <v>3030.9055625732831</v>
      </c>
      <c r="H26" s="16" t="s">
        <v>10776</v>
      </c>
      <c r="I26" s="21">
        <f>B5L405C1*B5L419C1</f>
        <v>124.12056812017393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3.0217839482144661E-2</v>
      </c>
      <c r="N26" s="16" t="s">
        <v>10779</v>
      </c>
      <c r="O26" s="15">
        <f>B5L403C1*B5L419C5</f>
        <v>408.03969751339474</v>
      </c>
      <c r="P26" s="16" t="s">
        <v>10780</v>
      </c>
      <c r="Q26" s="21">
        <f>B5L407C1*B5L419C5</f>
        <v>14.504562951429437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3438.945260086678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5.7081534556374528E-3</v>
      </c>
      <c r="F27" s="16" t="s">
        <v>10784</v>
      </c>
      <c r="G27" s="15">
        <f>B5L401C1*B5L420C1</f>
        <v>1357.2175287343578</v>
      </c>
      <c r="H27" s="16" t="s">
        <v>10785</v>
      </c>
      <c r="I27" s="21">
        <f>B5L405C1*B5L420C1</f>
        <v>55.580290197541878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8.7366463388261761E-3</v>
      </c>
      <c r="N27" s="16" t="s">
        <v>10788</v>
      </c>
      <c r="O27" s="15">
        <f>B5L403C1*B5L420C5</f>
        <v>117.97330949099104</v>
      </c>
      <c r="P27" s="16" t="s">
        <v>10789</v>
      </c>
      <c r="Q27" s="21">
        <f>B5L407C1*B5L420C5</f>
        <v>4.1935902426365645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1475.1908382253489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3.8309812079353349E-2</v>
      </c>
      <c r="F28" s="16" t="s">
        <v>10793</v>
      </c>
      <c r="G28" s="15">
        <f>B5L401C1*B5L421C1</f>
        <v>9108.8561091970751</v>
      </c>
      <c r="H28" s="16" t="s">
        <v>10794</v>
      </c>
      <c r="I28" s="21">
        <f>B5L405C1*B5L421C1</f>
        <v>373.02264021666355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0.20294681602583509</v>
      </c>
      <c r="N28" s="16" t="s">
        <v>10797</v>
      </c>
      <c r="O28" s="15">
        <f>B5L403C1*B5L421C5</f>
        <v>2740.4460028130043</v>
      </c>
      <c r="P28" s="16" t="s">
        <v>10798</v>
      </c>
      <c r="Q28" s="21">
        <f>B5L407C1*B5L421C5</f>
        <v>97.414471692400838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11849.302112010078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5.2712113233171157E-3</v>
      </c>
      <c r="F29" s="16" t="s">
        <v>10802</v>
      </c>
      <c r="G29" s="15">
        <f>B5L401C1*B5L422C1</f>
        <v>1253.326572466872</v>
      </c>
      <c r="H29" s="16" t="s">
        <v>10803</v>
      </c>
      <c r="I29" s="21">
        <f>B5L405C1*B5L422C1</f>
        <v>51.325784655138754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-4.0079004656661333E-3</v>
      </c>
      <c r="N29" s="16" t="s">
        <v>10806</v>
      </c>
      <c r="O29" s="15">
        <f>B5L403C1*B5L422C5</f>
        <v>-54.11976904042163</v>
      </c>
      <c r="P29" s="16" t="s">
        <v>10807</v>
      </c>
      <c r="Q29" s="21">
        <f>B5L407C1*B5L422C5</f>
        <v>-1.923792223519744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1199.2068034264503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2.2743866442693379E-6</v>
      </c>
      <c r="F30" s="16" t="s">
        <v>10811</v>
      </c>
      <c r="G30" s="15">
        <f>B5L401C1*B5L423C1</f>
        <v>0.54077688077447461</v>
      </c>
      <c r="H30" s="16" t="s">
        <v>10812</v>
      </c>
      <c r="I30" s="21">
        <f>B5L405C1*B5L423C1</f>
        <v>2.2145702755250542E-2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-2.4508743854792899E-4</v>
      </c>
      <c r="N30" s="16" t="s">
        <v>10815</v>
      </c>
      <c r="O30" s="15">
        <f>B5L403C1*B5L423C5</f>
        <v>-3.3094822794502434</v>
      </c>
      <c r="P30" s="16" t="s">
        <v>10816</v>
      </c>
      <c r="Q30" s="21">
        <f>B5L407C1*B5L423C5</f>
        <v>-0.11764197050300591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-2.7687053986757686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2.3620677788833535E-3</v>
      </c>
      <c r="F31" s="16" t="s">
        <v>10820</v>
      </c>
      <c r="G31" s="15">
        <f>B5L401C1*B5L424C1</f>
        <v>561.62466872592324</v>
      </c>
      <c r="H31" s="16" t="s">
        <v>10821</v>
      </c>
      <c r="I31" s="21">
        <f>B5L405C1*B5L424C1</f>
        <v>22.999453962987214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2.3167971396854229E-2</v>
      </c>
      <c r="N31" s="16" t="s">
        <v>10824</v>
      </c>
      <c r="O31" s="15">
        <f>B5L403C1*B5L424C5</f>
        <v>312.84341312214946</v>
      </c>
      <c r="P31" s="16" t="s">
        <v>10825</v>
      </c>
      <c r="Q31" s="21">
        <f>B5L407C1*B5L424C5</f>
        <v>11.12062627049003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874.46808184807264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5.855818934050274E-5</v>
      </c>
      <c r="F32" s="16" t="s">
        <v>10829</v>
      </c>
      <c r="G32" s="15">
        <f>B5L401C1*B5L425C1</f>
        <v>13.923276877811322</v>
      </c>
      <c r="H32" s="16" t="s">
        <v>10830</v>
      </c>
      <c r="I32" s="21">
        <f>B5L405C1*B5L425C1</f>
        <v>0.57018108960847513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-7.2084540749390886E-4</v>
      </c>
      <c r="N32" s="16" t="s">
        <v>10833</v>
      </c>
      <c r="O32" s="15">
        <f>B5L403C1*B5L425C5</f>
        <v>-9.7337714101477744</v>
      </c>
      <c r="P32" s="16" t="s">
        <v>10834</v>
      </c>
      <c r="Q32" s="21">
        <f>B5L407C1*B5L425C5</f>
        <v>-0.34600579559707623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4.1895054676635475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1.1229556427931024E-2</v>
      </c>
      <c r="F33" s="16" t="s">
        <v>10838</v>
      </c>
      <c r="G33" s="15">
        <f>B5L401C1*B5L426C1</f>
        <v>2670.0317260825195</v>
      </c>
      <c r="H33" s="16" t="s">
        <v>10839</v>
      </c>
      <c r="I33" s="21">
        <f>B5L405C1*B5L426C1</f>
        <v>109.34219093876438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1.9693496532733591E-2</v>
      </c>
      <c r="N33" s="16" t="s">
        <v>10842</v>
      </c>
      <c r="O33" s="15">
        <f>B5L403C1*B5L426C5</f>
        <v>265.92663492523724</v>
      </c>
      <c r="P33" s="16" t="s">
        <v>10843</v>
      </c>
      <c r="Q33" s="21">
        <f>B5L407C1*B5L426C5</f>
        <v>9.4528783357121231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2935.9583610077566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15">
        <f>B3L321C2</f>
        <v>0</v>
      </c>
      <c r="F34" s="16" t="s">
        <v>10847</v>
      </c>
      <c r="G34" s="15">
        <f>B5L401C1*B5L427C1</f>
        <v>0</v>
      </c>
      <c r="H34" s="16" t="s">
        <v>10848</v>
      </c>
      <c r="I34" s="15">
        <f>B5L405C1*B5L427C1</f>
        <v>0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2.7392125484768538E-4</v>
      </c>
      <c r="N34" s="16" t="s">
        <v>10851</v>
      </c>
      <c r="O34" s="15">
        <f>B5L403C1*B5L427C5</f>
        <v>3.6988331358561548</v>
      </c>
      <c r="P34" s="16" t="s">
        <v>10852</v>
      </c>
      <c r="Q34" s="21">
        <f>B5L407C1*B5L427C5</f>
        <v>0.13148220232688898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3.6988331358561548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1.9174487839337976E-3</v>
      </c>
      <c r="N35" s="16" t="s">
        <v>10860</v>
      </c>
      <c r="O35" s="15">
        <f>B5L403C1*B5L428C5</f>
        <v>25.891831950993083</v>
      </c>
      <c r="P35" s="16" t="s">
        <v>10861</v>
      </c>
      <c r="Q35" s="21">
        <f>B5L407C1*B5L428C5</f>
        <v>0.92037541628822284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25.891831950993083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0.35110938108213313</v>
      </c>
      <c r="N36" s="16" t="s">
        <v>10869</v>
      </c>
      <c r="O36" s="15">
        <f>B5L403C1*B5L429C5</f>
        <v>4741.125378454778</v>
      </c>
      <c r="P36" s="16" t="s">
        <v>10870</v>
      </c>
      <c r="Q36" s="21">
        <f>B5L407C1*B5L429C5</f>
        <v>168.53250291942391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4741.125378454778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7.2084540749390886E-5</v>
      </c>
      <c r="N37" s="16" t="s">
        <v>10878</v>
      </c>
      <c r="O37" s="15">
        <f>B5L403C1*B5L430C5</f>
        <v>0.97337714101477746</v>
      </c>
      <c r="P37" s="16" t="s">
        <v>10879</v>
      </c>
      <c r="Q37" s="21">
        <f>B5L407C1*B5L430C5</f>
        <v>3.4600579559707627E-2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0.97337714101477746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15">
        <f>B3L326C2</f>
        <v>0</v>
      </c>
      <c r="F39" s="16" t="s">
        <v>10892</v>
      </c>
      <c r="G39" s="15">
        <f>B5L401C1*B5L432C1</f>
        <v>0</v>
      </c>
      <c r="H39" s="16" t="s">
        <v>10893</v>
      </c>
      <c r="I39" s="15">
        <f>B5L405C1*B5L432C1</f>
        <v>0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15">
        <f>B5L409C1*B5L432C5</f>
        <v>0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0</v>
      </c>
      <c r="AB39" s="16" t="s">
        <v>10899</v>
      </c>
      <c r="AC39" s="15">
        <f>B5L432C2+IF(B5L432C6=NULL_VALUE,0,B5L432C6)+IF(B5L432C9=NULL_VALUE,0,B5L432C9)+IF(B5L432C12=NULL_VALUE,0,B5L432C12)</f>
        <v>0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15">
        <f>B3L328C2</f>
        <v>0</v>
      </c>
      <c r="F41" s="16" t="s">
        <v>10910</v>
      </c>
      <c r="G41" s="15">
        <f>B5L401C1*B5L434C1</f>
        <v>0</v>
      </c>
      <c r="H41" s="16" t="s">
        <v>10911</v>
      </c>
      <c r="I41" s="15">
        <f>B5L405C1*B5L434C1</f>
        <v>0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15">
        <f>B5L409C1*B5L434C5</f>
        <v>0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0</v>
      </c>
      <c r="AB41" s="16" t="s">
        <v>10917</v>
      </c>
      <c r="AC41" s="15">
        <f>B5L434C2+IF(B5L434C6=NULL_VALUE,0,B5L434C6)+IF(B5L434C9=NULL_VALUE,0,B5L434C9)+IF(B5L434C12=NULL_VALUE,0,B5L434C12)</f>
        <v>0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15">
        <f>B3L337C2</f>
        <v>0</v>
      </c>
      <c r="F42" s="16" t="s">
        <v>10919</v>
      </c>
      <c r="G42" s="15">
        <f>B5L401C1*B5L435C1</f>
        <v>0</v>
      </c>
      <c r="H42" s="16" t="s">
        <v>10920</v>
      </c>
      <c r="I42" s="15">
        <f>B5L405C1*B5L435C1</f>
        <v>0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0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15">
        <f>B5L409C1*B5L435C5</f>
        <v>0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0</v>
      </c>
      <c r="AB42" s="16" t="s">
        <v>10926</v>
      </c>
      <c r="AC42" s="15">
        <f>B5L435C2+IF(B5L435C6=NULL_VALUE,0,B5L435C6)+IF(B5L435C9=NULL_VALUE,0,B5L435C9)+IF(B5L435C12=NULL_VALUE,0,B5L435C12)</f>
        <v>0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4.6949357547695261E-2</v>
      </c>
      <c r="F43" s="16" t="s">
        <v>10928</v>
      </c>
      <c r="G43" s="15">
        <f>B5L401C1*B5L436C1</f>
        <v>11163.065520534925</v>
      </c>
      <c r="H43" s="16" t="s">
        <v>10929</v>
      </c>
      <c r="I43" s="21">
        <f>B5L405C1*B5L436C1</f>
        <v>457.14589444190875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0.36442227170080671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9.1105567925201676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468.82689272039937</v>
      </c>
      <c r="AB43" s="16" t="s">
        <v>10935</v>
      </c>
      <c r="AC43" s="15">
        <f>B5L436C2+IF(B5L436C6=NULL_VALUE,0,B5L436C6)+IF(B5L436C9=NULL_VALUE,0,B5L436C9)+IF(B5L436C12=NULL_VALUE,0,B5L436C12)</f>
        <v>11631.892413255324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1.0018484821218729E-3</v>
      </c>
      <c r="F46" s="16" t="s">
        <v>10955</v>
      </c>
      <c r="G46" s="15">
        <f>B5L401C1*B5L439C1</f>
        <v>238.20773769297162</v>
      </c>
      <c r="H46" s="16" t="s">
        <v>10956</v>
      </c>
      <c r="I46" s="21">
        <f>B5L405C1*B5L439C1</f>
        <v>9.7549986704206759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7.7763769053487385E-3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0.19440942263371846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10.004258532668748</v>
      </c>
      <c r="AB46" s="16" t="s">
        <v>10962</v>
      </c>
      <c r="AC46" s="15">
        <f>B5L439C2+IF(B5L439C6=NULL_VALUE,0,B5L439C6)+IF(B5L439C9=NULL_VALUE,0,B5L439C9)+IF(B5L439C12=NULL_VALUE,0,B5L439C12)</f>
        <v>248.21199622564038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3.4403020779148495E-2</v>
      </c>
      <c r="F47" s="16" t="s">
        <v>10964</v>
      </c>
      <c r="G47" s="15">
        <f>B5L401C1*B5L440C1</f>
        <v>8179.9452670212695</v>
      </c>
      <c r="H47" s="16" t="s">
        <v>10965</v>
      </c>
      <c r="I47" s="21">
        <f>B5L405C1*B5L440C1</f>
        <v>334.98221332656891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0.26703724269221235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6.6759310673053092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343.54168351927308</v>
      </c>
      <c r="AB47" s="16" t="s">
        <v>10971</v>
      </c>
      <c r="AC47" s="15">
        <f>B5L440C2+IF(B5L440C6=NULL_VALUE,0,B5L440C6)+IF(B5L440C9=NULL_VALUE,0,B5L440C9)+IF(B5L440C12=NULL_VALUE,0,B5L440C12)</f>
        <v>8523.4869505405422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4.6478068013676328E-2</v>
      </c>
      <c r="F48" s="16" t="s">
        <v>10973</v>
      </c>
      <c r="G48" s="15">
        <f>B5L401C1*B5L441C1</f>
        <v>11051.00784345061</v>
      </c>
      <c r="H48" s="16" t="s">
        <v>10974</v>
      </c>
      <c r="I48" s="21">
        <f>B5L405C1*B5L441C1</f>
        <v>452.5569482491664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0.36076410870163217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9.0191027175408038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464.12068971045875</v>
      </c>
      <c r="AB48" s="16" t="s">
        <v>10980</v>
      </c>
      <c r="AC48" s="15">
        <f>B5L441C2+IF(B5L441C6=NULL_VALUE,0,B5L441C6)+IF(B5L441C9=NULL_VALUE,0,B5L441C9)+IF(B5L441C12=NULL_VALUE,0,B5L441C12)</f>
        <v>11515.128533161069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5D203A-1031-4255-A4C1-B0C4D751C4F7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4991680.8563365564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1846921.9168445258</v>
      </c>
      <c r="J8" s="16" t="s">
        <v>11040</v>
      </c>
      <c r="K8" s="17">
        <f>B5L501C1-B5L501C3</f>
        <v>3144758.9394920305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1827924.6358507047</v>
      </c>
      <c r="F9" s="16" t="s">
        <v>11042</v>
      </c>
      <c r="G9" s="21">
        <f>B3L209C4</f>
        <v>0.76570881843139404</v>
      </c>
      <c r="H9" s="16" t="s">
        <v>11043</v>
      </c>
      <c r="I9" s="15">
        <f>B5L502C1*B5L502C2</f>
        <v>1399658.0130988793</v>
      </c>
      <c r="J9" s="16" t="s">
        <v>11044</v>
      </c>
      <c r="K9" s="17">
        <f>B5L502C1-B5L502C3</f>
        <v>428266.62275182549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64716.843970280053</v>
      </c>
      <c r="F10" s="16" t="s">
        <v>11042</v>
      </c>
      <c r="G10" s="21">
        <f>B3L209C4</f>
        <v>0.76570881843139404</v>
      </c>
      <c r="H10" s="16" t="s">
        <v>11046</v>
      </c>
      <c r="I10" s="15">
        <f>B5L503C1*B5L503C2</f>
        <v>49554.258129092028</v>
      </c>
      <c r="J10" s="16" t="s">
        <v>11047</v>
      </c>
      <c r="K10" s="17">
        <f>B5L503C1-B5L503C3</f>
        <v>15162.585841188025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202256.42317120731</v>
      </c>
      <c r="F11" s="16" t="s">
        <v>11049</v>
      </c>
      <c r="G11" s="21">
        <f>B3L202C4</f>
        <v>0.74987909183262835</v>
      </c>
      <c r="H11" s="16" t="s">
        <v>11050</v>
      </c>
      <c r="I11" s="15">
        <f>B5L504C1*B5L504C2</f>
        <v>151667.86292494071</v>
      </c>
      <c r="J11" s="16" t="s">
        <v>11051</v>
      </c>
      <c r="K11" s="17">
        <f>B5L504C1-B5L504C3</f>
        <v>50588.560246266599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2279070.0899632648</v>
      </c>
      <c r="F12" s="16" t="s">
        <v>11053</v>
      </c>
      <c r="G12" s="21">
        <f>B3L203C4</f>
        <v>0.7447023801608661</v>
      </c>
      <c r="H12" s="16" t="s">
        <v>11054</v>
      </c>
      <c r="I12" s="15">
        <f>B5L505C1*B5L505C2</f>
        <v>1697228.9205490826</v>
      </c>
      <c r="J12" s="16" t="s">
        <v>11055</v>
      </c>
      <c r="K12" s="17">
        <f>B5L505C1-B5L505C3</f>
        <v>581841.16941418219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0.7447023801608661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3914745.4545622128</v>
      </c>
      <c r="F14" s="16" t="s">
        <v>11060</v>
      </c>
      <c r="G14" s="21">
        <f>B3L204C4</f>
        <v>0.74766493664160194</v>
      </c>
      <c r="H14" s="16" t="s">
        <v>11061</v>
      </c>
      <c r="I14" s="15">
        <f>B5L507C1*B5L507C2</f>
        <v>2926917.912253256</v>
      </c>
      <c r="J14" s="16" t="s">
        <v>11062</v>
      </c>
      <c r="K14" s="17">
        <f>B5L507C1-B5L507C3</f>
        <v>987827.54230895685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6423864.8107540999</v>
      </c>
      <c r="F15" s="16" t="s">
        <v>11064</v>
      </c>
      <c r="G15" s="21">
        <f>B3L205C4</f>
        <v>0.77736600434467673</v>
      </c>
      <c r="H15" s="16" t="s">
        <v>11065</v>
      </c>
      <c r="I15" s="15">
        <f>B5L508C1*B5L508C2</f>
        <v>4993694.1203862876</v>
      </c>
      <c r="J15" s="16" t="s">
        <v>11066</v>
      </c>
      <c r="K15" s="17">
        <f>B5L508C1-B5L508C3</f>
        <v>1430170.6903678123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2564801.2838070206</v>
      </c>
      <c r="F16" s="16" t="s">
        <v>11068</v>
      </c>
      <c r="G16" s="21">
        <f>B3L206C4</f>
        <v>0.75002805686745344</v>
      </c>
      <c r="H16" s="16" t="s">
        <v>11069</v>
      </c>
      <c r="I16" s="15">
        <f>B5L509C1*B5L509C2</f>
        <v>1923672.9231449296</v>
      </c>
      <c r="J16" s="16" t="s">
        <v>11070</v>
      </c>
      <c r="K16" s="17">
        <f>B5L509C1-B5L509C3</f>
        <v>641128.36066209106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67160.854314755503</v>
      </c>
      <c r="F17" s="16" t="s">
        <v>11042</v>
      </c>
      <c r="G17" s="21">
        <f>B3L209C4</f>
        <v>0.76570881843139404</v>
      </c>
      <c r="H17" s="16" t="s">
        <v>11072</v>
      </c>
      <c r="I17" s="15">
        <f>B5L510C1*B5L510C2</f>
        <v>51425.658402194429</v>
      </c>
      <c r="J17" s="16" t="s">
        <v>11073</v>
      </c>
      <c r="K17" s="17">
        <f>B5L510C1-B5L510C3</f>
        <v>15735.195912561074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7377.2056152021323</v>
      </c>
      <c r="F18" s="16" t="s">
        <v>11042</v>
      </c>
      <c r="G18" s="21">
        <f>B3L209C4</f>
        <v>0.76570881843139404</v>
      </c>
      <c r="H18" s="16" t="s">
        <v>11075</v>
      </c>
      <c r="I18" s="15">
        <f>B5L511C1*B5L511C2</f>
        <v>5648.7913949418698</v>
      </c>
      <c r="J18" s="16" t="s">
        <v>11076</v>
      </c>
      <c r="K18" s="17">
        <f>B5L511C1-B5L511C3</f>
        <v>1728.4142202602625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169676.38385373272</v>
      </c>
      <c r="F19" s="16" t="s">
        <v>11078</v>
      </c>
      <c r="G19" s="21">
        <f>B3L220C4</f>
        <v>0.88468645541069291</v>
      </c>
      <c r="H19" s="16" t="s">
        <v>11079</v>
      </c>
      <c r="I19" s="15">
        <f>B5L512C1*B5L512C2</f>
        <v>150110.39859846293</v>
      </c>
      <c r="J19" s="16" t="s">
        <v>11080</v>
      </c>
      <c r="K19" s="17">
        <f>B5L512C1-B5L512C3</f>
        <v>19565.985255269799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11515.128533161069</v>
      </c>
      <c r="F20" s="16" t="s">
        <v>11042</v>
      </c>
      <c r="G20" s="21">
        <f>B3L209C4</f>
        <v>0.76570881843139404</v>
      </c>
      <c r="H20" s="16" t="s">
        <v>11082</v>
      </c>
      <c r="I20" s="15">
        <f>B5L513C1*B5L513C2</f>
        <v>8817.2354632123934</v>
      </c>
      <c r="J20" s="16" t="s">
        <v>11083</v>
      </c>
      <c r="K20" s="17">
        <f>B5L513C1-B5L513C3</f>
        <v>2697.8930699486755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0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0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180.04362301922134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180.04362301922134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2696761.474806603</v>
      </c>
      <c r="F23" s="16" t="s">
        <v>11093</v>
      </c>
      <c r="G23" s="21">
        <f>B3L207C4</f>
        <v>0.73866603839964284</v>
      </c>
      <c r="H23" s="16" t="s">
        <v>11094</v>
      </c>
      <c r="I23" s="15">
        <f>B5L516C1*B5L516C2</f>
        <v>1992006.1151041717</v>
      </c>
      <c r="J23" s="16" t="s">
        <v>11095</v>
      </c>
      <c r="K23" s="17">
        <f>B5L516C1-B5L516C3</f>
        <v>704755.35970243136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127678.42629214363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127678.42629214363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293807.62342035584</v>
      </c>
      <c r="F25" s="16" t="s">
        <v>11042</v>
      </c>
      <c r="G25" s="21">
        <f>B3L209C4</f>
        <v>0.76570881843139404</v>
      </c>
      <c r="H25" s="16" t="s">
        <v>11101</v>
      </c>
      <c r="I25" s="15">
        <f>B5L518C1*B5L518C2</f>
        <v>224971.08817533666</v>
      </c>
      <c r="J25" s="16" t="s">
        <v>11102</v>
      </c>
      <c r="K25" s="17">
        <f>B5L518C1-B5L518C3</f>
        <v>68836.535245019186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527004.05217935354</v>
      </c>
      <c r="F26" s="16" t="s">
        <v>11104</v>
      </c>
      <c r="G26" s="15">
        <f>B3L208C4</f>
        <v>1</v>
      </c>
      <c r="H26" s="16" t="s">
        <v>11105</v>
      </c>
      <c r="I26" s="15">
        <f>B5L519C1*B5L519C2</f>
        <v>527004.05217935354</v>
      </c>
      <c r="J26" s="16" t="s">
        <v>11106</v>
      </c>
      <c r="K26" s="17">
        <f>B5L519C1-B5L519C3</f>
        <v>0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3484557.0781690897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3484557.0781690897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437257.21638489957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437257.21638489957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160781.57417249953</v>
      </c>
      <c r="F31" s="16" t="s">
        <v>11042</v>
      </c>
      <c r="G31" s="21">
        <f>B3L209C4</f>
        <v>0.76570881843139404</v>
      </c>
      <c r="H31" s="16" t="s">
        <v>11122</v>
      </c>
      <c r="I31" s="15">
        <f>B5L524C1*B5L524C2</f>
        <v>123111.86918516416</v>
      </c>
      <c r="J31" s="16" t="s">
        <v>11123</v>
      </c>
      <c r="K31" s="17">
        <f>B5L524C1-B5L524C3</f>
        <v>37669.704987335368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0.37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48844</v>
      </c>
      <c r="F33" s="16" t="s">
        <v>11042</v>
      </c>
      <c r="G33" s="21">
        <f>B3L209C4</f>
        <v>0.76570881843139404</v>
      </c>
      <c r="H33" s="16" t="s">
        <v>11128</v>
      </c>
      <c r="I33" s="15">
        <f>B5L526C1*B5L526C2</f>
        <v>37400.281527463012</v>
      </c>
      <c r="J33" s="16" t="s">
        <v>11129</v>
      </c>
      <c r="K33" s="17">
        <f>B5L526C1-B5L526C3</f>
        <v>11443.718472536988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0.76570881843139404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2805</v>
      </c>
      <c r="F35" s="16" t="s">
        <v>11042</v>
      </c>
      <c r="G35" s="21">
        <f>B3L209C4</f>
        <v>0.76570881843139404</v>
      </c>
      <c r="H35" s="16" t="s">
        <v>11134</v>
      </c>
      <c r="I35" s="15">
        <f>B5L528C1*B5L528C2</f>
        <v>2147.8132357000604</v>
      </c>
      <c r="J35" s="16" t="s">
        <v>11135</v>
      </c>
      <c r="K35" s="23">
        <f>B5L528C1-B5L528C3</f>
        <v>657.18676429993957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0.76570881843139404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3994</v>
      </c>
      <c r="F37" s="16" t="s">
        <v>11049</v>
      </c>
      <c r="G37" s="21">
        <f>B3L202C4</f>
        <v>0.74987909183262835</v>
      </c>
      <c r="H37" s="16" t="s">
        <v>11140</v>
      </c>
      <c r="I37" s="15">
        <f>B5L530C1*B5L530C2</f>
        <v>2995.0170927795175</v>
      </c>
      <c r="J37" s="16" t="s">
        <v>11141</v>
      </c>
      <c r="K37" s="23">
        <f>B5L530C1-B5L530C3</f>
        <v>998.9829072204825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0.74987909183262835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77210</v>
      </c>
      <c r="F39" s="16" t="s">
        <v>11053</v>
      </c>
      <c r="G39" s="21">
        <f>B3L203C4</f>
        <v>0.7447023801608661</v>
      </c>
      <c r="H39" s="16" t="s">
        <v>11146</v>
      </c>
      <c r="I39" s="15">
        <f>B5L532C1*B5L532C2</f>
        <v>57498.470772220469</v>
      </c>
      <c r="J39" s="16" t="s">
        <v>11147</v>
      </c>
      <c r="K39" s="17">
        <f>B5L532C1-B5L532C3</f>
        <v>19711.529227779531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422235</v>
      </c>
      <c r="F40" s="16" t="s">
        <v>11060</v>
      </c>
      <c r="G40" s="21">
        <f>B3L204C4</f>
        <v>0.74766493664160194</v>
      </c>
      <c r="H40" s="16" t="s">
        <v>11149</v>
      </c>
      <c r="I40" s="15">
        <f>B5L533C1*B5L533C2</f>
        <v>315690.30452286679</v>
      </c>
      <c r="J40" s="16" t="s">
        <v>11150</v>
      </c>
      <c r="K40" s="17">
        <f>B5L533C1-B5L533C3</f>
        <v>106544.69547713321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426180</v>
      </c>
      <c r="F41" s="16" t="s">
        <v>11064</v>
      </c>
      <c r="G41" s="21">
        <f>B3L205C4</f>
        <v>0.77736600434467673</v>
      </c>
      <c r="H41" s="16" t="s">
        <v>11152</v>
      </c>
      <c r="I41" s="15">
        <f>B5L534C1*B5L534C2</f>
        <v>331297.84373161435</v>
      </c>
      <c r="J41" s="16" t="s">
        <v>11153</v>
      </c>
      <c r="K41" s="17">
        <f>B5L534C1-B5L534C3</f>
        <v>94882.156268385646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161341</v>
      </c>
      <c r="F42" s="16" t="s">
        <v>11068</v>
      </c>
      <c r="G42" s="21">
        <f>B3L206C4</f>
        <v>0.75002805686745344</v>
      </c>
      <c r="H42" s="16" t="s">
        <v>11155</v>
      </c>
      <c r="I42" s="15">
        <f>B5L535C1*B5L535C2</f>
        <v>121010.27672305181</v>
      </c>
      <c r="J42" s="16" t="s">
        <v>11156</v>
      </c>
      <c r="K42" s="17">
        <f>B5L535C1-B5L535C3</f>
        <v>40330.723276948193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0.7447023801608661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0.7447023801608661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0.7447023801608661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0.74766493664160194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0.77736600434467673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0.75002805686745344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2363</v>
      </c>
      <c r="F49" s="16" t="s">
        <v>11042</v>
      </c>
      <c r="G49" s="21">
        <f>B3L209C4</f>
        <v>0.76570881843139404</v>
      </c>
      <c r="H49" s="16" t="s">
        <v>11176</v>
      </c>
      <c r="I49" s="15">
        <f>B5L542C1*B5L542C2</f>
        <v>1809.3699379533841</v>
      </c>
      <c r="J49" s="16" t="s">
        <v>11177</v>
      </c>
      <c r="K49" s="23">
        <f>B5L542C1-B5L542C3</f>
        <v>553.63006204661588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0.76570881843139404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551</v>
      </c>
      <c r="F51" s="16" t="s">
        <v>11042</v>
      </c>
      <c r="G51" s="21">
        <f>B3L209C4</f>
        <v>0.76570881843139404</v>
      </c>
      <c r="H51" s="16" t="s">
        <v>11182</v>
      </c>
      <c r="I51" s="21">
        <f>B5L544C1*B5L544C2</f>
        <v>421.9055589556981</v>
      </c>
      <c r="J51" s="16" t="s">
        <v>11183</v>
      </c>
      <c r="K51" s="23">
        <f>B5L544C1-B5L544C3</f>
        <v>129.0944410443019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0.76570881843139404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10182</v>
      </c>
      <c r="F53" s="16" t="s">
        <v>11078</v>
      </c>
      <c r="G53" s="21">
        <f>B3L220C4</f>
        <v>0.88468645541069291</v>
      </c>
      <c r="H53" s="16" t="s">
        <v>11188</v>
      </c>
      <c r="I53" s="15">
        <f>B5L546C1*B5L546C2</f>
        <v>9007.8774889916749</v>
      </c>
      <c r="J53" s="16" t="s">
        <v>11189</v>
      </c>
      <c r="K53" s="17">
        <f>B5L546C1-B5L546C3</f>
        <v>1174.1225110083251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0.88468645541069291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452.5569482491664</v>
      </c>
      <c r="F55" s="16" t="s">
        <v>11042</v>
      </c>
      <c r="G55" s="21">
        <f>B3L209C4</f>
        <v>0.76570881843139404</v>
      </c>
      <c r="H55" s="16" t="s">
        <v>11194</v>
      </c>
      <c r="I55" s="21">
        <f>B5L548C1*B5L548C2</f>
        <v>346.52684611678677</v>
      </c>
      <c r="J55" s="16" t="s">
        <v>11195</v>
      </c>
      <c r="K55" s="23">
        <f>B5L548C1-B5L548C3</f>
        <v>106.03010213237962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0.76570881843139404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43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43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198174</v>
      </c>
      <c r="F59" s="16" t="s">
        <v>11093</v>
      </c>
      <c r="G59" s="21">
        <f>B3L207C4</f>
        <v>0.73866603839964284</v>
      </c>
      <c r="H59" s="16" t="s">
        <v>11206</v>
      </c>
      <c r="I59" s="15">
        <f>B5L552C1*B5L552C2</f>
        <v>146384.40349381082</v>
      </c>
      <c r="J59" s="16" t="s">
        <v>11207</v>
      </c>
      <c r="K59" s="17">
        <f>B5L552C1-B5L552C3</f>
        <v>51789.596506189177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0.73866603839964284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30459</v>
      </c>
      <c r="F61" s="16" t="s">
        <v>11042</v>
      </c>
      <c r="G61" s="21">
        <f>B3L209C4</f>
        <v>0.76570881843139404</v>
      </c>
      <c r="H61" s="16" t="s">
        <v>11212</v>
      </c>
      <c r="I61" s="15">
        <f>B5L554C1*B5L554C2</f>
        <v>23322.724900601832</v>
      </c>
      <c r="J61" s="16" t="s">
        <v>11213</v>
      </c>
      <c r="K61" s="17">
        <f>B5L554C1-B5L554C3</f>
        <v>7136.2750993981681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0.76570881843139404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24005</v>
      </c>
      <c r="F63" s="16" t="s">
        <v>11104</v>
      </c>
      <c r="G63" s="15">
        <f>B3L208C4</f>
        <v>1</v>
      </c>
      <c r="H63" s="16" t="s">
        <v>11218</v>
      </c>
      <c r="I63" s="15">
        <f>B5L556C1*B5L556C2</f>
        <v>24005</v>
      </c>
      <c r="J63" s="16" t="s">
        <v>11219</v>
      </c>
      <c r="K63" s="17">
        <f>B5L556C1-B5L556C3</f>
        <v>0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15">
        <f>B3L208C4</f>
        <v>1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5169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5169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10187</v>
      </c>
      <c r="F67" s="16" t="s">
        <v>11042</v>
      </c>
      <c r="G67" s="21">
        <f>B3L209C4</f>
        <v>0.76570881843139404</v>
      </c>
      <c r="H67" s="16" t="s">
        <v>11230</v>
      </c>
      <c r="I67" s="15">
        <f>B5L560C1*B5L560C2</f>
        <v>7800.2757333606114</v>
      </c>
      <c r="J67" s="16" t="s">
        <v>11231</v>
      </c>
      <c r="K67" s="17">
        <f>B5L560C1-B5L560C3</f>
        <v>2386.7242666393886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64829</v>
      </c>
      <c r="F68" s="16" t="s">
        <v>11042</v>
      </c>
      <c r="G68" s="21">
        <f>B3L209C4</f>
        <v>0.76570881843139404</v>
      </c>
      <c r="H68" s="16" t="s">
        <v>11233</v>
      </c>
      <c r="I68" s="15">
        <f>B5L561C1*B5L561C2</f>
        <v>49640.136990088846</v>
      </c>
      <c r="J68" s="16" t="s">
        <v>11234</v>
      </c>
      <c r="K68" s="17">
        <f>B5L561C1-B5L561C3</f>
        <v>15188.863009911154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3103</v>
      </c>
      <c r="F69" s="16" t="s">
        <v>11236</v>
      </c>
      <c r="G69" s="21">
        <f>B3L402C2</f>
        <v>0.85355342077879159</v>
      </c>
      <c r="H69" s="16" t="s">
        <v>11237</v>
      </c>
      <c r="I69" s="15">
        <f>B5L562C1*B5L562C2</f>
        <v>2648.5762646765902</v>
      </c>
      <c r="J69" s="16" t="s">
        <v>11238</v>
      </c>
      <c r="K69" s="23">
        <f>B5L562C1-B5L562C3</f>
        <v>454.4237353234098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0.85355342077879159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9.0191027175408038</v>
      </c>
      <c r="F71" s="16" t="s">
        <v>11042</v>
      </c>
      <c r="G71" s="21">
        <f>B3L209C4</f>
        <v>0.76570881843139404</v>
      </c>
      <c r="H71" s="16" t="s">
        <v>11243</v>
      </c>
      <c r="I71" s="21">
        <f>B5L564C1*B5L564C2</f>
        <v>6.9060064851595442</v>
      </c>
      <c r="J71" s="16" t="s">
        <v>11244</v>
      </c>
      <c r="K71" s="23">
        <f>B5L564C1-B5L564C3</f>
        <v>2.1130962323812597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0.76570881843139404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0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17">
        <f>B5L566C1-B5L566C3</f>
        <v>0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0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0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0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17">
        <f>B5L570C1-B5L570C3</f>
        <v>0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1EEA3F-3A93-4948-8F43-90E3F18E718B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1846921.9168445258</v>
      </c>
      <c r="F8" s="16" t="s">
        <v>11361</v>
      </c>
      <c r="G8" s="15">
        <f>B5L601C1*A4L203C2</f>
        <v>278885.20944352337</v>
      </c>
      <c r="H8" s="16" t="s">
        <v>11362</v>
      </c>
      <c r="I8" s="21">
        <f>B3L634C3</f>
        <v>0.9847416486629027</v>
      </c>
      <c r="J8" s="16" t="s">
        <v>11363</v>
      </c>
      <c r="K8" s="17">
        <f>B5L601C2*B5L601C3</f>
        <v>274629.88093511411</v>
      </c>
      <c r="L8" s="16" t="s">
        <v>11364</v>
      </c>
      <c r="M8" s="17">
        <f>B5L601C2-B5L601C4</f>
        <v>4255.328508409264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3144758.9394920305</v>
      </c>
      <c r="F9" s="16" t="s">
        <v>11366</v>
      </c>
      <c r="G9" s="15">
        <f>B5L602C1*A4L203C2</f>
        <v>474858.59986329661</v>
      </c>
      <c r="H9" s="16" t="s">
        <v>11362</v>
      </c>
      <c r="I9" s="21">
        <f>B3L634C3</f>
        <v>0.9847416486629027</v>
      </c>
      <c r="J9" s="16" t="s">
        <v>11367</v>
      </c>
      <c r="K9" s="17">
        <f>B5L602C2*B5L602C3</f>
        <v>467613.04051114031</v>
      </c>
      <c r="L9" s="16" t="s">
        <v>11368</v>
      </c>
      <c r="M9" s="17">
        <f>B5L602C2-B5L602C4</f>
        <v>7245.5593521562987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1399658.0130988793</v>
      </c>
      <c r="F10" s="16" t="s">
        <v>11370</v>
      </c>
      <c r="G10" s="15">
        <f>B5L603C1*A4L203C2</f>
        <v>211348.35997793076</v>
      </c>
      <c r="H10" s="16" t="s">
        <v>11371</v>
      </c>
      <c r="I10" s="21">
        <f>B3L619C3</f>
        <v>0.96684314700519691</v>
      </c>
      <c r="J10" s="16" t="s">
        <v>11372</v>
      </c>
      <c r="K10" s="17">
        <f>B5L603C2*B5L603C3</f>
        <v>204340.71347544977</v>
      </c>
      <c r="L10" s="16" t="s">
        <v>11373</v>
      </c>
      <c r="M10" s="17">
        <f>B5L603C2-B5L603C4</f>
        <v>7007.6465024809877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428266.62275182549</v>
      </c>
      <c r="F11" s="16" t="s">
        <v>11375</v>
      </c>
      <c r="G11" s="15">
        <f>B5L604C1*A4L203C2</f>
        <v>64668.260035525644</v>
      </c>
      <c r="H11" s="16" t="s">
        <v>11376</v>
      </c>
      <c r="I11" s="21">
        <f>B3L620C3</f>
        <v>0.99990017768372297</v>
      </c>
      <c r="J11" s="16" t="s">
        <v>11377</v>
      </c>
      <c r="K11" s="17">
        <f>B5L604C2*B5L604C3</f>
        <v>64661.804700019289</v>
      </c>
      <c r="L11" s="16" t="s">
        <v>11378</v>
      </c>
      <c r="M11" s="17">
        <f>B5L604C2-B5L604C4</f>
        <v>6.4553355063544586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49554.258129092028</v>
      </c>
      <c r="F12" s="16" t="s">
        <v>11380</v>
      </c>
      <c r="G12" s="15">
        <f>B5L605C1*A4L203C2</f>
        <v>7482.6929774928958</v>
      </c>
      <c r="H12" s="16" t="s">
        <v>11371</v>
      </c>
      <c r="I12" s="21">
        <f>B3L619C3</f>
        <v>0.96684314700519691</v>
      </c>
      <c r="J12" s="16" t="s">
        <v>11381</v>
      </c>
      <c r="K12" s="17">
        <f>B5L605C2*B5L605C3</f>
        <v>7234.5904264329183</v>
      </c>
      <c r="L12" s="16" t="s">
        <v>11382</v>
      </c>
      <c r="M12" s="17">
        <f>B5L605C2-B5L605C4</f>
        <v>248.10255105997749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15162.585841188025</v>
      </c>
      <c r="F13" s="16" t="s">
        <v>11384</v>
      </c>
      <c r="G13" s="15">
        <f>B5L606C1*A4L203C2</f>
        <v>2289.5504620193919</v>
      </c>
      <c r="H13" s="16" t="s">
        <v>11376</v>
      </c>
      <c r="I13" s="21">
        <f>B3L620C3</f>
        <v>0.99990017768372297</v>
      </c>
      <c r="J13" s="16" t="s">
        <v>11385</v>
      </c>
      <c r="K13" s="17">
        <f>B5L606C2*B5L606C3</f>
        <v>2289.3219137890401</v>
      </c>
      <c r="L13" s="16" t="s">
        <v>11386</v>
      </c>
      <c r="M13" s="17">
        <f>B5L606C2-B5L606C4</f>
        <v>0.228548230351862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151667.86292494071</v>
      </c>
      <c r="F14" s="16" t="s">
        <v>11388</v>
      </c>
      <c r="G14" s="15">
        <f>B5L607C1*A4L203C2</f>
        <v>22901.847301666046</v>
      </c>
      <c r="H14" s="16" t="s">
        <v>11389</v>
      </c>
      <c r="I14" s="21">
        <f>B3L603C3</f>
        <v>0.99987639060568601</v>
      </c>
      <c r="J14" s="16" t="s">
        <v>11390</v>
      </c>
      <c r="K14" s="17">
        <f>B5L607C2*B5L607C3</f>
        <v>22899.016418192416</v>
      </c>
      <c r="L14" s="16" t="s">
        <v>11391</v>
      </c>
      <c r="M14" s="17">
        <f>B5L607C2-B5L607C4</f>
        <v>2.8308834736308199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50588.560246266599</v>
      </c>
      <c r="F15" s="16" t="s">
        <v>11393</v>
      </c>
      <c r="G15" s="15">
        <f>B5L608C1*A4L203C2</f>
        <v>7638.8725971862559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7638.8725971862559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1697228.9205490826</v>
      </c>
      <c r="F16" s="16" t="s">
        <v>11398</v>
      </c>
      <c r="G16" s="15">
        <f>B5L609C1*A4L203C2</f>
        <v>256281.56700291147</v>
      </c>
      <c r="H16" s="16" t="s">
        <v>11399</v>
      </c>
      <c r="I16" s="21">
        <f>B3L605C3</f>
        <v>0.95911214953271029</v>
      </c>
      <c r="J16" s="16" t="s">
        <v>11400</v>
      </c>
      <c r="K16" s="17">
        <f>B5L609C2*B5L609C3</f>
        <v>245802.76461377373</v>
      </c>
      <c r="L16" s="16" t="s">
        <v>11401</v>
      </c>
      <c r="M16" s="17">
        <f>B5L609C2-B5L609C4</f>
        <v>10478.802389137738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581841.16941418219</v>
      </c>
      <c r="F17" s="16" t="s">
        <v>11403</v>
      </c>
      <c r="G17" s="15">
        <f>B5L610C1*A4L203C2</f>
        <v>87858.016581541509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87858.016581541509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21">
        <f>B3L605C3</f>
        <v>0.95911214953271029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2926917.912253256</v>
      </c>
      <c r="F20" s="16" t="s">
        <v>11416</v>
      </c>
      <c r="G20" s="15">
        <f>B5L613C1*A4L203C2</f>
        <v>441964.60475024162</v>
      </c>
      <c r="H20" s="16" t="s">
        <v>11417</v>
      </c>
      <c r="I20" s="21">
        <f>B3L607C3</f>
        <v>0.98321913019158158</v>
      </c>
      <c r="J20" s="16" t="s">
        <v>11418</v>
      </c>
      <c r="K20" s="17">
        <f>B5L613C2*B5L613C3</f>
        <v>434548.05425799871</v>
      </c>
      <c r="L20" s="16" t="s">
        <v>11419</v>
      </c>
      <c r="M20" s="17">
        <f>B5L613C2-B5L613C4</f>
        <v>7416.55049224291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987827.54230895685</v>
      </c>
      <c r="F21" s="16" t="s">
        <v>11421</v>
      </c>
      <c r="G21" s="15">
        <f>B5L614C1*A4L203C2</f>
        <v>149161.95888865247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149161.95888865247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4993694.1203862876</v>
      </c>
      <c r="F22" s="16" t="s">
        <v>11426</v>
      </c>
      <c r="G22" s="15">
        <f>B5L615C1*A4L203C2</f>
        <v>754047.81217832945</v>
      </c>
      <c r="H22" s="16" t="s">
        <v>11427</v>
      </c>
      <c r="I22" s="21">
        <f>B3L609C3</f>
        <v>0.97270594892576168</v>
      </c>
      <c r="J22" s="16" t="s">
        <v>11428</v>
      </c>
      <c r="K22" s="17">
        <f>B5L615C2*B5L615C3</f>
        <v>733466.79268031649</v>
      </c>
      <c r="L22" s="16" t="s">
        <v>11429</v>
      </c>
      <c r="M22" s="17">
        <f>B5L615C2-B5L615C4</f>
        <v>20581.01949801296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1430170.6903678123</v>
      </c>
      <c r="F23" s="16" t="s">
        <v>11431</v>
      </c>
      <c r="G23" s="15">
        <f>B5L616C1*A4L203C2</f>
        <v>215955.77424553965</v>
      </c>
      <c r="H23" s="16" t="s">
        <v>11432</v>
      </c>
      <c r="I23" s="21">
        <f>B3L610C3</f>
        <v>0.99983086680761102</v>
      </c>
      <c r="J23" s="16" t="s">
        <v>11433</v>
      </c>
      <c r="K23" s="17">
        <f>B5L616C2*B5L616C3</f>
        <v>215919.24895602665</v>
      </c>
      <c r="L23" s="16" t="s">
        <v>11434</v>
      </c>
      <c r="M23" s="17">
        <f>B5L616C2-B5L616C4</f>
        <v>36.525289512996096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1923672.9231449296</v>
      </c>
      <c r="F24" s="16" t="s">
        <v>11436</v>
      </c>
      <c r="G24" s="15">
        <f>B5L617C1*A4L203C2</f>
        <v>290474.61139488436</v>
      </c>
      <c r="H24" s="16" t="s">
        <v>11437</v>
      </c>
      <c r="I24" s="21">
        <f>B3L611C3</f>
        <v>0.9981376431553034</v>
      </c>
      <c r="J24" s="16" t="s">
        <v>11438</v>
      </c>
      <c r="K24" s="17">
        <f>B5L617C2*B5L617C3</f>
        <v>289933.64401414251</v>
      </c>
      <c r="L24" s="16" t="s">
        <v>11439</v>
      </c>
      <c r="M24" s="17">
        <f>B5L617C2-B5L617C4</f>
        <v>540.96738074184395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641128.36066209106</v>
      </c>
      <c r="F25" s="16" t="s">
        <v>11441</v>
      </c>
      <c r="G25" s="15">
        <f>B5L618C1*A4L203C2</f>
        <v>96810.38245997575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96810.38245997575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51425.658402194429</v>
      </c>
      <c r="F26" s="16" t="s">
        <v>11446</v>
      </c>
      <c r="G26" s="15">
        <f>B5L619C1*A4L203C2</f>
        <v>7765.2744187313583</v>
      </c>
      <c r="H26" s="16" t="s">
        <v>11371</v>
      </c>
      <c r="I26" s="21">
        <f>B3L619C3</f>
        <v>0.96684314700519691</v>
      </c>
      <c r="J26" s="16" t="s">
        <v>11447</v>
      </c>
      <c r="K26" s="17">
        <f>B5L619C2*B5L619C3</f>
        <v>7507.8023563651777</v>
      </c>
      <c r="L26" s="16" t="s">
        <v>11448</v>
      </c>
      <c r="M26" s="17">
        <f>B5L619C2-B5L619C4</f>
        <v>257.47206236618058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15735.195912561074</v>
      </c>
      <c r="F27" s="16" t="s">
        <v>11450</v>
      </c>
      <c r="G27" s="15">
        <f>B5L620C1*A4L203C2</f>
        <v>2376.0145827967222</v>
      </c>
      <c r="H27" s="16" t="s">
        <v>11376</v>
      </c>
      <c r="I27" s="21">
        <f>B3L620C3</f>
        <v>0.99990017768372297</v>
      </c>
      <c r="J27" s="16" t="s">
        <v>11451</v>
      </c>
      <c r="K27" s="17">
        <f>B5L620C2*B5L620C3</f>
        <v>2375.7774035175594</v>
      </c>
      <c r="L27" s="16" t="s">
        <v>11452</v>
      </c>
      <c r="M27" s="17">
        <f>B5L620C2-B5L620C4</f>
        <v>0.23717927916277404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500718.99262671469</v>
      </c>
      <c r="F28" s="16" t="s">
        <v>11454</v>
      </c>
      <c r="G28" s="15">
        <f>B5L621C1*A4L203C2</f>
        <v>75608.567886633915</v>
      </c>
      <c r="H28" s="16" t="s">
        <v>11455</v>
      </c>
      <c r="I28" s="21">
        <f>B3L623C3</f>
        <v>0.92052141381863528</v>
      </c>
      <c r="J28" s="16" t="s">
        <v>11456</v>
      </c>
      <c r="K28" s="17">
        <f>B5L621C2*B5L621C3</f>
        <v>69599.305807806522</v>
      </c>
      <c r="L28" s="16" t="s">
        <v>11457</v>
      </c>
      <c r="M28" s="17">
        <f>B5L621C2-B5L621C4</f>
        <v>6009.2620788273925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5648.7913949418698</v>
      </c>
      <c r="F29" s="16" t="s">
        <v>11459</v>
      </c>
      <c r="G29" s="15">
        <f>B5L622C1*A4L203C2</f>
        <v>852.96750063622233</v>
      </c>
      <c r="H29" s="16" t="s">
        <v>11371</v>
      </c>
      <c r="I29" s="21">
        <f>B3L619C3</f>
        <v>0.96684314700519691</v>
      </c>
      <c r="J29" s="16" t="s">
        <v>11460</v>
      </c>
      <c r="K29" s="17">
        <f>B5L622C2*B5L622C3</f>
        <v>824.68578260828247</v>
      </c>
      <c r="L29" s="16" t="s">
        <v>11461</v>
      </c>
      <c r="M29" s="17">
        <f>B5L622C2-B5L622C4</f>
        <v>28.28171802793986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1728.4142202602625</v>
      </c>
      <c r="F30" s="16" t="s">
        <v>11463</v>
      </c>
      <c r="G30" s="15">
        <f>B5L623C1*A4L203C2</f>
        <v>260.9905472592996</v>
      </c>
      <c r="H30" s="16" t="s">
        <v>11376</v>
      </c>
      <c r="I30" s="21">
        <f>B3L620C3</f>
        <v>0.99990017768372297</v>
      </c>
      <c r="J30" s="16" t="s">
        <v>11464</v>
      </c>
      <c r="K30" s="17">
        <f>B5L623C2*B5L623C3</f>
        <v>260.96449457834575</v>
      </c>
      <c r="L30" s="16" t="s">
        <v>11465</v>
      </c>
      <c r="M30" s="17">
        <f>B5L623C2-B5L623C4</f>
        <v>2.6052680953853269E-2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150110.39859846293</v>
      </c>
      <c r="F31" s="16" t="s">
        <v>11467</v>
      </c>
      <c r="G31" s="15">
        <f>B5L624C1*A4L203C2</f>
        <v>22666.670188367902</v>
      </c>
      <c r="H31" s="16" t="s">
        <v>11468</v>
      </c>
      <c r="I31" s="21">
        <f>B3L625C3</f>
        <v>0.95935392261270858</v>
      </c>
      <c r="J31" s="16" t="s">
        <v>11469</v>
      </c>
      <c r="K31" s="17">
        <f>B5L624C2*B5L624C3</f>
        <v>21745.358957779288</v>
      </c>
      <c r="L31" s="16" t="s">
        <v>11470</v>
      </c>
      <c r="M31" s="17">
        <f>B5L624C2-B5L624C4</f>
        <v>921.3112305886134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19565.985255269799</v>
      </c>
      <c r="F32" s="16" t="s">
        <v>11472</v>
      </c>
      <c r="G32" s="15">
        <f>B5L625C1*A4L203C2</f>
        <v>2954.4637735457395</v>
      </c>
      <c r="H32" s="16" t="s">
        <v>11468</v>
      </c>
      <c r="I32" s="21">
        <f>B3L625C3</f>
        <v>0.95935392261270858</v>
      </c>
      <c r="J32" s="16" t="s">
        <v>11473</v>
      </c>
      <c r="K32" s="17">
        <f>B5L625C2*B5L625C3</f>
        <v>2834.3764103682502</v>
      </c>
      <c r="L32" s="16" t="s">
        <v>11474</v>
      </c>
      <c r="M32" s="17">
        <f>B5L625C2-B5L625C4</f>
        <v>120.08736317748935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213190.08094031099</v>
      </c>
      <c r="F33" s="16" t="s">
        <v>11476</v>
      </c>
      <c r="G33" s="15">
        <f>B5L626C1*A4L203C2</f>
        <v>32191.702221986958</v>
      </c>
      <c r="H33" s="16" t="s">
        <v>11468</v>
      </c>
      <c r="I33" s="21">
        <f>B3L625C3</f>
        <v>0.95935392261270858</v>
      </c>
      <c r="J33" s="16" t="s">
        <v>11477</v>
      </c>
      <c r="K33" s="17">
        <f>B5L626C2*B5L626C3</f>
        <v>30883.235802243435</v>
      </c>
      <c r="L33" s="16" t="s">
        <v>11478</v>
      </c>
      <c r="M33" s="17">
        <f>B5L626C2-B5L626C4</f>
        <v>1308.4664197435231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6411.4707678257055</v>
      </c>
      <c r="F34" s="16" t="s">
        <v>11480</v>
      </c>
      <c r="G34" s="15">
        <f>B5L627C1*A4L203C2</f>
        <v>968.13208594168145</v>
      </c>
      <c r="H34" s="16" t="s">
        <v>11468</v>
      </c>
      <c r="I34" s="21">
        <f>B3L625C3</f>
        <v>0.95935392261270858</v>
      </c>
      <c r="J34" s="16" t="s">
        <v>11481</v>
      </c>
      <c r="K34" s="17">
        <f>B5L627C2*B5L627C3</f>
        <v>928.78131425537595</v>
      </c>
      <c r="L34" s="16" t="s">
        <v>11482</v>
      </c>
      <c r="M34" s="17">
        <f>B5L627C2-B5L627C4</f>
        <v>39.350771686305507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318.50310898517148</v>
      </c>
      <c r="F36" s="16" t="s">
        <v>11488</v>
      </c>
      <c r="G36" s="15">
        <f>B5L629C1*A4L203C2</f>
        <v>48.093969456760895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48.093969456760895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8645.1989477954176</v>
      </c>
      <c r="F37" s="16" t="s">
        <v>11492</v>
      </c>
      <c r="G37" s="15">
        <f>B5L630C1*A4L203C2</f>
        <v>1305.4250411171081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1305.4250411171081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4393.0116476443964</v>
      </c>
      <c r="F38" s="16" t="s">
        <v>11496</v>
      </c>
      <c r="G38" s="15">
        <f>B5L631C1*A4L203C2</f>
        <v>663.34475879430386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663.34475879430386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2854.1948998061021</v>
      </c>
      <c r="F39" s="16" t="s">
        <v>11500</v>
      </c>
      <c r="G39" s="15">
        <f>B5L632C1*A4L203C2</f>
        <v>430.98342987072141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430.98342987072141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22391.218732304631</v>
      </c>
      <c r="F40" s="16" t="s">
        <v>11504</v>
      </c>
      <c r="G40" s="15">
        <f>B5L633C1*A4L203C2</f>
        <v>3381.0740285779993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3381.0740285779993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3438.945260086678</v>
      </c>
      <c r="F41" s="16" t="s">
        <v>11508</v>
      </c>
      <c r="G41" s="15">
        <f>B5L634C1*A4L203C2</f>
        <v>519.28073427308834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519.28073427308834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1475.1908382253489</v>
      </c>
      <c r="F42" s="16" t="s">
        <v>11512</v>
      </c>
      <c r="G42" s="15">
        <f>B5L635C1*A4L203C2</f>
        <v>222.75381657202769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222.75381657202769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11849.302112010078</v>
      </c>
      <c r="F43" s="16" t="s">
        <v>11516</v>
      </c>
      <c r="G43" s="15">
        <f>B5L636C1*A4L203C2</f>
        <v>1789.2446189135219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1789.2446189135219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1199.2068034264503</v>
      </c>
      <c r="F44" s="16" t="s">
        <v>11520</v>
      </c>
      <c r="G44" s="15">
        <f>B5L637C1*A4L203C2</f>
        <v>181.08022731739399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181.08022731739399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-2.7687053986757686</v>
      </c>
      <c r="F45" s="16" t="s">
        <v>11524</v>
      </c>
      <c r="G45" s="15">
        <f>B5L638C1*A4L203C2</f>
        <v>-0.41807451520004102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-0.41807451520004102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874.46808184807264</v>
      </c>
      <c r="F46" s="16" t="s">
        <v>11528</v>
      </c>
      <c r="G46" s="15">
        <f>B5L639C1*A4L203C2</f>
        <v>132.04468035905896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132.04468035905896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4.1895054676635475</v>
      </c>
      <c r="F47" s="16" t="s">
        <v>11532</v>
      </c>
      <c r="G47" s="15">
        <f>B5L640C1*A4L203C2</f>
        <v>0.63261532561719569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0.63261532561719569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2935.9583610077566</v>
      </c>
      <c r="F48" s="16" t="s">
        <v>11536</v>
      </c>
      <c r="G48" s="15">
        <f>B5L641C1*A4L203C2</f>
        <v>443.32971251217123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443.32971251217123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3.6988331358561548</v>
      </c>
      <c r="F49" s="16" t="s">
        <v>11540</v>
      </c>
      <c r="G49" s="15">
        <f>B5L642C1*A4L203C2</f>
        <v>0.55852380351427933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0.55852380351427933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25.891831950993083</v>
      </c>
      <c r="F50" s="16" t="s">
        <v>11544</v>
      </c>
      <c r="G50" s="15">
        <f>B5L643C1*A4L203C2</f>
        <v>3.9096666245999554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3.9096666245999554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4741.125378454778</v>
      </c>
      <c r="F51" s="16" t="s">
        <v>11548</v>
      </c>
      <c r="G51" s="15">
        <f>B5L644C1*A4L203C2</f>
        <v>715.90993214667151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715.90993214667151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0.97337714101477746</v>
      </c>
      <c r="F52" s="16" t="s">
        <v>11552</v>
      </c>
      <c r="G52" s="15">
        <f>B5L645C1*A4L203C2</f>
        <v>0.14697994829323138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0.14697994829323138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0</v>
      </c>
      <c r="F54" s="16" t="s">
        <v>11560</v>
      </c>
      <c r="G54" s="15">
        <f>B5L647C1*A4L203C2</f>
        <v>0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0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0</v>
      </c>
      <c r="F56" s="16" t="s">
        <v>11568</v>
      </c>
      <c r="G56" s="15">
        <f>B5L649C1*A4L203C2</f>
        <v>0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0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0</v>
      </c>
      <c r="F58" s="16" t="s">
        <v>11576</v>
      </c>
      <c r="G58" s="15">
        <f>B5L651C1*A4L203C2</f>
        <v>0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0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11631.892413255324</v>
      </c>
      <c r="F59" s="16" t="s">
        <v>11580</v>
      </c>
      <c r="G59" s="15">
        <f>B5L652C1*A4L203C2</f>
        <v>1756.4157544015538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1756.4157544015538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248.21199622564038</v>
      </c>
      <c r="F62" s="16" t="s">
        <v>11592</v>
      </c>
      <c r="G62" s="15">
        <f>B5L655C1*A4L203C2</f>
        <v>37.480011430071698</v>
      </c>
      <c r="H62" s="16" t="s">
        <v>11593</v>
      </c>
      <c r="I62" s="21">
        <f>B3L631C3</f>
        <v>6.5131304710295962E-2</v>
      </c>
      <c r="J62" s="16" t="s">
        <v>11594</v>
      </c>
      <c r="K62" s="17">
        <f>B5L655C2*B5L655C3</f>
        <v>2.4411220449973752</v>
      </c>
      <c r="L62" s="16" t="s">
        <v>11595</v>
      </c>
      <c r="M62" s="17">
        <f>B5L655C2-B5L655C4</f>
        <v>35.03888938507432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8523.4869505405422</v>
      </c>
      <c r="F63" s="16" t="s">
        <v>11597</v>
      </c>
      <c r="G63" s="15">
        <f>B5L656C1*A4L203C2</f>
        <v>1287.0465295316219</v>
      </c>
      <c r="H63" s="16" t="s">
        <v>11598</v>
      </c>
      <c r="I63" s="21">
        <f>B3L632C3</f>
        <v>0.99891618497109824</v>
      </c>
      <c r="J63" s="16" t="s">
        <v>11599</v>
      </c>
      <c r="K63" s="17">
        <f>B5L656C2*B5L656C3</f>
        <v>1285.6516091600197</v>
      </c>
      <c r="L63" s="16" t="s">
        <v>11600</v>
      </c>
      <c r="M63" s="17">
        <f>B5L656C2-B5L656C4</f>
        <v>1.3949203716022112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8817.2354632123934</v>
      </c>
      <c r="F64" s="16" t="s">
        <v>11602</v>
      </c>
      <c r="G64" s="15">
        <f>B5L657C1*A4L203C2</f>
        <v>1331.4025549450714</v>
      </c>
      <c r="H64" s="16" t="s">
        <v>11603</v>
      </c>
      <c r="I64" s="21">
        <f>B3L633C3</f>
        <v>0.97334152577646527</v>
      </c>
      <c r="J64" s="16" t="s">
        <v>11604</v>
      </c>
      <c r="K64" s="17">
        <f>B5L657C2*B5L657C3</f>
        <v>1295.90939425292</v>
      </c>
      <c r="L64" s="16" t="s">
        <v>11605</v>
      </c>
      <c r="M64" s="17">
        <f>B5L657C2-B5L657C4</f>
        <v>35.493160692151378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2697.8930699486755</v>
      </c>
      <c r="F65" s="16" t="s">
        <v>11607</v>
      </c>
      <c r="G65" s="15">
        <f>B5L658C1*A4L203C2</f>
        <v>407.38185356225</v>
      </c>
      <c r="H65" s="16" t="s">
        <v>11603</v>
      </c>
      <c r="I65" s="21">
        <f>B3L633C3</f>
        <v>0.97334152577646527</v>
      </c>
      <c r="J65" s="16" t="s">
        <v>11608</v>
      </c>
      <c r="K65" s="17">
        <f>B5L658C2*B5L658C3</f>
        <v>396.52167491992498</v>
      </c>
      <c r="L65" s="16" t="s">
        <v>11609</v>
      </c>
      <c r="M65" s="17">
        <f>B5L658C2-B5L658C4</f>
        <v>10.860178642325025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0</v>
      </c>
      <c r="F67" s="16" t="s">
        <v>11615</v>
      </c>
      <c r="G67" s="15">
        <f>B5L660C1*A4L203C2</f>
        <v>0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0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326.04263368571725</v>
      </c>
      <c r="F68" s="16" t="s">
        <v>11619</v>
      </c>
      <c r="G68" s="15">
        <f>B5L661C1*A4L203C2</f>
        <v>49.2324376865433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49.2324376865433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27531.616128015627</v>
      </c>
      <c r="F69" s="16" t="s">
        <v>11623</v>
      </c>
      <c r="G69" s="15">
        <f>B5L662C1*A4L203C2</f>
        <v>4157.2740353303598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4157.2740353303598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180.04362301922134</v>
      </c>
      <c r="F71" s="16" t="s">
        <v>11631</v>
      </c>
      <c r="G71" s="15">
        <f>B5L664C1*A4L203C2</f>
        <v>27.186587075902423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27.186587075902423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566576.98581489467</v>
      </c>
      <c r="F72" s="16" t="s">
        <v>11635</v>
      </c>
      <c r="G72" s="15">
        <f>B5L665C1*A4L203C2</f>
        <v>85553.124858049094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85553.124858049094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414205.74030168576</v>
      </c>
      <c r="F73" s="16" t="s">
        <v>11639</v>
      </c>
      <c r="G73" s="15">
        <f>B5L666C1*A4L203C2</f>
        <v>62545.066785554547</v>
      </c>
      <c r="H73" s="16" t="s">
        <v>11640</v>
      </c>
      <c r="I73" s="21">
        <f>B3L621C3</f>
        <v>0.99750146519016625</v>
      </c>
      <c r="J73" s="16" t="s">
        <v>11641</v>
      </c>
      <c r="K73" s="17">
        <f>B5L666C2*B5L666C3</f>
        <v>62388.795759007466</v>
      </c>
      <c r="L73" s="16" t="s">
        <v>11642</v>
      </c>
      <c r="M73" s="17">
        <f>B5L666C2-B5L666C4</f>
        <v>156.27102654708142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1992006.1151041717</v>
      </c>
      <c r="F74" s="16" t="s">
        <v>11644</v>
      </c>
      <c r="G74" s="15">
        <f>B5L667C1*A4L203C2</f>
        <v>300792.92338072992</v>
      </c>
      <c r="H74" s="16" t="s">
        <v>11645</v>
      </c>
      <c r="I74" s="21">
        <f>B3L615C3</f>
        <v>0.93720908821212645</v>
      </c>
      <c r="J74" s="16" t="s">
        <v>11646</v>
      </c>
      <c r="K74" s="17">
        <f>B5L667C2*B5L667C3</f>
        <v>281905.86146231391</v>
      </c>
      <c r="L74" s="16" t="s">
        <v>11647</v>
      </c>
      <c r="M74" s="17">
        <f>B5L667C2-B5L667C4</f>
        <v>18887.061918416002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704755.35970243136</v>
      </c>
      <c r="F75" s="16" t="s">
        <v>11649</v>
      </c>
      <c r="G75" s="15">
        <f>B5L668C1*A4L203C2</f>
        <v>106418.05931506713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106418.05931506713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21">
        <f>B3L622C3</f>
        <v>0.70504487774682756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127678.42629214363</v>
      </c>
      <c r="F77" s="16" t="s">
        <v>11659</v>
      </c>
      <c r="G77" s="15">
        <f>B5L670C1*A4L203C2</f>
        <v>19279.442370113688</v>
      </c>
      <c r="H77" s="16" t="s">
        <v>11655</v>
      </c>
      <c r="I77" s="21">
        <f>B3L622C3</f>
        <v>0.70504487774682756</v>
      </c>
      <c r="J77" s="16" t="s">
        <v>11660</v>
      </c>
      <c r="K77" s="17">
        <f>B5L670C2*B5L670C3</f>
        <v>13592.872088863813</v>
      </c>
      <c r="L77" s="16" t="s">
        <v>11661</v>
      </c>
      <c r="M77" s="17">
        <f>B5L670C2-B5L670C4</f>
        <v>5686.5702812498748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5875.3144471799724</v>
      </c>
      <c r="F78" s="16" t="s">
        <v>11663</v>
      </c>
      <c r="G78" s="15">
        <f>B5L671C1*A4L203C2</f>
        <v>887.17248152417585</v>
      </c>
      <c r="H78" s="16" t="s">
        <v>11664</v>
      </c>
      <c r="I78" s="21">
        <f>B3L626C3</f>
        <v>0.84121440085975285</v>
      </c>
      <c r="J78" s="16" t="s">
        <v>11665</v>
      </c>
      <c r="K78" s="17">
        <f>B5L671C2*B5L671C3</f>
        <v>746.30226750461975</v>
      </c>
      <c r="L78" s="16" t="s">
        <v>11666</v>
      </c>
      <c r="M78" s="17">
        <f>B5L671C2-B5L671C4</f>
        <v>140.8702140195561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224971.08817533666</v>
      </c>
      <c r="F79" s="16" t="s">
        <v>11668</v>
      </c>
      <c r="G79" s="15">
        <f>B5L672C1*A4L203C2</f>
        <v>33970.634314475836</v>
      </c>
      <c r="H79" s="16" t="s">
        <v>11669</v>
      </c>
      <c r="I79" s="21">
        <f>B3L627C3</f>
        <v>0.95093513058129742</v>
      </c>
      <c r="J79" s="16" t="s">
        <v>11670</v>
      </c>
      <c r="K79" s="17">
        <f>B5L672C2*B5L672C3</f>
        <v>32303.869577765581</v>
      </c>
      <c r="L79" s="16" t="s">
        <v>11671</v>
      </c>
      <c r="M79" s="17">
        <f>B5L672C2-B5L672C4</f>
        <v>1666.7647367102545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68836.535245019186</v>
      </c>
      <c r="F80" s="16" t="s">
        <v>11673</v>
      </c>
      <c r="G80" s="15">
        <f>B5L673C1*A4L203C2</f>
        <v>10394.316821997896</v>
      </c>
      <c r="H80" s="16" t="s">
        <v>11669</v>
      </c>
      <c r="I80" s="21">
        <f>B3L627C3</f>
        <v>0.95093513058129742</v>
      </c>
      <c r="J80" s="16" t="s">
        <v>11674</v>
      </c>
      <c r="K80" s="17">
        <f>B5L673C2*B5L673C3</f>
        <v>9884.3210244299462</v>
      </c>
      <c r="L80" s="16" t="s">
        <v>11675</v>
      </c>
      <c r="M80" s="17">
        <f>B5L673C2-B5L673C4</f>
        <v>509.99579756794992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527004.05217935354</v>
      </c>
      <c r="F81" s="16" t="s">
        <v>11677</v>
      </c>
      <c r="G81" s="15">
        <f>B5L674C1*A4L203C2</f>
        <v>79577.611879082382</v>
      </c>
      <c r="H81" s="16" t="s">
        <v>11371</v>
      </c>
      <c r="I81" s="21">
        <f>B3L619C3</f>
        <v>0.96684314700519691</v>
      </c>
      <c r="J81" s="16" t="s">
        <v>11678</v>
      </c>
      <c r="K81" s="17">
        <f>B5L674C2*B5L674C3</f>
        <v>76939.068700330157</v>
      </c>
      <c r="L81" s="16" t="s">
        <v>11679</v>
      </c>
      <c r="M81" s="17">
        <f>B5L674C2-B5L674C4</f>
        <v>2638.5431787522248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0</v>
      </c>
      <c r="F82" s="16" t="s">
        <v>11681</v>
      </c>
      <c r="G82" s="15">
        <f>B5L675C1*A4L203C2</f>
        <v>0</v>
      </c>
      <c r="H82" s="16" t="s">
        <v>11376</v>
      </c>
      <c r="I82" s="21">
        <f>B3L620C3</f>
        <v>0.99990017768372297</v>
      </c>
      <c r="J82" s="16" t="s">
        <v>11682</v>
      </c>
      <c r="K82" s="17">
        <f>B5L675C2*B5L675C3</f>
        <v>0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21">
        <f>B3L629C3</f>
        <v>0.98460127519109319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43518.472895561346</v>
      </c>
      <c r="F84" s="16" t="s">
        <v>11690</v>
      </c>
      <c r="G84" s="15">
        <f>B5L677C1*A4L203C2</f>
        <v>6571.2894072297631</v>
      </c>
      <c r="H84" s="16" t="s">
        <v>11362</v>
      </c>
      <c r="I84" s="21">
        <f>B3L634C3</f>
        <v>0.9847416486629027</v>
      </c>
      <c r="J84" s="16" t="s">
        <v>11691</v>
      </c>
      <c r="K84" s="17">
        <f>B5L677C2*B5L677C3</f>
        <v>6471.0223647165058</v>
      </c>
      <c r="L84" s="16" t="s">
        <v>11692</v>
      </c>
      <c r="M84" s="17">
        <f>B5L677C2-B5L677C4</f>
        <v>100.26704251325737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21">
        <f>B3L634C3</f>
        <v>0.9847416486629027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28034128.207983453</v>
      </c>
      <c r="F86" s="16" t="s">
        <v>11698</v>
      </c>
      <c r="G86" s="15">
        <f>SUM(B5L601C2:B5L658C2)+SUM(B5L661C2:B5L678C2)</f>
        <v>4233153.3594055027</v>
      </c>
      <c r="H86" s="16" t="s">
        <v>945</v>
      </c>
      <c r="I86" s="21"/>
      <c r="J86" s="16" t="s">
        <v>11699</v>
      </c>
      <c r="K86" s="17">
        <f>SUM(B5L601C4:B5L658C4)+SUM(B5L661C4:B5L678C4)</f>
        <v>4136779.7164532915</v>
      </c>
      <c r="L86" s="16" t="s">
        <v>11700</v>
      </c>
      <c r="M86" s="17">
        <f>SUM(B5L601C5:B5L658C5)+SUM(B5L661C5:B5L678C5)</f>
        <v>96373.642952210212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103F16-2981-41CD-A9E5-4083C4C93994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3484557.0781690897</v>
      </c>
      <c r="F8" s="16" t="s">
        <v>11757</v>
      </c>
      <c r="G8" s="15">
        <f>B5L701C1*A4L204C2</f>
        <v>526168.11880353256</v>
      </c>
      <c r="H8" s="16" t="s">
        <v>11758</v>
      </c>
      <c r="I8" s="21">
        <f>B3L601C3</f>
        <v>0.96485996934652363</v>
      </c>
      <c r="J8" s="16" t="s">
        <v>11759</v>
      </c>
      <c r="K8" s="17">
        <f>B5L701C2*B5L701C3</f>
        <v>507678.55497989443</v>
      </c>
      <c r="L8" s="16" t="s">
        <v>11760</v>
      </c>
      <c r="M8" s="23">
        <f>B5L701C2-B5L701C4</f>
        <v>18489.563823638135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437257.21638489957</v>
      </c>
      <c r="F9" s="16" t="s">
        <v>11762</v>
      </c>
      <c r="G9" s="15">
        <f>B5L702C1*A4L204C2</f>
        <v>66025.839674119838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66025.839674119838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12663.286387046472</v>
      </c>
      <c r="F11" s="16" t="s">
        <v>11771</v>
      </c>
      <c r="G11" s="15">
        <f>B5L704C1*A4L204C2</f>
        <v>1912.1562444440171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1912.1562444440171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22413.794305683798</v>
      </c>
      <c r="F12" s="16" t="s">
        <v>11775</v>
      </c>
      <c r="G12" s="15">
        <f>B5L705C1*A4L204C2</f>
        <v>3384.4829401582533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3384.4829401582533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63176.325261319224</v>
      </c>
      <c r="F13" s="16" t="s">
        <v>11779</v>
      </c>
      <c r="G13" s="15">
        <f>B5L706C1*A4L204C2</f>
        <v>9539.6251144592025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9539.6251144592025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25040.467089513306</v>
      </c>
      <c r="F14" s="16" t="s">
        <v>11783</v>
      </c>
      <c r="G14" s="15">
        <f>B5L707C1*A4L204C2</f>
        <v>3781.1105305165092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3781.1105305165092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299252.79728454084</v>
      </c>
      <c r="F15" s="16" t="s">
        <v>11787</v>
      </c>
      <c r="G15" s="15">
        <f>B5L708C1*A4L204C2</f>
        <v>45187.172389965664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45187.172389965664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37038.574127514221</v>
      </c>
      <c r="F16" s="16" t="s">
        <v>11791</v>
      </c>
      <c r="G16" s="15">
        <f>B5L709C1*A4L204C2</f>
        <v>5592.8246932546472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5592.8246932546472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8845.7068749552727</v>
      </c>
      <c r="F17" s="16" t="s">
        <v>11795</v>
      </c>
      <c r="G17" s="15">
        <f>B5L710C1*A4L204C2</f>
        <v>1335.7017381182461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1335.7017381182461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179480.57750723395</v>
      </c>
      <c r="F18" s="16" t="s">
        <v>11799</v>
      </c>
      <c r="G18" s="15">
        <f>B5L711C1*A4L204C2</f>
        <v>27101.567203592323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27101.567203592323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1513.6758415288718</v>
      </c>
      <c r="F19" s="16" t="s">
        <v>11803</v>
      </c>
      <c r="G19" s="15">
        <f>B5L712C1*A4L204C2</f>
        <v>228.56505207085965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228.56505207085965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-34</v>
      </c>
      <c r="F20" s="16" t="s">
        <v>11807</v>
      </c>
      <c r="G20" s="15">
        <f>B5L713C1*A4L204C2</f>
        <v>-5.1339999999999995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-5.1339999999999995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1897.33243458074</v>
      </c>
      <c r="F21" s="16" t="s">
        <v>11811</v>
      </c>
      <c r="G21" s="15">
        <f>B5L714C1*A4L204C2</f>
        <v>286.49719762169173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286.49719762169173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296.58094991893552</v>
      </c>
      <c r="F22" s="16" t="s">
        <v>11815</v>
      </c>
      <c r="G22" s="15">
        <f>B5L715C1*A4L204C2</f>
        <v>44.783723437759264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44.783723437759264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17555.23530049964</v>
      </c>
      <c r="F23" s="16" t="s">
        <v>11819</v>
      </c>
      <c r="G23" s="15">
        <f>B5L716C1*A4L204C2</f>
        <v>2650.8405303754457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2650.8405303754457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43.210469524613131</v>
      </c>
      <c r="F24" s="16" t="s">
        <v>11823</v>
      </c>
      <c r="G24" s="15">
        <f>B5L717C1*A4L204C2</f>
        <v>6.5247808982165827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6.5247808982165827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243.54991913872851</v>
      </c>
      <c r="F25" s="16" t="s">
        <v>11827</v>
      </c>
      <c r="G25" s="15">
        <f>B5L718C1*A4L204C2</f>
        <v>36.776037789948006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36.776037789948006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161529.90094017578</v>
      </c>
      <c r="F26" s="16" t="s">
        <v>11831</v>
      </c>
      <c r="G26" s="15">
        <f>B5L719C1*A4L204C2</f>
        <v>24391.015041966541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24391.015041966541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2.6188163348250386</v>
      </c>
      <c r="F27" s="16" t="s">
        <v>11835</v>
      </c>
      <c r="G27" s="15">
        <f>B5L720C1*A4L204C2</f>
        <v>0.39544126655858081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0.39544126655858081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277259.32300059643</v>
      </c>
      <c r="F34" s="16" t="s">
        <v>11863</v>
      </c>
      <c r="G34" s="15">
        <f>B5L727C1*A4L204C2</f>
        <v>41866.157773090061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41866.157773090061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21">
        <f>B3L631C3</f>
        <v>6.5131304710295962E-2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410562.96677994414</v>
      </c>
      <c r="F38" s="16" t="s">
        <v>11879</v>
      </c>
      <c r="G38" s="15">
        <f>B5L731C1*A4L204C2</f>
        <v>61995.00798377156</v>
      </c>
      <c r="H38" s="16" t="s">
        <v>11598</v>
      </c>
      <c r="I38" s="21">
        <f>B3L632C3</f>
        <v>0.99891618497109824</v>
      </c>
      <c r="J38" s="16" t="s">
        <v>11880</v>
      </c>
      <c r="K38" s="17">
        <f>B5L731C2*B5L731C3</f>
        <v>61927.816862401865</v>
      </c>
      <c r="L38" s="16" t="s">
        <v>11881</v>
      </c>
      <c r="M38" s="23">
        <f>B5L731C2-B5L731C4</f>
        <v>67.191121369694883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123111.86918516416</v>
      </c>
      <c r="F39" s="16" t="s">
        <v>11883</v>
      </c>
      <c r="G39" s="15">
        <f>B5L732C1*A4L204C2</f>
        <v>18589.892246959789</v>
      </c>
      <c r="H39" s="16" t="s">
        <v>11603</v>
      </c>
      <c r="I39" s="21">
        <f>B3L633C3</f>
        <v>0.97334152577646527</v>
      </c>
      <c r="J39" s="16" t="s">
        <v>11884</v>
      </c>
      <c r="K39" s="17">
        <f>B5L732C2*B5L732C3</f>
        <v>18094.314083675923</v>
      </c>
      <c r="L39" s="16" t="s">
        <v>11885</v>
      </c>
      <c r="M39" s="23">
        <f>B5L732C2-B5L732C4</f>
        <v>495.57816328386616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37669.704987335368</v>
      </c>
      <c r="F40" s="16" t="s">
        <v>11887</v>
      </c>
      <c r="G40" s="15">
        <f>B5L733C1*A4L204C2</f>
        <v>5688.1254530876404</v>
      </c>
      <c r="H40" s="16" t="s">
        <v>11603</v>
      </c>
      <c r="I40" s="21">
        <f>B3L633C3</f>
        <v>0.97334152577646527</v>
      </c>
      <c r="J40" s="16" t="s">
        <v>11888</v>
      </c>
      <c r="K40" s="17">
        <f>B5L733C2*B5L733C3</f>
        <v>5536.4887073162718</v>
      </c>
      <c r="L40" s="16" t="s">
        <v>11889</v>
      </c>
      <c r="M40" s="23">
        <f>B5L733C2-B5L733C4</f>
        <v>151.63674577136862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5601377.7920165397</v>
      </c>
      <c r="F41" s="16" t="s">
        <v>11891</v>
      </c>
      <c r="G41" s="15">
        <f>SUM(B5L701C2:B5L733C2)</f>
        <v>845808.0465944974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826604.07674043439</v>
      </c>
      <c r="L41" s="16" t="s">
        <v>11893</v>
      </c>
      <c r="M41" s="23">
        <f>SUM(B5L701C5:B5L733C5)</f>
        <v>19203.969854063063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7BD9F3-298E-4144-8287-6C5B0C8C11B2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751.95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748.85349999999994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763.15233333333333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879.99549999999999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952.27019999999993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2334.444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2303.5355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2353.521666666667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2367.9605000000001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2354.5983999999999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185183.64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183143.34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187000.44000000003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194877.36000000002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198412.11599999998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9000D1-FBDD-4D14-BA24-FF040F069A2A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0.25203270168081288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5.629E-2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53.173000000000002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95.711400000000012</v>
      </c>
      <c r="J9" s="16" t="s">
        <v>12037</v>
      </c>
      <c r="K9" s="23">
        <f>IF(B6L216C3=0,0,B6L202C3/B6L216C3)</f>
        <v>4.8831670769620052E-3</v>
      </c>
      <c r="L9" s="16" t="s">
        <v>12038</v>
      </c>
      <c r="M9" s="23">
        <f>A1L542C9</f>
        <v>0.84758560140474115</v>
      </c>
      <c r="N9" s="16" t="s">
        <v>12039</v>
      </c>
      <c r="O9" s="23">
        <f>B6L202C1*B6L202C5</f>
        <v>45.068669183494301</v>
      </c>
      <c r="P9" s="16" t="s">
        <v>12040</v>
      </c>
      <c r="Q9" s="23">
        <f>B3L836C3</f>
        <v>1.6260240355119275</v>
      </c>
      <c r="R9" s="16" t="s">
        <v>12041</v>
      </c>
      <c r="S9" s="17">
        <f>B6L202C6*B6L202C7</f>
        <v>73.28273934089745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40.3055066374936</v>
      </c>
      <c r="X9" s="16" t="s">
        <v>12044</v>
      </c>
      <c r="Y9" s="23">
        <f>IF(B6L216C10=0,0,B6L202C10/B6L216C10)</f>
        <v>1.522851059912564E-2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3.1259343240000006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4.6889014860000007</v>
      </c>
      <c r="AH9" s="16" t="s">
        <v>12049</v>
      </c>
      <c r="AI9" s="23">
        <f>IF(B6L216C15=0,0,B6L202C15/B6L216C15)</f>
        <v>3.8824404259985845E-3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5.3875947060000007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6.4651136472000008</v>
      </c>
      <c r="AR9" s="16" t="s">
        <v>12054</v>
      </c>
      <c r="AS9" s="23">
        <f>IF(B6L216C20=0,0,B6L202C20/B6L216C20)</f>
        <v>4.8831670769620078E-3</v>
      </c>
      <c r="AT9" s="16" t="s">
        <v>12055</v>
      </c>
      <c r="AU9" s="17">
        <f>A1L237C3</f>
        <v>90111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450.55500000000001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112.63875</v>
      </c>
      <c r="BD9" s="16" t="s">
        <v>12060</v>
      </c>
      <c r="BE9" s="23">
        <f>IF(B6L216C26=0,0,B6L202C26/B6L216C26)</f>
        <v>8.9299039552960743E-3</v>
      </c>
      <c r="BF9" s="16" t="s">
        <v>12061</v>
      </c>
      <c r="BG9" s="17">
        <f>B6L202C3+B6L202C10+B6L202C15+B6L202C20+B6L202C26</f>
        <v>259.80967177069363</v>
      </c>
      <c r="BH9" s="16" t="s">
        <v>12062</v>
      </c>
      <c r="BI9" s="17">
        <f>B6L218C3*B6L202C4</f>
        <v>474.00601476400669</v>
      </c>
      <c r="BJ9" s="16" t="s">
        <v>12063</v>
      </c>
      <c r="BK9" s="17">
        <f>B6L218C10*B6L202C11</f>
        <v>199.61104501953326</v>
      </c>
      <c r="BL9" s="16" t="s">
        <v>12064</v>
      </c>
      <c r="BM9" s="17">
        <f>B6L218C15*B6L202C16</f>
        <v>23.221554663288686</v>
      </c>
      <c r="BN9" s="16" t="s">
        <v>12065</v>
      </c>
      <c r="BO9" s="17">
        <f>B6L218C20*B6L202C21</f>
        <v>32.018158285279128</v>
      </c>
      <c r="BP9" s="16" t="s">
        <v>12066</v>
      </c>
      <c r="BQ9" s="17">
        <f>B6L218C26*B6L202C27</f>
        <v>557.83788551310761</v>
      </c>
      <c r="BR9" s="16" t="s">
        <v>12067</v>
      </c>
      <c r="BS9" s="15">
        <f>B6L202C29+B6L202C30+B6L202C31+B6L202C32+B6L202C33</f>
        <v>1286.6946582452154</v>
      </c>
      <c r="BT9" s="16" t="s">
        <v>12068</v>
      </c>
      <c r="BU9" s="23">
        <f>IF(B6L202C3=0,0,B6L202C29/B6L202C3)</f>
        <v>4.952450959488699</v>
      </c>
      <c r="BV9" s="16" t="s">
        <v>12069</v>
      </c>
      <c r="BW9" s="23">
        <f>IF(B6L202C8=0,0,B6L202C30/B6L202C8)</f>
        <v>2.723848027718784</v>
      </c>
      <c r="BX9" s="16" t="s">
        <v>12070</v>
      </c>
      <c r="BY9" s="23">
        <f>IF(B6L202C13=0,0,B6L202C31/B6L202C13)</f>
        <v>7.4286764392330467</v>
      </c>
      <c r="BZ9" s="16" t="s">
        <v>12071</v>
      </c>
      <c r="CA9" s="23">
        <f>IF(B6L202C18=0,0,B6L202C32/B6L202C18)</f>
        <v>5.9429411513864387</v>
      </c>
      <c r="CB9" s="16" t="s">
        <v>12072</v>
      </c>
      <c r="CC9" s="23">
        <f>IF(B6L202C24=0,0,B6L202C33/B6L202C24)</f>
        <v>1.2381127398721745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311.166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622.33199999999999</v>
      </c>
      <c r="J10" s="16" t="s">
        <v>12076</v>
      </c>
      <c r="K10" s="23">
        <f>IF(B6L216C3=0,0,B6L203C3/B6L216C3)</f>
        <v>3.1751192996235744E-2</v>
      </c>
      <c r="L10" s="16" t="s">
        <v>12077</v>
      </c>
      <c r="M10" s="23">
        <f>A1L543C9</f>
        <v>0.74815210301380364</v>
      </c>
      <c r="N10" s="16" t="s">
        <v>12078</v>
      </c>
      <c r="O10" s="23">
        <f>B6L203C1*B6L203C5</f>
        <v>232.79949728639323</v>
      </c>
      <c r="P10" s="16" t="s">
        <v>12079</v>
      </c>
      <c r="Q10" s="23">
        <f>B3L837C3</f>
        <v>1.6087496644588579</v>
      </c>
      <c r="R10" s="16" t="s">
        <v>12080</v>
      </c>
      <c r="S10" s="23">
        <f>B6L203C6*B6L203C7</f>
        <v>374.51611314567594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205.98386223012179</v>
      </c>
      <c r="X10" s="16" t="s">
        <v>12083</v>
      </c>
      <c r="Y10" s="23">
        <f>IF(B6L216C10=0,0,B6L203C10/B6L216C10)</f>
        <v>7.78262746436304E-2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26.71048944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40.065734159999998</v>
      </c>
      <c r="AH10" s="16" t="s">
        <v>12088</v>
      </c>
      <c r="AI10" s="23">
        <f>IF(B6L216C15=0,0,B6L203C15/B6L216C15)</f>
        <v>3.3174684190858346E-2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35.03106828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42.037281935999999</v>
      </c>
      <c r="AR10" s="16" t="s">
        <v>12093</v>
      </c>
      <c r="AS10" s="23">
        <f>IF(B6L216C20=0,0,B6L203C20/B6L216C20)</f>
        <v>3.1751192996235765E-2</v>
      </c>
      <c r="AT10" s="16" t="s">
        <v>12094</v>
      </c>
      <c r="AU10" s="17">
        <f>A1L238C3</f>
        <v>515408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2577.04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644.26</v>
      </c>
      <c r="BD10" s="16" t="s">
        <v>12099</v>
      </c>
      <c r="BE10" s="23">
        <f>IF(B6L216C26=0,0,B6L203C26/B6L216C26)</f>
        <v>5.1076382881016069E-2</v>
      </c>
      <c r="BF10" s="16" t="s">
        <v>12100</v>
      </c>
      <c r="BG10" s="17">
        <f>B6L203C3+B6L203C10+B6L203C15+B6L203C20+B6L203C26</f>
        <v>1554.6788783261218</v>
      </c>
      <c r="BH10" s="16" t="s">
        <v>12101</v>
      </c>
      <c r="BI10" s="17">
        <f>B6L218C3*B6L203C4</f>
        <v>3082.0687105205202</v>
      </c>
      <c r="BJ10" s="16" t="s">
        <v>12102</v>
      </c>
      <c r="BK10" s="17">
        <f>B6L218C10*B6L203C11</f>
        <v>1020.1249761407544</v>
      </c>
      <c r="BL10" s="16" t="s">
        <v>12103</v>
      </c>
      <c r="BM10" s="17">
        <f>B6L218C15*B6L203C16</f>
        <v>198.42358358331111</v>
      </c>
      <c r="BN10" s="16" t="s">
        <v>12104</v>
      </c>
      <c r="BO10" s="17">
        <f>B6L218C20*B6L203C21</f>
        <v>208.18757725824014</v>
      </c>
      <c r="BP10" s="16" t="s">
        <v>12105</v>
      </c>
      <c r="BQ10" s="17">
        <f>B6L218C26*B6L203C27</f>
        <v>3190.666055160189</v>
      </c>
      <c r="BR10" s="16" t="s">
        <v>12106</v>
      </c>
      <c r="BS10" s="15">
        <f>B6L203C29+B6L203C30+B6L203C31+B6L203C32+B6L203C33</f>
        <v>7699.4709026630144</v>
      </c>
      <c r="BT10" s="16" t="s">
        <v>12107</v>
      </c>
      <c r="BU10" s="23">
        <f>IF(B6L203C3=0,0,B6L203C29/B6L203C3)</f>
        <v>4.9524509594886981</v>
      </c>
      <c r="BV10" s="16" t="s">
        <v>12108</v>
      </c>
      <c r="BW10" s="23">
        <f>IF(B6L203C8=0,0,B6L203C30/B6L203C8)</f>
        <v>2.723848027718784</v>
      </c>
      <c r="BX10" s="16" t="s">
        <v>12109</v>
      </c>
      <c r="BY10" s="23">
        <f>IF(B6L203C13=0,0,B6L203C31/B6L203C13)</f>
        <v>7.4286764392330475</v>
      </c>
      <c r="BZ10" s="16" t="s">
        <v>12110</v>
      </c>
      <c r="CA10" s="23">
        <f>IF(B6L203C18=0,0,B6L203C32/B6L203C18)</f>
        <v>5.9429411513864387</v>
      </c>
      <c r="CB10" s="16" t="s">
        <v>12111</v>
      </c>
      <c r="CC10" s="23">
        <f>IF(B6L203C24=0,0,B6L203C33/B6L203C24)</f>
        <v>1.2381127398721747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1491.701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2983.402</v>
      </c>
      <c r="J11" s="16" t="s">
        <v>12115</v>
      </c>
      <c r="K11" s="23">
        <f>IF(B6L216C3=0,0,B6L204C3/B6L216C3)</f>
        <v>0.15221228008097884</v>
      </c>
      <c r="L11" s="16" t="s">
        <v>12116</v>
      </c>
      <c r="M11" s="23">
        <f>A1L544C9</f>
        <v>0.1774381372294109</v>
      </c>
      <c r="N11" s="16" t="s">
        <v>12117</v>
      </c>
      <c r="O11" s="23">
        <f>B6L204C1*B6L204C5</f>
        <v>264.68464674324946</v>
      </c>
      <c r="P11" s="16" t="s">
        <v>12118</v>
      </c>
      <c r="Q11" s="23">
        <f>B3L838C3</f>
        <v>1.9983791043965404</v>
      </c>
      <c r="R11" s="16" t="s">
        <v>12119</v>
      </c>
      <c r="S11" s="17">
        <f>B6L204C6*B6L204C7</f>
        <v>528.94026730628957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290.91714701845927</v>
      </c>
      <c r="X11" s="16" t="s">
        <v>12122</v>
      </c>
      <c r="Y11" s="23">
        <f>IF(B6L216C10=0,0,B6L204C10/B6L216C10)</f>
        <v>0.10991636692929792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128.04761384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192.07142076</v>
      </c>
      <c r="AH11" s="16" t="s">
        <v>12127</v>
      </c>
      <c r="AI11" s="23">
        <f>IF(B6L216C15=0,0,B6L204C15/B6L216C15)</f>
        <v>0.15903636509833202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167.93569858000001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201.522838296</v>
      </c>
      <c r="AR11" s="16" t="s">
        <v>12132</v>
      </c>
      <c r="AS11" s="23">
        <f>IF(B6L216C20=0,0,B6L204C20/B6L216C20)</f>
        <v>0.15221228008097892</v>
      </c>
      <c r="AT11" s="16" t="s">
        <v>12133</v>
      </c>
      <c r="AU11" s="17">
        <f>A1L239C3</f>
        <v>1618779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8093.8950000000004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2023.4737500000001</v>
      </c>
      <c r="BD11" s="16" t="s">
        <v>12138</v>
      </c>
      <c r="BE11" s="23">
        <f>IF(B6L216C26=0,0,B6L204C26/B6L216C26)</f>
        <v>0.160419271729869</v>
      </c>
      <c r="BF11" s="16" t="s">
        <v>12139</v>
      </c>
      <c r="BG11" s="17">
        <f>B6L204C3+B6L204C10+B6L204C15+B6L204C20+B6L204C26</f>
        <v>5691.3871560744592</v>
      </c>
      <c r="BH11" s="16" t="s">
        <v>12140</v>
      </c>
      <c r="BI11" s="17">
        <f>B6L218C3*B6L204C4</f>
        <v>14775.152097440503</v>
      </c>
      <c r="BJ11" s="16" t="s">
        <v>12141</v>
      </c>
      <c r="BK11" s="17">
        <f>B6L218C10*B6L204C11</f>
        <v>1440.7529038832834</v>
      </c>
      <c r="BL11" s="16" t="s">
        <v>12142</v>
      </c>
      <c r="BM11" s="17">
        <f>B6L218C15*B6L204C16</f>
        <v>951.2242920332194</v>
      </c>
      <c r="BN11" s="16" t="s">
        <v>12143</v>
      </c>
      <c r="BO11" s="17">
        <f>B6L218C20*B6L204C21</f>
        <v>998.03197387791113</v>
      </c>
      <c r="BP11" s="16" t="s">
        <v>12144</v>
      </c>
      <c r="BQ11" s="17">
        <f>B6L218C26*B6L204C27</f>
        <v>10021.154514687696</v>
      </c>
      <c r="BR11" s="16" t="s">
        <v>12145</v>
      </c>
      <c r="BS11" s="15">
        <f>B6L204C29+B6L204C30+B6L204C31+B6L204C32+B6L204C33</f>
        <v>28186.315781922614</v>
      </c>
      <c r="BT11" s="16" t="s">
        <v>12146</v>
      </c>
      <c r="BU11" s="23">
        <f>IF(B6L204C3=0,0,B6L204C29/B6L204C3)</f>
        <v>4.952450959488699</v>
      </c>
      <c r="BV11" s="16" t="s">
        <v>12147</v>
      </c>
      <c r="BW11" s="23">
        <f>IF(B6L204C8=0,0,B6L204C30/B6L204C8)</f>
        <v>2.723848027718784</v>
      </c>
      <c r="BX11" s="16" t="s">
        <v>12148</v>
      </c>
      <c r="BY11" s="23">
        <f>IF(B6L204C13=0,0,B6L204C31/B6L204C13)</f>
        <v>7.4286764392330467</v>
      </c>
      <c r="BZ11" s="16" t="s">
        <v>12149</v>
      </c>
      <c r="CA11" s="23">
        <f>IF(B6L204C18=0,0,B6L204C32/B6L204C18)</f>
        <v>5.9429411513864387</v>
      </c>
      <c r="CB11" s="16" t="s">
        <v>12150</v>
      </c>
      <c r="CC11" s="23">
        <f>IF(B6L204C24=0,0,B6L204C33/B6L204C24)</f>
        <v>1.2381127398721747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197.54599999999999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395.09199999999998</v>
      </c>
      <c r="J12" s="16" t="s">
        <v>12154</v>
      </c>
      <c r="K12" s="23">
        <f>IF(B6L216C3=0,0,B6L205C3/B6L216C3)</f>
        <v>2.0157475982705009E-2</v>
      </c>
      <c r="L12" s="16" t="s">
        <v>12155</v>
      </c>
      <c r="M12" s="23">
        <f>A1L545C9</f>
        <v>0.43731527093596062</v>
      </c>
      <c r="N12" s="16" t="s">
        <v>12156</v>
      </c>
      <c r="O12" s="23">
        <f>B6L205C1*B6L205C5</f>
        <v>86.389882512315268</v>
      </c>
      <c r="P12" s="16" t="s">
        <v>12157</v>
      </c>
      <c r="Q12" s="23">
        <f>B3L839C3</f>
        <v>2.0080240722166502</v>
      </c>
      <c r="R12" s="16" t="s">
        <v>12158</v>
      </c>
      <c r="S12" s="23">
        <f>B6L205C6*B6L205C7</f>
        <v>173.47296368069729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95.41013002438352</v>
      </c>
      <c r="X12" s="16" t="s">
        <v>12161</v>
      </c>
      <c r="Y12" s="23">
        <f>IF(B6L216C10=0,0,B6L205C10/B6L216C10)</f>
        <v>3.6048527795670748E-2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16.957348639999999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25.436022959999999</v>
      </c>
      <c r="AH12" s="16" t="s">
        <v>12166</v>
      </c>
      <c r="AI12" s="23">
        <f>IF(B6L216C15=0,0,B6L205C15/B6L216C15)</f>
        <v>2.1061189728849884E-2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22.239728679999999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26.687674415999997</v>
      </c>
      <c r="AR12" s="16" t="s">
        <v>12171</v>
      </c>
      <c r="AS12" s="23">
        <f>IF(B6L216C20=0,0,B6L205C20/B6L216C20)</f>
        <v>2.0157475982705016E-2</v>
      </c>
      <c r="AT12" s="16" t="s">
        <v>12172</v>
      </c>
      <c r="AU12" s="17">
        <f>A1L240C3</f>
        <v>180180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900.9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225.22499999999999</v>
      </c>
      <c r="BD12" s="16" t="s">
        <v>12177</v>
      </c>
      <c r="BE12" s="23">
        <f>IF(B6L216C26=0,0,B6L205C26/B6L216C26)</f>
        <v>1.7855645755404409E-2</v>
      </c>
      <c r="BF12" s="16" t="s">
        <v>12178</v>
      </c>
      <c r="BG12" s="23">
        <f>B6L205C3+B6L205C10+B6L205C15+B6L205C20+B6L205C26</f>
        <v>767.85082740038354</v>
      </c>
      <c r="BH12" s="16" t="s">
        <v>12179</v>
      </c>
      <c r="BI12" s="17">
        <f>B6L218C3*B6L205C4</f>
        <v>1956.6737544863088</v>
      </c>
      <c r="BJ12" s="16" t="s">
        <v>12180</v>
      </c>
      <c r="BK12" s="17">
        <f>B6L218C10*B6L205C11</f>
        <v>472.51398998419961</v>
      </c>
      <c r="BL12" s="16" t="s">
        <v>12181</v>
      </c>
      <c r="BM12" s="17">
        <f>B6L218C15*B6L205C16</f>
        <v>125.97065631382856</v>
      </c>
      <c r="BN12" s="16" t="s">
        <v>12182</v>
      </c>
      <c r="BO12" s="17">
        <f>B6L218C20*B6L205C21</f>
        <v>132.16939876804116</v>
      </c>
      <c r="BP12" s="16" t="s">
        <v>12183</v>
      </c>
      <c r="BQ12" s="17">
        <f>B6L218C26*B6L205C27</f>
        <v>1115.4157673508421</v>
      </c>
      <c r="BR12" s="16" t="s">
        <v>12184</v>
      </c>
      <c r="BS12" s="15">
        <f>B6L205C29+B6L205C30+B6L205C31+B6L205C32+B6L205C33</f>
        <v>3802.7435669032197</v>
      </c>
      <c r="BT12" s="16" t="s">
        <v>12185</v>
      </c>
      <c r="BU12" s="23">
        <f>IF(B6L205C3=0,0,B6L205C29/B6L205C3)</f>
        <v>4.9524509594886981</v>
      </c>
      <c r="BV12" s="16" t="s">
        <v>12186</v>
      </c>
      <c r="BW12" s="23">
        <f>IF(B6L205C8=0,0,B6L205C30/B6L205C8)</f>
        <v>2.7238480277187844</v>
      </c>
      <c r="BX12" s="16" t="s">
        <v>12187</v>
      </c>
      <c r="BY12" s="23">
        <f>IF(B6L205C13=0,0,B6L205C31/B6L205C13)</f>
        <v>7.4286764392330475</v>
      </c>
      <c r="BZ12" s="16" t="s">
        <v>12188</v>
      </c>
      <c r="CA12" s="23">
        <f>IF(B6L205C18=0,0,B6L205C32/B6L205C18)</f>
        <v>5.942941151386437</v>
      </c>
      <c r="CB12" s="16" t="s">
        <v>12189</v>
      </c>
      <c r="CC12" s="23">
        <f>IF(B6L205C24=0,0,B6L205C33/B6L205C24)</f>
        <v>1.2381127398721745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2573.5450000000001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5147.09</v>
      </c>
      <c r="J13" s="16" t="s">
        <v>12193</v>
      </c>
      <c r="K13" s="23">
        <f>IF(B6L216C3=0,0,B6L206C3/B6L216C3)</f>
        <v>0.26260299640544765</v>
      </c>
      <c r="L13" s="16" t="s">
        <v>12194</v>
      </c>
      <c r="M13" s="23">
        <f>A1L546C9</f>
        <v>0.27329873815208072</v>
      </c>
      <c r="N13" s="16" t="s">
        <v>12195</v>
      </c>
      <c r="O13" s="23">
        <f>B6L206C1*B6L206C5</f>
        <v>703.34660107759657</v>
      </c>
      <c r="P13" s="16" t="s">
        <v>12196</v>
      </c>
      <c r="Q13" s="23">
        <f>B3L840C3</f>
        <v>1.9964950370210821</v>
      </c>
      <c r="R13" s="16" t="s">
        <v>12197</v>
      </c>
      <c r="S13" s="17">
        <f>B6L206C6*B6L206C7</f>
        <v>1404.2279983570684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772.32539909638763</v>
      </c>
      <c r="X13" s="16" t="s">
        <v>12200</v>
      </c>
      <c r="Y13" s="23">
        <f>IF(B6L216C10=0,0,B6L206C10/B6L216C10)</f>
        <v>0.29180542579192992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220.91310280000002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331.36965420000001</v>
      </c>
      <c r="AH13" s="16" t="s">
        <v>12205</v>
      </c>
      <c r="AI13" s="23">
        <f>IF(B6L216C15=0,0,B6L206C15/B6L216C15)</f>
        <v>0.27437619349788395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289.72969610000001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347.67563532000003</v>
      </c>
      <c r="AR13" s="16" t="s">
        <v>12210</v>
      </c>
      <c r="AS13" s="23">
        <f>IF(B6L216C20=0,0,B6L206C20/B6L216C20)</f>
        <v>0.26260299640544782</v>
      </c>
      <c r="AT13" s="16" t="s">
        <v>12211</v>
      </c>
      <c r="AU13" s="17">
        <f>A1L241C3</f>
        <v>2789996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13949.98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3487.4949999999999</v>
      </c>
      <c r="BD13" s="16" t="s">
        <v>12216</v>
      </c>
      <c r="BE13" s="23">
        <f>IF(B6L216C26=0,0,B6L206C26/B6L216C26)</f>
        <v>0.27648562678985056</v>
      </c>
      <c r="BF13" s="16" t="s">
        <v>12217</v>
      </c>
      <c r="BG13" s="17">
        <f>B6L206C3+B6L206C10+B6L206C15+B6L206C20+B6L206C26</f>
        <v>10085.955688616388</v>
      </c>
      <c r="BH13" s="16" t="s">
        <v>12218</v>
      </c>
      <c r="BI13" s="17">
        <f>B6L218C3*B6L206C4</f>
        <v>25490.710809074684</v>
      </c>
      <c r="BJ13" s="16" t="s">
        <v>12219</v>
      </c>
      <c r="BK13" s="17">
        <f>B6L218C10*B6L206C11</f>
        <v>3824.9036637923959</v>
      </c>
      <c r="BL13" s="16" t="s">
        <v>12220</v>
      </c>
      <c r="BM13" s="17">
        <f>B6L218C15*B6L206C16</f>
        <v>1641.0919618882283</v>
      </c>
      <c r="BN13" s="16" t="s">
        <v>12221</v>
      </c>
      <c r="BO13" s="17">
        <f>B6L218C20*B6L206C21</f>
        <v>1721.8465337313771</v>
      </c>
      <c r="BP13" s="16" t="s">
        <v>12222</v>
      </c>
      <c r="BQ13" s="17">
        <f>B6L218C26*B6L206C27</f>
        <v>17271.647958962036</v>
      </c>
      <c r="BR13" s="16" t="s">
        <v>12223</v>
      </c>
      <c r="BS13" s="15">
        <f>B6L206C29+B6L206C30+B6L206C31+B6L206C32+B6L206C33</f>
        <v>49950.200927448721</v>
      </c>
      <c r="BT13" s="16" t="s">
        <v>12224</v>
      </c>
      <c r="BU13" s="23">
        <f>IF(B6L206C3=0,0,B6L206C29/B6L206C3)</f>
        <v>4.9524509594886981</v>
      </c>
      <c r="BV13" s="16" t="s">
        <v>12225</v>
      </c>
      <c r="BW13" s="23">
        <f>IF(B6L206C8=0,0,B6L206C30/B6L206C8)</f>
        <v>2.7238480277187835</v>
      </c>
      <c r="BX13" s="16" t="s">
        <v>12226</v>
      </c>
      <c r="BY13" s="23">
        <f>IF(B6L206C13=0,0,B6L206C31/B6L206C13)</f>
        <v>7.4286764392330475</v>
      </c>
      <c r="BZ13" s="16" t="s">
        <v>12227</v>
      </c>
      <c r="CA13" s="23">
        <f>IF(B6L206C18=0,0,B6L206C32/B6L206C18)</f>
        <v>5.9429411513864387</v>
      </c>
      <c r="CB13" s="16" t="s">
        <v>12228</v>
      </c>
      <c r="CC13" s="23">
        <f>IF(B6L206C24=0,0,B6L206C33/B6L206C24)</f>
        <v>1.2381127398721745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401.10699999999997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802.21399999999994</v>
      </c>
      <c r="J14" s="16" t="s">
        <v>12232</v>
      </c>
      <c r="K14" s="23">
        <f>IF(B6L216C3=0,0,B6L207C3/B6L216C3)</f>
        <v>4.0928718976819871E-2</v>
      </c>
      <c r="L14" s="16" t="s">
        <v>12233</v>
      </c>
      <c r="M14" s="23">
        <f>A1L547C9</f>
        <v>8.7660179333457919E-2</v>
      </c>
      <c r="N14" s="16" t="s">
        <v>12234</v>
      </c>
      <c r="O14" s="23">
        <f>B6L207C1*B6L207C5</f>
        <v>35.1611115519053</v>
      </c>
      <c r="P14" s="16" t="s">
        <v>12235</v>
      </c>
      <c r="Q14" s="23">
        <f>B3L841C3</f>
        <v>2.0511821784884514</v>
      </c>
      <c r="R14" s="16" t="s">
        <v>12236</v>
      </c>
      <c r="S14" s="23">
        <f>B6L207C6*B6L207C7</f>
        <v>72.121845391112572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39.667014965111917</v>
      </c>
      <c r="X14" s="16" t="s">
        <v>12239</v>
      </c>
      <c r="Y14" s="23">
        <f>IF(B6L216C10=0,0,B6L207C10/B6L216C10)</f>
        <v>1.4987271175248184E-2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34.431024879999995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51.646537319999993</v>
      </c>
      <c r="AH14" s="16" t="s">
        <v>12244</v>
      </c>
      <c r="AI14" s="23">
        <f>IF(B6L216C15=0,0,B6L207C15/B6L216C15)</f>
        <v>4.2763663291434849E-2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45.156626059999994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54.187951271999992</v>
      </c>
      <c r="AR14" s="16" t="s">
        <v>12249</v>
      </c>
      <c r="AS14" s="23">
        <f>IF(B6L216C20=0,0,B6L207C20/B6L216C20)</f>
        <v>4.0928718976819885E-2</v>
      </c>
      <c r="AT14" s="16" t="s">
        <v>12250</v>
      </c>
      <c r="AU14" s="17">
        <f>A1L242C3</f>
        <v>210119</v>
      </c>
      <c r="AV14" s="16" t="s">
        <v>12251</v>
      </c>
      <c r="AW14" s="17">
        <f>A1L567C1</f>
        <v>200</v>
      </c>
      <c r="AX14" s="16" t="s">
        <v>12252</v>
      </c>
      <c r="AY14" s="17">
        <f>IF(B6L207C23=0,0,B6L207C22/B6L207C23)</f>
        <v>1050.595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262.64875000000001</v>
      </c>
      <c r="BD14" s="16" t="s">
        <v>12255</v>
      </c>
      <c r="BE14" s="23">
        <f>IF(B6L216C26=0,0,B6L207C26/B6L216C26)</f>
        <v>2.0822568711731708E-2</v>
      </c>
      <c r="BF14" s="16" t="s">
        <v>12256</v>
      </c>
      <c r="BG14" s="17">
        <f>B6L207C3+B6L207C10+B6L207C15+B6L207C20+B6L207C26</f>
        <v>1210.3642535571119</v>
      </c>
      <c r="BH14" s="16" t="s">
        <v>12257</v>
      </c>
      <c r="BI14" s="17">
        <f>B6L218C3*B6L207C4</f>
        <v>3972.9254940152668</v>
      </c>
      <c r="BJ14" s="16" t="s">
        <v>12258</v>
      </c>
      <c r="BK14" s="17">
        <f>B6L218C10*B6L207C11</f>
        <v>196.44894632402105</v>
      </c>
      <c r="BL14" s="16" t="s">
        <v>12259</v>
      </c>
      <c r="BM14" s="17">
        <f>B6L218C15*B6L207C16</f>
        <v>255.7769433047028</v>
      </c>
      <c r="BN14" s="16" t="s">
        <v>12260</v>
      </c>
      <c r="BO14" s="17">
        <f>B6L218C20*B6L207C21</f>
        <v>268.36317126974319</v>
      </c>
      <c r="BP14" s="16" t="s">
        <v>12261</v>
      </c>
      <c r="BQ14" s="17">
        <f>B6L218C26*B6L207C27</f>
        <v>1300.7550539460074</v>
      </c>
      <c r="BR14" s="16" t="s">
        <v>12262</v>
      </c>
      <c r="BS14" s="15">
        <f>B6L207C29+B6L207C30+B6L207C31+B6L207C32+B6L207C33</f>
        <v>5994.2696088597404</v>
      </c>
      <c r="BT14" s="16" t="s">
        <v>12263</v>
      </c>
      <c r="BU14" s="23">
        <f>IF(B6L207C3=0,0,B6L207C29/B6L207C3)</f>
        <v>4.952450959488699</v>
      </c>
      <c r="BV14" s="16" t="s">
        <v>12264</v>
      </c>
      <c r="BW14" s="23">
        <f>IF(B6L207C8=0,0,B6L207C30/B6L207C8)</f>
        <v>2.723848027718784</v>
      </c>
      <c r="BX14" s="16" t="s">
        <v>12265</v>
      </c>
      <c r="BY14" s="23">
        <f>IF(B6L207C13=0,0,B6L207C31/B6L207C13)</f>
        <v>7.4286764392330467</v>
      </c>
      <c r="BZ14" s="16" t="s">
        <v>12266</v>
      </c>
      <c r="CA14" s="23">
        <f>IF(B6L207C18=0,0,B6L207C32/B6L207C18)</f>
        <v>5.9429411513864379</v>
      </c>
      <c r="CB14" s="16" t="s">
        <v>12267</v>
      </c>
      <c r="CC14" s="23">
        <f>IF(B6L207C24=0,0,B6L207C33/B6L207C24)</f>
        <v>1.2381127398721747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21">
        <f>A1L354C3</f>
        <v>911.375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1822.75</v>
      </c>
      <c r="J15" s="16" t="s">
        <v>12271</v>
      </c>
      <c r="K15" s="23">
        <f>IF(B6L216C3=0,0,B6L208C3/B6L216C3)</f>
        <v>9.2996161267440383E-2</v>
      </c>
      <c r="L15" s="16" t="s">
        <v>12272</v>
      </c>
      <c r="M15" s="23">
        <f>A1L548C9</f>
        <v>6.5676701868831067E-2</v>
      </c>
      <c r="N15" s="16" t="s">
        <v>12273</v>
      </c>
      <c r="O15" s="23">
        <f>B6L208C1*B6L208C5</f>
        <v>59.856104165705915</v>
      </c>
      <c r="P15" s="16" t="s">
        <v>12274</v>
      </c>
      <c r="Q15" s="23">
        <f>B3L842C3</f>
        <v>2.0009307189886405</v>
      </c>
      <c r="R15" s="16" t="s">
        <v>12275</v>
      </c>
      <c r="S15" s="23">
        <f>B6L208C6*B6L208C7</f>
        <v>119.76791754414489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65.8723546492797</v>
      </c>
      <c r="X15" s="16" t="s">
        <v>12278</v>
      </c>
      <c r="Y15" s="23">
        <f>IF(B6L216C10=0,0,B6L208C10/B6L216C10)</f>
        <v>2.4888357315244983E-2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78.232429999999994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117.34864499999999</v>
      </c>
      <c r="AH15" s="16" t="s">
        <v>12283</v>
      </c>
      <c r="AI15" s="23">
        <f>IF(B6L216C15=0,0,B6L208C15/B6L216C15)</f>
        <v>9.7165428756495004E-2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102.6025975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123.12311699999999</v>
      </c>
      <c r="AR15" s="16" t="s">
        <v>12288</v>
      </c>
      <c r="AS15" s="23">
        <f>IF(B6L216C20=0,0,B6L208C20/B6L216C20)</f>
        <v>9.2996161267440425E-2</v>
      </c>
      <c r="AT15" s="16" t="s">
        <v>12289</v>
      </c>
      <c r="AU15" s="17">
        <f>A1L243C3</f>
        <v>608415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3042.0749999999998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760.51874999999995</v>
      </c>
      <c r="BD15" s="16" t="s">
        <v>12294</v>
      </c>
      <c r="BE15" s="23">
        <f>IF(B6L216C26=0,0,B6L208C26/B6L216C26)</f>
        <v>6.0293277346400116E-2</v>
      </c>
      <c r="BF15" s="16" t="s">
        <v>12295</v>
      </c>
      <c r="BG15" s="17">
        <f>B6L208C3+B6L208C10+B6L208C15+B6L208C20+B6L208C26</f>
        <v>2889.6128666492796</v>
      </c>
      <c r="BH15" s="16" t="s">
        <v>12296</v>
      </c>
      <c r="BI15" s="17">
        <f>B6L218C3*B6L208C4</f>
        <v>9027.0799864080254</v>
      </c>
      <c r="BJ15" s="16" t="s">
        <v>12297</v>
      </c>
      <c r="BK15" s="17">
        <f>B6L218C10*B6L208C11</f>
        <v>326.22960598660507</v>
      </c>
      <c r="BL15" s="16" t="s">
        <v>12298</v>
      </c>
      <c r="BM15" s="17">
        <f>B6L218C15*B6L208C16</f>
        <v>581.16340952494863</v>
      </c>
      <c r="BN15" s="16" t="s">
        <v>12299</v>
      </c>
      <c r="BO15" s="17">
        <f>B6L218C20*B6L208C21</f>
        <v>609.76119892188933</v>
      </c>
      <c r="BP15" s="16" t="s">
        <v>12300</v>
      </c>
      <c r="BQ15" s="17">
        <f>B6L218C26*B6L208C27</f>
        <v>3766.4318131466457</v>
      </c>
      <c r="BR15" s="16" t="s">
        <v>12301</v>
      </c>
      <c r="BS15" s="15">
        <f>B6L208C29+B6L208C30+B6L208C31+B6L208C32+B6L208C33</f>
        <v>14310.666013988115</v>
      </c>
      <c r="BT15" s="16" t="s">
        <v>12302</v>
      </c>
      <c r="BU15" s="23">
        <f>IF(B6L208C3=0,0,B6L208C29/B6L208C3)</f>
        <v>4.952450959488699</v>
      </c>
      <c r="BV15" s="16" t="s">
        <v>12303</v>
      </c>
      <c r="BW15" s="23">
        <f>IF(B6L208C8=0,0,B6L208C30/B6L208C8)</f>
        <v>2.7238480277187844</v>
      </c>
      <c r="BX15" s="16" t="s">
        <v>12304</v>
      </c>
      <c r="BY15" s="23">
        <f>IF(B6L208C13=0,0,B6L208C31/B6L208C13)</f>
        <v>7.4286764392330475</v>
      </c>
      <c r="BZ15" s="16" t="s">
        <v>12305</v>
      </c>
      <c r="CA15" s="23">
        <f>IF(B6L208C18=0,0,B6L208C32/B6L208C18)</f>
        <v>5.9429411513864387</v>
      </c>
      <c r="CB15" s="16" t="s">
        <v>12306</v>
      </c>
      <c r="CC15" s="23">
        <f>IF(B6L208C24=0,0,B6L208C33/B6L208C24)</f>
        <v>1.2381127398721747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61.637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123.274</v>
      </c>
      <c r="J16" s="16" t="s">
        <v>12310</v>
      </c>
      <c r="K16" s="23">
        <f>IF(B6L216C3=0,0,B6L209C3/B6L216C3)</f>
        <v>6.2894027069441485E-3</v>
      </c>
      <c r="L16" s="16" t="s">
        <v>12311</v>
      </c>
      <c r="M16" s="23">
        <f>A1L549C9</f>
        <v>0.60421402119780365</v>
      </c>
      <c r="N16" s="16" t="s">
        <v>12312</v>
      </c>
      <c r="O16" s="23">
        <f>B6L209C1*B6L209C5</f>
        <v>37.241939624569021</v>
      </c>
      <c r="P16" s="16" t="s">
        <v>12313</v>
      </c>
      <c r="Q16" s="23">
        <f>B3L843C3</f>
        <v>1.8092585569356214</v>
      </c>
      <c r="R16" s="16" t="s">
        <v>12314</v>
      </c>
      <c r="S16" s="23">
        <f>B6L209C6*B6L209C7</f>
        <v>67.380297942631287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37.059163868447214</v>
      </c>
      <c r="X16" s="16" t="s">
        <v>12317</v>
      </c>
      <c r="Y16" s="23">
        <f>IF(B6L216C10=0,0,B6L209C10/B6L216C10)</f>
        <v>1.4001954493245315E-2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5.2909200800000002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7.9363801200000008</v>
      </c>
      <c r="AH16" s="16" t="s">
        <v>12322</v>
      </c>
      <c r="AI16" s="23">
        <f>IF(B6L216C15=0,0,B6L209C15/B6L216C15)</f>
        <v>6.5713735095477531E-3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6.9390934599999996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8.3269121519999985</v>
      </c>
      <c r="AR16" s="16" t="s">
        <v>12327</v>
      </c>
      <c r="AS16" s="23">
        <f>IF(B6L216C20=0,0,B6L209C20/B6L216C20)</f>
        <v>6.2894027069441503E-3</v>
      </c>
      <c r="AT16" s="16" t="s">
        <v>12328</v>
      </c>
      <c r="AU16" s="17">
        <f>A1L244C3</f>
        <v>152658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763.29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190.82249999999999</v>
      </c>
      <c r="BD16" s="16" t="s">
        <v>12333</v>
      </c>
      <c r="BE16" s="23">
        <f>IF(B6L216C26=0,0,B6L209C26/B6L216C26)</f>
        <v>1.5128244920238239E-2</v>
      </c>
      <c r="BF16" s="16" t="s">
        <v>12334</v>
      </c>
      <c r="BG16" s="23">
        <f>B6L209C3+B6L209C10+B6L209C15+B6L209C20+B6L209C26</f>
        <v>367.41895614044722</v>
      </c>
      <c r="BH16" s="16" t="s">
        <v>12335</v>
      </c>
      <c r="BI16" s="17">
        <f>B6L218C3*B6L209C4</f>
        <v>610.50843958000985</v>
      </c>
      <c r="BJ16" s="16" t="s">
        <v>12336</v>
      </c>
      <c r="BK16" s="17">
        <f>B6L218C10*B6L209C11</f>
        <v>183.5336916581403</v>
      </c>
      <c r="BL16" s="16" t="s">
        <v>12337</v>
      </c>
      <c r="BM16" s="17">
        <f>B6L218C15*B6L209C16</f>
        <v>39.304533340161036</v>
      </c>
      <c r="BN16" s="16" t="s">
        <v>12338</v>
      </c>
      <c r="BO16" s="17">
        <f>B6L218C20*B6L209C21</f>
        <v>41.238624076750497</v>
      </c>
      <c r="BP16" s="16" t="s">
        <v>12339</v>
      </c>
      <c r="BQ16" s="17">
        <f>B6L218C26*B6L209C27</f>
        <v>945.03907321703207</v>
      </c>
      <c r="BR16" s="16" t="s">
        <v>12340</v>
      </c>
      <c r="BS16" s="15">
        <f>B6L209C29+B6L209C30+B6L209C31+B6L209C32+B6L209C33</f>
        <v>1819.6243618720937</v>
      </c>
      <c r="BT16" s="16" t="s">
        <v>12341</v>
      </c>
      <c r="BU16" s="23">
        <f>IF(B6L209C3=0,0,B6L209C29/B6L209C3)</f>
        <v>4.952450959488699</v>
      </c>
      <c r="BV16" s="16" t="s">
        <v>12342</v>
      </c>
      <c r="BW16" s="23">
        <f>IF(B6L209C8=0,0,B6L209C30/B6L209C8)</f>
        <v>2.7238480277187844</v>
      </c>
      <c r="BX16" s="16" t="s">
        <v>12343</v>
      </c>
      <c r="BY16" s="23">
        <f>IF(B6L209C13=0,0,B6L209C31/B6L209C13)</f>
        <v>7.4286764392330484</v>
      </c>
      <c r="BZ16" s="16" t="s">
        <v>12344</v>
      </c>
      <c r="CA16" s="23">
        <f>IF(B6L209C18=0,0,B6L209C32/B6L209C18)</f>
        <v>5.9429411513864379</v>
      </c>
      <c r="CB16" s="16" t="s">
        <v>12345</v>
      </c>
      <c r="CC16" s="23">
        <f>IF(B6L209C24=0,0,B6L209C33/B6L209C24)</f>
        <v>1.2381127398721745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16.816000000000003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33.632000000000005</v>
      </c>
      <c r="J17" s="16" t="s">
        <v>12349</v>
      </c>
      <c r="K17" s="23">
        <f>IF(B6L216C3=0,0,B6L210C3/B6L216C3)</f>
        <v>1.7158946074593638E-3</v>
      </c>
      <c r="L17" s="16" t="s">
        <v>12350</v>
      </c>
      <c r="M17" s="23">
        <f>A1L550C9</f>
        <v>0.58950117053844753</v>
      </c>
      <c r="N17" s="16" t="s">
        <v>12351</v>
      </c>
      <c r="O17" s="23">
        <f>B6L210C1*B6L210C5</f>
        <v>9.9130516837745351</v>
      </c>
      <c r="P17" s="16" t="s">
        <v>12352</v>
      </c>
      <c r="Q17" s="23">
        <f>B3L844C3</f>
        <v>2.0143740902474527</v>
      </c>
      <c r="R17" s="16" t="s">
        <v>12353</v>
      </c>
      <c r="S17" s="23">
        <f>B6L210C6*B6L210C7</f>
        <v>19.96859446707931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10.982726956893622</v>
      </c>
      <c r="X17" s="16" t="s">
        <v>12356</v>
      </c>
      <c r="Y17" s="23">
        <f>IF(B6L216C10=0,0,B6L210C10/B6L216C10)</f>
        <v>4.1495713073303742E-3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1.4434854400000001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2.1652281600000003</v>
      </c>
      <c r="AH17" s="16" t="s">
        <v>12361</v>
      </c>
      <c r="AI17" s="23">
        <f>IF(B6L216C15=0,0,B6L210C15/B6L216C15)</f>
        <v>1.79282276776214E-3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1.8931452800000004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2.2717743360000004</v>
      </c>
      <c r="AR17" s="16" t="s">
        <v>12366</v>
      </c>
      <c r="AS17" s="23">
        <f>IF(B6L216C20=0,0,B6L210C20/B6L216C20)</f>
        <v>1.7158946074593649E-3</v>
      </c>
      <c r="AT17" s="16" t="s">
        <v>12367</v>
      </c>
      <c r="AU17" s="17">
        <f>A1L245C3</f>
        <v>44284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221.42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55.354999999999997</v>
      </c>
      <c r="BD17" s="16" t="s">
        <v>12372</v>
      </c>
      <c r="BE17" s="23">
        <f>IF(B6L216C26=0,0,B6L210C26/B6L216C26)</f>
        <v>4.3884971508065754E-3</v>
      </c>
      <c r="BF17" s="16" t="s">
        <v>12373</v>
      </c>
      <c r="BG17" s="23">
        <f>B6L210C3+B6L210C10+B6L210C15+B6L210C20+B6L210C26</f>
        <v>104.40672945289361</v>
      </c>
      <c r="BH17" s="16" t="s">
        <v>12374</v>
      </c>
      <c r="BI17" s="17">
        <f>B6L218C3*B6L210C4</f>
        <v>166.56083066952394</v>
      </c>
      <c r="BJ17" s="16" t="s">
        <v>12375</v>
      </c>
      <c r="BK17" s="17">
        <f>B6L218C10*B6L210C11</f>
        <v>54.391416655470202</v>
      </c>
      <c r="BL17" s="16" t="s">
        <v>12376</v>
      </c>
      <c r="BM17" s="17">
        <f>B6L218C15*B6L210C16</f>
        <v>10.723186278503951</v>
      </c>
      <c r="BN17" s="16" t="s">
        <v>12377</v>
      </c>
      <c r="BO17" s="17">
        <f>B6L218C20*B6L210C21</f>
        <v>11.250850990065004</v>
      </c>
      <c r="BP17" s="16" t="s">
        <v>12378</v>
      </c>
      <c r="BQ17" s="17">
        <f>B6L218C26*B6L210C27</f>
        <v>274.1429228624969</v>
      </c>
      <c r="BR17" s="16" t="s">
        <v>12379</v>
      </c>
      <c r="BS17" s="15">
        <f>B6L210C29+B6L210C30+B6L210C31+B6L210C32+B6L210C33</f>
        <v>517.06920745605998</v>
      </c>
      <c r="BT17" s="16" t="s">
        <v>12380</v>
      </c>
      <c r="BU17" s="23">
        <f>IF(B6L210C3=0,0,B6L210C29/B6L210C3)</f>
        <v>4.952450959488699</v>
      </c>
      <c r="BV17" s="16" t="s">
        <v>12381</v>
      </c>
      <c r="BW17" s="23">
        <f>IF(B6L210C8=0,0,B6L210C30/B6L210C8)</f>
        <v>2.723848027718784</v>
      </c>
      <c r="BX17" s="16" t="s">
        <v>12382</v>
      </c>
      <c r="BY17" s="23">
        <f>IF(B6L210C13=0,0,B6L210C31/B6L210C13)</f>
        <v>7.4286764392330484</v>
      </c>
      <c r="BZ17" s="16" t="s">
        <v>12383</v>
      </c>
      <c r="CA17" s="23">
        <f>IF(B6L210C18=0,0,B6L210C32/B6L210C18)</f>
        <v>5.9429411513864387</v>
      </c>
      <c r="CB17" s="16" t="s">
        <v>12384</v>
      </c>
      <c r="CC17" s="23">
        <f>IF(B6L210C24=0,0,B6L210C33/B6L210C24)</f>
        <v>1.2381127398721747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3422.5039999999999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3422.5039999999999</v>
      </c>
      <c r="J18" s="16" t="s">
        <v>12388</v>
      </c>
      <c r="K18" s="23">
        <f>IF(B6L216C3=0,0,B6L211C3/B6L216C3)</f>
        <v>0.17461513313535032</v>
      </c>
      <c r="L18" s="16" t="s">
        <v>12389</v>
      </c>
      <c r="M18" s="23">
        <f>A1L551C9</f>
        <v>0.20812282170202256</v>
      </c>
      <c r="N18" s="16" t="s">
        <v>12390</v>
      </c>
      <c r="O18" s="23">
        <f>B6L211C1*B6L211C5</f>
        <v>712.30118976645906</v>
      </c>
      <c r="P18" s="16" t="s">
        <v>12391</v>
      </c>
      <c r="Q18" s="23">
        <f>B3L845C3</f>
        <v>1.0430079103508219</v>
      </c>
      <c r="R18" s="16" t="s">
        <v>12392</v>
      </c>
      <c r="S18" s="23">
        <f>B6L211C6*B6L211C7</f>
        <v>742.93577547871871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408.61467651329531</v>
      </c>
      <c r="X18" s="16" t="s">
        <v>12395</v>
      </c>
      <c r="Y18" s="23">
        <f>IF(B6L216C10=0,0,B6L211C10/B6L216C10)</f>
        <v>0.15438567707898596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111.77898064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167.66847096000001</v>
      </c>
      <c r="AH18" s="16" t="s">
        <v>12400</v>
      </c>
      <c r="AI18" s="23">
        <f>IF(B6L216C15=0,0,B6L211C15/B6L216C15)</f>
        <v>0.13883056655468271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192.65275015999998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231.18330019199996</v>
      </c>
      <c r="AR18" s="16" t="s">
        <v>12405</v>
      </c>
      <c r="AS18" s="23">
        <f>IF(B6L216C20=0,0,B6L211C20/B6L216C20)</f>
        <v>0.17461513313535038</v>
      </c>
      <c r="AT18" s="16" t="s">
        <v>12406</v>
      </c>
      <c r="AU18" s="17">
        <f>A1L246C3</f>
        <v>1424414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7122.07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1780.5174999999999</v>
      </c>
      <c r="BD18" s="16" t="s">
        <v>12411</v>
      </c>
      <c r="BE18" s="23">
        <f>IF(B6L216C26=0,0,B6L211C26/B6L216C26)</f>
        <v>0.14115790760927191</v>
      </c>
      <c r="BF18" s="16" t="s">
        <v>12412</v>
      </c>
      <c r="BG18" s="17">
        <f>B6L211C3+B6L211C10+B6L211C15+B6L211C20+B6L211C26</f>
        <v>6010.487947665295</v>
      </c>
      <c r="BH18" s="16" t="s">
        <v>12413</v>
      </c>
      <c r="BI18" s="17">
        <f>B6L218C3*B6L211C4</f>
        <v>16949.783218653909</v>
      </c>
      <c r="BJ18" s="16" t="s">
        <v>12414</v>
      </c>
      <c r="BK18" s="17">
        <f>B6L218C10*B6L211C11</f>
        <v>2023.6441467594332</v>
      </c>
      <c r="BL18" s="16" t="s">
        <v>12415</v>
      </c>
      <c r="BM18" s="17">
        <f>B6L218C15*B6L211C16</f>
        <v>830.36987988185501</v>
      </c>
      <c r="BN18" s="16" t="s">
        <v>12416</v>
      </c>
      <c r="BO18" s="17">
        <f>B6L218C20*B6L211C21</f>
        <v>1144.9239568536341</v>
      </c>
      <c r="BP18" s="16" t="s">
        <v>12417</v>
      </c>
      <c r="BQ18" s="17">
        <f>B6L218C26*B6L211C27</f>
        <v>8817.9256012614187</v>
      </c>
      <c r="BR18" s="16" t="s">
        <v>12418</v>
      </c>
      <c r="BS18" s="15">
        <f>B6L211C29+B6L211C30+B6L211C31+B6L211C32+B6L211C33</f>
        <v>29766.646803410251</v>
      </c>
      <c r="BT18" s="16" t="s">
        <v>12419</v>
      </c>
      <c r="BU18" s="23">
        <f>IF(B6L211C3=0,0,B6L211C29/B6L211C3)</f>
        <v>4.952450959488699</v>
      </c>
      <c r="BV18" s="16" t="s">
        <v>12420</v>
      </c>
      <c r="BW18" s="23">
        <f>IF(B6L211C8=0,0,B6L211C30/B6L211C8)</f>
        <v>2.723848027718784</v>
      </c>
      <c r="BX18" s="16" t="s">
        <v>12421</v>
      </c>
      <c r="BY18" s="23">
        <f>IF(B6L211C13=0,0,B6L211C31/B6L211C13)</f>
        <v>7.4286764392330484</v>
      </c>
      <c r="BZ18" s="16" t="s">
        <v>12422</v>
      </c>
      <c r="CA18" s="23">
        <f>IF(B6L211C18=0,0,B6L211C32/B6L211C18)</f>
        <v>5.9429411513864379</v>
      </c>
      <c r="CB18" s="16" t="s">
        <v>12423</v>
      </c>
      <c r="CC18" s="23">
        <f>IF(B6L211C24=0,0,B6L211C33/B6L211C24)</f>
        <v>1.2381127398721747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530.09999999999991</v>
      </c>
      <c r="F19" s="16" t="s">
        <v>12425</v>
      </c>
      <c r="G19" s="24">
        <f>A1L512C5</f>
        <v>2</v>
      </c>
      <c r="H19" s="16" t="s">
        <v>12426</v>
      </c>
      <c r="I19" s="15">
        <f>B6L212C1*B6L212C2</f>
        <v>1060.1999999999998</v>
      </c>
      <c r="J19" s="16" t="s">
        <v>12427</v>
      </c>
      <c r="K19" s="23">
        <f>IF(B6L216C3=0,0,B6L212C3/B6L216C3)</f>
        <v>5.4091087738713635E-2</v>
      </c>
      <c r="L19" s="16" t="s">
        <v>12428</v>
      </c>
      <c r="M19" s="23">
        <f>A1L552C9</f>
        <v>0.41035671209656149</v>
      </c>
      <c r="N19" s="16" t="s">
        <v>12429</v>
      </c>
      <c r="O19" s="23">
        <f>B6L212C1*B6L212C5</f>
        <v>217.5300930823872</v>
      </c>
      <c r="P19" s="16" t="s">
        <v>12430</v>
      </c>
      <c r="Q19" s="23">
        <f>B3L846C3</f>
        <v>1.3562300820775308</v>
      </c>
      <c r="R19" s="16" t="s">
        <v>12431</v>
      </c>
      <c r="S19" s="23">
        <f>B6L212C6*B6L212C7</f>
        <v>295.02085599545893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162.26147079750243</v>
      </c>
      <c r="X19" s="16" t="s">
        <v>12434</v>
      </c>
      <c r="Y19" s="23">
        <f>IF(B6L216C10=0,0,B6L212C10/B6L216C10)</f>
        <v>6.1306772548316499E-2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45.503783999999989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68.25567599999998</v>
      </c>
      <c r="AH19" s="16" t="s">
        <v>12439</v>
      </c>
      <c r="AI19" s="23">
        <f>IF(B6L216C15=0,0,B6L212C15/B6L216C15)</f>
        <v>5.6516136369571243E-2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59.678657999999992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71.614389599999981</v>
      </c>
      <c r="AR19" s="16" t="s">
        <v>12444</v>
      </c>
      <c r="AS19" s="23">
        <f>IF(B6L216C20=0,0,B6L212C20/B6L216C20)</f>
        <v>5.4091087738713656E-2</v>
      </c>
      <c r="AT19" s="16" t="s">
        <v>12445</v>
      </c>
      <c r="AU19" s="17">
        <f>A1L247C3</f>
        <v>777939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3889.6950000000002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972.42375000000004</v>
      </c>
      <c r="BD19" s="16" t="s">
        <v>12450</v>
      </c>
      <c r="BE19" s="23">
        <f>IF(B6L216C26=0,0,B6L212C26/B6L216C26)</f>
        <v>7.7092924871315083E-2</v>
      </c>
      <c r="BF19" s="16" t="s">
        <v>12451</v>
      </c>
      <c r="BG19" s="17">
        <f>B6L212C3+B6L212C10+B6L212C15+B6L212C20+B6L212C26</f>
        <v>2334.755286397502</v>
      </c>
      <c r="BH19" s="16" t="s">
        <v>12452</v>
      </c>
      <c r="BI19" s="17">
        <f>B6L218C3*B6L212C4</f>
        <v>5250.5885072499177</v>
      </c>
      <c r="BJ19" s="16" t="s">
        <v>12453</v>
      </c>
      <c r="BK19" s="17">
        <f>B6L218C10*B6L212C11</f>
        <v>803.5919767391382</v>
      </c>
      <c r="BL19" s="16" t="s">
        <v>12454</v>
      </c>
      <c r="BM19" s="17">
        <f>B6L218C15*B6L212C16</f>
        <v>338.03288809674962</v>
      </c>
      <c r="BN19" s="16" t="s">
        <v>12455</v>
      </c>
      <c r="BO19" s="17">
        <f>B6L218C20*B6L212C21</f>
        <v>354.66675248771736</v>
      </c>
      <c r="BP19" s="16" t="s">
        <v>12456</v>
      </c>
      <c r="BQ19" s="17">
        <f>B6L218C26*B6L212C27</f>
        <v>4815.8809337170987</v>
      </c>
      <c r="BR19" s="16" t="s">
        <v>12457</v>
      </c>
      <c r="BS19" s="15">
        <f>B6L212C29+B6L212C30+B6L212C31+B6L212C32+B6L212C33</f>
        <v>11562.761058290622</v>
      </c>
      <c r="BT19" s="16" t="s">
        <v>12458</v>
      </c>
      <c r="BU19" s="23">
        <f>IF(B6L212C3=0,0,B6L212C29/B6L212C3)</f>
        <v>4.952450959488699</v>
      </c>
      <c r="BV19" s="16" t="s">
        <v>12459</v>
      </c>
      <c r="BW19" s="23">
        <f>IF(B6L212C8=0,0,B6L212C30/B6L212C8)</f>
        <v>2.723848027718784</v>
      </c>
      <c r="BX19" s="16" t="s">
        <v>12460</v>
      </c>
      <c r="BY19" s="23">
        <f>IF(B6L212C13=0,0,B6L212C31/B6L212C13)</f>
        <v>7.4286764392330467</v>
      </c>
      <c r="BZ19" s="16" t="s">
        <v>12461</v>
      </c>
      <c r="CA19" s="23">
        <f>IF(B6L212C18=0,0,B6L212C32/B6L212C18)</f>
        <v>5.942941151386437</v>
      </c>
      <c r="CB19" s="16" t="s">
        <v>12462</v>
      </c>
      <c r="CC19" s="23">
        <f>IF(B6L212C24=0,0,B6L212C33/B6L212C24)</f>
        <v>1.2381127398721747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0.75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1.5</v>
      </c>
      <c r="J20" s="16" t="s">
        <v>12466</v>
      </c>
      <c r="K20" s="23">
        <f>IF(B6L216C3=0,0,B6L213C3/B6L216C3)</f>
        <v>7.6529552544869327E-5</v>
      </c>
      <c r="L20" s="16" t="s">
        <v>12467</v>
      </c>
      <c r="M20" s="23">
        <f>A1L553C9</f>
        <v>0.14195583596214512</v>
      </c>
      <c r="N20" s="16" t="s">
        <v>12468</v>
      </c>
      <c r="O20" s="23">
        <f>B6L213C1*B6L213C5</f>
        <v>0.10646687697160884</v>
      </c>
      <c r="P20" s="16" t="s">
        <v>12469</v>
      </c>
      <c r="Q20" s="23">
        <f>B3L847C3</f>
        <v>1.848381601362862</v>
      </c>
      <c r="R20" s="16" t="s">
        <v>12470</v>
      </c>
      <c r="S20" s="23">
        <f>B6L213C6*B6L213C7</f>
        <v>0.19679141654888516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0.10823527910188685</v>
      </c>
      <c r="X20" s="16" t="s">
        <v>12473</v>
      </c>
      <c r="Y20" s="23">
        <f>IF(B6L216C10=0,0,B6L213C10/B6L216C10)</f>
        <v>4.0894216014372946E-5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6.4379999999999993E-2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9.6569999999999989E-2</v>
      </c>
      <c r="AH20" s="16" t="s">
        <v>12478</v>
      </c>
      <c r="AI20" s="23">
        <f>IF(B6L216C15=0,0,B6L213C15/B6L216C15)</f>
        <v>7.9960577772455083E-5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8.4434999999999996E-2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0.101322</v>
      </c>
      <c r="AR20" s="16" t="s">
        <v>12483</v>
      </c>
      <c r="AS20" s="23">
        <f>IF(B6L216C20=0,0,B6L213C20/B6L216C20)</f>
        <v>7.6529552544869368E-5</v>
      </c>
      <c r="AT20" s="16" t="s">
        <v>12484</v>
      </c>
      <c r="AU20" s="17">
        <f>A1L248C3</f>
        <v>1085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5.4249999999999998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1.35625</v>
      </c>
      <c r="BD20" s="16" t="s">
        <v>12489</v>
      </c>
      <c r="BE20" s="23">
        <f>IF(B6L216C26=0,0,B6L213C26/B6L216C26)</f>
        <v>1.0752234234994884E-4</v>
      </c>
      <c r="BF20" s="16" t="s">
        <v>12490</v>
      </c>
      <c r="BG20" s="23">
        <f>B6L213C3+B6L213C10+B6L213C15+B6L213C20+B6L213C26</f>
        <v>3.1623772791018867</v>
      </c>
      <c r="BH20" s="16" t="s">
        <v>12491</v>
      </c>
      <c r="BI20" s="17">
        <f>B6L218C3*B6L213C4</f>
        <v>7.4286764392330475</v>
      </c>
      <c r="BJ20" s="16" t="s">
        <v>12492</v>
      </c>
      <c r="BK20" s="17">
        <f>B6L218C10*B6L213C11</f>
        <v>0.53602991183866655</v>
      </c>
      <c r="BL20" s="16" t="s">
        <v>12493</v>
      </c>
      <c r="BM20" s="17">
        <f>B6L218C15*B6L213C16</f>
        <v>0.47825818915782353</v>
      </c>
      <c r="BN20" s="16" t="s">
        <v>12494</v>
      </c>
      <c r="BO20" s="17">
        <f>B6L218C20*B6L213C21</f>
        <v>0.50179223611731394</v>
      </c>
      <c r="BP20" s="16" t="s">
        <v>12495</v>
      </c>
      <c r="BQ20" s="17">
        <f>B6L218C26*B6L213C27</f>
        <v>6.7167616138065469</v>
      </c>
      <c r="BR20" s="16" t="s">
        <v>12496</v>
      </c>
      <c r="BS20" s="15">
        <f>B6L213C29+B6L213C30+B6L213C31+B6L213C32+B6L213C33</f>
        <v>15.661518390153399</v>
      </c>
      <c r="BT20" s="16" t="s">
        <v>12497</v>
      </c>
      <c r="BU20" s="23">
        <f>IF(B6L213C3=0,0,B6L213C29/B6L213C3)</f>
        <v>4.9524509594886981</v>
      </c>
      <c r="BV20" s="16" t="s">
        <v>12498</v>
      </c>
      <c r="BW20" s="23">
        <f>IF(B6L213C8=0,0,B6L213C30/B6L213C8)</f>
        <v>2.7238480277187844</v>
      </c>
      <c r="BX20" s="16" t="s">
        <v>12499</v>
      </c>
      <c r="BY20" s="23">
        <f>IF(B6L213C13=0,0,B6L213C31/B6L213C13)</f>
        <v>7.4286764392330475</v>
      </c>
      <c r="BZ20" s="16" t="s">
        <v>12500</v>
      </c>
      <c r="CA20" s="23">
        <f>IF(B6L213C18=0,0,B6L213C32/B6L213C18)</f>
        <v>5.9429411513864387</v>
      </c>
      <c r="CB20" s="16" t="s">
        <v>12501</v>
      </c>
      <c r="CC20" s="23">
        <f>IF(B6L213C24=0,0,B6L213C33/B6L213C24)</f>
        <v>1.2381127398721745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250.34299999999999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500.68599999999998</v>
      </c>
      <c r="J21" s="16" t="s">
        <v>12505</v>
      </c>
      <c r="K21" s="23">
        <f>IF(B6L216C3=0,0,B6L214C3/B6L216C3)</f>
        <v>2.5544850363653629E-2</v>
      </c>
      <c r="L21" s="16" t="s">
        <v>12506</v>
      </c>
      <c r="M21" s="23">
        <f>A1L554C9</f>
        <v>0.40192981599516231</v>
      </c>
      <c r="N21" s="16" t="s">
        <v>12507</v>
      </c>
      <c r="O21" s="23">
        <f>B6L214C1*B6L214C5</f>
        <v>100.62031592567692</v>
      </c>
      <c r="P21" s="16" t="s">
        <v>12508</v>
      </c>
      <c r="Q21" s="23">
        <f>B3L848C3</f>
        <v>1.9314732341236533</v>
      </c>
      <c r="R21" s="16" t="s">
        <v>12509</v>
      </c>
      <c r="S21" s="23">
        <f>B6L214C6*B6L214C7</f>
        <v>194.34544701951094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106.88999586073103</v>
      </c>
      <c r="X21" s="16" t="s">
        <v>12512</v>
      </c>
      <c r="Y21" s="23">
        <f>IF(B6L216C10=0,0,B6L214C10/B6L216C10)</f>
        <v>4.0385931618371576E-2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21.489443120000001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32.234164679999999</v>
      </c>
      <c r="AH21" s="16" t="s">
        <v>12517</v>
      </c>
      <c r="AI21" s="23">
        <f>IF(B6L216C15=0,0,B6L214C15/B6L216C15)</f>
        <v>2.669009456171963E-2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28.183614939999998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33.820337927999994</v>
      </c>
      <c r="AR21" s="16" t="s">
        <v>12522</v>
      </c>
      <c r="AS21" s="23">
        <f>IF(B6L216C20=0,0,B6L214C20/B6L216C20)</f>
        <v>2.5544850363653639E-2</v>
      </c>
      <c r="AT21" s="16" t="s">
        <v>12523</v>
      </c>
      <c r="AU21" s="17">
        <f>A1L249C3</f>
        <v>391189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1955.9449999999999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488.98624999999998</v>
      </c>
      <c r="BD21" s="16" t="s">
        <v>12528</v>
      </c>
      <c r="BE21" s="23">
        <f>IF(B6L216C26=0,0,B6L214C26/B6L216C26)</f>
        <v>3.8766412517542981E-2</v>
      </c>
      <c r="BF21" s="16" t="s">
        <v>12529</v>
      </c>
      <c r="BG21" s="17">
        <f>B6L214C3+B6L214C10+B6L214C15+B6L214C20+B6L214C26</f>
        <v>1162.616748468731</v>
      </c>
      <c r="BH21" s="16" t="s">
        <v>12530</v>
      </c>
      <c r="BI21" s="17">
        <f>B6L218C3*B6L214C4</f>
        <v>2479.6228611025581</v>
      </c>
      <c r="BJ21" s="16" t="s">
        <v>12531</v>
      </c>
      <c r="BK21" s="17">
        <f>B6L218C10*B6L214C11</f>
        <v>529.36746256022036</v>
      </c>
      <c r="BL21" s="16" t="s">
        <v>12532</v>
      </c>
      <c r="BM21" s="17">
        <f>B6L218C15*B6L214C16</f>
        <v>159.63811979778268</v>
      </c>
      <c r="BN21" s="16" t="s">
        <v>12533</v>
      </c>
      <c r="BO21" s="17">
        <f>B6L218C20*B6L214C21</f>
        <v>167.49356502175559</v>
      </c>
      <c r="BP21" s="16" t="s">
        <v>12534</v>
      </c>
      <c r="BQ21" s="17">
        <f>B6L218C26*B6L214C27</f>
        <v>2421.6804229892805</v>
      </c>
      <c r="BR21" s="16" t="s">
        <v>12535</v>
      </c>
      <c r="BS21" s="15">
        <f>B6L214C29+B6L214C30+B6L214C31+B6L214C32+B6L214C33</f>
        <v>5757.8024314715967</v>
      </c>
      <c r="BT21" s="16" t="s">
        <v>12536</v>
      </c>
      <c r="BU21" s="23">
        <f>IF(B6L214C3=0,0,B6L214C29/B6L214C3)</f>
        <v>4.9524509594886981</v>
      </c>
      <c r="BV21" s="16" t="s">
        <v>12537</v>
      </c>
      <c r="BW21" s="23">
        <f>IF(B6L214C8=0,0,B6L214C30/B6L214C8)</f>
        <v>2.7238480277187844</v>
      </c>
      <c r="BX21" s="16" t="s">
        <v>12538</v>
      </c>
      <c r="BY21" s="23">
        <f>IF(B6L214C13=0,0,B6L214C31/B6L214C13)</f>
        <v>7.4286764392330458</v>
      </c>
      <c r="BZ21" s="16" t="s">
        <v>12539</v>
      </c>
      <c r="CA21" s="23">
        <f>IF(B6L214C18=0,0,B6L214C32/B6L214C18)</f>
        <v>5.942941151386437</v>
      </c>
      <c r="CB21" s="16" t="s">
        <v>12540</v>
      </c>
      <c r="CC21" s="23">
        <f>IF(B6L214C24=0,0,B6L214C33/B6L214C24)</f>
        <v>1.2381127398721745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1294.942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2589.884</v>
      </c>
      <c r="J22" s="16" t="s">
        <v>12544</v>
      </c>
      <c r="K22" s="23">
        <f>IF(B6L216C3=0,0,B6L215C3/B6L216C3)</f>
        <v>0.13213510910874424</v>
      </c>
      <c r="L22" s="16" t="s">
        <v>12545</v>
      </c>
      <c r="M22" s="23">
        <f>A1L555C9</f>
        <v>0.28567928982848956</v>
      </c>
      <c r="N22" s="16" t="s">
        <v>12546</v>
      </c>
      <c r="O22" s="23">
        <f>B6L215C1*B6L215C5</f>
        <v>369.9381109290839</v>
      </c>
      <c r="P22" s="16" t="s">
        <v>12547</v>
      </c>
      <c r="Q22" s="23">
        <f>B3L852C3</f>
        <v>2.0166319155940866</v>
      </c>
      <c r="R22" s="16" t="s">
        <v>12548</v>
      </c>
      <c r="S22" s="17">
        <f>B6L215C6*B6L215C7</f>
        <v>746.02900129417617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410.31595071179692</v>
      </c>
      <c r="X22" s="16" t="s">
        <v>12551</v>
      </c>
      <c r="Y22" s="23">
        <f>IF(B6L216C10=0,0,B6L215C10/B6L216C10)</f>
        <v>0.15502846448758784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111.15782127999999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166.73673191999998</v>
      </c>
      <c r="AH22" s="16" t="s">
        <v>12556</v>
      </c>
      <c r="AI22" s="23">
        <f>IF(B6L216C15=0,0,B6L215C15/B6L216C15)</f>
        <v>0.13805908066909137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145.78457036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174.94148443200001</v>
      </c>
      <c r="AR22" s="16" t="s">
        <v>12561</v>
      </c>
      <c r="AS22" s="23">
        <f>IF(B6L216C20=0,0,B6L215C20/B6L216C20)</f>
        <v>0.13213510910874432</v>
      </c>
      <c r="AT22" s="16" t="s">
        <v>12562</v>
      </c>
      <c r="AU22" s="17">
        <f>A1L253C3</f>
        <v>1286349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6431.7449999999999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1607.93625</v>
      </c>
      <c r="BD22" s="16" t="s">
        <v>12567</v>
      </c>
      <c r="BE22" s="23">
        <f>IF(B6L216C26=0,0,B6L215C26/B6L216C26)</f>
        <v>0.12747581341890724</v>
      </c>
      <c r="BF22" s="16" t="s">
        <v>12568</v>
      </c>
      <c r="BG22" s="17">
        <f>B6L215C3+B6L215C10+B6L215C15+B6L215C20+B6L215C26</f>
        <v>4949.814417063797</v>
      </c>
      <c r="BH22" s="16" t="s">
        <v>12569</v>
      </c>
      <c r="BI22" s="17">
        <f>B6L218C3*B6L215C4</f>
        <v>12826.273500764428</v>
      </c>
      <c r="BJ22" s="16" t="s">
        <v>12570</v>
      </c>
      <c r="BK22" s="17">
        <f>B6L218C10*B6L215C11</f>
        <v>2032.0696237961558</v>
      </c>
      <c r="BL22" s="16" t="s">
        <v>12571</v>
      </c>
      <c r="BM22" s="17">
        <f>B6L218C15*B6L215C16</f>
        <v>825.75548797921374</v>
      </c>
      <c r="BN22" s="16" t="s">
        <v>12572</v>
      </c>
      <c r="BO22" s="17">
        <f>B6L218C20*B6L215C21</f>
        <v>866.38912242963568</v>
      </c>
      <c r="BP22" s="16" t="s">
        <v>12573</v>
      </c>
      <c r="BQ22" s="17">
        <f>B6L218C26*B6L215C27</f>
        <v>7963.2254241091596</v>
      </c>
      <c r="BR22" s="16" t="s">
        <v>12574</v>
      </c>
      <c r="BS22" s="15">
        <f>B6L215C29+B6L215C30+B6L215C31+B6L215C32+B6L215C33</f>
        <v>24513.713159078594</v>
      </c>
      <c r="BT22" s="16" t="s">
        <v>12575</v>
      </c>
      <c r="BU22" s="23">
        <f>IF(B6L215C3=0,0,B6L215C29/B6L215C3)</f>
        <v>4.9524509594886981</v>
      </c>
      <c r="BV22" s="16" t="s">
        <v>12576</v>
      </c>
      <c r="BW22" s="23">
        <f>IF(B6L215C8=0,0,B6L215C30/B6L215C8)</f>
        <v>2.723848027718784</v>
      </c>
      <c r="BX22" s="16" t="s">
        <v>12577</v>
      </c>
      <c r="BY22" s="23">
        <f>IF(B6L215C13=0,0,B6L215C31/B6L215C13)</f>
        <v>7.4286764392330467</v>
      </c>
      <c r="BZ22" s="16" t="s">
        <v>12578</v>
      </c>
      <c r="CA22" s="23">
        <f>IF(B6L215C18=0,0,B6L215C32/B6L215C18)</f>
        <v>5.9429411513864387</v>
      </c>
      <c r="CB22" s="16" t="s">
        <v>12579</v>
      </c>
      <c r="CC22" s="23">
        <f>IF(B6L215C24=0,0,B6L215C33/B6L215C24)</f>
        <v>1.2381127398721745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11516.705000000002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19600.271400000005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4812.20660838001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2646.7136346090065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805.14675848400009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1207.7201377260001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1103.2992771060001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1323.9591325271997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50454.630000000005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12613.657500000001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37392.321804862208</v>
      </c>
      <c r="BH23" s="16" t="s">
        <v>12596</v>
      </c>
      <c r="BI23" s="17">
        <f>SUM(B6L201C29:B6L215C29)</f>
        <v>97069.382901168894</v>
      </c>
      <c r="BJ23" s="16" t="s">
        <v>12597</v>
      </c>
      <c r="BK23" s="17">
        <f>SUM(B6L201C30:B6L215C30)</f>
        <v>13107.719479211188</v>
      </c>
      <c r="BL23" s="16" t="s">
        <v>12598</v>
      </c>
      <c r="BM23" s="17">
        <f>SUM(B6L201C31:B6L215C31)</f>
        <v>5981.1747548749518</v>
      </c>
      <c r="BN23" s="16" t="s">
        <v>12599</v>
      </c>
      <c r="BO23" s="17">
        <f>SUM(B6L201C32:B6L215C32)</f>
        <v>6556.8426762081581</v>
      </c>
      <c r="BP23" s="16" t="s">
        <v>12600</v>
      </c>
      <c r="BQ23" s="17">
        <f>SUM(B6L201C33:B6L215C33)</f>
        <v>62468.520188536815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0.52417904141623373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7.0782275795049671E-2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3.2298613175953075E-2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3.5407245889583737E-2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0.33733282372317996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97069.382901168923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13107.719479211193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5981.1747548749518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6556.8426762081554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62468.520188536822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4B08DE-CA82-4725-B581-F7AFDFB24489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21">
        <f>A1L341C16</f>
        <v>5.0000000000000001E-4</v>
      </c>
      <c r="F8" s="16" t="s">
        <v>11996</v>
      </c>
      <c r="G8" s="24">
        <f>A1L501C5</f>
        <v>1.8</v>
      </c>
      <c r="H8" s="16" t="s">
        <v>12614</v>
      </c>
      <c r="I8" s="21">
        <f>B6L221C1*B6L221C2</f>
        <v>9.0000000000000008E-4</v>
      </c>
      <c r="J8" s="16" t="s">
        <v>12615</v>
      </c>
      <c r="K8" s="23">
        <f>IF(B6L236C3=0,0,B6L221C3/B6L236C3)</f>
        <v>4.6646862827436367E-8</v>
      </c>
      <c r="L8" s="16" t="s">
        <v>12616</v>
      </c>
      <c r="M8" s="23">
        <f>A1L541C54</f>
        <v>0.25694793853768111</v>
      </c>
      <c r="N8" s="16" t="s">
        <v>12617</v>
      </c>
      <c r="O8" s="23">
        <f>B6L221C1*B6L221C5</f>
        <v>1.2847396926884055E-4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2.9394000000000004E-5</v>
      </c>
      <c r="AD8" s="16" t="s">
        <v>12008</v>
      </c>
      <c r="AE8" s="23">
        <f>A1L501C8</f>
        <v>1.5</v>
      </c>
      <c r="AF8" s="16" t="s">
        <v>12623</v>
      </c>
      <c r="AG8" s="23">
        <f>B6L221C13*B6L221C14</f>
        <v>4.4091000000000009E-5</v>
      </c>
      <c r="AH8" s="16" t="s">
        <v>12624</v>
      </c>
      <c r="AI8" s="23">
        <f>IF(B6L236C15=0,0,B6L221C15/B6L236C15)</f>
        <v>3.7096118189270049E-8</v>
      </c>
      <c r="AJ8" s="16" t="s">
        <v>12011</v>
      </c>
      <c r="AK8" s="23">
        <f>A1L521C14</f>
        <v>5.629E-2</v>
      </c>
      <c r="AL8" s="16" t="s">
        <v>12625</v>
      </c>
      <c r="AM8" s="23">
        <f>B6L221C3*B6L221C17</f>
        <v>5.0661000000000002E-5</v>
      </c>
      <c r="AN8" s="16" t="s">
        <v>12013</v>
      </c>
      <c r="AO8" s="23">
        <f>A1L501C9</f>
        <v>1.2</v>
      </c>
      <c r="AP8" s="16" t="s">
        <v>12626</v>
      </c>
      <c r="AQ8" s="23">
        <f>B6L221C18*B6L221C19</f>
        <v>6.0793199999999999E-5</v>
      </c>
      <c r="AR8" s="16" t="s">
        <v>12627</v>
      </c>
      <c r="AS8" s="23">
        <f>IF(B6L236C20=0,0,B6L221C20/B6L236C20)</f>
        <v>4.664686282743636E-8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1.0048842E-3</v>
      </c>
      <c r="BH8" s="16" t="s">
        <v>12633</v>
      </c>
      <c r="BI8" s="17">
        <f>B6L238C3*B6L221C4</f>
        <v>4.4795853988262259E-3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2.1945488868849679E-4</v>
      </c>
      <c r="BN8" s="16" t="s">
        <v>12636</v>
      </c>
      <c r="BO8" s="17">
        <f>B6L238C20*B6L221C21</f>
        <v>3.0258703451991383E-4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5.0016273220346366E-3</v>
      </c>
      <c r="BT8" s="16" t="s">
        <v>12639</v>
      </c>
      <c r="BU8" s="23">
        <f>IF(B6L221C3=0,0,B6L221C29/B6L221C3)</f>
        <v>4.9773171098069175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7.465975664710375</v>
      </c>
      <c r="BZ8" s="16" t="s">
        <v>12642</v>
      </c>
      <c r="CA8" s="23">
        <f>IF(B6L221C18=0,0,B6L221C32/B6L221C18)</f>
        <v>5.9727805317682998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55.212000000000003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99.381600000000006</v>
      </c>
      <c r="J9" s="16" t="s">
        <v>12646</v>
      </c>
      <c r="K9" s="23">
        <f>IF(B6L236C3=0,0,B6L222C3/B6L236C3)</f>
        <v>5.1509331808568329E-3</v>
      </c>
      <c r="L9" s="16" t="s">
        <v>12647</v>
      </c>
      <c r="M9" s="23">
        <f>A1L542C54</f>
        <v>0.79809653297076821</v>
      </c>
      <c r="N9" s="16" t="s">
        <v>12648</v>
      </c>
      <c r="O9" s="23">
        <f>B6L222C1*B6L222C5</f>
        <v>44.064505778382056</v>
      </c>
      <c r="P9" s="16" t="s">
        <v>12649</v>
      </c>
      <c r="Q9" s="23">
        <f>B3L836C9</f>
        <v>1.6054513737461842</v>
      </c>
      <c r="R9" s="16" t="s">
        <v>12650</v>
      </c>
      <c r="S9" s="17">
        <f>B6L222C6*B6L222C7</f>
        <v>70.743421335350149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38.908881734442588</v>
      </c>
      <c r="X9" s="16" t="s">
        <v>12652</v>
      </c>
      <c r="Y9" s="23">
        <f>IF(B6L236C10=0,0,B6L222C10/B6L236C10)</f>
        <v>1.4443621314087236E-2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3.2458030560000002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4.8687045840000005</v>
      </c>
      <c r="AH9" s="16" t="s">
        <v>12655</v>
      </c>
      <c r="AI9" s="23">
        <f>IF(B6L236C15=0,0,B6L222C15/B6L236C15)</f>
        <v>4.0963017549319556E-3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5.5941902640000007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6.7130283168000009</v>
      </c>
      <c r="AR9" s="16" t="s">
        <v>12658</v>
      </c>
      <c r="AS9" s="23">
        <f>IF(B6L236C20=0,0,B6L222C20/B6L236C20)</f>
        <v>5.1509331808568337E-3</v>
      </c>
      <c r="AT9" s="16" t="s">
        <v>12659</v>
      </c>
      <c r="AU9" s="17">
        <f>A1L237C18</f>
        <v>92032.5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460.16250000000002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115.04062500000001</v>
      </c>
      <c r="BD9" s="16" t="s">
        <v>12662</v>
      </c>
      <c r="BE9" s="23">
        <f>IF(B6L236C26=0,0,B6L222C26/B6L236C26)</f>
        <v>9.3407296613750145E-3</v>
      </c>
      <c r="BF9" s="16" t="s">
        <v>12663</v>
      </c>
      <c r="BG9" s="17">
        <f>B6L222C3+B6L222C10+B6L222C15+B6L222C20+B6L222C26</f>
        <v>264.91283963524262</v>
      </c>
      <c r="BH9" s="16" t="s">
        <v>12664</v>
      </c>
      <c r="BI9" s="17">
        <f>B6L238C3*B6L222C4</f>
        <v>494.65373807998708</v>
      </c>
      <c r="BJ9" s="16" t="s">
        <v>12665</v>
      </c>
      <c r="BK9" s="17">
        <f>B6L238C10*B6L222C11</f>
        <v>193.66184278029493</v>
      </c>
      <c r="BL9" s="16" t="s">
        <v>12666</v>
      </c>
      <c r="BM9" s="17">
        <f>B6L238C15*B6L222C16</f>
        <v>24.233086628538569</v>
      </c>
      <c r="BN9" s="16" t="s">
        <v>12667</v>
      </c>
      <c r="BO9" s="17">
        <f>B6L238C20*B6L222C21</f>
        <v>33.412870699826975</v>
      </c>
      <c r="BP9" s="16" t="s">
        <v>12668</v>
      </c>
      <c r="BQ9" s="17">
        <f>B6L238C26*B6L222C27</f>
        <v>572.59367113538144</v>
      </c>
      <c r="BR9" s="16" t="s">
        <v>12669</v>
      </c>
      <c r="BS9" s="15">
        <f>B6L222C29+B6L222C30+B6L222C31+B6L222C32+B6L222C33</f>
        <v>1318.555209324029</v>
      </c>
      <c r="BT9" s="16" t="s">
        <v>12670</v>
      </c>
      <c r="BU9" s="23">
        <f>IF(B6L222C3=0,0,B6L222C29/B6L222C3)</f>
        <v>4.9773171098069167</v>
      </c>
      <c r="BV9" s="16" t="s">
        <v>12671</v>
      </c>
      <c r="BW9" s="23">
        <f>IF(B6L222C8=0,0,B6L222C30/B6L222C8)</f>
        <v>2.7375244103938048</v>
      </c>
      <c r="BX9" s="16" t="s">
        <v>12672</v>
      </c>
      <c r="BY9" s="23">
        <f>IF(B6L222C13=0,0,B6L222C31/B6L222C13)</f>
        <v>7.465975664710375</v>
      </c>
      <c r="BZ9" s="16" t="s">
        <v>12673</v>
      </c>
      <c r="CA9" s="23">
        <f>IF(B6L222C18=0,0,B6L222C32/B6L222C18)</f>
        <v>5.9727805317683007</v>
      </c>
      <c r="CB9" s="16" t="s">
        <v>12674</v>
      </c>
      <c r="CC9" s="23">
        <f>IF(B6L222C24=0,0,B6L222C33/B6L222C24)</f>
        <v>1.2443292774517294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315.06849999999997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630.13699999999994</v>
      </c>
      <c r="J10" s="16" t="s">
        <v>12677</v>
      </c>
      <c r="K10" s="23">
        <f>IF(B6L236C3=0,0,B6L223C3/B6L236C3)</f>
        <v>3.2659904668324739E-2</v>
      </c>
      <c r="L10" s="16" t="s">
        <v>12678</v>
      </c>
      <c r="M10" s="23">
        <f>A1L543C54</f>
        <v>0.74106801777348874</v>
      </c>
      <c r="N10" s="16" t="s">
        <v>12679</v>
      </c>
      <c r="O10" s="23">
        <f>B6L223C1*B6L223C5</f>
        <v>233.48718875786642</v>
      </c>
      <c r="P10" s="16" t="s">
        <v>12680</v>
      </c>
      <c r="Q10" s="23">
        <f>B3L837C9</f>
        <v>1.5993528257881162</v>
      </c>
      <c r="R10" s="16" t="s">
        <v>12681</v>
      </c>
      <c r="S10" s="23">
        <f>B6L223C6*B6L223C7</f>
        <v>373.42839512521692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205.38561731886932</v>
      </c>
      <c r="X10" s="16" t="s">
        <v>12683</v>
      </c>
      <c r="Y10" s="23">
        <f>IF(B6L236C10=0,0,B6L223C10/B6L236C10)</f>
        <v>7.6242542773666891E-2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27.045480039999998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40.568220059999994</v>
      </c>
      <c r="AH10" s="16" t="s">
        <v>12686</v>
      </c>
      <c r="AI10" s="23">
        <f>IF(B6L236C15=0,0,B6L223C15/B6L236C15)</f>
        <v>3.4132214875463827E-2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35.470411729999995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42.564494075999995</v>
      </c>
      <c r="AR10" s="16" t="s">
        <v>12689</v>
      </c>
      <c r="AS10" s="23">
        <f>IF(B6L236C20=0,0,B6L223C20/B6L236C20)</f>
        <v>3.2659904668324739E-2</v>
      </c>
      <c r="AT10" s="16" t="s">
        <v>12690</v>
      </c>
      <c r="AU10" s="17">
        <f>A1L238C18</f>
        <v>517734.5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2588.6725000000001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647.16812500000003</v>
      </c>
      <c r="BD10" s="16" t="s">
        <v>12693</v>
      </c>
      <c r="BE10" s="23">
        <f>IF(B6L236C26=0,0,B6L223C26/B6L236C26)</f>
        <v>5.2546850306871618E-2</v>
      </c>
      <c r="BF10" s="16" t="s">
        <v>12694</v>
      </c>
      <c r="BG10" s="17">
        <f>B6L223C3+B6L223C10+B6L223C15+B6L223C20+B6L223C26</f>
        <v>1565.8234564548693</v>
      </c>
      <c r="BH10" s="16" t="s">
        <v>12695</v>
      </c>
      <c r="BI10" s="17">
        <f>B6L238C3*B6L223C4</f>
        <v>3136.3916716224012</v>
      </c>
      <c r="BJ10" s="16" t="s">
        <v>12696</v>
      </c>
      <c r="BK10" s="17">
        <f>B6L238C10*B6L223C11</f>
        <v>1022.2693471894642</v>
      </c>
      <c r="BL10" s="16" t="s">
        <v>12697</v>
      </c>
      <c r="BM10" s="17">
        <f>B6L238C15*B6L223C16</f>
        <v>201.92089581905014</v>
      </c>
      <c r="BN10" s="16" t="s">
        <v>12698</v>
      </c>
      <c r="BO10" s="17">
        <f>B6L238C20*B6L223C21</f>
        <v>211.85698463474995</v>
      </c>
      <c r="BP10" s="16" t="s">
        <v>12699</v>
      </c>
      <c r="BQ10" s="17">
        <f>B6L238C26*B6L223C27</f>
        <v>3221.1609814841618</v>
      </c>
      <c r="BR10" s="16" t="s">
        <v>12700</v>
      </c>
      <c r="BS10" s="15">
        <f>B6L223C29+B6L223C30+B6L223C31+B6L223C32+B6L223C33</f>
        <v>7793.5998807498272</v>
      </c>
      <c r="BT10" s="16" t="s">
        <v>12701</v>
      </c>
      <c r="BU10" s="23">
        <f>IF(B6L223C3=0,0,B6L223C29/B6L223C3)</f>
        <v>4.9773171098069175</v>
      </c>
      <c r="BV10" s="16" t="s">
        <v>12702</v>
      </c>
      <c r="BW10" s="23">
        <f>IF(B6L223C8=0,0,B6L223C30/B6L223C8)</f>
        <v>2.7375244103938048</v>
      </c>
      <c r="BX10" s="16" t="s">
        <v>12703</v>
      </c>
      <c r="BY10" s="23">
        <f>IF(B6L223C13=0,0,B6L223C31/B6L223C13)</f>
        <v>7.4659756647103741</v>
      </c>
      <c r="BZ10" s="16" t="s">
        <v>12704</v>
      </c>
      <c r="CA10" s="23">
        <f>IF(B6L223C18=0,0,B6L223C32/B6L223C18)</f>
        <v>5.9727805317683007</v>
      </c>
      <c r="CB10" s="16" t="s">
        <v>12705</v>
      </c>
      <c r="CC10" s="23">
        <f>IF(B6L223C24=0,0,B6L223C33/B6L223C24)</f>
        <v>1.2443292774517292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1428.6264999999999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2857.2529999999997</v>
      </c>
      <c r="J11" s="16" t="s">
        <v>12708</v>
      </c>
      <c r="K11" s="23">
        <f>IF(B6L236C3=0,0,B6L224C3/B6L236C3)</f>
        <v>0.14809098750475669</v>
      </c>
      <c r="L11" s="16" t="s">
        <v>12709</v>
      </c>
      <c r="M11" s="23">
        <f>A1L544C54</f>
        <v>0.1908298973382791</v>
      </c>
      <c r="N11" s="16" t="s">
        <v>12710</v>
      </c>
      <c r="O11" s="23">
        <f>B6L224C1*B6L224C5</f>
        <v>272.62464832974496</v>
      </c>
      <c r="P11" s="16" t="s">
        <v>12711</v>
      </c>
      <c r="Q11" s="23">
        <f>B3L838C9</f>
        <v>1.9911426352386812</v>
      </c>
      <c r="R11" s="16" t="s">
        <v>12712</v>
      </c>
      <c r="S11" s="17">
        <f>B6L224C6*B6L224C7</f>
        <v>542.83456070630712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298.55900838846895</v>
      </c>
      <c r="X11" s="16" t="s">
        <v>12714</v>
      </c>
      <c r="Y11" s="23">
        <f>IF(B6L236C10=0,0,B6L224C10/B6L236C10)</f>
        <v>0.11083004868924737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122.63329875999999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183.94994813999998</v>
      </c>
      <c r="AH11" s="16" t="s">
        <v>12717</v>
      </c>
      <c r="AI11" s="23">
        <f>IF(B6L236C15=0,0,B6L224C15/B6L236C15)</f>
        <v>0.15476693695111324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160.83477136999997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193.00172564399995</v>
      </c>
      <c r="AR11" s="16" t="s">
        <v>12720</v>
      </c>
      <c r="AS11" s="23">
        <f>IF(B6L236C20=0,0,B6L224C20/B6L236C20)</f>
        <v>0.14809098750475666</v>
      </c>
      <c r="AT11" s="16" t="s">
        <v>12721</v>
      </c>
      <c r="AU11" s="17">
        <f>A1L239C18</f>
        <v>1527971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7639.8549999999996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1909.9637499999999</v>
      </c>
      <c r="BD11" s="16" t="s">
        <v>12724</v>
      </c>
      <c r="BE11" s="23">
        <f>IF(B6L236C26=0,0,B6L224C26/B6L236C26)</f>
        <v>0.15507960819733072</v>
      </c>
      <c r="BF11" s="16" t="s">
        <v>12725</v>
      </c>
      <c r="BG11" s="17">
        <f>B6L224C3+B6L224C10+B6L224C15+B6L224C20+B6L224C26</f>
        <v>5442.727432172469</v>
      </c>
      <c r="BH11" s="16" t="s">
        <v>12726</v>
      </c>
      <c r="BI11" s="17">
        <f>B6L238C3*B6L224C4</f>
        <v>14221.454243947142</v>
      </c>
      <c r="BJ11" s="16" t="s">
        <v>12727</v>
      </c>
      <c r="BK11" s="17">
        <f>B6L238C10*B6L224C11</f>
        <v>1486.0228607389133</v>
      </c>
      <c r="BL11" s="16" t="s">
        <v>12728</v>
      </c>
      <c r="BM11" s="17">
        <f>B6L238C15*B6L224C16</f>
        <v>915.57722422531685</v>
      </c>
      <c r="BN11" s="16" t="s">
        <v>12729</v>
      </c>
      <c r="BO11" s="17">
        <f>B6L238C20*B6L224C21</f>
        <v>960.63079127014134</v>
      </c>
      <c r="BP11" s="16" t="s">
        <v>12730</v>
      </c>
      <c r="BQ11" s="17">
        <f>B6L238C26*B6L224C27</f>
        <v>9506.4952519859798</v>
      </c>
      <c r="BR11" s="16" t="s">
        <v>12731</v>
      </c>
      <c r="BS11" s="15">
        <f>B6L224C29+B6L224C30+B6L224C31+B6L224C32+B6L224C33</f>
        <v>27090.180372167491</v>
      </c>
      <c r="BT11" s="16" t="s">
        <v>12732</v>
      </c>
      <c r="BU11" s="23">
        <f>IF(B6L224C3=0,0,B6L224C29/B6L224C3)</f>
        <v>4.9773171098069175</v>
      </c>
      <c r="BV11" s="16" t="s">
        <v>12733</v>
      </c>
      <c r="BW11" s="23">
        <f>IF(B6L224C8=0,0,B6L224C30/B6L224C8)</f>
        <v>2.7375244103938048</v>
      </c>
      <c r="BX11" s="16" t="s">
        <v>12734</v>
      </c>
      <c r="BY11" s="23">
        <f>IF(B6L224C13=0,0,B6L224C31/B6L224C13)</f>
        <v>7.4659756647103741</v>
      </c>
      <c r="BZ11" s="16" t="s">
        <v>12735</v>
      </c>
      <c r="CA11" s="23">
        <f>IF(B6L224C18=0,0,B6L224C32/B6L224C18)</f>
        <v>5.9727805317682998</v>
      </c>
      <c r="CB11" s="16" t="s">
        <v>12736</v>
      </c>
      <c r="CC11" s="23">
        <f>IF(B6L224C24=0,0,B6L224C33/B6L224C24)</f>
        <v>1.2443292774517292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201.72800000000001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403.45600000000002</v>
      </c>
      <c r="J12" s="16" t="s">
        <v>12739</v>
      </c>
      <c r="K12" s="23">
        <f>IF(B6L236C3=0,0,B6L225C3/B6L236C3)</f>
        <v>2.0911062987673517E-2</v>
      </c>
      <c r="L12" s="16" t="s">
        <v>12740</v>
      </c>
      <c r="M12" s="23">
        <f>A1L545C54</f>
        <v>0.40089525614272975</v>
      </c>
      <c r="N12" s="16" t="s">
        <v>12741</v>
      </c>
      <c r="O12" s="23">
        <f>B6L225C1*B6L225C5</f>
        <v>80.871798231160597</v>
      </c>
      <c r="P12" s="16" t="s">
        <v>12742</v>
      </c>
      <c r="Q12" s="23">
        <f>B3L839C9</f>
        <v>2.0090291901801827</v>
      </c>
      <c r="R12" s="16" t="s">
        <v>12743</v>
      </c>
      <c r="S12" s="23">
        <f>B6L225C6*B6L225C7</f>
        <v>162.47380330876371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89.360591819820044</v>
      </c>
      <c r="X12" s="16" t="s">
        <v>12745</v>
      </c>
      <c r="Y12" s="23">
        <f>IF(B6L236C10=0,0,B6L225C10/B6L236C10)</f>
        <v>3.3172131685955605E-2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17.316331520000002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25.974497280000001</v>
      </c>
      <c r="AH12" s="16" t="s">
        <v>12748</v>
      </c>
      <c r="AI12" s="23">
        <f>IF(B6L236C15=0,0,B6L225C15/B6L236C15)</f>
        <v>2.1853734798615437E-2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22.710538240000002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27.252645888</v>
      </c>
      <c r="AR12" s="16" t="s">
        <v>12751</v>
      </c>
      <c r="AS12" s="23">
        <f>IF(B6L236C20=0,0,B6L225C20/B6L236C20)</f>
        <v>2.0911062987673517E-2</v>
      </c>
      <c r="AT12" s="16" t="s">
        <v>12752</v>
      </c>
      <c r="AU12" s="17">
        <f>A1L240C18</f>
        <v>175333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876.66499999999996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219.16624999999999</v>
      </c>
      <c r="BD12" s="16" t="s">
        <v>12755</v>
      </c>
      <c r="BE12" s="23">
        <f>IF(B6L236C26=0,0,B6L225C26/B6L236C26)</f>
        <v>1.7795215317609161E-2</v>
      </c>
      <c r="BF12" s="16" t="s">
        <v>12756</v>
      </c>
      <c r="BG12" s="23">
        <f>B6L225C3+B6L225C10+B6L225C15+B6L225C20+B6L225C26</f>
        <v>765.20998498782001</v>
      </c>
      <c r="BH12" s="16" t="s">
        <v>12757</v>
      </c>
      <c r="BI12" s="17">
        <f>B6L238C3*B6L225C4</f>
        <v>2008.1284518542595</v>
      </c>
      <c r="BJ12" s="16" t="s">
        <v>12758</v>
      </c>
      <c r="BK12" s="17">
        <f>B6L238C10*B6L225C11</f>
        <v>444.77600260726234</v>
      </c>
      <c r="BL12" s="16" t="s">
        <v>12759</v>
      </c>
      <c r="BM12" s="17">
        <f>B6L238C15*B6L225C16</f>
        <v>129.28330973037723</v>
      </c>
      <c r="BN12" s="16" t="s">
        <v>12760</v>
      </c>
      <c r="BO12" s="17">
        <f>B6L238C20*B6L225C21</f>
        <v>135.64506066585153</v>
      </c>
      <c r="BP12" s="16" t="s">
        <v>12761</v>
      </c>
      <c r="BQ12" s="17">
        <f>B6L238C26*B6L225C27</f>
        <v>1090.8599260172202</v>
      </c>
      <c r="BR12" s="16" t="s">
        <v>12762</v>
      </c>
      <c r="BS12" s="15">
        <f>B6L225C29+B6L225C30+B6L225C31+B6L225C32+B6L225C33</f>
        <v>3808.6927508749704</v>
      </c>
      <c r="BT12" s="16" t="s">
        <v>12763</v>
      </c>
      <c r="BU12" s="23">
        <f>IF(B6L225C3=0,0,B6L225C29/B6L225C3)</f>
        <v>4.9773171098069167</v>
      </c>
      <c r="BV12" s="16" t="s">
        <v>12764</v>
      </c>
      <c r="BW12" s="23">
        <f>IF(B6L225C8=0,0,B6L225C30/B6L225C8)</f>
        <v>2.7375244103938048</v>
      </c>
      <c r="BX12" s="16" t="s">
        <v>12765</v>
      </c>
      <c r="BY12" s="23">
        <f>IF(B6L225C13=0,0,B6L225C31/B6L225C13)</f>
        <v>7.465975664710375</v>
      </c>
      <c r="BZ12" s="16" t="s">
        <v>12766</v>
      </c>
      <c r="CA12" s="23">
        <f>IF(B6L225C18=0,0,B6L225C32/B6L225C18)</f>
        <v>5.9727805317683007</v>
      </c>
      <c r="CB12" s="16" t="s">
        <v>12767</v>
      </c>
      <c r="CC12" s="23">
        <f>IF(B6L225C24=0,0,B6L225C33/B6L225C24)</f>
        <v>1.2443292774517294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2453.8919999999998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4907.7839999999997</v>
      </c>
      <c r="J13" s="16" t="s">
        <v>12770</v>
      </c>
      <c r="K13" s="23">
        <f>IF(B6L236C3=0,0,B6L226C3/B6L236C3)</f>
        <v>0.2543696967052077</v>
      </c>
      <c r="L13" s="16" t="s">
        <v>12771</v>
      </c>
      <c r="M13" s="23">
        <f>A1L546C54</f>
        <v>0.28919666799481469</v>
      </c>
      <c r="N13" s="16" t="s">
        <v>12772</v>
      </c>
      <c r="O13" s="23">
        <f>B6L226C1*B6L226C5</f>
        <v>709.65739001913175</v>
      </c>
      <c r="P13" s="16" t="s">
        <v>12773</v>
      </c>
      <c r="Q13" s="23">
        <f>B3L840C9</f>
        <v>1.9929357774997936</v>
      </c>
      <c r="R13" s="16" t="s">
        <v>12774</v>
      </c>
      <c r="S13" s="17">
        <f>B6L226C6*B6L226C7</f>
        <v>1414.3016023362525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777.86588128493895</v>
      </c>
      <c r="X13" s="16" t="s">
        <v>12776</v>
      </c>
      <c r="Y13" s="23">
        <f>IF(B6L236C10=0,0,B6L226C10/B6L236C10)</f>
        <v>0.28875669825490941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210.64208927999999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315.96313392000002</v>
      </c>
      <c r="AH13" s="16" t="s">
        <v>12779</v>
      </c>
      <c r="AI13" s="23">
        <f>IF(B6L236C15=0,0,B6L226C15/B6L236C15)</f>
        <v>0.26583669590956155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276.25916136000001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331.51099363200001</v>
      </c>
      <c r="AR13" s="16" t="s">
        <v>12782</v>
      </c>
      <c r="AS13" s="23">
        <f>IF(B6L236C20=0,0,B6L226C20/B6L236C20)</f>
        <v>0.2543696967052077</v>
      </c>
      <c r="AT13" s="16" t="s">
        <v>12783</v>
      </c>
      <c r="AU13" s="17">
        <f>A1L241C18</f>
        <v>2643857.5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13219.2875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3304.8218750000001</v>
      </c>
      <c r="BD13" s="16" t="s">
        <v>12786</v>
      </c>
      <c r="BE13" s="23">
        <f>IF(B6L236C26=0,0,B6L226C26/B6L236C26)</f>
        <v>0.26833518779451598</v>
      </c>
      <c r="BF13" s="16" t="s">
        <v>12787</v>
      </c>
      <c r="BG13" s="17">
        <f>B6L226C3+B6L226C10+B6L226C15+B6L226C20+B6L226C26</f>
        <v>9637.9458838369392</v>
      </c>
      <c r="BH13" s="16" t="s">
        <v>12788</v>
      </c>
      <c r="BI13" s="17">
        <f>B6L238C3*B6L226C4</f>
        <v>24427.59727443663</v>
      </c>
      <c r="BJ13" s="16" t="s">
        <v>12789</v>
      </c>
      <c r="BK13" s="17">
        <f>B6L238C10*B6L226C11</f>
        <v>3871.6851600545624</v>
      </c>
      <c r="BL13" s="16" t="s">
        <v>12790</v>
      </c>
      <c r="BM13" s="17">
        <f>B6L238C15*B6L226C16</f>
        <v>1572.6487125282301</v>
      </c>
      <c r="BN13" s="16" t="s">
        <v>12791</v>
      </c>
      <c r="BO13" s="17">
        <f>B6L238C20*B6L226C21</f>
        <v>1650.0353406936454</v>
      </c>
      <c r="BP13" s="16" t="s">
        <v>12792</v>
      </c>
      <c r="BQ13" s="17">
        <f>B6L238C26*B6L226C27</f>
        <v>16449.14646330168</v>
      </c>
      <c r="BR13" s="16" t="s">
        <v>12793</v>
      </c>
      <c r="BS13" s="15">
        <f>B6L226C29+B6L226C30+B6L226C31+B6L226C32+B6L226C33</f>
        <v>47971.112951014744</v>
      </c>
      <c r="BT13" s="16" t="s">
        <v>12794</v>
      </c>
      <c r="BU13" s="23">
        <f>IF(B6L226C3=0,0,B6L226C29/B6L226C3)</f>
        <v>4.9773171098069175</v>
      </c>
      <c r="BV13" s="16" t="s">
        <v>12795</v>
      </c>
      <c r="BW13" s="23">
        <f>IF(B6L226C8=0,0,B6L226C30/B6L226C8)</f>
        <v>2.7375244103938043</v>
      </c>
      <c r="BX13" s="16" t="s">
        <v>12796</v>
      </c>
      <c r="BY13" s="23">
        <f>IF(B6L226C13=0,0,B6L226C31/B6L226C13)</f>
        <v>7.465975664710375</v>
      </c>
      <c r="BZ13" s="16" t="s">
        <v>12797</v>
      </c>
      <c r="CA13" s="23">
        <f>IF(B6L226C18=0,0,B6L226C32/B6L226C18)</f>
        <v>5.9727805317682998</v>
      </c>
      <c r="CB13" s="16" t="s">
        <v>12798</v>
      </c>
      <c r="CC13" s="23">
        <f>IF(B6L226C24=0,0,B6L226C33/B6L226C24)</f>
        <v>1.2443292774517296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413.5455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827.09100000000001</v>
      </c>
      <c r="J14" s="16" t="s">
        <v>12801</v>
      </c>
      <c r="K14" s="23">
        <f>IF(B6L236C3=0,0,B6L227C3/B6L236C3)</f>
        <v>4.2868000469785741E-2</v>
      </c>
      <c r="L14" s="16" t="s">
        <v>12802</v>
      </c>
      <c r="M14" s="23">
        <f>A1L547C54</f>
        <v>9.4549643074620535E-2</v>
      </c>
      <c r="N14" s="16" t="s">
        <v>12803</v>
      </c>
      <c r="O14" s="23">
        <f>B6L227C1*B6L227C5</f>
        <v>39.100579420115487</v>
      </c>
      <c r="P14" s="16" t="s">
        <v>12804</v>
      </c>
      <c r="Q14" s="23">
        <f>B3L841C9</f>
        <v>2.0528039593871683</v>
      </c>
      <c r="R14" s="16" t="s">
        <v>12805</v>
      </c>
      <c r="S14" s="23">
        <f>B6L227C6*B6L227C7</f>
        <v>80.265824247945503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44.146203336370029</v>
      </c>
      <c r="X14" s="16" t="s">
        <v>12807</v>
      </c>
      <c r="Y14" s="23">
        <f>IF(B6L236C10=0,0,B6L227C10/B6L236C10)</f>
        <v>1.6387801833964939E-2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35.498745720000002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53.248118580000003</v>
      </c>
      <c r="AH14" s="16" t="s">
        <v>12810</v>
      </c>
      <c r="AI14" s="23">
        <f>IF(B6L236C15=0,0,B6L227C15/B6L236C15)</f>
        <v>4.4800492168468535E-2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46.556952389999999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55.868342867999999</v>
      </c>
      <c r="AR14" s="16" t="s">
        <v>12813</v>
      </c>
      <c r="AS14" s="23">
        <f>IF(B6L236C20=0,0,B6L227C20/B6L236C20)</f>
        <v>4.2868000469785741E-2</v>
      </c>
      <c r="AT14" s="16" t="s">
        <v>12814</v>
      </c>
      <c r="AU14" s="17">
        <f>A1L242C18</f>
        <v>197431.5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987.15750000000003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246.78937500000001</v>
      </c>
      <c r="BD14" s="16" t="s">
        <v>12817</v>
      </c>
      <c r="BE14" s="23">
        <f>IF(B6L236C26=0,0,B6L227C26/B6L236C26)</f>
        <v>2.0038076420175056E-2</v>
      </c>
      <c r="BF14" s="16" t="s">
        <v>12818</v>
      </c>
      <c r="BG14" s="17">
        <f>B6L227C3+B6L227C10+B6L227C15+B6L227C20+B6L227C26</f>
        <v>1227.1430397843701</v>
      </c>
      <c r="BH14" s="16" t="s">
        <v>12819</v>
      </c>
      <c r="BI14" s="17">
        <f>B6L238C3*B6L227C4</f>
        <v>4116.6941856673129</v>
      </c>
      <c r="BJ14" s="16" t="s">
        <v>12820</v>
      </c>
      <c r="BK14" s="17">
        <f>B6L238C10*B6L227C11</f>
        <v>219.72965319912976</v>
      </c>
      <c r="BL14" s="16" t="s">
        <v>12821</v>
      </c>
      <c r="BM14" s="17">
        <f>B6L238C15*B6L227C16</f>
        <v>265.03277167326155</v>
      </c>
      <c r="BN14" s="16" t="s">
        <v>12822</v>
      </c>
      <c r="BO14" s="17">
        <f>B6L238C20*B6L227C21</f>
        <v>278.07445885345561</v>
      </c>
      <c r="BP14" s="16" t="s">
        <v>12823</v>
      </c>
      <c r="BQ14" s="17">
        <f>B6L238C26*B6L227C27</f>
        <v>1228.3489787060555</v>
      </c>
      <c r="BR14" s="16" t="s">
        <v>12824</v>
      </c>
      <c r="BS14" s="15">
        <f>B6L227C29+B6L227C30+B6L227C31+B6L227C32+B6L227C33</f>
        <v>6107.8800480992149</v>
      </c>
      <c r="BT14" s="16" t="s">
        <v>12825</v>
      </c>
      <c r="BU14" s="23">
        <f>IF(B6L227C3=0,0,B6L227C29/B6L227C3)</f>
        <v>4.9773171098069175</v>
      </c>
      <c r="BV14" s="16" t="s">
        <v>12826</v>
      </c>
      <c r="BW14" s="23">
        <f>IF(B6L227C8=0,0,B6L227C30/B6L227C8)</f>
        <v>2.7375244103938048</v>
      </c>
      <c r="BX14" s="16" t="s">
        <v>12827</v>
      </c>
      <c r="BY14" s="23">
        <f>IF(B6L227C13=0,0,B6L227C31/B6L227C13)</f>
        <v>7.4659756647103741</v>
      </c>
      <c r="BZ14" s="16" t="s">
        <v>12828</v>
      </c>
      <c r="CA14" s="23">
        <f>IF(B6L227C18=0,0,B6L227C32/B6L227C18)</f>
        <v>5.9727805317682998</v>
      </c>
      <c r="CB14" s="16" t="s">
        <v>12829</v>
      </c>
      <c r="CC14" s="23">
        <f>IF(B6L227C24=0,0,B6L227C33/B6L227C24)</f>
        <v>1.2443292774517294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21">
        <f>A1L354C16</f>
        <v>897.87099999999998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1795.742</v>
      </c>
      <c r="J15" s="16" t="s">
        <v>12832</v>
      </c>
      <c r="K15" s="23">
        <f>IF(B6L236C3=0,0,B6L228C3/B6L236C3)</f>
        <v>9.3073034163851362E-2</v>
      </c>
      <c r="L15" s="16" t="s">
        <v>12833</v>
      </c>
      <c r="M15" s="23">
        <f>A1L548C54</f>
        <v>8.9543030796077061E-2</v>
      </c>
      <c r="N15" s="16" t="s">
        <v>12834</v>
      </c>
      <c r="O15" s="23">
        <f>B6L228C1*B6L228C5</f>
        <v>80.398090603904507</v>
      </c>
      <c r="P15" s="16" t="s">
        <v>12835</v>
      </c>
      <c r="Q15" s="23">
        <f>B3L842C9</f>
        <v>1.9993206971684958</v>
      </c>
      <c r="R15" s="16" t="s">
        <v>12836</v>
      </c>
      <c r="S15" s="23">
        <f>B6L228C6*B6L228C7</f>
        <v>160.74156655721424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88.407861606467847</v>
      </c>
      <c r="X15" s="16" t="s">
        <v>12838</v>
      </c>
      <c r="Y15" s="23">
        <f>IF(B6L236C10=0,0,B6L228C10/B6L236C10)</f>
        <v>3.2818462451510162E-2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77.073246639999994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115.60986996</v>
      </c>
      <c r="AH15" s="16" t="s">
        <v>12841</v>
      </c>
      <c r="AI15" s="23">
        <f>IF(B6L236C15=0,0,B6L228C15/B6L236C15)</f>
        <v>9.7268771401925566E-2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101.08231718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121.298780616</v>
      </c>
      <c r="AR15" s="16" t="s">
        <v>12844</v>
      </c>
      <c r="AS15" s="23">
        <f>IF(B6L236C20=0,0,B6L228C20/B6L236C20)</f>
        <v>9.3073034163851362E-2</v>
      </c>
      <c r="AT15" s="16" t="s">
        <v>12845</v>
      </c>
      <c r="AU15" s="17">
        <f>A1L243C18</f>
        <v>588639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2943.1950000000002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735.79875000000004</v>
      </c>
      <c r="BD15" s="16" t="s">
        <v>12848</v>
      </c>
      <c r="BE15" s="23">
        <f>IF(B6L236C26=0,0,B6L228C26/B6L236C26)</f>
        <v>5.9743218614534285E-2</v>
      </c>
      <c r="BF15" s="16" t="s">
        <v>12849</v>
      </c>
      <c r="BG15" s="17">
        <f>B6L228C3+B6L228C10+B6L228C15+B6L228C20+B6L228C26</f>
        <v>2856.8572621824678</v>
      </c>
      <c r="BH15" s="16" t="s">
        <v>12850</v>
      </c>
      <c r="BI15" s="17">
        <f>B6L238C3*B6L228C4</f>
        <v>8937.9773813988922</v>
      </c>
      <c r="BJ15" s="16" t="s">
        <v>12851</v>
      </c>
      <c r="BK15" s="17">
        <f>B6L238C10*B6L228C11</f>
        <v>440.03396221531449</v>
      </c>
      <c r="BL15" s="16" t="s">
        <v>12852</v>
      </c>
      <c r="BM15" s="17">
        <f>B6L238C15*B6L228C16</f>
        <v>575.42698381446064</v>
      </c>
      <c r="BN15" s="16" t="s">
        <v>12853</v>
      </c>
      <c r="BO15" s="17">
        <f>B6L238C20*B6L228C21</f>
        <v>603.74249615873237</v>
      </c>
      <c r="BP15" s="16" t="s">
        <v>12854</v>
      </c>
      <c r="BQ15" s="17">
        <f>B6L238C26*B6L228C27</f>
        <v>3662.3037077495424</v>
      </c>
      <c r="BR15" s="16" t="s">
        <v>12855</v>
      </c>
      <c r="BS15" s="15">
        <f>B6L228C29+B6L228C30+B6L228C31+B6L228C32+B6L228C33</f>
        <v>14219.484531336944</v>
      </c>
      <c r="BT15" s="16" t="s">
        <v>12856</v>
      </c>
      <c r="BU15" s="23">
        <f>IF(B6L228C3=0,0,B6L228C29/B6L228C3)</f>
        <v>4.9773171098069167</v>
      </c>
      <c r="BV15" s="16" t="s">
        <v>12857</v>
      </c>
      <c r="BW15" s="23">
        <f>IF(B6L228C8=0,0,B6L228C30/B6L228C8)</f>
        <v>2.7375244103938052</v>
      </c>
      <c r="BX15" s="16" t="s">
        <v>12858</v>
      </c>
      <c r="BY15" s="23">
        <f>IF(B6L228C13=0,0,B6L228C31/B6L228C13)</f>
        <v>7.465975664710375</v>
      </c>
      <c r="BZ15" s="16" t="s">
        <v>12859</v>
      </c>
      <c r="CA15" s="23">
        <f>IF(B6L228C18=0,0,B6L228C32/B6L228C18)</f>
        <v>5.9727805317682998</v>
      </c>
      <c r="CB15" s="16" t="s">
        <v>12860</v>
      </c>
      <c r="CC15" s="23">
        <f>IF(B6L228C24=0,0,B6L228C33/B6L228C24)</f>
        <v>1.2443292774517292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62.250500000000002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124.501</v>
      </c>
      <c r="J16" s="16" t="s">
        <v>12863</v>
      </c>
      <c r="K16" s="23">
        <f>IF(B6L236C3=0,0,B6L229C3/B6L236C3)</f>
        <v>6.4528678543096163E-3</v>
      </c>
      <c r="L16" s="16" t="s">
        <v>12864</v>
      </c>
      <c r="M16" s="23">
        <f>A1L549C54</f>
        <v>0.65438470052250897</v>
      </c>
      <c r="N16" s="16" t="s">
        <v>12865</v>
      </c>
      <c r="O16" s="23">
        <f>B6L229C1*B6L229C5</f>
        <v>40.735774799876445</v>
      </c>
      <c r="P16" s="16" t="s">
        <v>12866</v>
      </c>
      <c r="Q16" s="23">
        <f>B3L843C9</f>
        <v>1.8066254556982089</v>
      </c>
      <c r="R16" s="16" t="s">
        <v>12867</v>
      </c>
      <c r="S16" s="23">
        <f>B6L229C6*B6L229C7</f>
        <v>73.594287711046391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40.476858241075519</v>
      </c>
      <c r="X16" s="16" t="s">
        <v>12869</v>
      </c>
      <c r="Y16" s="23">
        <f>IF(B6L236C10=0,0,B6L229C10/B6L236C10)</f>
        <v>1.5025680162392398E-2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5.3435829200000002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8.0153743800000008</v>
      </c>
      <c r="AH16" s="16" t="s">
        <v>12872</v>
      </c>
      <c r="AI16" s="23">
        <f>IF(B6L236C15=0,0,B6L229C15/B6L236C15)</f>
        <v>6.7437634739907718E-3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7.0081612900000003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8.4097935479999997</v>
      </c>
      <c r="AR16" s="16" t="s">
        <v>12875</v>
      </c>
      <c r="AS16" s="23">
        <f>IF(B6L236C20=0,0,B6L229C20/B6L236C20)</f>
        <v>6.4528678543096163E-3</v>
      </c>
      <c r="AT16" s="16" t="s">
        <v>12876</v>
      </c>
      <c r="AU16" s="17">
        <f>A1L244C18</f>
        <v>153873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769.36500000000001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192.34125</v>
      </c>
      <c r="BD16" s="16" t="s">
        <v>12879</v>
      </c>
      <c r="BE16" s="23">
        <f>IF(B6L236C26=0,0,B6L229C26/B6L236C26)</f>
        <v>1.5617158016839241E-2</v>
      </c>
      <c r="BF16" s="16" t="s">
        <v>12880</v>
      </c>
      <c r="BG16" s="23">
        <f>B6L229C3+B6L229C10+B6L229C15+B6L229C20+B6L229C26</f>
        <v>373.74427616907553</v>
      </c>
      <c r="BH16" s="16" t="s">
        <v>12881</v>
      </c>
      <c r="BI16" s="17">
        <f>B6L238C3*B6L229C4</f>
        <v>619.68095748807093</v>
      </c>
      <c r="BJ16" s="16" t="s">
        <v>12882</v>
      </c>
      <c r="BK16" s="17">
        <f>B6L238C10*B6L229C11</f>
        <v>201.46615907453429</v>
      </c>
      <c r="BL16" s="16" t="s">
        <v>12883</v>
      </c>
      <c r="BM16" s="17">
        <f>B6L238C15*B6L229C16</f>
        <v>39.895060043082012</v>
      </c>
      <c r="BN16" s="16" t="s">
        <v>12884</v>
      </c>
      <c r="BO16" s="17">
        <f>B6L238C20*B6L229C21</f>
        <v>41.858209316404221</v>
      </c>
      <c r="BP16" s="16" t="s">
        <v>12885</v>
      </c>
      <c r="BQ16" s="17">
        <f>B6L238C26*B6L229C27</f>
        <v>957.34339454664973</v>
      </c>
      <c r="BR16" s="16" t="s">
        <v>12886</v>
      </c>
      <c r="BS16" s="15">
        <f>B6L229C29+B6L229C30+B6L229C31+B6L229C32+B6L229C33</f>
        <v>1860.2437804687411</v>
      </c>
      <c r="BT16" s="16" t="s">
        <v>12887</v>
      </c>
      <c r="BU16" s="23">
        <f>IF(B6L229C3=0,0,B6L229C29/B6L229C3)</f>
        <v>4.9773171098069167</v>
      </c>
      <c r="BV16" s="16" t="s">
        <v>12888</v>
      </c>
      <c r="BW16" s="23">
        <f>IF(B6L229C8=0,0,B6L229C30/B6L229C8)</f>
        <v>2.7375244103938048</v>
      </c>
      <c r="BX16" s="16" t="s">
        <v>12889</v>
      </c>
      <c r="BY16" s="23">
        <f>IF(B6L229C13=0,0,B6L229C31/B6L229C13)</f>
        <v>7.4659756647103759</v>
      </c>
      <c r="BZ16" s="16" t="s">
        <v>12890</v>
      </c>
      <c r="CA16" s="23">
        <f>IF(B6L229C18=0,0,B6L229C32/B6L229C18)</f>
        <v>5.9727805317683007</v>
      </c>
      <c r="CB16" s="16" t="s">
        <v>12891</v>
      </c>
      <c r="CC16" s="23">
        <f>IF(B6L229C24=0,0,B6L229C33/B6L229C24)</f>
        <v>1.2443292774517294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17.387500000000003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34.775000000000006</v>
      </c>
      <c r="J17" s="16" t="s">
        <v>12894</v>
      </c>
      <c r="K17" s="23">
        <f>IF(B6L236C3=0,0,B6L230C3/B6L236C3)</f>
        <v>1.8023829498045553E-3</v>
      </c>
      <c r="L17" s="16" t="s">
        <v>12895</v>
      </c>
      <c r="M17" s="23">
        <f>A1L550C54</f>
        <v>0.57902371480691872</v>
      </c>
      <c r="N17" s="16" t="s">
        <v>12896</v>
      </c>
      <c r="O17" s="23">
        <f>B6L230C1*B6L230C5</f>
        <v>10.067774841205301</v>
      </c>
      <c r="P17" s="16" t="s">
        <v>12897</v>
      </c>
      <c r="Q17" s="23">
        <f>B3L844C9</f>
        <v>1.9967677319493764</v>
      </c>
      <c r="R17" s="16" t="s">
        <v>12898</v>
      </c>
      <c r="S17" s="23">
        <f>B6L230C6*B6L230C7</f>
        <v>20.103007935450503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11.056654364497778</v>
      </c>
      <c r="X17" s="16" t="s">
        <v>12900</v>
      </c>
      <c r="Y17" s="23">
        <f>IF(B6L236C10=0,0,B6L230C10/B6L236C10)</f>
        <v>4.104413221935113E-3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1.4925430000000002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2.2388145000000002</v>
      </c>
      <c r="AH17" s="16" t="s">
        <v>12903</v>
      </c>
      <c r="AI17" s="23">
        <f>IF(B6L236C15=0,0,B6L230C15/B6L236C15)</f>
        <v>1.8836344672575247E-3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1.9574847500000003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2.3489817000000004</v>
      </c>
      <c r="AR17" s="16" t="s">
        <v>12906</v>
      </c>
      <c r="AS17" s="23">
        <f>IF(B6L236C20=0,0,B6L230C20/B6L236C20)</f>
        <v>1.8023829498045553E-3</v>
      </c>
      <c r="AT17" s="16" t="s">
        <v>12907</v>
      </c>
      <c r="AU17" s="17">
        <f>A1L245C18</f>
        <v>43861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219.30500000000001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54.826250000000002</v>
      </c>
      <c r="BD17" s="16" t="s">
        <v>12910</v>
      </c>
      <c r="BE17" s="23">
        <f>IF(B6L236C26=0,0,B6L230C26/B6L236C26)</f>
        <v>4.4516202828084588E-3</v>
      </c>
      <c r="BF17" s="16" t="s">
        <v>12911</v>
      </c>
      <c r="BG17" s="23">
        <f>B6L230C3+B6L230C10+B6L230C15+B6L230C20+B6L230C26</f>
        <v>105.24570056449778</v>
      </c>
      <c r="BH17" s="16" t="s">
        <v>12912</v>
      </c>
      <c r="BI17" s="17">
        <f>B6L238C3*B6L230C4</f>
        <v>173.08620249353555</v>
      </c>
      <c r="BJ17" s="16" t="s">
        <v>12913</v>
      </c>
      <c r="BK17" s="17">
        <f>B6L238C10*B6L230C11</f>
        <v>55.032474945636118</v>
      </c>
      <c r="BL17" s="16" t="s">
        <v>12914</v>
      </c>
      <c r="BM17" s="17">
        <f>B6L238C15*B6L230C16</f>
        <v>11.143289716533818</v>
      </c>
      <c r="BN17" s="16" t="s">
        <v>12915</v>
      </c>
      <c r="BO17" s="17">
        <f>B6L238C20*B6L230C21</f>
        <v>11.691626806033341</v>
      </c>
      <c r="BP17" s="16" t="s">
        <v>12916</v>
      </c>
      <c r="BQ17" s="17">
        <f>B6L238C26*B6L230C27</f>
        <v>272.88763219155152</v>
      </c>
      <c r="BR17" s="16" t="s">
        <v>12917</v>
      </c>
      <c r="BS17" s="15">
        <f>B6L230C29+B6L230C30+B6L230C31+B6L230C32+B6L230C33</f>
        <v>523.84122615329034</v>
      </c>
      <c r="BT17" s="16" t="s">
        <v>12918</v>
      </c>
      <c r="BU17" s="23">
        <f>IF(B6L230C3=0,0,B6L230C29/B6L230C3)</f>
        <v>4.9773171098069167</v>
      </c>
      <c r="BV17" s="16" t="s">
        <v>12919</v>
      </c>
      <c r="BW17" s="23">
        <f>IF(B6L230C8=0,0,B6L230C30/B6L230C8)</f>
        <v>2.7375244103938048</v>
      </c>
      <c r="BX17" s="16" t="s">
        <v>12920</v>
      </c>
      <c r="BY17" s="23">
        <f>IF(B6L230C13=0,0,B6L230C31/B6L230C13)</f>
        <v>7.465975664710375</v>
      </c>
      <c r="BZ17" s="16" t="s">
        <v>12921</v>
      </c>
      <c r="CA17" s="23">
        <f>IF(B6L230C18=0,0,B6L230C32/B6L230C18)</f>
        <v>5.9727805317683007</v>
      </c>
      <c r="CB17" s="16" t="s">
        <v>12922</v>
      </c>
      <c r="CC17" s="23">
        <f>IF(B6L230C24=0,0,B6L230C33/B6L230C24)</f>
        <v>1.2443292774517294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3382.1244999999999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3382.1244999999999</v>
      </c>
      <c r="J18" s="16" t="s">
        <v>12925</v>
      </c>
      <c r="K18" s="23">
        <f>IF(B6L236C3=0,0,B6L231C3/B6L236C3)</f>
        <v>0.17529499735201309</v>
      </c>
      <c r="L18" s="16" t="s">
        <v>12926</v>
      </c>
      <c r="M18" s="23">
        <f>A1L551C54</f>
        <v>0.20920364970226371</v>
      </c>
      <c r="N18" s="16" t="s">
        <v>12927</v>
      </c>
      <c r="O18" s="23">
        <f>B6L231C1*B6L231C5</f>
        <v>707.55278914744383</v>
      </c>
      <c r="P18" s="16" t="s">
        <v>12928</v>
      </c>
      <c r="Q18" s="23">
        <f>B3L845C9</f>
        <v>1.0419485177780663</v>
      </c>
      <c r="R18" s="16" t="s">
        <v>12929</v>
      </c>
      <c r="S18" s="23">
        <f>B6L231C6*B6L231C7</f>
        <v>737.23357990191573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405.47846894605368</v>
      </c>
      <c r="X18" s="16" t="s">
        <v>12931</v>
      </c>
      <c r="Y18" s="23">
        <f>IF(B6L236C10=0,0,B6L231C10/B6L236C10)</f>
        <v>0.15052032326306541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110.46018617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165.69027925500001</v>
      </c>
      <c r="AH18" s="16" t="s">
        <v>12934</v>
      </c>
      <c r="AI18" s="23">
        <f>IF(B6L236C15=0,0,B6L231C15/B6L236C15)</f>
        <v>0.13940410020313984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190.37978810499999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228.45574572599998</v>
      </c>
      <c r="AR18" s="16" t="s">
        <v>12937</v>
      </c>
      <c r="AS18" s="23">
        <f>IF(B6L236C20=0,0,B6L231C20/B6L236C20)</f>
        <v>0.17529499735201309</v>
      </c>
      <c r="AT18" s="16" t="s">
        <v>12938</v>
      </c>
      <c r="AU18" s="17">
        <f>A1L246C18</f>
        <v>1424117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7120.585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1780.14625</v>
      </c>
      <c r="BD18" s="16" t="s">
        <v>12941</v>
      </c>
      <c r="BE18" s="23">
        <f>IF(B6L236C26=0,0,B6L231C26/B6L236C26)</f>
        <v>0.14453906938492814</v>
      </c>
      <c r="BF18" s="16" t="s">
        <v>12942</v>
      </c>
      <c r="BG18" s="17">
        <f>B6L231C3+B6L231C10+B6L231C15+B6L231C20+B6L231C26</f>
        <v>5961.8952439270533</v>
      </c>
      <c r="BH18" s="16" t="s">
        <v>12943</v>
      </c>
      <c r="BI18" s="17">
        <f>B6L238C3*B6L231C4</f>
        <v>16833.906141347165</v>
      </c>
      <c r="BJ18" s="16" t="s">
        <v>12944</v>
      </c>
      <c r="BK18" s="17">
        <f>B6L238C10*B6L231C11</f>
        <v>2018.1949211435056</v>
      </c>
      <c r="BL18" s="16" t="s">
        <v>12945</v>
      </c>
      <c r="BM18" s="17">
        <f>B6L238C15*B6L231C16</f>
        <v>824.69306186459755</v>
      </c>
      <c r="BN18" s="16" t="s">
        <v>12946</v>
      </c>
      <c r="BO18" s="17">
        <f>B6L238C20*B6L231C21</f>
        <v>1137.0966920357182</v>
      </c>
      <c r="BP18" s="16" t="s">
        <v>12947</v>
      </c>
      <c r="BQ18" s="17">
        <f>B6L238C26*B6L231C27</f>
        <v>8860.3523880836219</v>
      </c>
      <c r="BR18" s="16" t="s">
        <v>12948</v>
      </c>
      <c r="BS18" s="15">
        <f>B6L231C29+B6L231C30+B6L231C31+B6L231C32+B6L231C33</f>
        <v>29674.243204474606</v>
      </c>
      <c r="BT18" s="16" t="s">
        <v>12949</v>
      </c>
      <c r="BU18" s="23">
        <f>IF(B6L231C3=0,0,B6L231C29/B6L231C3)</f>
        <v>4.9773171098069175</v>
      </c>
      <c r="BV18" s="16" t="s">
        <v>12950</v>
      </c>
      <c r="BW18" s="23">
        <f>IF(B6L231C8=0,0,B6L231C30/B6L231C8)</f>
        <v>2.7375244103938043</v>
      </c>
      <c r="BX18" s="16" t="s">
        <v>12951</v>
      </c>
      <c r="BY18" s="23">
        <f>IF(B6L231C13=0,0,B6L231C31/B6L231C13)</f>
        <v>7.465975664710375</v>
      </c>
      <c r="BZ18" s="16" t="s">
        <v>12952</v>
      </c>
      <c r="CA18" s="23">
        <f>IF(B6L231C18=0,0,B6L231C32/B6L231C18)</f>
        <v>5.9727805317683007</v>
      </c>
      <c r="CB18" s="16" t="s">
        <v>12953</v>
      </c>
      <c r="CC18" s="23">
        <f>IF(B6L231C24=0,0,B6L231C33/B6L231C24)</f>
        <v>1.2443292774517294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554.02949999999987</v>
      </c>
      <c r="F19" s="16" t="s">
        <v>12425</v>
      </c>
      <c r="G19" s="24">
        <f>A1L512C5</f>
        <v>2</v>
      </c>
      <c r="H19" s="16" t="s">
        <v>12955</v>
      </c>
      <c r="I19" s="15">
        <f>B6L232C1*B6L232C2</f>
        <v>1108.0589999999997</v>
      </c>
      <c r="J19" s="16" t="s">
        <v>12956</v>
      </c>
      <c r="K19" s="23">
        <f>IF(B6L236C3=0,0,B6L232C3/B6L236C3)</f>
        <v>5.7430529086340332E-2</v>
      </c>
      <c r="L19" s="16" t="s">
        <v>12957</v>
      </c>
      <c r="M19" s="23">
        <f>A1L552C54</f>
        <v>0.36507423235966441</v>
      </c>
      <c r="N19" s="16" t="s">
        <v>12958</v>
      </c>
      <c r="O19" s="23">
        <f>B6L232C1*B6L232C5</f>
        <v>202.26189441710864</v>
      </c>
      <c r="P19" s="16" t="s">
        <v>12959</v>
      </c>
      <c r="Q19" s="23">
        <f>B3L846C9</f>
        <v>1.3627416386367963</v>
      </c>
      <c r="R19" s="16" t="s">
        <v>12960</v>
      </c>
      <c r="S19" s="23">
        <f>B6L232C6*B6L232C7</f>
        <v>275.63070543175331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151.59688798746433</v>
      </c>
      <c r="X19" s="16" t="s">
        <v>12962</v>
      </c>
      <c r="Y19" s="23">
        <f>IF(B6L236C10=0,0,B6L232C10/B6L236C10)</f>
        <v>5.6275275589500399E-2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47.55789227999999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71.336838419999992</v>
      </c>
      <c r="AH19" s="16" t="s">
        <v>12965</v>
      </c>
      <c r="AI19" s="23">
        <f>IF(B6L236C15=0,0,B6L232C15/B6L236C15)</f>
        <v>6.0019500335151833E-2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62.372641109999982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74.847169331999979</v>
      </c>
      <c r="AR19" s="16" t="s">
        <v>12968</v>
      </c>
      <c r="AS19" s="23">
        <f>IF(B6L236C20=0,0,B6L232C20/B6L236C20)</f>
        <v>5.7430529086340325E-2</v>
      </c>
      <c r="AT19" s="16" t="s">
        <v>12969</v>
      </c>
      <c r="AU19" s="17">
        <f>A1L247C18</f>
        <v>805227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4026.1350000000002</v>
      </c>
      <c r="AZ19" s="16" t="s">
        <v>12448</v>
      </c>
      <c r="BA19" s="23">
        <f>A1L512C10</f>
        <v>0.25</v>
      </c>
      <c r="BB19" s="16" t="s">
        <v>12971</v>
      </c>
      <c r="BC19" s="17">
        <f>B6L232C24*B6L232C25</f>
        <v>1006.5337500000001</v>
      </c>
      <c r="BD19" s="16" t="s">
        <v>12972</v>
      </c>
      <c r="BE19" s="23">
        <f>IF(B6L236C26=0,0,B6L232C26/B6L236C26)</f>
        <v>8.1725561329313218E-2</v>
      </c>
      <c r="BF19" s="16" t="s">
        <v>12973</v>
      </c>
      <c r="BG19" s="17">
        <f>B6L232C3+B6L232C10+B6L232C15+B6L232C20+B6L232C26</f>
        <v>2412.3736457394643</v>
      </c>
      <c r="BH19" s="16" t="s">
        <v>12974</v>
      </c>
      <c r="BI19" s="17">
        <f>B6L238C3*B6L232C4</f>
        <v>5515.1610193755414</v>
      </c>
      <c r="BJ19" s="16" t="s">
        <v>12975</v>
      </c>
      <c r="BK19" s="17">
        <f>B6L238C10*B6L232C11</f>
        <v>754.54578437348891</v>
      </c>
      <c r="BL19" s="16" t="s">
        <v>12976</v>
      </c>
      <c r="BM19" s="17">
        <f>B6L238C15*B6L232C16</f>
        <v>355.06606642739735</v>
      </c>
      <c r="BN19" s="16" t="s">
        <v>12977</v>
      </c>
      <c r="BO19" s="17">
        <f>B6L238C20*B6L232C21</f>
        <v>372.53809653677905</v>
      </c>
      <c r="BP19" s="16" t="s">
        <v>12978</v>
      </c>
      <c r="BQ19" s="17">
        <f>B6L238C26*B6L232C27</f>
        <v>5009.8376554731185</v>
      </c>
      <c r="BR19" s="16" t="s">
        <v>12979</v>
      </c>
      <c r="BS19" s="15">
        <f>B6L232C29+B6L232C30+B6L232C31+B6L232C32+B6L232C33</f>
        <v>12007.148622186325</v>
      </c>
      <c r="BT19" s="16" t="s">
        <v>12980</v>
      </c>
      <c r="BU19" s="23">
        <f>IF(B6L232C3=0,0,B6L232C29/B6L232C3)</f>
        <v>4.9773171098069167</v>
      </c>
      <c r="BV19" s="16" t="s">
        <v>12981</v>
      </c>
      <c r="BW19" s="23">
        <f>IF(B6L232C8=0,0,B6L232C30/B6L232C8)</f>
        <v>2.7375244103938048</v>
      </c>
      <c r="BX19" s="16" t="s">
        <v>12982</v>
      </c>
      <c r="BY19" s="23">
        <f>IF(B6L232C13=0,0,B6L232C31/B6L232C13)</f>
        <v>7.465975664710375</v>
      </c>
      <c r="BZ19" s="16" t="s">
        <v>12983</v>
      </c>
      <c r="CA19" s="23">
        <f>IF(B6L232C18=0,0,B6L232C32/B6L232C18)</f>
        <v>5.9727805317683007</v>
      </c>
      <c r="CB19" s="16" t="s">
        <v>12984</v>
      </c>
      <c r="CC19" s="23">
        <f>IF(B6L232C24=0,0,B6L232C33/B6L232C24)</f>
        <v>1.2443292774517294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0.68799999999999994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1.3759999999999999</v>
      </c>
      <c r="J20" s="16" t="s">
        <v>12987</v>
      </c>
      <c r="K20" s="23">
        <f>IF(B6L236C3=0,0,B6L233C3/B6L236C3)</f>
        <v>7.1317870278391583E-5</v>
      </c>
      <c r="L20" s="16" t="s">
        <v>12988</v>
      </c>
      <c r="M20" s="23">
        <f>A1L553C54</f>
        <v>0.36187683284457478</v>
      </c>
      <c r="N20" s="16" t="s">
        <v>12989</v>
      </c>
      <c r="O20" s="23">
        <f>B6L233C1*B6L233C5</f>
        <v>0.24897126099706743</v>
      </c>
      <c r="P20" s="16" t="s">
        <v>12990</v>
      </c>
      <c r="Q20" s="23">
        <f>B3L847C9</f>
        <v>1.912630579297246</v>
      </c>
      <c r="R20" s="16" t="s">
        <v>12991</v>
      </c>
      <c r="S20" s="23">
        <f>B6L233C6*B6L233C7</f>
        <v>0.47619004714918689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0.26190452593205282</v>
      </c>
      <c r="X20" s="16" t="s">
        <v>12993</v>
      </c>
      <c r="Y20" s="23">
        <f>IF(B6L236C10=0,0,B6L233C10/B6L236C10)</f>
        <v>9.7223297724835129E-5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5.9057919999999993E-2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8.8586879999999993E-2</v>
      </c>
      <c r="AH20" s="16" t="s">
        <v>12996</v>
      </c>
      <c r="AI20" s="23">
        <f>IF(B6L236C15=0,0,B6L233C15/B6L236C15)</f>
        <v>7.4532883592993624E-5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7.7455039999999989E-2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9.2946047999999989E-2</v>
      </c>
      <c r="AR20" s="16" t="s">
        <v>12999</v>
      </c>
      <c r="AS20" s="23">
        <f>IF(B6L236C20=0,0,B6L233C20/B6L236C20)</f>
        <v>7.1317870278391583E-5</v>
      </c>
      <c r="AT20" s="16" t="s">
        <v>13000</v>
      </c>
      <c r="AU20" s="17">
        <f>A1L248C18</f>
        <v>1007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5.0350000000000001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1.25875</v>
      </c>
      <c r="BD20" s="16" t="s">
        <v>13003</v>
      </c>
      <c r="BE20" s="23">
        <f>IF(B6L236C26=0,0,B6L233C26/B6L236C26)</f>
        <v>1.0220427315355595E-4</v>
      </c>
      <c r="BF20" s="16" t="s">
        <v>13004</v>
      </c>
      <c r="BG20" s="23">
        <f>B6L233C3+B6L233C10+B6L233C15+B6L233C20+B6L233C26</f>
        <v>3.0781874539320526</v>
      </c>
      <c r="BH20" s="16" t="s">
        <v>13005</v>
      </c>
      <c r="BI20" s="17">
        <f>B6L238C3*B6L233C4</f>
        <v>6.8487883430943164</v>
      </c>
      <c r="BJ20" s="16" t="s">
        <v>13006</v>
      </c>
      <c r="BK20" s="17">
        <f>B6L238C10*B6L233C11</f>
        <v>1.3035818780574759</v>
      </c>
      <c r="BL20" s="16" t="s">
        <v>13007</v>
      </c>
      <c r="BM20" s="17">
        <f>B6L238C15*B6L233C16</f>
        <v>0.44092499352841202</v>
      </c>
      <c r="BN20" s="16" t="s">
        <v>13008</v>
      </c>
      <c r="BO20" s="17">
        <f>B6L238C20*B6L233C21</f>
        <v>0.46262195499933489</v>
      </c>
      <c r="BP20" s="16" t="s">
        <v>13009</v>
      </c>
      <c r="BQ20" s="17">
        <f>B6L238C26*B6L233C27</f>
        <v>6.265197911969457</v>
      </c>
      <c r="BR20" s="16" t="s">
        <v>13010</v>
      </c>
      <c r="BS20" s="15">
        <f>B6L233C29+B6L233C30+B6L233C31+B6L233C32+B6L233C33</f>
        <v>15.321115081648996</v>
      </c>
      <c r="BT20" s="16" t="s">
        <v>13011</v>
      </c>
      <c r="BU20" s="23">
        <f>IF(B6L233C3=0,0,B6L233C29/B6L233C3)</f>
        <v>4.9773171098069167</v>
      </c>
      <c r="BV20" s="16" t="s">
        <v>13012</v>
      </c>
      <c r="BW20" s="23">
        <f>IF(B6L233C8=0,0,B6L233C30/B6L233C8)</f>
        <v>2.7375244103938048</v>
      </c>
      <c r="BX20" s="16" t="s">
        <v>13013</v>
      </c>
      <c r="BY20" s="23">
        <f>IF(B6L233C13=0,0,B6L233C31/B6L233C13)</f>
        <v>7.4659756647103741</v>
      </c>
      <c r="BZ20" s="16" t="s">
        <v>13014</v>
      </c>
      <c r="CA20" s="23">
        <f>IF(B6L233C18=0,0,B6L233C32/B6L233C18)</f>
        <v>5.9727805317682998</v>
      </c>
      <c r="CB20" s="16" t="s">
        <v>13015</v>
      </c>
      <c r="CC20" s="23">
        <f>IF(B6L233C24=0,0,B6L233C33/B6L233C24)</f>
        <v>1.2443292774517292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242.7105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485.42099999999999</v>
      </c>
      <c r="J21" s="16" t="s">
        <v>13018</v>
      </c>
      <c r="K21" s="23">
        <f>IF(B6L236C3=0,0,B6L234C3/B6L236C3)</f>
        <v>2.5159296445063317E-2</v>
      </c>
      <c r="L21" s="16" t="s">
        <v>13019</v>
      </c>
      <c r="M21" s="23">
        <f>A1L554C54</f>
        <v>0.38972646632264157</v>
      </c>
      <c r="N21" s="16" t="s">
        <v>13020</v>
      </c>
      <c r="O21" s="23">
        <f>B6L234C1*B6L234C5</f>
        <v>94.590705504401498</v>
      </c>
      <c r="P21" s="16" t="s">
        <v>13021</v>
      </c>
      <c r="Q21" s="23">
        <f>B3L848C9</f>
        <v>1.9235654650118397</v>
      </c>
      <c r="R21" s="16" t="s">
        <v>13022</v>
      </c>
      <c r="S21" s="23">
        <f>B6L234C6*B6L234C7</f>
        <v>181.95141441937204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100.07327793065463</v>
      </c>
      <c r="X21" s="16" t="s">
        <v>13024</v>
      </c>
      <c r="Y21" s="23">
        <f>IF(B6L236C10=0,0,B6L234C10/B6L236C10)</f>
        <v>3.7148858195281312E-2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20.834269320000001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31.251403979999999</v>
      </c>
      <c r="AH21" s="16" t="s">
        <v>13027</v>
      </c>
      <c r="AI21" s="23">
        <f>IF(B6L236C15=0,0,B6L234C15/B6L236C15)</f>
        <v>2.6293478842001863E-2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27.324348090000001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32.789217708000002</v>
      </c>
      <c r="AR21" s="16" t="s">
        <v>13030</v>
      </c>
      <c r="AS21" s="23">
        <f>IF(B6L236C20=0,0,B6L234C20/B6L236C20)</f>
        <v>2.5159296445063321E-2</v>
      </c>
      <c r="AT21" s="16" t="s">
        <v>13031</v>
      </c>
      <c r="AU21" s="17">
        <f>A1L249C18</f>
        <v>376926.5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1884.6324999999999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471.15812499999998</v>
      </c>
      <c r="BD21" s="16" t="s">
        <v>13034</v>
      </c>
      <c r="BE21" s="23">
        <f>IF(B6L236C26=0,0,B6L234C26/B6L236C26)</f>
        <v>3.8255709001801197E-2</v>
      </c>
      <c r="BF21" s="16" t="s">
        <v>13035</v>
      </c>
      <c r="BG21" s="17">
        <f>B6L234C3+B6L234C10+B6L234C15+B6L234C20+B6L234C26</f>
        <v>1120.6930246186546</v>
      </c>
      <c r="BH21" s="16" t="s">
        <v>13036</v>
      </c>
      <c r="BI21" s="17">
        <f>B6L238C3*B6L234C4</f>
        <v>2416.0942487595835</v>
      </c>
      <c r="BJ21" s="16" t="s">
        <v>13037</v>
      </c>
      <c r="BK21" s="17">
        <f>B6L238C10*B6L234C11</f>
        <v>498.09643847871018</v>
      </c>
      <c r="BL21" s="16" t="s">
        <v>13038</v>
      </c>
      <c r="BM21" s="17">
        <f>B6L238C15*B6L234C16</f>
        <v>155.54814773514195</v>
      </c>
      <c r="BN21" s="16" t="s">
        <v>13039</v>
      </c>
      <c r="BO21" s="17">
        <f>B6L238C20*B6L234C21</f>
        <v>163.20233431521237</v>
      </c>
      <c r="BP21" s="16" t="s">
        <v>13040</v>
      </c>
      <c r="BQ21" s="17">
        <f>B6L238C26*B6L234C27</f>
        <v>2345.1033969870459</v>
      </c>
      <c r="BR21" s="16" t="s">
        <v>13041</v>
      </c>
      <c r="BS21" s="15">
        <f>B6L234C29+B6L234C30+B6L234C31+B6L234C32+B6L234C33</f>
        <v>5578.0445662756938</v>
      </c>
      <c r="BT21" s="16" t="s">
        <v>13042</v>
      </c>
      <c r="BU21" s="23">
        <f>IF(B6L234C3=0,0,B6L234C29/B6L234C3)</f>
        <v>4.9773171098069175</v>
      </c>
      <c r="BV21" s="16" t="s">
        <v>13043</v>
      </c>
      <c r="BW21" s="23">
        <f>IF(B6L234C8=0,0,B6L234C30/B6L234C8)</f>
        <v>2.7375244103938043</v>
      </c>
      <c r="BX21" s="16" t="s">
        <v>13044</v>
      </c>
      <c r="BY21" s="23">
        <f>IF(B6L234C13=0,0,B6L234C31/B6L234C13)</f>
        <v>7.4659756647103741</v>
      </c>
      <c r="BZ21" s="16" t="s">
        <v>13045</v>
      </c>
      <c r="CA21" s="23">
        <f>IF(B6L234C18=0,0,B6L234C32/B6L234C18)</f>
        <v>5.9727805317683007</v>
      </c>
      <c r="CB21" s="16" t="s">
        <v>13046</v>
      </c>
      <c r="CC21" s="23">
        <f>IF(B6L234C24=0,0,B6L234C33/B6L234C24)</f>
        <v>1.2443292774517292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1318.4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2636.8</v>
      </c>
      <c r="J22" s="16" t="s">
        <v>13049</v>
      </c>
      <c r="K22" s="23">
        <f>IF(B6L236C3=0,0,B6L235C3/B6L236C3)</f>
        <v>0.13666494211487135</v>
      </c>
      <c r="L22" s="16" t="s">
        <v>13050</v>
      </c>
      <c r="M22" s="23">
        <f>A1L555C54</f>
        <v>0.30216270503028753</v>
      </c>
      <c r="N22" s="16" t="s">
        <v>13051</v>
      </c>
      <c r="O22" s="23">
        <f>B6L235C1*B6L235C5</f>
        <v>398.3713103119311</v>
      </c>
      <c r="P22" s="16" t="s">
        <v>13052</v>
      </c>
      <c r="Q22" s="23">
        <f>B3L852C9</f>
        <v>2.0185244486522613</v>
      </c>
      <c r="R22" s="16" t="s">
        <v>13053</v>
      </c>
      <c r="S22" s="17">
        <f>B6L235C6*B6L235C7</f>
        <v>804.1222295062696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442.26722622844829</v>
      </c>
      <c r="X22" s="16" t="s">
        <v>13055</v>
      </c>
      <c r="Y22" s="23">
        <f>IF(B6L236C10=0,0,B6L235C10/B6L236C10)</f>
        <v>0.16417691926675906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113.17145600000001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169.757184</v>
      </c>
      <c r="AH22" s="16" t="s">
        <v>13058</v>
      </c>
      <c r="AI22" s="23">
        <f>IF(B6L236C15=0,0,B6L235C15/B6L236C15)</f>
        <v>0.14282580483866686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148.42547200000001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178.11056640000001</v>
      </c>
      <c r="AR22" s="16" t="s">
        <v>13061</v>
      </c>
      <c r="AS22" s="23">
        <f>IF(B6L236C20=0,0,B6L235C20/B6L236C20)</f>
        <v>0.13666494211487135</v>
      </c>
      <c r="AT22" s="16" t="s">
        <v>13062</v>
      </c>
      <c r="AU22" s="17">
        <f>A1L253C18</f>
        <v>1304806.5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6524.0325000000003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1631.0081250000001</v>
      </c>
      <c r="BD22" s="16" t="s">
        <v>13065</v>
      </c>
      <c r="BE22" s="23">
        <f>IF(B6L236C26=0,0,B6L235C26/B6L236C26)</f>
        <v>0.13242979139874411</v>
      </c>
      <c r="BF22" s="16" t="s">
        <v>13066</v>
      </c>
      <c r="BG22" s="17">
        <f>B6L235C3+B6L235C10+B6L235C15+B6L235C20+B6L235C26</f>
        <v>5057.9431016284489</v>
      </c>
      <c r="BH22" s="16" t="s">
        <v>13067</v>
      </c>
      <c r="BI22" s="17">
        <f>B6L238C3*B6L235C4</f>
        <v>13124.189755138879</v>
      </c>
      <c r="BJ22" s="16" t="s">
        <v>13068</v>
      </c>
      <c r="BK22" s="17">
        <f>B6L238C10*B6L235C11</f>
        <v>2201.3042322137021</v>
      </c>
      <c r="BL22" s="16" t="s">
        <v>13069</v>
      </c>
      <c r="BM22" s="17">
        <f>B6L238C15*B6L235C16</f>
        <v>844.93533643584078</v>
      </c>
      <c r="BN22" s="16" t="s">
        <v>13070</v>
      </c>
      <c r="BO22" s="17">
        <f>B6L238C20*B6L235C21</f>
        <v>886.51276958012102</v>
      </c>
      <c r="BP22" s="16" t="s">
        <v>13071</v>
      </c>
      <c r="BQ22" s="17">
        <f>B6L238C26*B6L235C27</f>
        <v>8118.0446467966003</v>
      </c>
      <c r="BR22" s="16" t="s">
        <v>13072</v>
      </c>
      <c r="BS22" s="15">
        <f>B6L235C29+B6L235C30+B6L235C31+B6L235C32+B6L235C33</f>
        <v>25174.986740165143</v>
      </c>
      <c r="BT22" s="16" t="s">
        <v>13073</v>
      </c>
      <c r="BU22" s="23">
        <f>IF(B6L235C3=0,0,B6L235C29/B6L235C3)</f>
        <v>4.9773171098069167</v>
      </c>
      <c r="BV22" s="16" t="s">
        <v>13074</v>
      </c>
      <c r="BW22" s="23">
        <f>IF(B6L235C8=0,0,B6L235C30/B6L235C8)</f>
        <v>2.7375244103938043</v>
      </c>
      <c r="BX22" s="16" t="s">
        <v>13075</v>
      </c>
      <c r="BY22" s="23">
        <f>IF(B6L235C13=0,0,B6L235C31/B6L235C13)</f>
        <v>7.4659756647103732</v>
      </c>
      <c r="BZ22" s="16" t="s">
        <v>13076</v>
      </c>
      <c r="CA22" s="23">
        <f>IF(B6L235C18=0,0,B6L235C32/B6L235C18)</f>
        <v>5.9727805317682998</v>
      </c>
      <c r="CB22" s="16" t="s">
        <v>13077</v>
      </c>
      <c r="CC22" s="23">
        <f>IF(B6L235C24=0,0,B6L235C33/B6L235C24)</f>
        <v>1.2443292774517294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11343.5345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19293.901999999998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4897.9005885700071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2693.8453237135036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792.37401202000001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1188.56101803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1086.0537435800002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1303.2644922959998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49264.085000000014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12316.021250000003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36795.594084039505</v>
      </c>
      <c r="BH23" s="16" t="s">
        <v>13094</v>
      </c>
      <c r="BI23" s="17">
        <f>SUM(B6L221C29:B6L235C29)</f>
        <v>96031.8685395379</v>
      </c>
      <c r="BJ23" s="16" t="s">
        <v>13095</v>
      </c>
      <c r="BK23" s="17">
        <f>SUM(B6L221C30:B6L235C30)</f>
        <v>13408.122420892576</v>
      </c>
      <c r="BL23" s="16" t="s">
        <v>13096</v>
      </c>
      <c r="BM23" s="17">
        <f>SUM(B6L221C31:B6L235C31)</f>
        <v>5915.8450910902466</v>
      </c>
      <c r="BN23" s="16" t="s">
        <v>13097</v>
      </c>
      <c r="BO23" s="17">
        <f>SUM(B6L221C32:B6L235C32)</f>
        <v>6486.760656108705</v>
      </c>
      <c r="BP23" s="16" t="s">
        <v>13098</v>
      </c>
      <c r="BQ23" s="17">
        <f>SUM(B6L221C33:B6L235C33)</f>
        <v>61300.743292370586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0.52435359396382031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7.3211083847725913E-2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3.2301721105939457E-2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3.5419036565068132E-2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0.33471456451744624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96031.868539537885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13408.122420892574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5915.8450910902457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6486.760656108705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61300.743292370593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C4363A-3FE1-49DE-AB17-29C86E6C001C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21">
        <f>A1L341C17</f>
        <v>3.3333333333333332E-4</v>
      </c>
      <c r="F8" s="16" t="s">
        <v>11996</v>
      </c>
      <c r="G8" s="24">
        <f>A1L501C5</f>
        <v>1.8</v>
      </c>
      <c r="H8" s="16" t="s">
        <v>13112</v>
      </c>
      <c r="I8" s="21">
        <f>B6L241C1*B6L241C2</f>
        <v>5.9999999999999995E-4</v>
      </c>
      <c r="J8" s="16" t="s">
        <v>13113</v>
      </c>
      <c r="K8" s="23">
        <f>IF(B6L256C3=0,0,B6L241C3/B6L256C3)</f>
        <v>3.0467879586633747E-8</v>
      </c>
      <c r="L8" s="16" t="s">
        <v>13114</v>
      </c>
      <c r="M8" s="23">
        <f>A1L541C63</f>
        <v>0.25548816211393832</v>
      </c>
      <c r="N8" s="16" t="s">
        <v>13115</v>
      </c>
      <c r="O8" s="23">
        <f>B6L241C1*B6L241C5</f>
        <v>8.5162720704646104E-5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1.9596E-5</v>
      </c>
      <c r="AD8" s="16" t="s">
        <v>12008</v>
      </c>
      <c r="AE8" s="23">
        <f>A1L501C8</f>
        <v>1.5</v>
      </c>
      <c r="AF8" s="16" t="s">
        <v>13121</v>
      </c>
      <c r="AG8" s="23">
        <f>B6L241C13*B6L241C14</f>
        <v>2.9394E-5</v>
      </c>
      <c r="AH8" s="16" t="s">
        <v>13122</v>
      </c>
      <c r="AI8" s="23">
        <f>IF(B6L256C15=0,0,B6L241C15/B6L256C15)</f>
        <v>2.4215209172569304E-8</v>
      </c>
      <c r="AJ8" s="16" t="s">
        <v>12011</v>
      </c>
      <c r="AK8" s="23">
        <f>A1L521C14</f>
        <v>5.629E-2</v>
      </c>
      <c r="AL8" s="16" t="s">
        <v>13123</v>
      </c>
      <c r="AM8" s="23">
        <f>B6L241C3*B6L241C17</f>
        <v>3.3773999999999999E-5</v>
      </c>
      <c r="AN8" s="16" t="s">
        <v>12013</v>
      </c>
      <c r="AO8" s="23">
        <f>A1L501C9</f>
        <v>1.2</v>
      </c>
      <c r="AP8" s="16" t="s">
        <v>13124</v>
      </c>
      <c r="AQ8" s="23">
        <f>B6L241C18*B6L241C19</f>
        <v>4.0528799999999997E-5</v>
      </c>
      <c r="AR8" s="16" t="s">
        <v>13125</v>
      </c>
      <c r="AS8" s="23">
        <f>IF(B6L256C20=0,0,B6L241C20/B6L256C20)</f>
        <v>3.0467879586633741E-8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6.6992279999999993E-4</v>
      </c>
      <c r="BH8" s="16" t="s">
        <v>13131</v>
      </c>
      <c r="BI8" s="17">
        <f>B6L258C3*B6L241C4</f>
        <v>2.9783042455170938E-3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1.4590712498788243E-4</v>
      </c>
      <c r="BN8" s="16" t="s">
        <v>13134</v>
      </c>
      <c r="BO8" s="17">
        <f>B6L258C20*B6L241C21</f>
        <v>2.0117849517618862E-4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3.3253898656811645E-3</v>
      </c>
      <c r="BT8" s="16" t="s">
        <v>13137</v>
      </c>
      <c r="BU8" s="23">
        <f>IF(B6L241C3=0,0,B6L241C29/B6L241C3)</f>
        <v>4.9638404091951571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7.4457606137927348</v>
      </c>
      <c r="BZ8" s="16" t="s">
        <v>13140</v>
      </c>
      <c r="CA8" s="23">
        <f>IF(B6L241C18=0,0,B6L241C32/B6L241C18)</f>
        <v>5.9566084910341868</v>
      </c>
      <c r="CB8" s="16" t="s">
        <v>13141</v>
      </c>
      <c r="CC8" s="23">
        <f>IF(B6L241C24=0,0,B6L241C33/B6L241C24)</f>
        <v>0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57.153333333333336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102.876</v>
      </c>
      <c r="J9" s="16" t="s">
        <v>13144</v>
      </c>
      <c r="K9" s="23">
        <f>IF(B6L256C3=0,0,B6L242C3/B6L256C3)</f>
        <v>5.2240226339242231E-3</v>
      </c>
      <c r="L9" s="16" t="s">
        <v>13145</v>
      </c>
      <c r="M9" s="23">
        <f>A1L542C63</f>
        <v>0.80414980659191793</v>
      </c>
      <c r="N9" s="16" t="s">
        <v>13146</v>
      </c>
      <c r="O9" s="23">
        <f>B6L242C1*B6L242C5</f>
        <v>45.959841946083415</v>
      </c>
      <c r="P9" s="16" t="s">
        <v>13147</v>
      </c>
      <c r="Q9" s="23">
        <f>B3L836C15</f>
        <v>1.5788864549929995</v>
      </c>
      <c r="R9" s="16" t="s">
        <v>13148</v>
      </c>
      <c r="S9" s="17">
        <f>B6L242C6*B6L242C7</f>
        <v>72.565371922290197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39.910954557259615</v>
      </c>
      <c r="X9" s="16" t="s">
        <v>13150</v>
      </c>
      <c r="Y9" s="23">
        <f>IF(B6L256C10=0,0,B6L242C10/B6L256C10)</f>
        <v>1.4286376289603669E-2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3.3599301600000002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5.0398952399999999</v>
      </c>
      <c r="AH9" s="16" t="s">
        <v>13153</v>
      </c>
      <c r="AI9" s="23">
        <f>IF(B6L256C15=0,0,B6L242C15/B6L256C15)</f>
        <v>4.1519397647287329E-3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5.7908900399999998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6.949068048</v>
      </c>
      <c r="AR9" s="16" t="s">
        <v>13156</v>
      </c>
      <c r="AS9" s="23">
        <f>IF(B6L256C20=0,0,B6L242C20/B6L256C20)</f>
        <v>5.2240226339242222E-3</v>
      </c>
      <c r="AT9" s="16" t="s">
        <v>13157</v>
      </c>
      <c r="AU9" s="17">
        <f>A1L237C21</f>
        <v>93221.666666666657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466.10833333333329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116.52708333333332</v>
      </c>
      <c r="BD9" s="16" t="s">
        <v>13160</v>
      </c>
      <c r="BE9" s="23">
        <f>IF(B6L256C26=0,0,B6L242C26/B6L256C26)</f>
        <v>9.2174958562220265E-3</v>
      </c>
      <c r="BF9" s="16" t="s">
        <v>13161</v>
      </c>
      <c r="BG9" s="17">
        <f>B6L242C3+B6L242C10+B6L242C15+B6L242C20+B6L242C26</f>
        <v>271.30300117859292</v>
      </c>
      <c r="BH9" s="16" t="s">
        <v>13162</v>
      </c>
      <c r="BI9" s="17">
        <f>B6L258C3*B6L242C4</f>
        <v>510.66004593636103</v>
      </c>
      <c r="BJ9" s="16" t="s">
        <v>13163</v>
      </c>
      <c r="BK9" s="17">
        <f>B6L258C10*B6L242C11</f>
        <v>198.11160900087685</v>
      </c>
      <c r="BL9" s="16" t="s">
        <v>13164</v>
      </c>
      <c r="BM9" s="17">
        <f>B6L258C15*B6L242C16</f>
        <v>25.017235650422318</v>
      </c>
      <c r="BN9" s="16" t="s">
        <v>13165</v>
      </c>
      <c r="BO9" s="17">
        <f>B6L258C20*B6L242C21</f>
        <v>34.494064782909305</v>
      </c>
      <c r="BP9" s="16" t="s">
        <v>13166</v>
      </c>
      <c r="BQ9" s="17">
        <f>B6L258C26*B6L242C27</f>
        <v>578.42184501565134</v>
      </c>
      <c r="BR9" s="16" t="s">
        <v>13167</v>
      </c>
      <c r="BS9" s="15">
        <f>B6L242C29+B6L242C30+B6L242C31+B6L242C32+B6L242C33</f>
        <v>1346.7048003862208</v>
      </c>
      <c r="BT9" s="16" t="s">
        <v>13168</v>
      </c>
      <c r="BU9" s="23">
        <f>IF(B6L242C3=0,0,B6L242C29/B6L242C3)</f>
        <v>4.9638404091951571</v>
      </c>
      <c r="BV9" s="16" t="s">
        <v>13169</v>
      </c>
      <c r="BW9" s="23">
        <f>IF(B6L242C8=0,0,B6L242C30/B6L242C8)</f>
        <v>2.7301122250573364</v>
      </c>
      <c r="BX9" s="16" t="s">
        <v>13170</v>
      </c>
      <c r="BY9" s="23">
        <f>IF(B6L242C13=0,0,B6L242C31/B6L242C13)</f>
        <v>7.445760613792733</v>
      </c>
      <c r="BZ9" s="16" t="s">
        <v>13171</v>
      </c>
      <c r="CA9" s="23">
        <f>IF(B6L242C18=0,0,B6L242C32/B6L242C18)</f>
        <v>5.9566084910341877</v>
      </c>
      <c r="CB9" s="16" t="s">
        <v>13172</v>
      </c>
      <c r="CC9" s="23">
        <f>IF(B6L242C24=0,0,B6L242C33/B6L242C24)</f>
        <v>1.2409601022987891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319.59033333333332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639.18066666666664</v>
      </c>
      <c r="J10" s="16" t="s">
        <v>13175</v>
      </c>
      <c r="K10" s="23">
        <f>IF(B6L256C3=0,0,B6L243C3/B6L256C3)</f>
        <v>3.2457465976840474E-2</v>
      </c>
      <c r="L10" s="16" t="s">
        <v>13176</v>
      </c>
      <c r="M10" s="23">
        <f>A1L543C63</f>
        <v>0.75724480718249887</v>
      </c>
      <c r="N10" s="16" t="s">
        <v>13177</v>
      </c>
      <c r="O10" s="23">
        <f>B6L243C1*B6L243C5</f>
        <v>242.00812034239053</v>
      </c>
      <c r="P10" s="16" t="s">
        <v>13178</v>
      </c>
      <c r="Q10" s="23">
        <f>B3L837C15</f>
        <v>1.645022386108115</v>
      </c>
      <c r="R10" s="16" t="s">
        <v>13179</v>
      </c>
      <c r="S10" s="23">
        <f>B6L243C6*B6L243C7</f>
        <v>398.10877558317912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218.95982657074853</v>
      </c>
      <c r="X10" s="16" t="s">
        <v>13181</v>
      </c>
      <c r="Y10" s="23">
        <f>IF(B6L256C10=0,0,B6L243C10/B6L256C10)</f>
        <v>7.8378042053796948E-2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27.433634213333331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41.150451319999995</v>
      </c>
      <c r="AH10" s="16" t="s">
        <v>13184</v>
      </c>
      <c r="AI10" s="23">
        <f>IF(B6L256C15=0,0,B6L243C15/B6L256C15)</f>
        <v>3.390034654213208E-2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35.979479726666668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43.175375672000001</v>
      </c>
      <c r="AR10" s="16" t="s">
        <v>13187</v>
      </c>
      <c r="AS10" s="23">
        <f>IF(B6L256C20=0,0,B6L243C20/B6L256C20)</f>
        <v>3.2457465976840467E-2</v>
      </c>
      <c r="AT10" s="16" t="s">
        <v>13188</v>
      </c>
      <c r="AU10" s="17">
        <f>A1L238C21</f>
        <v>522104.33333333331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2610.5216666666665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652.63041666666663</v>
      </c>
      <c r="BD10" s="16" t="s">
        <v>13191</v>
      </c>
      <c r="BE10" s="23">
        <f>IF(B6L256C26=0,0,B6L243C26/B6L256C26)</f>
        <v>5.1624206057414024E-2</v>
      </c>
      <c r="BF10" s="16" t="s">
        <v>13192</v>
      </c>
      <c r="BG10" s="17">
        <f>B6L243C3+B6L243C10+B6L243C15+B6L243C20+B6L243C26</f>
        <v>1595.0967368960819</v>
      </c>
      <c r="BH10" s="16" t="s">
        <v>13193</v>
      </c>
      <c r="BI10" s="17">
        <f>B6L258C3*B6L243C4</f>
        <v>3172.7908219762999</v>
      </c>
      <c r="BJ10" s="16" t="s">
        <v>13194</v>
      </c>
      <c r="BK10" s="17">
        <f>B6L258C10*B6L243C11</f>
        <v>1086.8816351222447</v>
      </c>
      <c r="BL10" s="16" t="s">
        <v>13195</v>
      </c>
      <c r="BM10" s="17">
        <f>B6L258C15*B6L243C16</f>
        <v>204.2642731188341</v>
      </c>
      <c r="BN10" s="16" t="s">
        <v>13196</v>
      </c>
      <c r="BO10" s="17">
        <f>B6L258C20*B6L243C21</f>
        <v>214.31567444285506</v>
      </c>
      <c r="BP10" s="16" t="s">
        <v>13197</v>
      </c>
      <c r="BQ10" s="17">
        <f>B6L258C26*B6L243C27</f>
        <v>3239.5532345198717</v>
      </c>
      <c r="BR10" s="16" t="s">
        <v>13198</v>
      </c>
      <c r="BS10" s="15">
        <f>B6L243C29+B6L243C30+B6L243C31+B6L243C32+B6L243C33</f>
        <v>7917.8056391801056</v>
      </c>
      <c r="BT10" s="16" t="s">
        <v>13199</v>
      </c>
      <c r="BU10" s="23">
        <f>IF(B6L243C3=0,0,B6L243C29/B6L243C3)</f>
        <v>4.9638404091951571</v>
      </c>
      <c r="BV10" s="16" t="s">
        <v>13200</v>
      </c>
      <c r="BW10" s="23">
        <f>IF(B6L243C8=0,0,B6L243C30/B6L243C8)</f>
        <v>2.7301122250573355</v>
      </c>
      <c r="BX10" s="16" t="s">
        <v>13201</v>
      </c>
      <c r="BY10" s="23">
        <f>IF(B6L243C13=0,0,B6L243C31/B6L243C13)</f>
        <v>7.445760613792733</v>
      </c>
      <c r="BZ10" s="16" t="s">
        <v>13202</v>
      </c>
      <c r="CA10" s="23">
        <f>IF(B6L243C18=0,0,B6L243C32/B6L243C18)</f>
        <v>5.9566084910341868</v>
      </c>
      <c r="CB10" s="16" t="s">
        <v>13203</v>
      </c>
      <c r="CC10" s="23">
        <f>IF(B6L243C24=0,0,B6L243C33/B6L243C24)</f>
        <v>1.2409601022987891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1521.0916666666665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3042.1833333333329</v>
      </c>
      <c r="J11" s="16" t="s">
        <v>13206</v>
      </c>
      <c r="K11" s="23">
        <f>IF(B6L256C3=0,0,B6L244C3/B6L256C3)</f>
        <v>0.15448145913410677</v>
      </c>
      <c r="L11" s="16" t="s">
        <v>13207</v>
      </c>
      <c r="M11" s="23">
        <f>A1L544C63</f>
        <v>0.19641517466124961</v>
      </c>
      <c r="N11" s="16" t="s">
        <v>13208</v>
      </c>
      <c r="O11" s="23">
        <f>B6L244C1*B6L244C5</f>
        <v>298.76548538410458</v>
      </c>
      <c r="P11" s="16" t="s">
        <v>13209</v>
      </c>
      <c r="Q11" s="23">
        <f>B3L838C15</f>
        <v>1.989560129634085</v>
      </c>
      <c r="R11" s="16" t="s">
        <v>13210</v>
      </c>
      <c r="S11" s="17">
        <f>B6L244C6*B6L244C7</f>
        <v>594.41189783098946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326.92654380704425</v>
      </c>
      <c r="X11" s="16" t="s">
        <v>13212</v>
      </c>
      <c r="Y11" s="23">
        <f>IF(B6L256C10=0,0,B6L244C10/B6L256C10)</f>
        <v>0.11702540507233929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130.57050866666665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195.85576299999997</v>
      </c>
      <c r="AH11" s="16" t="s">
        <v>13215</v>
      </c>
      <c r="AI11" s="23">
        <f>IF(B6L256C15=0,0,B6L244C15/B6L256C15)</f>
        <v>0.16134885584466757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171.24449983333332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205.49339979999999</v>
      </c>
      <c r="AR11" s="16" t="s">
        <v>13218</v>
      </c>
      <c r="AS11" s="23">
        <f>IF(B6L256C20=0,0,B6L244C20/B6L256C20)</f>
        <v>0.15448145913410677</v>
      </c>
      <c r="AT11" s="16" t="s">
        <v>13219</v>
      </c>
      <c r="AU11" s="17">
        <f>A1L239C21</f>
        <v>1640137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8200.6849999999995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2050.1712499999999</v>
      </c>
      <c r="BD11" s="16" t="s">
        <v>13222</v>
      </c>
      <c r="BE11" s="23">
        <f>IF(B6L256C26=0,0,B6L244C26/B6L256C26)</f>
        <v>0.16217212737886144</v>
      </c>
      <c r="BF11" s="16" t="s">
        <v>13223</v>
      </c>
      <c r="BG11" s="17">
        <f>B6L244C3+B6L244C10+B6L244C15+B6L244C20+B6L244C26</f>
        <v>5820.6302899403772</v>
      </c>
      <c r="BH11" s="16" t="s">
        <v>13224</v>
      </c>
      <c r="BI11" s="17">
        <f>B6L258C3*B6L244C4</f>
        <v>15100.912562180016</v>
      </c>
      <c r="BJ11" s="16" t="s">
        <v>13225</v>
      </c>
      <c r="BK11" s="17">
        <f>B6L258C10*B6L244C11</f>
        <v>1622.8111889879167</v>
      </c>
      <c r="BL11" s="16" t="s">
        <v>13226</v>
      </c>
      <c r="BM11" s="17">
        <f>B6L258C15*B6L244C16</f>
        <v>972.19675075314933</v>
      </c>
      <c r="BN11" s="16" t="s">
        <v>13227</v>
      </c>
      <c r="BO11" s="17">
        <f>B6L258C20*B6L244C21</f>
        <v>1020.0364417501357</v>
      </c>
      <c r="BP11" s="16" t="s">
        <v>13228</v>
      </c>
      <c r="BQ11" s="17">
        <f>B6L258C26*B6L244C27</f>
        <v>10176.722896520145</v>
      </c>
      <c r="BR11" s="16" t="s">
        <v>13229</v>
      </c>
      <c r="BS11" s="15">
        <f>B6L244C29+B6L244C30+B6L244C31+B6L244C32+B6L244C33</f>
        <v>28892.679840191362</v>
      </c>
      <c r="BT11" s="16" t="s">
        <v>13230</v>
      </c>
      <c r="BU11" s="23">
        <f>IF(B6L244C3=0,0,B6L244C29/B6L244C3)</f>
        <v>4.9638404091951562</v>
      </c>
      <c r="BV11" s="16" t="s">
        <v>13231</v>
      </c>
      <c r="BW11" s="23">
        <f>IF(B6L244C8=0,0,B6L244C30/B6L244C8)</f>
        <v>2.7301122250573364</v>
      </c>
      <c r="BX11" s="16" t="s">
        <v>13232</v>
      </c>
      <c r="BY11" s="23">
        <f>IF(B6L244C13=0,0,B6L244C31/B6L244C13)</f>
        <v>7.445760613792733</v>
      </c>
      <c r="BZ11" s="16" t="s">
        <v>13233</v>
      </c>
      <c r="CA11" s="23">
        <f>IF(B6L244C18=0,0,B6L244C32/B6L244C18)</f>
        <v>5.9566084910341877</v>
      </c>
      <c r="CB11" s="16" t="s">
        <v>13234</v>
      </c>
      <c r="CC11" s="23">
        <f>IF(B6L244C24=0,0,B6L244C33/B6L244C24)</f>
        <v>1.2409601022987891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203.09799999999998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406.19599999999997</v>
      </c>
      <c r="J12" s="16" t="s">
        <v>13237</v>
      </c>
      <c r="K12" s="23">
        <f>IF(B6L256C3=0,0,B6L245C3/B6L256C3)</f>
        <v>2.0626551360953801E-2</v>
      </c>
      <c r="L12" s="16" t="s">
        <v>13238</v>
      </c>
      <c r="M12" s="23">
        <f>A1L545C63</f>
        <v>0.38560082189148759</v>
      </c>
      <c r="N12" s="16" t="s">
        <v>13239</v>
      </c>
      <c r="O12" s="23">
        <f>B6L245C1*B6L245C5</f>
        <v>78.31475572451734</v>
      </c>
      <c r="P12" s="16" t="s">
        <v>13240</v>
      </c>
      <c r="Q12" s="23">
        <f>B3L839C15</f>
        <v>2.0172864641082597</v>
      </c>
      <c r="R12" s="16" t="s">
        <v>13241</v>
      </c>
      <c r="S12" s="23">
        <f>B6L245C6*B6L245C7</f>
        <v>157.98329666301368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86.89081316465753</v>
      </c>
      <c r="X12" s="16" t="s">
        <v>13243</v>
      </c>
      <c r="Y12" s="23">
        <f>IF(B6L256C10=0,0,B6L245C10/B6L256C10)</f>
        <v>3.1103111081920966E-2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17.43393232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26.150898480000002</v>
      </c>
      <c r="AH12" s="16" t="s">
        <v>13246</v>
      </c>
      <c r="AI12" s="23">
        <f>IF(B6L256C15=0,0,B6L245C15/B6L256C15)</f>
        <v>2.1543494479955932E-2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22.864772839999997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27.437727407999997</v>
      </c>
      <c r="AR12" s="16" t="s">
        <v>13249</v>
      </c>
      <c r="AS12" s="23">
        <f>IF(B6L256C20=0,0,B6L245C20/B6L256C20)</f>
        <v>2.0626551360953798E-2</v>
      </c>
      <c r="AT12" s="16" t="s">
        <v>13250</v>
      </c>
      <c r="AU12" s="17">
        <f>A1L240C21</f>
        <v>177691.33333333331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888.45666666666659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222.11416666666665</v>
      </c>
      <c r="BD12" s="16" t="s">
        <v>13253</v>
      </c>
      <c r="BE12" s="23">
        <f>IF(B6L256C26=0,0,B6L245C26/B6L256C26)</f>
        <v>1.756961860103946E-2</v>
      </c>
      <c r="BF12" s="16" t="s">
        <v>13254</v>
      </c>
      <c r="BG12" s="23">
        <f>B6L245C3+B6L245C10+B6L245C15+B6L245C20+B6L245C26</f>
        <v>768.78960571932407</v>
      </c>
      <c r="BH12" s="16" t="s">
        <v>13255</v>
      </c>
      <c r="BI12" s="17">
        <f>B6L258C3*B6L245C4</f>
        <v>2016.2921188534358</v>
      </c>
      <c r="BJ12" s="16" t="s">
        <v>13256</v>
      </c>
      <c r="BK12" s="17">
        <f>B6L258C10*B6L245C11</f>
        <v>431.31212957455347</v>
      </c>
      <c r="BL12" s="16" t="s">
        <v>13257</v>
      </c>
      <c r="BM12" s="17">
        <f>B6L258C15*B6L245C16</f>
        <v>129.80888661178417</v>
      </c>
      <c r="BN12" s="16" t="s">
        <v>13258</v>
      </c>
      <c r="BO12" s="17">
        <f>B6L258C20*B6L245C21</f>
        <v>136.19650004431185</v>
      </c>
      <c r="BP12" s="16" t="s">
        <v>13259</v>
      </c>
      <c r="BQ12" s="17">
        <f>B6L258C26*B6L245C27</f>
        <v>1102.5392759547076</v>
      </c>
      <c r="BR12" s="16" t="s">
        <v>13260</v>
      </c>
      <c r="BS12" s="15">
        <f>B6L245C29+B6L245C30+B6L245C31+B6L245C32+B6L245C33</f>
        <v>3816.1489110387929</v>
      </c>
      <c r="BT12" s="16" t="s">
        <v>13261</v>
      </c>
      <c r="BU12" s="23">
        <f>IF(B6L245C3=0,0,B6L245C29/B6L245C3)</f>
        <v>4.9638404091951571</v>
      </c>
      <c r="BV12" s="16" t="s">
        <v>13262</v>
      </c>
      <c r="BW12" s="23">
        <f>IF(B6L245C8=0,0,B6L245C30/B6L245C8)</f>
        <v>2.730112225057336</v>
      </c>
      <c r="BX12" s="16" t="s">
        <v>13263</v>
      </c>
      <c r="BY12" s="23">
        <f>IF(B6L245C13=0,0,B6L245C31/B6L245C13)</f>
        <v>7.445760613792733</v>
      </c>
      <c r="BZ12" s="16" t="s">
        <v>13264</v>
      </c>
      <c r="CA12" s="23">
        <f>IF(B6L245C18=0,0,B6L245C32/B6L245C18)</f>
        <v>5.9566084910341868</v>
      </c>
      <c r="CB12" s="16" t="s">
        <v>13265</v>
      </c>
      <c r="CC12" s="23">
        <f>IF(B6L245C24=0,0,B6L245C33/B6L245C24)</f>
        <v>1.2409601022987888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2436.5643333333333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4873.1286666666665</v>
      </c>
      <c r="J13" s="16" t="s">
        <v>13268</v>
      </c>
      <c r="K13" s="23">
        <f>IF(B6L256C3=0,0,B6L246C3/B6L256C3)</f>
        <v>0.24745649571028844</v>
      </c>
      <c r="L13" s="16" t="s">
        <v>13269</v>
      </c>
      <c r="M13" s="23">
        <f>A1L546C63</f>
        <v>0.30667893064983054</v>
      </c>
      <c r="N13" s="16" t="s">
        <v>13270</v>
      </c>
      <c r="O13" s="23">
        <f>B6L246C1*B6L246C5</f>
        <v>747.24294420618389</v>
      </c>
      <c r="P13" s="16" t="s">
        <v>13271</v>
      </c>
      <c r="Q13" s="23">
        <f>B3L840C15</f>
        <v>1.985295142764175</v>
      </c>
      <c r="R13" s="16" t="s">
        <v>13272</v>
      </c>
      <c r="S13" s="17">
        <f>B6L246C6*B6L246C7</f>
        <v>1483.4977875973382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815.92378317853604</v>
      </c>
      <c r="X13" s="16" t="s">
        <v>13274</v>
      </c>
      <c r="Y13" s="23">
        <f>IF(B6L256C10=0,0,B6L246C10/B6L256C10)</f>
        <v>0.29206503125356298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209.15468237333332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313.73202355999996</v>
      </c>
      <c r="AH13" s="16" t="s">
        <v>13277</v>
      </c>
      <c r="AI13" s="23">
        <f>IF(B6L256C15=0,0,B6L246C15/B6L256C15)</f>
        <v>0.25845705159688509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274.30841264666668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329.17009517600002</v>
      </c>
      <c r="AR13" s="16" t="s">
        <v>13280</v>
      </c>
      <c r="AS13" s="23">
        <f>IF(B6L256C20=0,0,B6L246C20/B6L256C20)</f>
        <v>0.24745649571028844</v>
      </c>
      <c r="AT13" s="16" t="s">
        <v>13281</v>
      </c>
      <c r="AU13" s="17">
        <f>A1L241C21</f>
        <v>2629669.666666667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13148.348333333335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3287.0870833333338</v>
      </c>
      <c r="BD13" s="16" t="s">
        <v>13284</v>
      </c>
      <c r="BE13" s="23">
        <f>IF(B6L256C26=0,0,B6L246C26/B6L256C26)</f>
        <v>0.26001433059981871</v>
      </c>
      <c r="BF13" s="16" t="s">
        <v>13285</v>
      </c>
      <c r="BG13" s="17">
        <f>B6L246C3+B6L246C10+B6L246C15+B6L246C20+B6L246C26</f>
        <v>9619.0416519145365</v>
      </c>
      <c r="BH13" s="16" t="s">
        <v>13286</v>
      </c>
      <c r="BI13" s="17">
        <f>B6L258C3*B6L246C4</f>
        <v>24189.432994807314</v>
      </c>
      <c r="BJ13" s="16" t="s">
        <v>13287</v>
      </c>
      <c r="BK13" s="17">
        <f>B6L258C10*B6L246C11</f>
        <v>4050.1154457650041</v>
      </c>
      <c r="BL13" s="16" t="s">
        <v>13288</v>
      </c>
      <c r="BM13" s="17">
        <f>B6L258C15*B6L246C16</f>
        <v>1557.3156962056946</v>
      </c>
      <c r="BN13" s="16" t="s">
        <v>13289</v>
      </c>
      <c r="BO13" s="17">
        <f>B6L258C20*B6L246C21</f>
        <v>1633.9478199332443</v>
      </c>
      <c r="BP13" s="16" t="s">
        <v>13290</v>
      </c>
      <c r="BQ13" s="17">
        <f>B6L258C26*B6L246C27</f>
        <v>16316.575692793449</v>
      </c>
      <c r="BR13" s="16" t="s">
        <v>13291</v>
      </c>
      <c r="BS13" s="15">
        <f>B6L246C29+B6L246C30+B6L246C31+B6L246C32+B6L246C33</f>
        <v>47747.387649504708</v>
      </c>
      <c r="BT13" s="16" t="s">
        <v>13292</v>
      </c>
      <c r="BU13" s="23">
        <f>IF(B6L246C3=0,0,B6L246C29/B6L246C3)</f>
        <v>4.9638404091951562</v>
      </c>
      <c r="BV13" s="16" t="s">
        <v>13293</v>
      </c>
      <c r="BW13" s="23">
        <f>IF(B6L246C8=0,0,B6L246C30/B6L246C8)</f>
        <v>2.730112225057336</v>
      </c>
      <c r="BX13" s="16" t="s">
        <v>13294</v>
      </c>
      <c r="BY13" s="23">
        <f>IF(B6L246C13=0,0,B6L246C31/B6L246C13)</f>
        <v>7.4457606137927339</v>
      </c>
      <c r="BZ13" s="16" t="s">
        <v>13295</v>
      </c>
      <c r="CA13" s="23">
        <f>IF(B6L246C18=0,0,B6L246C32/B6L246C18)</f>
        <v>5.9566084910341868</v>
      </c>
      <c r="CB13" s="16" t="s">
        <v>13296</v>
      </c>
      <c r="CC13" s="23">
        <f>IF(B6L246C24=0,0,B6L246C33/B6L246C24)</f>
        <v>1.2409601022987891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442.48399999999998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884.96799999999996</v>
      </c>
      <c r="J14" s="16" t="s">
        <v>13299</v>
      </c>
      <c r="K14" s="23">
        <f>IF(B6L256C3=0,0,B6L247C3/B6L256C3)</f>
        <v>4.4938497436706824E-2</v>
      </c>
      <c r="L14" s="16" t="s">
        <v>13300</v>
      </c>
      <c r="M14" s="23">
        <f>A1L547C63</f>
        <v>0.10159453302961277</v>
      </c>
      <c r="N14" s="16" t="s">
        <v>13301</v>
      </c>
      <c r="O14" s="23">
        <f>B6L247C1*B6L247C5</f>
        <v>44.953955353075173</v>
      </c>
      <c r="P14" s="16" t="s">
        <v>13302</v>
      </c>
      <c r="Q14" s="23">
        <f>B3L841C15</f>
        <v>2.0450128284808211</v>
      </c>
      <c r="R14" s="16" t="s">
        <v>13303</v>
      </c>
      <c r="S14" s="23">
        <f>B6L247C6*B6L247C7</f>
        <v>91.931415387992814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50.562278463396055</v>
      </c>
      <c r="X14" s="16" t="s">
        <v>13305</v>
      </c>
      <c r="Y14" s="23">
        <f>IF(B6L256C10=0,0,B6L247C10/B6L256C10)</f>
        <v>1.8099084429350168E-2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37.982826559999999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56.974239839999996</v>
      </c>
      <c r="AH14" s="16" t="s">
        <v>13308</v>
      </c>
      <c r="AI14" s="23">
        <f>IF(B6L256C15=0,0,B6L247C15/B6L256C15)</f>
        <v>4.6936216070413393E-2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49.814848720000001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59.777818463999999</v>
      </c>
      <c r="AR14" s="16" t="s">
        <v>13311</v>
      </c>
      <c r="AS14" s="23">
        <f>IF(B6L256C20=0,0,B6L247C20/B6L256C20)</f>
        <v>4.4938497436706817E-2</v>
      </c>
      <c r="AT14" s="16" t="s">
        <v>13312</v>
      </c>
      <c r="AU14" s="17">
        <f>A1L242C21</f>
        <v>213877.66666666669</v>
      </c>
      <c r="AV14" s="16" t="s">
        <v>12251</v>
      </c>
      <c r="AW14" s="17">
        <f>A1L567C1</f>
        <v>200</v>
      </c>
      <c r="AX14" s="16" t="s">
        <v>13313</v>
      </c>
      <c r="AY14" s="17">
        <f>IF(B6L247C23=0,0,B6L247C22/B6L247C23)</f>
        <v>1069.3883333333333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267.34708333333333</v>
      </c>
      <c r="BD14" s="16" t="s">
        <v>13315</v>
      </c>
      <c r="BE14" s="23">
        <f>IF(B6L256C26=0,0,B6L247C26/B6L256C26)</f>
        <v>2.1147621328072189E-2</v>
      </c>
      <c r="BF14" s="16" t="s">
        <v>13316</v>
      </c>
      <c r="BG14" s="17">
        <f>B6L247C3+B6L247C10+B6L247C15+B6L247C20+B6L247C26</f>
        <v>1319.6294201007292</v>
      </c>
      <c r="BH14" s="16" t="s">
        <v>13317</v>
      </c>
      <c r="BI14" s="17">
        <f>B6L258C3*B6L247C4</f>
        <v>4392.8399192446195</v>
      </c>
      <c r="BJ14" s="16" t="s">
        <v>13318</v>
      </c>
      <c r="BK14" s="17">
        <f>B6L258C10*B6L247C11</f>
        <v>250.98308101758332</v>
      </c>
      <c r="BL14" s="16" t="s">
        <v>13319</v>
      </c>
      <c r="BM14" s="17">
        <f>B6L258C15*B6L247C16</f>
        <v>282.8110340009685</v>
      </c>
      <c r="BN14" s="16" t="s">
        <v>13320</v>
      </c>
      <c r="BO14" s="17">
        <f>B6L258C20*B6L247C21</f>
        <v>296.72755086513547</v>
      </c>
      <c r="BP14" s="16" t="s">
        <v>13321</v>
      </c>
      <c r="BQ14" s="17">
        <f>B6L258C26*B6L247C27</f>
        <v>1327.068255530465</v>
      </c>
      <c r="BR14" s="16" t="s">
        <v>13322</v>
      </c>
      <c r="BS14" s="15">
        <f>B6L247C29+B6L247C30+B6L247C31+B6L247C32+B6L247C33</f>
        <v>6550.4298406587723</v>
      </c>
      <c r="BT14" s="16" t="s">
        <v>13323</v>
      </c>
      <c r="BU14" s="23">
        <f>IF(B6L247C3=0,0,B6L247C29/B6L247C3)</f>
        <v>4.9638404091951571</v>
      </c>
      <c r="BV14" s="16" t="s">
        <v>13324</v>
      </c>
      <c r="BW14" s="23">
        <f>IF(B6L247C8=0,0,B6L247C30/B6L247C8)</f>
        <v>2.7301122250573364</v>
      </c>
      <c r="BX14" s="16" t="s">
        <v>13325</v>
      </c>
      <c r="BY14" s="23">
        <f>IF(B6L247C13=0,0,B6L247C31/B6L247C13)</f>
        <v>7.445760613792733</v>
      </c>
      <c r="BZ14" s="16" t="s">
        <v>13326</v>
      </c>
      <c r="CA14" s="23">
        <f>IF(B6L247C18=0,0,B6L247C32/B6L247C18)</f>
        <v>5.9566084910341859</v>
      </c>
      <c r="CB14" s="16" t="s">
        <v>13327</v>
      </c>
      <c r="CC14" s="23">
        <f>IF(B6L247C24=0,0,B6L247C33/B6L247C24)</f>
        <v>1.2409601022987891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21">
        <f>A1L354C17</f>
        <v>936.726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1873.452</v>
      </c>
      <c r="J15" s="16" t="s">
        <v>13330</v>
      </c>
      <c r="K15" s="23">
        <f>IF(B6L256C3=0,0,B6L248C3/B6L256C3)</f>
        <v>9.5133516578896946E-2</v>
      </c>
      <c r="L15" s="16" t="s">
        <v>13331</v>
      </c>
      <c r="M15" s="23">
        <f>A1L548C63</f>
        <v>8.7058757358390942E-2</v>
      </c>
      <c r="N15" s="16" t="s">
        <v>13332</v>
      </c>
      <c r="O15" s="23">
        <f>B6L248C1*B6L248C5</f>
        <v>81.550201545296119</v>
      </c>
      <c r="P15" s="16" t="s">
        <v>13333</v>
      </c>
      <c r="Q15" s="23">
        <f>B3L842C15</f>
        <v>1.9922334275833709</v>
      </c>
      <c r="R15" s="16" t="s">
        <v>13334</v>
      </c>
      <c r="S15" s="23">
        <f>B6L248C6*B6L248C7</f>
        <v>162.46703754469999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89.356870649585005</v>
      </c>
      <c r="X15" s="16" t="s">
        <v>13336</v>
      </c>
      <c r="Y15" s="23">
        <f>IF(B6L256C10=0,0,B6L248C10/B6L256C10)</f>
        <v>3.1985851812437002E-2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80.408559839999995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120.61283975999999</v>
      </c>
      <c r="AH15" s="16" t="s">
        <v>13339</v>
      </c>
      <c r="AI15" s="23">
        <f>IF(B6L256C15=0,0,B6L248C15/B6L256C15)</f>
        <v>9.9362629913791356E-2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105.45661308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126.547935696</v>
      </c>
      <c r="AR15" s="16" t="s">
        <v>13342</v>
      </c>
      <c r="AS15" s="23">
        <f>IF(B6L256C20=0,0,B6L248C20/B6L256C20)</f>
        <v>9.5133516578896932E-2</v>
      </c>
      <c r="AT15" s="16" t="s">
        <v>13343</v>
      </c>
      <c r="AU15" s="17">
        <f>A1L243C21</f>
        <v>623328.66666666663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3116.643333333333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779.16083333333324</v>
      </c>
      <c r="BD15" s="16" t="s">
        <v>13346</v>
      </c>
      <c r="BE15" s="23">
        <f>IF(B6L256C26=0,0,B6L248C26/B6L256C26)</f>
        <v>6.1632983055417027E-2</v>
      </c>
      <c r="BF15" s="16" t="s">
        <v>13347</v>
      </c>
      <c r="BG15" s="17">
        <f>B6L248C3+B6L248C10+B6L248C15+B6L248C20+B6L248C26</f>
        <v>2989.1304794389184</v>
      </c>
      <c r="BH15" s="16" t="s">
        <v>13348</v>
      </c>
      <c r="BI15" s="17">
        <f>B6L258C3*B6L248C4</f>
        <v>9299.5167422874838</v>
      </c>
      <c r="BJ15" s="16" t="s">
        <v>13349</v>
      </c>
      <c r="BK15" s="17">
        <f>B6L258C10*B6L248C11</f>
        <v>443.55324536963468</v>
      </c>
      <c r="BL15" s="16" t="s">
        <v>13350</v>
      </c>
      <c r="BM15" s="17">
        <f>B6L258C15*B6L248C16</f>
        <v>598.70288786846811</v>
      </c>
      <c r="BN15" s="16" t="s">
        <v>13351</v>
      </c>
      <c r="BO15" s="17">
        <f>B6L258C20*B6L248C21</f>
        <v>628.16375690803488</v>
      </c>
      <c r="BP15" s="16" t="s">
        <v>13352</v>
      </c>
      <c r="BQ15" s="17">
        <f>B6L258C26*B6L248C27</f>
        <v>3867.6300297621719</v>
      </c>
      <c r="BR15" s="16" t="s">
        <v>13353</v>
      </c>
      <c r="BS15" s="15">
        <f>B6L248C29+B6L248C30+B6L248C31+B6L248C32+B6L248C33</f>
        <v>14837.566662195793</v>
      </c>
      <c r="BT15" s="16" t="s">
        <v>13354</v>
      </c>
      <c r="BU15" s="23">
        <f>IF(B6L248C3=0,0,B6L248C29/B6L248C3)</f>
        <v>4.9638404091951562</v>
      </c>
      <c r="BV15" s="16" t="s">
        <v>13355</v>
      </c>
      <c r="BW15" s="23">
        <f>IF(B6L248C8=0,0,B6L248C30/B6L248C8)</f>
        <v>2.7301122250573364</v>
      </c>
      <c r="BX15" s="16" t="s">
        <v>13356</v>
      </c>
      <c r="BY15" s="23">
        <f>IF(B6L248C13=0,0,B6L248C31/B6L248C13)</f>
        <v>7.4457606137927339</v>
      </c>
      <c r="BZ15" s="16" t="s">
        <v>13357</v>
      </c>
      <c r="CA15" s="23">
        <f>IF(B6L248C18=0,0,B6L248C32/B6L248C18)</f>
        <v>5.9566084910341868</v>
      </c>
      <c r="CB15" s="16" t="s">
        <v>13358</v>
      </c>
      <c r="CC15" s="23">
        <f>IF(B6L248C24=0,0,B6L248C33/B6L248C24)</f>
        <v>1.2409601022987891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63.342666666666673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126.68533333333335</v>
      </c>
      <c r="J16" s="16" t="s">
        <v>13361</v>
      </c>
      <c r="K16" s="23">
        <f>IF(B6L256C3=0,0,B6L249C3/B6L256C3)</f>
        <v>6.4330558023209319E-3</v>
      </c>
      <c r="L16" s="16" t="s">
        <v>13362</v>
      </c>
      <c r="M16" s="23">
        <f>A1L549C63</f>
        <v>0.66198151845251652</v>
      </c>
      <c r="N16" s="16" t="s">
        <v>13363</v>
      </c>
      <c r="O16" s="23">
        <f>B6L249C1*B6L249C5</f>
        <v>41.931674662831604</v>
      </c>
      <c r="P16" s="16" t="s">
        <v>13364</v>
      </c>
      <c r="Q16" s="23">
        <f>B3L843C15</f>
        <v>1.8323362490688333</v>
      </c>
      <c r="R16" s="16" t="s">
        <v>13365</v>
      </c>
      <c r="S16" s="23">
        <f>B6L249C6*B6L249C7</f>
        <v>76.832927468867496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42.258110107877123</v>
      </c>
      <c r="X16" s="16" t="s">
        <v>13367</v>
      </c>
      <c r="Y16" s="23">
        <f>IF(B6L256C10=0,0,B6L249C10/B6L256C10)</f>
        <v>1.5126555327623048E-2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5.4373345066666676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8.1560017600000023</v>
      </c>
      <c r="AH16" s="16" t="s">
        <v>13370</v>
      </c>
      <c r="AI16" s="23">
        <f>IF(B6L256C15=0,0,B6L249C15/B6L256C15)</f>
        <v>6.719034110030735E-3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7.1311174133333344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8.5573408960000013</v>
      </c>
      <c r="AR16" s="16" t="s">
        <v>13373</v>
      </c>
      <c r="AS16" s="23">
        <f>IF(B6L256C20=0,0,B6L249C20/B6L256C20)</f>
        <v>6.4330558023209311E-3</v>
      </c>
      <c r="AT16" s="16" t="s">
        <v>13374</v>
      </c>
      <c r="AU16" s="17">
        <f>A1L244C21</f>
        <v>159062.66666666669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795.31333333333339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198.82833333333335</v>
      </c>
      <c r="BD16" s="16" t="s">
        <v>13377</v>
      </c>
      <c r="BE16" s="23">
        <f>IF(B6L256C26=0,0,B6L249C26/B6L256C26)</f>
        <v>1.5727668505672421E-2</v>
      </c>
      <c r="BF16" s="16" t="s">
        <v>13378</v>
      </c>
      <c r="BG16" s="23">
        <f>B6L249C3+B6L249C10+B6L249C15+B6L249C20+B6L249C26</f>
        <v>384.48511943054382</v>
      </c>
      <c r="BH16" s="16" t="s">
        <v>13379</v>
      </c>
      <c r="BI16" s="17">
        <f>B6L258C3*B6L249C4</f>
        <v>628.84577685235831</v>
      </c>
      <c r="BJ16" s="16" t="s">
        <v>13380</v>
      </c>
      <c r="BK16" s="17">
        <f>B6L258C10*B6L249C11</f>
        <v>209.76251456969871</v>
      </c>
      <c r="BL16" s="16" t="s">
        <v>13381</v>
      </c>
      <c r="BM16" s="17">
        <f>B6L258C15*B6L249C16</f>
        <v>40.48509111375482</v>
      </c>
      <c r="BN16" s="16" t="s">
        <v>13382</v>
      </c>
      <c r="BO16" s="17">
        <f>B6L258C20*B6L249C21</f>
        <v>42.477274534823088</v>
      </c>
      <c r="BP16" s="16" t="s">
        <v>13383</v>
      </c>
      <c r="BQ16" s="17">
        <f>B6L258C26*B6L249C27</f>
        <v>986.95211549292435</v>
      </c>
      <c r="BR16" s="16" t="s">
        <v>13384</v>
      </c>
      <c r="BS16" s="15">
        <f>B6L249C29+B6L249C30+B6L249C31+B6L249C32+B6L249C33</f>
        <v>1908.5227725635593</v>
      </c>
      <c r="BT16" s="16" t="s">
        <v>13385</v>
      </c>
      <c r="BU16" s="23">
        <f>IF(B6L249C3=0,0,B6L249C29/B6L249C3)</f>
        <v>4.9638404091951571</v>
      </c>
      <c r="BV16" s="16" t="s">
        <v>13386</v>
      </c>
      <c r="BW16" s="23">
        <f>IF(B6L249C8=0,0,B6L249C30/B6L249C8)</f>
        <v>2.7301122250573355</v>
      </c>
      <c r="BX16" s="16" t="s">
        <v>13387</v>
      </c>
      <c r="BY16" s="23">
        <f>IF(B6L249C13=0,0,B6L249C31/B6L249C13)</f>
        <v>7.4457606137927339</v>
      </c>
      <c r="BZ16" s="16" t="s">
        <v>13388</v>
      </c>
      <c r="CA16" s="23">
        <f>IF(B6L249C18=0,0,B6L249C32/B6L249C18)</f>
        <v>5.9566084910341868</v>
      </c>
      <c r="CB16" s="16" t="s">
        <v>13389</v>
      </c>
      <c r="CC16" s="23">
        <f>IF(B6L249C24=0,0,B6L249C33/B6L249C24)</f>
        <v>1.2409601022987891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17.716000000000005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35.432000000000009</v>
      </c>
      <c r="J17" s="16" t="s">
        <v>13392</v>
      </c>
      <c r="K17" s="23">
        <f>IF(B6L256C3=0,0,B6L250C3/B6L256C3)</f>
        <v>1.7992298491893454E-3</v>
      </c>
      <c r="L17" s="16" t="s">
        <v>13393</v>
      </c>
      <c r="M17" s="23">
        <f>A1L550C63</f>
        <v>0.59621846712863946</v>
      </c>
      <c r="N17" s="16" t="s">
        <v>13394</v>
      </c>
      <c r="O17" s="23">
        <f>B6L250C1*B6L250C5</f>
        <v>10.56260636365098</v>
      </c>
      <c r="P17" s="16" t="s">
        <v>13395</v>
      </c>
      <c r="Q17" s="23">
        <f>B3L844C15</f>
        <v>2.017865831407371</v>
      </c>
      <c r="R17" s="16" t="s">
        <v>13396</v>
      </c>
      <c r="S17" s="23">
        <f>B6L250C6*B6L250C7</f>
        <v>21.313922471817371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11.722657359499555</v>
      </c>
      <c r="X17" s="16" t="s">
        <v>13398</v>
      </c>
      <c r="Y17" s="23">
        <f>IF(B6L256C10=0,0,B6L250C10/B6L256C10)</f>
        <v>4.1961986629918784E-3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1.5207414400000003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2.2811121600000006</v>
      </c>
      <c r="AH17" s="16" t="s">
        <v>13401</v>
      </c>
      <c r="AI17" s="23">
        <f>IF(B6L256C15=0,0,B6L250C15/B6L256C15)</f>
        <v>1.8792137205038916E-3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1.9944672800000005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2.3933607360000004</v>
      </c>
      <c r="AR17" s="16" t="s">
        <v>13404</v>
      </c>
      <c r="AS17" s="23">
        <f>IF(B6L256C20=0,0,B6L250C20/B6L256C20)</f>
        <v>1.799229849189345E-3</v>
      </c>
      <c r="AT17" s="16" t="s">
        <v>13405</v>
      </c>
      <c r="AU17" s="17">
        <f>A1L245C21</f>
        <v>44237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221.185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55.296250000000001</v>
      </c>
      <c r="BD17" s="16" t="s">
        <v>13408</v>
      </c>
      <c r="BE17" s="23">
        <f>IF(B6L256C26=0,0,B6L250C26/B6L256C26)</f>
        <v>4.3740299736294555E-3</v>
      </c>
      <c r="BF17" s="16" t="s">
        <v>13409</v>
      </c>
      <c r="BG17" s="23">
        <f>B6L250C3+B6L250C10+B6L250C15+B6L250C20+B6L250C26</f>
        <v>107.12538025549956</v>
      </c>
      <c r="BH17" s="16" t="s">
        <v>13410</v>
      </c>
      <c r="BI17" s="17">
        <f>B6L258C3*B6L250C4</f>
        <v>175.87879337860284</v>
      </c>
      <c r="BJ17" s="16" t="s">
        <v>13411</v>
      </c>
      <c r="BK17" s="17">
        <f>B6L258C10*B6L250C11</f>
        <v>58.189400304232883</v>
      </c>
      <c r="BL17" s="16" t="s">
        <v>13412</v>
      </c>
      <c r="BM17" s="17">
        <f>B6L258C15*B6L250C16</f>
        <v>11.323076717714448</v>
      </c>
      <c r="BN17" s="16" t="s">
        <v>13413</v>
      </c>
      <c r="BO17" s="17">
        <f>B6L258C20*B6L250C21</f>
        <v>11.880260735137862</v>
      </c>
      <c r="BP17" s="16" t="s">
        <v>13414</v>
      </c>
      <c r="BQ17" s="17">
        <f>B6L258C26*B6L250C27</f>
        <v>274.4817602269577</v>
      </c>
      <c r="BR17" s="16" t="s">
        <v>13415</v>
      </c>
      <c r="BS17" s="15">
        <f>B6L250C29+B6L250C30+B6L250C31+B6L250C32+B6L250C33</f>
        <v>531.75329136264577</v>
      </c>
      <c r="BT17" s="16" t="s">
        <v>13416</v>
      </c>
      <c r="BU17" s="23">
        <f>IF(B6L250C3=0,0,B6L250C29/B6L250C3)</f>
        <v>4.9638404091951562</v>
      </c>
      <c r="BV17" s="16" t="s">
        <v>13417</v>
      </c>
      <c r="BW17" s="23">
        <f>IF(B6L250C8=0,0,B6L250C30/B6L250C8)</f>
        <v>2.7301122250573364</v>
      </c>
      <c r="BX17" s="16" t="s">
        <v>13418</v>
      </c>
      <c r="BY17" s="23">
        <f>IF(B6L250C13=0,0,B6L250C31/B6L250C13)</f>
        <v>7.4457606137927339</v>
      </c>
      <c r="BZ17" s="16" t="s">
        <v>13419</v>
      </c>
      <c r="CA17" s="23">
        <f>IF(B6L250C18=0,0,B6L250C32/B6L250C18)</f>
        <v>5.9566084910341868</v>
      </c>
      <c r="CB17" s="16" t="s">
        <v>13420</v>
      </c>
      <c r="CC17" s="23">
        <f>IF(B6L250C24=0,0,B6L250C33/B6L250C24)</f>
        <v>1.2409601022987893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3403.4116666666669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3403.4116666666669</v>
      </c>
      <c r="J18" s="16" t="s">
        <v>13423</v>
      </c>
      <c r="K18" s="23">
        <f>IF(B6L256C3=0,0,B6L251C3/B6L256C3)</f>
        <v>0.17282456140624081</v>
      </c>
      <c r="L18" s="16" t="s">
        <v>13424</v>
      </c>
      <c r="M18" s="23">
        <f>A1L551C63</f>
        <v>0.20094130051755757</v>
      </c>
      <c r="N18" s="16" t="s">
        <v>13425</v>
      </c>
      <c r="O18" s="23">
        <f>B6L251C1*B6L251C5</f>
        <v>683.88596649662816</v>
      </c>
      <c r="P18" s="16" t="s">
        <v>13426</v>
      </c>
      <c r="Q18" s="23">
        <f>B3L845C15</f>
        <v>1.0462478647128268</v>
      </c>
      <c r="R18" s="16" t="s">
        <v>13427</v>
      </c>
      <c r="S18" s="23">
        <f>B6L251C6*B6L251C7</f>
        <v>715.51423215416503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393.53282768479079</v>
      </c>
      <c r="X18" s="16" t="s">
        <v>13429</v>
      </c>
      <c r="Y18" s="23">
        <f>IF(B6L256C10=0,0,B6L251C10/B6L256C10)</f>
        <v>0.14086754178105812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111.15542503333334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166.73313755000001</v>
      </c>
      <c r="AH18" s="16" t="s">
        <v>13432</v>
      </c>
      <c r="AI18" s="23">
        <f>IF(B6L256C15=0,0,B6L251C15/B6L256C15)</f>
        <v>0.13735720901449341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191.57804271666669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229.89365126000001</v>
      </c>
      <c r="AR18" s="16" t="s">
        <v>13435</v>
      </c>
      <c r="AS18" s="23">
        <f>IF(B6L256C20=0,0,B6L251C20/B6L256C20)</f>
        <v>0.17282456140624078</v>
      </c>
      <c r="AT18" s="16" t="s">
        <v>13436</v>
      </c>
      <c r="AU18" s="17">
        <f>A1L246C21</f>
        <v>1448707.3333333333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7243.536666666666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1810.8841666666665</v>
      </c>
      <c r="BD18" s="16" t="s">
        <v>13439</v>
      </c>
      <c r="BE18" s="23">
        <f>IF(B6L256C26=0,0,B6L251C26/B6L256C26)</f>
        <v>0.14324410106962041</v>
      </c>
      <c r="BF18" s="16" t="s">
        <v>13440</v>
      </c>
      <c r="BG18" s="17">
        <f>B6L251C3+B6L251C10+B6L251C15+B6L251C20+B6L251C26</f>
        <v>6004.4554498281241</v>
      </c>
      <c r="BH18" s="16" t="s">
        <v>13441</v>
      </c>
      <c r="BI18" s="17">
        <f>B6L258C3*B6L251C4</f>
        <v>16893.992360126238</v>
      </c>
      <c r="BJ18" s="16" t="s">
        <v>13442</v>
      </c>
      <c r="BK18" s="17">
        <f>B6L258C10*B6L251C11</f>
        <v>1953.4341524065985</v>
      </c>
      <c r="BL18" s="16" t="s">
        <v>13443</v>
      </c>
      <c r="BM18" s="17">
        <f>B6L258C15*B6L251C16</f>
        <v>827.63668572258428</v>
      </c>
      <c r="BN18" s="16" t="s">
        <v>13444</v>
      </c>
      <c r="BO18" s="17">
        <f>B6L258C20*B6L251C21</f>
        <v>1141.155395941807</v>
      </c>
      <c r="BP18" s="16" t="s">
        <v>13445</v>
      </c>
      <c r="BQ18" s="17">
        <f>B6L258C26*B6L251C27</f>
        <v>8988.9400028716955</v>
      </c>
      <c r="BR18" s="16" t="s">
        <v>13446</v>
      </c>
      <c r="BS18" s="15">
        <f>B6L251C29+B6L251C30+B6L251C31+B6L251C32+B6L251C33</f>
        <v>29805.158597068923</v>
      </c>
      <c r="BT18" s="16" t="s">
        <v>13447</v>
      </c>
      <c r="BU18" s="23">
        <f>IF(B6L251C3=0,0,B6L251C29/B6L251C3)</f>
        <v>4.9638404091951571</v>
      </c>
      <c r="BV18" s="16" t="s">
        <v>13448</v>
      </c>
      <c r="BW18" s="23">
        <f>IF(B6L251C8=0,0,B6L251C30/B6L251C8)</f>
        <v>2.7301122250573355</v>
      </c>
      <c r="BX18" s="16" t="s">
        <v>13449</v>
      </c>
      <c r="BY18" s="23">
        <f>IF(B6L251C13=0,0,B6L251C31/B6L251C13)</f>
        <v>7.4457606137927339</v>
      </c>
      <c r="BZ18" s="16" t="s">
        <v>13450</v>
      </c>
      <c r="CA18" s="23">
        <f>IF(B6L251C18=0,0,B6L251C32/B6L251C18)</f>
        <v>5.9566084910341868</v>
      </c>
      <c r="CB18" s="16" t="s">
        <v>13451</v>
      </c>
      <c r="CC18" s="23">
        <f>IF(B6L251C24=0,0,B6L251C33/B6L251C24)</f>
        <v>1.2409601022987891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572.0186666666666</v>
      </c>
      <c r="F19" s="16" t="s">
        <v>12425</v>
      </c>
      <c r="G19" s="24">
        <f>A1L512C5</f>
        <v>2</v>
      </c>
      <c r="H19" s="16" t="s">
        <v>13453</v>
      </c>
      <c r="I19" s="15">
        <f>B6L252C1*B6L252C2</f>
        <v>1144.0373333333332</v>
      </c>
      <c r="J19" s="16" t="s">
        <v>13454</v>
      </c>
      <c r="K19" s="23">
        <f>IF(B6L256C3=0,0,B6L252C3/B6L256C3)</f>
        <v>5.8093986191022622E-2</v>
      </c>
      <c r="L19" s="16" t="s">
        <v>13455</v>
      </c>
      <c r="M19" s="23">
        <f>A1L552C63</f>
        <v>0.33662857082997238</v>
      </c>
      <c r="N19" s="16" t="s">
        <v>13456</v>
      </c>
      <c r="O19" s="23">
        <f>B6L252C1*B6L252C5</f>
        <v>192.55782624806633</v>
      </c>
      <c r="P19" s="16" t="s">
        <v>13457</v>
      </c>
      <c r="Q19" s="23">
        <f>B3L846C15</f>
        <v>1.3769578529358242</v>
      </c>
      <c r="R19" s="16" t="s">
        <v>13458</v>
      </c>
      <c r="S19" s="23">
        <f>B6L252C6*B6L252C7</f>
        <v>265.1440109965269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145.82920604808982</v>
      </c>
      <c r="X19" s="16" t="s">
        <v>13460</v>
      </c>
      <c r="Y19" s="23">
        <f>IF(B6L256C10=0,0,B6L252C10/B6L256C10)</f>
        <v>5.2200478157649145E-2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49.102082346666663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73.653123519999994</v>
      </c>
      <c r="AH19" s="16" t="s">
        <v>13463</v>
      </c>
      <c r="AI19" s="23">
        <f>IF(B6L256C15=0,0,B6L252C15/B6L256C15)</f>
        <v>6.0676525557933035E-2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64.397861493333323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77.277433791999982</v>
      </c>
      <c r="AR19" s="16" t="s">
        <v>13466</v>
      </c>
      <c r="AS19" s="23">
        <f>IF(B6L256C20=0,0,B6L252C20/B6L256C20)</f>
        <v>5.8093986191022608E-2</v>
      </c>
      <c r="AT19" s="16" t="s">
        <v>13467</v>
      </c>
      <c r="AU19" s="17">
        <f>A1L247C21</f>
        <v>834846.33333333326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4174.2316666666666</v>
      </c>
      <c r="AZ19" s="16" t="s">
        <v>12448</v>
      </c>
      <c r="BA19" s="23">
        <f>A1L512C10</f>
        <v>0.25</v>
      </c>
      <c r="BB19" s="16" t="s">
        <v>13469</v>
      </c>
      <c r="BC19" s="17">
        <f>B6L252C24*B6L252C25</f>
        <v>1043.5579166666666</v>
      </c>
      <c r="BD19" s="16" t="s">
        <v>13470</v>
      </c>
      <c r="BE19" s="23">
        <f>IF(B6L256C26=0,0,B6L252C26/B6L256C26)</f>
        <v>8.2547254230048314E-2</v>
      </c>
      <c r="BF19" s="16" t="s">
        <v>13471</v>
      </c>
      <c r="BG19" s="17">
        <f>B6L252C3+B6L252C10+B6L252C15+B6L252C20+B6L252C26</f>
        <v>2484.3550133600897</v>
      </c>
      <c r="BH19" s="16" t="s">
        <v>13472</v>
      </c>
      <c r="BI19" s="17">
        <f>B6L258C3*B6L252C4</f>
        <v>5678.8187448278686</v>
      </c>
      <c r="BJ19" s="16" t="s">
        <v>13473</v>
      </c>
      <c r="BK19" s="17">
        <f>B6L258C10*B6L252C11</f>
        <v>723.87290582235482</v>
      </c>
      <c r="BL19" s="16" t="s">
        <v>13474</v>
      </c>
      <c r="BM19" s="17">
        <f>B6L258C15*B6L252C16</f>
        <v>365.60235079201811</v>
      </c>
      <c r="BN19" s="16" t="s">
        <v>13475</v>
      </c>
      <c r="BO19" s="17">
        <f>B6L258C20*B6L252C21</f>
        <v>383.59284857563279</v>
      </c>
      <c r="BP19" s="16" t="s">
        <v>13476</v>
      </c>
      <c r="BQ19" s="17">
        <f>B6L258C26*B6L252C27</f>
        <v>5180.0549560855115</v>
      </c>
      <c r="BR19" s="16" t="s">
        <v>13477</v>
      </c>
      <c r="BS19" s="15">
        <f>B6L252C29+B6L252C30+B6L252C31+B6L252C32+B6L252C33</f>
        <v>12331.941806103387</v>
      </c>
      <c r="BT19" s="16" t="s">
        <v>13478</v>
      </c>
      <c r="BU19" s="23">
        <f>IF(B6L252C3=0,0,B6L252C29/B6L252C3)</f>
        <v>4.9638404091951571</v>
      </c>
      <c r="BV19" s="16" t="s">
        <v>13479</v>
      </c>
      <c r="BW19" s="23">
        <f>IF(B6L252C8=0,0,B6L252C30/B6L252C8)</f>
        <v>2.730112225057336</v>
      </c>
      <c r="BX19" s="16" t="s">
        <v>13480</v>
      </c>
      <c r="BY19" s="23">
        <f>IF(B6L252C13=0,0,B6L252C31/B6L252C13)</f>
        <v>7.4457606137927339</v>
      </c>
      <c r="BZ19" s="16" t="s">
        <v>13481</v>
      </c>
      <c r="CA19" s="23">
        <f>IF(B6L252C18=0,0,B6L252C32/B6L252C18)</f>
        <v>5.9566084910341868</v>
      </c>
      <c r="CB19" s="16" t="s">
        <v>13482</v>
      </c>
      <c r="CC19" s="23">
        <f>IF(B6L252C24=0,0,B6L252C33/B6L252C24)</f>
        <v>1.2409601022987891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0.80500000000000005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1.61</v>
      </c>
      <c r="J20" s="16" t="s">
        <v>13485</v>
      </c>
      <c r="K20" s="23">
        <f>IF(B6L256C3=0,0,B6L253C3/B6L256C3)</f>
        <v>8.1755476890800564E-5</v>
      </c>
      <c r="L20" s="16" t="s">
        <v>13486</v>
      </c>
      <c r="M20" s="23">
        <f>A1L553C63</f>
        <v>0.61142857142857143</v>
      </c>
      <c r="N20" s="16" t="s">
        <v>13487</v>
      </c>
      <c r="O20" s="23">
        <f>B6L253C1*B6L253C5</f>
        <v>0.49220000000000003</v>
      </c>
      <c r="P20" s="16" t="s">
        <v>13488</v>
      </c>
      <c r="Q20" s="23">
        <f>B3L847C15</f>
        <v>1.755497382198953</v>
      </c>
      <c r="R20" s="16" t="s">
        <v>13489</v>
      </c>
      <c r="S20" s="23">
        <f>B6L253C6*B6L253C7</f>
        <v>0.86405581151832467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0.47523069633507858</v>
      </c>
      <c r="X20" s="16" t="s">
        <v>13491</v>
      </c>
      <c r="Y20" s="23">
        <f>IF(B6L256C10=0,0,B6L253C10/B6L256C10)</f>
        <v>1.7011180583197455E-4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6.9101200000000002E-2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0.1036518</v>
      </c>
      <c r="AH20" s="16" t="s">
        <v>13494</v>
      </c>
      <c r="AI20" s="23">
        <f>IF(B6L256C15=0,0,B6L253C15/B6L256C15)</f>
        <v>8.5389876101017856E-5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9.062690000000001E-2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0.10875228000000001</v>
      </c>
      <c r="AR20" s="16" t="s">
        <v>13497</v>
      </c>
      <c r="AS20" s="23">
        <f>IF(B6L256C20=0,0,B6L253C20/B6L256C20)</f>
        <v>8.175547689080055E-5</v>
      </c>
      <c r="AT20" s="16" t="s">
        <v>13498</v>
      </c>
      <c r="AU20" s="17">
        <f>A1L248C21</f>
        <v>1117.6666666666665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5.5883333333333329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1.3970833333333332</v>
      </c>
      <c r="BD20" s="16" t="s">
        <v>13501</v>
      </c>
      <c r="BE20" s="23">
        <f>IF(B6L256C26=0,0,B6L253C26/B6L256C26)</f>
        <v>1.1051173227222734E-4</v>
      </c>
      <c r="BF20" s="16" t="s">
        <v>13502</v>
      </c>
      <c r="BG20" s="23">
        <f>B6L253C3+B6L253C10+B6L253C15+B6L253C20+B6L253C26</f>
        <v>3.6947181096684121</v>
      </c>
      <c r="BH20" s="16" t="s">
        <v>13503</v>
      </c>
      <c r="BI20" s="17">
        <f>B6L258C3*B6L253C4</f>
        <v>7.9917830588042031</v>
      </c>
      <c r="BJ20" s="16" t="s">
        <v>13504</v>
      </c>
      <c r="BK20" s="17">
        <f>B6L258C10*B6L253C11</f>
        <v>2.3589693341580151</v>
      </c>
      <c r="BL20" s="16" t="s">
        <v>13505</v>
      </c>
      <c r="BM20" s="17">
        <f>B6L258C15*B6L253C16</f>
        <v>0.5145109933258144</v>
      </c>
      <c r="BN20" s="16" t="s">
        <v>13506</v>
      </c>
      <c r="BO20" s="17">
        <f>B6L258C20*B6L253C21</f>
        <v>0.5398289620561062</v>
      </c>
      <c r="BP20" s="16" t="s">
        <v>13507</v>
      </c>
      <c r="BQ20" s="17">
        <f>B6L258C26*B6L253C27</f>
        <v>6.9348987050130662</v>
      </c>
      <c r="BR20" s="16" t="s">
        <v>13508</v>
      </c>
      <c r="BS20" s="15">
        <f>B6L253C29+B6L253C30+B6L253C31+B6L253C32+B6L253C33</f>
        <v>18.339991053357203</v>
      </c>
      <c r="BT20" s="16" t="s">
        <v>13509</v>
      </c>
      <c r="BU20" s="23">
        <f>IF(B6L253C3=0,0,B6L253C29/B6L253C3)</f>
        <v>4.9638404091951571</v>
      </c>
      <c r="BV20" s="16" t="s">
        <v>13510</v>
      </c>
      <c r="BW20" s="23">
        <f>IF(B6L253C8=0,0,B6L253C30/B6L253C8)</f>
        <v>2.7301122250573355</v>
      </c>
      <c r="BX20" s="16" t="s">
        <v>13511</v>
      </c>
      <c r="BY20" s="23">
        <f>IF(B6L253C13=0,0,B6L253C31/B6L253C13)</f>
        <v>7.445760613792733</v>
      </c>
      <c r="BZ20" s="16" t="s">
        <v>13512</v>
      </c>
      <c r="CA20" s="23">
        <f>IF(B6L253C18=0,0,B6L253C32/B6L253C18)</f>
        <v>5.9566084910341868</v>
      </c>
      <c r="CB20" s="16" t="s">
        <v>13513</v>
      </c>
      <c r="CC20" s="23">
        <f>IF(B6L253C24=0,0,B6L253C33/B6L253C24)</f>
        <v>1.2409601022987891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247.095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494.19</v>
      </c>
      <c r="J21" s="16" t="s">
        <v>13516</v>
      </c>
      <c r="K21" s="23">
        <f>IF(B6L256C3=0,0,B6L254C3/B6L256C3)</f>
        <v>2.5094869021530887E-2</v>
      </c>
      <c r="L21" s="16" t="s">
        <v>13517</v>
      </c>
      <c r="M21" s="23">
        <f>A1L554C63</f>
        <v>0.39936359677060113</v>
      </c>
      <c r="N21" s="16" t="s">
        <v>13518</v>
      </c>
      <c r="O21" s="23">
        <f>B6L254C1*B6L254C5</f>
        <v>98.68074794403168</v>
      </c>
      <c r="P21" s="16" t="s">
        <v>13519</v>
      </c>
      <c r="Q21" s="23">
        <f>B3L848C15</f>
        <v>1.9224827483986371</v>
      </c>
      <c r="R21" s="16" t="s">
        <v>13520</v>
      </c>
      <c r="S21" s="23">
        <f>B6L254C6*B6L254C7</f>
        <v>189.71203552147517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104.34161953681135</v>
      </c>
      <c r="X21" s="16" t="s">
        <v>13522</v>
      </c>
      <c r="Y21" s="23">
        <f>IF(B6L256C10=0,0,B6L254C10/B6L256C10)</f>
        <v>3.734973657998876E-2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21.210634800000001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31.815952200000002</v>
      </c>
      <c r="AH21" s="16" t="s">
        <v>13525</v>
      </c>
      <c r="AI21" s="23">
        <f>IF(B6L256C15=0,0,B6L254C15/B6L256C15)</f>
        <v>2.6210448987802493E-2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27.817955099999999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33.381546119999996</v>
      </c>
      <c r="AR21" s="16" t="s">
        <v>13528</v>
      </c>
      <c r="AS21" s="23">
        <f>IF(B6L256C20=0,0,B6L254C20/B6L256C20)</f>
        <v>2.509486902153088E-2</v>
      </c>
      <c r="AT21" s="16" t="s">
        <v>13529</v>
      </c>
      <c r="AU21" s="17">
        <f>A1L249C21</f>
        <v>380467.66666666669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1902.3383333333334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475.58458333333334</v>
      </c>
      <c r="BD21" s="16" t="s">
        <v>13532</v>
      </c>
      <c r="BE21" s="23">
        <f>IF(B6L256C26=0,0,B6L254C26/B6L256C26)</f>
        <v>3.7619571354225202E-2</v>
      </c>
      <c r="BF21" s="16" t="s">
        <v>13533</v>
      </c>
      <c r="BG21" s="17">
        <f>B6L254C3+B6L254C10+B6L254C15+B6L254C20+B6L254C26</f>
        <v>1139.3137011901447</v>
      </c>
      <c r="BH21" s="16" t="s">
        <v>13534</v>
      </c>
      <c r="BI21" s="17">
        <f>B6L258C3*B6L254C4</f>
        <v>2453.0802918201543</v>
      </c>
      <c r="BJ21" s="16" t="s">
        <v>13535</v>
      </c>
      <c r="BK21" s="17">
        <f>B6L258C10*B6L254C11</f>
        <v>517.93514741769093</v>
      </c>
      <c r="BL21" s="16" t="s">
        <v>13536</v>
      </c>
      <c r="BM21" s="17">
        <f>B6L258C15*B6L254C16</f>
        <v>157.92930918738151</v>
      </c>
      <c r="BN21" s="16" t="s">
        <v>13537</v>
      </c>
      <c r="BO21" s="17">
        <f>B6L258C20*B6L254C21</f>
        <v>165.70066755186775</v>
      </c>
      <c r="BP21" s="16" t="s">
        <v>13538</v>
      </c>
      <c r="BQ21" s="17">
        <f>B6L258C26*B6L254C27</f>
        <v>2360.7259727402411</v>
      </c>
      <c r="BR21" s="16" t="s">
        <v>13539</v>
      </c>
      <c r="BS21" s="15">
        <f>B6L254C29+B6L254C30+B6L254C31+B6L254C32+B6L254C33</f>
        <v>5655.3713887173362</v>
      </c>
      <c r="BT21" s="16" t="s">
        <v>13540</v>
      </c>
      <c r="BU21" s="23">
        <f>IF(B6L254C3=0,0,B6L254C29/B6L254C3)</f>
        <v>4.9638404091951562</v>
      </c>
      <c r="BV21" s="16" t="s">
        <v>13541</v>
      </c>
      <c r="BW21" s="23">
        <f>IF(B6L254C8=0,0,B6L254C30/B6L254C8)</f>
        <v>2.730112225057336</v>
      </c>
      <c r="BX21" s="16" t="s">
        <v>13542</v>
      </c>
      <c r="BY21" s="23">
        <f>IF(B6L254C13=0,0,B6L254C31/B6L254C13)</f>
        <v>7.445760613792733</v>
      </c>
      <c r="BZ21" s="16" t="s">
        <v>13543</v>
      </c>
      <c r="CA21" s="23">
        <f>IF(B6L254C18=0,0,B6L254C32/B6L254C18)</f>
        <v>5.9566084910341868</v>
      </c>
      <c r="CB21" s="16" t="s">
        <v>13544</v>
      </c>
      <c r="CC21" s="23">
        <f>IF(B6L254C24=0,0,B6L254C33/B6L254C24)</f>
        <v>1.2409601022987891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1332.7593333333334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2665.5186666666668</v>
      </c>
      <c r="J22" s="16" t="s">
        <v>13547</v>
      </c>
      <c r="K22" s="23">
        <f>IF(B6L256C3=0,0,B6L255C3/B6L256C3)</f>
        <v>0.13535450295320758</v>
      </c>
      <c r="L22" s="16" t="s">
        <v>13548</v>
      </c>
      <c r="M22" s="23">
        <f>A1L555C63</f>
        <v>0.31747890124365397</v>
      </c>
      <c r="N22" s="16" t="s">
        <v>13549</v>
      </c>
      <c r="O22" s="23">
        <f>B6L255C1*B6L255C5</f>
        <v>423.12296876889144</v>
      </c>
      <c r="P22" s="16" t="s">
        <v>13550</v>
      </c>
      <c r="Q22" s="23">
        <f>B3L852C15</f>
        <v>2.0064944525411699</v>
      </c>
      <c r="R22" s="16" t="s">
        <v>13551</v>
      </c>
      <c r="S22" s="17">
        <f>B6L255C6*B6L255C7</f>
        <v>848.99388957753138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466.9466392676423</v>
      </c>
      <c r="X22" s="16" t="s">
        <v>13553</v>
      </c>
      <c r="Y22" s="23">
        <f>IF(B6L256C10=0,0,B6L255C10/B6L256C10)</f>
        <v>0.16714647569184593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114.40406117333335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171.60609176000003</v>
      </c>
      <c r="AH22" s="16" t="s">
        <v>13556</v>
      </c>
      <c r="AI22" s="23">
        <f>IF(B6L256C15=0,0,B6L255C15/B6L256C15)</f>
        <v>0.14137162030535219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150.04204574666667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180.05045489599999</v>
      </c>
      <c r="AR22" s="16" t="s">
        <v>13559</v>
      </c>
      <c r="AS22" s="23">
        <f>IF(B6L256C20=0,0,B6L255C20/B6L256C20)</f>
        <v>0.13535450295320756</v>
      </c>
      <c r="AT22" s="16" t="s">
        <v>13560</v>
      </c>
      <c r="AU22" s="17">
        <f>A1L253C21</f>
        <v>1345087.6666666665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6725.4383333333326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1681.3595833333331</v>
      </c>
      <c r="BD22" s="16" t="s">
        <v>13563</v>
      </c>
      <c r="BE22" s="23">
        <f>IF(B6L256C26=0,0,B6L255C26/B6L256C26)</f>
        <v>0.13299848025768712</v>
      </c>
      <c r="BF22" s="16" t="s">
        <v>13564</v>
      </c>
      <c r="BG22" s="17">
        <f>B6L255C3+B6L255C10+B6L255C15+B6L255C20+B6L255C26</f>
        <v>5165.4814359236416</v>
      </c>
      <c r="BH22" s="16" t="s">
        <v>13565</v>
      </c>
      <c r="BI22" s="17">
        <f>B6L258C3*B6L255C4</f>
        <v>13231.209269063997</v>
      </c>
      <c r="BJ22" s="16" t="s">
        <v>13566</v>
      </c>
      <c r="BK22" s="17">
        <f>B6L258C10*B6L255C11</f>
        <v>2317.8485969345961</v>
      </c>
      <c r="BL22" s="16" t="s">
        <v>13567</v>
      </c>
      <c r="BM22" s="17">
        <f>B6L258C15*B6L255C16</f>
        <v>851.82525274234001</v>
      </c>
      <c r="BN22" s="16" t="s">
        <v>13568</v>
      </c>
      <c r="BO22" s="17">
        <f>B6L258C20*B6L255C21</f>
        <v>893.74172370673466</v>
      </c>
      <c r="BP22" s="16" t="s">
        <v>13569</v>
      </c>
      <c r="BQ22" s="17">
        <f>B6L258C26*B6L255C27</f>
        <v>8346.000642137531</v>
      </c>
      <c r="BR22" s="16" t="s">
        <v>13570</v>
      </c>
      <c r="BS22" s="15">
        <f>B6L255C29+B6L255C30+B6L255C31+B6L255C32+B6L255C33</f>
        <v>25640.625484585202</v>
      </c>
      <c r="BT22" s="16" t="s">
        <v>13571</v>
      </c>
      <c r="BU22" s="23">
        <f>IF(B6L255C3=0,0,B6L255C29/B6L255C3)</f>
        <v>4.9638404091951571</v>
      </c>
      <c r="BV22" s="16" t="s">
        <v>13572</v>
      </c>
      <c r="BW22" s="23">
        <f>IF(B6L255C8=0,0,B6L255C30/B6L255C8)</f>
        <v>2.7301122250573355</v>
      </c>
      <c r="BX22" s="16" t="s">
        <v>13573</v>
      </c>
      <c r="BY22" s="23">
        <f>IF(B6L255C13=0,0,B6L255C31/B6L255C13)</f>
        <v>7.4457606137927339</v>
      </c>
      <c r="BZ22" s="16" t="s">
        <v>13574</v>
      </c>
      <c r="CA22" s="23">
        <f>IF(B6L255C18=0,0,B6L255C32/B6L255C18)</f>
        <v>5.9566084910341877</v>
      </c>
      <c r="CB22" s="16" t="s">
        <v>13575</v>
      </c>
      <c r="CC22" s="23">
        <f>IF(B6L255C24=0,0,B6L255C33/B6L255C24)</f>
        <v>1.2409601022987893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11553.856333333333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19692.870266666665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5079.3406565314044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2793.6373610922733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809.24347422933329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1213.8652113439998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1108.5116673106666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1330.2140007728001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50567.783333333333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12641.945833333333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37672.532673209076</v>
      </c>
      <c r="BH23" s="16" t="s">
        <v>13592</v>
      </c>
      <c r="BI23" s="17">
        <f>SUM(B6L241C29:B6L255C29)</f>
        <v>97752.265202717797</v>
      </c>
      <c r="BJ23" s="16" t="s">
        <v>13593</v>
      </c>
      <c r="BK23" s="17">
        <f>SUM(B6L241C30:B6L255C30)</f>
        <v>13867.170021627144</v>
      </c>
      <c r="BL23" s="16" t="s">
        <v>13594</v>
      </c>
      <c r="BM23" s="17">
        <f>SUM(B6L241C31:B6L255C31)</f>
        <v>6025.4331873855645</v>
      </c>
      <c r="BN23" s="16" t="s">
        <v>13595</v>
      </c>
      <c r="BO23" s="17">
        <f>SUM(B6L241C32:B6L255C32)</f>
        <v>6602.9700099131815</v>
      </c>
      <c r="BP23" s="16" t="s">
        <v>13596</v>
      </c>
      <c r="BQ23" s="17">
        <f>SUM(B6L241C33:B6L255C33)</f>
        <v>62752.601578356327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0.52273815613865815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7.4155814936195566E-2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3.2221492031706253E-2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3.5309916970854081E-2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0.33557461992258586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97752.265202717797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13867.170021627146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6025.4331873855645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6602.9700099131815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62752.601578356334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4A2177-658A-4264-A5C2-B6B5A7F49B5D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21">
        <f>A1L341C18</f>
        <v>2.5000000000000001E-4</v>
      </c>
      <c r="F8" s="16" t="s">
        <v>11996</v>
      </c>
      <c r="G8" s="24">
        <f>A1L501C5</f>
        <v>1.8</v>
      </c>
      <c r="H8" s="16" t="s">
        <v>13610</v>
      </c>
      <c r="I8" s="21">
        <f>B6L261C1*B6L261C2</f>
        <v>4.5000000000000004E-4</v>
      </c>
      <c r="J8" s="16" t="s">
        <v>13611</v>
      </c>
      <c r="K8" s="23">
        <f>IF(B6L276C3=0,0,B6L261C3/B6L276C3)</f>
        <v>2.2212625380829915E-8</v>
      </c>
      <c r="L8" s="16" t="s">
        <v>13612</v>
      </c>
      <c r="M8" s="23">
        <f>A1L541C72</f>
        <v>0.25548681077410113</v>
      </c>
      <c r="N8" s="16" t="s">
        <v>13613</v>
      </c>
      <c r="O8" s="23">
        <f>B6L261C1*B6L261C5</f>
        <v>6.3871702693525287E-5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1.4697000000000002E-5</v>
      </c>
      <c r="AD8" s="16" t="s">
        <v>12008</v>
      </c>
      <c r="AE8" s="23">
        <f>A1L501C8</f>
        <v>1.5</v>
      </c>
      <c r="AF8" s="16" t="s">
        <v>13619</v>
      </c>
      <c r="AG8" s="23">
        <f>B6L261C13*B6L261C14</f>
        <v>2.2045500000000004E-5</v>
      </c>
      <c r="AH8" s="16" t="s">
        <v>13620</v>
      </c>
      <c r="AI8" s="23">
        <f>IF(B6L276C15=0,0,B6L261C15/B6L276C15)</f>
        <v>1.7634263785905705E-8</v>
      </c>
      <c r="AJ8" s="16" t="s">
        <v>12011</v>
      </c>
      <c r="AK8" s="23">
        <f>A1L521C14</f>
        <v>5.629E-2</v>
      </c>
      <c r="AL8" s="16" t="s">
        <v>13621</v>
      </c>
      <c r="AM8" s="23">
        <f>B6L261C3*B6L261C17</f>
        <v>2.5330500000000001E-5</v>
      </c>
      <c r="AN8" s="16" t="s">
        <v>12013</v>
      </c>
      <c r="AO8" s="23">
        <f>A1L501C9</f>
        <v>1.2</v>
      </c>
      <c r="AP8" s="16" t="s">
        <v>13622</v>
      </c>
      <c r="AQ8" s="23">
        <f>B6L261C18*B6L261C19</f>
        <v>3.03966E-5</v>
      </c>
      <c r="AR8" s="16" t="s">
        <v>13623</v>
      </c>
      <c r="AS8" s="23">
        <f>IF(B6L276C20=0,0,B6L261C20/B6L276C20)</f>
        <v>2.2212625380829905E-8</v>
      </c>
      <c r="AT8" s="16" t="s">
        <v>13624</v>
      </c>
      <c r="AU8" s="17">
        <f>A1L236C24</f>
        <v>0.25</v>
      </c>
      <c r="AV8" s="16" t="s">
        <v>12017</v>
      </c>
      <c r="AW8" s="17">
        <f>A1L561C1</f>
        <v>200</v>
      </c>
      <c r="AX8" s="16" t="s">
        <v>13625</v>
      </c>
      <c r="AY8" s="23">
        <f>IF(B6L261C23=0,0,B6L261C22/B6L261C23)</f>
        <v>1.25E-3</v>
      </c>
      <c r="AZ8" s="16" t="s">
        <v>12019</v>
      </c>
      <c r="BA8" s="23">
        <f>A1L501C10</f>
        <v>0.25</v>
      </c>
      <c r="BB8" s="16" t="s">
        <v>13626</v>
      </c>
      <c r="BC8" s="23">
        <f>B6L261C24*B6L261C25</f>
        <v>3.1250000000000001E-4</v>
      </c>
      <c r="BD8" s="16" t="s">
        <v>13627</v>
      </c>
      <c r="BE8" s="23">
        <f>IF(B6L276C26=0,0,B6L261C26/B6L276C26)</f>
        <v>2.3849687250703691E-8</v>
      </c>
      <c r="BF8" s="16" t="s">
        <v>13628</v>
      </c>
      <c r="BG8" s="17">
        <f>B6L261C3+B6L261C10+B6L261C15+B6L261C20+B6L261C26</f>
        <v>8.1494209999999996E-4</v>
      </c>
      <c r="BH8" s="16" t="s">
        <v>13629</v>
      </c>
      <c r="BI8" s="17">
        <f>B6L278C3*B6L261C4</f>
        <v>2.2544664638873588E-3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1.1044631206584172E-4</v>
      </c>
      <c r="BN8" s="16" t="s">
        <v>13632</v>
      </c>
      <c r="BO8" s="17">
        <f>B6L278C20*B6L261C21</f>
        <v>1.522847007026633E-4</v>
      </c>
      <c r="BP8" s="16" t="s">
        <v>13633</v>
      </c>
      <c r="BQ8" s="17">
        <f>B6L278C26*B6L261C27</f>
        <v>1.565601711032888E-3</v>
      </c>
      <c r="BR8" s="16" t="s">
        <v>13634</v>
      </c>
      <c r="BS8" s="15">
        <f>B6L261C29+B6L261C30+B6L261C31+B6L261C32+B6L261C33</f>
        <v>4.0827991876887515E-3</v>
      </c>
      <c r="BT8" s="16" t="s">
        <v>13635</v>
      </c>
      <c r="BU8" s="23">
        <f>IF(B6L261C3=0,0,B6L261C29/B6L261C3)</f>
        <v>5.0099254753052413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7.5148882129578629</v>
      </c>
      <c r="BZ8" s="16" t="s">
        <v>13638</v>
      </c>
      <c r="CA8" s="23">
        <f>IF(B6L261C18=0,0,B6L261C32/B6L261C18)</f>
        <v>6.0119105703662896</v>
      </c>
      <c r="CB8" s="16" t="s">
        <v>13639</v>
      </c>
      <c r="CC8" s="23">
        <f>IF(B6L261C24=0,0,B6L261C33/B6L261C24)</f>
        <v>1.2524813688263103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56.896500000000003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102.41370000000001</v>
      </c>
      <c r="J9" s="16" t="s">
        <v>13642</v>
      </c>
      <c r="K9" s="23">
        <f>IF(B6L276C3=0,0,B6L262C3/B6L276C3)</f>
        <v>5.0552825599215574E-3</v>
      </c>
      <c r="L9" s="16" t="s">
        <v>13643</v>
      </c>
      <c r="M9" s="23">
        <f>A1L542C72</f>
        <v>0.78120957309185002</v>
      </c>
      <c r="N9" s="16" t="s">
        <v>13644</v>
      </c>
      <c r="O9" s="23">
        <f>B6L262C1*B6L262C5</f>
        <v>44.44809047542045</v>
      </c>
      <c r="P9" s="16" t="s">
        <v>13645</v>
      </c>
      <c r="Q9" s="23">
        <f>B3L836C21</f>
        <v>1.5708171841564758</v>
      </c>
      <c r="R9" s="16" t="s">
        <v>13646</v>
      </c>
      <c r="S9" s="17">
        <f>B6L262C6*B6L262C7</f>
        <v>69.819824321732227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38.400903376952726</v>
      </c>
      <c r="X9" s="16" t="s">
        <v>13648</v>
      </c>
      <c r="Y9" s="23">
        <f>IF(B6L276C10=0,0,B6L262C10/B6L276C10)</f>
        <v>1.3159918794278769E-2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3.3448314420000003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5.0172471630000004</v>
      </c>
      <c r="AH9" s="16" t="s">
        <v>13651</v>
      </c>
      <c r="AI9" s="23">
        <f>IF(B6L276C15=0,0,B6L262C15/B6L276C15)</f>
        <v>4.0133115579791354E-3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5.7648671730000007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6.9178406076000005</v>
      </c>
      <c r="AR9" s="16" t="s">
        <v>13654</v>
      </c>
      <c r="AS9" s="23">
        <f>IF(B6L276C20=0,0,B6L262C20/B6L276C20)</f>
        <v>5.0552825599215557E-3</v>
      </c>
      <c r="AT9" s="16" t="s">
        <v>13655</v>
      </c>
      <c r="AU9" s="17">
        <f>A1L237C24</f>
        <v>91392.5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456.96249999999998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114.24062499999999</v>
      </c>
      <c r="BD9" s="16" t="s">
        <v>13658</v>
      </c>
      <c r="BE9" s="23">
        <f>IF(B6L276C26=0,0,B6L262C26/B6L276C26)</f>
        <v>8.7187301682397477E-3</v>
      </c>
      <c r="BF9" s="16" t="s">
        <v>13659</v>
      </c>
      <c r="BG9" s="17">
        <f>B6L262C3+B6L262C10+B6L262C15+B6L262C20+B6L262C26</f>
        <v>266.99031614755273</v>
      </c>
      <c r="BH9" s="16" t="s">
        <v>13660</v>
      </c>
      <c r="BI9" s="17">
        <f>B6L278C3*B6L262C4</f>
        <v>513.0850046502685</v>
      </c>
      <c r="BJ9" s="16" t="s">
        <v>13661</v>
      </c>
      <c r="BK9" s="17">
        <f>B6L278C10*B6L262C11</f>
        <v>192.38566410293055</v>
      </c>
      <c r="BL9" s="16" t="s">
        <v>13662</v>
      </c>
      <c r="BM9" s="17">
        <f>B6L278C15*B6L262C16</f>
        <v>25.13603437781665</v>
      </c>
      <c r="BN9" s="16" t="s">
        <v>13663</v>
      </c>
      <c r="BO9" s="17">
        <f>B6L278C20*B6L262C21</f>
        <v>34.657865894116334</v>
      </c>
      <c r="BP9" s="16" t="s">
        <v>13664</v>
      </c>
      <c r="BQ9" s="17">
        <f>B6L278C26*B6L262C27</f>
        <v>572.33701750229284</v>
      </c>
      <c r="BR9" s="16" t="s">
        <v>13665</v>
      </c>
      <c r="BS9" s="15">
        <f>B6L262C29+B6L262C30+B6L262C31+B6L262C32+B6L262C33</f>
        <v>1337.6015865274248</v>
      </c>
      <c r="BT9" s="16" t="s">
        <v>13666</v>
      </c>
      <c r="BU9" s="23">
        <f>IF(B6L262C3=0,0,B6L262C29/B6L262C3)</f>
        <v>5.0099254753052422</v>
      </c>
      <c r="BV9" s="16" t="s">
        <v>13667</v>
      </c>
      <c r="BW9" s="23">
        <f>IF(B6L262C8=0,0,B6L262C30/B6L262C8)</f>
        <v>2.7554590114178832</v>
      </c>
      <c r="BX9" s="16" t="s">
        <v>13668</v>
      </c>
      <c r="BY9" s="23">
        <f>IF(B6L262C13=0,0,B6L262C31/B6L262C13)</f>
        <v>7.514888212957862</v>
      </c>
      <c r="BZ9" s="16" t="s">
        <v>13669</v>
      </c>
      <c r="CA9" s="23">
        <f>IF(B6L262C18=0,0,B6L262C32/B6L262C18)</f>
        <v>6.0119105703662896</v>
      </c>
      <c r="CB9" s="16" t="s">
        <v>13670</v>
      </c>
      <c r="CC9" s="23">
        <f>IF(B6L262C24=0,0,B6L262C33/B6L262C24)</f>
        <v>1.2524813688263103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324.20425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648.4085</v>
      </c>
      <c r="J10" s="16" t="s">
        <v>13673</v>
      </c>
      <c r="K10" s="23">
        <f>IF(B6L276C3=0,0,B6L263C3/B6L276C3)</f>
        <v>3.2006344676101896E-2</v>
      </c>
      <c r="L10" s="16" t="s">
        <v>13674</v>
      </c>
      <c r="M10" s="23">
        <f>A1L543C72</f>
        <v>0.76435677970387228</v>
      </c>
      <c r="N10" s="16" t="s">
        <v>13675</v>
      </c>
      <c r="O10" s="23">
        <f>B6L263C1*B6L263C5</f>
        <v>247.80771649630913</v>
      </c>
      <c r="P10" s="16" t="s">
        <v>13676</v>
      </c>
      <c r="Q10" s="23">
        <f>B3L837C21</f>
        <v>1.6628582445027655</v>
      </c>
      <c r="R10" s="16" t="s">
        <v>13677</v>
      </c>
      <c r="S10" s="23">
        <f>B6L263C6*B6L263C7</f>
        <v>412.06910442729162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226.63800743501042</v>
      </c>
      <c r="X10" s="16" t="s">
        <v>13679</v>
      </c>
      <c r="Y10" s="23">
        <f>IF(B6L276C10=0,0,B6L263C10/B6L276C10)</f>
        <v>7.7668427335278026E-2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27.829692820000002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41.744539230000001</v>
      </c>
      <c r="AH10" s="16" t="s">
        <v>13682</v>
      </c>
      <c r="AI10" s="23">
        <f>IF(B6L276C15=0,0,B6L263C15/B6L276C15)</f>
        <v>3.3391586328407559E-2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36.498914464999999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43.798697357999998</v>
      </c>
      <c r="AR10" s="16" t="s">
        <v>13685</v>
      </c>
      <c r="AS10" s="23">
        <f>IF(B6L276C20=0,0,B6L263C20/B6L276C20)</f>
        <v>3.2006344676101882E-2</v>
      </c>
      <c r="AT10" s="16" t="s">
        <v>13686</v>
      </c>
      <c r="AU10" s="17">
        <f>A1L238C24</f>
        <v>523988.25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2619.9412499999999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654.98531249999996</v>
      </c>
      <c r="BD10" s="16" t="s">
        <v>13689</v>
      </c>
      <c r="BE10" s="23">
        <f>IF(B6L276C26=0,0,B6L263C26/B6L276C26)</f>
        <v>4.9987823542174147E-2</v>
      </c>
      <c r="BF10" s="16" t="s">
        <v>13690</v>
      </c>
      <c r="BG10" s="17">
        <f>B6L263C3+B6L263C10+B6L263C15+B6L263C20+B6L263C26</f>
        <v>1615.5750565230105</v>
      </c>
      <c r="BH10" s="16" t="s">
        <v>13691</v>
      </c>
      <c r="BI10" s="17">
        <f>B6L278C3*B6L263C4</f>
        <v>3248.4782625544585</v>
      </c>
      <c r="BJ10" s="16" t="s">
        <v>13692</v>
      </c>
      <c r="BK10" s="17">
        <f>B6L278C10*B6L263C11</f>
        <v>1135.4395271210776</v>
      </c>
      <c r="BL10" s="16" t="s">
        <v>13693</v>
      </c>
      <c r="BM10" s="17">
        <f>B6L278C15*B6L263C16</f>
        <v>209.13703054325603</v>
      </c>
      <c r="BN10" s="16" t="s">
        <v>13694</v>
      </c>
      <c r="BO10" s="17">
        <f>B6L278C20*B6L263C21</f>
        <v>219.42820967902856</v>
      </c>
      <c r="BP10" s="16" t="s">
        <v>13695</v>
      </c>
      <c r="BQ10" s="17">
        <f>B6L278C26*B6L263C27</f>
        <v>3281.4276030445144</v>
      </c>
      <c r="BR10" s="16" t="s">
        <v>13696</v>
      </c>
      <c r="BS10" s="15">
        <f>B6L263C29+B6L263C30+B6L263C31+B6L263C32+B6L263C33</f>
        <v>8093.9106329423348</v>
      </c>
      <c r="BT10" s="16" t="s">
        <v>13697</v>
      </c>
      <c r="BU10" s="23">
        <f>IF(B6L263C3=0,0,B6L263C29/B6L263C3)</f>
        <v>5.0099254753052413</v>
      </c>
      <c r="BV10" s="16" t="s">
        <v>13698</v>
      </c>
      <c r="BW10" s="23">
        <f>IF(B6L263C8=0,0,B6L263C30/B6L263C8)</f>
        <v>2.7554590114178836</v>
      </c>
      <c r="BX10" s="16" t="s">
        <v>13699</v>
      </c>
      <c r="BY10" s="23">
        <f>IF(B6L263C13=0,0,B6L263C31/B6L263C13)</f>
        <v>7.5148882129578611</v>
      </c>
      <c r="BZ10" s="16" t="s">
        <v>13700</v>
      </c>
      <c r="CA10" s="23">
        <f>IF(B6L263C18=0,0,B6L263C32/B6L263C18)</f>
        <v>6.0119105703662896</v>
      </c>
      <c r="CB10" s="16" t="s">
        <v>13701</v>
      </c>
      <c r="CC10" s="23">
        <f>IF(B6L263C24=0,0,B6L263C33/B6L263C24)</f>
        <v>1.2524813688263103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1642.4424999999999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3284.8849999999998</v>
      </c>
      <c r="J11" s="16" t="s">
        <v>13704</v>
      </c>
      <c r="K11" s="23">
        <f>IF(B6L276C3=0,0,B6L264C3/B6L276C3)</f>
        <v>0.16214648872023882</v>
      </c>
      <c r="L11" s="16" t="s">
        <v>13705</v>
      </c>
      <c r="M11" s="23">
        <f>A1L544C72</f>
        <v>0.20824866645918025</v>
      </c>
      <c r="N11" s="16" t="s">
        <v>13706</v>
      </c>
      <c r="O11" s="23">
        <f>B6L264C1*B6L264C5</f>
        <v>342.03646036088213</v>
      </c>
      <c r="P11" s="16" t="s">
        <v>13707</v>
      </c>
      <c r="Q11" s="23">
        <f>B3L838C21</f>
        <v>1.98950935871815</v>
      </c>
      <c r="R11" s="16" t="s">
        <v>13708</v>
      </c>
      <c r="S11" s="17">
        <f>B6L264C6*B6L264C7</f>
        <v>680.48473891080459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374.26660640094258</v>
      </c>
      <c r="X11" s="16" t="s">
        <v>13710</v>
      </c>
      <c r="Y11" s="23">
        <f>IF(B6L276C10=0,0,B6L264C10/B6L276C10)</f>
        <v>0.12826047604397645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140.9872642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211.48089629999998</v>
      </c>
      <c r="AH11" s="16" t="s">
        <v>13713</v>
      </c>
      <c r="AI11" s="23">
        <f>IF(B6L276C15=0,0,B6L264C15/B6L276C15)</f>
        <v>0.16916422449179963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184.90617664999999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221.88741198</v>
      </c>
      <c r="AR11" s="16" t="s">
        <v>13716</v>
      </c>
      <c r="AS11" s="23">
        <f>IF(B6L276C20=0,0,B6L264C20/B6L276C20)</f>
        <v>0.16214648872023876</v>
      </c>
      <c r="AT11" s="16" t="s">
        <v>13717</v>
      </c>
      <c r="AU11" s="17">
        <f>A1L239C24</f>
        <v>1784001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8920.0049999999992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2230.0012499999998</v>
      </c>
      <c r="BD11" s="16" t="s">
        <v>13720</v>
      </c>
      <c r="BE11" s="23">
        <f>IF(B6L276C26=0,0,B6L264C26/B6L276C26)</f>
        <v>0.17019146361977053</v>
      </c>
      <c r="BF11" s="16" t="s">
        <v>13721</v>
      </c>
      <c r="BG11" s="17">
        <f>B6L264C3+B6L264C10+B6L264C15+B6L264C20+B6L264C26</f>
        <v>6322.5211646809421</v>
      </c>
      <c r="BH11" s="16" t="s">
        <v>13722</v>
      </c>
      <c r="BI11" s="17">
        <f>B6L278C3*B6L264C4</f>
        <v>16457.029044948056</v>
      </c>
      <c r="BJ11" s="16" t="s">
        <v>13723</v>
      </c>
      <c r="BK11" s="17">
        <f>B6L278C10*B6L264C11</f>
        <v>1875.0478059641223</v>
      </c>
      <c r="BL11" s="16" t="s">
        <v>13724</v>
      </c>
      <c r="BM11" s="17">
        <f>B6L278C15*B6L264C16</f>
        <v>1059.5035299137558</v>
      </c>
      <c r="BN11" s="16" t="s">
        <v>13725</v>
      </c>
      <c r="BO11" s="17">
        <f>B6L278C20*B6L264C21</f>
        <v>1111.6393979281513</v>
      </c>
      <c r="BP11" s="16" t="s">
        <v>13726</v>
      </c>
      <c r="BQ11" s="17">
        <f>B6L278C26*B6L264C27</f>
        <v>11172.140072337532</v>
      </c>
      <c r="BR11" s="16" t="s">
        <v>13727</v>
      </c>
      <c r="BS11" s="15">
        <f>B6L264C29+B6L264C30+B6L264C31+B6L264C32+B6L264C33</f>
        <v>31675.35985109162</v>
      </c>
      <c r="BT11" s="16" t="s">
        <v>13728</v>
      </c>
      <c r="BU11" s="23">
        <f>IF(B6L264C3=0,0,B6L264C29/B6L264C3)</f>
        <v>5.0099254753052413</v>
      </c>
      <c r="BV11" s="16" t="s">
        <v>13729</v>
      </c>
      <c r="BW11" s="23">
        <f>IF(B6L264C8=0,0,B6L264C30/B6L264C8)</f>
        <v>2.7554590114178836</v>
      </c>
      <c r="BX11" s="16" t="s">
        <v>13730</v>
      </c>
      <c r="BY11" s="23">
        <f>IF(B6L264C13=0,0,B6L264C31/B6L264C13)</f>
        <v>7.5148882129578602</v>
      </c>
      <c r="BZ11" s="16" t="s">
        <v>13731</v>
      </c>
      <c r="CA11" s="23">
        <f>IF(B6L264C18=0,0,B6L264C32/B6L264C18)</f>
        <v>6.0119105703662896</v>
      </c>
      <c r="CB11" s="16" t="s">
        <v>13732</v>
      </c>
      <c r="CC11" s="23">
        <f>IF(B6L264C24=0,0,B6L264C33/B6L264C24)</f>
        <v>1.2524813688263103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212.01949999999999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424.03899999999999</v>
      </c>
      <c r="J12" s="16" t="s">
        <v>13735</v>
      </c>
      <c r="K12" s="23">
        <f>IF(B6L276C3=0,0,B6L265C3/B6L276C3)</f>
        <v>2.0931154341914969E-2</v>
      </c>
      <c r="L12" s="16" t="s">
        <v>13736</v>
      </c>
      <c r="M12" s="23">
        <f>A1L545C72</f>
        <v>0.39856823327056046</v>
      </c>
      <c r="N12" s="16" t="s">
        <v>13737</v>
      </c>
      <c r="O12" s="23">
        <f>B6L265C1*B6L265C5</f>
        <v>84.504237533907585</v>
      </c>
      <c r="P12" s="16" t="s">
        <v>13738</v>
      </c>
      <c r="Q12" s="23">
        <f>B3L839C21</f>
        <v>1.9956076677722558</v>
      </c>
      <c r="R12" s="16" t="s">
        <v>13739</v>
      </c>
      <c r="S12" s="23">
        <f>B6L265C6*B6L265C7</f>
        <v>168.63730438191405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92.750517410052737</v>
      </c>
      <c r="X12" s="16" t="s">
        <v>13741</v>
      </c>
      <c r="Y12" s="23">
        <f>IF(B6L276C10=0,0,B6L265C10/B6L276C10)</f>
        <v>3.1785431328581734E-2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18.199753879999999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27.299630819999997</v>
      </c>
      <c r="AH12" s="16" t="s">
        <v>13744</v>
      </c>
      <c r="AI12" s="23">
        <f>IF(B6L276C15=0,0,B6L265C15/B6L276C15)</f>
        <v>2.1837059315403196E-2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23.86915531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28.642986371999999</v>
      </c>
      <c r="AR12" s="16" t="s">
        <v>13747</v>
      </c>
      <c r="AS12" s="23">
        <f>IF(B6L276C20=0,0,B6L265C20/B6L276C20)</f>
        <v>2.0931154341914962E-2</v>
      </c>
      <c r="AT12" s="16" t="s">
        <v>13748</v>
      </c>
      <c r="AU12" s="17">
        <f>A1L240C24</f>
        <v>188323.5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941.61749999999995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235.40437499999999</v>
      </c>
      <c r="BD12" s="16" t="s">
        <v>13751</v>
      </c>
      <c r="BE12" s="23">
        <f>IF(B6L276C26=0,0,B6L265C26/B6L276C26)</f>
        <v>1.7965826307831584E-2</v>
      </c>
      <c r="BF12" s="16" t="s">
        <v>13752</v>
      </c>
      <c r="BG12" s="23">
        <f>B6L265C3+B6L265C10+B6L265C15+B6L265C20+B6L265C26</f>
        <v>808.13650960205257</v>
      </c>
      <c r="BH12" s="16" t="s">
        <v>13753</v>
      </c>
      <c r="BI12" s="17">
        <f>B6L278C3*B6L265C4</f>
        <v>2124.4037886229594</v>
      </c>
      <c r="BJ12" s="16" t="s">
        <v>13754</v>
      </c>
      <c r="BK12" s="17">
        <f>B6L278C10*B6L265C11</f>
        <v>464.67318002036558</v>
      </c>
      <c r="BL12" s="16" t="s">
        <v>13755</v>
      </c>
      <c r="BM12" s="17">
        <f>B6L278C15*B6L265C16</f>
        <v>136.76911591154609</v>
      </c>
      <c r="BN12" s="16" t="s">
        <v>13756</v>
      </c>
      <c r="BO12" s="17">
        <f>B6L278C20*B6L265C21</f>
        <v>143.49922711390366</v>
      </c>
      <c r="BP12" s="16" t="s">
        <v>13757</v>
      </c>
      <c r="BQ12" s="17">
        <f>B6L278C26*B6L265C27</f>
        <v>1179.3583753108082</v>
      </c>
      <c r="BR12" s="16" t="s">
        <v>13758</v>
      </c>
      <c r="BS12" s="15">
        <f>B6L265C29+B6L265C30+B6L265C31+B6L265C32+B6L265C33</f>
        <v>4048.7036869795829</v>
      </c>
      <c r="BT12" s="16" t="s">
        <v>13759</v>
      </c>
      <c r="BU12" s="23">
        <f>IF(B6L265C3=0,0,B6L265C29/B6L265C3)</f>
        <v>5.0099254753052422</v>
      </c>
      <c r="BV12" s="16" t="s">
        <v>13760</v>
      </c>
      <c r="BW12" s="23">
        <f>IF(B6L265C8=0,0,B6L265C30/B6L265C8)</f>
        <v>2.7554590114178832</v>
      </c>
      <c r="BX12" s="16" t="s">
        <v>13761</v>
      </c>
      <c r="BY12" s="23">
        <f>IF(B6L265C13=0,0,B6L265C31/B6L265C13)</f>
        <v>7.5148882129578611</v>
      </c>
      <c r="BZ12" s="16" t="s">
        <v>13762</v>
      </c>
      <c r="CA12" s="23">
        <f>IF(B6L265C18=0,0,B6L265C32/B6L265C18)</f>
        <v>6.0119105703662896</v>
      </c>
      <c r="CB12" s="16" t="s">
        <v>13763</v>
      </c>
      <c r="CC12" s="23">
        <f>IF(B6L265C24=0,0,B6L265C33/B6L265C24)</f>
        <v>1.2524813688263103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2456.9942499999997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4913.9884999999995</v>
      </c>
      <c r="J13" s="16" t="s">
        <v>13766</v>
      </c>
      <c r="K13" s="23">
        <f>IF(B6L276C3=0,0,B6L266C3/B6L276C3)</f>
        <v>0.24256130150268068</v>
      </c>
      <c r="L13" s="16" t="s">
        <v>13767</v>
      </c>
      <c r="M13" s="23">
        <f>A1L546C72</f>
        <v>0.31848344844721505</v>
      </c>
      <c r="N13" s="16" t="s">
        <v>13768</v>
      </c>
      <c r="O13" s="23">
        <f>B6L266C1*B6L266C5</f>
        <v>782.51200155497872</v>
      </c>
      <c r="P13" s="16" t="s">
        <v>13769</v>
      </c>
      <c r="Q13" s="23">
        <f>B3L840C21</f>
        <v>1.9793850342588519</v>
      </c>
      <c r="R13" s="16" t="s">
        <v>13770</v>
      </c>
      <c r="S13" s="17">
        <f>B6L266C6*B6L266C7</f>
        <v>1548.8925450058643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851.89089975322543</v>
      </c>
      <c r="X13" s="16" t="s">
        <v>13772</v>
      </c>
      <c r="Y13" s="23">
        <f>IF(B6L276C10=0,0,B6L266C10/B6L276C10)</f>
        <v>0.29194144086375784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210.90838641999997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316.36257962999997</v>
      </c>
      <c r="AH13" s="16" t="s">
        <v>13775</v>
      </c>
      <c r="AI13" s="23">
        <f>IF(B6L276C15=0,0,B6L266C15/B6L276C15)</f>
        <v>0.25305940809621091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276.60841266499995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331.93009519799995</v>
      </c>
      <c r="AR13" s="16" t="s">
        <v>13778</v>
      </c>
      <c r="AS13" s="23">
        <f>IF(B6L276C20=0,0,B6L266C20/B6L276C20)</f>
        <v>0.24256130150268057</v>
      </c>
      <c r="AT13" s="16" t="s">
        <v>13779</v>
      </c>
      <c r="AU13" s="17">
        <f>A1L241C24</f>
        <v>2679351.5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13396.7575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3349.1893749999999</v>
      </c>
      <c r="BD13" s="16" t="s">
        <v>13782</v>
      </c>
      <c r="BE13" s="23">
        <f>IF(B6L276C26=0,0,B6L266C26/B6L276C26)</f>
        <v>0.25560678123881525</v>
      </c>
      <c r="BF13" s="16" t="s">
        <v>13783</v>
      </c>
      <c r="BG13" s="17">
        <f>B6L266C3+B6L266C10+B6L266C15+B6L266C20+B6L266C26</f>
        <v>9763.3614495812253</v>
      </c>
      <c r="BH13" s="16" t="s">
        <v>13784</v>
      </c>
      <c r="BI13" s="17">
        <f>B6L278C3*B6L266C4</f>
        <v>24618.716171506989</v>
      </c>
      <c r="BJ13" s="16" t="s">
        <v>13785</v>
      </c>
      <c r="BK13" s="17">
        <f>B6L278C10*B6L266C11</f>
        <v>4267.9099208543885</v>
      </c>
      <c r="BL13" s="16" t="s">
        <v>13786</v>
      </c>
      <c r="BM13" s="17">
        <f>B6L278C15*B6L266C16</f>
        <v>1584.9529471216199</v>
      </c>
      <c r="BN13" s="16" t="s">
        <v>13787</v>
      </c>
      <c r="BO13" s="17">
        <f>B6L278C20*B6L266C21</f>
        <v>1662.9450399529537</v>
      </c>
      <c r="BP13" s="16" t="s">
        <v>13788</v>
      </c>
      <c r="BQ13" s="17">
        <f>B6L278C26*B6L266C27</f>
        <v>16779.18917143414</v>
      </c>
      <c r="BR13" s="16" t="s">
        <v>13789</v>
      </c>
      <c r="BS13" s="15">
        <f>B6L266C29+B6L266C30+B6L266C31+B6L266C32+B6L266C33</f>
        <v>48913.713250870089</v>
      </c>
      <c r="BT13" s="16" t="s">
        <v>13790</v>
      </c>
      <c r="BU13" s="23">
        <f>IF(B6L266C3=0,0,B6L266C29/B6L266C3)</f>
        <v>5.0099254753052413</v>
      </c>
      <c r="BV13" s="16" t="s">
        <v>13791</v>
      </c>
      <c r="BW13" s="23">
        <f>IF(B6L266C8=0,0,B6L266C30/B6L266C8)</f>
        <v>2.7554590114178836</v>
      </c>
      <c r="BX13" s="16" t="s">
        <v>13792</v>
      </c>
      <c r="BY13" s="23">
        <f>IF(B6L266C13=0,0,B6L266C31/B6L266C13)</f>
        <v>7.5148882129578629</v>
      </c>
      <c r="BZ13" s="16" t="s">
        <v>13793</v>
      </c>
      <c r="CA13" s="23">
        <f>IF(B6L266C18=0,0,B6L266C32/B6L266C18)</f>
        <v>6.0119105703662896</v>
      </c>
      <c r="CB13" s="16" t="s">
        <v>13794</v>
      </c>
      <c r="CC13" s="23">
        <f>IF(B6L266C24=0,0,B6L266C33/B6L266C24)</f>
        <v>1.2524813688263103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480.19600000000003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960.39200000000005</v>
      </c>
      <c r="J14" s="16" t="s">
        <v>13797</v>
      </c>
      <c r="K14" s="23">
        <f>IF(B6L276C3=0,0,B6L267C3/B6L276C3)</f>
        <v>4.7406283810546679E-2</v>
      </c>
      <c r="L14" s="16" t="s">
        <v>13798</v>
      </c>
      <c r="M14" s="23">
        <f>A1L547C72</f>
        <v>0.13611789802150626</v>
      </c>
      <c r="N14" s="16" t="s">
        <v>13799</v>
      </c>
      <c r="O14" s="23">
        <f>B6L267C1*B6L267C5</f>
        <v>65.363270158335226</v>
      </c>
      <c r="P14" s="16" t="s">
        <v>13800</v>
      </c>
      <c r="Q14" s="23">
        <f>B3L841C21</f>
        <v>2.0366024786858956</v>
      </c>
      <c r="R14" s="16" t="s">
        <v>13801</v>
      </c>
      <c r="S14" s="23">
        <f>B6L267C6*B6L267C7</f>
        <v>133.11899801948135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73.215448910714755</v>
      </c>
      <c r="X14" s="16" t="s">
        <v>13803</v>
      </c>
      <c r="Y14" s="23">
        <f>IF(B6L276C10=0,0,B6L267C10/B6L276C10)</f>
        <v>2.509079936723433E-2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41.220024640000005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61.830036960000008</v>
      </c>
      <c r="AH14" s="16" t="s">
        <v>13806</v>
      </c>
      <c r="AI14" s="23">
        <f>IF(B6L276C15=0,0,B6L267C15/B6L276C15)</f>
        <v>4.9458038222990594E-2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54.06046568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64.872558815999994</v>
      </c>
      <c r="AR14" s="16" t="s">
        <v>13809</v>
      </c>
      <c r="AS14" s="23">
        <f>IF(B6L276C20=0,0,B6L267C20/B6L276C20)</f>
        <v>4.7406283810546651E-2</v>
      </c>
      <c r="AT14" s="16" t="s">
        <v>13810</v>
      </c>
      <c r="AU14" s="17">
        <f>A1L242C24</f>
        <v>259065</v>
      </c>
      <c r="AV14" s="16" t="s">
        <v>12251</v>
      </c>
      <c r="AW14" s="17">
        <f>A1L567C1</f>
        <v>200</v>
      </c>
      <c r="AX14" s="16" t="s">
        <v>13811</v>
      </c>
      <c r="AY14" s="17">
        <f>IF(B6L267C23=0,0,B6L267C22/B6L267C23)</f>
        <v>1295.325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323.83125000000001</v>
      </c>
      <c r="BD14" s="16" t="s">
        <v>13813</v>
      </c>
      <c r="BE14" s="23">
        <f>IF(B6L276C26=0,0,B6L267C26/B6L276C26)</f>
        <v>2.4714476910414205E-2</v>
      </c>
      <c r="BF14" s="16" t="s">
        <v>13814</v>
      </c>
      <c r="BG14" s="17">
        <f>B6L267C3+B6L267C10+B6L267C15+B6L267C20+B6L267C26</f>
        <v>1484.1412946867147</v>
      </c>
      <c r="BH14" s="16" t="s">
        <v>13815</v>
      </c>
      <c r="BI14" s="17">
        <f>B6L278C3*B6L267C4</f>
        <v>4811.4923470793519</v>
      </c>
      <c r="BJ14" s="16" t="s">
        <v>13816</v>
      </c>
      <c r="BK14" s="17">
        <f>B6L278C10*B6L267C11</f>
        <v>366.80394268369923</v>
      </c>
      <c r="BL14" s="16" t="s">
        <v>13817</v>
      </c>
      <c r="BM14" s="17">
        <f>B6L278C15*B6L267C16</f>
        <v>309.76387730496867</v>
      </c>
      <c r="BN14" s="16" t="s">
        <v>13818</v>
      </c>
      <c r="BO14" s="17">
        <f>B6L278C20*B6L267C21</f>
        <v>325.00668506051596</v>
      </c>
      <c r="BP14" s="16" t="s">
        <v>13819</v>
      </c>
      <c r="BQ14" s="17">
        <f>B6L278C26*B6L267C27</f>
        <v>1622.3704290749404</v>
      </c>
      <c r="BR14" s="16" t="s">
        <v>13820</v>
      </c>
      <c r="BS14" s="15">
        <f>B6L267C29+B6L267C30+B6L267C31+B6L267C32+B6L267C33</f>
        <v>7435.4372812034762</v>
      </c>
      <c r="BT14" s="16" t="s">
        <v>13821</v>
      </c>
      <c r="BU14" s="23">
        <f>IF(B6L267C3=0,0,B6L267C29/B6L267C3)</f>
        <v>5.0099254753052413</v>
      </c>
      <c r="BV14" s="16" t="s">
        <v>13822</v>
      </c>
      <c r="BW14" s="23">
        <f>IF(B6L267C8=0,0,B6L267C30/B6L267C8)</f>
        <v>2.7554590114178832</v>
      </c>
      <c r="BX14" s="16" t="s">
        <v>13823</v>
      </c>
      <c r="BY14" s="23">
        <f>IF(B6L267C13=0,0,B6L267C31/B6L267C13)</f>
        <v>7.514888212957862</v>
      </c>
      <c r="BZ14" s="16" t="s">
        <v>13824</v>
      </c>
      <c r="CA14" s="23">
        <f>IF(B6L267C18=0,0,B6L267C32/B6L267C18)</f>
        <v>6.0119105703662887</v>
      </c>
      <c r="CB14" s="16" t="s">
        <v>13825</v>
      </c>
      <c r="CC14" s="23">
        <f>IF(B6L267C24=0,0,B6L267C33/B6L267C24)</f>
        <v>1.2524813688263103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1002.6759999999999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2005.3519999999999</v>
      </c>
      <c r="J15" s="16" t="s">
        <v>13828</v>
      </c>
      <c r="K15" s="23">
        <f>IF(B6L276C3=0,0,B6L268C3/B6L276C3)</f>
        <v>9.8986961628217837E-2</v>
      </c>
      <c r="L15" s="16" t="s">
        <v>13829</v>
      </c>
      <c r="M15" s="23">
        <f>A1L548C72</f>
        <v>9.0915783641872097E-2</v>
      </c>
      <c r="N15" s="16" t="s">
        <v>13830</v>
      </c>
      <c r="O15" s="23">
        <f>B6L268C1*B6L268C5</f>
        <v>91.159074278897734</v>
      </c>
      <c r="P15" s="16" t="s">
        <v>13831</v>
      </c>
      <c r="Q15" s="23">
        <f>B3L842C21</f>
        <v>1.9869536001703643</v>
      </c>
      <c r="R15" s="16" t="s">
        <v>13832</v>
      </c>
      <c r="S15" s="23">
        <f>B6L268C6*B6L268C7</f>
        <v>181.12885082665352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99.620867954659445</v>
      </c>
      <c r="X15" s="16" t="s">
        <v>13834</v>
      </c>
      <c r="Y15" s="23">
        <f>IF(B6L276C10=0,0,B6L268C10/B6L276C10)</f>
        <v>3.4139887794559481E-2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86.069707839999992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129.10456176</v>
      </c>
      <c r="AH15" s="16" t="s">
        <v>13837</v>
      </c>
      <c r="AI15" s="23">
        <f>IF(B6L276C15=0,0,B6L268C15/B6L276C15)</f>
        <v>0.10327113914583901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112.88126407999999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135.45751689599999</v>
      </c>
      <c r="AR15" s="16" t="s">
        <v>13840</v>
      </c>
      <c r="AS15" s="23">
        <f>IF(B6L276C20=0,0,B6L268C20/B6L276C20)</f>
        <v>9.8986961628217796E-2</v>
      </c>
      <c r="AT15" s="16" t="s">
        <v>13841</v>
      </c>
      <c r="AU15" s="17">
        <f>A1L243C24</f>
        <v>690447.5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3452.2375000000002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863.05937500000005</v>
      </c>
      <c r="BD15" s="16" t="s">
        <v>13844</v>
      </c>
      <c r="BE15" s="23">
        <f>IF(B6L276C26=0,0,B6L268C26/B6L276C26)</f>
        <v>6.5867827752120953E-2</v>
      </c>
      <c r="BF15" s="16" t="s">
        <v>13845</v>
      </c>
      <c r="BG15" s="17">
        <f>B6L268C3+B6L268C10+B6L268C15+B6L268C20+B6L268C26</f>
        <v>3232.5943216106589</v>
      </c>
      <c r="BH15" s="16" t="s">
        <v>13846</v>
      </c>
      <c r="BI15" s="17">
        <f>B6L278C3*B6L268C4</f>
        <v>10046.664071754316</v>
      </c>
      <c r="BJ15" s="16" t="s">
        <v>13847</v>
      </c>
      <c r="BK15" s="17">
        <f>B6L278C10*B6L268C11</f>
        <v>499.0931242380679</v>
      </c>
      <c r="BL15" s="16" t="s">
        <v>13848</v>
      </c>
      <c r="BM15" s="17">
        <f>B6L278C15*B6L268C16</f>
        <v>646.80423293954277</v>
      </c>
      <c r="BN15" s="16" t="s">
        <v>13849</v>
      </c>
      <c r="BO15" s="17">
        <f>B6L278C20*B6L268C21</f>
        <v>678.63206471886042</v>
      </c>
      <c r="BP15" s="16" t="s">
        <v>13850</v>
      </c>
      <c r="BQ15" s="17">
        <f>B6L278C26*B6L268C27</f>
        <v>4323.8631495135205</v>
      </c>
      <c r="BR15" s="16" t="s">
        <v>13851</v>
      </c>
      <c r="BS15" s="15">
        <f>B6L268C29+B6L268C30+B6L268C31+B6L268C32+B6L268C33</f>
        <v>16195.056643164309</v>
      </c>
      <c r="BT15" s="16" t="s">
        <v>13852</v>
      </c>
      <c r="BU15" s="23">
        <f>IF(B6L268C3=0,0,B6L268C29/B6L268C3)</f>
        <v>5.0099254753052413</v>
      </c>
      <c r="BV15" s="16" t="s">
        <v>13853</v>
      </c>
      <c r="BW15" s="23">
        <f>IF(B6L268C8=0,0,B6L268C30/B6L268C8)</f>
        <v>2.7554590114178832</v>
      </c>
      <c r="BX15" s="16" t="s">
        <v>13854</v>
      </c>
      <c r="BY15" s="23">
        <f>IF(B6L268C13=0,0,B6L268C31/B6L268C13)</f>
        <v>7.5148882129578611</v>
      </c>
      <c r="BZ15" s="16" t="s">
        <v>13855</v>
      </c>
      <c r="CA15" s="23">
        <f>IF(B6L268C18=0,0,B6L268C32/B6L268C18)</f>
        <v>6.0119105703662887</v>
      </c>
      <c r="CB15" s="16" t="s">
        <v>13856</v>
      </c>
      <c r="CC15" s="23">
        <f>IF(B6L268C24=0,0,B6L268C33/B6L268C24)</f>
        <v>1.2524813688263106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65.602249999999998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131.2045</v>
      </c>
      <c r="J16" s="16" t="s">
        <v>13859</v>
      </c>
      <c r="K16" s="23">
        <f>IF(B6L276C3=0,0,B6L269C3/B6L276C3)</f>
        <v>6.4764364595091073E-3</v>
      </c>
      <c r="L16" s="16" t="s">
        <v>13860</v>
      </c>
      <c r="M16" s="23">
        <f>A1L549C72</f>
        <v>0.65506855430739863</v>
      </c>
      <c r="N16" s="16" t="s">
        <v>13861</v>
      </c>
      <c r="O16" s="23">
        <f>B6L269C1*B6L269C5</f>
        <v>42.973971066812538</v>
      </c>
      <c r="P16" s="16" t="s">
        <v>13862</v>
      </c>
      <c r="Q16" s="23">
        <f>B3L843C21</f>
        <v>1.8255736935214761</v>
      </c>
      <c r="R16" s="16" t="s">
        <v>13863</v>
      </c>
      <c r="S16" s="23">
        <f>B6L269C6*B6L269C7</f>
        <v>78.452151085726015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43.148683097149309</v>
      </c>
      <c r="X16" s="16" t="s">
        <v>13865</v>
      </c>
      <c r="Y16" s="23">
        <f>IF(B6L276C10=0,0,B6L269C10/B6L276C10)</f>
        <v>1.4786974151742308E-2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5.63129714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8.4469457099999996</v>
      </c>
      <c r="AH16" s="16" t="s">
        <v>13868</v>
      </c>
      <c r="AI16" s="23">
        <f>IF(B6L276C15=0,0,B6L269C15/B6L276C15)</f>
        <v>6.7567380569896127E-3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7.385501305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8.8626015660000004</v>
      </c>
      <c r="AR16" s="16" t="s">
        <v>13871</v>
      </c>
      <c r="AS16" s="23">
        <f>IF(B6L276C20=0,0,B6L269C20/B6L276C20)</f>
        <v>6.4764364595091056E-3</v>
      </c>
      <c r="AT16" s="16" t="s">
        <v>13872</v>
      </c>
      <c r="AU16" s="17">
        <f>A1L244C24</f>
        <v>163303.5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816.51750000000004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204.12937500000001</v>
      </c>
      <c r="BD16" s="16" t="s">
        <v>13875</v>
      </c>
      <c r="BE16" s="23">
        <f>IF(B6L276C26=0,0,B6L269C26/B6L276C26)</f>
        <v>1.557894960778116E-2</v>
      </c>
      <c r="BF16" s="16" t="s">
        <v>13876</v>
      </c>
      <c r="BG16" s="23">
        <f>B6L269C3+B6L269C10+B6L269C15+B6L269C20+B6L269C26</f>
        <v>395.7921053731493</v>
      </c>
      <c r="BH16" s="16" t="s">
        <v>13877</v>
      </c>
      <c r="BI16" s="17">
        <f>B6L278C3*B6L269C4</f>
        <v>657.32476702468648</v>
      </c>
      <c r="BJ16" s="16" t="s">
        <v>13878</v>
      </c>
      <c r="BK16" s="17">
        <f>B6L278C10*B6L269C11</f>
        <v>216.17168667428101</v>
      </c>
      <c r="BL16" s="16" t="s">
        <v>13879</v>
      </c>
      <c r="BM16" s="17">
        <f>B6L278C15*B6L269C16</f>
        <v>42.318568501049313</v>
      </c>
      <c r="BN16" s="16" t="s">
        <v>13880</v>
      </c>
      <c r="BO16" s="17">
        <f>B6L278C20*B6L269C21</f>
        <v>44.400973362983528</v>
      </c>
      <c r="BP16" s="16" t="s">
        <v>13881</v>
      </c>
      <c r="BQ16" s="17">
        <f>B6L278C26*B6L269C27</f>
        <v>1022.6729560706369</v>
      </c>
      <c r="BR16" s="16" t="s">
        <v>13882</v>
      </c>
      <c r="BS16" s="15">
        <f>B6L269C29+B6L269C30+B6L269C31+B6L269C32+B6L269C33</f>
        <v>1982.8889516336371</v>
      </c>
      <c r="BT16" s="16" t="s">
        <v>13883</v>
      </c>
      <c r="BU16" s="23">
        <f>IF(B6L269C3=0,0,B6L269C29/B6L269C3)</f>
        <v>5.0099254753052413</v>
      </c>
      <c r="BV16" s="16" t="s">
        <v>13884</v>
      </c>
      <c r="BW16" s="23">
        <f>IF(B6L269C8=0,0,B6L269C30/B6L269C8)</f>
        <v>2.7554590114178832</v>
      </c>
      <c r="BX16" s="16" t="s">
        <v>13885</v>
      </c>
      <c r="BY16" s="23">
        <f>IF(B6L269C13=0,0,B6L269C31/B6L269C13)</f>
        <v>7.5148882129578611</v>
      </c>
      <c r="BZ16" s="16" t="s">
        <v>13886</v>
      </c>
      <c r="CA16" s="23">
        <f>IF(B6L269C18=0,0,B6L269C32/B6L269C18)</f>
        <v>6.0119105703662896</v>
      </c>
      <c r="CB16" s="16" t="s">
        <v>13887</v>
      </c>
      <c r="CC16" s="23">
        <f>IF(B6L269C24=0,0,B6L269C33/B6L269C24)</f>
        <v>1.2524813688263103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18.042750000000002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36.085500000000003</v>
      </c>
      <c r="J17" s="16" t="s">
        <v>13890</v>
      </c>
      <c r="K17" s="23">
        <f>IF(B6L276C3=0,0,B6L270C3/B6L276C3)</f>
        <v>1.781230429288751E-3</v>
      </c>
      <c r="L17" s="16" t="s">
        <v>13891</v>
      </c>
      <c r="M17" s="23">
        <f>A1L550C72</f>
        <v>0.59583236321303845</v>
      </c>
      <c r="N17" s="16" t="s">
        <v>13892</v>
      </c>
      <c r="O17" s="23">
        <f>B6L270C1*B6L270C5</f>
        <v>10.75045437136205</v>
      </c>
      <c r="P17" s="16" t="s">
        <v>13893</v>
      </c>
      <c r="Q17" s="23">
        <f>B3L844C21</f>
        <v>2.0191603949457986</v>
      </c>
      <c r="R17" s="16" t="s">
        <v>13894</v>
      </c>
      <c r="S17" s="23">
        <f>B6L270C6*B6L270C7</f>
        <v>21.706891694326185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11.938790431879402</v>
      </c>
      <c r="X17" s="16" t="s">
        <v>13896</v>
      </c>
      <c r="Y17" s="23">
        <f>IF(B6L276C10=0,0,B6L270C10/B6L276C10)</f>
        <v>4.0914014715534254E-3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1.5487896600000002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2.32318449</v>
      </c>
      <c r="AH17" s="16" t="s">
        <v>13899</v>
      </c>
      <c r="AI17" s="23">
        <f>IF(B6L276C15=0,0,B6L270C15/B6L276C15)</f>
        <v>1.8583224748808058E-3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2.0312527950000003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2.4375033540000004</v>
      </c>
      <c r="AR17" s="16" t="s">
        <v>13902</v>
      </c>
      <c r="AS17" s="23">
        <f>IF(B6L276C20=0,0,B6L270C20/B6L276C20)</f>
        <v>1.7812304292887506E-3</v>
      </c>
      <c r="AT17" s="16" t="s">
        <v>13903</v>
      </c>
      <c r="AU17" s="17">
        <f>A1L245C24</f>
        <v>43865.25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219.32624999999999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54.831562499999997</v>
      </c>
      <c r="BD17" s="16" t="s">
        <v>13906</v>
      </c>
      <c r="BE17" s="23">
        <f>IF(B6L276C26=0,0,B6L270C26/B6L276C26)</f>
        <v>4.1846899746957201E-3</v>
      </c>
      <c r="BF17" s="16" t="s">
        <v>13907</v>
      </c>
      <c r="BG17" s="23">
        <f>B6L270C3+B6L270C10+B6L270C15+B6L270C20+B6L270C26</f>
        <v>107.6165407758794</v>
      </c>
      <c r="BH17" s="16" t="s">
        <v>13908</v>
      </c>
      <c r="BI17" s="17">
        <f>B6L278C3*B6L270C4</f>
        <v>180.78566573912732</v>
      </c>
      <c r="BJ17" s="16" t="s">
        <v>13909</v>
      </c>
      <c r="BK17" s="17">
        <f>B6L278C10*B6L270C11</f>
        <v>59.812450329003084</v>
      </c>
      <c r="BL17" s="16" t="s">
        <v>13910</v>
      </c>
      <c r="BM17" s="17">
        <f>B6L278C15*B6L270C16</f>
        <v>11.638981160285015</v>
      </c>
      <c r="BN17" s="16" t="s">
        <v>13911</v>
      </c>
      <c r="BO17" s="17">
        <f>B6L278C20*B6L270C21</f>
        <v>12.211710149346573</v>
      </c>
      <c r="BP17" s="16" t="s">
        <v>13912</v>
      </c>
      <c r="BQ17" s="17">
        <f>B6L278C26*B6L270C27</f>
        <v>274.70204181954153</v>
      </c>
      <c r="BR17" s="16" t="s">
        <v>13913</v>
      </c>
      <c r="BS17" s="15">
        <f>B6L270C29+B6L270C30+B6L270C31+B6L270C32+B6L270C33</f>
        <v>539.15084919730361</v>
      </c>
      <c r="BT17" s="16" t="s">
        <v>13914</v>
      </c>
      <c r="BU17" s="23">
        <f>IF(B6L270C3=0,0,B6L270C29/B6L270C3)</f>
        <v>5.0099254753052422</v>
      </c>
      <c r="BV17" s="16" t="s">
        <v>13915</v>
      </c>
      <c r="BW17" s="23">
        <f>IF(B6L270C8=0,0,B6L270C30/B6L270C8)</f>
        <v>2.7554590114178832</v>
      </c>
      <c r="BX17" s="16" t="s">
        <v>13916</v>
      </c>
      <c r="BY17" s="23">
        <f>IF(B6L270C13=0,0,B6L270C31/B6L270C13)</f>
        <v>7.5148882129578611</v>
      </c>
      <c r="BZ17" s="16" t="s">
        <v>13917</v>
      </c>
      <c r="CA17" s="23">
        <f>IF(B6L270C18=0,0,B6L270C32/B6L270C18)</f>
        <v>6.0119105703662896</v>
      </c>
      <c r="CB17" s="16" t="s">
        <v>13918</v>
      </c>
      <c r="CC17" s="23">
        <f>IF(B6L270C24=0,0,B6L270C33/B6L270C24)</f>
        <v>1.2524813688263103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3413.29925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3413.29925</v>
      </c>
      <c r="J18" s="16" t="s">
        <v>13921</v>
      </c>
      <c r="K18" s="23">
        <f>IF(B6L276C3=0,0,B6L271C3/B6L276C3)</f>
        <v>0.16848519456203936</v>
      </c>
      <c r="L18" s="16" t="s">
        <v>13922</v>
      </c>
      <c r="M18" s="23">
        <f>A1L551C72</f>
        <v>0.19241070803136315</v>
      </c>
      <c r="N18" s="16" t="s">
        <v>13923</v>
      </c>
      <c r="O18" s="23">
        <f>B6L271C1*B6L271C5</f>
        <v>656.75532541542077</v>
      </c>
      <c r="P18" s="16" t="s">
        <v>13924</v>
      </c>
      <c r="Q18" s="23">
        <f>B3L845C21</f>
        <v>1.0475715982969616</v>
      </c>
      <c r="R18" s="16" t="s">
        <v>13925</v>
      </c>
      <c r="S18" s="23">
        <f>B6L271C6*B6L271C7</f>
        <v>687.99822593547344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378.39902426451044</v>
      </c>
      <c r="X18" s="16" t="s">
        <v>13927</v>
      </c>
      <c r="Y18" s="23">
        <f>IF(B6L276C10=0,0,B6L271C10/B6L276C10)</f>
        <v>0.12967664802760792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111.478353505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167.21753025750002</v>
      </c>
      <c r="AH18" s="16" t="s">
        <v>13930</v>
      </c>
      <c r="AI18" s="23">
        <f>IF(B6L276C15=0,0,B6L271C15/B6L276C15)</f>
        <v>0.13375782078829798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192.13461478249999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230.56153773899999</v>
      </c>
      <c r="AR18" s="16" t="s">
        <v>13933</v>
      </c>
      <c r="AS18" s="23">
        <f>IF(B6L276C20=0,0,B6L271C20/B6L276C20)</f>
        <v>0.16848519456203928</v>
      </c>
      <c r="AT18" s="16" t="s">
        <v>13934</v>
      </c>
      <c r="AU18" s="17">
        <f>A1L246C24</f>
        <v>1459493.25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7297.4662500000004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1824.3665625000001</v>
      </c>
      <c r="BD18" s="16" t="s">
        <v>13937</v>
      </c>
      <c r="BE18" s="23">
        <f>IF(B6L276C26=0,0,B6L271C26/B6L276C26)</f>
        <v>0.13923383022805239</v>
      </c>
      <c r="BF18" s="16" t="s">
        <v>13938</v>
      </c>
      <c r="BG18" s="17">
        <f>B6L271C3+B6L271C10+B6L271C15+B6L271C20+B6L271C26</f>
        <v>6013.8439047610109</v>
      </c>
      <c r="BH18" s="16" t="s">
        <v>13939</v>
      </c>
      <c r="BI18" s="17">
        <f>B6L278C3*B6L271C4</f>
        <v>17100.374867415274</v>
      </c>
      <c r="BJ18" s="16" t="s">
        <v>13940</v>
      </c>
      <c r="BK18" s="17">
        <f>B6L278C10*B6L271C11</f>
        <v>1895.7509114934171</v>
      </c>
      <c r="BL18" s="16" t="s">
        <v>13941</v>
      </c>
      <c r="BM18" s="17">
        <f>B6L278C15*B6L271C16</f>
        <v>837.74736475467421</v>
      </c>
      <c r="BN18" s="16" t="s">
        <v>13942</v>
      </c>
      <c r="BO18" s="17">
        <f>B6L278C20*B6L271C21</f>
        <v>1155.0961215441669</v>
      </c>
      <c r="BP18" s="16" t="s">
        <v>13943</v>
      </c>
      <c r="BQ18" s="17">
        <f>B6L278C26*B6L271C27</f>
        <v>9139.9405177638037</v>
      </c>
      <c r="BR18" s="16" t="s">
        <v>13944</v>
      </c>
      <c r="BS18" s="15">
        <f>B6L271C29+B6L271C30+B6L271C31+B6L271C32+B6L271C33</f>
        <v>30128.909782971339</v>
      </c>
      <c r="BT18" s="16" t="s">
        <v>13945</v>
      </c>
      <c r="BU18" s="23">
        <f>IF(B6L271C3=0,0,B6L271C29/B6L271C3)</f>
        <v>5.0099254753052413</v>
      </c>
      <c r="BV18" s="16" t="s">
        <v>13946</v>
      </c>
      <c r="BW18" s="23">
        <f>IF(B6L271C8=0,0,B6L271C30/B6L271C8)</f>
        <v>2.7554590114178832</v>
      </c>
      <c r="BX18" s="16" t="s">
        <v>13947</v>
      </c>
      <c r="BY18" s="23">
        <f>IF(B6L271C13=0,0,B6L271C31/B6L271C13)</f>
        <v>7.5148882129578611</v>
      </c>
      <c r="BZ18" s="16" t="s">
        <v>13948</v>
      </c>
      <c r="CA18" s="23">
        <f>IF(B6L271C18=0,0,B6L271C32/B6L271C18)</f>
        <v>6.0119105703662896</v>
      </c>
      <c r="CB18" s="16" t="s">
        <v>13949</v>
      </c>
      <c r="CC18" s="23">
        <f>IF(B6L271C24=0,0,B6L271C33/B6L271C24)</f>
        <v>1.2524813688263106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570.02174999999988</v>
      </c>
      <c r="F19" s="16" t="s">
        <v>12425</v>
      </c>
      <c r="G19" s="24">
        <f>A1L512C5</f>
        <v>2</v>
      </c>
      <c r="H19" s="16" t="s">
        <v>13951</v>
      </c>
      <c r="I19" s="15">
        <f>B6L272C1*B6L272C2</f>
        <v>1140.0434999999998</v>
      </c>
      <c r="J19" s="16" t="s">
        <v>13952</v>
      </c>
      <c r="K19" s="23">
        <f>IF(B6L276C3=0,0,B6L272C3/B6L276C3)</f>
        <v>5.6274131518555918E-2</v>
      </c>
      <c r="L19" s="16" t="s">
        <v>13953</v>
      </c>
      <c r="M19" s="23">
        <f>A1L552C72</f>
        <v>0.31463585165151775</v>
      </c>
      <c r="N19" s="16" t="s">
        <v>13954</v>
      </c>
      <c r="O19" s="23">
        <f>B6L272C1*B6L272C5</f>
        <v>179.3492787711385</v>
      </c>
      <c r="P19" s="16" t="s">
        <v>13955</v>
      </c>
      <c r="Q19" s="23">
        <f>B3L846C21</f>
        <v>1.3808193536906423</v>
      </c>
      <c r="R19" s="16" t="s">
        <v>13956</v>
      </c>
      <c r="S19" s="23">
        <f>B6L272C6*B6L272C7</f>
        <v>247.6489551976463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136.20692535870549</v>
      </c>
      <c r="X19" s="16" t="s">
        <v>13958</v>
      </c>
      <c r="Y19" s="23">
        <f>IF(B6L276C10=0,0,B6L272C10/B6L276C10)</f>
        <v>4.667786221963599E-2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48.930667019999987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73.396000529999981</v>
      </c>
      <c r="AH19" s="16" t="s">
        <v>13961</v>
      </c>
      <c r="AI19" s="23">
        <f>IF(B6L276C15=0,0,B6L272C15/B6L276C15)</f>
        <v>5.8709688334421729E-2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64.173048614999985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77.007658337999985</v>
      </c>
      <c r="AR19" s="16" t="s">
        <v>13964</v>
      </c>
      <c r="AS19" s="23">
        <f>IF(B6L276C20=0,0,B6L272C20/B6L276C20)</f>
        <v>5.6274131518555898E-2</v>
      </c>
      <c r="AT19" s="16" t="s">
        <v>13965</v>
      </c>
      <c r="AU19" s="17">
        <f>A1L247C24</f>
        <v>830274.25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4151.3712500000001</v>
      </c>
      <c r="AZ19" s="16" t="s">
        <v>12448</v>
      </c>
      <c r="BA19" s="23">
        <f>A1L512C10</f>
        <v>0.25</v>
      </c>
      <c r="BB19" s="16" t="s">
        <v>13967</v>
      </c>
      <c r="BC19" s="17">
        <f>B6L272C24*B6L272C25</f>
        <v>1037.8428125</v>
      </c>
      <c r="BD19" s="16" t="s">
        <v>13968</v>
      </c>
      <c r="BE19" s="23">
        <f>IF(B6L276C26=0,0,B6L272C26/B6L276C26)</f>
        <v>7.9207124779250279E-2</v>
      </c>
      <c r="BF19" s="16" t="s">
        <v>13969</v>
      </c>
      <c r="BG19" s="17">
        <f>B6L272C3+B6L272C10+B6L272C15+B6L272C20+B6L272C26</f>
        <v>2464.4968967267055</v>
      </c>
      <c r="BH19" s="16" t="s">
        <v>13970</v>
      </c>
      <c r="BI19" s="17">
        <f>B6L278C3*B6L272C4</f>
        <v>5711.5329736061503</v>
      </c>
      <c r="BJ19" s="16" t="s">
        <v>13971</v>
      </c>
      <c r="BK19" s="17">
        <f>B6L278C10*B6L272C11</f>
        <v>682.38654526757819</v>
      </c>
      <c r="BL19" s="16" t="s">
        <v>13972</v>
      </c>
      <c r="BM19" s="17">
        <f>B6L278C15*B6L272C16</f>
        <v>367.70849284076388</v>
      </c>
      <c r="BN19" s="16" t="s">
        <v>13973</v>
      </c>
      <c r="BO19" s="17">
        <f>B6L278C20*B6L272C21</f>
        <v>385.80262930114822</v>
      </c>
      <c r="BP19" s="16" t="s">
        <v>13974</v>
      </c>
      <c r="BQ19" s="17">
        <f>B6L278C26*B6L272C27</f>
        <v>5199.515145706192</v>
      </c>
      <c r="BR19" s="16" t="s">
        <v>13975</v>
      </c>
      <c r="BS19" s="15">
        <f>B6L272C29+B6L272C30+B6L272C31+B6L272C32+B6L272C33</f>
        <v>12346.945786721833</v>
      </c>
      <c r="BT19" s="16" t="s">
        <v>13976</v>
      </c>
      <c r="BU19" s="23">
        <f>IF(B6L272C3=0,0,B6L272C29/B6L272C3)</f>
        <v>5.0099254753052422</v>
      </c>
      <c r="BV19" s="16" t="s">
        <v>13977</v>
      </c>
      <c r="BW19" s="23">
        <f>IF(B6L272C8=0,0,B6L272C30/B6L272C8)</f>
        <v>2.7554590114178836</v>
      </c>
      <c r="BX19" s="16" t="s">
        <v>13978</v>
      </c>
      <c r="BY19" s="23">
        <f>IF(B6L272C13=0,0,B6L272C31/B6L272C13)</f>
        <v>7.514888212957862</v>
      </c>
      <c r="BZ19" s="16" t="s">
        <v>13979</v>
      </c>
      <c r="CA19" s="23">
        <f>IF(B6L272C18=0,0,B6L272C32/B6L272C18)</f>
        <v>6.0119105703662896</v>
      </c>
      <c r="CB19" s="16" t="s">
        <v>13980</v>
      </c>
      <c r="CC19" s="23">
        <f>IF(B6L272C24=0,0,B6L272C33/B6L272C24)</f>
        <v>1.2524813688263106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0.78075000000000006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1.5615000000000001</v>
      </c>
      <c r="J20" s="16" t="s">
        <v>13983</v>
      </c>
      <c r="K20" s="23">
        <f>IF(B6L276C3=0,0,B6L273C3/B6L276C3)</f>
        <v>7.7077810071479806E-5</v>
      </c>
      <c r="L20" s="16" t="s">
        <v>13984</v>
      </c>
      <c r="M20" s="23">
        <f>A1L553C72</f>
        <v>0.69963369963369959</v>
      </c>
      <c r="N20" s="16" t="s">
        <v>13985</v>
      </c>
      <c r="O20" s="23">
        <f>B6L273C1*B6L273C5</f>
        <v>0.54623901098901095</v>
      </c>
      <c r="P20" s="16" t="s">
        <v>13986</v>
      </c>
      <c r="Q20" s="23">
        <f>B3L847C21</f>
        <v>1.761014131338321</v>
      </c>
      <c r="R20" s="16" t="s">
        <v>13987</v>
      </c>
      <c r="S20" s="23">
        <f>B6L273C6*B6L273C7</f>
        <v>0.96193461743991671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0.52906403959195425</v>
      </c>
      <c r="X20" s="16" t="s">
        <v>13989</v>
      </c>
      <c r="Y20" s="23">
        <f>IF(B6L276C10=0,0,B6L273C10/B6L276C10)</f>
        <v>1.8130927102568868E-4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6.7019580000000009E-2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0.10052937000000001</v>
      </c>
      <c r="AH20" s="16" t="s">
        <v>13992</v>
      </c>
      <c r="AI20" s="23">
        <f>IF(B6L276C15=0,0,B6L273C15/B6L276C15)</f>
        <v>8.0413754680588561E-5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8.7896835000000006E-2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0.10547620200000001</v>
      </c>
      <c r="AR20" s="16" t="s">
        <v>13995</v>
      </c>
      <c r="AS20" s="23">
        <f>IF(B6L276C20=0,0,B6L273C20/B6L276C20)</f>
        <v>7.7077810071479779E-5</v>
      </c>
      <c r="AT20" s="16" t="s">
        <v>13996</v>
      </c>
      <c r="AU20" s="17">
        <f>A1L248C24</f>
        <v>1059.25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5.2962499999999997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1.3240624999999999</v>
      </c>
      <c r="BD20" s="16" t="s">
        <v>13999</v>
      </c>
      <c r="BE20" s="23">
        <f>IF(B6L276C26=0,0,B6L273C26/B6L276C26)</f>
        <v>1.0105112488123153E-4</v>
      </c>
      <c r="BF20" s="16" t="s">
        <v>14000</v>
      </c>
      <c r="BG20" s="23">
        <f>B6L273C3+B6L273C10+B6L273C15+B6L273C20+B6L273C26</f>
        <v>3.620632111591954</v>
      </c>
      <c r="BH20" s="16" t="s">
        <v>14001</v>
      </c>
      <c r="BI20" s="17">
        <f>B6L278C3*B6L273C4</f>
        <v>7.8229986296891347</v>
      </c>
      <c r="BJ20" s="16" t="s">
        <v>14002</v>
      </c>
      <c r="BK20" s="17">
        <f>B6L278C10*B6L273C11</f>
        <v>2.6505714100196327</v>
      </c>
      <c r="BL20" s="16" t="s">
        <v>14003</v>
      </c>
      <c r="BM20" s="17">
        <f>B6L278C15*B6L273C16</f>
        <v>0.50364465177938644</v>
      </c>
      <c r="BN20" s="16" t="s">
        <v>14004</v>
      </c>
      <c r="BO20" s="17">
        <f>B6L278C20*B6L273C21</f>
        <v>0.52842791143824164</v>
      </c>
      <c r="BP20" s="16" t="s">
        <v>14005</v>
      </c>
      <c r="BQ20" s="17">
        <f>B6L278C26*B6L273C27</f>
        <v>6.6334544496463463</v>
      </c>
      <c r="BR20" s="16" t="s">
        <v>14006</v>
      </c>
      <c r="BS20" s="15">
        <f>B6L273C29+B6L273C30+B6L273C31+B6L273C32+B6L273C33</f>
        <v>18.13909705257274</v>
      </c>
      <c r="BT20" s="16" t="s">
        <v>14007</v>
      </c>
      <c r="BU20" s="23">
        <f>IF(B6L273C3=0,0,B6L273C29/B6L273C3)</f>
        <v>5.0099254753052413</v>
      </c>
      <c r="BV20" s="16" t="s">
        <v>14008</v>
      </c>
      <c r="BW20" s="23">
        <f>IF(B6L273C8=0,0,B6L273C30/B6L273C8)</f>
        <v>2.7554590114178832</v>
      </c>
      <c r="BX20" s="16" t="s">
        <v>14009</v>
      </c>
      <c r="BY20" s="23">
        <f>IF(B6L273C13=0,0,B6L273C31/B6L273C13)</f>
        <v>7.5148882129578602</v>
      </c>
      <c r="BZ20" s="16" t="s">
        <v>14010</v>
      </c>
      <c r="CA20" s="23">
        <f>IF(B6L273C18=0,0,B6L273C32/B6L273C18)</f>
        <v>6.0119105703662887</v>
      </c>
      <c r="CB20" s="16" t="s">
        <v>14011</v>
      </c>
      <c r="CC20" s="23">
        <f>IF(B6L273C24=0,0,B6L273C33/B6L273C24)</f>
        <v>1.2524813688263106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251.81374999999997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503.62749999999994</v>
      </c>
      <c r="J21" s="16" t="s">
        <v>14014</v>
      </c>
      <c r="K21" s="23">
        <f>IF(B6L276C3=0,0,B6L274C3/B6L276C3)</f>
        <v>2.4859753308853146E-2</v>
      </c>
      <c r="L21" s="16" t="s">
        <v>14015</v>
      </c>
      <c r="M21" s="23">
        <f>A1L554C72</f>
        <v>0.38472288110215719</v>
      </c>
      <c r="N21" s="16" t="s">
        <v>14016</v>
      </c>
      <c r="O21" s="23">
        <f>B6L274C1*B6L274C5</f>
        <v>96.878511401138326</v>
      </c>
      <c r="P21" s="16" t="s">
        <v>14017</v>
      </c>
      <c r="Q21" s="23">
        <f>B3L848C21</f>
        <v>1.9110063568661979</v>
      </c>
      <c r="R21" s="16" t="s">
        <v>14018</v>
      </c>
      <c r="S21" s="23">
        <f>B6L274C6*B6L274C7</f>
        <v>185.13545113130976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101.82449812222038</v>
      </c>
      <c r="X21" s="16" t="s">
        <v>14020</v>
      </c>
      <c r="Y21" s="23">
        <f>IF(B6L276C10=0,0,B6L274C10/B6L276C10)</f>
        <v>3.4895067790536596E-2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21.615692299999996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32.423538449999995</v>
      </c>
      <c r="AH21" s="16" t="s">
        <v>14023</v>
      </c>
      <c r="AI21" s="23">
        <f>IF(B6L276C15=0,0,B6L274C15/B6L276C15)</f>
        <v>2.5935688911558185E-2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28.349191974999997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34.019030369999996</v>
      </c>
      <c r="AR21" s="16" t="s">
        <v>14026</v>
      </c>
      <c r="AS21" s="23">
        <f>IF(B6L276C20=0,0,B6L274C20/B6L276C20)</f>
        <v>2.4859753308853139E-2</v>
      </c>
      <c r="AT21" s="16" t="s">
        <v>14027</v>
      </c>
      <c r="AU21" s="17">
        <f>A1L249C24</f>
        <v>384719.5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1923.5975000000001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480.89937500000002</v>
      </c>
      <c r="BD21" s="16" t="s">
        <v>14030</v>
      </c>
      <c r="BE21" s="23">
        <f>IF(B6L276C26=0,0,B6L274C26/B6L276C26)</f>
        <v>3.6701759016988397E-2</v>
      </c>
      <c r="BF21" s="16" t="s">
        <v>14031</v>
      </c>
      <c r="BG21" s="17">
        <f>B6L274C3+B6L274C10+B6L274C15+B6L274C20+B6L274C26</f>
        <v>1152.7939419422203</v>
      </c>
      <c r="BH21" s="16" t="s">
        <v>14032</v>
      </c>
      <c r="BI21" s="17">
        <f>B6L278C3*B6L274C4</f>
        <v>2523.13624231429</v>
      </c>
      <c r="BJ21" s="16" t="s">
        <v>14033</v>
      </c>
      <c r="BK21" s="17">
        <f>B6L278C10*B6L274C11</f>
        <v>510.13314715268257</v>
      </c>
      <c r="BL21" s="16" t="s">
        <v>14034</v>
      </c>
      <c r="BM21" s="17">
        <f>B6L278C15*B6L274C16</f>
        <v>162.43951128019398</v>
      </c>
      <c r="BN21" s="16" t="s">
        <v>14035</v>
      </c>
      <c r="BO21" s="17">
        <f>B6L278C20*B6L274C21</f>
        <v>170.43280689584569</v>
      </c>
      <c r="BP21" s="16" t="s">
        <v>14036</v>
      </c>
      <c r="BQ21" s="17">
        <f>B6L278C26*B6L274C27</f>
        <v>2409.2700298708687</v>
      </c>
      <c r="BR21" s="16" t="s">
        <v>14037</v>
      </c>
      <c r="BS21" s="15">
        <f>B6L274C29+B6L274C30+B6L274C31+B6L274C32+B6L274C33</f>
        <v>5775.4117375138812</v>
      </c>
      <c r="BT21" s="16" t="s">
        <v>14038</v>
      </c>
      <c r="BU21" s="23">
        <f>IF(B6L274C3=0,0,B6L274C29/B6L274C3)</f>
        <v>5.0099254753052413</v>
      </c>
      <c r="BV21" s="16" t="s">
        <v>14039</v>
      </c>
      <c r="BW21" s="23">
        <f>IF(B6L274C8=0,0,B6L274C30/B6L274C8)</f>
        <v>2.7554590114178827</v>
      </c>
      <c r="BX21" s="16" t="s">
        <v>14040</v>
      </c>
      <c r="BY21" s="23">
        <f>IF(B6L274C13=0,0,B6L274C31/B6L274C13)</f>
        <v>7.514888212957862</v>
      </c>
      <c r="BZ21" s="16" t="s">
        <v>14041</v>
      </c>
      <c r="CA21" s="23">
        <f>IF(B6L274C18=0,0,B6L274C32/B6L274C18)</f>
        <v>6.0119105703662905</v>
      </c>
      <c r="CB21" s="16" t="s">
        <v>14042</v>
      </c>
      <c r="CC21" s="23">
        <f>IF(B6L274C24=0,0,B6L274C33/B6L274C24)</f>
        <v>1.2524813688263103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1346.7240000000002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2693.4480000000003</v>
      </c>
      <c r="J22" s="16" t="s">
        <v>14045</v>
      </c>
      <c r="K22" s="23">
        <f>IF(B6L276C3=0,0,B6L275C3/B6L276C3)</f>
        <v>0.13295233645943461</v>
      </c>
      <c r="L22" s="16" t="s">
        <v>14046</v>
      </c>
      <c r="M22" s="23">
        <f>A1L555C72</f>
        <v>0.33079942440957094</v>
      </c>
      <c r="N22" s="16" t="s">
        <v>14047</v>
      </c>
      <c r="O22" s="23">
        <f>B6L275C1*B6L275C5</f>
        <v>445.49552403855506</v>
      </c>
      <c r="P22" s="16" t="s">
        <v>14048</v>
      </c>
      <c r="Q22" s="23">
        <f>B3L852C21</f>
        <v>1.9965083597266453</v>
      </c>
      <c r="R22" s="16" t="s">
        <v>14049</v>
      </c>
      <c r="S22" s="17">
        <f>B6L275C6*B6L275C7</f>
        <v>889.43553796377785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489.18954588007784</v>
      </c>
      <c r="X22" s="16" t="s">
        <v>14051</v>
      </c>
      <c r="Y22" s="23">
        <f>IF(B6L276C10=0,0,B6L275C10/B6L276C10)</f>
        <v>0.16764435554023133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115.60278816000002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173.40418224000001</v>
      </c>
      <c r="AH22" s="16" t="s">
        <v>14054</v>
      </c>
      <c r="AI22" s="23">
        <f>IF(B6L276C15=0,0,B6L275C15/B6L276C15)</f>
        <v>0.13870654288627723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151.61418792000001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181.93702550399999</v>
      </c>
      <c r="AR22" s="16" t="s">
        <v>14057</v>
      </c>
      <c r="AS22" s="23">
        <f>IF(B6L276C20=0,0,B6L275C20/B6L276C20)</f>
        <v>0.13295233645943455</v>
      </c>
      <c r="AT22" s="16" t="s">
        <v>14058</v>
      </c>
      <c r="AU22" s="17">
        <f>A1L253C24</f>
        <v>1383033.25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6915.1662500000002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1728.7915625000001</v>
      </c>
      <c r="BD22" s="16" t="s">
        <v>14061</v>
      </c>
      <c r="BE22" s="23">
        <f>IF(B6L276C26=0,0,B6L275C26/B6L276C26)</f>
        <v>0.13193964187929716</v>
      </c>
      <c r="BF22" s="16" t="s">
        <v>14062</v>
      </c>
      <c r="BG22" s="17">
        <f>B6L275C3+B6L275C10+B6L275C15+B6L275C20+B6L275C26</f>
        <v>5266.7703161240779</v>
      </c>
      <c r="BH22" s="16" t="s">
        <v>14063</v>
      </c>
      <c r="BI22" s="17">
        <f>B6L278C3*B6L275C4</f>
        <v>13493.973751609952</v>
      </c>
      <c r="BJ22" s="16" t="s">
        <v>14064</v>
      </c>
      <c r="BK22" s="17">
        <f>B6L278C10*B6L275C11</f>
        <v>2450.8031681576044</v>
      </c>
      <c r="BL22" s="16" t="s">
        <v>14065</v>
      </c>
      <c r="BM22" s="17">
        <f>B6L278C15*B6L275C16</f>
        <v>868.74203012864871</v>
      </c>
      <c r="BN22" s="16" t="s">
        <v>14066</v>
      </c>
      <c r="BO22" s="17">
        <f>B6L278C20*B6L275C21</f>
        <v>911.49093897374894</v>
      </c>
      <c r="BP22" s="16" t="s">
        <v>14067</v>
      </c>
      <c r="BQ22" s="17">
        <f>B6L278C26*B6L275C27</f>
        <v>8661.1168904615042</v>
      </c>
      <c r="BR22" s="16" t="s">
        <v>14068</v>
      </c>
      <c r="BS22" s="15">
        <f>B6L275C29+B6L275C30+B6L275C31+B6L275C32+B6L275C33</f>
        <v>26386.126779331458</v>
      </c>
      <c r="BT22" s="16" t="s">
        <v>14069</v>
      </c>
      <c r="BU22" s="23">
        <f>IF(B6L275C3=0,0,B6L275C29/B6L275C3)</f>
        <v>5.0099254753052413</v>
      </c>
      <c r="BV22" s="16" t="s">
        <v>14070</v>
      </c>
      <c r="BW22" s="23">
        <f>IF(B6L275C8=0,0,B6L275C30/B6L275C8)</f>
        <v>2.7554590114178832</v>
      </c>
      <c r="BX22" s="16" t="s">
        <v>14071</v>
      </c>
      <c r="BY22" s="23">
        <f>IF(B6L275C13=0,0,B6L275C31/B6L275C13)</f>
        <v>7.5148882129578611</v>
      </c>
      <c r="BZ22" s="16" t="s">
        <v>14072</v>
      </c>
      <c r="CA22" s="23">
        <f>IF(B6L275C18=0,0,B6L275C32/B6L275C18)</f>
        <v>6.0119105703662887</v>
      </c>
      <c r="CB22" s="16" t="s">
        <v>14073</v>
      </c>
      <c r="CC22" s="23">
        <f>IF(B6L275C24=0,0,B6L275C33/B6L275C24)</f>
        <v>1.2524813688263103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11841.713749999997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20258.748899999995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5305.4905135194404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2918.0197824356933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833.43428330399991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1250.151424956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1140.364975581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1368.4379706972002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52411.588750000003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13102.897187500001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38898.255265588887</v>
      </c>
      <c r="BH23" s="16" t="s">
        <v>14090</v>
      </c>
      <c r="BI23" s="17">
        <f>SUM(B6L261C29:B6L275C29)</f>
        <v>101494.82221192203</v>
      </c>
      <c r="BJ23" s="16" t="s">
        <v>14091</v>
      </c>
      <c r="BK23" s="17">
        <f>SUM(B6L261C30:B6L275C30)</f>
        <v>14619.061645469239</v>
      </c>
      <c r="BL23" s="16" t="s">
        <v>14092</v>
      </c>
      <c r="BM23" s="17">
        <f>SUM(B6L261C31:B6L275C31)</f>
        <v>6263.165471876212</v>
      </c>
      <c r="BN23" s="16" t="s">
        <v>14093</v>
      </c>
      <c r="BO23" s="17">
        <f>SUM(B6L261C32:B6L275C32)</f>
        <v>6855.7722507709086</v>
      </c>
      <c r="BP23" s="16" t="s">
        <v>14094</v>
      </c>
      <c r="BQ23" s="17">
        <f>SUM(B6L261C33:B6L275C33)</f>
        <v>65644.538419961653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0.52081381958336259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7.5016726650387902E-2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3.2139010256892912E-2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3.5179931885216988E-2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0.33685051162413965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101494.82221192202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14619.061645469239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6263.1654718762129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6855.7722507709104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65644.538419961653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8045C-A344-4ECD-898E-FEF9B09B9FEB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21">
        <f>A1L341C19</f>
        <v>2.0000000000000001E-4</v>
      </c>
      <c r="F8" s="16" t="s">
        <v>11996</v>
      </c>
      <c r="G8" s="24">
        <f>A1L501C5</f>
        <v>1.8</v>
      </c>
      <c r="H8" s="16" t="s">
        <v>14108</v>
      </c>
      <c r="I8" s="21">
        <f>B6L281C1*B6L281C2</f>
        <v>3.6000000000000002E-4</v>
      </c>
      <c r="J8" s="16" t="s">
        <v>14109</v>
      </c>
      <c r="K8" s="23">
        <f>IF(B6L296C3=0,0,B6L281C3/B6L296C3)</f>
        <v>1.7692723882636961E-8</v>
      </c>
      <c r="L8" s="16" t="s">
        <v>14110</v>
      </c>
      <c r="M8" s="23">
        <f>A1L541C81</f>
        <v>0.25734511519418157</v>
      </c>
      <c r="N8" s="16" t="s">
        <v>14111</v>
      </c>
      <c r="O8" s="23">
        <f>B6L281C1*B6L281C5</f>
        <v>5.1469023038836319E-5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1.1757600000000001E-5</v>
      </c>
      <c r="AD8" s="16" t="s">
        <v>12008</v>
      </c>
      <c r="AE8" s="23">
        <f>A1L501C8</f>
        <v>1.5</v>
      </c>
      <c r="AF8" s="16" t="s">
        <v>14117</v>
      </c>
      <c r="AG8" s="23">
        <f>B6L281C13*B6L281C14</f>
        <v>1.7636399999999999E-5</v>
      </c>
      <c r="AH8" s="16" t="s">
        <v>14118</v>
      </c>
      <c r="AI8" s="23">
        <f>IF(B6L296C15=0,0,B6L281C15/B6L296C15)</f>
        <v>1.4035986885693345E-8</v>
      </c>
      <c r="AJ8" s="16" t="s">
        <v>12011</v>
      </c>
      <c r="AK8" s="23">
        <f>A1L521C14</f>
        <v>5.629E-2</v>
      </c>
      <c r="AL8" s="16" t="s">
        <v>14119</v>
      </c>
      <c r="AM8" s="23">
        <f>B6L281C3*B6L281C17</f>
        <v>2.0264400000000002E-5</v>
      </c>
      <c r="AN8" s="16" t="s">
        <v>12013</v>
      </c>
      <c r="AO8" s="23">
        <f>A1L501C9</f>
        <v>1.2</v>
      </c>
      <c r="AP8" s="16" t="s">
        <v>14120</v>
      </c>
      <c r="AQ8" s="23">
        <f>B6L281C18*B6L281C19</f>
        <v>2.431728E-5</v>
      </c>
      <c r="AR8" s="16" t="s">
        <v>14121</v>
      </c>
      <c r="AS8" s="23">
        <f>IF(B6L296C20=0,0,B6L281C20/B6L296C20)</f>
        <v>1.7692723882636964E-8</v>
      </c>
      <c r="AT8" s="16" t="s">
        <v>14122</v>
      </c>
      <c r="AU8" s="17">
        <f>A1L236C27</f>
        <v>0.2</v>
      </c>
      <c r="AV8" s="16" t="s">
        <v>12017</v>
      </c>
      <c r="AW8" s="17">
        <f>A1L561C1</f>
        <v>200</v>
      </c>
      <c r="AX8" s="16" t="s">
        <v>14123</v>
      </c>
      <c r="AY8" s="23">
        <f>IF(B6L281C23=0,0,B6L281C22/B6L281C23)</f>
        <v>1E-3</v>
      </c>
      <c r="AZ8" s="16" t="s">
        <v>12019</v>
      </c>
      <c r="BA8" s="23">
        <f>A1L501C10</f>
        <v>0.25</v>
      </c>
      <c r="BB8" s="16" t="s">
        <v>14124</v>
      </c>
      <c r="BC8" s="23">
        <f>B6L281C24*B6L281C25</f>
        <v>2.5000000000000001E-4</v>
      </c>
      <c r="BD8" s="16" t="s">
        <v>14125</v>
      </c>
      <c r="BE8" s="23">
        <f>IF(B6L296C26=0,0,B6L281C26/B6L296C26)</f>
        <v>1.8950447290249956E-8</v>
      </c>
      <c r="BF8" s="16" t="s">
        <v>14126</v>
      </c>
      <c r="BG8" s="17">
        <f>B6L281C3+B6L281C10+B6L281C15+B6L281C20+B6L281C26</f>
        <v>6.5195368000000003E-4</v>
      </c>
      <c r="BH8" s="16" t="s">
        <v>14127</v>
      </c>
      <c r="BI8" s="17">
        <f>B6L298C3*B6L281C4</f>
        <v>1.823933605864659E-3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8.9354507351309617E-5</v>
      </c>
      <c r="BN8" s="16" t="s">
        <v>14130</v>
      </c>
      <c r="BO8" s="17">
        <f>B6L298C20*B6L281C21</f>
        <v>1.2320306720894599E-4</v>
      </c>
      <c r="BP8" s="16" t="s">
        <v>14131</v>
      </c>
      <c r="BQ8" s="17">
        <f>B6L298C26*B6L281C27</f>
        <v>1.2666205596282352E-3</v>
      </c>
      <c r="BR8" s="16" t="s">
        <v>14132</v>
      </c>
      <c r="BS8" s="15">
        <f>B6L281C29+B6L281C30+B6L281C31+B6L281C32+B6L281C33</f>
        <v>3.3031117400531499E-3</v>
      </c>
      <c r="BT8" s="16" t="s">
        <v>14133</v>
      </c>
      <c r="BU8" s="23">
        <f>IF(B6L281C3=0,0,B6L281C29/B6L281C3)</f>
        <v>5.0664822385129415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7.5997233577694097</v>
      </c>
      <c r="BZ8" s="16" t="s">
        <v>14136</v>
      </c>
      <c r="CA8" s="23">
        <f>IF(B6L281C18=0,0,B6L281C32/B6L281C18)</f>
        <v>6.0797786862155299</v>
      </c>
      <c r="CB8" s="16" t="s">
        <v>14137</v>
      </c>
      <c r="CC8" s="23">
        <f>IF(B6L281C24=0,0,B6L281C33/B6L281C24)</f>
        <v>1.2666205596282352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55.790600000000005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100.42308000000001</v>
      </c>
      <c r="J9" s="16" t="s">
        <v>14140</v>
      </c>
      <c r="K9" s="23">
        <f>IF(B6L296C3=0,0,B6L282C3/B6L296C3)</f>
        <v>4.9354384052332284E-3</v>
      </c>
      <c r="L9" s="16" t="s">
        <v>14141</v>
      </c>
      <c r="M9" s="23">
        <f>A1L542C81</f>
        <v>0.79033272646154962</v>
      </c>
      <c r="N9" s="16" t="s">
        <v>14142</v>
      </c>
      <c r="O9" s="23">
        <f>B6L282C1*B6L282C5</f>
        <v>44.093137008925737</v>
      </c>
      <c r="P9" s="16" t="s">
        <v>14143</v>
      </c>
      <c r="Q9" s="23">
        <f>B3L836C27</f>
        <v>1.5836372004106631</v>
      </c>
      <c r="R9" s="16" t="s">
        <v>14144</v>
      </c>
      <c r="S9" s="17">
        <f>B6L282C6*B6L282C7</f>
        <v>69.827532050138956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38.405142627576431</v>
      </c>
      <c r="X9" s="16" t="s">
        <v>14146</v>
      </c>
      <c r="Y9" s="23">
        <f>IF(B6L296C10=0,0,B6L282C10/B6L296C10)</f>
        <v>1.2839686577259913E-2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3.2798177928000007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4.9197266892000009</v>
      </c>
      <c r="AH9" s="16" t="s">
        <v>14149</v>
      </c>
      <c r="AI9" s="23">
        <f>IF(B6L296C15=0,0,B6L282C15/B6L296C15)</f>
        <v>3.9153806497248169E-3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5.6528151732000005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6.7833782078400002</v>
      </c>
      <c r="AR9" s="16" t="s">
        <v>14152</v>
      </c>
      <c r="AS9" s="23">
        <f>IF(B6L296C20=0,0,B6L282C20/B6L296C20)</f>
        <v>4.9354384052332292E-3</v>
      </c>
      <c r="AT9" s="16" t="s">
        <v>14153</v>
      </c>
      <c r="AU9" s="17">
        <f>A1L237C27</f>
        <v>89466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447.33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111.8325</v>
      </c>
      <c r="BD9" s="16" t="s">
        <v>14156</v>
      </c>
      <c r="BE9" s="23">
        <f>IF(B6L296C26=0,0,B6L282C26/B6L296C26)</f>
        <v>8.4771035863475119E-3</v>
      </c>
      <c r="BF9" s="16" t="s">
        <v>14157</v>
      </c>
      <c r="BG9" s="17">
        <f>B6L282C3+B6L282C10+B6L282C15+B6L282C20+B6L282C26</f>
        <v>262.36382752461645</v>
      </c>
      <c r="BH9" s="16" t="s">
        <v>14158</v>
      </c>
      <c r="BI9" s="17">
        <f>B6L298C3*B6L282C4</f>
        <v>508.79175115676424</v>
      </c>
      <c r="BJ9" s="16" t="s">
        <v>14159</v>
      </c>
      <c r="BK9" s="17">
        <f>B6L298C10*B6L282C11</f>
        <v>194.57897299017222</v>
      </c>
      <c r="BL9" s="16" t="s">
        <v>14160</v>
      </c>
      <c r="BM9" s="17">
        <f>B6L298C15*B6L282C16</f>
        <v>24.925707889169882</v>
      </c>
      <c r="BN9" s="16" t="s">
        <v>14161</v>
      </c>
      <c r="BO9" s="17">
        <f>B6L298C20*B6L282C21</f>
        <v>34.367865207137115</v>
      </c>
      <c r="BP9" s="16" t="s">
        <v>14162</v>
      </c>
      <c r="BQ9" s="17">
        <f>B6L298C26*B6L282C27</f>
        <v>566.59737493849843</v>
      </c>
      <c r="BR9" s="16" t="s">
        <v>14163</v>
      </c>
      <c r="BS9" s="15">
        <f>B6L282C29+B6L282C30+B6L282C31+B6L282C32+B6L282C33</f>
        <v>1329.2616721817419</v>
      </c>
      <c r="BT9" s="16" t="s">
        <v>14164</v>
      </c>
      <c r="BU9" s="23">
        <f>IF(B6L282C3=0,0,B6L282C29/B6L282C3)</f>
        <v>5.0664822385129415</v>
      </c>
      <c r="BV9" s="16" t="s">
        <v>14165</v>
      </c>
      <c r="BW9" s="23">
        <f>IF(B6L282C8=0,0,B6L282C30/B6L282C8)</f>
        <v>2.7865652311821179</v>
      </c>
      <c r="BX9" s="16" t="s">
        <v>14166</v>
      </c>
      <c r="BY9" s="23">
        <f>IF(B6L282C13=0,0,B6L282C31/B6L282C13)</f>
        <v>7.5997233577694114</v>
      </c>
      <c r="BZ9" s="16" t="s">
        <v>14167</v>
      </c>
      <c r="CA9" s="23">
        <f>IF(B6L282C18=0,0,B6L282C32/B6L282C18)</f>
        <v>6.0797786862155307</v>
      </c>
      <c r="CB9" s="16" t="s">
        <v>14168</v>
      </c>
      <c r="CC9" s="23">
        <f>IF(B6L282C24=0,0,B6L282C33/B6L282C24)</f>
        <v>1.2666205596282352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327.88339999999999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655.76679999999999</v>
      </c>
      <c r="J10" s="16" t="s">
        <v>14171</v>
      </c>
      <c r="K10" s="23">
        <f>IF(B6L296C3=0,0,B6L283C3/B6L296C3)</f>
        <v>3.2228613677223371E-2</v>
      </c>
      <c r="L10" s="16" t="s">
        <v>14172</v>
      </c>
      <c r="M10" s="23">
        <f>A1L543C81</f>
        <v>0.75311669461363595</v>
      </c>
      <c r="N10" s="16" t="s">
        <v>14173</v>
      </c>
      <c r="O10" s="23">
        <f>B6L283C1*B6L283C5</f>
        <v>246.93446242668062</v>
      </c>
      <c r="P10" s="16" t="s">
        <v>14174</v>
      </c>
      <c r="Q10" s="23">
        <f>B3L837C27</f>
        <v>1.6844130024716022</v>
      </c>
      <c r="R10" s="16" t="s">
        <v>14175</v>
      </c>
      <c r="S10" s="23">
        <f>B6L283C6*B6L283C7</f>
        <v>415.93961926983616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228.7667905984099</v>
      </c>
      <c r="X10" s="16" t="s">
        <v>14177</v>
      </c>
      <c r="Y10" s="23">
        <f>IF(B6L296C10=0,0,B6L283C10/B6L296C10)</f>
        <v>7.6481785761163615E-2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28.145511056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42.218266583999998</v>
      </c>
      <c r="AH10" s="16" t="s">
        <v>14180</v>
      </c>
      <c r="AI10" s="23">
        <f>IF(B6L296C15=0,0,B6L283C15/B6L296C15)</f>
        <v>3.3599546172105962E-2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36.913113172000003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44.295735806400003</v>
      </c>
      <c r="AR10" s="16" t="s">
        <v>14183</v>
      </c>
      <c r="AS10" s="23">
        <f>IF(B6L296C20=0,0,B6L283C20/B6L296C20)</f>
        <v>3.2228613677223385E-2</v>
      </c>
      <c r="AT10" s="16" t="s">
        <v>14184</v>
      </c>
      <c r="AU10" s="17">
        <f>A1L238C27</f>
        <v>529530.6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2647.6529999999998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661.91324999999995</v>
      </c>
      <c r="BD10" s="16" t="s">
        <v>14187</v>
      </c>
      <c r="BE10" s="23">
        <f>IF(B6L296C26=0,0,B6L283C26/B6L296C26)</f>
        <v>5.0174208619372163E-2</v>
      </c>
      <c r="BF10" s="16" t="s">
        <v>14188</v>
      </c>
      <c r="BG10" s="17">
        <f>B6L283C3+B6L283C10+B6L283C15+B6L283C20+B6L283C26</f>
        <v>1632.9608429888099</v>
      </c>
      <c r="BH10" s="16" t="s">
        <v>14189</v>
      </c>
      <c r="BI10" s="17">
        <f>B6L298C3*B6L283C4</f>
        <v>3322.430844806468</v>
      </c>
      <c r="BJ10" s="16" t="s">
        <v>14190</v>
      </c>
      <c r="BK10" s="17">
        <f>B6L298C10*B6L283C11</f>
        <v>1159.0428813284529</v>
      </c>
      <c r="BL10" s="16" t="s">
        <v>14191</v>
      </c>
      <c r="BM10" s="17">
        <f>B6L298C15*B6L283C16</f>
        <v>213.8980977886404</v>
      </c>
      <c r="BN10" s="16" t="s">
        <v>14192</v>
      </c>
      <c r="BO10" s="17">
        <f>B6L298C20*B6L283C21</f>
        <v>224.42355870498736</v>
      </c>
      <c r="BP10" s="16" t="s">
        <v>14193</v>
      </c>
      <c r="BQ10" s="17">
        <f>B6L298C26*B6L283C27</f>
        <v>3353.571724561376</v>
      </c>
      <c r="BR10" s="16" t="s">
        <v>14194</v>
      </c>
      <c r="BS10" s="15">
        <f>B6L283C29+B6L283C30+B6L283C31+B6L283C32+B6L283C33</f>
        <v>8273.3671071899244</v>
      </c>
      <c r="BT10" s="16" t="s">
        <v>14195</v>
      </c>
      <c r="BU10" s="23">
        <f>IF(B6L283C3=0,0,B6L283C29/B6L283C3)</f>
        <v>5.0664822385129407</v>
      </c>
      <c r="BV10" s="16" t="s">
        <v>14196</v>
      </c>
      <c r="BW10" s="23">
        <f>IF(B6L283C8=0,0,B6L283C30/B6L283C8)</f>
        <v>2.7865652311821174</v>
      </c>
      <c r="BX10" s="16" t="s">
        <v>14197</v>
      </c>
      <c r="BY10" s="23">
        <f>IF(B6L283C13=0,0,B6L283C31/B6L283C13)</f>
        <v>7.5997233577694105</v>
      </c>
      <c r="BZ10" s="16" t="s">
        <v>14198</v>
      </c>
      <c r="CA10" s="23">
        <f>IF(B6L283C18=0,0,B6L283C32/B6L283C18)</f>
        <v>6.0797786862155299</v>
      </c>
      <c r="CB10" s="16" t="s">
        <v>14199</v>
      </c>
      <c r="CC10" s="23">
        <f>IF(B6L283C24=0,0,B6L283C33/B6L283C24)</f>
        <v>1.2666205596282354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1692.4523999999997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3384.9047999999993</v>
      </c>
      <c r="J11" s="16" t="s">
        <v>14202</v>
      </c>
      <c r="K11" s="23">
        <f>IF(B6L296C3=0,0,B6L284C3/B6L296C3)</f>
        <v>0.16635607220947907</v>
      </c>
      <c r="L11" s="16" t="s">
        <v>14203</v>
      </c>
      <c r="M11" s="23">
        <f>A1L544C81</f>
        <v>0.22631482330284949</v>
      </c>
      <c r="N11" s="16" t="s">
        <v>14204</v>
      </c>
      <c r="O11" s="23">
        <f>B6L284C1*B6L284C5</f>
        <v>383.02706585448345</v>
      </c>
      <c r="P11" s="16" t="s">
        <v>14205</v>
      </c>
      <c r="Q11" s="23">
        <f>B3L838C27</f>
        <v>1.990141542933944</v>
      </c>
      <c r="R11" s="16" t="s">
        <v>14206</v>
      </c>
      <c r="S11" s="17">
        <f>B6L284C6*B6L284C7</f>
        <v>762.27807582510309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419.25294170380675</v>
      </c>
      <c r="X11" s="16" t="s">
        <v>14208</v>
      </c>
      <c r="Y11" s="23">
        <f>IF(B6L296C10=0,0,B6L284C10/B6L296C10)</f>
        <v>0.14016550909007264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145.28011401599997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217.92017102399996</v>
      </c>
      <c r="AH11" s="16" t="s">
        <v>14211</v>
      </c>
      <c r="AI11" s="23">
        <f>IF(B6L296C15=0,0,B6L284C15/B6L296C15)</f>
        <v>0.1734324841022496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190.53629119199996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228.64354943039996</v>
      </c>
      <c r="AR11" s="16" t="s">
        <v>14214</v>
      </c>
      <c r="AS11" s="23">
        <f>IF(B6L296C20=0,0,B6L284C20/B6L296C20)</f>
        <v>0.16635607220947912</v>
      </c>
      <c r="AT11" s="16" t="s">
        <v>14215</v>
      </c>
      <c r="AU11" s="17">
        <f>A1L239C27</f>
        <v>1850031.2000000002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9250.1560000000009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2312.5390000000002</v>
      </c>
      <c r="BD11" s="16" t="s">
        <v>14218</v>
      </c>
      <c r="BE11" s="23">
        <f>IF(B6L296C26=0,0,B6L284C26/B6L296C26)</f>
        <v>0.17529459370458939</v>
      </c>
      <c r="BF11" s="16" t="s">
        <v>14219</v>
      </c>
      <c r="BG11" s="17">
        <f>B6L284C3+B6L284C10+B6L284C15+B6L284C20+B6L284C26</f>
        <v>6563.2604621582068</v>
      </c>
      <c r="BH11" s="16" t="s">
        <v>14220</v>
      </c>
      <c r="BI11" s="17">
        <f>B6L298C3*B6L284C4</f>
        <v>17149.560048257194</v>
      </c>
      <c r="BJ11" s="16" t="s">
        <v>14221</v>
      </c>
      <c r="BK11" s="17">
        <f>B6L298C10*B6L284C11</f>
        <v>2124.1375825866385</v>
      </c>
      <c r="BL11" s="16" t="s">
        <v>14222</v>
      </c>
      <c r="BM11" s="17">
        <f>B6L298C15*B6L284C16</f>
        <v>1104.0886759067982</v>
      </c>
      <c r="BN11" s="16" t="s">
        <v>14223</v>
      </c>
      <c r="BO11" s="17">
        <f>B6L298C20*B6L284C21</f>
        <v>1158.4184821396773</v>
      </c>
      <c r="BP11" s="16" t="s">
        <v>14224</v>
      </c>
      <c r="BQ11" s="17">
        <f>B6L298C26*B6L284C27</f>
        <v>11716.43776936848</v>
      </c>
      <c r="BR11" s="16" t="s">
        <v>14225</v>
      </c>
      <c r="BS11" s="15">
        <f>B6L284C29+B6L284C30+B6L284C31+B6L284C32+B6L284C33</f>
        <v>33252.642558258784</v>
      </c>
      <c r="BT11" s="16" t="s">
        <v>14226</v>
      </c>
      <c r="BU11" s="23">
        <f>IF(B6L284C3=0,0,B6L284C29/B6L284C3)</f>
        <v>5.0664822385129407</v>
      </c>
      <c r="BV11" s="16" t="s">
        <v>14227</v>
      </c>
      <c r="BW11" s="23">
        <f>IF(B6L284C8=0,0,B6L284C30/B6L284C8)</f>
        <v>2.7865652311821179</v>
      </c>
      <c r="BX11" s="16" t="s">
        <v>14228</v>
      </c>
      <c r="BY11" s="23">
        <f>IF(B6L284C13=0,0,B6L284C31/B6L284C13)</f>
        <v>7.5997233577694114</v>
      </c>
      <c r="BZ11" s="16" t="s">
        <v>14229</v>
      </c>
      <c r="CA11" s="23">
        <f>IF(B6L284C18=0,0,B6L284C32/B6L284C18)</f>
        <v>6.0797786862155307</v>
      </c>
      <c r="CB11" s="16" t="s">
        <v>14230</v>
      </c>
      <c r="CC11" s="23">
        <f>IF(B6L284C24=0,0,B6L284C33/B6L284C24)</f>
        <v>1.2666205596282354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213.45400000000001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426.90800000000002</v>
      </c>
      <c r="J12" s="16" t="s">
        <v>14233</v>
      </c>
      <c r="K12" s="23">
        <f>IF(B6L296C3=0,0,B6L285C3/B6L296C3)</f>
        <v>2.0981014909135495E-2</v>
      </c>
      <c r="L12" s="16" t="s">
        <v>14234</v>
      </c>
      <c r="M12" s="23">
        <f>A1L545C81</f>
        <v>0.4083128917675462</v>
      </c>
      <c r="N12" s="16" t="s">
        <v>14235</v>
      </c>
      <c r="O12" s="23">
        <f>B6L285C1*B6L285C5</f>
        <v>87.156019999349809</v>
      </c>
      <c r="P12" s="16" t="s">
        <v>14236</v>
      </c>
      <c r="Q12" s="23">
        <f>B3L839C27</f>
        <v>1.9967432169319612</v>
      </c>
      <c r="R12" s="16" t="s">
        <v>14237</v>
      </c>
      <c r="S12" s="23">
        <f>B6L285C6*B6L285C7</f>
        <v>174.0281917484881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95.715505461668457</v>
      </c>
      <c r="X12" s="16" t="s">
        <v>14239</v>
      </c>
      <c r="Y12" s="23">
        <f>IF(B6L296C10=0,0,B6L285C10/B6L296C10)</f>
        <v>3.1999805407034003E-2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18.32289136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27.48433704</v>
      </c>
      <c r="AH12" s="16" t="s">
        <v>14242</v>
      </c>
      <c r="AI12" s="23">
        <f>IF(B6L296C15=0,0,B6L285C15/B6L296C15)</f>
        <v>2.1873499935101036E-2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24.03065132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28.836781584000001</v>
      </c>
      <c r="AR12" s="16" t="s">
        <v>14245</v>
      </c>
      <c r="AS12" s="23">
        <f>IF(B6L296C20=0,0,B6L285C20/B6L296C20)</f>
        <v>2.0981014909135502E-2</v>
      </c>
      <c r="AT12" s="16" t="s">
        <v>14246</v>
      </c>
      <c r="AU12" s="17">
        <f>A1L240C27</f>
        <v>193004.79999999999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965.02399999999989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241.25599999999997</v>
      </c>
      <c r="BD12" s="16" t="s">
        <v>14249</v>
      </c>
      <c r="BE12" s="23">
        <f>IF(B6L296C26=0,0,B6L285C26/B6L296C26)</f>
        <v>1.8287636445826171E-2</v>
      </c>
      <c r="BF12" s="16" t="s">
        <v>14250</v>
      </c>
      <c r="BG12" s="23">
        <f>B6L285C3+B6L285C10+B6L285C15+B6L285C20+B6L285C26</f>
        <v>820.20062408566855</v>
      </c>
      <c r="BH12" s="16" t="s">
        <v>14251</v>
      </c>
      <c r="BI12" s="17">
        <f>B6L298C3*B6L285C4</f>
        <v>2162.9217994790824</v>
      </c>
      <c r="BJ12" s="16" t="s">
        <v>14252</v>
      </c>
      <c r="BK12" s="17">
        <f>B6L298C10*B6L285C11</f>
        <v>484.94090837183165</v>
      </c>
      <c r="BL12" s="16" t="s">
        <v>14253</v>
      </c>
      <c r="BM12" s="17">
        <f>B6L298C15*B6L285C16</f>
        <v>139.24890545046335</v>
      </c>
      <c r="BN12" s="16" t="s">
        <v>14254</v>
      </c>
      <c r="BO12" s="17">
        <f>B6L298C20*B6L285C21</f>
        <v>146.1010417112131</v>
      </c>
      <c r="BP12" s="16" t="s">
        <v>14255</v>
      </c>
      <c r="BQ12" s="17">
        <f>B6L298C26*B6L285C27</f>
        <v>1222.319238934678</v>
      </c>
      <c r="BR12" s="16" t="s">
        <v>14256</v>
      </c>
      <c r="BS12" s="15">
        <f>B6L285C29+B6L285C30+B6L285C31+B6L285C32+B6L285C33</f>
        <v>4155.5318939472681</v>
      </c>
      <c r="BT12" s="16" t="s">
        <v>14257</v>
      </c>
      <c r="BU12" s="23">
        <f>IF(B6L285C3=0,0,B6L285C29/B6L285C3)</f>
        <v>5.0664822385129407</v>
      </c>
      <c r="BV12" s="16" t="s">
        <v>14258</v>
      </c>
      <c r="BW12" s="23">
        <f>IF(B6L285C8=0,0,B6L285C30/B6L285C8)</f>
        <v>2.7865652311821179</v>
      </c>
      <c r="BX12" s="16" t="s">
        <v>14259</v>
      </c>
      <c r="BY12" s="23">
        <f>IF(B6L285C13=0,0,B6L285C31/B6L285C13)</f>
        <v>7.5997233577694123</v>
      </c>
      <c r="BZ12" s="16" t="s">
        <v>14260</v>
      </c>
      <c r="CA12" s="23">
        <f>IF(B6L285C18=0,0,B6L285C32/B6L285C18)</f>
        <v>6.0797786862155299</v>
      </c>
      <c r="CB12" s="16" t="s">
        <v>14261</v>
      </c>
      <c r="CC12" s="23">
        <f>IF(B6L285C24=0,0,B6L285C33/B6L285C24)</f>
        <v>1.2666205596282352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2417.2203999999997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4834.4407999999994</v>
      </c>
      <c r="J13" s="16" t="s">
        <v>14264</v>
      </c>
      <c r="K13" s="23">
        <f>IF(B6L296C3=0,0,B6L286C3/B6L296C3)</f>
        <v>0.23759562833709588</v>
      </c>
      <c r="L13" s="16" t="s">
        <v>14265</v>
      </c>
      <c r="M13" s="23">
        <f>A1L546C81</f>
        <v>0.32398140397287706</v>
      </c>
      <c r="N13" s="16" t="s">
        <v>14266</v>
      </c>
      <c r="O13" s="23">
        <f>B6L286C1*B6L286C5</f>
        <v>783.13445890387936</v>
      </c>
      <c r="P13" s="16" t="s">
        <v>14267</v>
      </c>
      <c r="Q13" s="23">
        <f>B3L840C27</f>
        <v>1.9808321550286418</v>
      </c>
      <c r="R13" s="16" t="s">
        <v>14268</v>
      </c>
      <c r="S13" s="17">
        <f>B6L286C6*B6L286C7</f>
        <v>1551.2579179077607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853.19185484926845</v>
      </c>
      <c r="X13" s="16" t="s">
        <v>14270</v>
      </c>
      <c r="Y13" s="23">
        <f>IF(B6L296C10=0,0,B6L286C10/B6L296C10)</f>
        <v>0.28524086247422803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207.49419913599996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311.24129870399997</v>
      </c>
      <c r="AH13" s="16" t="s">
        <v>14273</v>
      </c>
      <c r="AI13" s="23">
        <f>IF(B6L296C15=0,0,B6L286C15/B6L296C15)</f>
        <v>0.24770241017982747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272.13067263199997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326.55680715839998</v>
      </c>
      <c r="AR13" s="16" t="s">
        <v>14276</v>
      </c>
      <c r="AS13" s="23">
        <f>IF(B6L296C20=0,0,B6L286C20/B6L296C20)</f>
        <v>0.23759562833709594</v>
      </c>
      <c r="AT13" s="16" t="s">
        <v>14277</v>
      </c>
      <c r="AU13" s="17">
        <f>A1L241C27</f>
        <v>2622495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13112.475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3278.1187500000001</v>
      </c>
      <c r="BD13" s="16" t="s">
        <v>14280</v>
      </c>
      <c r="BE13" s="23">
        <f>IF(B6L296C26=0,0,B6L286C26/B6L296C26)</f>
        <v>0.24848726633222029</v>
      </c>
      <c r="BF13" s="16" t="s">
        <v>14281</v>
      </c>
      <c r="BG13" s="17">
        <f>B6L286C3+B6L286C10+B6L286C15+B6L286C20+B6L286C26</f>
        <v>9603.5495107116676</v>
      </c>
      <c r="BH13" s="16" t="s">
        <v>14282</v>
      </c>
      <c r="BI13" s="17">
        <f>B6L298C3*B6L286C4</f>
        <v>24493.608446342292</v>
      </c>
      <c r="BJ13" s="16" t="s">
        <v>14283</v>
      </c>
      <c r="BK13" s="17">
        <f>B6L298C10*B6L286C11</f>
        <v>4322.6813786377306</v>
      </c>
      <c r="BL13" s="16" t="s">
        <v>14284</v>
      </c>
      <c r="BM13" s="17">
        <f>B6L298C15*B6L286C16</f>
        <v>1576.8985117755167</v>
      </c>
      <c r="BN13" s="16" t="s">
        <v>14285</v>
      </c>
      <c r="BO13" s="17">
        <f>B6L298C20*B6L286C21</f>
        <v>1654.4942633335293</v>
      </c>
      <c r="BP13" s="16" t="s">
        <v>14286</v>
      </c>
      <c r="BQ13" s="17">
        <f>B6L298C26*B6L286C27</f>
        <v>16608.530422611246</v>
      </c>
      <c r="BR13" s="16" t="s">
        <v>14287</v>
      </c>
      <c r="BS13" s="15">
        <f>B6L286C29+B6L286C30+B6L286C31+B6L286C32+B6L286C33</f>
        <v>48656.213022700322</v>
      </c>
      <c r="BT13" s="16" t="s">
        <v>14288</v>
      </c>
      <c r="BU13" s="23">
        <f>IF(B6L286C3=0,0,B6L286C29/B6L286C3)</f>
        <v>5.0664822385129415</v>
      </c>
      <c r="BV13" s="16" t="s">
        <v>14289</v>
      </c>
      <c r="BW13" s="23">
        <f>IF(B6L286C8=0,0,B6L286C30/B6L286C8)</f>
        <v>2.7865652311821183</v>
      </c>
      <c r="BX13" s="16" t="s">
        <v>14290</v>
      </c>
      <c r="BY13" s="23">
        <f>IF(B6L286C13=0,0,B6L286C31/B6L286C13)</f>
        <v>7.5997233577694123</v>
      </c>
      <c r="BZ13" s="16" t="s">
        <v>14291</v>
      </c>
      <c r="CA13" s="23">
        <f>IF(B6L286C18=0,0,B6L286C32/B6L286C18)</f>
        <v>6.0797786862155299</v>
      </c>
      <c r="CB13" s="16" t="s">
        <v>14292</v>
      </c>
      <c r="CC13" s="23">
        <f>IF(B6L286C24=0,0,B6L286C33/B6L286C24)</f>
        <v>1.2666205596282354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499.62240000000003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999.24480000000005</v>
      </c>
      <c r="J14" s="16" t="s">
        <v>14295</v>
      </c>
      <c r="K14" s="23">
        <f>IF(B6L296C3=0,0,B6L287C3/B6L296C3)</f>
        <v>4.9109339826557755E-2</v>
      </c>
      <c r="L14" s="16" t="s">
        <v>14296</v>
      </c>
      <c r="M14" s="23">
        <f>A1L547C81</f>
        <v>0.15676805784365036</v>
      </c>
      <c r="N14" s="16" t="s">
        <v>14297</v>
      </c>
      <c r="O14" s="23">
        <f>B6L287C1*B6L287C5</f>
        <v>78.324833303183425</v>
      </c>
      <c r="P14" s="16" t="s">
        <v>14298</v>
      </c>
      <c r="Q14" s="23">
        <f>B3L841C27</f>
        <v>2.0338853387916931</v>
      </c>
      <c r="R14" s="16" t="s">
        <v>14299</v>
      </c>
      <c r="S14" s="23">
        <f>B6L287C6*B6L287C7</f>
        <v>159.3037301186481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87.61705156525646</v>
      </c>
      <c r="X14" s="16" t="s">
        <v>14301</v>
      </c>
      <c r="Y14" s="23">
        <f>IF(B6L296C10=0,0,B6L287C10/B6L296C10)</f>
        <v>2.9292313579737512E-2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42.887586816000002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64.331380224</v>
      </c>
      <c r="AH14" s="16" t="s">
        <v>14304</v>
      </c>
      <c r="AI14" s="23">
        <f>IF(B6L296C15=0,0,B6L287C15/B6L296C15)</f>
        <v>5.1198340316766254E-2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56.247489792000003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67.496987750399995</v>
      </c>
      <c r="AR14" s="16" t="s">
        <v>14307</v>
      </c>
      <c r="AS14" s="23">
        <f>IF(B6L296C20=0,0,B6L287C20/B6L296C20)</f>
        <v>4.9109339826557762E-2</v>
      </c>
      <c r="AT14" s="16" t="s">
        <v>14308</v>
      </c>
      <c r="AU14" s="17">
        <f>A1L242C27</f>
        <v>296703.59999999998</v>
      </c>
      <c r="AV14" s="16" t="s">
        <v>12251</v>
      </c>
      <c r="AW14" s="17">
        <f>A1L567C1</f>
        <v>200</v>
      </c>
      <c r="AX14" s="16" t="s">
        <v>14309</v>
      </c>
      <c r="AY14" s="17">
        <f>IF(B6L287C23=0,0,B6L287C22/B6L287C23)</f>
        <v>1483.5179999999998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370.87949999999995</v>
      </c>
      <c r="BD14" s="16" t="s">
        <v>14311</v>
      </c>
      <c r="BE14" s="23">
        <f>IF(B6L296C26=0,0,B6L287C26/B6L296C26)</f>
        <v>2.8113329663137031E-2</v>
      </c>
      <c r="BF14" s="16" t="s">
        <v>14312</v>
      </c>
      <c r="BG14" s="17">
        <f>B6L287C3+B6L287C10+B6L287C15+B6L287C20+B6L287C26</f>
        <v>1589.5697195396565</v>
      </c>
      <c r="BH14" s="16" t="s">
        <v>14313</v>
      </c>
      <c r="BI14" s="17">
        <f>B6L298C3*B6L287C4</f>
        <v>5062.6560311264157</v>
      </c>
      <c r="BJ14" s="16" t="s">
        <v>14314</v>
      </c>
      <c r="BK14" s="17">
        <f>B6L298C10*B6L287C11</f>
        <v>443.91023554624434</v>
      </c>
      <c r="BL14" s="16" t="s">
        <v>14315</v>
      </c>
      <c r="BM14" s="17">
        <f>B6L298C15*B6L287C16</f>
        <v>325.9337952839187</v>
      </c>
      <c r="BN14" s="16" t="s">
        <v>14316</v>
      </c>
      <c r="BO14" s="17">
        <f>B6L298C20*B6L287C21</f>
        <v>341.97228959052717</v>
      </c>
      <c r="BP14" s="16" t="s">
        <v>14317</v>
      </c>
      <c r="BQ14" s="17">
        <f>B6L298C26*B6L287C27</f>
        <v>1879.0543993785602</v>
      </c>
      <c r="BR14" s="16" t="s">
        <v>14318</v>
      </c>
      <c r="BS14" s="15">
        <f>B6L287C29+B6L287C30+B6L287C31+B6L287C32+B6L287C33</f>
        <v>8053.5267509256664</v>
      </c>
      <c r="BT14" s="16" t="s">
        <v>14319</v>
      </c>
      <c r="BU14" s="23">
        <f>IF(B6L287C3=0,0,B6L287C29/B6L287C3)</f>
        <v>5.0664822385129407</v>
      </c>
      <c r="BV14" s="16" t="s">
        <v>14320</v>
      </c>
      <c r="BW14" s="23">
        <f>IF(B6L287C8=0,0,B6L287C30/B6L287C8)</f>
        <v>2.7865652311821179</v>
      </c>
      <c r="BX14" s="16" t="s">
        <v>14321</v>
      </c>
      <c r="BY14" s="23">
        <f>IF(B6L287C13=0,0,B6L287C31/B6L287C13)</f>
        <v>7.5997233577694114</v>
      </c>
      <c r="BZ14" s="16" t="s">
        <v>14322</v>
      </c>
      <c r="CA14" s="23">
        <f>IF(B6L287C18=0,0,B6L287C32/B6L287C18)</f>
        <v>6.079778686215529</v>
      </c>
      <c r="CB14" s="16" t="s">
        <v>14323</v>
      </c>
      <c r="CC14" s="23">
        <f>IF(B6L287C24=0,0,B6L287C33/B6L287C24)</f>
        <v>1.2666205596282354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1027.3042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2054.6084000000001</v>
      </c>
      <c r="J15" s="16" t="s">
        <v>14326</v>
      </c>
      <c r="K15" s="23">
        <f>IF(B6L296C3=0,0,B6L288C3/B6L296C3)</f>
        <v>0.10097671974485142</v>
      </c>
      <c r="L15" s="16" t="s">
        <v>14327</v>
      </c>
      <c r="M15" s="23">
        <f>A1L548C81</f>
        <v>9.7676030687194076E-2</v>
      </c>
      <c r="N15" s="16" t="s">
        <v>14328</v>
      </c>
      <c r="O15" s="23">
        <f>B6L288C1*B6L288C5</f>
        <v>100.34299656428337</v>
      </c>
      <c r="P15" s="16" t="s">
        <v>14329</v>
      </c>
      <c r="Q15" s="23">
        <f>B3L842C27</f>
        <v>1.9826081037858323</v>
      </c>
      <c r="R15" s="16" t="s">
        <v>14330</v>
      </c>
      <c r="S15" s="23">
        <f>B6L288C6*B6L288C7</f>
        <v>198.94083814650213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109.41746098057618</v>
      </c>
      <c r="X15" s="16" t="s">
        <v>14332</v>
      </c>
      <c r="Y15" s="23">
        <f>IF(B6L296C10=0,0,B6L288C10/B6L296C10)</f>
        <v>3.6580671466154117E-2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88.183792527999998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132.27568879199998</v>
      </c>
      <c r="AH15" s="16" t="s">
        <v>14335</v>
      </c>
      <c r="AI15" s="23">
        <f>IF(B6L296C15=0,0,B6L288C15/B6L296C15)</f>
        <v>0.10527204152664751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115.653906836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138.78468820320001</v>
      </c>
      <c r="AR15" s="16" t="s">
        <v>14338</v>
      </c>
      <c r="AS15" s="23">
        <f>IF(B6L296C20=0,0,B6L288C20/B6L296C20)</f>
        <v>0.10097671974485145</v>
      </c>
      <c r="AT15" s="16" t="s">
        <v>14339</v>
      </c>
      <c r="AU15" s="17">
        <f>A1L243C27</f>
        <v>716556.60000000009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3582.7830000000004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895.69575000000009</v>
      </c>
      <c r="BD15" s="16" t="s">
        <v>14342</v>
      </c>
      <c r="BE15" s="23">
        <f>IF(B6L296C26=0,0,B6L288C26/B6L296C26)</f>
        <v>6.7895340393903617E-2</v>
      </c>
      <c r="BF15" s="16" t="s">
        <v>14343</v>
      </c>
      <c r="BG15" s="17">
        <f>B6L288C3+B6L288C10+B6L288C15+B6L288C20+B6L288C26</f>
        <v>3330.7819879757762</v>
      </c>
      <c r="BH15" s="16" t="s">
        <v>14344</v>
      </c>
      <c r="BI15" s="17">
        <f>B6L298C3*B6L288C4</f>
        <v>10409.636965699492</v>
      </c>
      <c r="BJ15" s="16" t="s">
        <v>14345</v>
      </c>
      <c r="BK15" s="17">
        <f>B6L298C10*B6L288C11</f>
        <v>554.36162264127199</v>
      </c>
      <c r="BL15" s="16" t="s">
        <v>14346</v>
      </c>
      <c r="BM15" s="17">
        <f>B6L298C15*B6L288C16</f>
        <v>670.17242785173323</v>
      </c>
      <c r="BN15" s="16" t="s">
        <v>14347</v>
      </c>
      <c r="BO15" s="17">
        <f>B6L298C20*B6L288C21</f>
        <v>703.15015775906943</v>
      </c>
      <c r="BP15" s="16" t="s">
        <v>14348</v>
      </c>
      <c r="BQ15" s="17">
        <f>B6L298C26*B6L288C27</f>
        <v>4538.0266084865279</v>
      </c>
      <c r="BR15" s="16" t="s">
        <v>14349</v>
      </c>
      <c r="BS15" s="15">
        <f>B6L288C29+B6L288C30+B6L288C31+B6L288C32+B6L288C33</f>
        <v>16875.347782438097</v>
      </c>
      <c r="BT15" s="16" t="s">
        <v>14350</v>
      </c>
      <c r="BU15" s="23">
        <f>IF(B6L288C3=0,0,B6L288C29/B6L288C3)</f>
        <v>5.0664822385129407</v>
      </c>
      <c r="BV15" s="16" t="s">
        <v>14351</v>
      </c>
      <c r="BW15" s="23">
        <f>IF(B6L288C8=0,0,B6L288C30/B6L288C8)</f>
        <v>2.7865652311821179</v>
      </c>
      <c r="BX15" s="16" t="s">
        <v>14352</v>
      </c>
      <c r="BY15" s="23">
        <f>IF(B6L288C13=0,0,B6L288C31/B6L288C13)</f>
        <v>7.5997233577694105</v>
      </c>
      <c r="BZ15" s="16" t="s">
        <v>14353</v>
      </c>
      <c r="CA15" s="23">
        <f>IF(B6L288C18=0,0,B6L288C32/B6L288C18)</f>
        <v>6.0797786862155299</v>
      </c>
      <c r="CB15" s="16" t="s">
        <v>14354</v>
      </c>
      <c r="CC15" s="23">
        <f>IF(B6L288C24=0,0,B6L288C33/B6L288C24)</f>
        <v>1.2666205596282352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67.8172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135.6344</v>
      </c>
      <c r="J16" s="16" t="s">
        <v>14357</v>
      </c>
      <c r="K16" s="23">
        <f>IF(B6L296C3=0,0,B6L289C3/B6L296C3)</f>
        <v>6.6659499671864837E-3</v>
      </c>
      <c r="L16" s="16" t="s">
        <v>14358</v>
      </c>
      <c r="M16" s="23">
        <f>A1L549C81</f>
        <v>0.67009585182383691</v>
      </c>
      <c r="N16" s="16" t="s">
        <v>14359</v>
      </c>
      <c r="O16" s="23">
        <f>B6L289C1*B6L289C5</f>
        <v>45.444024402307512</v>
      </c>
      <c r="P16" s="16" t="s">
        <v>14360</v>
      </c>
      <c r="Q16" s="23">
        <f>B3L843C27</f>
        <v>1.8172641581065396</v>
      </c>
      <c r="R16" s="16" t="s">
        <v>14361</v>
      </c>
      <c r="S16" s="23">
        <f>B6L289C6*B6L289C7</f>
        <v>82.583796746432398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45.421088210537825</v>
      </c>
      <c r="X16" s="16" t="s">
        <v>14363</v>
      </c>
      <c r="Y16" s="23">
        <f>IF(B6L296C10=0,0,B6L289C10/B6L296C10)</f>
        <v>1.5185271990179394E-2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5.8214284479999998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8.7321426720000002</v>
      </c>
      <c r="AH16" s="16" t="s">
        <v>14366</v>
      </c>
      <c r="AI16" s="23">
        <f>IF(B6L296C15=0,0,B6L289C15/B6L296C15)</f>
        <v>6.9495044356101734E-3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7.6348603759999998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9.1618324511999987</v>
      </c>
      <c r="AR16" s="16" t="s">
        <v>14369</v>
      </c>
      <c r="AS16" s="23">
        <f>IF(B6L296C20=0,0,B6L289C20/B6L296C20)</f>
        <v>6.6659499671864854E-3</v>
      </c>
      <c r="AT16" s="16" t="s">
        <v>14370</v>
      </c>
      <c r="AU16" s="17">
        <f>A1L244C27</f>
        <v>167535.4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837.67700000000002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209.41925000000001</v>
      </c>
      <c r="BD16" s="16" t="s">
        <v>14373</v>
      </c>
      <c r="BE16" s="23">
        <f>IF(B6L296C26=0,0,B6L289C26/B6L296C26)</f>
        <v>1.5874353834754714E-2</v>
      </c>
      <c r="BF16" s="16" t="s">
        <v>14374</v>
      </c>
      <c r="BG16" s="23">
        <f>B6L289C3+B6L289C10+B6L289C15+B6L289C20+B6L289C26</f>
        <v>408.36871333373779</v>
      </c>
      <c r="BH16" s="16" t="s">
        <v>14375</v>
      </c>
      <c r="BI16" s="17">
        <f>B6L298C3*B6L289C4</f>
        <v>687.18927853135961</v>
      </c>
      <c r="BJ16" s="16" t="s">
        <v>14376</v>
      </c>
      <c r="BK16" s="17">
        <f>B6L298C10*B6L289C11</f>
        <v>230.12513667261945</v>
      </c>
      <c r="BL16" s="16" t="s">
        <v>14377</v>
      </c>
      <c r="BM16" s="17">
        <f>B6L298C15*B6L289C16</f>
        <v>44.241245751848936</v>
      </c>
      <c r="BN16" s="16" t="s">
        <v>14378</v>
      </c>
      <c r="BO16" s="17">
        <f>B6L298C20*B6L289C21</f>
        <v>46.418261386236281</v>
      </c>
      <c r="BP16" s="16" t="s">
        <v>14379</v>
      </c>
      <c r="BQ16" s="17">
        <f>B6L298C26*B6L289C27</f>
        <v>1061.0189105277013</v>
      </c>
      <c r="BR16" s="16" t="s">
        <v>14380</v>
      </c>
      <c r="BS16" s="15">
        <f>B6L289C29+B6L289C30+B6L289C31+B6L289C32+B6L289C33</f>
        <v>2068.9928328697656</v>
      </c>
      <c r="BT16" s="16" t="s">
        <v>14381</v>
      </c>
      <c r="BU16" s="23">
        <f>IF(B6L289C3=0,0,B6L289C29/B6L289C3)</f>
        <v>5.0664822385129407</v>
      </c>
      <c r="BV16" s="16" t="s">
        <v>14382</v>
      </c>
      <c r="BW16" s="23">
        <f>IF(B6L289C8=0,0,B6L289C30/B6L289C8)</f>
        <v>2.7865652311821183</v>
      </c>
      <c r="BX16" s="16" t="s">
        <v>14383</v>
      </c>
      <c r="BY16" s="23">
        <f>IF(B6L289C13=0,0,B6L289C31/B6L289C13)</f>
        <v>7.5997233577694123</v>
      </c>
      <c r="BZ16" s="16" t="s">
        <v>14384</v>
      </c>
      <c r="CA16" s="23">
        <f>IF(B6L289C18=0,0,B6L289C32/B6L289C18)</f>
        <v>6.079778686215529</v>
      </c>
      <c r="CB16" s="16" t="s">
        <v>14385</v>
      </c>
      <c r="CC16" s="23">
        <f>IF(B6L289C24=0,0,B6L289C33/B6L289C24)</f>
        <v>1.2666205596282354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18.445399999999999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36.890799999999999</v>
      </c>
      <c r="J17" s="16" t="s">
        <v>14388</v>
      </c>
      <c r="K17" s="23">
        <f>IF(B6L296C3=0,0,B6L290C3/B6L296C3)</f>
        <v>1.8130520505821764E-3</v>
      </c>
      <c r="L17" s="16" t="s">
        <v>14389</v>
      </c>
      <c r="M17" s="23">
        <f>A1L550C81</f>
        <v>0.58897020102053788</v>
      </c>
      <c r="N17" s="16" t="s">
        <v>14390</v>
      </c>
      <c r="O17" s="23">
        <f>B6L290C1*B6L290C5</f>
        <v>10.863790945904229</v>
      </c>
      <c r="P17" s="16" t="s">
        <v>14391</v>
      </c>
      <c r="Q17" s="23">
        <f>B3L844C27</f>
        <v>2.0155491308054412</v>
      </c>
      <c r="R17" s="16" t="s">
        <v>14392</v>
      </c>
      <c r="S17" s="23">
        <f>B6L290C6*B6L290C7</f>
        <v>21.89650439826929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12.04307741904811</v>
      </c>
      <c r="X17" s="16" t="s">
        <v>14394</v>
      </c>
      <c r="Y17" s="23">
        <f>IF(B6L296C10=0,0,B6L290C10/B6L296C10)</f>
        <v>4.0262665077364906E-3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1.5833531359999999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2.3750297040000001</v>
      </c>
      <c r="AH17" s="16" t="s">
        <v>14397</v>
      </c>
      <c r="AI17" s="23">
        <f>IF(B6L296C15=0,0,B6L290C15/B6L296C15)</f>
        <v>1.8901751932637132E-3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2.0765831320000001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2.4918997584000002</v>
      </c>
      <c r="AR17" s="16" t="s">
        <v>14400</v>
      </c>
      <c r="AS17" s="23">
        <f>IF(B6L296C20=0,0,B6L290C20/B6L296C20)</f>
        <v>1.813052050582177E-3</v>
      </c>
      <c r="AT17" s="16" t="s">
        <v>14401</v>
      </c>
      <c r="AU17" s="17">
        <f>A1L245C27</f>
        <v>43502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217.51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54.377499999999998</v>
      </c>
      <c r="BD17" s="16" t="s">
        <v>14404</v>
      </c>
      <c r="BE17" s="23">
        <f>IF(B6L296C26=0,0,B6L290C26/B6L296C26)</f>
        <v>4.1219117901022681E-3</v>
      </c>
      <c r="BF17" s="16" t="s">
        <v>14405</v>
      </c>
      <c r="BG17" s="23">
        <f>B6L290C3+B6L290C10+B6L290C15+B6L290C20+B6L290C26</f>
        <v>108.17830688144811</v>
      </c>
      <c r="BH17" s="16" t="s">
        <v>14406</v>
      </c>
      <c r="BI17" s="17">
        <f>B6L298C3*B6L290C4</f>
        <v>186.90658296453319</v>
      </c>
      <c r="BJ17" s="16" t="s">
        <v>14407</v>
      </c>
      <c r="BK17" s="17">
        <f>B6L298C10*B6L290C11</f>
        <v>61.016037840643527</v>
      </c>
      <c r="BL17" s="16" t="s">
        <v>14408</v>
      </c>
      <c r="BM17" s="17">
        <f>B6L298C15*B6L290C16</f>
        <v>12.033045811256647</v>
      </c>
      <c r="BN17" s="16" t="s">
        <v>14409</v>
      </c>
      <c r="BO17" s="17">
        <f>B6L298C20*B6L290C21</f>
        <v>12.62516586608829</v>
      </c>
      <c r="BP17" s="16" t="s">
        <v>14410</v>
      </c>
      <c r="BQ17" s="17">
        <f>B6L298C26*B6L290C27</f>
        <v>275.50263792473748</v>
      </c>
      <c r="BR17" s="16" t="s">
        <v>14411</v>
      </c>
      <c r="BS17" s="15">
        <f>B6L290C29+B6L290C30+B6L290C31+B6L290C32+B6L290C33</f>
        <v>548.08347040725914</v>
      </c>
      <c r="BT17" s="16" t="s">
        <v>14412</v>
      </c>
      <c r="BU17" s="23">
        <f>IF(B6L290C3=0,0,B6L290C29/B6L290C3)</f>
        <v>5.0664822385129407</v>
      </c>
      <c r="BV17" s="16" t="s">
        <v>14413</v>
      </c>
      <c r="BW17" s="23">
        <f>IF(B6L290C8=0,0,B6L290C30/B6L290C8)</f>
        <v>2.7865652311821179</v>
      </c>
      <c r="BX17" s="16" t="s">
        <v>14414</v>
      </c>
      <c r="BY17" s="23">
        <f>IF(B6L290C13=0,0,B6L290C31/B6L290C13)</f>
        <v>7.5997233577694114</v>
      </c>
      <c r="BZ17" s="16" t="s">
        <v>14415</v>
      </c>
      <c r="CA17" s="23">
        <f>IF(B6L290C18=0,0,B6L290C32/B6L290C18)</f>
        <v>6.079778686215529</v>
      </c>
      <c r="CB17" s="16" t="s">
        <v>14416</v>
      </c>
      <c r="CC17" s="23">
        <f>IF(B6L290C24=0,0,B6L290C33/B6L290C24)</f>
        <v>1.2666205596282354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3372.5608000000002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3372.5608000000002</v>
      </c>
      <c r="J18" s="16" t="s">
        <v>14419</v>
      </c>
      <c r="K18" s="23">
        <f>IF(B6L296C3=0,0,B6L291C3/B6L296C3)</f>
        <v>0.16574940836612559</v>
      </c>
      <c r="L18" s="16" t="s">
        <v>14420</v>
      </c>
      <c r="M18" s="23">
        <f>A1L551C81</f>
        <v>0.18721647159378263</v>
      </c>
      <c r="N18" s="16" t="s">
        <v>14421</v>
      </c>
      <c r="O18" s="23">
        <f>B6L291C1*B6L291C5</f>
        <v>631.39893321150487</v>
      </c>
      <c r="P18" s="16" t="s">
        <v>14422</v>
      </c>
      <c r="Q18" s="23">
        <f>B3L845C27</f>
        <v>1.047824313845122</v>
      </c>
      <c r="R18" s="16" t="s">
        <v>14423</v>
      </c>
      <c r="S18" s="23">
        <f>B6L291C6*B6L291C7</f>
        <v>661.59515395488711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363.87733467518797</v>
      </c>
      <c r="X18" s="16" t="s">
        <v>14425</v>
      </c>
      <c r="Y18" s="23">
        <f>IF(B6L296C10=0,0,B6L291C10/B6L296C10)</f>
        <v>0.12165222181581979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110.14783572800002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165.22175359200003</v>
      </c>
      <c r="AH18" s="16" t="s">
        <v>14428</v>
      </c>
      <c r="AI18" s="23">
        <f>IF(B6L296C15=0,0,B6L291C15/B6L296C15)</f>
        <v>0.13149227544445408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189.84144743200002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227.80973691840003</v>
      </c>
      <c r="AR18" s="16" t="s">
        <v>14431</v>
      </c>
      <c r="AS18" s="23">
        <f>IF(B6L296C20=0,0,B6L291C20/B6L296C20)</f>
        <v>0.16574940836612564</v>
      </c>
      <c r="AT18" s="16" t="s">
        <v>14432</v>
      </c>
      <c r="AU18" s="17">
        <f>A1L246C27</f>
        <v>1439868.2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7199.3409999999994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1799.8352499999999</v>
      </c>
      <c r="BD18" s="16" t="s">
        <v>14435</v>
      </c>
      <c r="BE18" s="23">
        <f>IF(B6L296C26=0,0,B6L291C26/B6L296C26)</f>
        <v>0.1364307321450354</v>
      </c>
      <c r="BF18" s="16" t="s">
        <v>14436</v>
      </c>
      <c r="BG18" s="17">
        <f>B6L291C3+B6L291C10+B6L291C15+B6L291C20+B6L291C26</f>
        <v>5929.3048751855877</v>
      </c>
      <c r="BH18" s="16" t="s">
        <v>14437</v>
      </c>
      <c r="BI18" s="17">
        <f>B6L298C3*B6L291C4</f>
        <v>17087.019391504997</v>
      </c>
      <c r="BJ18" s="16" t="s">
        <v>14438</v>
      </c>
      <c r="BK18" s="17">
        <f>B6L298C10*B6L291C11</f>
        <v>1843.5780531292689</v>
      </c>
      <c r="BL18" s="16" t="s">
        <v>14439</v>
      </c>
      <c r="BM18" s="17">
        <f>B6L298C15*B6L291C16</f>
        <v>837.09307998982979</v>
      </c>
      <c r="BN18" s="16" t="s">
        <v>14440</v>
      </c>
      <c r="BO18" s="17">
        <f>B6L298C20*B6L291C21</f>
        <v>1154.1939858573796</v>
      </c>
      <c r="BP18" s="16" t="s">
        <v>14441</v>
      </c>
      <c r="BQ18" s="17">
        <f>B6L298C26*B6L291C27</f>
        <v>9118.8333263744989</v>
      </c>
      <c r="BR18" s="16" t="s">
        <v>14442</v>
      </c>
      <c r="BS18" s="15">
        <f>B6L291C29+B6L291C30+B6L291C31+B6L291C32+B6L291C33</f>
        <v>30040.717836855976</v>
      </c>
      <c r="BT18" s="16" t="s">
        <v>14443</v>
      </c>
      <c r="BU18" s="23">
        <f>IF(B6L291C3=0,0,B6L291C29/B6L291C3)</f>
        <v>5.0664822385129415</v>
      </c>
      <c r="BV18" s="16" t="s">
        <v>14444</v>
      </c>
      <c r="BW18" s="23">
        <f>IF(B6L291C8=0,0,B6L291C30/B6L291C8)</f>
        <v>2.7865652311821179</v>
      </c>
      <c r="BX18" s="16" t="s">
        <v>14445</v>
      </c>
      <c r="BY18" s="23">
        <f>IF(B6L291C13=0,0,B6L291C31/B6L291C13)</f>
        <v>7.5997233577694105</v>
      </c>
      <c r="BZ18" s="16" t="s">
        <v>14446</v>
      </c>
      <c r="CA18" s="23">
        <f>IF(B6L291C18=0,0,B6L291C32/B6L291C18)</f>
        <v>6.0797786862155299</v>
      </c>
      <c r="CB18" s="16" t="s">
        <v>14447</v>
      </c>
      <c r="CC18" s="23">
        <f>IF(B6L291C24=0,0,B6L291C33/B6L291C24)</f>
        <v>1.2666205596282354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564.77979999999991</v>
      </c>
      <c r="F19" s="16" t="s">
        <v>12425</v>
      </c>
      <c r="G19" s="24">
        <f>A1L512C5</f>
        <v>2</v>
      </c>
      <c r="H19" s="16" t="s">
        <v>14449</v>
      </c>
      <c r="I19" s="15">
        <f>B6L292C1*B6L292C2</f>
        <v>1129.5595999999998</v>
      </c>
      <c r="J19" s="16" t="s">
        <v>14450</v>
      </c>
      <c r="K19" s="23">
        <f>IF(B6L296C3=0,0,B6L292C3/B6L296C3)</f>
        <v>5.5513850310505132E-2</v>
      </c>
      <c r="L19" s="16" t="s">
        <v>14451</v>
      </c>
      <c r="M19" s="23">
        <f>A1L552C81</f>
        <v>0.28832498226368664</v>
      </c>
      <c r="N19" s="16" t="s">
        <v>14452</v>
      </c>
      <c r="O19" s="23">
        <f>B6L292C1*B6L292C5</f>
        <v>162.84012581788846</v>
      </c>
      <c r="P19" s="16" t="s">
        <v>14453</v>
      </c>
      <c r="Q19" s="23">
        <f>B3L846C27</f>
        <v>1.3806475172603196</v>
      </c>
      <c r="R19" s="16" t="s">
        <v>14454</v>
      </c>
      <c r="S19" s="23">
        <f>B6L292C6*B6L292C7</f>
        <v>224.82481542082579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123.6536484814542</v>
      </c>
      <c r="X19" s="16" t="s">
        <v>14456</v>
      </c>
      <c r="Y19" s="23">
        <f>IF(B6L296C10=0,0,B6L292C10/B6L296C10)</f>
        <v>4.1340143064500158E-2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48.480698031999992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72.721047047999988</v>
      </c>
      <c r="AH19" s="16" t="s">
        <v>14459</v>
      </c>
      <c r="AI19" s="23">
        <f>IF(B6L296C15=0,0,B6L292C15/B6L296C15)</f>
        <v>5.7875284223515948E-2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63.582909883999989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76.299491860799989</v>
      </c>
      <c r="AR19" s="16" t="s">
        <v>14462</v>
      </c>
      <c r="AS19" s="23">
        <f>IF(B6L296C20=0,0,B6L292C20/B6L296C20)</f>
        <v>5.5513850310505146E-2</v>
      </c>
      <c r="AT19" s="16" t="s">
        <v>14463</v>
      </c>
      <c r="AU19" s="17">
        <f>A1L247C27</f>
        <v>823453.8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4117.2690000000002</v>
      </c>
      <c r="AZ19" s="16" t="s">
        <v>12448</v>
      </c>
      <c r="BA19" s="23">
        <f>A1L512C10</f>
        <v>0.25</v>
      </c>
      <c r="BB19" s="16" t="s">
        <v>14465</v>
      </c>
      <c r="BC19" s="17">
        <f>B6L292C24*B6L292C25</f>
        <v>1029.3172500000001</v>
      </c>
      <c r="BD19" s="16" t="s">
        <v>14466</v>
      </c>
      <c r="BE19" s="23">
        <f>IF(B6L296C26=0,0,B6L292C26/B6L296C26)</f>
        <v>7.802408916428015E-2</v>
      </c>
      <c r="BF19" s="16" t="s">
        <v>14467</v>
      </c>
      <c r="BG19" s="17">
        <f>B6L292C3+B6L292C10+B6L292C15+B6L292C20+B6L292C26</f>
        <v>2431.5510373902539</v>
      </c>
      <c r="BH19" s="16" t="s">
        <v>14468</v>
      </c>
      <c r="BI19" s="17">
        <f>B6L298C3*B6L292C4</f>
        <v>5722.8936507417811</v>
      </c>
      <c r="BJ19" s="16" t="s">
        <v>14469</v>
      </c>
      <c r="BK19" s="17">
        <f>B6L298C10*B6L292C11</f>
        <v>626.48901375861044</v>
      </c>
      <c r="BL19" s="16" t="s">
        <v>14470</v>
      </c>
      <c r="BM19" s="17">
        <f>B6L298C15*B6L292C16</f>
        <v>368.43989323475586</v>
      </c>
      <c r="BN19" s="16" t="s">
        <v>14471</v>
      </c>
      <c r="BO19" s="17">
        <f>B6L298C20*B6L292C21</f>
        <v>386.5700203203059</v>
      </c>
      <c r="BP19" s="16" t="s">
        <v>14472</v>
      </c>
      <c r="BQ19" s="17">
        <f>B6L298C26*B6L292C27</f>
        <v>5215.0175649199855</v>
      </c>
      <c r="BR19" s="16" t="s">
        <v>14473</v>
      </c>
      <c r="BS19" s="15">
        <f>B6L292C29+B6L292C30+B6L292C31+B6L292C32+B6L292C33</f>
        <v>12319.410142975439</v>
      </c>
      <c r="BT19" s="16" t="s">
        <v>14474</v>
      </c>
      <c r="BU19" s="23">
        <f>IF(B6L292C3=0,0,B6L292C29/B6L292C3)</f>
        <v>5.0664822385129407</v>
      </c>
      <c r="BV19" s="16" t="s">
        <v>14475</v>
      </c>
      <c r="BW19" s="23">
        <f>IF(B6L292C8=0,0,B6L292C30/B6L292C8)</f>
        <v>2.7865652311821183</v>
      </c>
      <c r="BX19" s="16" t="s">
        <v>14476</v>
      </c>
      <c r="BY19" s="23">
        <f>IF(B6L292C13=0,0,B6L292C31/B6L292C13)</f>
        <v>7.5997233577694114</v>
      </c>
      <c r="BZ19" s="16" t="s">
        <v>14477</v>
      </c>
      <c r="CA19" s="23">
        <f>IF(B6L292C18=0,0,B6L292C32/B6L292C18)</f>
        <v>6.0797786862155299</v>
      </c>
      <c r="CB19" s="16" t="s">
        <v>14478</v>
      </c>
      <c r="CC19" s="23">
        <f>IF(B6L292C24=0,0,B6L292C33/B6L292C24)</f>
        <v>1.2666205596282354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0.76780000000000004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1.5356000000000001</v>
      </c>
      <c r="J20" s="16" t="s">
        <v>14481</v>
      </c>
      <c r="K20" s="23">
        <f>IF(B6L296C3=0,0,B6L293C3/B6L296C3)</f>
        <v>7.5469296650492547E-5</v>
      </c>
      <c r="L20" s="16" t="s">
        <v>14482</v>
      </c>
      <c r="M20" s="23">
        <f>A1L553C81</f>
        <v>0.74961832061068701</v>
      </c>
      <c r="N20" s="16" t="s">
        <v>14483</v>
      </c>
      <c r="O20" s="23">
        <f>B6L293C1*B6L293C5</f>
        <v>0.57555694656488554</v>
      </c>
      <c r="P20" s="16" t="s">
        <v>14484</v>
      </c>
      <c r="Q20" s="23">
        <f>B3L847C27</f>
        <v>1.7945682451253482</v>
      </c>
      <c r="R20" s="16" t="s">
        <v>14485</v>
      </c>
      <c r="S20" s="23">
        <f>B6L293C6*B6L293C7</f>
        <v>1.0328762195666505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0.56808192076165787</v>
      </c>
      <c r="X20" s="16" t="s">
        <v>14487</v>
      </c>
      <c r="Y20" s="23">
        <f>IF(B6L296C10=0,0,B6L293C10/B6L296C10)</f>
        <v>1.8992232065166473E-4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6.5907952000000006E-2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9.8861928000000016E-2</v>
      </c>
      <c r="AH20" s="16" t="s">
        <v>14490</v>
      </c>
      <c r="AI20" s="23">
        <f>IF(B6L296C15=0,0,B6L293C15/B6L296C15)</f>
        <v>7.8679590216958108E-5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8.6438924E-2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0.1037267088</v>
      </c>
      <c r="AR20" s="16" t="s">
        <v>14493</v>
      </c>
      <c r="AS20" s="23">
        <f>IF(B6L296C20=0,0,B6L293C20/B6L296C20)</f>
        <v>7.546929665049256E-5</v>
      </c>
      <c r="AT20" s="16" t="s">
        <v>14494</v>
      </c>
      <c r="AU20" s="17">
        <f>A1L248C27</f>
        <v>1030.8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5.1539999999999999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1.2885</v>
      </c>
      <c r="BD20" s="16" t="s">
        <v>14497</v>
      </c>
      <c r="BE20" s="23">
        <f>IF(B6L296C26=0,0,B6L293C26/B6L296C26)</f>
        <v>9.7670605333948269E-5</v>
      </c>
      <c r="BF20" s="16" t="s">
        <v>14498</v>
      </c>
      <c r="BG20" s="23">
        <f>B6L293C3+B6L293C10+B6L293C15+B6L293C20+B6L293C26</f>
        <v>3.5947705575616578</v>
      </c>
      <c r="BH20" s="16" t="s">
        <v>14499</v>
      </c>
      <c r="BI20" s="17">
        <f>B6L298C3*B6L293C4</f>
        <v>7.7800901254604726</v>
      </c>
      <c r="BJ20" s="16" t="s">
        <v>14500</v>
      </c>
      <c r="BK20" s="17">
        <f>B6L298C10*B6L293C11</f>
        <v>2.8781769615592556</v>
      </c>
      <c r="BL20" s="16" t="s">
        <v>14501</v>
      </c>
      <c r="BM20" s="17">
        <f>B6L298C15*B6L293C16</f>
        <v>0.50088220227714519</v>
      </c>
      <c r="BN20" s="16" t="s">
        <v>14502</v>
      </c>
      <c r="BO20" s="17">
        <f>B6L298C20*B6L293C21</f>
        <v>0.52552952779460405</v>
      </c>
      <c r="BP20" s="16" t="s">
        <v>14503</v>
      </c>
      <c r="BQ20" s="17">
        <f>B6L298C26*B6L293C27</f>
        <v>6.5281623643239248</v>
      </c>
      <c r="BR20" s="16" t="s">
        <v>14504</v>
      </c>
      <c r="BS20" s="15">
        <f>B6L293C29+B6L293C30+B6L293C31+B6L293C32+B6L293C33</f>
        <v>18.212841181415403</v>
      </c>
      <c r="BT20" s="16" t="s">
        <v>14505</v>
      </c>
      <c r="BU20" s="23">
        <f>IF(B6L293C3=0,0,B6L293C29/B6L293C3)</f>
        <v>5.0664822385129407</v>
      </c>
      <c r="BV20" s="16" t="s">
        <v>14506</v>
      </c>
      <c r="BW20" s="23">
        <f>IF(B6L293C8=0,0,B6L293C30/B6L293C8)</f>
        <v>2.7865652311821179</v>
      </c>
      <c r="BX20" s="16" t="s">
        <v>14507</v>
      </c>
      <c r="BY20" s="23">
        <f>IF(B6L293C13=0,0,B6L293C31/B6L293C13)</f>
        <v>7.5997233577694105</v>
      </c>
      <c r="BZ20" s="16" t="s">
        <v>14508</v>
      </c>
      <c r="CA20" s="23">
        <f>IF(B6L293C18=0,0,B6L293C32/B6L293C18)</f>
        <v>6.0797786862155299</v>
      </c>
      <c r="CB20" s="16" t="s">
        <v>14509</v>
      </c>
      <c r="CC20" s="23">
        <f>IF(B6L293C24=0,0,B6L293C33/B6L293C24)</f>
        <v>1.2666205596282354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250.64399999999995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501.2879999999999</v>
      </c>
      <c r="J21" s="16" t="s">
        <v>14512</v>
      </c>
      <c r="K21" s="23">
        <f>IF(B6L296C3=0,0,B6L294C3/B6L296C3)</f>
        <v>2.4636528249109203E-2</v>
      </c>
      <c r="L21" s="16" t="s">
        <v>14513</v>
      </c>
      <c r="M21" s="23">
        <f>A1L554C81</f>
        <v>0.38684787163784579</v>
      </c>
      <c r="N21" s="16" t="s">
        <v>14514</v>
      </c>
      <c r="O21" s="23">
        <f>B6L294C1*B6L294C5</f>
        <v>96.9610979387962</v>
      </c>
      <c r="P21" s="16" t="s">
        <v>14515</v>
      </c>
      <c r="Q21" s="23">
        <f>B3L848C27</f>
        <v>1.912089487593893</v>
      </c>
      <c r="R21" s="16" t="s">
        <v>14516</v>
      </c>
      <c r="S21" s="23">
        <f>B6L294C6*B6L294C7</f>
        <v>185.3982960743341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101.96906284088377</v>
      </c>
      <c r="X21" s="16" t="s">
        <v>14518</v>
      </c>
      <c r="Y21" s="23">
        <f>IF(B6L296C10=0,0,B6L294C10/B6L296C10)</f>
        <v>3.4090507621595795E-2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21.515280959999995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32.27292143999999</v>
      </c>
      <c r="AH21" s="16" t="s">
        <v>14521</v>
      </c>
      <c r="AI21" s="23">
        <f>IF(B6L296C15=0,0,B6L294C15/B6L296C15)</f>
        <v>2.5684510563088358E-2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28.217501519999995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33.861001823999992</v>
      </c>
      <c r="AR21" s="16" t="s">
        <v>14524</v>
      </c>
      <c r="AS21" s="23">
        <f>IF(B6L296C20=0,0,B6L294C20/B6L296C20)</f>
        <v>2.463652824910921E-2</v>
      </c>
      <c r="AT21" s="16" t="s">
        <v>14525</v>
      </c>
      <c r="AU21" s="17">
        <f>A1L249C27</f>
        <v>381428.19999999995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1907.1409999999998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476.78524999999996</v>
      </c>
      <c r="BD21" s="16" t="s">
        <v>14528</v>
      </c>
      <c r="BE21" s="23">
        <f>IF(B6L296C26=0,0,B6L294C26/B6L296C26)</f>
        <v>3.6141174995574586E-2</v>
      </c>
      <c r="BF21" s="16" t="s">
        <v>14529</v>
      </c>
      <c r="BG21" s="17">
        <f>B6L294C3+B6L294C10+B6L294C15+B6L294C20+B6L294C26</f>
        <v>1146.1762361048836</v>
      </c>
      <c r="BH21" s="16" t="s">
        <v>14530</v>
      </c>
      <c r="BI21" s="17">
        <f>B6L298C3*B6L294C4</f>
        <v>2539.7667483796745</v>
      </c>
      <c r="BJ21" s="16" t="s">
        <v>14531</v>
      </c>
      <c r="BK21" s="17">
        <f>B6L298C10*B6L294C11</f>
        <v>516.62444576114751</v>
      </c>
      <c r="BL21" s="16" t="s">
        <v>14532</v>
      </c>
      <c r="BM21" s="17">
        <f>B6L298C15*B6L294C16</f>
        <v>163.51018326068345</v>
      </c>
      <c r="BN21" s="16" t="s">
        <v>14533</v>
      </c>
      <c r="BO21" s="17">
        <f>B6L298C20*B6L294C21</f>
        <v>171.55616431955028</v>
      </c>
      <c r="BP21" s="16" t="s">
        <v>14534</v>
      </c>
      <c r="BQ21" s="17">
        <f>B6L298C26*B6L294C27</f>
        <v>2415.6240007099518</v>
      </c>
      <c r="BR21" s="16" t="s">
        <v>14535</v>
      </c>
      <c r="BS21" s="15">
        <f>B6L294C29+B6L294C30+B6L294C31+B6L294C32+B6L294C33</f>
        <v>5807.0815424310076</v>
      </c>
      <c r="BT21" s="16" t="s">
        <v>14536</v>
      </c>
      <c r="BU21" s="23">
        <f>IF(B6L294C3=0,0,B6L294C29/B6L294C3)</f>
        <v>5.0664822385129407</v>
      </c>
      <c r="BV21" s="16" t="s">
        <v>14537</v>
      </c>
      <c r="BW21" s="23">
        <f>IF(B6L294C8=0,0,B6L294C30/B6L294C8)</f>
        <v>2.7865652311821179</v>
      </c>
      <c r="BX21" s="16" t="s">
        <v>14538</v>
      </c>
      <c r="BY21" s="23">
        <f>IF(B6L294C13=0,0,B6L294C31/B6L294C13)</f>
        <v>7.5997233577694114</v>
      </c>
      <c r="BZ21" s="16" t="s">
        <v>14539</v>
      </c>
      <c r="CA21" s="23">
        <f>IF(B6L294C18=0,0,B6L294C32/B6L294C18)</f>
        <v>6.0797786862155299</v>
      </c>
      <c r="CB21" s="16" t="s">
        <v>14540</v>
      </c>
      <c r="CC21" s="23">
        <f>IF(B6L294C24=0,0,B6L294C33/B6L294C24)</f>
        <v>1.2666205596282352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1356.7906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2713.5812000000001</v>
      </c>
      <c r="J22" s="16" t="s">
        <v>14543</v>
      </c>
      <c r="K22" s="23">
        <f>IF(B6L296C3=0,0,B6L295C3/B6L296C3)</f>
        <v>0.13336289695754072</v>
      </c>
      <c r="L22" s="16" t="s">
        <v>14544</v>
      </c>
      <c r="M22" s="23">
        <f>A1L555C81</f>
        <v>0.34435299689884796</v>
      </c>
      <c r="N22" s="16" t="s">
        <v>14545</v>
      </c>
      <c r="O22" s="23">
        <f>B6L295C1*B6L295C5</f>
        <v>467.21490927418608</v>
      </c>
      <c r="P22" s="16" t="s">
        <v>14546</v>
      </c>
      <c r="Q22" s="23">
        <f>B3L852C27</f>
        <v>1.9894628723717964</v>
      </c>
      <c r="R22" s="16" t="s">
        <v>14547</v>
      </c>
      <c r="S22" s="17">
        <f>B6L295C6*B6L295C7</f>
        <v>929.50671541955046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511.22869348075278</v>
      </c>
      <c r="X22" s="16" t="s">
        <v>14549</v>
      </c>
      <c r="Y22" s="23">
        <f>IF(B6L296C10=0,0,B6L295C10/B6L296C10)</f>
        <v>0.1709150323238669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116.46690510400001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174.70035765599999</v>
      </c>
      <c r="AH22" s="16" t="s">
        <v>14552</v>
      </c>
      <c r="AI22" s="23">
        <f>IF(B6L296C15=0,0,B6L295C15/B6L296C15)</f>
        <v>0.13903585363144141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152.747485748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183.2969828976</v>
      </c>
      <c r="AR22" s="16" t="s">
        <v>14555</v>
      </c>
      <c r="AS22" s="23">
        <f>IF(B6L296C20=0,0,B6L295C20/B6L296C20)</f>
        <v>0.13336289695754075</v>
      </c>
      <c r="AT22" s="16" t="s">
        <v>14556</v>
      </c>
      <c r="AU22" s="17">
        <f>A1L253C27</f>
        <v>1399234.2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6996.1709999999994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1749.0427499999998</v>
      </c>
      <c r="BD22" s="16" t="s">
        <v>14559</v>
      </c>
      <c r="BE22" s="23">
        <f>IF(B6L296C26=0,0,B6L295C26/B6L296C26)</f>
        <v>0.13258056976907531</v>
      </c>
      <c r="BF22" s="16" t="s">
        <v>14560</v>
      </c>
      <c r="BG22" s="17">
        <f>B6L295C3+B6L295C10+B6L295C15+B6L295C20+B6L295C26</f>
        <v>5331.8499840343529</v>
      </c>
      <c r="BH22" s="16" t="s">
        <v>14561</v>
      </c>
      <c r="BI22" s="17">
        <f>B6L298C3*B6L295C4</f>
        <v>13748.310952562633</v>
      </c>
      <c r="BJ22" s="16" t="s">
        <v>14562</v>
      </c>
      <c r="BK22" s="17">
        <f>B6L298C10*B6L295C11</f>
        <v>2590.1310953384109</v>
      </c>
      <c r="BL22" s="16" t="s">
        <v>14563</v>
      </c>
      <c r="BM22" s="17">
        <f>B6L298C15*B6L295C16</f>
        <v>885.11625912598231</v>
      </c>
      <c r="BN22" s="16" t="s">
        <v>14564</v>
      </c>
      <c r="BO22" s="17">
        <f>B6L298C20*B6L295C21</f>
        <v>928.67090822370085</v>
      </c>
      <c r="BP22" s="16" t="s">
        <v>14565</v>
      </c>
      <c r="BQ22" s="17">
        <f>B6L298C26*B6L295C27</f>
        <v>8861.4940272748299</v>
      </c>
      <c r="BR22" s="16" t="s">
        <v>14566</v>
      </c>
      <c r="BS22" s="15">
        <f>B6L295C29+B6L295C30+B6L295C31+B6L295C32+B6L295C33</f>
        <v>27013.723242525557</v>
      </c>
      <c r="BT22" s="16" t="s">
        <v>14567</v>
      </c>
      <c r="BU22" s="23">
        <f>IF(B6L295C3=0,0,B6L295C29/B6L295C3)</f>
        <v>5.0664822385129407</v>
      </c>
      <c r="BV22" s="16" t="s">
        <v>14568</v>
      </c>
      <c r="BW22" s="23">
        <f>IF(B6L295C8=0,0,B6L295C30/B6L295C8)</f>
        <v>2.7865652311821183</v>
      </c>
      <c r="BX22" s="16" t="s">
        <v>14569</v>
      </c>
      <c r="BY22" s="23">
        <f>IF(B6L295C13=0,0,B6L295C31/B6L295C13)</f>
        <v>7.5997233577694114</v>
      </c>
      <c r="BZ22" s="16" t="s">
        <v>14570</v>
      </c>
      <c r="CA22" s="23">
        <f>IF(B6L295C18=0,0,B6L295C32/B6L295C18)</f>
        <v>6.0797786862155299</v>
      </c>
      <c r="CB22" s="16" t="s">
        <v>14571</v>
      </c>
      <c r="CC22" s="23">
        <f>IF(B6L295C24=0,0,B6L295C33/B6L295C24)</f>
        <v>1.2666205596282354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11865.5332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20347.347440000001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5438.4140633003435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2991.1277348151889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837.67533382240003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1256.5130007335997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1145.3521873976001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1374.4226248771197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52769.203000000009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13192.300750000002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39161.711550425913</v>
      </c>
      <c r="BH23" s="16" t="s">
        <v>14588</v>
      </c>
      <c r="BI23" s="17">
        <f>SUM(B6L281C29:B6L295C29)</f>
        <v>103089.47440561175</v>
      </c>
      <c r="BJ23" s="16" t="s">
        <v>14589</v>
      </c>
      <c r="BK23" s="17">
        <f>SUM(B6L281C30:B6L295C30)</f>
        <v>15154.495541564604</v>
      </c>
      <c r="BL23" s="16" t="s">
        <v>14590</v>
      </c>
      <c r="BM23" s="17">
        <f>SUM(B6L281C31:B6L295C31)</f>
        <v>6366.1008006773818</v>
      </c>
      <c r="BN23" s="16" t="s">
        <v>14591</v>
      </c>
      <c r="BO23" s="17">
        <f>SUM(B6L281C32:B6L295C32)</f>
        <v>6963.4878171502651</v>
      </c>
      <c r="BP23" s="16" t="s">
        <v>14592</v>
      </c>
      <c r="BQ23" s="17">
        <f>SUM(B6L281C33:B6L295C33)</f>
        <v>66838.557434995964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0.51957247613654689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7.637888172899987E-2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3.2085242217150596E-2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3.5096081618071463E-2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0.33686731829923111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103089.47440561176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15154.495541564602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6366.1008006773809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6963.4878171502623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66838.557434995964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1563F2-A382-4B97-88CF-EBED0AB676CB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90111</v>
      </c>
      <c r="F9" s="16" t="s">
        <v>14613</v>
      </c>
      <c r="G9" s="15">
        <f>B6L202C8</f>
        <v>73.28273934089745</v>
      </c>
      <c r="H9" s="16" t="s">
        <v>14614</v>
      </c>
      <c r="I9" s="15">
        <f>IF(B6L302C2=0,0,B6L302C1/B6L302C2)</f>
        <v>1229.6347108535431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515408</v>
      </c>
      <c r="F10" s="16" t="s">
        <v>14615</v>
      </c>
      <c r="G10" s="21">
        <f>B6L203C8</f>
        <v>374.51611314567594</v>
      </c>
      <c r="H10" s="16" t="s">
        <v>14616</v>
      </c>
      <c r="I10" s="15">
        <f>IF(B6L303C2=0,0,B6L303C1/B6L303C2)</f>
        <v>1376.1971298669364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1618779</v>
      </c>
      <c r="F11" s="16" t="s">
        <v>14617</v>
      </c>
      <c r="G11" s="15">
        <f>B6L204C8</f>
        <v>528.94026730628957</v>
      </c>
      <c r="H11" s="16" t="s">
        <v>14618</v>
      </c>
      <c r="I11" s="15">
        <f>IF(B6L304C2=0,0,B6L304C1/B6L304C2)</f>
        <v>3060.4192950630954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180180</v>
      </c>
      <c r="F12" s="16" t="s">
        <v>14619</v>
      </c>
      <c r="G12" s="21">
        <f>B6L205C8</f>
        <v>173.47296368069729</v>
      </c>
      <c r="H12" s="16" t="s">
        <v>14620</v>
      </c>
      <c r="I12" s="15">
        <f>IF(B6L305C2=0,0,B6L305C1/B6L305C2)</f>
        <v>1038.6632947117223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2789996</v>
      </c>
      <c r="F13" s="16" t="s">
        <v>14621</v>
      </c>
      <c r="G13" s="15">
        <f>B6L206C8</f>
        <v>1404.2279983570684</v>
      </c>
      <c r="H13" s="16" t="s">
        <v>14622</v>
      </c>
      <c r="I13" s="15">
        <f>IF(B6L306C2=0,0,B6L306C1/B6L306C2)</f>
        <v>1986.8539889991264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210119</v>
      </c>
      <c r="F14" s="16" t="s">
        <v>14623</v>
      </c>
      <c r="G14" s="21">
        <f>B6L207C8</f>
        <v>72.121845391112572</v>
      </c>
      <c r="H14" s="16" t="s">
        <v>14624</v>
      </c>
      <c r="I14" s="15">
        <f>IF(B6L307C2=0,0,B6L307C1/B6L307C2)</f>
        <v>2913.3891244814504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608415</v>
      </c>
      <c r="F15" s="16" t="s">
        <v>14625</v>
      </c>
      <c r="G15" s="21">
        <f>B6L208C8</f>
        <v>119.76791754414489</v>
      </c>
      <c r="H15" s="16" t="s">
        <v>14626</v>
      </c>
      <c r="I15" s="15">
        <f>IF(B6L308C2=0,0,B6L308C1/B6L308C2)</f>
        <v>5079.9497267350098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152658</v>
      </c>
      <c r="F16" s="16" t="s">
        <v>14627</v>
      </c>
      <c r="G16" s="21">
        <f>B6L209C8</f>
        <v>67.380297942631287</v>
      </c>
      <c r="H16" s="16" t="s">
        <v>14628</v>
      </c>
      <c r="I16" s="15">
        <f>IF(B6L309C2=0,0,B6L309C1/B6L309C2)</f>
        <v>2265.6177645574612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44284</v>
      </c>
      <c r="F17" s="16" t="s">
        <v>14629</v>
      </c>
      <c r="G17" s="21">
        <f>B6L210C8</f>
        <v>19.96859446707931</v>
      </c>
      <c r="H17" s="16" t="s">
        <v>14630</v>
      </c>
      <c r="I17" s="15">
        <f>IF(B6L310C2=0,0,B6L310C1/B6L310C2)</f>
        <v>2217.6823748415359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1424414</v>
      </c>
      <c r="F18" s="16" t="s">
        <v>14631</v>
      </c>
      <c r="G18" s="21">
        <f>B6L211C8</f>
        <v>742.93577547871871</v>
      </c>
      <c r="H18" s="16" t="s">
        <v>14632</v>
      </c>
      <c r="I18" s="15">
        <f>IF(B6L311C2=0,0,B6L311C1/B6L311C2)</f>
        <v>1917.2774377195167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777939</v>
      </c>
      <c r="F19" s="16" t="s">
        <v>14633</v>
      </c>
      <c r="G19" s="21">
        <f>B6L212C8</f>
        <v>295.02085599545893</v>
      </c>
      <c r="H19" s="16" t="s">
        <v>14634</v>
      </c>
      <c r="I19" s="15">
        <f>IF(B6L312C2=0,0,B6L312C1/B6L312C2)</f>
        <v>2636.8949319704175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1085</v>
      </c>
      <c r="F20" s="16" t="s">
        <v>14635</v>
      </c>
      <c r="G20" s="21">
        <f>B6L213C8</f>
        <v>0.19679141654888516</v>
      </c>
      <c r="H20" s="16" t="s">
        <v>14636</v>
      </c>
      <c r="I20" s="15">
        <f>IF(B6L313C2=0,0,B6L313C1/B6L313C2)</f>
        <v>5513.4518518518516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391189</v>
      </c>
      <c r="F21" s="16" t="s">
        <v>14637</v>
      </c>
      <c r="G21" s="21">
        <f>B6L214C8</f>
        <v>194.34544701951094</v>
      </c>
      <c r="H21" s="16" t="s">
        <v>14638</v>
      </c>
      <c r="I21" s="15">
        <f>IF(B6L314C2=0,0,B6L314C1/B6L314C2)</f>
        <v>2012.8539464098035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1286349</v>
      </c>
      <c r="F22" s="16" t="s">
        <v>14639</v>
      </c>
      <c r="G22" s="15">
        <f>B6L215C8</f>
        <v>746.02900129417617</v>
      </c>
      <c r="H22" s="16" t="s">
        <v>14640</v>
      </c>
      <c r="I22" s="15">
        <f>IF(B6L315C2=0,0,B6L315C1/B6L315C2)</f>
        <v>1724.2613863113927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10090926</v>
      </c>
      <c r="F23" s="16" t="s">
        <v>14642</v>
      </c>
      <c r="G23" s="15">
        <f>B6L216C8</f>
        <v>4812.20660838001</v>
      </c>
      <c r="H23" s="16" t="s">
        <v>14643</v>
      </c>
      <c r="I23" s="15">
        <f>IF(B6L316C2=0,0,B6L316C1/B6L316C2)</f>
        <v>2096.9436313120036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D2F7B0-9D81-4760-B141-87131A39F5B6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127155.914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126688.18400000001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130111.69900000001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134664.68599999999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135901.90639999998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5730.8289999999997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5514.0774999999994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5643.7153333333335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5909.3682500000004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5914.3258000000005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751.95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748.85349999999994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763.15233333333333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879.99549999999999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952.27019999999993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4978.8789999999999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4765.2239999999993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4880.5630000000001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5029.3727500000005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4962.0556000000006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AB8BBB-6CB4-4164-B488-EF18BE7D88C1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0.25</v>
      </c>
      <c r="BB8" s="16" t="s">
        <v>14742</v>
      </c>
      <c r="BC8" s="23">
        <f>IF(B7L104C1=0,0,B7L201C25/B7L104C1)</f>
        <v>1.8564629482743533E-6</v>
      </c>
      <c r="BD8" s="16" t="s">
        <v>14743</v>
      </c>
      <c r="BE8" s="23">
        <f>B7L201C26</f>
        <v>1.8564629482743533E-6</v>
      </c>
      <c r="BF8" s="16" t="s">
        <v>14744</v>
      </c>
      <c r="BG8" s="23">
        <f>B7L201C27*B7L119C1</f>
        <v>9.3368441634356925E-3</v>
      </c>
      <c r="BH8" s="16" t="s">
        <v>14745</v>
      </c>
      <c r="BI8" s="23">
        <f>B7L201C28</f>
        <v>9.3368441634356925E-3</v>
      </c>
      <c r="BJ8" s="16" t="s">
        <v>14746</v>
      </c>
      <c r="BK8" s="23">
        <f>B7L201C29/24</f>
        <v>3.8903517347648717E-4</v>
      </c>
      <c r="BL8" s="16" t="s">
        <v>14747</v>
      </c>
      <c r="BM8" s="23">
        <f>B7L201C30</f>
        <v>3.8903517347648717E-4</v>
      </c>
      <c r="BN8" s="16" t="s">
        <v>14748</v>
      </c>
      <c r="BO8" s="26">
        <f>IF(B7L201C31=0,0,B7L201C25/B7L201C31)</f>
        <v>642.6154164055547</v>
      </c>
      <c r="BP8" s="16" t="s">
        <v>14749</v>
      </c>
      <c r="BQ8" s="23">
        <f>A1L201C27</f>
        <v>0.2</v>
      </c>
      <c r="BR8" s="16" t="s">
        <v>14750</v>
      </c>
      <c r="BS8" s="21">
        <f>IF(B7L105C1=0,0,B7L201C33/B7L105C1)</f>
        <v>1.4716497015968279E-6</v>
      </c>
      <c r="BT8" s="16" t="s">
        <v>14751</v>
      </c>
      <c r="BU8" s="23">
        <f>B7L201C34</f>
        <v>1.4716497015968279E-6</v>
      </c>
      <c r="BV8" s="16" t="s">
        <v>14752</v>
      </c>
      <c r="BW8" s="23">
        <f>B7L201C35*B7L120C1</f>
        <v>7.3024076430468696E-3</v>
      </c>
      <c r="BX8" s="16" t="s">
        <v>14753</v>
      </c>
      <c r="BY8" s="23">
        <f>B7L201C36</f>
        <v>7.3024076430468696E-3</v>
      </c>
      <c r="BZ8" s="16" t="s">
        <v>14754</v>
      </c>
      <c r="CA8" s="23">
        <f>B7L201C37/24</f>
        <v>3.0426698512695292E-4</v>
      </c>
      <c r="CB8" s="16" t="s">
        <v>14755</v>
      </c>
      <c r="CC8" s="23">
        <f>B7L201C38</f>
        <v>3.0426698512695292E-4</v>
      </c>
      <c r="CD8" s="16" t="s">
        <v>14756</v>
      </c>
      <c r="CE8" s="26">
        <f>IF(B7L201C39=0,0,B7L201C33/B7L201C39)</f>
        <v>657.31745400031366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23856</v>
      </c>
      <c r="F9" s="16" t="s">
        <v>14758</v>
      </c>
      <c r="G9" s="21">
        <f>IF(B7L101C1=0,0,B7L202C1/B7L101C1)</f>
        <v>0.18761219395583911</v>
      </c>
      <c r="H9" s="16" t="s">
        <v>14759</v>
      </c>
      <c r="I9" s="21">
        <f>B7L202C2</f>
        <v>0.18761219395583911</v>
      </c>
      <c r="J9" s="16" t="s">
        <v>14760</v>
      </c>
      <c r="K9" s="17">
        <f>B7L202C3*B7L116C1</f>
        <v>934.09841263065425</v>
      </c>
      <c r="L9" s="16" t="s">
        <v>14761</v>
      </c>
      <c r="M9" s="23">
        <f>B7L202C4</f>
        <v>934.09841263065425</v>
      </c>
      <c r="N9" s="16" t="s">
        <v>14762</v>
      </c>
      <c r="O9" s="23">
        <f>B7L202C5/24</f>
        <v>38.920767192943927</v>
      </c>
      <c r="P9" s="16" t="s">
        <v>14763</v>
      </c>
      <c r="Q9" s="23">
        <f>B7L202C6</f>
        <v>38.920767192943927</v>
      </c>
      <c r="R9" s="16" t="s">
        <v>14764</v>
      </c>
      <c r="S9" s="25">
        <f>IF(B7L202C7=0,0,B7L202C1/B7L202C7)</f>
        <v>612.9375580326415</v>
      </c>
      <c r="T9" s="16" t="s">
        <v>14765</v>
      </c>
      <c r="U9" s="17">
        <f>A1L202C18</f>
        <v>24269.5</v>
      </c>
      <c r="V9" s="16" t="s">
        <v>14766</v>
      </c>
      <c r="W9" s="23">
        <f>IF(B7L102C1=0,0,B7L202C9/B7L102C1)</f>
        <v>0.19156877329617417</v>
      </c>
      <c r="X9" s="16" t="s">
        <v>14767</v>
      </c>
      <c r="Y9" s="23">
        <f>B7L202C10</f>
        <v>0.19156877329617417</v>
      </c>
      <c r="Z9" s="16" t="s">
        <v>14768</v>
      </c>
      <c r="AA9" s="23">
        <f>B7L202C11*B7L117C1</f>
        <v>912.86811616148805</v>
      </c>
      <c r="AB9" s="16" t="s">
        <v>14769</v>
      </c>
      <c r="AC9" s="23">
        <f>B7L202C12</f>
        <v>912.86811616148805</v>
      </c>
      <c r="AD9" s="16" t="s">
        <v>14770</v>
      </c>
      <c r="AE9" s="23">
        <f>B7L202C13/24</f>
        <v>38.036171506728671</v>
      </c>
      <c r="AF9" s="16" t="s">
        <v>14771</v>
      </c>
      <c r="AG9" s="23">
        <f>B7L202C14</f>
        <v>38.036171506728671</v>
      </c>
      <c r="AH9" s="16" t="s">
        <v>14772</v>
      </c>
      <c r="AI9" s="26">
        <f>IF(B7L202C15=0,0,B7L202C9/B7L202C15)</f>
        <v>638.0636914445156</v>
      </c>
      <c r="AJ9" s="16" t="s">
        <v>14773</v>
      </c>
      <c r="AK9" s="17">
        <f>A1L202C21</f>
        <v>23570.333333333336</v>
      </c>
      <c r="AL9" s="16" t="s">
        <v>14774</v>
      </c>
      <c r="AM9" s="23">
        <f>IF(B7L103C1=0,0,B7L202C17/B7L103C1)</f>
        <v>0.18115460419384219</v>
      </c>
      <c r="AN9" s="16" t="s">
        <v>14775</v>
      </c>
      <c r="AO9" s="23">
        <f>B7L202C18</f>
        <v>0.18115460419384219</v>
      </c>
      <c r="AP9" s="16" t="s">
        <v>14776</v>
      </c>
      <c r="AQ9" s="23">
        <f>B7L202C19*B7L118C1</f>
        <v>884.13645850811099</v>
      </c>
      <c r="AR9" s="16" t="s">
        <v>14777</v>
      </c>
      <c r="AS9" s="23">
        <f>B7L202C20</f>
        <v>884.13645850811099</v>
      </c>
      <c r="AT9" s="16" t="s">
        <v>14778</v>
      </c>
      <c r="AU9" s="17">
        <f>B7L202C21/24</f>
        <v>36.839019104504622</v>
      </c>
      <c r="AV9" s="16" t="s">
        <v>14779</v>
      </c>
      <c r="AW9" s="23">
        <f>B7L202C22</f>
        <v>36.839019104504622</v>
      </c>
      <c r="AX9" s="16" t="s">
        <v>14780</v>
      </c>
      <c r="AY9" s="26">
        <f>IF(B7L202C23=0,0,B7L202C17/B7L202C23)</f>
        <v>639.81978636481097</v>
      </c>
      <c r="AZ9" s="16" t="s">
        <v>14781</v>
      </c>
      <c r="BA9" s="17">
        <f>A1L202C24</f>
        <v>22851</v>
      </c>
      <c r="BB9" s="16" t="s">
        <v>14782</v>
      </c>
      <c r="BC9" s="23">
        <f>IF(B7L104C1=0,0,B7L202C25/B7L104C1)</f>
        <v>0.16968813932406898</v>
      </c>
      <c r="BD9" s="16" t="s">
        <v>14783</v>
      </c>
      <c r="BE9" s="23">
        <f>B7L202C26</f>
        <v>0.16968813932406898</v>
      </c>
      <c r="BF9" s="16" t="s">
        <v>14784</v>
      </c>
      <c r="BG9" s="23">
        <f>B7L202C27*B7L119C1</f>
        <v>853.42490391467607</v>
      </c>
      <c r="BH9" s="16" t="s">
        <v>14785</v>
      </c>
      <c r="BI9" s="23">
        <f>B7L202C28</f>
        <v>853.42490391467607</v>
      </c>
      <c r="BJ9" s="16" t="s">
        <v>14786</v>
      </c>
      <c r="BK9" s="23">
        <f>B7L202C29/24</f>
        <v>35.559370996444834</v>
      </c>
      <c r="BL9" s="16" t="s">
        <v>14787</v>
      </c>
      <c r="BM9" s="23">
        <f>B7L202C30</f>
        <v>35.559370996444834</v>
      </c>
      <c r="BN9" s="16" t="s">
        <v>14788</v>
      </c>
      <c r="BO9" s="26">
        <f>IF(B7L202C31=0,0,B7L202C25/B7L202C31)</f>
        <v>642.6154164055547</v>
      </c>
      <c r="BP9" s="16" t="s">
        <v>14789</v>
      </c>
      <c r="BQ9" s="17">
        <f>A1L202C27</f>
        <v>22099</v>
      </c>
      <c r="BR9" s="16" t="s">
        <v>14790</v>
      </c>
      <c r="BS9" s="21">
        <f>IF(B7L105C1=0,0,B7L202C33/B7L105C1)</f>
        <v>0.1626099337779415</v>
      </c>
      <c r="BT9" s="16" t="s">
        <v>14791</v>
      </c>
      <c r="BU9" s="23">
        <f>B7L202C34</f>
        <v>0.1626099337779415</v>
      </c>
      <c r="BV9" s="16" t="s">
        <v>14792</v>
      </c>
      <c r="BW9" s="23">
        <f>B7L202C35*B7L120C1</f>
        <v>806.87953251846386</v>
      </c>
      <c r="BX9" s="16" t="s">
        <v>14793</v>
      </c>
      <c r="BY9" s="23">
        <f>B7L202C36</f>
        <v>806.87953251846386</v>
      </c>
      <c r="BZ9" s="16" t="s">
        <v>14794</v>
      </c>
      <c r="CA9" s="23">
        <f>B7L202C37/24</f>
        <v>33.619980521602663</v>
      </c>
      <c r="CB9" s="16" t="s">
        <v>14795</v>
      </c>
      <c r="CC9" s="23">
        <f>B7L202C38</f>
        <v>33.619980521602663</v>
      </c>
      <c r="CD9" s="16" t="s">
        <v>14796</v>
      </c>
      <c r="CE9" s="26">
        <f>IF(B7L202C39=0,0,B7L202C33/B7L202C39)</f>
        <v>657.31745400031366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360409</v>
      </c>
      <c r="F10" s="16" t="s">
        <v>14798</v>
      </c>
      <c r="G10" s="21">
        <f>IF(B7L101C1=0,0,B7L203C1/B7L101C1)</f>
        <v>2.8343864525247326</v>
      </c>
      <c r="H10" s="16" t="s">
        <v>14799</v>
      </c>
      <c r="I10" s="21">
        <f>B7L203C2</f>
        <v>2.8343864525247326</v>
      </c>
      <c r="J10" s="16" t="s">
        <v>14800</v>
      </c>
      <c r="K10" s="17">
        <f>B7L203C3*B7L116C1</f>
        <v>14112.067186359887</v>
      </c>
      <c r="L10" s="16" t="s">
        <v>14801</v>
      </c>
      <c r="M10" s="17">
        <f>B7L203C4</f>
        <v>14112.067186359887</v>
      </c>
      <c r="N10" s="16" t="s">
        <v>14802</v>
      </c>
      <c r="O10" s="23">
        <f>B7L203C5/24</f>
        <v>588.00279943166197</v>
      </c>
      <c r="P10" s="16" t="s">
        <v>14803</v>
      </c>
      <c r="Q10" s="23">
        <f>B7L203C6</f>
        <v>588.00279943166197</v>
      </c>
      <c r="R10" s="16" t="s">
        <v>14804</v>
      </c>
      <c r="S10" s="25">
        <f>IF(B7L203C7=0,0,B7L203C1/B7L203C7)</f>
        <v>612.9375580326415</v>
      </c>
      <c r="T10" s="16" t="s">
        <v>14805</v>
      </c>
      <c r="U10" s="17">
        <f>A1L203C18</f>
        <v>372047.5</v>
      </c>
      <c r="V10" s="16" t="s">
        <v>14806</v>
      </c>
      <c r="W10" s="23">
        <f>IF(B7L102C1=0,0,B7L203C9/B7L102C1)</f>
        <v>2.9367182341172398</v>
      </c>
      <c r="X10" s="16" t="s">
        <v>14807</v>
      </c>
      <c r="Y10" s="23">
        <f>B7L203C10</f>
        <v>2.9367182341172398</v>
      </c>
      <c r="Z10" s="16" t="s">
        <v>14808</v>
      </c>
      <c r="AA10" s="17">
        <f>B7L203C11*B7L117C1</f>
        <v>13994.120210453088</v>
      </c>
      <c r="AB10" s="16" t="s">
        <v>14809</v>
      </c>
      <c r="AC10" s="17">
        <f>B7L203C12</f>
        <v>13994.120210453088</v>
      </c>
      <c r="AD10" s="16" t="s">
        <v>14810</v>
      </c>
      <c r="AE10" s="23">
        <f>B7L203C13/24</f>
        <v>583.08834210221198</v>
      </c>
      <c r="AF10" s="16" t="s">
        <v>14811</v>
      </c>
      <c r="AG10" s="23">
        <f>B7L203C14</f>
        <v>583.08834210221198</v>
      </c>
      <c r="AH10" s="16" t="s">
        <v>14812</v>
      </c>
      <c r="AI10" s="26">
        <f>IF(B7L203C15=0,0,B7L203C9/B7L203C15)</f>
        <v>638.06369144451571</v>
      </c>
      <c r="AJ10" s="16" t="s">
        <v>14813</v>
      </c>
      <c r="AK10" s="17">
        <f>A1L203C21</f>
        <v>376580.66666666663</v>
      </c>
      <c r="AL10" s="16" t="s">
        <v>14814</v>
      </c>
      <c r="AM10" s="23">
        <f>IF(B7L103C1=0,0,B7L203C17/B7L103C1)</f>
        <v>2.8942875203456269</v>
      </c>
      <c r="AN10" s="16" t="s">
        <v>14815</v>
      </c>
      <c r="AO10" s="23">
        <f>B7L203C18</f>
        <v>2.8942875203456269</v>
      </c>
      <c r="AP10" s="16" t="s">
        <v>14816</v>
      </c>
      <c r="AQ10" s="17">
        <f>B7L203C19*B7L118C1</f>
        <v>14125.752583160614</v>
      </c>
      <c r="AR10" s="16" t="s">
        <v>14817</v>
      </c>
      <c r="AS10" s="17">
        <f>B7L203C20</f>
        <v>14125.752583160614</v>
      </c>
      <c r="AT10" s="16" t="s">
        <v>14818</v>
      </c>
      <c r="AU10" s="17">
        <f>B7L203C21/24</f>
        <v>588.57302429835897</v>
      </c>
      <c r="AV10" s="16" t="s">
        <v>14819</v>
      </c>
      <c r="AW10" s="23">
        <f>B7L203C22</f>
        <v>588.57302429835897</v>
      </c>
      <c r="AX10" s="16" t="s">
        <v>14820</v>
      </c>
      <c r="AY10" s="26">
        <f>IF(B7L203C23=0,0,B7L203C17/B7L203C23)</f>
        <v>639.81978636481074</v>
      </c>
      <c r="AZ10" s="16" t="s">
        <v>14821</v>
      </c>
      <c r="BA10" s="17">
        <f>A1L203C24</f>
        <v>379120.5</v>
      </c>
      <c r="BB10" s="16" t="s">
        <v>14822</v>
      </c>
      <c r="BC10" s="23">
        <f>IF(B7L104C1=0,0,B7L203C25/B7L104C1)</f>
        <v>2.815292644724988</v>
      </c>
      <c r="BD10" s="16" t="s">
        <v>14823</v>
      </c>
      <c r="BE10" s="23">
        <f>B7L203C26</f>
        <v>2.815292644724988</v>
      </c>
      <c r="BF10" s="16" t="s">
        <v>14824</v>
      </c>
      <c r="BG10" s="17">
        <f>B7L203C27*B7L119C1</f>
        <v>14159.156110655287</v>
      </c>
      <c r="BH10" s="16" t="s">
        <v>14825</v>
      </c>
      <c r="BI10" s="17">
        <f>B7L203C28</f>
        <v>14159.156110655287</v>
      </c>
      <c r="BJ10" s="16" t="s">
        <v>14826</v>
      </c>
      <c r="BK10" s="23">
        <f>B7L203C29/24</f>
        <v>589.96483794397034</v>
      </c>
      <c r="BL10" s="16" t="s">
        <v>14827</v>
      </c>
      <c r="BM10" s="23">
        <f>B7L203C30</f>
        <v>589.96483794397034</v>
      </c>
      <c r="BN10" s="16" t="s">
        <v>14828</v>
      </c>
      <c r="BO10" s="26">
        <f>IF(B7L203C31=0,0,B7L203C25/B7L203C31)</f>
        <v>642.61541640555458</v>
      </c>
      <c r="BP10" s="16" t="s">
        <v>14829</v>
      </c>
      <c r="BQ10" s="17">
        <f>A1L203C27</f>
        <v>385485.4</v>
      </c>
      <c r="BR10" s="16" t="s">
        <v>14830</v>
      </c>
      <c r="BS10" s="21">
        <f>IF(B7L105C1=0,0,B7L203C33/B7L105C1)</f>
        <v>2.8364973693996691</v>
      </c>
      <c r="BT10" s="16" t="s">
        <v>14831</v>
      </c>
      <c r="BU10" s="23">
        <f>B7L203C34</f>
        <v>2.8364973693996691</v>
      </c>
      <c r="BV10" s="16" t="s">
        <v>14832</v>
      </c>
      <c r="BW10" s="17">
        <f>B7L203C35*B7L120C1</f>
        <v>14074.857656214899</v>
      </c>
      <c r="BX10" s="16" t="s">
        <v>14833</v>
      </c>
      <c r="BY10" s="17">
        <f>B7L203C36</f>
        <v>14074.857656214899</v>
      </c>
      <c r="BZ10" s="16" t="s">
        <v>14834</v>
      </c>
      <c r="CA10" s="23">
        <f>B7L203C37/24</f>
        <v>586.45240234228743</v>
      </c>
      <c r="CB10" s="16" t="s">
        <v>14835</v>
      </c>
      <c r="CC10" s="23">
        <f>B7L203C38</f>
        <v>586.45240234228743</v>
      </c>
      <c r="CD10" s="16" t="s">
        <v>14836</v>
      </c>
      <c r="CE10" s="26">
        <f>IF(B7L203C39=0,0,B7L203C33/B7L203C39)</f>
        <v>657.31745400031377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225072</v>
      </c>
      <c r="F11" s="16" t="s">
        <v>14838</v>
      </c>
      <c r="G11" s="21">
        <f>IF(B7L101C1=0,0,B7L204C1/B7L101C1)</f>
        <v>1.7700474395551904</v>
      </c>
      <c r="H11" s="16" t="s">
        <v>14839</v>
      </c>
      <c r="I11" s="21">
        <f>B7L204C2</f>
        <v>1.7700474395551904</v>
      </c>
      <c r="J11" s="16" t="s">
        <v>14840</v>
      </c>
      <c r="K11" s="17">
        <f>B7L204C3*B7L116C1</f>
        <v>8812.8520258051067</v>
      </c>
      <c r="L11" s="16" t="s">
        <v>14841</v>
      </c>
      <c r="M11" s="17">
        <f>B7L204C4</f>
        <v>8812.8520258051067</v>
      </c>
      <c r="N11" s="16" t="s">
        <v>14842</v>
      </c>
      <c r="O11" s="23">
        <f>B7L204C5/24</f>
        <v>367.20216774187946</v>
      </c>
      <c r="P11" s="16" t="s">
        <v>14843</v>
      </c>
      <c r="Q11" s="23">
        <f>B7L204C6</f>
        <v>367.20216774187946</v>
      </c>
      <c r="R11" s="16" t="s">
        <v>14844</v>
      </c>
      <c r="S11" s="25">
        <f>IF(B7L204C7=0,0,B7L204C1/B7L204C7)</f>
        <v>612.9375580326415</v>
      </c>
      <c r="T11" s="16" t="s">
        <v>14845</v>
      </c>
      <c r="U11" s="17">
        <f>A1L204C18</f>
        <v>203694.5</v>
      </c>
      <c r="V11" s="16" t="s">
        <v>14846</v>
      </c>
      <c r="W11" s="23">
        <f>IF(B7L102C1=0,0,B7L204C9/B7L102C1)</f>
        <v>1.6078413437515213</v>
      </c>
      <c r="X11" s="16" t="s">
        <v>14847</v>
      </c>
      <c r="Y11" s="23">
        <f>B7L204C10</f>
        <v>1.6078413437515213</v>
      </c>
      <c r="Z11" s="16" t="s">
        <v>14848</v>
      </c>
      <c r="AA11" s="17">
        <f>B7L204C11*B7L117C1</f>
        <v>7661.724159436998</v>
      </c>
      <c r="AB11" s="16" t="s">
        <v>14849</v>
      </c>
      <c r="AC11" s="17">
        <f>B7L204C12</f>
        <v>7661.724159436998</v>
      </c>
      <c r="AD11" s="16" t="s">
        <v>14850</v>
      </c>
      <c r="AE11" s="23">
        <f>B7L204C13/24</f>
        <v>319.23850664320827</v>
      </c>
      <c r="AF11" s="16" t="s">
        <v>14851</v>
      </c>
      <c r="AG11" s="23">
        <f>B7L204C14</f>
        <v>319.23850664320827</v>
      </c>
      <c r="AH11" s="16" t="s">
        <v>14852</v>
      </c>
      <c r="AI11" s="26">
        <f>IF(B7L204C15=0,0,B7L204C9/B7L204C15)</f>
        <v>638.0636914445156</v>
      </c>
      <c r="AJ11" s="16" t="s">
        <v>14853</v>
      </c>
      <c r="AK11" s="17">
        <f>A1L204C21</f>
        <v>214939</v>
      </c>
      <c r="AL11" s="16" t="s">
        <v>14854</v>
      </c>
      <c r="AM11" s="23">
        <f>IF(B7L103C1=0,0,B7L204C17/B7L103C1)</f>
        <v>1.6519575230510208</v>
      </c>
      <c r="AN11" s="16" t="s">
        <v>14855</v>
      </c>
      <c r="AO11" s="23">
        <f>B7L204C18</f>
        <v>1.6519575230510208</v>
      </c>
      <c r="AP11" s="16" t="s">
        <v>14856</v>
      </c>
      <c r="AQ11" s="17">
        <f>B7L204C19*B7L118C1</f>
        <v>8062.4827645744599</v>
      </c>
      <c r="AR11" s="16" t="s">
        <v>14857</v>
      </c>
      <c r="AS11" s="17">
        <f>B7L204C20</f>
        <v>8062.4827645744599</v>
      </c>
      <c r="AT11" s="16" t="s">
        <v>14858</v>
      </c>
      <c r="AU11" s="17">
        <f>B7L204C21/24</f>
        <v>335.93678185726918</v>
      </c>
      <c r="AV11" s="16" t="s">
        <v>14859</v>
      </c>
      <c r="AW11" s="23">
        <f>B7L204C22</f>
        <v>335.93678185726918</v>
      </c>
      <c r="AX11" s="16" t="s">
        <v>14860</v>
      </c>
      <c r="AY11" s="26">
        <f>IF(B7L204C23=0,0,B7L204C17/B7L204C23)</f>
        <v>639.81978636481074</v>
      </c>
      <c r="AZ11" s="16" t="s">
        <v>14861</v>
      </c>
      <c r="BA11" s="17">
        <f>A1L204C24</f>
        <v>236858.25</v>
      </c>
      <c r="BB11" s="16" t="s">
        <v>14862</v>
      </c>
      <c r="BC11" s="23">
        <f>IF(B7L104C1=0,0,B7L204C25/B7L104C1)</f>
        <v>1.7588742604724152</v>
      </c>
      <c r="BD11" s="16" t="s">
        <v>14863</v>
      </c>
      <c r="BE11" s="23">
        <f>B7L204C26</f>
        <v>1.7588742604724152</v>
      </c>
      <c r="BF11" s="16" t="s">
        <v>14864</v>
      </c>
      <c r="BG11" s="17">
        <f>B7L204C27*B7L119C1</f>
        <v>8846.0342762963683</v>
      </c>
      <c r="BH11" s="16" t="s">
        <v>14865</v>
      </c>
      <c r="BI11" s="17">
        <f>B7L204C28</f>
        <v>8846.0342762963683</v>
      </c>
      <c r="BJ11" s="16" t="s">
        <v>14866</v>
      </c>
      <c r="BK11" s="23">
        <f>B7L204C29/24</f>
        <v>368.58476151234868</v>
      </c>
      <c r="BL11" s="16" t="s">
        <v>14867</v>
      </c>
      <c r="BM11" s="23">
        <f>B7L204C30</f>
        <v>368.58476151234868</v>
      </c>
      <c r="BN11" s="16" t="s">
        <v>14868</v>
      </c>
      <c r="BO11" s="26">
        <f>IF(B7L204C31=0,0,B7L204C25/B7L204C31)</f>
        <v>642.6154164055547</v>
      </c>
      <c r="BP11" s="16" t="s">
        <v>14869</v>
      </c>
      <c r="BQ11" s="17">
        <f>A1L204C27</f>
        <v>251598</v>
      </c>
      <c r="BR11" s="16" t="s">
        <v>14870</v>
      </c>
      <c r="BS11" s="21">
        <f>IF(B7L105C1=0,0,B7L204C33/B7L105C1)</f>
        <v>1.8513206081117934</v>
      </c>
      <c r="BT11" s="16" t="s">
        <v>14871</v>
      </c>
      <c r="BU11" s="23">
        <f>B7L204C34</f>
        <v>1.8513206081117934</v>
      </c>
      <c r="BV11" s="16" t="s">
        <v>14872</v>
      </c>
      <c r="BW11" s="17">
        <f>B7L204C35*B7L120C1</f>
        <v>9186.3557908765306</v>
      </c>
      <c r="BX11" s="16" t="s">
        <v>14873</v>
      </c>
      <c r="BY11" s="17">
        <f>B7L204C36</f>
        <v>9186.3557908765306</v>
      </c>
      <c r="BZ11" s="16" t="s">
        <v>14874</v>
      </c>
      <c r="CA11" s="23">
        <f>B7L204C37/24</f>
        <v>382.76482461985546</v>
      </c>
      <c r="CB11" s="16" t="s">
        <v>14875</v>
      </c>
      <c r="CC11" s="23">
        <f>B7L204C38</f>
        <v>382.76482461985546</v>
      </c>
      <c r="CD11" s="16" t="s">
        <v>14876</v>
      </c>
      <c r="CE11" s="26">
        <f>IF(B7L204C39=0,0,B7L204C33/B7L204C39)</f>
        <v>657.31745400031377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138237</v>
      </c>
      <c r="F12" s="16" t="s">
        <v>14878</v>
      </c>
      <c r="G12" s="21">
        <f>IF(B7L101C1=0,0,B7L205C1/B7L101C1)</f>
        <v>1.0871456596191036</v>
      </c>
      <c r="H12" s="16" t="s">
        <v>14879</v>
      </c>
      <c r="I12" s="21">
        <f>B7L205C2</f>
        <v>1.0871456596191036</v>
      </c>
      <c r="J12" s="16" t="s">
        <v>14880</v>
      </c>
      <c r="K12" s="17">
        <f>B7L205C3*B7L116C1</f>
        <v>5412.7666946187028</v>
      </c>
      <c r="L12" s="16" t="s">
        <v>14881</v>
      </c>
      <c r="M12" s="17">
        <f>B7L205C4</f>
        <v>5412.7666946187028</v>
      </c>
      <c r="N12" s="16" t="s">
        <v>14882</v>
      </c>
      <c r="O12" s="23">
        <f>B7L205C5/24</f>
        <v>225.53194560911263</v>
      </c>
      <c r="P12" s="16" t="s">
        <v>14883</v>
      </c>
      <c r="Q12" s="23">
        <f>B7L205C6</f>
        <v>225.53194560911263</v>
      </c>
      <c r="R12" s="16" t="s">
        <v>14884</v>
      </c>
      <c r="S12" s="25">
        <f>IF(B7L205C7=0,0,B7L205C1/B7L205C7)</f>
        <v>612.93755803264139</v>
      </c>
      <c r="T12" s="16" t="s">
        <v>14885</v>
      </c>
      <c r="U12" s="17">
        <f>A1L205C18</f>
        <v>134388</v>
      </c>
      <c r="V12" s="16" t="s">
        <v>14886</v>
      </c>
      <c r="W12" s="23">
        <f>IF(B7L102C1=0,0,B7L205C9/B7L102C1)</f>
        <v>1.0607776965214055</v>
      </c>
      <c r="X12" s="16" t="s">
        <v>14887</v>
      </c>
      <c r="Y12" s="23">
        <f>B7L205C10</f>
        <v>1.0607776965214055</v>
      </c>
      <c r="Z12" s="16" t="s">
        <v>14888</v>
      </c>
      <c r="AA12" s="17">
        <f>B7L205C11*B7L117C1</f>
        <v>5054.8433381285176</v>
      </c>
      <c r="AB12" s="16" t="s">
        <v>14889</v>
      </c>
      <c r="AC12" s="17">
        <f>B7L205C12</f>
        <v>5054.8433381285176</v>
      </c>
      <c r="AD12" s="16" t="s">
        <v>14890</v>
      </c>
      <c r="AE12" s="23">
        <f>B7L205C13/24</f>
        <v>210.61847242202157</v>
      </c>
      <c r="AF12" s="16" t="s">
        <v>14891</v>
      </c>
      <c r="AG12" s="23">
        <f>B7L205C14</f>
        <v>210.61847242202157</v>
      </c>
      <c r="AH12" s="16" t="s">
        <v>14892</v>
      </c>
      <c r="AI12" s="26">
        <f>IF(B7L205C15=0,0,B7L205C9/B7L205C15)</f>
        <v>638.06369144451571</v>
      </c>
      <c r="AJ12" s="16" t="s">
        <v>14893</v>
      </c>
      <c r="AK12" s="17">
        <f>A1L205C21</f>
        <v>133743</v>
      </c>
      <c r="AL12" s="16" t="s">
        <v>14894</v>
      </c>
      <c r="AM12" s="23">
        <f>IF(B7L103C1=0,0,B7L205C17/B7L103C1)</f>
        <v>1.0279091044687687</v>
      </c>
      <c r="AN12" s="16" t="s">
        <v>14895</v>
      </c>
      <c r="AO12" s="23">
        <f>B7L205C18</f>
        <v>1.0279091044687687</v>
      </c>
      <c r="AP12" s="16" t="s">
        <v>14896</v>
      </c>
      <c r="AQ12" s="17">
        <f>B7L205C19*B7L118C1</f>
        <v>5016.7751426334071</v>
      </c>
      <c r="AR12" s="16" t="s">
        <v>14897</v>
      </c>
      <c r="AS12" s="17">
        <f>B7L205C20</f>
        <v>5016.7751426334071</v>
      </c>
      <c r="AT12" s="16" t="s">
        <v>14898</v>
      </c>
      <c r="AU12" s="17">
        <f>B7L205C21/24</f>
        <v>209.0322976097253</v>
      </c>
      <c r="AV12" s="16" t="s">
        <v>14899</v>
      </c>
      <c r="AW12" s="23">
        <f>B7L205C22</f>
        <v>209.0322976097253</v>
      </c>
      <c r="AX12" s="16" t="s">
        <v>14900</v>
      </c>
      <c r="AY12" s="26">
        <f>IF(B7L205C23=0,0,B7L205C17/B7L205C23)</f>
        <v>639.81978636481085</v>
      </c>
      <c r="AZ12" s="16" t="s">
        <v>14901</v>
      </c>
      <c r="BA12" s="17">
        <f>A1L205C24</f>
        <v>143778.25</v>
      </c>
      <c r="BB12" s="16" t="s">
        <v>14902</v>
      </c>
      <c r="BC12" s="23">
        <f>IF(B7L104C1=0,0,B7L205C25/B7L104C1)</f>
        <v>1.0676759755709082</v>
      </c>
      <c r="BD12" s="16" t="s">
        <v>14903</v>
      </c>
      <c r="BE12" s="23">
        <f>B7L205C26</f>
        <v>1.0676759755709082</v>
      </c>
      <c r="BF12" s="16" t="s">
        <v>14904</v>
      </c>
      <c r="BG12" s="17">
        <f>B7L205C27*B7L119C1</f>
        <v>5369.7404573659924</v>
      </c>
      <c r="BH12" s="16" t="s">
        <v>14905</v>
      </c>
      <c r="BI12" s="17">
        <f>B7L205C28</f>
        <v>5369.7404573659924</v>
      </c>
      <c r="BJ12" s="16" t="s">
        <v>14906</v>
      </c>
      <c r="BK12" s="23">
        <f>B7L205C29/24</f>
        <v>223.73918572358301</v>
      </c>
      <c r="BL12" s="16" t="s">
        <v>14907</v>
      </c>
      <c r="BM12" s="23">
        <f>B7L205C30</f>
        <v>223.73918572358301</v>
      </c>
      <c r="BN12" s="16" t="s">
        <v>14908</v>
      </c>
      <c r="BO12" s="26">
        <f>IF(B7L205C31=0,0,B7L205C25/B7L205C31)</f>
        <v>642.61541640555458</v>
      </c>
      <c r="BP12" s="16" t="s">
        <v>14909</v>
      </c>
      <c r="BQ12" s="17">
        <f>A1L205C27</f>
        <v>147846.20000000001</v>
      </c>
      <c r="BR12" s="16" t="s">
        <v>14910</v>
      </c>
      <c r="BS12" s="21">
        <f>IF(B7L105C1=0,0,B7L205C33/B7L105C1)</f>
        <v>1.0878890805611248</v>
      </c>
      <c r="BT12" s="16" t="s">
        <v>14911</v>
      </c>
      <c r="BU12" s="23">
        <f>B7L205C34</f>
        <v>1.0878890805611248</v>
      </c>
      <c r="BV12" s="16" t="s">
        <v>14912</v>
      </c>
      <c r="BW12" s="17">
        <f>B7L205C35*B7L120C1</f>
        <v>5398.166104377181</v>
      </c>
      <c r="BX12" s="16" t="s">
        <v>14913</v>
      </c>
      <c r="BY12" s="17">
        <f>B7L205C36</f>
        <v>5398.166104377181</v>
      </c>
      <c r="BZ12" s="16" t="s">
        <v>14914</v>
      </c>
      <c r="CA12" s="23">
        <f>B7L205C37/24</f>
        <v>224.92358768238253</v>
      </c>
      <c r="CB12" s="16" t="s">
        <v>14915</v>
      </c>
      <c r="CC12" s="23">
        <f>B7L205C38</f>
        <v>224.92358768238253</v>
      </c>
      <c r="CD12" s="16" t="s">
        <v>14916</v>
      </c>
      <c r="CE12" s="26">
        <f>IF(B7L205C39=0,0,B7L205C33/B7L205C39)</f>
        <v>657.31745400031377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796879</v>
      </c>
      <c r="F13" s="16" t="s">
        <v>14918</v>
      </c>
      <c r="G13" s="21">
        <f>IF(B7L101C1=0,0,B7L206C1/B7L101C1)</f>
        <v>6.2669440605019755</v>
      </c>
      <c r="H13" s="16" t="s">
        <v>14919</v>
      </c>
      <c r="I13" s="21">
        <f>B7L206C2</f>
        <v>6.2669440605019755</v>
      </c>
      <c r="J13" s="16" t="s">
        <v>14920</v>
      </c>
      <c r="K13" s="17">
        <f>B7L206C3*B7L116C1</f>
        <v>31202.356177008016</v>
      </c>
      <c r="L13" s="16" t="s">
        <v>14921</v>
      </c>
      <c r="M13" s="17">
        <f>B7L206C4</f>
        <v>31202.356177008016</v>
      </c>
      <c r="N13" s="16" t="s">
        <v>14922</v>
      </c>
      <c r="O13" s="17">
        <f>B7L206C5/24</f>
        <v>1300.0981740420007</v>
      </c>
      <c r="P13" s="16" t="s">
        <v>14923</v>
      </c>
      <c r="Q13" s="17">
        <f>B7L206C6</f>
        <v>1300.0981740420007</v>
      </c>
      <c r="R13" s="16" t="s">
        <v>14924</v>
      </c>
      <c r="S13" s="25">
        <f>IF(B7L206C7=0,0,B7L206C1/B7L206C7)</f>
        <v>612.9375580326415</v>
      </c>
      <c r="T13" s="16" t="s">
        <v>14925</v>
      </c>
      <c r="U13" s="17">
        <f>A1L206C18</f>
        <v>806792</v>
      </c>
      <c r="V13" s="16" t="s">
        <v>14926</v>
      </c>
      <c r="W13" s="23">
        <f>IF(B7L102C1=0,0,B7L206C9/B7L102C1)</f>
        <v>6.3683287148547327</v>
      </c>
      <c r="X13" s="16" t="s">
        <v>14927</v>
      </c>
      <c r="Y13" s="23">
        <f>B7L206C10</f>
        <v>6.3683287148547327</v>
      </c>
      <c r="Z13" s="16" t="s">
        <v>14928</v>
      </c>
      <c r="AA13" s="17">
        <f>B7L206C11*B7L117C1</f>
        <v>30346.512831914923</v>
      </c>
      <c r="AB13" s="16" t="s">
        <v>14929</v>
      </c>
      <c r="AC13" s="17">
        <f>B7L206C12</f>
        <v>30346.512831914923</v>
      </c>
      <c r="AD13" s="16" t="s">
        <v>14930</v>
      </c>
      <c r="AE13" s="17">
        <f>B7L206C13/24</f>
        <v>1264.4380346631217</v>
      </c>
      <c r="AF13" s="16" t="s">
        <v>14931</v>
      </c>
      <c r="AG13" s="17">
        <f>B7L206C14</f>
        <v>1264.4380346631217</v>
      </c>
      <c r="AH13" s="16" t="s">
        <v>14932</v>
      </c>
      <c r="AI13" s="26">
        <f>IF(B7L206C15=0,0,B7L206C9/B7L206C15)</f>
        <v>638.06369144451571</v>
      </c>
      <c r="AJ13" s="16" t="s">
        <v>14933</v>
      </c>
      <c r="AK13" s="17">
        <f>A1L206C21</f>
        <v>802861</v>
      </c>
      <c r="AL13" s="16" t="s">
        <v>14934</v>
      </c>
      <c r="AM13" s="23">
        <f>IF(B7L103C1=0,0,B7L206C17/B7L103C1)</f>
        <v>6.1705519655077286</v>
      </c>
      <c r="AN13" s="16" t="s">
        <v>14935</v>
      </c>
      <c r="AO13" s="23">
        <f>B7L206C18</f>
        <v>6.1705519655077286</v>
      </c>
      <c r="AP13" s="16" t="s">
        <v>14936</v>
      </c>
      <c r="AQ13" s="17">
        <f>B7L206C19*B7L118C1</f>
        <v>30115.767612434298</v>
      </c>
      <c r="AR13" s="16" t="s">
        <v>14937</v>
      </c>
      <c r="AS13" s="17">
        <f>B7L206C20</f>
        <v>30115.767612434298</v>
      </c>
      <c r="AT13" s="16" t="s">
        <v>14938</v>
      </c>
      <c r="AU13" s="17">
        <f>B7L206C21/24</f>
        <v>1254.8236505180957</v>
      </c>
      <c r="AV13" s="16" t="s">
        <v>14939</v>
      </c>
      <c r="AW13" s="17">
        <f>B7L206C22</f>
        <v>1254.8236505180957</v>
      </c>
      <c r="AX13" s="16" t="s">
        <v>14940</v>
      </c>
      <c r="AY13" s="26">
        <f>IF(B7L206C23=0,0,B7L206C17/B7L206C23)</f>
        <v>639.81978636481074</v>
      </c>
      <c r="AZ13" s="16" t="s">
        <v>14941</v>
      </c>
      <c r="BA13" s="17">
        <f>A1L206C24</f>
        <v>829183</v>
      </c>
      <c r="BB13" s="16" t="s">
        <v>14942</v>
      </c>
      <c r="BC13" s="23">
        <f>IF(B7L104C1=0,0,B7L206C25/B7L104C1)</f>
        <v>6.1573900673558919</v>
      </c>
      <c r="BD13" s="16" t="s">
        <v>14943</v>
      </c>
      <c r="BE13" s="23">
        <f>B7L206C26</f>
        <v>6.1573900673558919</v>
      </c>
      <c r="BF13" s="16" t="s">
        <v>14944</v>
      </c>
      <c r="BG13" s="17">
        <f>B7L206C27*B7L119C1</f>
        <v>30967.809815880391</v>
      </c>
      <c r="BH13" s="16" t="s">
        <v>14945</v>
      </c>
      <c r="BI13" s="17">
        <f>B7L206C28</f>
        <v>30967.809815880391</v>
      </c>
      <c r="BJ13" s="16" t="s">
        <v>14946</v>
      </c>
      <c r="BK13" s="17">
        <f>B7L206C29/24</f>
        <v>1290.3254089950162</v>
      </c>
      <c r="BL13" s="16" t="s">
        <v>14947</v>
      </c>
      <c r="BM13" s="17">
        <f>B7L206C30</f>
        <v>1290.3254089950162</v>
      </c>
      <c r="BN13" s="16" t="s">
        <v>14948</v>
      </c>
      <c r="BO13" s="26">
        <f>IF(B7L206C31=0,0,B7L206C25/B7L206C31)</f>
        <v>642.6154164055547</v>
      </c>
      <c r="BP13" s="16" t="s">
        <v>14949</v>
      </c>
      <c r="BQ13" s="17">
        <f>A1L206C27</f>
        <v>811992</v>
      </c>
      <c r="BR13" s="16" t="s">
        <v>14950</v>
      </c>
      <c r="BS13" s="21">
        <f>IF(B7L105C1=0,0,B7L206C33/B7L105C1)</f>
        <v>5.9748389224950573</v>
      </c>
      <c r="BT13" s="16" t="s">
        <v>14951</v>
      </c>
      <c r="BU13" s="23">
        <f>B7L206C34</f>
        <v>5.9748389224950573</v>
      </c>
      <c r="BV13" s="16" t="s">
        <v>14952</v>
      </c>
      <c r="BW13" s="17">
        <f>B7L206C35*B7L120C1</f>
        <v>29647.48293446457</v>
      </c>
      <c r="BX13" s="16" t="s">
        <v>14953</v>
      </c>
      <c r="BY13" s="17">
        <f>B7L206C36</f>
        <v>29647.48293446457</v>
      </c>
      <c r="BZ13" s="16" t="s">
        <v>14954</v>
      </c>
      <c r="CA13" s="17">
        <f>B7L206C37/24</f>
        <v>1235.3117889360237</v>
      </c>
      <c r="CB13" s="16" t="s">
        <v>14955</v>
      </c>
      <c r="CC13" s="17">
        <f>B7L206C38</f>
        <v>1235.3117889360237</v>
      </c>
      <c r="CD13" s="16" t="s">
        <v>14956</v>
      </c>
      <c r="CE13" s="26">
        <f>IF(B7L206C39=0,0,B7L206C33/B7L206C39)</f>
        <v>657.31745400031366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158954</v>
      </c>
      <c r="F14" s="16" t="s">
        <v>14958</v>
      </c>
      <c r="G14" s="21">
        <f>IF(B7L101C1=0,0,B7L207C1/B7L101C1)</f>
        <v>1.2500716246670209</v>
      </c>
      <c r="H14" s="16" t="s">
        <v>14959</v>
      </c>
      <c r="I14" s="21">
        <f>B7L207C2</f>
        <v>1.2500716246670209</v>
      </c>
      <c r="J14" s="16" t="s">
        <v>14960</v>
      </c>
      <c r="K14" s="17">
        <f>B7L207C3*B7L116C1</f>
        <v>6223.9553605505125</v>
      </c>
      <c r="L14" s="16" t="s">
        <v>14961</v>
      </c>
      <c r="M14" s="17">
        <f>B7L207C4</f>
        <v>6223.9553605505125</v>
      </c>
      <c r="N14" s="16" t="s">
        <v>14962</v>
      </c>
      <c r="O14" s="23">
        <f>B7L207C5/24</f>
        <v>259.33147335627137</v>
      </c>
      <c r="P14" s="16" t="s">
        <v>14963</v>
      </c>
      <c r="Q14" s="23">
        <f>B7L207C6</f>
        <v>259.33147335627137</v>
      </c>
      <c r="R14" s="16" t="s">
        <v>14964</v>
      </c>
      <c r="S14" s="25">
        <f>IF(B7L207C7=0,0,B7L207C1/B7L207C7)</f>
        <v>612.9375580326415</v>
      </c>
      <c r="T14" s="16" t="s">
        <v>14965</v>
      </c>
      <c r="U14" s="17">
        <f>A1L207C18</f>
        <v>144434.5</v>
      </c>
      <c r="V14" s="16" t="s">
        <v>14966</v>
      </c>
      <c r="W14" s="23">
        <f>IF(B7L102C1=0,0,B7L207C9/B7L102C1)</f>
        <v>1.1400786990521545</v>
      </c>
      <c r="X14" s="16" t="s">
        <v>14967</v>
      </c>
      <c r="Y14" s="23">
        <f>B7L207C10</f>
        <v>1.1400786990521545</v>
      </c>
      <c r="Z14" s="16" t="s">
        <v>14968</v>
      </c>
      <c r="AA14" s="17">
        <f>B7L207C11*B7L117C1</f>
        <v>5432.7303786121029</v>
      </c>
      <c r="AB14" s="16" t="s">
        <v>14969</v>
      </c>
      <c r="AC14" s="17">
        <f>B7L207C12</f>
        <v>5432.7303786121029</v>
      </c>
      <c r="AD14" s="16" t="s">
        <v>14970</v>
      </c>
      <c r="AE14" s="23">
        <f>B7L207C13/24</f>
        <v>226.36376577550428</v>
      </c>
      <c r="AF14" s="16" t="s">
        <v>14971</v>
      </c>
      <c r="AG14" s="23">
        <f>B7L207C14</f>
        <v>226.36376577550428</v>
      </c>
      <c r="AH14" s="16" t="s">
        <v>14972</v>
      </c>
      <c r="AI14" s="26">
        <f>IF(B7L207C15=0,0,B7L207C9/B7L207C15)</f>
        <v>638.06369144451583</v>
      </c>
      <c r="AJ14" s="16" t="s">
        <v>14973</v>
      </c>
      <c r="AK14" s="17">
        <f>A1L207C21</f>
        <v>154344.33333333334</v>
      </c>
      <c r="AL14" s="16" t="s">
        <v>14974</v>
      </c>
      <c r="AM14" s="23">
        <f>IF(B7L103C1=0,0,B7L207C17/B7L103C1)</f>
        <v>1.1862448536109989</v>
      </c>
      <c r="AN14" s="16" t="s">
        <v>14975</v>
      </c>
      <c r="AO14" s="23">
        <f>B7L207C18</f>
        <v>1.1862448536109989</v>
      </c>
      <c r="AP14" s="16" t="s">
        <v>14976</v>
      </c>
      <c r="AQ14" s="17">
        <f>B7L207C19*B7L118C1</f>
        <v>5789.5427414742571</v>
      </c>
      <c r="AR14" s="16" t="s">
        <v>14977</v>
      </c>
      <c r="AS14" s="17">
        <f>B7L207C20</f>
        <v>5789.5427414742571</v>
      </c>
      <c r="AT14" s="16" t="s">
        <v>14978</v>
      </c>
      <c r="AU14" s="17">
        <f>B7L207C21/24</f>
        <v>241.23094756142737</v>
      </c>
      <c r="AV14" s="16" t="s">
        <v>14979</v>
      </c>
      <c r="AW14" s="23">
        <f>B7L207C22</f>
        <v>241.23094756142737</v>
      </c>
      <c r="AX14" s="16" t="s">
        <v>14980</v>
      </c>
      <c r="AY14" s="26">
        <f>IF(B7L207C23=0,0,B7L207C17/B7L207C23)</f>
        <v>639.81978636481085</v>
      </c>
      <c r="AZ14" s="16" t="s">
        <v>14981</v>
      </c>
      <c r="BA14" s="17">
        <f>A1L207C24</f>
        <v>192352.25</v>
      </c>
      <c r="BB14" s="16" t="s">
        <v>14982</v>
      </c>
      <c r="BC14" s="23">
        <f>IF(B7L104C1=0,0,B7L207C25/B7L104C1)</f>
        <v>1.4283793005688219</v>
      </c>
      <c r="BD14" s="16" t="s">
        <v>14983</v>
      </c>
      <c r="BE14" s="23">
        <f>B7L207C26</f>
        <v>1.4283793005688219</v>
      </c>
      <c r="BF14" s="16" t="s">
        <v>14984</v>
      </c>
      <c r="BG14" s="17">
        <f>B7L207C27*B7L119C1</f>
        <v>7183.851930944893</v>
      </c>
      <c r="BH14" s="16" t="s">
        <v>14985</v>
      </c>
      <c r="BI14" s="17">
        <f>B7L207C28</f>
        <v>7183.851930944893</v>
      </c>
      <c r="BJ14" s="16" t="s">
        <v>14986</v>
      </c>
      <c r="BK14" s="23">
        <f>B7L207C29/24</f>
        <v>299.32716378937056</v>
      </c>
      <c r="BL14" s="16" t="s">
        <v>14987</v>
      </c>
      <c r="BM14" s="23">
        <f>B7L207C30</f>
        <v>299.32716378937056</v>
      </c>
      <c r="BN14" s="16" t="s">
        <v>14988</v>
      </c>
      <c r="BO14" s="26">
        <f>IF(B7L207C31=0,0,B7L207C25/B7L207C31)</f>
        <v>642.61541640555458</v>
      </c>
      <c r="BP14" s="16" t="s">
        <v>14989</v>
      </c>
      <c r="BQ14" s="17">
        <f>A1L207C27</f>
        <v>229126.8</v>
      </c>
      <c r="BR14" s="16" t="s">
        <v>14990</v>
      </c>
      <c r="BS14" s="21">
        <f>IF(B7L105C1=0,0,B7L207C33/B7L105C1)</f>
        <v>1.6859719342391801</v>
      </c>
      <c r="BT14" s="16" t="s">
        <v>14991</v>
      </c>
      <c r="BU14" s="23">
        <f>B7L207C34</f>
        <v>1.6859719342391801</v>
      </c>
      <c r="BV14" s="16" t="s">
        <v>14992</v>
      </c>
      <c r="BW14" s="17">
        <f>B7L207C35*B7L120C1</f>
        <v>8365.886477734357</v>
      </c>
      <c r="BX14" s="16" t="s">
        <v>14993</v>
      </c>
      <c r="BY14" s="17">
        <f>B7L207C36</f>
        <v>8365.886477734357</v>
      </c>
      <c r="BZ14" s="16" t="s">
        <v>14994</v>
      </c>
      <c r="CA14" s="23">
        <f>B7L207C37/24</f>
        <v>348.57860323893152</v>
      </c>
      <c r="CB14" s="16" t="s">
        <v>14995</v>
      </c>
      <c r="CC14" s="23">
        <f>B7L207C38</f>
        <v>348.57860323893152</v>
      </c>
      <c r="CD14" s="16" t="s">
        <v>14996</v>
      </c>
      <c r="CE14" s="26">
        <f>IF(B7L207C39=0,0,B7L207C33/B7L207C39)</f>
        <v>657.31745400031377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131723</v>
      </c>
      <c r="F15" s="16" t="s">
        <v>14998</v>
      </c>
      <c r="G15" s="21">
        <f>IF(B7L101C1=0,0,B7L208C1/B7L101C1)</f>
        <v>1.0359172126276408</v>
      </c>
      <c r="H15" s="16" t="s">
        <v>14999</v>
      </c>
      <c r="I15" s="21">
        <f>B7L208C2</f>
        <v>1.0359172126276408</v>
      </c>
      <c r="J15" s="16" t="s">
        <v>15000</v>
      </c>
      <c r="K15" s="17">
        <f>B7L208C3*B7L116C1</f>
        <v>5157.7064556902951</v>
      </c>
      <c r="L15" s="16" t="s">
        <v>15001</v>
      </c>
      <c r="M15" s="17">
        <f>B7L208C4</f>
        <v>5157.7064556902951</v>
      </c>
      <c r="N15" s="16" t="s">
        <v>15002</v>
      </c>
      <c r="O15" s="23">
        <f>B7L208C5/24</f>
        <v>214.90443565376231</v>
      </c>
      <c r="P15" s="16" t="s">
        <v>15003</v>
      </c>
      <c r="Q15" s="23">
        <f>B7L208C6</f>
        <v>214.90443565376231</v>
      </c>
      <c r="R15" s="16" t="s">
        <v>15004</v>
      </c>
      <c r="S15" s="25">
        <f>IF(B7L208C7=0,0,B7L208C1/B7L208C7)</f>
        <v>612.9375580326415</v>
      </c>
      <c r="T15" s="16" t="s">
        <v>15005</v>
      </c>
      <c r="U15" s="17">
        <f>A1L208C18</f>
        <v>124140.5</v>
      </c>
      <c r="V15" s="16" t="s">
        <v>15006</v>
      </c>
      <c r="W15" s="23">
        <f>IF(B7L102C1=0,0,B7L208C9/B7L102C1)</f>
        <v>0.97989012140232423</v>
      </c>
      <c r="X15" s="16" t="s">
        <v>15007</v>
      </c>
      <c r="Y15" s="23">
        <f>B7L208C10</f>
        <v>0.97989012140232423</v>
      </c>
      <c r="Z15" s="16" t="s">
        <v>15008</v>
      </c>
      <c r="AA15" s="17">
        <f>B7L208C11*B7L117C1</f>
        <v>4669.3959238692687</v>
      </c>
      <c r="AB15" s="16" t="s">
        <v>15009</v>
      </c>
      <c r="AC15" s="17">
        <f>B7L208C12</f>
        <v>4669.3959238692687</v>
      </c>
      <c r="AD15" s="16" t="s">
        <v>15010</v>
      </c>
      <c r="AE15" s="23">
        <f>B7L208C13/24</f>
        <v>194.55816349455287</v>
      </c>
      <c r="AF15" s="16" t="s">
        <v>15011</v>
      </c>
      <c r="AG15" s="23">
        <f>B7L208C14</f>
        <v>194.55816349455287</v>
      </c>
      <c r="AH15" s="16" t="s">
        <v>15012</v>
      </c>
      <c r="AI15" s="26">
        <f>IF(B7L208C15=0,0,B7L208C9/B7L208C15)</f>
        <v>638.0636914445156</v>
      </c>
      <c r="AJ15" s="16" t="s">
        <v>15013</v>
      </c>
      <c r="AK15" s="17">
        <f>A1L208C21</f>
        <v>136862.33333333331</v>
      </c>
      <c r="AL15" s="16" t="s">
        <v>15014</v>
      </c>
      <c r="AM15" s="23">
        <f>IF(B7L103C1=0,0,B7L208C17/B7L103C1)</f>
        <v>1.0518833770154159</v>
      </c>
      <c r="AN15" s="16" t="s">
        <v>15015</v>
      </c>
      <c r="AO15" s="23">
        <f>B7L208C18</f>
        <v>1.0518833770154159</v>
      </c>
      <c r="AP15" s="16" t="s">
        <v>15016</v>
      </c>
      <c r="AQ15" s="17">
        <f>B7L208C19*B7L118C1</f>
        <v>5133.7830901764892</v>
      </c>
      <c r="AR15" s="16" t="s">
        <v>15017</v>
      </c>
      <c r="AS15" s="17">
        <f>B7L208C20</f>
        <v>5133.7830901764892</v>
      </c>
      <c r="AT15" s="16" t="s">
        <v>15018</v>
      </c>
      <c r="AU15" s="17">
        <f>B7L208C21/24</f>
        <v>213.90762875735371</v>
      </c>
      <c r="AV15" s="16" t="s">
        <v>15019</v>
      </c>
      <c r="AW15" s="23">
        <f>B7L208C22</f>
        <v>213.90762875735371</v>
      </c>
      <c r="AX15" s="16" t="s">
        <v>15020</v>
      </c>
      <c r="AY15" s="26">
        <f>IF(B7L208C23=0,0,B7L208C17/B7L208C23)</f>
        <v>639.81978636481085</v>
      </c>
      <c r="AZ15" s="16" t="s">
        <v>15021</v>
      </c>
      <c r="BA15" s="17">
        <f>A1L208C24</f>
        <v>158614.25</v>
      </c>
      <c r="BB15" s="16" t="s">
        <v>15022</v>
      </c>
      <c r="BC15" s="23">
        <f>IF(B7L104C1=0,0,B7L208C25/B7L104C1)</f>
        <v>1.1778459127733014</v>
      </c>
      <c r="BD15" s="16" t="s">
        <v>15023</v>
      </c>
      <c r="BE15" s="23">
        <f>B7L208C26</f>
        <v>1.1778459127733014</v>
      </c>
      <c r="BF15" s="16" t="s">
        <v>15024</v>
      </c>
      <c r="BG15" s="17">
        <f>B7L208C27*B7L119C1</f>
        <v>5923.8261374009198</v>
      </c>
      <c r="BH15" s="16" t="s">
        <v>15025</v>
      </c>
      <c r="BI15" s="17">
        <f>B7L208C28</f>
        <v>5923.8261374009198</v>
      </c>
      <c r="BJ15" s="16" t="s">
        <v>15026</v>
      </c>
      <c r="BK15" s="23">
        <f>B7L208C29/24</f>
        <v>246.82608905837165</v>
      </c>
      <c r="BL15" s="16" t="s">
        <v>15027</v>
      </c>
      <c r="BM15" s="23">
        <f>B7L208C30</f>
        <v>246.82608905837165</v>
      </c>
      <c r="BN15" s="16" t="s">
        <v>15028</v>
      </c>
      <c r="BO15" s="26">
        <f>IF(B7L208C31=0,0,B7L208C25/B7L208C31)</f>
        <v>642.61541640555458</v>
      </c>
      <c r="BP15" s="16" t="s">
        <v>15029</v>
      </c>
      <c r="BQ15" s="17">
        <f>A1L208C27</f>
        <v>172348.6</v>
      </c>
      <c r="BR15" s="16" t="s">
        <v>15030</v>
      </c>
      <c r="BS15" s="21">
        <f>IF(B7L105C1=0,0,B7L208C33/B7L105C1)</f>
        <v>1.2681838288031553</v>
      </c>
      <c r="BT15" s="16" t="s">
        <v>15031</v>
      </c>
      <c r="BU15" s="23">
        <f>B7L208C34</f>
        <v>1.2681838288031553</v>
      </c>
      <c r="BV15" s="16" t="s">
        <v>15032</v>
      </c>
      <c r="BW15" s="17">
        <f>B7L208C35*B7L120C1</f>
        <v>6292.7986695421387</v>
      </c>
      <c r="BX15" s="16" t="s">
        <v>15033</v>
      </c>
      <c r="BY15" s="17">
        <f>B7L208C36</f>
        <v>6292.7986695421387</v>
      </c>
      <c r="BZ15" s="16" t="s">
        <v>15034</v>
      </c>
      <c r="CA15" s="23">
        <f>B7L208C37/24</f>
        <v>262.19994456425576</v>
      </c>
      <c r="CB15" s="16" t="s">
        <v>15035</v>
      </c>
      <c r="CC15" s="23">
        <f>B7L208C38</f>
        <v>262.19994456425576</v>
      </c>
      <c r="CD15" s="16" t="s">
        <v>15036</v>
      </c>
      <c r="CE15" s="26">
        <f>IF(B7L208C39=0,0,B7L208C33/B7L208C39)</f>
        <v>657.31745400031377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121743</v>
      </c>
      <c r="F16" s="16" t="s">
        <v>15038</v>
      </c>
      <c r="G16" s="21">
        <f>IF(B7L101C1=0,0,B7L209C1/B7L101C1)</f>
        <v>0.95743089070949539</v>
      </c>
      <c r="H16" s="16" t="s">
        <v>15039</v>
      </c>
      <c r="I16" s="21">
        <f>B7L209C2</f>
        <v>0.95743089070949539</v>
      </c>
      <c r="J16" s="16" t="s">
        <v>15040</v>
      </c>
      <c r="K16" s="17">
        <f>B7L209C3*B7L116C1</f>
        <v>4766.9325557048014</v>
      </c>
      <c r="L16" s="16" t="s">
        <v>15041</v>
      </c>
      <c r="M16" s="17">
        <f>B7L209C4</f>
        <v>4766.9325557048014</v>
      </c>
      <c r="N16" s="16" t="s">
        <v>15042</v>
      </c>
      <c r="O16" s="23">
        <f>B7L209C5/24</f>
        <v>198.6221898210334</v>
      </c>
      <c r="P16" s="16" t="s">
        <v>15043</v>
      </c>
      <c r="Q16" s="23">
        <f>B7L209C6</f>
        <v>198.6221898210334</v>
      </c>
      <c r="R16" s="16" t="s">
        <v>15044</v>
      </c>
      <c r="S16" s="25">
        <f>IF(B7L209C7=0,0,B7L209C1/B7L209C7)</f>
        <v>612.9375580326415</v>
      </c>
      <c r="T16" s="16" t="s">
        <v>15045</v>
      </c>
      <c r="U16" s="17">
        <f>A1L209C18</f>
        <v>122826.5</v>
      </c>
      <c r="V16" s="16" t="s">
        <v>15046</v>
      </c>
      <c r="W16" s="23">
        <f>IF(B7L102C1=0,0,B7L209C9/B7L102C1)</f>
        <v>0.96951819910845038</v>
      </c>
      <c r="X16" s="16" t="s">
        <v>15047</v>
      </c>
      <c r="Y16" s="23">
        <f>B7L209C10</f>
        <v>0.96951819910845038</v>
      </c>
      <c r="Z16" s="16" t="s">
        <v>15048</v>
      </c>
      <c r="AA16" s="17">
        <f>B7L209C11*B7L117C1</f>
        <v>4619.9713908283657</v>
      </c>
      <c r="AB16" s="16" t="s">
        <v>15049</v>
      </c>
      <c r="AC16" s="17">
        <f>B7L209C12</f>
        <v>4619.9713908283657</v>
      </c>
      <c r="AD16" s="16" t="s">
        <v>15050</v>
      </c>
      <c r="AE16" s="23">
        <f>B7L209C13/24</f>
        <v>192.4988079511819</v>
      </c>
      <c r="AF16" s="16" t="s">
        <v>15051</v>
      </c>
      <c r="AG16" s="23">
        <f>B7L209C14</f>
        <v>192.4988079511819</v>
      </c>
      <c r="AH16" s="16" t="s">
        <v>15052</v>
      </c>
      <c r="AI16" s="26">
        <f>IF(B7L209C15=0,0,B7L209C9/B7L209C15)</f>
        <v>638.0636914445156</v>
      </c>
      <c r="AJ16" s="16" t="s">
        <v>15053</v>
      </c>
      <c r="AK16" s="17">
        <f>A1L209C21</f>
        <v>127107.66666666667</v>
      </c>
      <c r="AL16" s="16" t="s">
        <v>15054</v>
      </c>
      <c r="AM16" s="23">
        <f>IF(B7L103C1=0,0,B7L209C17/B7L103C1)</f>
        <v>0.97691189680542612</v>
      </c>
      <c r="AN16" s="16" t="s">
        <v>15055</v>
      </c>
      <c r="AO16" s="23">
        <f>B7L209C18</f>
        <v>0.97691189680542612</v>
      </c>
      <c r="AP16" s="16" t="s">
        <v>15056</v>
      </c>
      <c r="AQ16" s="17">
        <f>B7L209C19*B7L118C1</f>
        <v>4767.880057808381</v>
      </c>
      <c r="AR16" s="16" t="s">
        <v>15057</v>
      </c>
      <c r="AS16" s="17">
        <f>B7L209C20</f>
        <v>4767.880057808381</v>
      </c>
      <c r="AT16" s="16" t="s">
        <v>15058</v>
      </c>
      <c r="AU16" s="17">
        <f>B7L209C21/24</f>
        <v>198.66166907534921</v>
      </c>
      <c r="AV16" s="16" t="s">
        <v>15059</v>
      </c>
      <c r="AW16" s="23">
        <f>B7L209C22</f>
        <v>198.66166907534921</v>
      </c>
      <c r="AX16" s="16" t="s">
        <v>15060</v>
      </c>
      <c r="AY16" s="26">
        <f>IF(B7L209C23=0,0,B7L209C17/B7L209C23)</f>
        <v>639.81978636481085</v>
      </c>
      <c r="AZ16" s="16" t="s">
        <v>15061</v>
      </c>
      <c r="BA16" s="17">
        <f>A1L209C24</f>
        <v>131696</v>
      </c>
      <c r="BB16" s="16" t="s">
        <v>15062</v>
      </c>
      <c r="BC16" s="23">
        <f>IF(B7L104C1=0,0,B7L209C25/B7L104C1)</f>
        <v>0.97795497774375695</v>
      </c>
      <c r="BD16" s="16" t="s">
        <v>15063</v>
      </c>
      <c r="BE16" s="23">
        <f>B7L209C26</f>
        <v>0.97795497774375695</v>
      </c>
      <c r="BF16" s="16" t="s">
        <v>15064</v>
      </c>
      <c r="BG16" s="17">
        <f>B7L209C27*B7L119C1</f>
        <v>4918.5001157913084</v>
      </c>
      <c r="BH16" s="16" t="s">
        <v>15065</v>
      </c>
      <c r="BI16" s="17">
        <f>B7L209C28</f>
        <v>4918.5001157913084</v>
      </c>
      <c r="BJ16" s="16" t="s">
        <v>15066</v>
      </c>
      <c r="BK16" s="23">
        <f>B7L209C29/24</f>
        <v>204.93750482463784</v>
      </c>
      <c r="BL16" s="16" t="s">
        <v>15067</v>
      </c>
      <c r="BM16" s="23">
        <f>B7L209C30</f>
        <v>204.93750482463784</v>
      </c>
      <c r="BN16" s="16" t="s">
        <v>15068</v>
      </c>
      <c r="BO16" s="26">
        <f>IF(B7L209C31=0,0,B7L209C25/B7L209C31)</f>
        <v>642.61541640555458</v>
      </c>
      <c r="BP16" s="16" t="s">
        <v>15069</v>
      </c>
      <c r="BQ16" s="17">
        <f>A1L209C27</f>
        <v>135208.79999999999</v>
      </c>
      <c r="BR16" s="16" t="s">
        <v>15070</v>
      </c>
      <c r="BS16" s="21">
        <f>IF(B7L105C1=0,0,B7L209C33/B7L105C1)</f>
        <v>0.99489995086632577</v>
      </c>
      <c r="BT16" s="16" t="s">
        <v>15071</v>
      </c>
      <c r="BU16" s="23">
        <f>B7L209C34</f>
        <v>0.99489995086632577</v>
      </c>
      <c r="BV16" s="16" t="s">
        <v>15072</v>
      </c>
      <c r="BW16" s="17">
        <f>B7L209C35*B7L120C1</f>
        <v>4936.748872635977</v>
      </c>
      <c r="BX16" s="16" t="s">
        <v>15073</v>
      </c>
      <c r="BY16" s="17">
        <f>B7L209C36</f>
        <v>4936.748872635977</v>
      </c>
      <c r="BZ16" s="16" t="s">
        <v>15074</v>
      </c>
      <c r="CA16" s="23">
        <f>B7L209C37/24</f>
        <v>205.6978696931657</v>
      </c>
      <c r="CB16" s="16" t="s">
        <v>15075</v>
      </c>
      <c r="CC16" s="23">
        <f>B7L209C38</f>
        <v>205.6978696931657</v>
      </c>
      <c r="CD16" s="16" t="s">
        <v>15076</v>
      </c>
      <c r="CE16" s="26">
        <f>IF(B7L209C39=0,0,B7L209C33/B7L209C39)</f>
        <v>657.31745400031377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30469</v>
      </c>
      <c r="F17" s="16" t="s">
        <v>15078</v>
      </c>
      <c r="G17" s="21">
        <f>IF(B7L101C1=0,0,B7L210C1/B7L101C1)</f>
        <v>0.23961921267775244</v>
      </c>
      <c r="H17" s="16" t="s">
        <v>15079</v>
      </c>
      <c r="I17" s="21">
        <f>B7L210C2</f>
        <v>0.23961921267775244</v>
      </c>
      <c r="J17" s="16" t="s">
        <v>15080</v>
      </c>
      <c r="K17" s="17">
        <f>B7L210C3*B7L116C1</f>
        <v>1193.0350659977953</v>
      </c>
      <c r="L17" s="16" t="s">
        <v>15081</v>
      </c>
      <c r="M17" s="17">
        <f>B7L210C4</f>
        <v>1193.0350659977953</v>
      </c>
      <c r="N17" s="16" t="s">
        <v>15082</v>
      </c>
      <c r="O17" s="23">
        <f>B7L210C5/24</f>
        <v>49.709794416574802</v>
      </c>
      <c r="P17" s="16" t="s">
        <v>15083</v>
      </c>
      <c r="Q17" s="23">
        <f>B7L210C6</f>
        <v>49.709794416574802</v>
      </c>
      <c r="R17" s="16" t="s">
        <v>15084</v>
      </c>
      <c r="S17" s="25">
        <f>IF(B7L210C7=0,0,B7L210C1/B7L210C7)</f>
        <v>612.93755803264162</v>
      </c>
      <c r="T17" s="16" t="s">
        <v>15085</v>
      </c>
      <c r="U17" s="17">
        <f>A1L210C18</f>
        <v>30566</v>
      </c>
      <c r="V17" s="16" t="s">
        <v>15086</v>
      </c>
      <c r="W17" s="23">
        <f>IF(B7L102C1=0,0,B7L210C9/B7L102C1)</f>
        <v>0.2412695409699771</v>
      </c>
      <c r="X17" s="16" t="s">
        <v>15087</v>
      </c>
      <c r="Y17" s="23">
        <f>B7L210C10</f>
        <v>0.2412695409699771</v>
      </c>
      <c r="Z17" s="16" t="s">
        <v>15088</v>
      </c>
      <c r="AA17" s="17">
        <f>B7L210C11*B7L117C1</f>
        <v>1149.7034070991181</v>
      </c>
      <c r="AB17" s="16" t="s">
        <v>15089</v>
      </c>
      <c r="AC17" s="17">
        <f>B7L210C12</f>
        <v>1149.7034070991181</v>
      </c>
      <c r="AD17" s="16" t="s">
        <v>15090</v>
      </c>
      <c r="AE17" s="23">
        <f>B7L210C13/24</f>
        <v>47.904308629129922</v>
      </c>
      <c r="AF17" s="16" t="s">
        <v>15091</v>
      </c>
      <c r="AG17" s="23">
        <f>B7L210C14</f>
        <v>47.904308629129922</v>
      </c>
      <c r="AH17" s="16" t="s">
        <v>15092</v>
      </c>
      <c r="AI17" s="26">
        <f>IF(B7L210C15=0,0,B7L210C9/B7L210C15)</f>
        <v>638.0636914445156</v>
      </c>
      <c r="AJ17" s="16" t="s">
        <v>15093</v>
      </c>
      <c r="AK17" s="17">
        <f>A1L210C21</f>
        <v>32670</v>
      </c>
      <c r="AL17" s="16" t="s">
        <v>15094</v>
      </c>
      <c r="AM17" s="23">
        <f>IF(B7L103C1=0,0,B7L210C17/B7L103C1)</f>
        <v>0.25109194831127368</v>
      </c>
      <c r="AN17" s="16" t="s">
        <v>15095</v>
      </c>
      <c r="AO17" s="23">
        <f>B7L210C18</f>
        <v>0.25109194831127368</v>
      </c>
      <c r="AP17" s="16" t="s">
        <v>15096</v>
      </c>
      <c r="AQ17" s="17">
        <f>B7L210C19*B7L118C1</f>
        <v>1225.4700725259149</v>
      </c>
      <c r="AR17" s="16" t="s">
        <v>15097</v>
      </c>
      <c r="AS17" s="17">
        <f>B7L210C20</f>
        <v>1225.4700725259149</v>
      </c>
      <c r="AT17" s="16" t="s">
        <v>15098</v>
      </c>
      <c r="AU17" s="17">
        <f>B7L210C21/24</f>
        <v>51.061253021913124</v>
      </c>
      <c r="AV17" s="16" t="s">
        <v>15099</v>
      </c>
      <c r="AW17" s="23">
        <f>B7L210C22</f>
        <v>51.061253021913124</v>
      </c>
      <c r="AX17" s="16" t="s">
        <v>15100</v>
      </c>
      <c r="AY17" s="26">
        <f>IF(B7L210C23=0,0,B7L210C17/B7L210C23)</f>
        <v>639.81978636481074</v>
      </c>
      <c r="AZ17" s="16" t="s">
        <v>15101</v>
      </c>
      <c r="BA17" s="17">
        <f>A1L210C24</f>
        <v>33961</v>
      </c>
      <c r="BB17" s="16" t="s">
        <v>15102</v>
      </c>
      <c r="BC17" s="23">
        <f>IF(B7L104C1=0,0,B7L210C25/B7L104C1)</f>
        <v>0.25218935274538123</v>
      </c>
      <c r="BD17" s="16" t="s">
        <v>15103</v>
      </c>
      <c r="BE17" s="23">
        <f>B7L210C26</f>
        <v>0.25218935274538123</v>
      </c>
      <c r="BF17" s="16" t="s">
        <v>15104</v>
      </c>
      <c r="BG17" s="17">
        <f>B7L210C27*B7L119C1</f>
        <v>1268.3542585377581</v>
      </c>
      <c r="BH17" s="16" t="s">
        <v>15105</v>
      </c>
      <c r="BI17" s="17">
        <f>B7L210C28</f>
        <v>1268.3542585377581</v>
      </c>
      <c r="BJ17" s="16" t="s">
        <v>15106</v>
      </c>
      <c r="BK17" s="23">
        <f>B7L210C29/24</f>
        <v>52.848094105739925</v>
      </c>
      <c r="BL17" s="16" t="s">
        <v>15107</v>
      </c>
      <c r="BM17" s="23">
        <f>B7L210C30</f>
        <v>52.848094105739925</v>
      </c>
      <c r="BN17" s="16" t="s">
        <v>15108</v>
      </c>
      <c r="BO17" s="26">
        <f>IF(B7L210C31=0,0,B7L210C25/B7L210C31)</f>
        <v>642.6154164055547</v>
      </c>
      <c r="BP17" s="16" t="s">
        <v>15109</v>
      </c>
      <c r="BQ17" s="17">
        <f>A1L210C27</f>
        <v>34842.600000000006</v>
      </c>
      <c r="BR17" s="16" t="s">
        <v>15110</v>
      </c>
      <c r="BS17" s="21">
        <f>IF(B7L105C1=0,0,B7L210C33/B7L105C1)</f>
        <v>0.2563805094642882</v>
      </c>
      <c r="BT17" s="16" t="s">
        <v>15111</v>
      </c>
      <c r="BU17" s="23">
        <f>B7L210C34</f>
        <v>0.2563805094642882</v>
      </c>
      <c r="BV17" s="16" t="s">
        <v>15112</v>
      </c>
      <c r="BW17" s="17">
        <f>B7L210C35*B7L120C1</f>
        <v>1272.1743427181243</v>
      </c>
      <c r="BX17" s="16" t="s">
        <v>15113</v>
      </c>
      <c r="BY17" s="17">
        <f>B7L210C36</f>
        <v>1272.1743427181243</v>
      </c>
      <c r="BZ17" s="16" t="s">
        <v>15114</v>
      </c>
      <c r="CA17" s="23">
        <f>B7L210C37/24</f>
        <v>53.007264279921849</v>
      </c>
      <c r="CB17" s="16" t="s">
        <v>15115</v>
      </c>
      <c r="CC17" s="23">
        <f>B7L210C38</f>
        <v>53.007264279921849</v>
      </c>
      <c r="CD17" s="16" t="s">
        <v>15116</v>
      </c>
      <c r="CE17" s="26">
        <f>IF(B7L210C39=0,0,B7L210C33/B7L210C39)</f>
        <v>657.31745400031377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286414</v>
      </c>
      <c r="F18" s="16" t="s">
        <v>15118</v>
      </c>
      <c r="G18" s="21">
        <f>IF(B7L101C1=0,0,B7L211C1/B7L101C1)</f>
        <v>2.2524630667198067</v>
      </c>
      <c r="H18" s="16" t="s">
        <v>15119</v>
      </c>
      <c r="I18" s="21">
        <f>B7L211C2</f>
        <v>2.2524630667198067</v>
      </c>
      <c r="J18" s="16" t="s">
        <v>15120</v>
      </c>
      <c r="K18" s="17">
        <f>B7L211C3*B7L116C1</f>
        <v>11214.741061166844</v>
      </c>
      <c r="L18" s="16" t="s">
        <v>15121</v>
      </c>
      <c r="M18" s="17">
        <f>B7L211C4</f>
        <v>11214.741061166844</v>
      </c>
      <c r="N18" s="16" t="s">
        <v>15122</v>
      </c>
      <c r="O18" s="23">
        <f>B7L211C5/24</f>
        <v>467.28087754861849</v>
      </c>
      <c r="P18" s="16" t="s">
        <v>15123</v>
      </c>
      <c r="Q18" s="23">
        <f>B7L211C6</f>
        <v>467.28087754861849</v>
      </c>
      <c r="R18" s="16" t="s">
        <v>15124</v>
      </c>
      <c r="S18" s="25">
        <f>IF(B7L211C7=0,0,B7L211C1/B7L211C7)</f>
        <v>612.9375580326415</v>
      </c>
      <c r="T18" s="16" t="s">
        <v>15125</v>
      </c>
      <c r="U18" s="17">
        <f>A1L211C18</f>
        <v>293427.5</v>
      </c>
      <c r="V18" s="16" t="s">
        <v>15126</v>
      </c>
      <c r="W18" s="23">
        <f>IF(B7L102C1=0,0,B7L211C9/B7L102C1)</f>
        <v>2.3161394435964131</v>
      </c>
      <c r="X18" s="16" t="s">
        <v>15127</v>
      </c>
      <c r="Y18" s="23">
        <f>B7L211C10</f>
        <v>2.3161394435964131</v>
      </c>
      <c r="Z18" s="16" t="s">
        <v>15128</v>
      </c>
      <c r="AA18" s="17">
        <f>B7L211C11*B7L117C1</f>
        <v>11036.923263972272</v>
      </c>
      <c r="AB18" s="16" t="s">
        <v>15129</v>
      </c>
      <c r="AC18" s="17">
        <f>B7L211C12</f>
        <v>11036.923263972272</v>
      </c>
      <c r="AD18" s="16" t="s">
        <v>15130</v>
      </c>
      <c r="AE18" s="23">
        <f>B7L211C13/24</f>
        <v>459.87180266551132</v>
      </c>
      <c r="AF18" s="16" t="s">
        <v>15131</v>
      </c>
      <c r="AG18" s="23">
        <f>B7L211C14</f>
        <v>459.87180266551132</v>
      </c>
      <c r="AH18" s="16" t="s">
        <v>15132</v>
      </c>
      <c r="AI18" s="26">
        <f>IF(B7L211C15=0,0,B7L211C9/B7L211C15)</f>
        <v>638.0636914445156</v>
      </c>
      <c r="AJ18" s="16" t="s">
        <v>15133</v>
      </c>
      <c r="AK18" s="17">
        <f>A1L211C21</f>
        <v>312043.33333333331</v>
      </c>
      <c r="AL18" s="16" t="s">
        <v>15134</v>
      </c>
      <c r="AM18" s="23">
        <f>IF(B7L103C1=0,0,B7L211C17/B7L103C1)</f>
        <v>2.3982726821001186</v>
      </c>
      <c r="AN18" s="16" t="s">
        <v>15135</v>
      </c>
      <c r="AO18" s="23">
        <f>B7L211C18</f>
        <v>2.3982726821001186</v>
      </c>
      <c r="AP18" s="16" t="s">
        <v>15136</v>
      </c>
      <c r="AQ18" s="17">
        <f>B7L211C19*B7L118C1</f>
        <v>11704.920916168601</v>
      </c>
      <c r="AR18" s="16" t="s">
        <v>15137</v>
      </c>
      <c r="AS18" s="17">
        <f>B7L211C20</f>
        <v>11704.920916168601</v>
      </c>
      <c r="AT18" s="16" t="s">
        <v>15138</v>
      </c>
      <c r="AU18" s="17">
        <f>B7L211C21/24</f>
        <v>487.70503817369172</v>
      </c>
      <c r="AV18" s="16" t="s">
        <v>15139</v>
      </c>
      <c r="AW18" s="23">
        <f>B7L211C22</f>
        <v>487.70503817369172</v>
      </c>
      <c r="AX18" s="16" t="s">
        <v>15140</v>
      </c>
      <c r="AY18" s="26">
        <f>IF(B7L211C23=0,0,B7L211C17/B7L211C23)</f>
        <v>639.81978636481074</v>
      </c>
      <c r="AZ18" s="16" t="s">
        <v>15141</v>
      </c>
      <c r="BA18" s="17">
        <f>A1L211C24</f>
        <v>327483</v>
      </c>
      <c r="BB18" s="16" t="s">
        <v>15142</v>
      </c>
      <c r="BC18" s="23">
        <f>IF(B7L104C1=0,0,B7L211C25/B7L104C1)</f>
        <v>2.43184022275892</v>
      </c>
      <c r="BD18" s="16" t="s">
        <v>15143</v>
      </c>
      <c r="BE18" s="23">
        <f>B7L211C26</f>
        <v>2.43184022275892</v>
      </c>
      <c r="BF18" s="16" t="s">
        <v>15144</v>
      </c>
      <c r="BG18" s="17">
        <f>B7L211C27*B7L119C1</f>
        <v>12230.630948697642</v>
      </c>
      <c r="BH18" s="16" t="s">
        <v>15145</v>
      </c>
      <c r="BI18" s="17">
        <f>B7L211C28</f>
        <v>12230.630948697642</v>
      </c>
      <c r="BJ18" s="16" t="s">
        <v>15146</v>
      </c>
      <c r="BK18" s="23">
        <f>B7L211C29/24</f>
        <v>509.60962286240175</v>
      </c>
      <c r="BL18" s="16" t="s">
        <v>15147</v>
      </c>
      <c r="BM18" s="23">
        <f>B7L211C30</f>
        <v>509.60962286240175</v>
      </c>
      <c r="BN18" s="16" t="s">
        <v>15148</v>
      </c>
      <c r="BO18" s="26">
        <f>IF(B7L211C31=0,0,B7L211C25/B7L211C31)</f>
        <v>642.6154164055547</v>
      </c>
      <c r="BP18" s="16" t="s">
        <v>15149</v>
      </c>
      <c r="BQ18" s="17">
        <f>A1L211C27</f>
        <v>334083.60000000003</v>
      </c>
      <c r="BR18" s="16" t="s">
        <v>15150</v>
      </c>
      <c r="BS18" s="21">
        <f>IF(B7L105C1=0,0,B7L211C33/B7L105C1)</f>
        <v>2.4582701512419702</v>
      </c>
      <c r="BT18" s="16" t="s">
        <v>15151</v>
      </c>
      <c r="BU18" s="23">
        <f>B7L211C34</f>
        <v>2.4582701512419702</v>
      </c>
      <c r="BV18" s="16" t="s">
        <v>15152</v>
      </c>
      <c r="BW18" s="17">
        <f>B7L211C35*B7L120C1</f>
        <v>12198.073170283067</v>
      </c>
      <c r="BX18" s="16" t="s">
        <v>15153</v>
      </c>
      <c r="BY18" s="17">
        <f>B7L211C36</f>
        <v>12198.073170283067</v>
      </c>
      <c r="BZ18" s="16" t="s">
        <v>15154</v>
      </c>
      <c r="CA18" s="23">
        <f>B7L211C37/24</f>
        <v>508.25304876179445</v>
      </c>
      <c r="CB18" s="16" t="s">
        <v>15155</v>
      </c>
      <c r="CC18" s="23">
        <f>B7L211C38</f>
        <v>508.25304876179445</v>
      </c>
      <c r="CD18" s="16" t="s">
        <v>15156</v>
      </c>
      <c r="CE18" s="26">
        <f>IF(B7L211C39=0,0,B7L211C33/B7L211C39)</f>
        <v>657.31745400031377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81148</v>
      </c>
      <c r="F19" s="16" t="s">
        <v>15158</v>
      </c>
      <c r="G19" s="21">
        <f>IF(B7L101C1=0,0,B7L212C1/B7L101C1)</f>
        <v>0.63817715942020592</v>
      </c>
      <c r="H19" s="16" t="s">
        <v>15159</v>
      </c>
      <c r="I19" s="21">
        <f>B7L212C2</f>
        <v>0.63817715942020592</v>
      </c>
      <c r="J19" s="16" t="s">
        <v>15160</v>
      </c>
      <c r="K19" s="17">
        <f>B7L212C3*B7L116C1</f>
        <v>3177.4068573169152</v>
      </c>
      <c r="L19" s="16" t="s">
        <v>15161</v>
      </c>
      <c r="M19" s="17">
        <f>B7L212C4</f>
        <v>3177.4068573169152</v>
      </c>
      <c r="N19" s="16" t="s">
        <v>15162</v>
      </c>
      <c r="O19" s="23">
        <f>B7L212C5/24</f>
        <v>132.3919523882048</v>
      </c>
      <c r="P19" s="16" t="s">
        <v>15163</v>
      </c>
      <c r="Q19" s="23">
        <f>B7L212C6</f>
        <v>132.3919523882048</v>
      </c>
      <c r="R19" s="16" t="s">
        <v>15164</v>
      </c>
      <c r="S19" s="25">
        <f>IF(B7L212C7=0,0,B7L212C1/B7L212C7)</f>
        <v>612.93755803264162</v>
      </c>
      <c r="T19" s="16" t="s">
        <v>15165</v>
      </c>
      <c r="U19" s="17">
        <f>A1L212C18</f>
        <v>82124.5</v>
      </c>
      <c r="V19" s="16" t="s">
        <v>15166</v>
      </c>
      <c r="W19" s="23">
        <f>IF(B7L102C1=0,0,B7L212C9/B7L102C1)</f>
        <v>0.64824119666913838</v>
      </c>
      <c r="X19" s="16" t="s">
        <v>15167</v>
      </c>
      <c r="Y19" s="23">
        <f>B7L212C10</f>
        <v>0.64824119666913838</v>
      </c>
      <c r="Z19" s="16" t="s">
        <v>15168</v>
      </c>
      <c r="AA19" s="17">
        <f>B7L212C11*B7L117C1</f>
        <v>3089.0145081564979</v>
      </c>
      <c r="AB19" s="16" t="s">
        <v>15169</v>
      </c>
      <c r="AC19" s="17">
        <f>B7L212C12</f>
        <v>3089.0145081564979</v>
      </c>
      <c r="AD19" s="16" t="s">
        <v>15170</v>
      </c>
      <c r="AE19" s="23">
        <f>B7L212C13/24</f>
        <v>128.70893783985409</v>
      </c>
      <c r="AF19" s="16" t="s">
        <v>15171</v>
      </c>
      <c r="AG19" s="23">
        <f>B7L212C14</f>
        <v>128.70893783985409</v>
      </c>
      <c r="AH19" s="16" t="s">
        <v>15172</v>
      </c>
      <c r="AI19" s="26">
        <f>IF(B7L212C15=0,0,B7L212C9/B7L212C15)</f>
        <v>638.0636914445156</v>
      </c>
      <c r="AJ19" s="16" t="s">
        <v>15173</v>
      </c>
      <c r="AK19" s="17">
        <f>A1L212C21</f>
        <v>91143</v>
      </c>
      <c r="AL19" s="16" t="s">
        <v>15174</v>
      </c>
      <c r="AM19" s="23">
        <f>IF(B7L103C1=0,0,B7L212C17/B7L103C1)</f>
        <v>0.70049811585351751</v>
      </c>
      <c r="AN19" s="16" t="s">
        <v>15175</v>
      </c>
      <c r="AO19" s="23">
        <f>B7L212C18</f>
        <v>0.70049811585351751</v>
      </c>
      <c r="AP19" s="16" t="s">
        <v>15176</v>
      </c>
      <c r="AQ19" s="17">
        <f>B7L212C19*B7L118C1</f>
        <v>3418.8251858043909</v>
      </c>
      <c r="AR19" s="16" t="s">
        <v>15177</v>
      </c>
      <c r="AS19" s="17">
        <f>B7L212C20</f>
        <v>3418.8251858043909</v>
      </c>
      <c r="AT19" s="16" t="s">
        <v>15178</v>
      </c>
      <c r="AU19" s="17">
        <f>B7L212C21/24</f>
        <v>142.4510494085163</v>
      </c>
      <c r="AV19" s="16" t="s">
        <v>15179</v>
      </c>
      <c r="AW19" s="23">
        <f>B7L212C22</f>
        <v>142.4510494085163</v>
      </c>
      <c r="AX19" s="16" t="s">
        <v>15180</v>
      </c>
      <c r="AY19" s="26">
        <f>IF(B7L212C23=0,0,B7L212C17/B7L212C23)</f>
        <v>639.81978636481074</v>
      </c>
      <c r="AZ19" s="16" t="s">
        <v>15181</v>
      </c>
      <c r="BA19" s="17">
        <f>A1L212C24</f>
        <v>94537.75</v>
      </c>
      <c r="BB19" s="16" t="s">
        <v>15182</v>
      </c>
      <c r="BC19" s="23">
        <f>IF(B7L104C1=0,0,B7L212C25/B7L104C1)</f>
        <v>0.70202332035289494</v>
      </c>
      <c r="BD19" s="16" t="s">
        <v>15183</v>
      </c>
      <c r="BE19" s="23">
        <f>B7L212C26</f>
        <v>0.70202332035289494</v>
      </c>
      <c r="BF19" s="16" t="s">
        <v>15184</v>
      </c>
      <c r="BG19" s="17">
        <f>B7L212C27*B7L119C1</f>
        <v>3530.7369572473704</v>
      </c>
      <c r="BH19" s="16" t="s">
        <v>15185</v>
      </c>
      <c r="BI19" s="17">
        <f>B7L212C28</f>
        <v>3530.7369572473704</v>
      </c>
      <c r="BJ19" s="16" t="s">
        <v>15186</v>
      </c>
      <c r="BK19" s="23">
        <f>B7L212C29/24</f>
        <v>147.11403988530711</v>
      </c>
      <c r="BL19" s="16" t="s">
        <v>15187</v>
      </c>
      <c r="BM19" s="23">
        <f>B7L212C30</f>
        <v>147.11403988530711</v>
      </c>
      <c r="BN19" s="16" t="s">
        <v>15188</v>
      </c>
      <c r="BO19" s="26">
        <f>IF(B7L212C31=0,0,B7L212C25/B7L212C31)</f>
        <v>642.61541640555458</v>
      </c>
      <c r="BP19" s="16" t="s">
        <v>15189</v>
      </c>
      <c r="BQ19" s="17">
        <f>A1L212C27</f>
        <v>99288.200000000012</v>
      </c>
      <c r="BR19" s="16" t="s">
        <v>15190</v>
      </c>
      <c r="BS19" s="21">
        <f>IF(B7L105C1=0,0,B7L212C33/B7L105C1)</f>
        <v>0.73058724951043086</v>
      </c>
      <c r="BT19" s="16" t="s">
        <v>15191</v>
      </c>
      <c r="BU19" s="23">
        <f>B7L212C34</f>
        <v>0.73058724951043086</v>
      </c>
      <c r="BV19" s="16" t="s">
        <v>15192</v>
      </c>
      <c r="BW19" s="17">
        <f>B7L212C35*B7L120C1</f>
        <v>3625.2145527218313</v>
      </c>
      <c r="BX19" s="16" t="s">
        <v>15193</v>
      </c>
      <c r="BY19" s="17">
        <f>B7L212C36</f>
        <v>3625.2145527218313</v>
      </c>
      <c r="BZ19" s="16" t="s">
        <v>15194</v>
      </c>
      <c r="CA19" s="23">
        <f>B7L212C37/24</f>
        <v>151.05060636340963</v>
      </c>
      <c r="CB19" s="16" t="s">
        <v>15195</v>
      </c>
      <c r="CC19" s="23">
        <f>B7L212C38</f>
        <v>151.05060636340963</v>
      </c>
      <c r="CD19" s="16" t="s">
        <v>15196</v>
      </c>
      <c r="CE19" s="26">
        <f>IF(B7L212C39=0,0,B7L212C33/B7L212C39)</f>
        <v>657.31745400031377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521</v>
      </c>
      <c r="F20" s="16" t="s">
        <v>15198</v>
      </c>
      <c r="G20" s="21">
        <f>IF(B7L101C1=0,0,B7L213C1/B7L101C1)</f>
        <v>4.097332036007385E-3</v>
      </c>
      <c r="H20" s="16" t="s">
        <v>15199</v>
      </c>
      <c r="I20" s="21">
        <f>B7L213C2</f>
        <v>4.097332036007385E-3</v>
      </c>
      <c r="J20" s="16" t="s">
        <v>15200</v>
      </c>
      <c r="K20" s="17">
        <f>B7L213C3*B7L116C1</f>
        <v>20.400120430104412</v>
      </c>
      <c r="L20" s="16" t="s">
        <v>15201</v>
      </c>
      <c r="M20" s="23">
        <f>B7L213C4</f>
        <v>20.400120430104412</v>
      </c>
      <c r="N20" s="16" t="s">
        <v>15202</v>
      </c>
      <c r="O20" s="23">
        <f>B7L213C5/24</f>
        <v>0.85000501792101713</v>
      </c>
      <c r="P20" s="16" t="s">
        <v>15203</v>
      </c>
      <c r="Q20" s="23">
        <f>B7L213C6</f>
        <v>0.85000501792101713</v>
      </c>
      <c r="R20" s="16" t="s">
        <v>15204</v>
      </c>
      <c r="S20" s="25">
        <f>IF(B7L213C7=0,0,B7L213C1/B7L213C7)</f>
        <v>612.93755803264162</v>
      </c>
      <c r="T20" s="16" t="s">
        <v>15205</v>
      </c>
      <c r="U20" s="23">
        <f>A1L213C18</f>
        <v>621.5</v>
      </c>
      <c r="V20" s="16" t="s">
        <v>15206</v>
      </c>
      <c r="W20" s="23">
        <f>IF(B7L102C1=0,0,B7L213C9/B7L102C1)</f>
        <v>4.9057455902911983E-3</v>
      </c>
      <c r="X20" s="16" t="s">
        <v>15207</v>
      </c>
      <c r="Y20" s="23">
        <f>B7L213C10</f>
        <v>4.9057455902911983E-3</v>
      </c>
      <c r="Z20" s="16" t="s">
        <v>15208</v>
      </c>
      <c r="AA20" s="23">
        <f>B7L213C11*B7L117C1</f>
        <v>23.37697662474978</v>
      </c>
      <c r="AB20" s="16" t="s">
        <v>15209</v>
      </c>
      <c r="AC20" s="23">
        <f>B7L213C12</f>
        <v>23.37697662474978</v>
      </c>
      <c r="AD20" s="16" t="s">
        <v>15210</v>
      </c>
      <c r="AE20" s="23">
        <f>B7L213C13/24</f>
        <v>0.9740406926979075</v>
      </c>
      <c r="AF20" s="16" t="s">
        <v>15211</v>
      </c>
      <c r="AG20" s="23">
        <f>B7L213C14</f>
        <v>0.9740406926979075</v>
      </c>
      <c r="AH20" s="16" t="s">
        <v>15212</v>
      </c>
      <c r="AI20" s="26">
        <f>IF(B7L213C15=0,0,B7L213C9/B7L213C15)</f>
        <v>638.06369144451571</v>
      </c>
      <c r="AJ20" s="16" t="s">
        <v>15213</v>
      </c>
      <c r="AK20" s="23">
        <f>A1L213C21</f>
        <v>789.66666666666663</v>
      </c>
      <c r="AL20" s="16" t="s">
        <v>15214</v>
      </c>
      <c r="AM20" s="23">
        <f>IF(B7L103C1=0,0,B7L213C17/B7L103C1)</f>
        <v>6.0691442255831783E-3</v>
      </c>
      <c r="AN20" s="16" t="s">
        <v>15215</v>
      </c>
      <c r="AO20" s="23">
        <f>B7L213C18</f>
        <v>6.0691442255831783E-3</v>
      </c>
      <c r="AP20" s="16" t="s">
        <v>15216</v>
      </c>
      <c r="AQ20" s="23">
        <f>B7L213C19*B7L118C1</f>
        <v>29.620840749044913</v>
      </c>
      <c r="AR20" s="16" t="s">
        <v>15217</v>
      </c>
      <c r="AS20" s="23">
        <f>B7L213C20</f>
        <v>29.620840749044913</v>
      </c>
      <c r="AT20" s="16" t="s">
        <v>15218</v>
      </c>
      <c r="AU20" s="17">
        <f>B7L213C21/24</f>
        <v>1.2342016978768713</v>
      </c>
      <c r="AV20" s="16" t="s">
        <v>15219</v>
      </c>
      <c r="AW20" s="23">
        <f>B7L213C22</f>
        <v>1.2342016978768713</v>
      </c>
      <c r="AX20" s="16" t="s">
        <v>15220</v>
      </c>
      <c r="AY20" s="26">
        <f>IF(B7L213C23=0,0,B7L213C17/B7L213C23)</f>
        <v>639.81978636481085</v>
      </c>
      <c r="AZ20" s="16" t="s">
        <v>15221</v>
      </c>
      <c r="BA20" s="17">
        <f>A1L213C24</f>
        <v>778</v>
      </c>
      <c r="BB20" s="16" t="s">
        <v>15222</v>
      </c>
      <c r="BC20" s="23">
        <f>IF(B7L104C1=0,0,B7L213C25/B7L104C1)</f>
        <v>5.7773126950297878E-3</v>
      </c>
      <c r="BD20" s="16" t="s">
        <v>15223</v>
      </c>
      <c r="BE20" s="23">
        <f>B7L213C26</f>
        <v>5.7773126950297878E-3</v>
      </c>
      <c r="BF20" s="16" t="s">
        <v>15224</v>
      </c>
      <c r="BG20" s="23">
        <f>B7L213C27*B7L119C1</f>
        <v>29.056259036611877</v>
      </c>
      <c r="BH20" s="16" t="s">
        <v>15225</v>
      </c>
      <c r="BI20" s="23">
        <f>B7L213C28</f>
        <v>29.056259036611877</v>
      </c>
      <c r="BJ20" s="16" t="s">
        <v>15226</v>
      </c>
      <c r="BK20" s="23">
        <f>B7L213C29/24</f>
        <v>1.2106774598588281</v>
      </c>
      <c r="BL20" s="16" t="s">
        <v>15227</v>
      </c>
      <c r="BM20" s="23">
        <f>B7L213C30</f>
        <v>1.2106774598588281</v>
      </c>
      <c r="BN20" s="16" t="s">
        <v>15228</v>
      </c>
      <c r="BO20" s="26">
        <f>IF(B7L213C31=0,0,B7L213C25/B7L213C31)</f>
        <v>642.61541640555458</v>
      </c>
      <c r="BP20" s="16" t="s">
        <v>15229</v>
      </c>
      <c r="BQ20" s="17">
        <f>A1L213C27</f>
        <v>786</v>
      </c>
      <c r="BR20" s="16" t="s">
        <v>15230</v>
      </c>
      <c r="BS20" s="21">
        <f>IF(B7L105C1=0,0,B7L213C33/B7L105C1)</f>
        <v>5.7835833272755332E-3</v>
      </c>
      <c r="BT20" s="16" t="s">
        <v>15231</v>
      </c>
      <c r="BU20" s="23">
        <f>B7L213C34</f>
        <v>5.7835833272755332E-3</v>
      </c>
      <c r="BV20" s="16" t="s">
        <v>15232</v>
      </c>
      <c r="BW20" s="23">
        <f>B7L213C35*B7L120C1</f>
        <v>28.698462037174195</v>
      </c>
      <c r="BX20" s="16" t="s">
        <v>15233</v>
      </c>
      <c r="BY20" s="23">
        <f>B7L213C36</f>
        <v>28.698462037174195</v>
      </c>
      <c r="BZ20" s="16" t="s">
        <v>15234</v>
      </c>
      <c r="CA20" s="23">
        <f>B7L213C37/24</f>
        <v>1.1957692515489249</v>
      </c>
      <c r="CB20" s="16" t="s">
        <v>15235</v>
      </c>
      <c r="CC20" s="23">
        <f>B7L213C38</f>
        <v>1.1957692515489249</v>
      </c>
      <c r="CD20" s="16" t="s">
        <v>15236</v>
      </c>
      <c r="CE20" s="26">
        <f>IF(B7L213C39=0,0,B7L213C33/B7L213C39)</f>
        <v>657.31745400031377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154945</v>
      </c>
      <c r="F21" s="16" t="s">
        <v>15238</v>
      </c>
      <c r="G21" s="21">
        <f>IF(B7L101C1=0,0,B7L214C1/B7L101C1)</f>
        <v>1.2185434017642309</v>
      </c>
      <c r="H21" s="16" t="s">
        <v>15239</v>
      </c>
      <c r="I21" s="21">
        <f>B7L214C2</f>
        <v>1.2185434017642309</v>
      </c>
      <c r="J21" s="16" t="s">
        <v>15240</v>
      </c>
      <c r="K21" s="17">
        <f>B7L214C3*B7L116C1</f>
        <v>6066.9801536324921</v>
      </c>
      <c r="L21" s="16" t="s">
        <v>15241</v>
      </c>
      <c r="M21" s="17">
        <f>B7L214C4</f>
        <v>6066.9801536324921</v>
      </c>
      <c r="N21" s="16" t="s">
        <v>15242</v>
      </c>
      <c r="O21" s="23">
        <f>B7L214C5/24</f>
        <v>252.79083973468718</v>
      </c>
      <c r="P21" s="16" t="s">
        <v>15243</v>
      </c>
      <c r="Q21" s="23">
        <f>B7L214C6</f>
        <v>252.79083973468718</v>
      </c>
      <c r="R21" s="16" t="s">
        <v>15244</v>
      </c>
      <c r="S21" s="25">
        <f>IF(B7L214C7=0,0,B7L214C1/B7L214C7)</f>
        <v>612.9375580326415</v>
      </c>
      <c r="T21" s="16" t="s">
        <v>15245</v>
      </c>
      <c r="U21" s="17">
        <f>A1L214C18</f>
        <v>159838.5</v>
      </c>
      <c r="V21" s="16" t="s">
        <v>15246</v>
      </c>
      <c r="W21" s="23">
        <f>IF(B7L102C1=0,0,B7L214C9/B7L102C1)</f>
        <v>1.2616685704485273</v>
      </c>
      <c r="X21" s="16" t="s">
        <v>15247</v>
      </c>
      <c r="Y21" s="23">
        <f>B7L214C10</f>
        <v>1.2616685704485273</v>
      </c>
      <c r="Z21" s="16" t="s">
        <v>15248</v>
      </c>
      <c r="AA21" s="17">
        <f>B7L214C11*B7L117C1</f>
        <v>6012.1333519470118</v>
      </c>
      <c r="AB21" s="16" t="s">
        <v>15249</v>
      </c>
      <c r="AC21" s="17">
        <f>B7L214C12</f>
        <v>6012.1333519470118</v>
      </c>
      <c r="AD21" s="16" t="s">
        <v>15250</v>
      </c>
      <c r="AE21" s="23">
        <f>B7L214C13/24</f>
        <v>250.50555633112549</v>
      </c>
      <c r="AF21" s="16" t="s">
        <v>15251</v>
      </c>
      <c r="AG21" s="23">
        <f>B7L214C14</f>
        <v>250.50555633112549</v>
      </c>
      <c r="AH21" s="16" t="s">
        <v>15252</v>
      </c>
      <c r="AI21" s="26">
        <f>IF(B7L214C15=0,0,B7L214C9/B7L214C15)</f>
        <v>638.06369144451571</v>
      </c>
      <c r="AJ21" s="16" t="s">
        <v>15253</v>
      </c>
      <c r="AK21" s="17">
        <f>A1L214C21</f>
        <v>159945.66666666669</v>
      </c>
      <c r="AL21" s="16" t="s">
        <v>15254</v>
      </c>
      <c r="AM21" s="23">
        <f>IF(B7L103C1=0,0,B7L214C17/B7L103C1)</f>
        <v>1.2292950433816614</v>
      </c>
      <c r="AN21" s="16" t="s">
        <v>15255</v>
      </c>
      <c r="AO21" s="23">
        <f>B7L214C18</f>
        <v>1.2292950433816614</v>
      </c>
      <c r="AP21" s="16" t="s">
        <v>15256</v>
      </c>
      <c r="AQ21" s="17">
        <f>B7L214C19*B7L118C1</f>
        <v>5999.6519048119317</v>
      </c>
      <c r="AR21" s="16" t="s">
        <v>15257</v>
      </c>
      <c r="AS21" s="17">
        <f>B7L214C20</f>
        <v>5999.6519048119317</v>
      </c>
      <c r="AT21" s="16" t="s">
        <v>15258</v>
      </c>
      <c r="AU21" s="17">
        <f>B7L214C21/24</f>
        <v>249.98549603383049</v>
      </c>
      <c r="AV21" s="16" t="s">
        <v>15259</v>
      </c>
      <c r="AW21" s="23">
        <f>B7L214C22</f>
        <v>249.98549603383049</v>
      </c>
      <c r="AX21" s="16" t="s">
        <v>15260</v>
      </c>
      <c r="AY21" s="26">
        <f>IF(B7L214C23=0,0,B7L214C17/B7L214C23)</f>
        <v>639.81978636481085</v>
      </c>
      <c r="AZ21" s="16" t="s">
        <v>15261</v>
      </c>
      <c r="BA21" s="17">
        <f>A1L214C24</f>
        <v>155267</v>
      </c>
      <c r="BB21" s="16" t="s">
        <v>15262</v>
      </c>
      <c r="BC21" s="23">
        <f>IF(B7L104C1=0,0,B7L214C25/B7L104C1)</f>
        <v>1.1529897303588561</v>
      </c>
      <c r="BD21" s="16" t="s">
        <v>15263</v>
      </c>
      <c r="BE21" s="23">
        <f>B7L214C26</f>
        <v>1.1529897303588561</v>
      </c>
      <c r="BF21" s="16" t="s">
        <v>15264</v>
      </c>
      <c r="BG21" s="17">
        <f>B7L214C27*B7L119C1</f>
        <v>5798.815130896679</v>
      </c>
      <c r="BH21" s="16" t="s">
        <v>15265</v>
      </c>
      <c r="BI21" s="17">
        <f>B7L214C28</f>
        <v>5798.815130896679</v>
      </c>
      <c r="BJ21" s="16" t="s">
        <v>15266</v>
      </c>
      <c r="BK21" s="23">
        <f>B7L214C29/24</f>
        <v>241.61729712069496</v>
      </c>
      <c r="BL21" s="16" t="s">
        <v>15267</v>
      </c>
      <c r="BM21" s="23">
        <f>B7L214C30</f>
        <v>241.61729712069496</v>
      </c>
      <c r="BN21" s="16" t="s">
        <v>15268</v>
      </c>
      <c r="BO21" s="26">
        <f>IF(B7L214C31=0,0,B7L214C25/B7L214C31)</f>
        <v>642.61541640555458</v>
      </c>
      <c r="BP21" s="16" t="s">
        <v>15269</v>
      </c>
      <c r="BQ21" s="17">
        <f>A1L214C27</f>
        <v>149332.20000000001</v>
      </c>
      <c r="BR21" s="16" t="s">
        <v>15270</v>
      </c>
      <c r="BS21" s="21">
        <f>IF(B7L105C1=0,0,B7L214C33/B7L105C1)</f>
        <v>1.0988234378439892</v>
      </c>
      <c r="BT21" s="16" t="s">
        <v>15271</v>
      </c>
      <c r="BU21" s="23">
        <f>B7L214C34</f>
        <v>1.0988234378439892</v>
      </c>
      <c r="BV21" s="16" t="s">
        <v>15272</v>
      </c>
      <c r="BW21" s="17">
        <f>B7L214C35*B7L120C1</f>
        <v>5452.4229931650189</v>
      </c>
      <c r="BX21" s="16" t="s">
        <v>15273</v>
      </c>
      <c r="BY21" s="17">
        <f>B7L214C36</f>
        <v>5452.4229931650189</v>
      </c>
      <c r="BZ21" s="16" t="s">
        <v>15274</v>
      </c>
      <c r="CA21" s="23">
        <f>B7L214C37/24</f>
        <v>227.18429138187579</v>
      </c>
      <c r="CB21" s="16" t="s">
        <v>15275</v>
      </c>
      <c r="CC21" s="23">
        <f>B7L214C38</f>
        <v>227.18429138187579</v>
      </c>
      <c r="CD21" s="16" t="s">
        <v>15276</v>
      </c>
      <c r="CE21" s="26">
        <f>IF(B7L214C39=0,0,B7L214C33/B7L214C39)</f>
        <v>657.31745400031377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804</v>
      </c>
      <c r="F22" s="16" t="s">
        <v>15278</v>
      </c>
      <c r="G22" s="21">
        <f>IF(B7L101C1=0,0,B7L215C1/B7L101C1)</f>
        <v>6.3229461745680183E-3</v>
      </c>
      <c r="H22" s="16" t="s">
        <v>15279</v>
      </c>
      <c r="I22" s="21">
        <f>B7L215C2</f>
        <v>6.3229461745680183E-3</v>
      </c>
      <c r="J22" s="16" t="s">
        <v>15280</v>
      </c>
      <c r="K22" s="17">
        <f>B7L215C3*B7L116C1</f>
        <v>31.481183926687041</v>
      </c>
      <c r="L22" s="16" t="s">
        <v>15281</v>
      </c>
      <c r="M22" s="23">
        <f>B7L215C4</f>
        <v>31.481183926687041</v>
      </c>
      <c r="N22" s="16" t="s">
        <v>15282</v>
      </c>
      <c r="O22" s="23">
        <f>B7L215C5/24</f>
        <v>1.3117159969452934</v>
      </c>
      <c r="P22" s="16" t="s">
        <v>15283</v>
      </c>
      <c r="Q22" s="23">
        <f>B7L215C6</f>
        <v>1.3117159969452934</v>
      </c>
      <c r="R22" s="16" t="s">
        <v>15284</v>
      </c>
      <c r="S22" s="25">
        <f>IF(B7L215C7=0,0,B7L215C1/B7L215C7)</f>
        <v>612.9375580326415</v>
      </c>
      <c r="T22" s="16" t="s">
        <v>15285</v>
      </c>
      <c r="U22" s="17">
        <f>A1L215C18</f>
        <v>940</v>
      </c>
      <c r="V22" s="16" t="s">
        <v>15286</v>
      </c>
      <c r="W22" s="23">
        <f>IF(B7L102C1=0,0,B7L215C9/B7L102C1)</f>
        <v>7.4197922041411525E-3</v>
      </c>
      <c r="X22" s="16" t="s">
        <v>15287</v>
      </c>
      <c r="Y22" s="23">
        <f>B7L215C10</f>
        <v>7.4197922041411525E-3</v>
      </c>
      <c r="Z22" s="16" t="s">
        <v>15288</v>
      </c>
      <c r="AA22" s="23">
        <f>B7L215C11*B7L117C1</f>
        <v>35.356971886186315</v>
      </c>
      <c r="AB22" s="16" t="s">
        <v>15289</v>
      </c>
      <c r="AC22" s="23">
        <f>B7L215C12</f>
        <v>35.356971886186315</v>
      </c>
      <c r="AD22" s="16" t="s">
        <v>15290</v>
      </c>
      <c r="AE22" s="23">
        <f>B7L215C13/24</f>
        <v>1.4732071619244298</v>
      </c>
      <c r="AF22" s="16" t="s">
        <v>15291</v>
      </c>
      <c r="AG22" s="23">
        <f>B7L215C14</f>
        <v>1.4732071619244298</v>
      </c>
      <c r="AH22" s="16" t="s">
        <v>15292</v>
      </c>
      <c r="AI22" s="26">
        <f>IF(B7L215C15=0,0,B7L215C9/B7L215C15)</f>
        <v>638.06369144451571</v>
      </c>
      <c r="AJ22" s="16" t="s">
        <v>15293</v>
      </c>
      <c r="AK22" s="17">
        <f>A1L215C21</f>
        <v>1187</v>
      </c>
      <c r="AL22" s="16" t="s">
        <v>15294</v>
      </c>
      <c r="AM22" s="23">
        <f>IF(B7L103C1=0,0,B7L215C17/B7L103C1)</f>
        <v>9.1229305982700286E-3</v>
      </c>
      <c r="AN22" s="16" t="s">
        <v>15295</v>
      </c>
      <c r="AO22" s="23">
        <f>B7L215C18</f>
        <v>9.1229305982700286E-3</v>
      </c>
      <c r="AP22" s="16" t="s">
        <v>15296</v>
      </c>
      <c r="AQ22" s="23">
        <f>B7L215C19*B7L118C1</f>
        <v>44.525037529484564</v>
      </c>
      <c r="AR22" s="16" t="s">
        <v>15297</v>
      </c>
      <c r="AS22" s="23">
        <f>B7L215C20</f>
        <v>44.525037529484564</v>
      </c>
      <c r="AT22" s="16" t="s">
        <v>15298</v>
      </c>
      <c r="AU22" s="17">
        <f>B7L215C21/24</f>
        <v>1.8552098970618569</v>
      </c>
      <c r="AV22" s="16" t="s">
        <v>15299</v>
      </c>
      <c r="AW22" s="23">
        <f>B7L215C22</f>
        <v>1.8552098970618569</v>
      </c>
      <c r="AX22" s="16" t="s">
        <v>15300</v>
      </c>
      <c r="AY22" s="26">
        <f>IF(B7L215C23=0,0,B7L215C17/B7L215C23)</f>
        <v>639.81978636481085</v>
      </c>
      <c r="AZ22" s="16" t="s">
        <v>15301</v>
      </c>
      <c r="BA22" s="17">
        <f>A1L215C24</f>
        <v>1295.25</v>
      </c>
      <c r="BB22" s="16" t="s">
        <v>15302</v>
      </c>
      <c r="BC22" s="23">
        <f>IF(B7L104C1=0,0,B7L215C25/B7L104C1)</f>
        <v>9.6183345350094249E-3</v>
      </c>
      <c r="BD22" s="16" t="s">
        <v>15303</v>
      </c>
      <c r="BE22" s="23">
        <f>B7L215C26</f>
        <v>9.6183345350094249E-3</v>
      </c>
      <c r="BF22" s="16" t="s">
        <v>15304</v>
      </c>
      <c r="BG22" s="23">
        <f>B7L215C27*B7L119C1</f>
        <v>48.374189610760325</v>
      </c>
      <c r="BH22" s="16" t="s">
        <v>15305</v>
      </c>
      <c r="BI22" s="23">
        <f>B7L215C28</f>
        <v>48.374189610760325</v>
      </c>
      <c r="BJ22" s="16" t="s">
        <v>15306</v>
      </c>
      <c r="BK22" s="23">
        <f>B7L215C29/24</f>
        <v>2.0155912337816804</v>
      </c>
      <c r="BL22" s="16" t="s">
        <v>15307</v>
      </c>
      <c r="BM22" s="23">
        <f>B7L215C30</f>
        <v>2.0155912337816804</v>
      </c>
      <c r="BN22" s="16" t="s">
        <v>15308</v>
      </c>
      <c r="BO22" s="26">
        <f>IF(B7L215C31=0,0,B7L215C25/B7L215C31)</f>
        <v>642.61541640555458</v>
      </c>
      <c r="BP22" s="16" t="s">
        <v>15309</v>
      </c>
      <c r="BQ22" s="17">
        <f>A1L215C27</f>
        <v>1340.6</v>
      </c>
      <c r="BR22" s="16" t="s">
        <v>15310</v>
      </c>
      <c r="BS22" s="21">
        <f>IF(B7L105C1=0,0,B7L215C33/B7L105C1)</f>
        <v>9.8644679498035362E-3</v>
      </c>
      <c r="BT22" s="16" t="s">
        <v>15311</v>
      </c>
      <c r="BU22" s="23">
        <f>B7L215C34</f>
        <v>9.8644679498035362E-3</v>
      </c>
      <c r="BV22" s="16" t="s">
        <v>15312</v>
      </c>
      <c r="BW22" s="23">
        <f>B7L215C35*B7L120C1</f>
        <v>48.948038431343164</v>
      </c>
      <c r="BX22" s="16" t="s">
        <v>15313</v>
      </c>
      <c r="BY22" s="23">
        <f>B7L215C36</f>
        <v>48.948038431343164</v>
      </c>
      <c r="BZ22" s="16" t="s">
        <v>15314</v>
      </c>
      <c r="CA22" s="23">
        <f>B7L215C37/24</f>
        <v>2.039501601305965</v>
      </c>
      <c r="CB22" s="16" t="s">
        <v>15315</v>
      </c>
      <c r="CC22" s="23">
        <f>B7L215C38</f>
        <v>2.039501601305965</v>
      </c>
      <c r="CD22" s="16" t="s">
        <v>15316</v>
      </c>
      <c r="CE22" s="26">
        <f>IF(B7L215C39=0,0,B7L215C33/B7L215C39)</f>
        <v>657.31745400031377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2511174</v>
      </c>
      <c r="F23" s="16" t="s">
        <v>15318</v>
      </c>
      <c r="G23" s="21">
        <f>IF(B7L101C1=0,0,B7L216C1/B7L101C1)</f>
        <v>19.748778652953568</v>
      </c>
      <c r="H23" s="16" t="s">
        <v>15319</v>
      </c>
      <c r="I23" s="21">
        <f>B7L216C2</f>
        <v>19.748778652953568</v>
      </c>
      <c r="J23" s="16" t="s">
        <v>15320</v>
      </c>
      <c r="K23" s="17">
        <f>B7L216C3*B7L116C1</f>
        <v>98326.779310838814</v>
      </c>
      <c r="L23" s="16" t="s">
        <v>15321</v>
      </c>
      <c r="M23" s="17">
        <f>B7L216C4</f>
        <v>98326.779310838814</v>
      </c>
      <c r="N23" s="16" t="s">
        <v>15322</v>
      </c>
      <c r="O23" s="17">
        <f>B7L216C5/24</f>
        <v>4096.9491379516176</v>
      </c>
      <c r="P23" s="16" t="s">
        <v>15323</v>
      </c>
      <c r="Q23" s="17">
        <f>B7L216C6</f>
        <v>4096.9491379516176</v>
      </c>
      <c r="R23" s="16" t="s">
        <v>15324</v>
      </c>
      <c r="S23" s="25">
        <f>IF(B7L216C7=0,0,B7L216C1/B7L216C7)</f>
        <v>612.9375580326415</v>
      </c>
      <c r="T23" s="16" t="s">
        <v>15325</v>
      </c>
      <c r="U23" s="17">
        <f>A1L216C18</f>
        <v>2500111</v>
      </c>
      <c r="V23" s="16" t="s">
        <v>15326</v>
      </c>
      <c r="W23" s="23">
        <f>IF(B7L102C1=0,0,B7L216C9/B7L102C1)</f>
        <v>19.734366071582492</v>
      </c>
      <c r="X23" s="16" t="s">
        <v>15327</v>
      </c>
      <c r="Y23" s="23">
        <f>B7L216C10</f>
        <v>19.734366071582492</v>
      </c>
      <c r="Z23" s="16" t="s">
        <v>15328</v>
      </c>
      <c r="AA23" s="17">
        <f>B7L216C11*B7L117C1</f>
        <v>94038.674829090596</v>
      </c>
      <c r="AB23" s="16" t="s">
        <v>15329</v>
      </c>
      <c r="AC23" s="17">
        <f>B7L216C12</f>
        <v>94038.674829090596</v>
      </c>
      <c r="AD23" s="16" t="s">
        <v>15330</v>
      </c>
      <c r="AE23" s="17">
        <f>B7L216C13/24</f>
        <v>3918.278117878775</v>
      </c>
      <c r="AF23" s="16" t="s">
        <v>15331</v>
      </c>
      <c r="AG23" s="17">
        <f>B7L216C14</f>
        <v>3918.278117878775</v>
      </c>
      <c r="AH23" s="16" t="s">
        <v>15332</v>
      </c>
      <c r="AI23" s="26">
        <f>IF(B7L216C15=0,0,B7L216C9/B7L216C15)</f>
        <v>638.0636914445156</v>
      </c>
      <c r="AJ23" s="16" t="s">
        <v>15333</v>
      </c>
      <c r="AK23" s="17">
        <f>A1L216C21</f>
        <v>2567787</v>
      </c>
      <c r="AL23" s="16" t="s">
        <v>15334</v>
      </c>
      <c r="AM23" s="23">
        <f>IF(B7L103C1=0,0,B7L216C17/B7L103C1)</f>
        <v>19.735250709469252</v>
      </c>
      <c r="AN23" s="16" t="s">
        <v>15335</v>
      </c>
      <c r="AO23" s="23">
        <f>B7L216C18</f>
        <v>19.735250709469252</v>
      </c>
      <c r="AP23" s="16" t="s">
        <v>15336</v>
      </c>
      <c r="AQ23" s="17">
        <f>B7L216C19*B7L118C1</f>
        <v>96319.134408359387</v>
      </c>
      <c r="AR23" s="16" t="s">
        <v>15337</v>
      </c>
      <c r="AS23" s="17">
        <f>B7L216C20</f>
        <v>96319.134408359387</v>
      </c>
      <c r="AT23" s="16" t="s">
        <v>15338</v>
      </c>
      <c r="AU23" s="17">
        <f>B7L216C21/24</f>
        <v>4013.2972670149743</v>
      </c>
      <c r="AV23" s="16" t="s">
        <v>15339</v>
      </c>
      <c r="AW23" s="17">
        <f>B7L216C22</f>
        <v>4013.2972670149743</v>
      </c>
      <c r="AX23" s="16" t="s">
        <v>15340</v>
      </c>
      <c r="AY23" s="26">
        <f>IF(B7L216C23=0,0,B7L216C17/B7L216C23)</f>
        <v>639.81978636481085</v>
      </c>
      <c r="AZ23" s="16" t="s">
        <v>15341</v>
      </c>
      <c r="BA23" s="17">
        <f>A1L216C24</f>
        <v>2707775.75</v>
      </c>
      <c r="BB23" s="16" t="s">
        <v>15342</v>
      </c>
      <c r="BC23" s="23">
        <f>IF(B7L104C1=0,0,B7L216C25/B7L104C1)</f>
        <v>20.107541408443193</v>
      </c>
      <c r="BD23" s="16" t="s">
        <v>15343</v>
      </c>
      <c r="BE23" s="23">
        <f>B7L216C26</f>
        <v>20.107541408443193</v>
      </c>
      <c r="BF23" s="16" t="s">
        <v>15344</v>
      </c>
      <c r="BG23" s="17">
        <f>B7L216C27*B7L119C1</f>
        <v>101128.32082912083</v>
      </c>
      <c r="BH23" s="16" t="s">
        <v>15345</v>
      </c>
      <c r="BI23" s="17">
        <f>B7L216C28</f>
        <v>101128.32082912083</v>
      </c>
      <c r="BJ23" s="16" t="s">
        <v>15346</v>
      </c>
      <c r="BK23" s="17">
        <f>B7L216C29/24</f>
        <v>4213.6800345467009</v>
      </c>
      <c r="BL23" s="16" t="s">
        <v>15347</v>
      </c>
      <c r="BM23" s="17">
        <f>B7L216C30</f>
        <v>4213.6800345467009</v>
      </c>
      <c r="BN23" s="16" t="s">
        <v>15348</v>
      </c>
      <c r="BO23" s="26">
        <f>IF(B7L216C31=0,0,B7L216C25/B7L216C31)</f>
        <v>642.61541640555458</v>
      </c>
      <c r="BP23" s="16" t="s">
        <v>15349</v>
      </c>
      <c r="BQ23" s="17">
        <f>A1L216C27</f>
        <v>2775378.2</v>
      </c>
      <c r="BR23" s="16" t="s">
        <v>15350</v>
      </c>
      <c r="BS23" s="21">
        <f>IF(B7L105C1=0,0,B7L216C33/B7L105C1)</f>
        <v>20.421922499241706</v>
      </c>
      <c r="BT23" s="16" t="s">
        <v>15351</v>
      </c>
      <c r="BU23" s="23">
        <f>B7L216C34</f>
        <v>20.421922499241706</v>
      </c>
      <c r="BV23" s="16" t="s">
        <v>15352</v>
      </c>
      <c r="BW23" s="17">
        <f>B7L216C35*B7L120C1</f>
        <v>101334.71490012831</v>
      </c>
      <c r="BX23" s="16" t="s">
        <v>15353</v>
      </c>
      <c r="BY23" s="17">
        <f>B7L216C36</f>
        <v>101334.71490012831</v>
      </c>
      <c r="BZ23" s="16" t="s">
        <v>15354</v>
      </c>
      <c r="CA23" s="17">
        <f>B7L216C37/24</f>
        <v>4222.2797875053466</v>
      </c>
      <c r="CB23" s="16" t="s">
        <v>15355</v>
      </c>
      <c r="CC23" s="17">
        <f>B7L216C38</f>
        <v>4222.2797875053466</v>
      </c>
      <c r="CD23" s="16" t="s">
        <v>15356</v>
      </c>
      <c r="CE23" s="26">
        <f>IF(B7L216C39=0,0,B7L216C33/B7L216C39)</f>
        <v>657.31745400031377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FA3591-8636-489D-B96E-E1C7720A96BB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13.256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23.860800000000001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23.860800000000001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26.512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95.443200000000004</v>
      </c>
      <c r="V9" s="16" t="s">
        <v>15450</v>
      </c>
      <c r="W9" s="17">
        <f>B7L302C9*B7L121C1</f>
        <v>248.15232000000003</v>
      </c>
      <c r="X9" s="16" t="s">
        <v>15451</v>
      </c>
      <c r="Y9" s="17">
        <f>A1L304C16</f>
        <v>13.168000000000001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23.702400000000001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23.702400000000001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26.336000000000002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94.809600000000003</v>
      </c>
      <c r="AP9" s="16" t="s">
        <v>15456</v>
      </c>
      <c r="AQ9" s="17">
        <f>B7L302C19*B7L121C1</f>
        <v>246.50496000000001</v>
      </c>
      <c r="AR9" s="16" t="s">
        <v>15457</v>
      </c>
      <c r="AS9" s="17">
        <f>A1L304C17</f>
        <v>12.877333333333334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23.179200000000002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23.179200000000002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25.754666666666669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92.716800000000006</v>
      </c>
      <c r="BJ9" s="16" t="s">
        <v>15462</v>
      </c>
      <c r="BK9" s="17">
        <f>B7L302C29*B7L121C1</f>
        <v>241.06368000000003</v>
      </c>
      <c r="BL9" s="16" t="s">
        <v>15463</v>
      </c>
      <c r="BM9" s="17">
        <f>A1L304C18</f>
        <v>12.703000000000001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22.865400000000001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22.865400000000001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25.406000000000002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91.461600000000004</v>
      </c>
      <c r="CD9" s="16" t="s">
        <v>15468</v>
      </c>
      <c r="CE9" s="17">
        <f>B7L302C39*B7L121C1</f>
        <v>237.80016000000001</v>
      </c>
      <c r="CF9" s="16" t="s">
        <v>15469</v>
      </c>
      <c r="CG9" s="17">
        <f>A1L304C19</f>
        <v>12.300800000000001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22.141440000000003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22.141440000000003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24.601600000000001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88.565760000000012</v>
      </c>
      <c r="CX9" s="16" t="s">
        <v>15474</v>
      </c>
      <c r="CY9" s="17">
        <f>B7L302C49*B7L121C1</f>
        <v>230.27097600000005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208.00700000000001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416.01400000000001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416.01400000000001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416.01400000000001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1664.056</v>
      </c>
      <c r="V10" s="16" t="s">
        <v>15483</v>
      </c>
      <c r="W10" s="17">
        <f>B7L303C9*B7L121C1</f>
        <v>4326.5456000000004</v>
      </c>
      <c r="X10" s="16" t="s">
        <v>15484</v>
      </c>
      <c r="Y10" s="23">
        <f>A1L305C16</f>
        <v>216.422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432.84399999999999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432.84399999999999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432.84399999999999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1731.376</v>
      </c>
      <c r="AP10" s="16" t="s">
        <v>15489</v>
      </c>
      <c r="AQ10" s="17">
        <f>B7L303C19*B7L121C1</f>
        <v>4501.5776000000005</v>
      </c>
      <c r="AR10" s="16" t="s">
        <v>15490</v>
      </c>
      <c r="AS10" s="23">
        <f>A1L305C17</f>
        <v>220.28466666666668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440.56933333333336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440.56933333333336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440.56933333333336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1762.2773333333334</v>
      </c>
      <c r="BJ10" s="16" t="s">
        <v>15495</v>
      </c>
      <c r="BK10" s="17">
        <f>B7L303C29*B7L121C1</f>
        <v>4581.9210666666668</v>
      </c>
      <c r="BL10" s="16" t="s">
        <v>15496</v>
      </c>
      <c r="BM10" s="23">
        <f>A1L305C18</f>
        <v>224.25725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448.5145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448.5145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448.5145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1794.058</v>
      </c>
      <c r="CD10" s="16" t="s">
        <v>15501</v>
      </c>
      <c r="CE10" s="17">
        <f>B7L303C39*B7L121C1</f>
        <v>4664.5508</v>
      </c>
      <c r="CF10" s="16" t="s">
        <v>15502</v>
      </c>
      <c r="CG10" s="23">
        <f>A1L305C19</f>
        <v>228.99020000000002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457.98040000000003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457.98040000000003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457.98040000000003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1831.9216000000001</v>
      </c>
      <c r="CX10" s="16" t="s">
        <v>15507</v>
      </c>
      <c r="CY10" s="17">
        <f>B7L303C49*B7L121C1</f>
        <v>4762.9961600000006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237.989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475.97800000000001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475.97800000000001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475.97800000000001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1903.912</v>
      </c>
      <c r="V11" s="16" t="s">
        <v>15516</v>
      </c>
      <c r="W11" s="17">
        <f>B7L304C9*B7L121C1</f>
        <v>4950.1712000000007</v>
      </c>
      <c r="X11" s="16" t="s">
        <v>15517</v>
      </c>
      <c r="Y11" s="17">
        <f>A1L308C16</f>
        <v>237.6035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475.20699999999999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475.20699999999999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475.20699999999999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1900.828</v>
      </c>
      <c r="AP11" s="16" t="s">
        <v>15522</v>
      </c>
      <c r="AQ11" s="17">
        <f>B7L304C19*B7L121C1</f>
        <v>4942.1527999999998</v>
      </c>
      <c r="AR11" s="16" t="s">
        <v>15523</v>
      </c>
      <c r="AS11" s="17">
        <f>A1L308C17</f>
        <v>251.72066666666669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503.44133333333338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503.44133333333338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503.44133333333338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2013.7653333333335</v>
      </c>
      <c r="BJ11" s="16" t="s">
        <v>15528</v>
      </c>
      <c r="BK11" s="17">
        <f>B7L304C29*B7L121C1</f>
        <v>5235.789866666667</v>
      </c>
      <c r="BL11" s="16" t="s">
        <v>15529</v>
      </c>
      <c r="BM11" s="17">
        <f>A1L308C18</f>
        <v>274.68849999999998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549.37699999999995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549.37699999999995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549.37699999999995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2197.5079999999998</v>
      </c>
      <c r="CD11" s="16" t="s">
        <v>15534</v>
      </c>
      <c r="CE11" s="17">
        <f>B7L304C39*B7L121C1</f>
        <v>5713.5207999999993</v>
      </c>
      <c r="CF11" s="16" t="s">
        <v>15535</v>
      </c>
      <c r="CG11" s="17">
        <f>A1L308C19</f>
        <v>282.86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565.72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565.72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565.72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2262.88</v>
      </c>
      <c r="CX11" s="16" t="s">
        <v>15540</v>
      </c>
      <c r="CY11" s="17">
        <f>B7L304C49*B7L121C1</f>
        <v>5883.4880000000003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117.42400000000001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234.84800000000001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234.84800000000001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234.84800000000001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939.39200000000005</v>
      </c>
      <c r="V12" s="16" t="s">
        <v>15549</v>
      </c>
      <c r="W12" s="17">
        <f>B7L305C9*B7L121C1</f>
        <v>2442.4192000000003</v>
      </c>
      <c r="X12" s="16" t="s">
        <v>15550</v>
      </c>
      <c r="Y12" s="23">
        <f>A1L309C16</f>
        <v>118.4265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236.85300000000001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236.85300000000001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236.85300000000001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947.41200000000003</v>
      </c>
      <c r="AP12" s="16" t="s">
        <v>15555</v>
      </c>
      <c r="AQ12" s="17">
        <f>B7L305C19*B7L121C1</f>
        <v>2463.2712000000001</v>
      </c>
      <c r="AR12" s="16" t="s">
        <v>15556</v>
      </c>
      <c r="AS12" s="23">
        <f>A1L309C17</f>
        <v>119.36399999999999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238.72799999999998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238.72799999999998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238.72799999999998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954.91199999999992</v>
      </c>
      <c r="BJ12" s="16" t="s">
        <v>15561</v>
      </c>
      <c r="BK12" s="17">
        <f>B7L305C29*B7L121C1</f>
        <v>2482.7711999999997</v>
      </c>
      <c r="BL12" s="16" t="s">
        <v>15562</v>
      </c>
      <c r="BM12" s="23">
        <f>A1L309C18</f>
        <v>129.81950000000001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259.63900000000001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259.63900000000001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259.63900000000001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1038.556</v>
      </c>
      <c r="CD12" s="16" t="s">
        <v>15567</v>
      </c>
      <c r="CE12" s="17">
        <f>B7L305C39*B7L121C1</f>
        <v>2700.2456000000002</v>
      </c>
      <c r="CF12" s="16" t="s">
        <v>15568</v>
      </c>
      <c r="CG12" s="23">
        <f>A1L309C19</f>
        <v>133.2414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266.4828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266.4828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266.4828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1065.9312</v>
      </c>
      <c r="CX12" s="16" t="s">
        <v>15573</v>
      </c>
      <c r="CY12" s="17">
        <f>B7L305C49*B7L121C1</f>
        <v>2771.42112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622.28600000000006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1244.5720000000001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1244.5720000000001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1244.5720000000001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4978.2880000000005</v>
      </c>
      <c r="V13" s="16" t="s">
        <v>15582</v>
      </c>
      <c r="W13" s="17">
        <f>B7L306C9*B7L121C1</f>
        <v>12943.548800000002</v>
      </c>
      <c r="X13" s="16" t="s">
        <v>15583</v>
      </c>
      <c r="Y13" s="17">
        <f>A1L312C16</f>
        <v>631.06799999999998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1262.136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1262.136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1262.136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5048.5439999999999</v>
      </c>
      <c r="AP13" s="16" t="s">
        <v>15588</v>
      </c>
      <c r="AQ13" s="17">
        <f>B7L306C19*B7L121C1</f>
        <v>13126.214400000001</v>
      </c>
      <c r="AR13" s="16" t="s">
        <v>15589</v>
      </c>
      <c r="AS13" s="17">
        <f>A1L312C17</f>
        <v>629.44433333333336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1258.8886666666667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1258.8886666666667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1258.8886666666667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5035.5546666666669</v>
      </c>
      <c r="BJ13" s="16" t="s">
        <v>15594</v>
      </c>
      <c r="BK13" s="17">
        <f>B7L306C29*B7L121C1</f>
        <v>13092.442133333334</v>
      </c>
      <c r="BL13" s="16" t="s">
        <v>15595</v>
      </c>
      <c r="BM13" s="17">
        <f>A1L312C18</f>
        <v>652.00725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1304.0145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1304.0145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1304.0145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5216.058</v>
      </c>
      <c r="CD13" s="16" t="s">
        <v>15600</v>
      </c>
      <c r="CE13" s="17">
        <f>B7L306C39*B7L121C1</f>
        <v>13561.7508</v>
      </c>
      <c r="CF13" s="16" t="s">
        <v>15601</v>
      </c>
      <c r="CG13" s="17">
        <f>A1L312C19</f>
        <v>645.68959999999993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1291.3791999999999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1291.3791999999999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1291.3791999999999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5165.5167999999994</v>
      </c>
      <c r="CX13" s="16" t="s">
        <v>15606</v>
      </c>
      <c r="CY13" s="17">
        <f>B7L306C49*B7L121C1</f>
        <v>13430.343679999998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233.339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466.678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466.678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466.678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1866.712</v>
      </c>
      <c r="V14" s="16" t="s">
        <v>15615</v>
      </c>
      <c r="W14" s="17">
        <f>B7L307C9*B7L121C1</f>
        <v>4853.4512000000004</v>
      </c>
      <c r="X14" s="16" t="s">
        <v>15616</v>
      </c>
      <c r="Y14" s="23">
        <f>A1L313C16</f>
        <v>235.39099999999999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470.78199999999998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470.78199999999998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470.78199999999998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1883.1279999999999</v>
      </c>
      <c r="AP14" s="16" t="s">
        <v>15621</v>
      </c>
      <c r="AQ14" s="17">
        <f>B7L307C19*B7L121C1</f>
        <v>4896.1328000000003</v>
      </c>
      <c r="AR14" s="16" t="s">
        <v>15622</v>
      </c>
      <c r="AS14" s="23">
        <f>A1L313C17</f>
        <v>251.92466666666664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503.84933333333328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503.84933333333328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503.84933333333328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2015.3973333333331</v>
      </c>
      <c r="BJ14" s="16" t="s">
        <v>15627</v>
      </c>
      <c r="BK14" s="17">
        <f>B7L307C29*B7L121C1</f>
        <v>5240.0330666666659</v>
      </c>
      <c r="BL14" s="16" t="s">
        <v>15628</v>
      </c>
      <c r="BM14" s="23">
        <f>A1L313C18</f>
        <v>281.53575000000001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563.07150000000001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563.07150000000001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563.07150000000001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2252.2860000000001</v>
      </c>
      <c r="CD14" s="16" t="s">
        <v>15633</v>
      </c>
      <c r="CE14" s="17">
        <f>B7L307C39*B7L121C1</f>
        <v>5855.9436000000005</v>
      </c>
      <c r="CF14" s="16" t="s">
        <v>15634</v>
      </c>
      <c r="CG14" s="23">
        <f>A1L313C19</f>
        <v>300.90340000000003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601.80680000000007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601.80680000000007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601.80680000000007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2407.2272000000003</v>
      </c>
      <c r="CX14" s="16" t="s">
        <v>15639</v>
      </c>
      <c r="CY14" s="17">
        <f>B7L307C49*B7L121C1</f>
        <v>6258.7907200000009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155.428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310.85599999999999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310.85599999999999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310.85599999999999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1243.424</v>
      </c>
      <c r="V15" s="16" t="s">
        <v>15648</v>
      </c>
      <c r="W15" s="17">
        <f>B7L308C9*B7L121C1</f>
        <v>3232.9023999999999</v>
      </c>
      <c r="X15" s="16" t="s">
        <v>15649</v>
      </c>
      <c r="Y15" s="23">
        <f>A1L314C16</f>
        <v>150.5565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301.113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301.113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301.113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1204.452</v>
      </c>
      <c r="AP15" s="16" t="s">
        <v>15654</v>
      </c>
      <c r="AQ15" s="17">
        <f>B7L308C19*B7L121C1</f>
        <v>3131.5752000000002</v>
      </c>
      <c r="AR15" s="16" t="s">
        <v>15655</v>
      </c>
      <c r="AS15" s="23">
        <f>A1L314C17</f>
        <v>158.63866666666667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317.27733333333333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317.27733333333333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317.27733333333333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1269.1093333333333</v>
      </c>
      <c r="BJ15" s="16" t="s">
        <v>15660</v>
      </c>
      <c r="BK15" s="17">
        <f>B7L308C29*B7L121C1</f>
        <v>3299.6842666666666</v>
      </c>
      <c r="BL15" s="16" t="s">
        <v>15661</v>
      </c>
      <c r="BM15" s="23">
        <f>A1L314C18</f>
        <v>177.34899999999999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354.69799999999998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354.69799999999998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354.69799999999998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1418.7919999999999</v>
      </c>
      <c r="CD15" s="16" t="s">
        <v>15666</v>
      </c>
      <c r="CE15" s="17">
        <f>B7L308C39*B7L121C1</f>
        <v>3688.8591999999999</v>
      </c>
      <c r="CF15" s="16" t="s">
        <v>15667</v>
      </c>
      <c r="CG15" s="23">
        <f>A1L314C19</f>
        <v>185.77119999999999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371.54239999999999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371.54239999999999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371.54239999999999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1486.1695999999999</v>
      </c>
      <c r="CX15" s="16" t="s">
        <v>15672</v>
      </c>
      <c r="CY15" s="17">
        <f>B7L308C49*B7L121C1</f>
        <v>3864.0409599999998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48.238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96.475999999999999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96.475999999999999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96.475999999999999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385.904</v>
      </c>
      <c r="V16" s="16" t="s">
        <v>15681</v>
      </c>
      <c r="W16" s="17">
        <f>B7L309C9*B7L121C1</f>
        <v>1003.3504</v>
      </c>
      <c r="X16" s="16" t="s">
        <v>15682</v>
      </c>
      <c r="Y16" s="23">
        <f>A1L316C16</f>
        <v>49.073500000000003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98.147000000000006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98.147000000000006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98.147000000000006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392.58800000000002</v>
      </c>
      <c r="AP16" s="16" t="s">
        <v>15687</v>
      </c>
      <c r="AQ16" s="17">
        <f>B7L309C19*B7L121C1</f>
        <v>1020.7288000000001</v>
      </c>
      <c r="AR16" s="16" t="s">
        <v>15688</v>
      </c>
      <c r="AS16" s="23">
        <f>A1L316C17</f>
        <v>50.192000000000007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100.38400000000001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100.38400000000001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100.38400000000001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401.53600000000006</v>
      </c>
      <c r="BJ16" s="16" t="s">
        <v>15693</v>
      </c>
      <c r="BK16" s="17">
        <f>B7L309C29*B7L121C1</f>
        <v>1043.9936000000002</v>
      </c>
      <c r="BL16" s="16" t="s">
        <v>15694</v>
      </c>
      <c r="BM16" s="23">
        <f>A1L316C18</f>
        <v>52.575000000000003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105.15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105.15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105.15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420.6</v>
      </c>
      <c r="CD16" s="16" t="s">
        <v>15699</v>
      </c>
      <c r="CE16" s="17">
        <f>B7L309C39*B7L121C1</f>
        <v>1093.5600000000002</v>
      </c>
      <c r="CF16" s="16" t="s">
        <v>15700</v>
      </c>
      <c r="CG16" s="23">
        <f>A1L316C19</f>
        <v>54.583799999999997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109.16759999999999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109.16759999999999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109.16759999999999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436.67039999999997</v>
      </c>
      <c r="CX16" s="16" t="s">
        <v>15705</v>
      </c>
      <c r="CY16" s="17">
        <f>B7L309C49*B7L121C1</f>
        <v>1135.34304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11.777000000000001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23.554000000000002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23.554000000000002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23.554000000000002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94.216000000000008</v>
      </c>
      <c r="V17" s="16" t="s">
        <v>15714</v>
      </c>
      <c r="W17" s="23">
        <f>B7L310C9*B7L121C1</f>
        <v>244.96160000000003</v>
      </c>
      <c r="X17" s="16" t="s">
        <v>15715</v>
      </c>
      <c r="Y17" s="23">
        <f>A1L315C16</f>
        <v>12.178000000000001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24.356000000000002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24.356000000000002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24.356000000000002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97.424000000000007</v>
      </c>
      <c r="AP17" s="16" t="s">
        <v>15720</v>
      </c>
      <c r="AQ17" s="23">
        <f>B7L310C19*B7L121C1</f>
        <v>253.30240000000003</v>
      </c>
      <c r="AR17" s="16" t="s">
        <v>15721</v>
      </c>
      <c r="AS17" s="23">
        <f>A1L315C17</f>
        <v>13.001333333333335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26.00266666666667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26.00266666666667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26.00266666666667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104.01066666666668</v>
      </c>
      <c r="BJ17" s="16" t="s">
        <v>15726</v>
      </c>
      <c r="BK17" s="23">
        <f>B7L310C29*B7L121C1</f>
        <v>270.42773333333338</v>
      </c>
      <c r="BL17" s="16" t="s">
        <v>15727</v>
      </c>
      <c r="BM17" s="23">
        <f>A1L315C18</f>
        <v>13.749500000000001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27.499000000000002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27.499000000000002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27.499000000000002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109.99600000000001</v>
      </c>
      <c r="CD17" s="16" t="s">
        <v>15732</v>
      </c>
      <c r="CE17" s="23">
        <f>B7L310C39*B7L121C1</f>
        <v>285.98960000000005</v>
      </c>
      <c r="CF17" s="16" t="s">
        <v>15733</v>
      </c>
      <c r="CG17" s="23">
        <f>A1L315C19</f>
        <v>14.417000000000002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28.834000000000003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28.834000000000003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28.834000000000003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115.33600000000001</v>
      </c>
      <c r="CX17" s="16" t="s">
        <v>15738</v>
      </c>
      <c r="CY17" s="23">
        <f>B7L310C49*B7L121C1</f>
        <v>299.87360000000007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691.221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691.221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691.221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1382.442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2764.884</v>
      </c>
      <c r="V18" s="16" t="s">
        <v>15747</v>
      </c>
      <c r="W18" s="17">
        <f>B7L311C9*B7L121C1</f>
        <v>7188.6984000000002</v>
      </c>
      <c r="X18" s="16" t="s">
        <v>15748</v>
      </c>
      <c r="Y18" s="23">
        <f>A1L317C16</f>
        <v>692.51700000000005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692.51700000000005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692.51700000000005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1385.0340000000001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2770.0680000000002</v>
      </c>
      <c r="AP18" s="16" t="s">
        <v>15753</v>
      </c>
      <c r="AQ18" s="17">
        <f>B7L311C19*B7L121C1</f>
        <v>7202.1768000000011</v>
      </c>
      <c r="AR18" s="16" t="s">
        <v>15754</v>
      </c>
      <c r="AS18" s="23">
        <f>A1L317C17</f>
        <v>740.92666666666673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740.92666666666673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740.92666666666673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1481.8533333333335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2963.7066666666669</v>
      </c>
      <c r="BJ18" s="16" t="s">
        <v>15759</v>
      </c>
      <c r="BK18" s="17">
        <f>B7L311C29*B7L121C1</f>
        <v>7705.637333333334</v>
      </c>
      <c r="BL18" s="16" t="s">
        <v>15760</v>
      </c>
      <c r="BM18" s="23">
        <f>A1L317C18</f>
        <v>796.08800000000008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796.08800000000008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796.08800000000008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1592.1760000000002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3184.3520000000003</v>
      </c>
      <c r="CD18" s="16" t="s">
        <v>15765</v>
      </c>
      <c r="CE18" s="17">
        <f>B7L311C39*B7L121C1</f>
        <v>8279.3152000000009</v>
      </c>
      <c r="CF18" s="16" t="s">
        <v>15766</v>
      </c>
      <c r="CG18" s="23">
        <f>A1L317C19</f>
        <v>815.16540000000009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815.16540000000009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815.16540000000009</v>
      </c>
      <c r="CP18" s="16" t="s">
        <v>15743</v>
      </c>
      <c r="CQ18" s="17">
        <f>A1L531C6</f>
        <v>2</v>
      </c>
      <c r="CR18" s="16" t="s">
        <v>15769</v>
      </c>
      <c r="CS18" s="17">
        <f>B7L311C41*B7L311C46</f>
        <v>1630.3308000000002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3260.6616000000004</v>
      </c>
      <c r="CX18" s="16" t="s">
        <v>15771</v>
      </c>
      <c r="CY18" s="17">
        <f>B7L311C49*B7L121C1</f>
        <v>8477.7201600000008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432.30099999999999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864.60199999999998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864.60199999999998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864.60199999999998</v>
      </c>
      <c r="R19" s="16" t="s">
        <v>15778</v>
      </c>
      <c r="S19" s="17">
        <f>A1L532C9</f>
        <v>4</v>
      </c>
      <c r="T19" s="16" t="s">
        <v>15779</v>
      </c>
      <c r="U19" s="17">
        <f>B7L312C3*B7L312C8</f>
        <v>3458.4079999999999</v>
      </c>
      <c r="V19" s="16" t="s">
        <v>15780</v>
      </c>
      <c r="W19" s="17">
        <f>B7L312C9*B7L121C1</f>
        <v>8991.8608000000004</v>
      </c>
      <c r="X19" s="16" t="s">
        <v>15781</v>
      </c>
      <c r="Y19" s="23">
        <f>A1L318C16</f>
        <v>447.70150000000001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895.40300000000002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895.40300000000002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895.40300000000002</v>
      </c>
      <c r="AL19" s="16" t="s">
        <v>15778</v>
      </c>
      <c r="AM19" s="17">
        <f>A1L532C9</f>
        <v>4</v>
      </c>
      <c r="AN19" s="16" t="s">
        <v>15785</v>
      </c>
      <c r="AO19" s="17">
        <f>B7L312C13*B7L312C18</f>
        <v>3581.6120000000001</v>
      </c>
      <c r="AP19" s="16" t="s">
        <v>15786</v>
      </c>
      <c r="AQ19" s="17">
        <f>B7L312C19*B7L121C1</f>
        <v>9312.1912000000011</v>
      </c>
      <c r="AR19" s="16" t="s">
        <v>15787</v>
      </c>
      <c r="AS19" s="23">
        <f>A1L318C17</f>
        <v>456.34833333333336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912.69666666666672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912.69666666666672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912.69666666666672</v>
      </c>
      <c r="BF19" s="16" t="s">
        <v>15778</v>
      </c>
      <c r="BG19" s="17">
        <f>A1L532C9</f>
        <v>4</v>
      </c>
      <c r="BH19" s="16" t="s">
        <v>15791</v>
      </c>
      <c r="BI19" s="17">
        <f>B7L312C23*B7L312C28</f>
        <v>3650.7866666666669</v>
      </c>
      <c r="BJ19" s="16" t="s">
        <v>15792</v>
      </c>
      <c r="BK19" s="17">
        <f>B7L312C29*B7L121C1</f>
        <v>9492.0453333333335</v>
      </c>
      <c r="BL19" s="16" t="s">
        <v>15793</v>
      </c>
      <c r="BM19" s="23">
        <f>A1L318C18</f>
        <v>450.83950000000004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901.67900000000009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901.67900000000009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901.67900000000009</v>
      </c>
      <c r="BZ19" s="16" t="s">
        <v>15778</v>
      </c>
      <c r="CA19" s="17">
        <f>A1L532C9</f>
        <v>4</v>
      </c>
      <c r="CB19" s="16" t="s">
        <v>15797</v>
      </c>
      <c r="CC19" s="17">
        <f>B7L312C33*B7L312C38</f>
        <v>3606.7160000000003</v>
      </c>
      <c r="CD19" s="16" t="s">
        <v>15798</v>
      </c>
      <c r="CE19" s="17">
        <f>B7L312C39*B7L121C1</f>
        <v>9377.4616000000005</v>
      </c>
      <c r="CF19" s="16" t="s">
        <v>15799</v>
      </c>
      <c r="CG19" s="23">
        <f>A1L318C19</f>
        <v>445.52800000000008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891.05600000000015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891.05600000000015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891.05600000000015</v>
      </c>
      <c r="CT19" s="16" t="s">
        <v>15778</v>
      </c>
      <c r="CU19" s="17">
        <f>A1L532C9</f>
        <v>4</v>
      </c>
      <c r="CV19" s="16" t="s">
        <v>15803</v>
      </c>
      <c r="CW19" s="17">
        <f>B7L312C43*B7L312C48</f>
        <v>3564.2240000000006</v>
      </c>
      <c r="CX19" s="16" t="s">
        <v>15804</v>
      </c>
      <c r="CY19" s="17">
        <f>B7L312C49*B7L121C1</f>
        <v>9266.9824000000026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0.33399999999999996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0.66799999999999993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0.66799999999999993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0.66799999999999993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2.6719999999999997</v>
      </c>
      <c r="V20" s="16" t="s">
        <v>15813</v>
      </c>
      <c r="W20" s="23">
        <f>B7L313C9*B7L121C1</f>
        <v>6.9471999999999996</v>
      </c>
      <c r="X20" s="16" t="s">
        <v>15814</v>
      </c>
      <c r="Y20" s="23">
        <f>A1L319C16</f>
        <v>0.40749999999999997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0.81499999999999995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0.81499999999999995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0.81499999999999995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3.26</v>
      </c>
      <c r="AP20" s="16" t="s">
        <v>15819</v>
      </c>
      <c r="AQ20" s="23">
        <f>B7L313C19*B7L121C1</f>
        <v>8.4759999999999991</v>
      </c>
      <c r="AR20" s="16" t="s">
        <v>15820</v>
      </c>
      <c r="AS20" s="23">
        <f>A1L319C17</f>
        <v>0.56366666666666665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1.1273333333333333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1.1273333333333333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1.1273333333333333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4.5093333333333332</v>
      </c>
      <c r="BJ20" s="16" t="s">
        <v>15825</v>
      </c>
      <c r="BK20" s="23">
        <f>B7L313C29*B7L121C1</f>
        <v>11.724266666666667</v>
      </c>
      <c r="BL20" s="16" t="s">
        <v>15826</v>
      </c>
      <c r="BM20" s="23">
        <f>A1L319C18</f>
        <v>0.57324999999999993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1.1464999999999999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1.1464999999999999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1.1464999999999999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4.5859999999999994</v>
      </c>
      <c r="CD20" s="16" t="s">
        <v>15831</v>
      </c>
      <c r="CE20" s="23">
        <f>B7L313C39*B7L121C1</f>
        <v>11.923599999999999</v>
      </c>
      <c r="CF20" s="16" t="s">
        <v>15832</v>
      </c>
      <c r="CG20" s="23">
        <f>A1L319C19</f>
        <v>0.59199999999999997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1.1839999999999999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1.1839999999999999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1.1839999999999999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4.7359999999999998</v>
      </c>
      <c r="CX20" s="16" t="s">
        <v>15837</v>
      </c>
      <c r="CY20" s="23">
        <f>B7L313C49*B7L121C1</f>
        <v>12.313599999999999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129.56700000000001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259.13400000000001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259.13400000000001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259.13400000000001</v>
      </c>
      <c r="R21" s="16" t="s">
        <v>15844</v>
      </c>
      <c r="S21" s="17">
        <f>A1L534C9</f>
        <v>4</v>
      </c>
      <c r="T21" s="16" t="s">
        <v>15845</v>
      </c>
      <c r="U21" s="17">
        <f>B7L314C3*B7L314C8</f>
        <v>1036.5360000000001</v>
      </c>
      <c r="V21" s="16" t="s">
        <v>15846</v>
      </c>
      <c r="W21" s="17">
        <f>B7L314C9*B7L121C1</f>
        <v>2694.9936000000002</v>
      </c>
      <c r="X21" s="16" t="s">
        <v>15847</v>
      </c>
      <c r="Y21" s="23">
        <f>A1L320C16</f>
        <v>132.46600000000001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264.93200000000002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264.93200000000002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264.93200000000002</v>
      </c>
      <c r="AL21" s="16" t="s">
        <v>15844</v>
      </c>
      <c r="AM21" s="17">
        <f>A1L534C9</f>
        <v>4</v>
      </c>
      <c r="AN21" s="16" t="s">
        <v>15851</v>
      </c>
      <c r="AO21" s="17">
        <f>B7L314C13*B7L314C18</f>
        <v>1059.7280000000001</v>
      </c>
      <c r="AP21" s="16" t="s">
        <v>15852</v>
      </c>
      <c r="AQ21" s="17">
        <f>B7L314C19*B7L121C1</f>
        <v>2755.2928000000002</v>
      </c>
      <c r="AR21" s="16" t="s">
        <v>15853</v>
      </c>
      <c r="AS21" s="23">
        <f>A1L320C17</f>
        <v>135.11766666666668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270.23533333333336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270.23533333333336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270.23533333333336</v>
      </c>
      <c r="BF21" s="16" t="s">
        <v>15844</v>
      </c>
      <c r="BG21" s="17">
        <f>A1L534C9</f>
        <v>4</v>
      </c>
      <c r="BH21" s="16" t="s">
        <v>15857</v>
      </c>
      <c r="BI21" s="17">
        <f>B7L314C23*B7L314C28</f>
        <v>1080.9413333333334</v>
      </c>
      <c r="BJ21" s="16" t="s">
        <v>15858</v>
      </c>
      <c r="BK21" s="17">
        <f>B7L314C29*B7L121C1</f>
        <v>2810.447466666667</v>
      </c>
      <c r="BL21" s="16" t="s">
        <v>15859</v>
      </c>
      <c r="BM21" s="23">
        <f>A1L320C18</f>
        <v>138.13075000000001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276.26150000000001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276.26150000000001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276.26150000000001</v>
      </c>
      <c r="BZ21" s="16" t="s">
        <v>15844</v>
      </c>
      <c r="CA21" s="17">
        <f>A1L534C9</f>
        <v>4</v>
      </c>
      <c r="CB21" s="16" t="s">
        <v>15863</v>
      </c>
      <c r="CC21" s="17">
        <f>B7L314C33*B7L314C38</f>
        <v>1105.046</v>
      </c>
      <c r="CD21" s="16" t="s">
        <v>15864</v>
      </c>
      <c r="CE21" s="17">
        <f>B7L314C39*B7L121C1</f>
        <v>2873.1196000000004</v>
      </c>
      <c r="CF21" s="16" t="s">
        <v>15865</v>
      </c>
      <c r="CG21" s="23">
        <f>A1L320C19</f>
        <v>144.25560000000002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288.51120000000003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288.51120000000003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288.51120000000003</v>
      </c>
      <c r="CT21" s="16" t="s">
        <v>15844</v>
      </c>
      <c r="CU21" s="17">
        <f>A1L534C9</f>
        <v>4</v>
      </c>
      <c r="CV21" s="16" t="s">
        <v>15869</v>
      </c>
      <c r="CW21" s="17">
        <f>B7L314C43*B7L314C48</f>
        <v>1154.0448000000001</v>
      </c>
      <c r="CX21" s="16" t="s">
        <v>15870</v>
      </c>
      <c r="CY21" s="17">
        <f>B7L314C49*B7L121C1</f>
        <v>3000.5164800000002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1.014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2.028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2.028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2.028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8.1120000000000001</v>
      </c>
      <c r="V22" s="16" t="s">
        <v>15879</v>
      </c>
      <c r="W22" s="17">
        <f>B7L315C9*B7L121C1</f>
        <v>21.091200000000001</v>
      </c>
      <c r="X22" s="16" t="s">
        <v>15880</v>
      </c>
      <c r="Y22" s="17">
        <f>A1L323C16</f>
        <v>0.74199999999999999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1.484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1.484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1.484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5.9359999999999999</v>
      </c>
      <c r="AP22" s="16" t="s">
        <v>15885</v>
      </c>
      <c r="AQ22" s="17">
        <f>B7L315C19*B7L121C1</f>
        <v>15.4336</v>
      </c>
      <c r="AR22" s="16" t="s">
        <v>15886</v>
      </c>
      <c r="AS22" s="17">
        <f>A1L323C17</f>
        <v>8.7820000000000018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17.564000000000004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17.564000000000004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17.564000000000004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70.256000000000014</v>
      </c>
      <c r="BJ22" s="16" t="s">
        <v>15891</v>
      </c>
      <c r="BK22" s="17">
        <f>B7L315C29*B7L121C1</f>
        <v>182.66560000000004</v>
      </c>
      <c r="BL22" s="16" t="s">
        <v>15892</v>
      </c>
      <c r="BM22" s="17">
        <f>A1L323C18</f>
        <v>14.215750000000002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28.431500000000003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28.431500000000003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28.431500000000003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113.72600000000001</v>
      </c>
      <c r="CD22" s="16" t="s">
        <v>15897</v>
      </c>
      <c r="CE22" s="17">
        <f>B7L315C39*B7L121C1</f>
        <v>295.68760000000003</v>
      </c>
      <c r="CF22" s="16" t="s">
        <v>15898</v>
      </c>
      <c r="CG22" s="17">
        <f>A1L323C19</f>
        <v>18.098400000000005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36.19680000000001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36.19680000000001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36.19680000000001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144.78720000000004</v>
      </c>
      <c r="CX22" s="16" t="s">
        <v>15903</v>
      </c>
      <c r="CY22" s="17">
        <f>B7L315C49*B7L121C1</f>
        <v>376.44672000000014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2902.1809999999996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5514.1438999999991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5514.1438999999991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5804.3619999999992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22056.575599999996</v>
      </c>
      <c r="V23" s="16" t="s">
        <v>15913</v>
      </c>
      <c r="W23" s="17">
        <f>B7L316C9*B7L121C1</f>
        <v>57347.096559999991</v>
      </c>
      <c r="X23" s="16" t="s">
        <v>15914</v>
      </c>
      <c r="Y23" s="17">
        <f>A1L324C16</f>
        <v>2937.7209999999995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5581.669899999999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5581.669899999999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5875.4419999999991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22326.679599999996</v>
      </c>
      <c r="AP23" s="16" t="s">
        <v>15919</v>
      </c>
      <c r="AQ23" s="17">
        <f>B7L316C19*B7L121C1</f>
        <v>58049.366959999992</v>
      </c>
      <c r="AR23" s="16" t="s">
        <v>15920</v>
      </c>
      <c r="AS23" s="17">
        <f>A1L324C17</f>
        <v>3049.1859999999997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5793.4533999999994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5793.4533999999994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6098.3719999999994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23173.813599999998</v>
      </c>
      <c r="BJ23" s="16" t="s">
        <v>15925</v>
      </c>
      <c r="BK23" s="17">
        <f>B7L316C29*B7L121C1</f>
        <v>60251.915359999999</v>
      </c>
      <c r="BL23" s="16" t="s">
        <v>15926</v>
      </c>
      <c r="BM23" s="17">
        <f>A1L324C18</f>
        <v>3218.5319999999997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6115.2107999999989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6115.2107999999989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6437.0639999999994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24460.843199999996</v>
      </c>
      <c r="CD23" s="16" t="s">
        <v>15931</v>
      </c>
      <c r="CE23" s="17">
        <f>B7L316C39*B7L121C1</f>
        <v>63598.192319999987</v>
      </c>
      <c r="CF23" s="16" t="s">
        <v>15932</v>
      </c>
      <c r="CG23" s="17">
        <f>A1L324C19</f>
        <v>3282.3967999999995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6236.5539199999985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6236.5539199999985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6564.7935999999991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24946.215679999994</v>
      </c>
      <c r="CX23" s="16" t="s">
        <v>15937</v>
      </c>
      <c r="CY23" s="17">
        <f>B7L316C49*B7L121C1</f>
        <v>64860.160767999987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D68883-D5B7-45C8-93C2-71DF0E45DED7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0.25203270168081288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0.25694793853768111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0.25548816211393832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0.25548681077410113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0.25734511519418157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13.256</v>
      </c>
      <c r="F9" s="16" t="s">
        <v>12038</v>
      </c>
      <c r="G9" s="21">
        <f>A1L542C9</f>
        <v>0.84758560140474115</v>
      </c>
      <c r="H9" s="16" t="s">
        <v>16018</v>
      </c>
      <c r="I9" s="15">
        <f>B7L402C1*B7L402C2</f>
        <v>11.23559473222125</v>
      </c>
      <c r="J9" s="16" t="s">
        <v>16019</v>
      </c>
      <c r="K9" s="23">
        <f>B3L802C3</f>
        <v>1.8210687022900762</v>
      </c>
      <c r="L9" s="16" t="s">
        <v>16020</v>
      </c>
      <c r="M9" s="17">
        <f>B7L402C3*B7L402C4</f>
        <v>20.460789918463366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10.230394959231683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56.267172275774257</v>
      </c>
      <c r="V9" s="16" t="s">
        <v>16025</v>
      </c>
      <c r="W9" s="17">
        <f>B7L402C9*B7L121C1</f>
        <v>146.29464791701307</v>
      </c>
      <c r="X9" s="16" t="s">
        <v>15451</v>
      </c>
      <c r="Y9" s="17">
        <f>A1L304C16</f>
        <v>13.168000000000001</v>
      </c>
      <c r="Z9" s="16" t="s">
        <v>12647</v>
      </c>
      <c r="AA9" s="23">
        <f>A1L542C54</f>
        <v>0.79809653297076821</v>
      </c>
      <c r="AB9" s="16" t="s">
        <v>16026</v>
      </c>
      <c r="AC9" s="17">
        <f>B7L402C11*B7L402C12</f>
        <v>10.509335146159076</v>
      </c>
      <c r="AD9" s="16" t="s">
        <v>16027</v>
      </c>
      <c r="AE9" s="23">
        <f>B3L802C9</f>
        <v>1.8304170751942077</v>
      </c>
      <c r="AF9" s="16" t="s">
        <v>16028</v>
      </c>
      <c r="AG9" s="17">
        <f>B7L402C13*B7L402C14</f>
        <v>19.236466500468186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9.618233250234093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52.900282876287513</v>
      </c>
      <c r="AP9" s="16" t="s">
        <v>16031</v>
      </c>
      <c r="AQ9" s="17">
        <f>B7L402C19*B7L121C1</f>
        <v>137.54073547834753</v>
      </c>
      <c r="AR9" s="16" t="s">
        <v>15457</v>
      </c>
      <c r="AS9" s="17">
        <f>A1L304C17</f>
        <v>12.877333333333334</v>
      </c>
      <c r="AT9" s="16" t="s">
        <v>13145</v>
      </c>
      <c r="AU9" s="23">
        <f>A1L542C63</f>
        <v>0.80414980659191793</v>
      </c>
      <c r="AV9" s="16" t="s">
        <v>16032</v>
      </c>
      <c r="AW9" s="17">
        <f>B7L402C21*B7L402C22</f>
        <v>10.355305109419659</v>
      </c>
      <c r="AX9" s="16" t="s">
        <v>16033</v>
      </c>
      <c r="AY9" s="23">
        <f>B3L802C15</f>
        <v>1.8408570238467146</v>
      </c>
      <c r="AZ9" s="16" t="s">
        <v>16034</v>
      </c>
      <c r="BA9" s="17">
        <f>B7L402C23*B7L402C24</f>
        <v>19.06263614475095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9.5313180723754751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52.422249398065112</v>
      </c>
      <c r="BJ9" s="16" t="s">
        <v>16037</v>
      </c>
      <c r="BK9" s="17">
        <f>B7L402C29*B7L121C1</f>
        <v>136.2978484349693</v>
      </c>
      <c r="BL9" s="16" t="s">
        <v>15463</v>
      </c>
      <c r="BM9" s="17">
        <f>A1L304C18</f>
        <v>12.703000000000001</v>
      </c>
      <c r="BN9" s="16" t="s">
        <v>13643</v>
      </c>
      <c r="BO9" s="23">
        <f>A1L542C72</f>
        <v>0.78120957309185002</v>
      </c>
      <c r="BP9" s="16" t="s">
        <v>16038</v>
      </c>
      <c r="BQ9" s="17">
        <f>B7L402C31*B7L402C32</f>
        <v>9.9237052069857725</v>
      </c>
      <c r="BR9" s="16" t="s">
        <v>16039</v>
      </c>
      <c r="BS9" s="21">
        <f>B3L802C21</f>
        <v>1.8510702930395513</v>
      </c>
      <c r="BT9" s="16" t="s">
        <v>16040</v>
      </c>
      <c r="BU9" s="17">
        <f>B7L402C33*B7L402C34</f>
        <v>18.369475905533275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9.1847379527666373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50.516058740216508</v>
      </c>
      <c r="CD9" s="16" t="s">
        <v>16043</v>
      </c>
      <c r="CE9" s="17">
        <f>B7L402C39*B7L121C1</f>
        <v>131.34175272456292</v>
      </c>
      <c r="CF9" s="16" t="s">
        <v>15469</v>
      </c>
      <c r="CG9" s="17">
        <f>A1L304C19</f>
        <v>12.300800000000001</v>
      </c>
      <c r="CH9" s="16" t="s">
        <v>14141</v>
      </c>
      <c r="CI9" s="23">
        <f>A1L542C81</f>
        <v>0.79033272646154962</v>
      </c>
      <c r="CJ9" s="16" t="s">
        <v>16044</v>
      </c>
      <c r="CK9" s="17">
        <f>B7L402C41*B7L402C42</f>
        <v>9.7217248016582296</v>
      </c>
      <c r="CL9" s="16" t="s">
        <v>16045</v>
      </c>
      <c r="CM9" s="21">
        <f>B3L802C27</f>
        <v>1.863950742240216</v>
      </c>
      <c r="CN9" s="16" t="s">
        <v>16046</v>
      </c>
      <c r="CO9" s="17">
        <f>B7L402C43*B7L402C44</f>
        <v>18.120816159905974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9.0604080799529871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49.83224443974143</v>
      </c>
      <c r="CX9" s="16" t="s">
        <v>16049</v>
      </c>
      <c r="CY9" s="17">
        <f>B7L402C49*B7L121C1</f>
        <v>129.56383554332771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208.00700000000001</v>
      </c>
      <c r="F10" s="16" t="s">
        <v>12077</v>
      </c>
      <c r="G10" s="21">
        <f>A1L543C9</f>
        <v>0.74815210301380364</v>
      </c>
      <c r="H10" s="16" t="s">
        <v>16050</v>
      </c>
      <c r="I10" s="21">
        <f>B7L403C1*B7L403C2</f>
        <v>155.62087449159225</v>
      </c>
      <c r="J10" s="16" t="s">
        <v>16051</v>
      </c>
      <c r="K10" s="23">
        <f>B3L803C3</f>
        <v>1.6332709467206243</v>
      </c>
      <c r="L10" s="16" t="s">
        <v>16052</v>
      </c>
      <c r="M10" s="23">
        <f>B7L403C3*B7L403C4</f>
        <v>254.17105301037432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127.08552650518716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698.97039577852934</v>
      </c>
      <c r="V10" s="16" t="s">
        <v>16057</v>
      </c>
      <c r="W10" s="17">
        <f>B7L403C9*B7L121C1</f>
        <v>1817.3230290241763</v>
      </c>
      <c r="X10" s="16" t="s">
        <v>15484</v>
      </c>
      <c r="Y10" s="23">
        <f>A1L305C16</f>
        <v>216.422</v>
      </c>
      <c r="Z10" s="16" t="s">
        <v>12678</v>
      </c>
      <c r="AA10" s="23">
        <f>A1L543C54</f>
        <v>0.74106801777348874</v>
      </c>
      <c r="AB10" s="16" t="s">
        <v>16058</v>
      </c>
      <c r="AC10" s="23">
        <f>B7L403C11*B7L403C12</f>
        <v>160.38342254257398</v>
      </c>
      <c r="AD10" s="16" t="s">
        <v>16059</v>
      </c>
      <c r="AE10" s="23">
        <f>B3L803C9</f>
        <v>1.6261172665486572</v>
      </c>
      <c r="AF10" s="16" t="s">
        <v>16060</v>
      </c>
      <c r="AG10" s="23">
        <f>B7L403C13*B7L403C14</f>
        <v>260.80225266464868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130.40112633232434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717.20619482778386</v>
      </c>
      <c r="AP10" s="16" t="s">
        <v>16063</v>
      </c>
      <c r="AQ10" s="17">
        <f>B7L403C19*B7L121C1</f>
        <v>1864.7361065522382</v>
      </c>
      <c r="AR10" s="16" t="s">
        <v>15490</v>
      </c>
      <c r="AS10" s="23">
        <f>A1L305C17</f>
        <v>220.28466666666668</v>
      </c>
      <c r="AT10" s="16" t="s">
        <v>13176</v>
      </c>
      <c r="AU10" s="23">
        <f>A1L543C63</f>
        <v>0.75724480718249887</v>
      </c>
      <c r="AV10" s="16" t="s">
        <v>16064</v>
      </c>
      <c r="AW10" s="23">
        <f>B7L403C21*B7L403C22</f>
        <v>166.80941993526105</v>
      </c>
      <c r="AX10" s="16" t="s">
        <v>16065</v>
      </c>
      <c r="AY10" s="23">
        <f>B3L803C15</f>
        <v>1.6870457562602943</v>
      </c>
      <c r="AZ10" s="16" t="s">
        <v>16066</v>
      </c>
      <c r="BA10" s="23">
        <f>B7L403C23*B7L403C24</f>
        <v>281.41512400602346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140.70756200301173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773.89159101656446</v>
      </c>
      <c r="BJ10" s="16" t="s">
        <v>16069</v>
      </c>
      <c r="BK10" s="17">
        <f>B7L403C29*B7L121C1</f>
        <v>2012.1181366430676</v>
      </c>
      <c r="BL10" s="16" t="s">
        <v>15496</v>
      </c>
      <c r="BM10" s="23">
        <f>A1L305C18</f>
        <v>224.25725</v>
      </c>
      <c r="BN10" s="16" t="s">
        <v>13674</v>
      </c>
      <c r="BO10" s="23">
        <f>A1L543C72</f>
        <v>0.76435677970387228</v>
      </c>
      <c r="BP10" s="16" t="s">
        <v>16070</v>
      </c>
      <c r="BQ10" s="23">
        <f>B7L403C31*B7L403C32</f>
        <v>171.41254943524621</v>
      </c>
      <c r="BR10" s="16" t="s">
        <v>16071</v>
      </c>
      <c r="BS10" s="21">
        <f>B3L803C21</f>
        <v>1.7110642234959608</v>
      </c>
      <c r="BT10" s="16" t="s">
        <v>16072</v>
      </c>
      <c r="BU10" s="23">
        <f>B7L403C33*B7L403C34</f>
        <v>293.29788079688251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146.64894039844125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806.5691721914269</v>
      </c>
      <c r="CD10" s="16" t="s">
        <v>16075</v>
      </c>
      <c r="CE10" s="17">
        <f>B7L403C39*B7L121C1</f>
        <v>2097.0798476977102</v>
      </c>
      <c r="CF10" s="16" t="s">
        <v>15502</v>
      </c>
      <c r="CG10" s="23">
        <f>A1L305C19</f>
        <v>228.99020000000002</v>
      </c>
      <c r="CH10" s="16" t="s">
        <v>14172</v>
      </c>
      <c r="CI10" s="23">
        <f>A1L543C81</f>
        <v>0.75311669461363595</v>
      </c>
      <c r="CJ10" s="16" t="s">
        <v>16076</v>
      </c>
      <c r="CK10" s="23">
        <f>B7L403C41*B7L403C42</f>
        <v>172.45634252291543</v>
      </c>
      <c r="CL10" s="16" t="s">
        <v>16077</v>
      </c>
      <c r="CM10" s="21">
        <f>B3L803C27</f>
        <v>1.73442378954681</v>
      </c>
      <c r="CN10" s="16" t="s">
        <v>16078</v>
      </c>
      <c r="CO10" s="23">
        <f>B7L403C43*B7L403C44</f>
        <v>299.11238312997767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149.55619156498884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822.55905360743861</v>
      </c>
      <c r="CX10" s="16" t="s">
        <v>16081</v>
      </c>
      <c r="CY10" s="17">
        <f>B7L403C49*B7L121C1</f>
        <v>2138.6535393793406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237.989</v>
      </c>
      <c r="F11" s="16" t="s">
        <v>12116</v>
      </c>
      <c r="G11" s="21">
        <f>A1L544C9</f>
        <v>0.1774381372294109</v>
      </c>
      <c r="H11" s="16" t="s">
        <v>16082</v>
      </c>
      <c r="I11" s="15">
        <f>B7L404C1*B7L404C2</f>
        <v>42.22832484109027</v>
      </c>
      <c r="J11" s="16" t="s">
        <v>16083</v>
      </c>
      <c r="K11" s="23">
        <f>B3L804C3</f>
        <v>2.0279314508136164</v>
      </c>
      <c r="L11" s="16" t="s">
        <v>16084</v>
      </c>
      <c r="M11" s="17">
        <f>B7L404C3*B7L404C4</f>
        <v>85.636148060420865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42.818074030210433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235.49940716615737</v>
      </c>
      <c r="V11" s="16" t="s">
        <v>16089</v>
      </c>
      <c r="W11" s="17">
        <f>B7L404C9*B7L121C1</f>
        <v>612.29845863200921</v>
      </c>
      <c r="X11" s="16" t="s">
        <v>15517</v>
      </c>
      <c r="Y11" s="17">
        <f>A1L308C16</f>
        <v>237.6035</v>
      </c>
      <c r="Z11" s="16" t="s">
        <v>12709</v>
      </c>
      <c r="AA11" s="23">
        <f>A1L544C54</f>
        <v>0.1908298973382791</v>
      </c>
      <c r="AB11" s="16" t="s">
        <v>16090</v>
      </c>
      <c r="AC11" s="17">
        <f>B7L404C11*B7L404C12</f>
        <v>45.341851512215797</v>
      </c>
      <c r="AD11" s="16" t="s">
        <v>16091</v>
      </c>
      <c r="AE11" s="23">
        <f>B3L804C9</f>
        <v>2.0149717332489203</v>
      </c>
      <c r="AF11" s="16" t="s">
        <v>16092</v>
      </c>
      <c r="AG11" s="17">
        <f>B7L404C13*B7L404C14</f>
        <v>91.362549130284648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45.681274565142324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251.24701010828278</v>
      </c>
      <c r="AP11" s="16" t="s">
        <v>16095</v>
      </c>
      <c r="AQ11" s="17">
        <f>B7L404C19*B7L121C1</f>
        <v>653.2422262815353</v>
      </c>
      <c r="AR11" s="16" t="s">
        <v>15523</v>
      </c>
      <c r="AS11" s="17">
        <f>A1L308C17</f>
        <v>251.72066666666669</v>
      </c>
      <c r="AT11" s="16" t="s">
        <v>13207</v>
      </c>
      <c r="AU11" s="23">
        <f>A1L544C63</f>
        <v>0.19641517466124961</v>
      </c>
      <c r="AV11" s="16" t="s">
        <v>16096</v>
      </c>
      <c r="AW11" s="17">
        <f>B7L404C21*B7L404C22</f>
        <v>49.441758709179531</v>
      </c>
      <c r="AX11" s="16" t="s">
        <v>16097</v>
      </c>
      <c r="AY11" s="23">
        <f>B3L804C15</f>
        <v>2.010310049726427</v>
      </c>
      <c r="AZ11" s="16" t="s">
        <v>16098</v>
      </c>
      <c r="BA11" s="17">
        <f>B7L404C23*B7L404C24</f>
        <v>99.393264409212705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49.696632204606352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273.33147712533491</v>
      </c>
      <c r="BJ11" s="16" t="s">
        <v>16101</v>
      </c>
      <c r="BK11" s="17">
        <f>B7L404C29*B7L121C1</f>
        <v>710.66184052587084</v>
      </c>
      <c r="BL11" s="16" t="s">
        <v>15529</v>
      </c>
      <c r="BM11" s="17">
        <f>A1L308C18</f>
        <v>274.68849999999998</v>
      </c>
      <c r="BN11" s="16" t="s">
        <v>13705</v>
      </c>
      <c r="BO11" s="23">
        <f>A1L544C72</f>
        <v>0.20824866645918025</v>
      </c>
      <c r="BP11" s="16" t="s">
        <v>16102</v>
      </c>
      <c r="BQ11" s="17">
        <f>B7L404C31*B7L404C32</f>
        <v>57.203513816672526</v>
      </c>
      <c r="BR11" s="16" t="s">
        <v>16103</v>
      </c>
      <c r="BS11" s="21">
        <f>B3L804C21</f>
        <v>2.0084605094960795</v>
      </c>
      <c r="BT11" s="16" t="s">
        <v>16104</v>
      </c>
      <c r="BU11" s="17">
        <f>B7L404C33*B7L404C34</f>
        <v>114.89099850520012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57.445499252600058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315.95024588930033</v>
      </c>
      <c r="CD11" s="16" t="s">
        <v>16107</v>
      </c>
      <c r="CE11" s="17">
        <f>B7L404C39*B7L121C1</f>
        <v>821.47063931218088</v>
      </c>
      <c r="CF11" s="16" t="s">
        <v>15535</v>
      </c>
      <c r="CG11" s="17">
        <f>A1L308C19</f>
        <v>282.86</v>
      </c>
      <c r="CH11" s="16" t="s">
        <v>14203</v>
      </c>
      <c r="CI11" s="23">
        <f>A1L544C81</f>
        <v>0.22631482330284949</v>
      </c>
      <c r="CJ11" s="16" t="s">
        <v>16108</v>
      </c>
      <c r="CK11" s="17">
        <f>B7L404C41*B7L404C42</f>
        <v>64.015410919444008</v>
      </c>
      <c r="CL11" s="16" t="s">
        <v>16109</v>
      </c>
      <c r="CM11" s="21">
        <f>B3L804C27</f>
        <v>2.0057046648150685</v>
      </c>
      <c r="CN11" s="16" t="s">
        <v>16110</v>
      </c>
      <c r="CO11" s="17">
        <f>B7L404C43*B7L404C44</f>
        <v>128.39600830118232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64.19800415059116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353.08902282825136</v>
      </c>
      <c r="CX11" s="16" t="s">
        <v>16113</v>
      </c>
      <c r="CY11" s="17">
        <f>B7L404C49*B7L121C1</f>
        <v>918.03145935345356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117.42400000000001</v>
      </c>
      <c r="F12" s="16" t="s">
        <v>12155</v>
      </c>
      <c r="G12" s="21">
        <f>A1L545C9</f>
        <v>0.43731527093596062</v>
      </c>
      <c r="H12" s="16" t="s">
        <v>16114</v>
      </c>
      <c r="I12" s="21">
        <f>B7L405C1*B7L405C2</f>
        <v>51.351308374384246</v>
      </c>
      <c r="J12" s="16" t="s">
        <v>16115</v>
      </c>
      <c r="K12" s="23">
        <f>B3L805C3</f>
        <v>2.0526386125382352</v>
      </c>
      <c r="L12" s="16" t="s">
        <v>16116</v>
      </c>
      <c r="M12" s="23">
        <f>B7L405C3*B7L405C4</f>
        <v>105.40567837361914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52.70283918680957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289.86561552745263</v>
      </c>
      <c r="V12" s="16" t="s">
        <v>16121</v>
      </c>
      <c r="W12" s="23">
        <f>B7L405C9*B7L121C1</f>
        <v>753.65060037137687</v>
      </c>
      <c r="X12" s="16" t="s">
        <v>15550</v>
      </c>
      <c r="Y12" s="23">
        <f>A1L309C16</f>
        <v>118.4265</v>
      </c>
      <c r="Z12" s="16" t="s">
        <v>12740</v>
      </c>
      <c r="AA12" s="23">
        <f>A1L545C54</f>
        <v>0.40089525614272975</v>
      </c>
      <c r="AB12" s="16" t="s">
        <v>16122</v>
      </c>
      <c r="AC12" s="23">
        <f>B7L405C11*B7L405C12</f>
        <v>47.476622051586986</v>
      </c>
      <c r="AD12" s="16" t="s">
        <v>16123</v>
      </c>
      <c r="AE12" s="23">
        <f>B3L805C9</f>
        <v>2.0448102979998932</v>
      </c>
      <c r="AF12" s="16" t="s">
        <v>16124</v>
      </c>
      <c r="AG12" s="23">
        <f>B7L405C13*B7L405C14</f>
        <v>97.08068568533389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48.540342842666945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266.97188563466818</v>
      </c>
      <c r="AP12" s="16" t="s">
        <v>16127</v>
      </c>
      <c r="AQ12" s="23">
        <f>B7L405C19*B7L121C1</f>
        <v>694.12690265013725</v>
      </c>
      <c r="AR12" s="16" t="s">
        <v>15556</v>
      </c>
      <c r="AS12" s="23">
        <f>A1L309C17</f>
        <v>119.36399999999999</v>
      </c>
      <c r="AT12" s="16" t="s">
        <v>13238</v>
      </c>
      <c r="AU12" s="23">
        <f>A1L545C63</f>
        <v>0.38560082189148759</v>
      </c>
      <c r="AV12" s="16" t="s">
        <v>16128</v>
      </c>
      <c r="AW12" s="23">
        <f>B7L405C21*B7L405C22</f>
        <v>46.02685650425552</v>
      </c>
      <c r="AX12" s="16" t="s">
        <v>16129</v>
      </c>
      <c r="AY12" s="23">
        <f>B3L805C15</f>
        <v>2.0475881848615991</v>
      </c>
      <c r="AZ12" s="16" t="s">
        <v>16130</v>
      </c>
      <c r="BA12" s="23">
        <f>B7L405C23*B7L405C24</f>
        <v>94.244047564433842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47.122023782216921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259.17113080219309</v>
      </c>
      <c r="BJ12" s="16" t="s">
        <v>16133</v>
      </c>
      <c r="BK12" s="23">
        <f>B7L405C29*B7L121C1</f>
        <v>673.84494008570209</v>
      </c>
      <c r="BL12" s="16" t="s">
        <v>15562</v>
      </c>
      <c r="BM12" s="23">
        <f>A1L309C18</f>
        <v>129.81950000000001</v>
      </c>
      <c r="BN12" s="16" t="s">
        <v>13736</v>
      </c>
      <c r="BO12" s="23">
        <f>A1L545C72</f>
        <v>0.39856823327056046</v>
      </c>
      <c r="BP12" s="16" t="s">
        <v>16134</v>
      </c>
      <c r="BQ12" s="23">
        <f>B7L405C31*B7L405C32</f>
        <v>51.741928759067527</v>
      </c>
      <c r="BR12" s="16" t="s">
        <v>16135</v>
      </c>
      <c r="BS12" s="21">
        <f>B3L805C21</f>
        <v>2.0118905606649475</v>
      </c>
      <c r="BT12" s="16" t="s">
        <v>16136</v>
      </c>
      <c r="BU12" s="23">
        <f>B7L405C33*B7L405C34</f>
        <v>104.09909806096614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52.049549030483071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286.27251966765687</v>
      </c>
      <c r="CD12" s="16" t="s">
        <v>16139</v>
      </c>
      <c r="CE12" s="23">
        <f>B7L405C39*B7L121C1</f>
        <v>744.30855113590792</v>
      </c>
      <c r="CF12" s="16" t="s">
        <v>15568</v>
      </c>
      <c r="CG12" s="23">
        <f>A1L309C19</f>
        <v>133.2414</v>
      </c>
      <c r="CH12" s="16" t="s">
        <v>14234</v>
      </c>
      <c r="CI12" s="23">
        <f>A1L545C81</f>
        <v>0.4083128917675462</v>
      </c>
      <c r="CJ12" s="16" t="s">
        <v>16140</v>
      </c>
      <c r="CK12" s="23">
        <f>B7L405C41*B7L405C42</f>
        <v>54.404181337156331</v>
      </c>
      <c r="CL12" s="16" t="s">
        <v>16141</v>
      </c>
      <c r="CM12" s="21">
        <f>B3L805C27</f>
        <v>2.010883669055942</v>
      </c>
      <c r="CN12" s="16" t="s">
        <v>16142</v>
      </c>
      <c r="CO12" s="23">
        <f>B7L405C43*B7L405C44</f>
        <v>109.40047977924573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54.700239889622864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300.85131939292575</v>
      </c>
      <c r="CX12" s="16" t="s">
        <v>16145</v>
      </c>
      <c r="CY12" s="23">
        <f>B7L405C49*B7L121C1</f>
        <v>782.21343042160697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622.28600000000006</v>
      </c>
      <c r="F13" s="16" t="s">
        <v>12194</v>
      </c>
      <c r="G13" s="21">
        <f>A1L546C9</f>
        <v>0.27329873815208072</v>
      </c>
      <c r="H13" s="16" t="s">
        <v>16146</v>
      </c>
      <c r="I13" s="15">
        <f>B7L406C1*B7L406C2</f>
        <v>170.06997856970571</v>
      </c>
      <c r="J13" s="16" t="s">
        <v>16147</v>
      </c>
      <c r="K13" s="23">
        <f>B3L806C3</f>
        <v>2.0692136313591893</v>
      </c>
      <c r="L13" s="16" t="s">
        <v>16148</v>
      </c>
      <c r="M13" s="17">
        <f>B7L406C3*B7L406C4</f>
        <v>351.91111794140028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175.95555897070014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967.75557433885081</v>
      </c>
      <c r="V13" s="16" t="s">
        <v>16153</v>
      </c>
      <c r="W13" s="17">
        <f>B7L406C9*B7L121C1</f>
        <v>2516.1644932810123</v>
      </c>
      <c r="X13" s="16" t="s">
        <v>15583</v>
      </c>
      <c r="Y13" s="17">
        <f>A1L312C16</f>
        <v>631.06799999999998</v>
      </c>
      <c r="Z13" s="16" t="s">
        <v>12771</v>
      </c>
      <c r="AA13" s="23">
        <f>A1L546C54</f>
        <v>0.28919666799481469</v>
      </c>
      <c r="AB13" s="16" t="s">
        <v>16154</v>
      </c>
      <c r="AC13" s="17">
        <f>B7L406C11*B7L406C12</f>
        <v>182.50276287815171</v>
      </c>
      <c r="AD13" s="16" t="s">
        <v>16155</v>
      </c>
      <c r="AE13" s="23">
        <f>B3L806C9</f>
        <v>2.06280785500884</v>
      </c>
      <c r="AF13" s="16" t="s">
        <v>16156</v>
      </c>
      <c r="AG13" s="17">
        <f>B7L406C13*B7L406C14</f>
        <v>376.46813282586709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188.23406641293354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1035.2873652711346</v>
      </c>
      <c r="AP13" s="16" t="s">
        <v>16159</v>
      </c>
      <c r="AQ13" s="17">
        <f>B7L406C19*B7L121C1</f>
        <v>2691.7471497049501</v>
      </c>
      <c r="AR13" s="16" t="s">
        <v>15589</v>
      </c>
      <c r="AS13" s="17">
        <f>A1L312C17</f>
        <v>629.44433333333336</v>
      </c>
      <c r="AT13" s="16" t="s">
        <v>13269</v>
      </c>
      <c r="AU13" s="23">
        <f>A1L546C63</f>
        <v>0.30667893064983054</v>
      </c>
      <c r="AV13" s="16" t="s">
        <v>16160</v>
      </c>
      <c r="AW13" s="17">
        <f>B7L406C21*B7L406C22</f>
        <v>193.03731505026215</v>
      </c>
      <c r="AX13" s="16" t="s">
        <v>16161</v>
      </c>
      <c r="AY13" s="23">
        <f>B3L806C15</f>
        <v>2.0432464485129818</v>
      </c>
      <c r="AZ13" s="16" t="s">
        <v>16162</v>
      </c>
      <c r="BA13" s="17">
        <f>B7L406C23*B7L406C24</f>
        <v>394.42280840692968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197.21140420346484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1084.6627231190566</v>
      </c>
      <c r="BJ13" s="16" t="s">
        <v>16165</v>
      </c>
      <c r="BK13" s="17">
        <f>B7L406C29*B7L121C1</f>
        <v>2820.1230801095476</v>
      </c>
      <c r="BL13" s="16" t="s">
        <v>15595</v>
      </c>
      <c r="BM13" s="17">
        <f>A1L312C18</f>
        <v>652.00725</v>
      </c>
      <c r="BN13" s="16" t="s">
        <v>13767</v>
      </c>
      <c r="BO13" s="23">
        <f>A1L546C72</f>
        <v>0.31848344844721505</v>
      </c>
      <c r="BP13" s="16" t="s">
        <v>16166</v>
      </c>
      <c r="BQ13" s="17">
        <f>B7L406C31*B7L406C32</f>
        <v>207.65351739258546</v>
      </c>
      <c r="BR13" s="16" t="s">
        <v>16167</v>
      </c>
      <c r="BS13" s="21">
        <f>B3L806C21</f>
        <v>2.0313852018442571</v>
      </c>
      <c r="BT13" s="16" t="s">
        <v>16168</v>
      </c>
      <c r="BU13" s="17">
        <f>B7L406C33*B7L406C34</f>
        <v>421.82428234220714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210.91214117110357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1160.0167764410696</v>
      </c>
      <c r="CD13" s="16" t="s">
        <v>16171</v>
      </c>
      <c r="CE13" s="17">
        <f>B7L406C39*B7L121C1</f>
        <v>3016.0436187467812</v>
      </c>
      <c r="CF13" s="16" t="s">
        <v>15601</v>
      </c>
      <c r="CG13" s="17">
        <f>A1L312C19</f>
        <v>645.68959999999993</v>
      </c>
      <c r="CH13" s="16" t="s">
        <v>14265</v>
      </c>
      <c r="CI13" s="23">
        <f>A1L546C81</f>
        <v>0.32398140397287706</v>
      </c>
      <c r="CJ13" s="16" t="s">
        <v>16172</v>
      </c>
      <c r="CK13" s="17">
        <f>B7L406C41*B7L406C42</f>
        <v>209.19142313868537</v>
      </c>
      <c r="CL13" s="16" t="s">
        <v>16173</v>
      </c>
      <c r="CM13" s="21">
        <f>B3L806C27</f>
        <v>2.0332148448181058</v>
      </c>
      <c r="CN13" s="16" t="s">
        <v>16174</v>
      </c>
      <c r="CO13" s="17">
        <f>B7L406C43*B7L406C44</f>
        <v>425.33110693420088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212.66555346710044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1169.6605440690523</v>
      </c>
      <c r="CX13" s="16" t="s">
        <v>16177</v>
      </c>
      <c r="CY13" s="17">
        <f>B7L406C49*B7L121C1</f>
        <v>3041.1174145795362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233.339</v>
      </c>
      <c r="F14" s="16" t="s">
        <v>12233</v>
      </c>
      <c r="G14" s="21">
        <f>A1L547C9</f>
        <v>8.7660179333457919E-2</v>
      </c>
      <c r="H14" s="16" t="s">
        <v>16178</v>
      </c>
      <c r="I14" s="21">
        <f>B7L407C1*B7L407C2</f>
        <v>20.454538585489736</v>
      </c>
      <c r="J14" s="16" t="s">
        <v>16179</v>
      </c>
      <c r="K14" s="23">
        <f>B3L807C3</f>
        <v>2.0767441860465117</v>
      </c>
      <c r="L14" s="16" t="s">
        <v>16180</v>
      </c>
      <c r="M14" s="23">
        <f>B7L407C3*B7L407C4</f>
        <v>42.478844085679846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21.239422042839923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116.81682123561957</v>
      </c>
      <c r="V14" s="16" t="s">
        <v>16185</v>
      </c>
      <c r="W14" s="23">
        <f>B7L407C9*B7L121C1</f>
        <v>303.7237352126109</v>
      </c>
      <c r="X14" s="16" t="s">
        <v>15616</v>
      </c>
      <c r="Y14" s="23">
        <f>A1L313C16</f>
        <v>235.39099999999999</v>
      </c>
      <c r="Z14" s="16" t="s">
        <v>12802</v>
      </c>
      <c r="AA14" s="23">
        <f>A1L547C54</f>
        <v>9.4549643074620535E-2</v>
      </c>
      <c r="AB14" s="16" t="s">
        <v>16186</v>
      </c>
      <c r="AC14" s="23">
        <f>B7L407C11*B7L407C12</f>
        <v>22.256135032978001</v>
      </c>
      <c r="AD14" s="16" t="s">
        <v>16187</v>
      </c>
      <c r="AE14" s="23">
        <f>B3L807C9</f>
        <v>2.0800498286240963</v>
      </c>
      <c r="AF14" s="16" t="s">
        <v>16188</v>
      </c>
      <c r="AG14" s="23">
        <f>B7L407C13*B7L407C14</f>
        <v>46.293869861180639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23.146934930590319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127.30814211824676</v>
      </c>
      <c r="AP14" s="16" t="s">
        <v>16191</v>
      </c>
      <c r="AQ14" s="23">
        <f>B7L407C19*B7L121C1</f>
        <v>331.0011695074416</v>
      </c>
      <c r="AR14" s="16" t="s">
        <v>15622</v>
      </c>
      <c r="AS14" s="23">
        <f>A1L313C17</f>
        <v>251.92466666666664</v>
      </c>
      <c r="AT14" s="16" t="s">
        <v>13300</v>
      </c>
      <c r="AU14" s="23">
        <f>A1L547C63</f>
        <v>0.10159453302961277</v>
      </c>
      <c r="AV14" s="16" t="s">
        <v>16192</v>
      </c>
      <c r="AW14" s="23">
        <f>B7L407C21*B7L407C22</f>
        <v>25.59416886864085</v>
      </c>
      <c r="AX14" s="16" t="s">
        <v>16193</v>
      </c>
      <c r="AY14" s="23">
        <f>B3L807C15</f>
        <v>2.0705779765231975</v>
      </c>
      <c r="AZ14" s="16" t="s">
        <v>16194</v>
      </c>
      <c r="BA14" s="23">
        <f>B7L407C23*B7L407C24</f>
        <v>52.994722386823383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26.497361193411692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145.73548656376431</v>
      </c>
      <c r="BJ14" s="16" t="s">
        <v>16197</v>
      </c>
      <c r="BK14" s="23">
        <f>B7L407C29*B7L121C1</f>
        <v>378.91226506578721</v>
      </c>
      <c r="BL14" s="16" t="s">
        <v>15628</v>
      </c>
      <c r="BM14" s="23">
        <f>A1L313C18</f>
        <v>281.53575000000001</v>
      </c>
      <c r="BN14" s="16" t="s">
        <v>13798</v>
      </c>
      <c r="BO14" s="23">
        <f>A1L547C72</f>
        <v>0.13611789802150626</v>
      </c>
      <c r="BP14" s="16" t="s">
        <v>16198</v>
      </c>
      <c r="BQ14" s="23">
        <f>B7L407C31*B7L407C32</f>
        <v>38.322054507908284</v>
      </c>
      <c r="BR14" s="16" t="s">
        <v>16199</v>
      </c>
      <c r="BS14" s="21">
        <f>B3L807C21</f>
        <v>2.0575348913081264</v>
      </c>
      <c r="BT14" s="16" t="s">
        <v>16200</v>
      </c>
      <c r="BU14" s="23">
        <f>B7L407C33*B7L407C34</f>
        <v>78.848964256633167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39.424482128316583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216.83465170574121</v>
      </c>
      <c r="CD14" s="16" t="s">
        <v>16203</v>
      </c>
      <c r="CE14" s="23">
        <f>B7L407C39*B7L121C1</f>
        <v>563.77009443492716</v>
      </c>
      <c r="CF14" s="16" t="s">
        <v>15634</v>
      </c>
      <c r="CG14" s="23">
        <f>A1L313C19</f>
        <v>300.90340000000003</v>
      </c>
      <c r="CH14" s="16" t="s">
        <v>14296</v>
      </c>
      <c r="CI14" s="23">
        <f>A1L547C81</f>
        <v>0.15676805784365036</v>
      </c>
      <c r="CJ14" s="16" t="s">
        <v>16204</v>
      </c>
      <c r="CK14" s="23">
        <f>B7L407C41*B7L407C42</f>
        <v>47.17204161655107</v>
      </c>
      <c r="CL14" s="16" t="s">
        <v>16205</v>
      </c>
      <c r="CM14" s="21">
        <f>B3L807C27</f>
        <v>2.0512033631861462</v>
      </c>
      <c r="CN14" s="16" t="s">
        <v>16206</v>
      </c>
      <c r="CO14" s="23">
        <f>B7L407C43*B7L407C44</f>
        <v>96.7594504122264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48.3797252061132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266.0884886336226</v>
      </c>
      <c r="CX14" s="16" t="s">
        <v>16209</v>
      </c>
      <c r="CY14" s="23">
        <f>B7L407C49*B7L121C1</f>
        <v>691.83007044741885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155.428</v>
      </c>
      <c r="F15" s="16" t="s">
        <v>12272</v>
      </c>
      <c r="G15" s="21">
        <f>A1L548C9</f>
        <v>6.5676701868831067E-2</v>
      </c>
      <c r="H15" s="16" t="s">
        <v>16210</v>
      </c>
      <c r="I15" s="21">
        <f>B7L408C1*B7L408C2</f>
        <v>10.207998418068675</v>
      </c>
      <c r="J15" s="16" t="s">
        <v>16211</v>
      </c>
      <c r="K15" s="23">
        <f>B3L808C3</f>
        <v>2.0322605529498889</v>
      </c>
      <c r="L15" s="16" t="s">
        <v>16212</v>
      </c>
      <c r="M15" s="23">
        <f>B7L408C3*B7L408C4</f>
        <v>20.745312509615836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10.372656254807918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57.049609401443547</v>
      </c>
      <c r="V15" s="16" t="s">
        <v>16217</v>
      </c>
      <c r="W15" s="23">
        <f>B7L408C9*B7L121C1</f>
        <v>148.32898444375323</v>
      </c>
      <c r="X15" s="16" t="s">
        <v>15649</v>
      </c>
      <c r="Y15" s="23">
        <f>A1L314C16</f>
        <v>150.5565</v>
      </c>
      <c r="Z15" s="16" t="s">
        <v>12833</v>
      </c>
      <c r="AA15" s="23">
        <f>A1L548C54</f>
        <v>8.9543030796077061E-2</v>
      </c>
      <c r="AB15" s="16" t="s">
        <v>16218</v>
      </c>
      <c r="AC15" s="23">
        <f>B7L408C11*B7L408C12</f>
        <v>13.481285316049576</v>
      </c>
      <c r="AD15" s="16" t="s">
        <v>16219</v>
      </c>
      <c r="AE15" s="23">
        <f>B3L808C9</f>
        <v>2.0282904034834042</v>
      </c>
      <c r="AF15" s="16" t="s">
        <v>16220</v>
      </c>
      <c r="AG15" s="23">
        <f>B7L408C13*B7L408C14</f>
        <v>27.343961633165087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13.671980816582543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75.195894491203987</v>
      </c>
      <c r="AP15" s="16" t="s">
        <v>16223</v>
      </c>
      <c r="AQ15" s="23">
        <f>B7L408C19*B7L121C1</f>
        <v>195.50932567713036</v>
      </c>
      <c r="AR15" s="16" t="s">
        <v>15655</v>
      </c>
      <c r="AS15" s="23">
        <f>A1L314C17</f>
        <v>158.63866666666667</v>
      </c>
      <c r="AT15" s="16" t="s">
        <v>13331</v>
      </c>
      <c r="AU15" s="23">
        <f>A1L548C63</f>
        <v>8.7058757358390942E-2</v>
      </c>
      <c r="AV15" s="16" t="s">
        <v>16224</v>
      </c>
      <c r="AW15" s="23">
        <f>B7L408C21*B7L408C22</f>
        <v>13.810885188991994</v>
      </c>
      <c r="AX15" s="16" t="s">
        <v>16225</v>
      </c>
      <c r="AY15" s="23">
        <f>B3L808C15</f>
        <v>1.999235533568354</v>
      </c>
      <c r="AZ15" s="16" t="s">
        <v>16226</v>
      </c>
      <c r="BA15" s="23">
        <f>B7L408C23*B7L408C24</f>
        <v>27.611212419865687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13.805606209932844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75.930834154630645</v>
      </c>
      <c r="BJ15" s="16" t="s">
        <v>16229</v>
      </c>
      <c r="BK15" s="23">
        <f>B7L408C29*B7L121C1</f>
        <v>197.42016880203968</v>
      </c>
      <c r="BL15" s="16" t="s">
        <v>15661</v>
      </c>
      <c r="BM15" s="23">
        <f>A1L314C18</f>
        <v>177.34899999999999</v>
      </c>
      <c r="BN15" s="16" t="s">
        <v>13829</v>
      </c>
      <c r="BO15" s="23">
        <f>A1L548C72</f>
        <v>9.0915783641872097E-2</v>
      </c>
      <c r="BP15" s="16" t="s">
        <v>16230</v>
      </c>
      <c r="BQ15" s="23">
        <f>B7L408C31*B7L408C32</f>
        <v>16.123823313102374</v>
      </c>
      <c r="BR15" s="16" t="s">
        <v>16231</v>
      </c>
      <c r="BS15" s="21">
        <f>B3L808C21</f>
        <v>1.9820339639617126</v>
      </c>
      <c r="BT15" s="16" t="s">
        <v>16232</v>
      </c>
      <c r="BU15" s="23">
        <f>B7L408C33*B7L408C34</f>
        <v>31.957965435486571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15.978982717743285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87.884404947588067</v>
      </c>
      <c r="CD15" s="16" t="s">
        <v>16235</v>
      </c>
      <c r="CE15" s="23">
        <f>B7L408C39*B7L121C1</f>
        <v>228.49945286372898</v>
      </c>
      <c r="CF15" s="16" t="s">
        <v>15667</v>
      </c>
      <c r="CG15" s="23">
        <f>A1L314C19</f>
        <v>185.77119999999999</v>
      </c>
      <c r="CH15" s="16" t="s">
        <v>14327</v>
      </c>
      <c r="CI15" s="23">
        <f>A1L548C81</f>
        <v>9.7676030687194076E-2</v>
      </c>
      <c r="CJ15" s="16" t="s">
        <v>16236</v>
      </c>
      <c r="CK15" s="23">
        <f>B7L408C41*B7L408C42</f>
        <v>18.145393431996869</v>
      </c>
      <c r="CL15" s="16" t="s">
        <v>16237</v>
      </c>
      <c r="CM15" s="21">
        <f>B3L808C27</f>
        <v>1.9666191220603171</v>
      </c>
      <c r="CN15" s="16" t="s">
        <v>16238</v>
      </c>
      <c r="CO15" s="23">
        <f>B7L408C43*B7L408C44</f>
        <v>35.685077700672728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17.842538850336364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98.133963676850001</v>
      </c>
      <c r="CX15" s="16" t="s">
        <v>16241</v>
      </c>
      <c r="CY15" s="23">
        <f>B7L408C49*B7L121C1</f>
        <v>255.14830555981001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48.238</v>
      </c>
      <c r="F16" s="16" t="s">
        <v>12311</v>
      </c>
      <c r="G16" s="21">
        <f>A1L549C9</f>
        <v>0.60421402119780365</v>
      </c>
      <c r="H16" s="16" t="s">
        <v>16242</v>
      </c>
      <c r="I16" s="21">
        <f>B7L409C1*B7L409C2</f>
        <v>29.146075954539651</v>
      </c>
      <c r="J16" s="16" t="s">
        <v>16243</v>
      </c>
      <c r="K16" s="23">
        <f>B3L809C3</f>
        <v>1.8085836527319725</v>
      </c>
      <c r="L16" s="16" t="s">
        <v>16244</v>
      </c>
      <c r="M16" s="23">
        <f>B7L409C3*B7L409C4</f>
        <v>52.713116512664833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26.356558256332416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144.9610704098283</v>
      </c>
      <c r="V16" s="16" t="s">
        <v>16249</v>
      </c>
      <c r="W16" s="23">
        <f>B7L409C9*B7L121C1</f>
        <v>376.89878306555357</v>
      </c>
      <c r="X16" s="16" t="s">
        <v>15682</v>
      </c>
      <c r="Y16" s="23">
        <f>A1L316C16</f>
        <v>49.073500000000003</v>
      </c>
      <c r="Z16" s="16" t="s">
        <v>12864</v>
      </c>
      <c r="AA16" s="23">
        <f>A1L549C54</f>
        <v>0.65438470052250897</v>
      </c>
      <c r="AB16" s="16" t="s">
        <v>16250</v>
      </c>
      <c r="AC16" s="23">
        <f>B7L409C11*B7L409C12</f>
        <v>32.112947601091342</v>
      </c>
      <c r="AD16" s="16" t="s">
        <v>16251</v>
      </c>
      <c r="AE16" s="23">
        <f>B3L809C9</f>
        <v>1.8061525340234836</v>
      </c>
      <c r="AF16" s="16" t="s">
        <v>16252</v>
      </c>
      <c r="AG16" s="23">
        <f>B7L409C13*B7L409C14</f>
        <v>58.000881684674475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29.000440842337238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159.5024246328548</v>
      </c>
      <c r="AP16" s="16" t="s">
        <v>16255</v>
      </c>
      <c r="AQ16" s="23">
        <f>B7L409C19*B7L121C1</f>
        <v>414.70630404542248</v>
      </c>
      <c r="AR16" s="16" t="s">
        <v>15688</v>
      </c>
      <c r="AS16" s="23">
        <f>A1L316C17</f>
        <v>50.192000000000007</v>
      </c>
      <c r="AT16" s="16" t="s">
        <v>13362</v>
      </c>
      <c r="AU16" s="23">
        <f>A1L549C63</f>
        <v>0.66198151845251652</v>
      </c>
      <c r="AV16" s="16" t="s">
        <v>16256</v>
      </c>
      <c r="AW16" s="23">
        <f>B7L409C21*B7L409C22</f>
        <v>33.226176374168716</v>
      </c>
      <c r="AX16" s="16" t="s">
        <v>16257</v>
      </c>
      <c r="AY16" s="23">
        <f>B3L809C15</f>
        <v>1.8394298256192565</v>
      </c>
      <c r="AZ16" s="16" t="s">
        <v>16258</v>
      </c>
      <c r="BA16" s="23">
        <f>B7L409C23*B7L409C24</f>
        <v>61.117219813931818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30.558609906965909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168.0723544883125</v>
      </c>
      <c r="BJ16" s="16" t="s">
        <v>16261</v>
      </c>
      <c r="BK16" s="23">
        <f>B7L409C29*B7L121C1</f>
        <v>436.9881216696125</v>
      </c>
      <c r="BL16" s="16" t="s">
        <v>15694</v>
      </c>
      <c r="BM16" s="23">
        <f>A1L316C18</f>
        <v>52.575000000000003</v>
      </c>
      <c r="BN16" s="16" t="s">
        <v>13860</v>
      </c>
      <c r="BO16" s="23">
        <f>A1L549C72</f>
        <v>0.65506855430739863</v>
      </c>
      <c r="BP16" s="16" t="s">
        <v>16262</v>
      </c>
      <c r="BQ16" s="23">
        <f>B7L409C31*B7L409C32</f>
        <v>34.440229242711482</v>
      </c>
      <c r="BR16" s="16" t="s">
        <v>16263</v>
      </c>
      <c r="BS16" s="21">
        <f>B3L809C21</f>
        <v>1.8293906013418717</v>
      </c>
      <c r="BT16" s="16" t="s">
        <v>16264</v>
      </c>
      <c r="BU16" s="23">
        <f>B7L409C33*B7L409C34</f>
        <v>63.004631684675871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31.502315842337936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173.26273713285866</v>
      </c>
      <c r="CD16" s="16" t="s">
        <v>16267</v>
      </c>
      <c r="CE16" s="23">
        <f>B7L409C39*B7L121C1</f>
        <v>450.48311654543255</v>
      </c>
      <c r="CF16" s="16" t="s">
        <v>15700</v>
      </c>
      <c r="CG16" s="23">
        <f>A1L316C19</f>
        <v>54.583799999999997</v>
      </c>
      <c r="CH16" s="16" t="s">
        <v>14358</v>
      </c>
      <c r="CI16" s="23">
        <f>A1L549C81</f>
        <v>0.67009585182383691</v>
      </c>
      <c r="CJ16" s="16" t="s">
        <v>16268</v>
      </c>
      <c r="CK16" s="23">
        <f>B7L409C41*B7L409C42</f>
        <v>36.576377956781947</v>
      </c>
      <c r="CL16" s="16" t="s">
        <v>16269</v>
      </c>
      <c r="CM16" s="21">
        <f>B3L809C27</f>
        <v>1.8152340855145155</v>
      </c>
      <c r="CN16" s="16" t="s">
        <v>16270</v>
      </c>
      <c r="CO16" s="23">
        <f>B7L409C43*B7L409C44</f>
        <v>66.394687991812361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33.197343995906181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182.58539197748399</v>
      </c>
      <c r="CX16" s="16" t="s">
        <v>16273</v>
      </c>
      <c r="CY16" s="23">
        <f>B7L409C49*B7L121C1</f>
        <v>474.72201914145842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11.777000000000001</v>
      </c>
      <c r="F17" s="16" t="s">
        <v>12350</v>
      </c>
      <c r="G17" s="21">
        <f>A1L550C9</f>
        <v>0.58950117053844753</v>
      </c>
      <c r="H17" s="16" t="s">
        <v>16274</v>
      </c>
      <c r="I17" s="21">
        <f>B7L410C1*B7L410C2</f>
        <v>6.9425552854312969</v>
      </c>
      <c r="J17" s="16" t="s">
        <v>16275</v>
      </c>
      <c r="K17" s="23">
        <f>B3L810C3</f>
        <v>2.0265380778184237</v>
      </c>
      <c r="L17" s="16" t="s">
        <v>16276</v>
      </c>
      <c r="M17" s="23">
        <f>B7L410C3*B7L410C4</f>
        <v>14.069352643286077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7.0346763216430386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38.690719769036711</v>
      </c>
      <c r="V17" s="16" t="s">
        <v>16281</v>
      </c>
      <c r="W17" s="23">
        <f>B7L410C9*B7L121C1</f>
        <v>100.59587139949545</v>
      </c>
      <c r="X17" s="16" t="s">
        <v>15715</v>
      </c>
      <c r="Y17" s="23">
        <f>A1L315C16</f>
        <v>12.178000000000001</v>
      </c>
      <c r="Z17" s="16" t="s">
        <v>12895</v>
      </c>
      <c r="AA17" s="23">
        <f>A1L550C54</f>
        <v>0.57902371480691872</v>
      </c>
      <c r="AB17" s="16" t="s">
        <v>16282</v>
      </c>
      <c r="AC17" s="23">
        <f>B7L410C11*B7L410C12</f>
        <v>7.0513507989186568</v>
      </c>
      <c r="AD17" s="16" t="s">
        <v>16283</v>
      </c>
      <c r="AE17" s="23">
        <f>B3L810C9</f>
        <v>2.007948760059123</v>
      </c>
      <c r="AF17" s="16" t="s">
        <v>16284</v>
      </c>
      <c r="AG17" s="23">
        <f>B7L410C13*B7L410C14</f>
        <v>14.158751093430624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7.0793755467153119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38.936565506934215</v>
      </c>
      <c r="AP17" s="16" t="s">
        <v>16287</v>
      </c>
      <c r="AQ17" s="23">
        <f>B7L410C19*B7L121C1</f>
        <v>101.23507031802896</v>
      </c>
      <c r="AR17" s="16" t="s">
        <v>15721</v>
      </c>
      <c r="AS17" s="23">
        <f>A1L315C17</f>
        <v>13.001333333333335</v>
      </c>
      <c r="AT17" s="16" t="s">
        <v>13393</v>
      </c>
      <c r="AU17" s="23">
        <f>A1L550C63</f>
        <v>0.59621846712863946</v>
      </c>
      <c r="AV17" s="16" t="s">
        <v>16288</v>
      </c>
      <c r="AW17" s="23">
        <f>B7L410C21*B7L410C22</f>
        <v>7.7516350306284858</v>
      </c>
      <c r="AX17" s="16" t="s">
        <v>16289</v>
      </c>
      <c r="AY17" s="23">
        <f>B3L810C15</f>
        <v>2.0330650514437441</v>
      </c>
      <c r="AZ17" s="16" t="s">
        <v>16290</v>
      </c>
      <c r="BA17" s="23">
        <f>B7L410C23*B7L410C24</f>
        <v>15.759578272317832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7.8797891361589159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43.338840248874035</v>
      </c>
      <c r="BJ17" s="16" t="s">
        <v>16293</v>
      </c>
      <c r="BK17" s="23">
        <f>B7L410C29*B7L121C1</f>
        <v>112.68098464707249</v>
      </c>
      <c r="BL17" s="16" t="s">
        <v>15727</v>
      </c>
      <c r="BM17" s="23">
        <f>A1L315C18</f>
        <v>13.749500000000001</v>
      </c>
      <c r="BN17" s="16" t="s">
        <v>13891</v>
      </c>
      <c r="BO17" s="23">
        <f>A1L550C72</f>
        <v>0.59583236321303845</v>
      </c>
      <c r="BP17" s="16" t="s">
        <v>16294</v>
      </c>
      <c r="BQ17" s="23">
        <f>B7L410C31*B7L410C32</f>
        <v>8.192397077997672</v>
      </c>
      <c r="BR17" s="16" t="s">
        <v>16295</v>
      </c>
      <c r="BS17" s="21">
        <f>B3L810C21</f>
        <v>2.0353600431512389</v>
      </c>
      <c r="BT17" s="16" t="s">
        <v>16296</v>
      </c>
      <c r="BU17" s="23">
        <f>B7L410C33*B7L410C34</f>
        <v>16.674477670185425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8.3372388350927125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45.854813593009922</v>
      </c>
      <c r="CD17" s="16" t="s">
        <v>16299</v>
      </c>
      <c r="CE17" s="23">
        <f>B7L410C39*B7L121C1</f>
        <v>119.2225153418258</v>
      </c>
      <c r="CF17" s="16" t="s">
        <v>15733</v>
      </c>
      <c r="CG17" s="23">
        <f>A1L315C19</f>
        <v>14.417000000000002</v>
      </c>
      <c r="CH17" s="16" t="s">
        <v>14389</v>
      </c>
      <c r="CI17" s="23">
        <f>A1L550C81</f>
        <v>0.58897020102053788</v>
      </c>
      <c r="CJ17" s="16" t="s">
        <v>16300</v>
      </c>
      <c r="CK17" s="23">
        <f>B7L410C41*B7L410C42</f>
        <v>8.4911833881130949</v>
      </c>
      <c r="CL17" s="16" t="s">
        <v>16301</v>
      </c>
      <c r="CM17" s="21">
        <f>B3L810C27</f>
        <v>2.0292483488835309</v>
      </c>
      <c r="CN17" s="16" t="s">
        <v>16302</v>
      </c>
      <c r="CO17" s="23">
        <f>B7L410C43*B7L410C44</f>
        <v>17.230719870395763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8.6153599351978816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47.38447964358835</v>
      </c>
      <c r="CX17" s="16" t="s">
        <v>16305</v>
      </c>
      <c r="CY17" s="23">
        <f>B7L410C49*B7L121C1</f>
        <v>123.19964707332971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691.221</v>
      </c>
      <c r="F18" s="16" t="s">
        <v>12389</v>
      </c>
      <c r="G18" s="21">
        <f>A1L551C9</f>
        <v>0.20812282170202256</v>
      </c>
      <c r="H18" s="16" t="s">
        <v>16306</v>
      </c>
      <c r="I18" s="21">
        <f>B7L411C1*B7L411C2</f>
        <v>143.85886493969375</v>
      </c>
      <c r="J18" s="16" t="s">
        <v>16307</v>
      </c>
      <c r="K18" s="23">
        <f>B3L811C3</f>
        <v>1.0400833769101157</v>
      </c>
      <c r="L18" s="16" t="s">
        <v>16308</v>
      </c>
      <c r="M18" s="23">
        <f>B7L411C3*B7L411C4</f>
        <v>149.6252140449329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74.812607022466452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411.46933862356548</v>
      </c>
      <c r="V18" s="16" t="s">
        <v>16313</v>
      </c>
      <c r="W18" s="17">
        <f>B7L411C9*B7L121C1</f>
        <v>1069.8202804212704</v>
      </c>
      <c r="X18" s="16" t="s">
        <v>15748</v>
      </c>
      <c r="Y18" s="23">
        <f>A1L317C16</f>
        <v>692.51700000000005</v>
      </c>
      <c r="Z18" s="16" t="s">
        <v>12926</v>
      </c>
      <c r="AA18" s="23">
        <f>A1L551C54</f>
        <v>0.20920364970226371</v>
      </c>
      <c r="AB18" s="16" t="s">
        <v>16314</v>
      </c>
      <c r="AC18" s="23">
        <f>B7L411C11*B7L411C12</f>
        <v>144.87708388086256</v>
      </c>
      <c r="AD18" s="16" t="s">
        <v>16315</v>
      </c>
      <c r="AE18" s="23">
        <f>B3L811C9</f>
        <v>1.041712522809733</v>
      </c>
      <c r="AF18" s="16" t="s">
        <v>16316</v>
      </c>
      <c r="AG18" s="23">
        <f>B7L411C13*B7L411C14</f>
        <v>150.92027254685064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75.46013627342532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415.03074950383927</v>
      </c>
      <c r="AP18" s="16" t="s">
        <v>16319</v>
      </c>
      <c r="AQ18" s="17">
        <f>B7L411C19*B7L121C1</f>
        <v>1079.0799487099821</v>
      </c>
      <c r="AR18" s="16" t="s">
        <v>15754</v>
      </c>
      <c r="AS18" s="23">
        <f>A1L317C17</f>
        <v>740.92666666666673</v>
      </c>
      <c r="AT18" s="16" t="s">
        <v>13424</v>
      </c>
      <c r="AU18" s="23">
        <f>A1L551C63</f>
        <v>0.20094130051755757</v>
      </c>
      <c r="AV18" s="16" t="s">
        <v>16320</v>
      </c>
      <c r="AW18" s="23">
        <f>B7L411C21*B7L411C22</f>
        <v>148.88276798813888</v>
      </c>
      <c r="AX18" s="16" t="s">
        <v>16321</v>
      </c>
      <c r="AY18" s="23">
        <f>B3L811C15</f>
        <v>1.0445268147248903</v>
      </c>
      <c r="AZ18" s="16" t="s">
        <v>16322</v>
      </c>
      <c r="BA18" s="23">
        <f>B7L411C23*B7L411C24</f>
        <v>155.51204341407558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77.756021707037789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427.65811938870786</v>
      </c>
      <c r="BJ18" s="16" t="s">
        <v>16325</v>
      </c>
      <c r="BK18" s="17">
        <f>B7L411C29*B7L121C1</f>
        <v>1111.9111104106405</v>
      </c>
      <c r="BL18" s="16" t="s">
        <v>15760</v>
      </c>
      <c r="BM18" s="23">
        <f>A1L317C18</f>
        <v>796.08800000000008</v>
      </c>
      <c r="BN18" s="16" t="s">
        <v>13922</v>
      </c>
      <c r="BO18" s="23">
        <f>A1L551C72</f>
        <v>0.19241070803136315</v>
      </c>
      <c r="BP18" s="16" t="s">
        <v>16326</v>
      </c>
      <c r="BQ18" s="23">
        <f>B7L411C31*B7L411C32</f>
        <v>153.17585573527185</v>
      </c>
      <c r="BR18" s="16" t="s">
        <v>16327</v>
      </c>
      <c r="BS18" s="21">
        <f>B3L811C21</f>
        <v>1.0448195000558329</v>
      </c>
      <c r="BT18" s="16" t="s">
        <v>16328</v>
      </c>
      <c r="BU18" s="23">
        <f>B7L411C33*B7L411C34</f>
        <v>160.04112100995113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80.020560504975563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440.11308277736561</v>
      </c>
      <c r="CD18" s="16" t="s">
        <v>16331</v>
      </c>
      <c r="CE18" s="17">
        <f>B7L411C39*B7L121C1</f>
        <v>1144.2940152211506</v>
      </c>
      <c r="CF18" s="16" t="s">
        <v>15766</v>
      </c>
      <c r="CG18" s="23">
        <f>A1L317C19</f>
        <v>815.16540000000009</v>
      </c>
      <c r="CH18" s="16" t="s">
        <v>14420</v>
      </c>
      <c r="CI18" s="23">
        <f>A1L551C81</f>
        <v>0.18721647159378263</v>
      </c>
      <c r="CJ18" s="16" t="s">
        <v>16332</v>
      </c>
      <c r="CK18" s="23">
        <f>B7L411C41*B7L411C42</f>
        <v>152.61238995333449</v>
      </c>
      <c r="CL18" s="16" t="s">
        <v>16333</v>
      </c>
      <c r="CM18" s="21">
        <f>B3L811C27</f>
        <v>1.0445746674612619</v>
      </c>
      <c r="CN18" s="16" t="s">
        <v>16334</v>
      </c>
      <c r="CO18" s="23">
        <f>B7L411C43*B7L411C44</f>
        <v>159.41503648597279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79.707518242986396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438.39135033642515</v>
      </c>
      <c r="CX18" s="16" t="s">
        <v>16337</v>
      </c>
      <c r="CY18" s="17">
        <f>B7L411C49*B7L121C1</f>
        <v>1139.8175108747055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432.30099999999999</v>
      </c>
      <c r="F19" s="16" t="s">
        <v>12428</v>
      </c>
      <c r="G19" s="21">
        <f>A1L552C9</f>
        <v>0.41035671209656149</v>
      </c>
      <c r="H19" s="16" t="s">
        <v>16338</v>
      </c>
      <c r="I19" s="21">
        <f>B7L412C1*B7L412C2</f>
        <v>177.39761699605563</v>
      </c>
      <c r="J19" s="16" t="s">
        <v>16339</v>
      </c>
      <c r="K19" s="23">
        <f>B3L812C3</f>
        <v>1.378918928104131</v>
      </c>
      <c r="L19" s="16" t="s">
        <v>16340</v>
      </c>
      <c r="M19" s="23">
        <f>B7L412C3*B7L412C4</f>
        <v>244.6169318764282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122.3084659382141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672.69656266017751</v>
      </c>
      <c r="V19" s="16" t="s">
        <v>16345</v>
      </c>
      <c r="W19" s="17">
        <f>B7L412C9*B7L121C1</f>
        <v>1749.0110629164615</v>
      </c>
      <c r="X19" s="16" t="s">
        <v>15781</v>
      </c>
      <c r="Y19" s="23">
        <f>A1L318C16</f>
        <v>447.70150000000001</v>
      </c>
      <c r="Z19" s="16" t="s">
        <v>12957</v>
      </c>
      <c r="AA19" s="23">
        <f>A1L552C54</f>
        <v>0.36507423235966441</v>
      </c>
      <c r="AB19" s="16" t="s">
        <v>16346</v>
      </c>
      <c r="AC19" s="23">
        <f>B7L412C11*B7L412C12</f>
        <v>163.4442814387703</v>
      </c>
      <c r="AD19" s="16" t="s">
        <v>16347</v>
      </c>
      <c r="AE19" s="23">
        <f>B3L812C9</f>
        <v>1.3907620660457241</v>
      </c>
      <c r="AF19" s="16" t="s">
        <v>16348</v>
      </c>
      <c r="AG19" s="23">
        <f>B7L412C13*B7L412C14</f>
        <v>227.31210653714297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113.65605326857148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625.10829297714315</v>
      </c>
      <c r="AP19" s="16" t="s">
        <v>16351</v>
      </c>
      <c r="AQ19" s="17">
        <f>B7L412C19*B7L121C1</f>
        <v>1625.2815617405722</v>
      </c>
      <c r="AR19" s="16" t="s">
        <v>15787</v>
      </c>
      <c r="AS19" s="23">
        <f>A1L318C17</f>
        <v>456.34833333333336</v>
      </c>
      <c r="AT19" s="16" t="s">
        <v>13455</v>
      </c>
      <c r="AU19" s="23">
        <f>A1L552C63</f>
        <v>0.33662857082997238</v>
      </c>
      <c r="AV19" s="16" t="s">
        <v>16352</v>
      </c>
      <c r="AW19" s="23">
        <f>B7L412C21*B7L412C22</f>
        <v>153.61988725063986</v>
      </c>
      <c r="AX19" s="16" t="s">
        <v>16353</v>
      </c>
      <c r="AY19" s="23">
        <f>B3L812C15</f>
        <v>1.400404609475032</v>
      </c>
      <c r="AZ19" s="16" t="s">
        <v>16354</v>
      </c>
      <c r="BA19" s="23">
        <f>B7L412C23*B7L412C24</f>
        <v>215.12999821283077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107.56499910641539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591.60749508528465</v>
      </c>
      <c r="BJ19" s="16" t="s">
        <v>16357</v>
      </c>
      <c r="BK19" s="17">
        <f>B7L412C29*B7L121C1</f>
        <v>1538.1794872217401</v>
      </c>
      <c r="BL19" s="16" t="s">
        <v>15793</v>
      </c>
      <c r="BM19" s="23">
        <f>A1L318C18</f>
        <v>450.83950000000004</v>
      </c>
      <c r="BN19" s="16" t="s">
        <v>13953</v>
      </c>
      <c r="BO19" s="23">
        <f>A1L552C72</f>
        <v>0.31463585165151775</v>
      </c>
      <c r="BP19" s="16" t="s">
        <v>16358</v>
      </c>
      <c r="BQ19" s="23">
        <f>B7L412C31*B7L412C32</f>
        <v>141.85027004064446</v>
      </c>
      <c r="BR19" s="16" t="s">
        <v>16359</v>
      </c>
      <c r="BS19" s="21">
        <f>B3L812C21</f>
        <v>1.4018468815801182</v>
      </c>
      <c r="BT19" s="16" t="s">
        <v>16360</v>
      </c>
      <c r="BU19" s="23">
        <f>B7L412C33*B7L412C34</f>
        <v>198.8523587077751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99.426179353887548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546.84398644638156</v>
      </c>
      <c r="CD19" s="16" t="s">
        <v>16363</v>
      </c>
      <c r="CE19" s="17">
        <f>B7L412C39*B7L121C1</f>
        <v>1421.7943647605921</v>
      </c>
      <c r="CF19" s="16" t="s">
        <v>15799</v>
      </c>
      <c r="CG19" s="23">
        <f>A1L318C19</f>
        <v>445.52800000000008</v>
      </c>
      <c r="CH19" s="16" t="s">
        <v>14451</v>
      </c>
      <c r="CI19" s="23">
        <f>A1L552C81</f>
        <v>0.28832498226368664</v>
      </c>
      <c r="CJ19" s="16" t="s">
        <v>16364</v>
      </c>
      <c r="CK19" s="23">
        <f>B7L412C41*B7L412C42</f>
        <v>128.45685269797579</v>
      </c>
      <c r="CL19" s="16" t="s">
        <v>16365</v>
      </c>
      <c r="CM19" s="21">
        <f>B3L812C27</f>
        <v>1.3978583335210506</v>
      </c>
      <c r="CN19" s="16" t="s">
        <v>16366</v>
      </c>
      <c r="CO19" s="23">
        <f>B7L412C43*B7L412C44</f>
        <v>179.56448204175152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89.782241020875759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493.80232561481665</v>
      </c>
      <c r="CX19" s="16" t="s">
        <v>16369</v>
      </c>
      <c r="CY19" s="17">
        <f>B7L412C49*B7L121C1</f>
        <v>1283.8860465985233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0.33399999999999996</v>
      </c>
      <c r="F20" s="16" t="s">
        <v>12467</v>
      </c>
      <c r="G20" s="21">
        <f>A1L553C9</f>
        <v>0.14195583596214512</v>
      </c>
      <c r="H20" s="16" t="s">
        <v>16370</v>
      </c>
      <c r="I20" s="21">
        <f>B7L413C1*B7L413C2</f>
        <v>4.7413249211356465E-2</v>
      </c>
      <c r="J20" s="16" t="s">
        <v>16371</v>
      </c>
      <c r="K20" s="23">
        <f>B3L813C3</f>
        <v>1.9809885931558935</v>
      </c>
      <c r="L20" s="16" t="s">
        <v>16372</v>
      </c>
      <c r="M20" s="23">
        <f>B7L413C3*B7L413C4</f>
        <v>9.3925105852154814E-2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4.6962552926077407E-2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0.25829404109342574</v>
      </c>
      <c r="V20" s="16" t="s">
        <v>16377</v>
      </c>
      <c r="W20" s="23">
        <f>B7L413C9*B7L121C1</f>
        <v>0.67156450684290692</v>
      </c>
      <c r="X20" s="16" t="s">
        <v>15814</v>
      </c>
      <c r="Y20" s="23">
        <f>A1L319C16</f>
        <v>0.40749999999999997</v>
      </c>
      <c r="Z20" s="16" t="s">
        <v>12988</v>
      </c>
      <c r="AA20" s="23">
        <f>A1L553C54</f>
        <v>0.36187683284457478</v>
      </c>
      <c r="AB20" s="16" t="s">
        <v>16378</v>
      </c>
      <c r="AC20" s="23">
        <f>B7L413C11*B7L413C12</f>
        <v>0.1474648093841642</v>
      </c>
      <c r="AD20" s="16" t="s">
        <v>16379</v>
      </c>
      <c r="AE20" s="23">
        <f>B3L813C9</f>
        <v>1.9513343799058085</v>
      </c>
      <c r="AF20" s="16" t="s">
        <v>16380</v>
      </c>
      <c r="AG20" s="23">
        <f>B7L413C13*B7L413C14</f>
        <v>0.28775315237757632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0.14387657618878816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0.79132116903833483</v>
      </c>
      <c r="AP20" s="16" t="s">
        <v>16383</v>
      </c>
      <c r="AQ20" s="23">
        <f>B7L413C19*B7L121C1</f>
        <v>2.0574350394996705</v>
      </c>
      <c r="AR20" s="16" t="s">
        <v>15820</v>
      </c>
      <c r="AS20" s="23">
        <f>A1L319C17</f>
        <v>0.56366666666666665</v>
      </c>
      <c r="AT20" s="16" t="s">
        <v>13486</v>
      </c>
      <c r="AU20" s="23">
        <f>A1L553C63</f>
        <v>0.61142857142857143</v>
      </c>
      <c r="AV20" s="16" t="s">
        <v>16384</v>
      </c>
      <c r="AW20" s="23">
        <f>B7L413C21*B7L413C22</f>
        <v>0.34464190476190476</v>
      </c>
      <c r="AX20" s="16" t="s">
        <v>16385</v>
      </c>
      <c r="AY20" s="23">
        <f>B3L813C15</f>
        <v>1.7266763848396502</v>
      </c>
      <c r="AZ20" s="16" t="s">
        <v>16386</v>
      </c>
      <c r="BA20" s="23">
        <f>B7L413C23*B7L413C24</f>
        <v>0.59508503817853675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0.29754251908926838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1.6364838549909762</v>
      </c>
      <c r="BJ20" s="16" t="s">
        <v>16389</v>
      </c>
      <c r="BK20" s="23">
        <f>B7L413C29*B7L121C1</f>
        <v>4.2548580229765385</v>
      </c>
      <c r="BL20" s="16" t="s">
        <v>15826</v>
      </c>
      <c r="BM20" s="23">
        <f>A1L319C18</f>
        <v>0.57324999999999993</v>
      </c>
      <c r="BN20" s="16" t="s">
        <v>13984</v>
      </c>
      <c r="BO20" s="23">
        <f>A1L553C72</f>
        <v>0.69963369963369959</v>
      </c>
      <c r="BP20" s="16" t="s">
        <v>16390</v>
      </c>
      <c r="BQ20" s="23">
        <f>B7L413C31*B7L413C32</f>
        <v>0.40106501831501823</v>
      </c>
      <c r="BR20" s="16" t="s">
        <v>16391</v>
      </c>
      <c r="BS20" s="21">
        <f>B3L813C21</f>
        <v>1.7269700332963374</v>
      </c>
      <c r="BT20" s="16" t="s">
        <v>16392</v>
      </c>
      <c r="BU20" s="23">
        <f>B7L413C33*B7L413C34</f>
        <v>0.69262726803348318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0.34631363401674159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1.9047249870920788</v>
      </c>
      <c r="CD20" s="16" t="s">
        <v>16395</v>
      </c>
      <c r="CE20" s="23">
        <f>B7L413C39*B7L121C1</f>
        <v>4.9522849664394055</v>
      </c>
      <c r="CF20" s="16" t="s">
        <v>15832</v>
      </c>
      <c r="CG20" s="23">
        <f>A1L319C19</f>
        <v>0.59199999999999997</v>
      </c>
      <c r="CH20" s="16" t="s">
        <v>14482</v>
      </c>
      <c r="CI20" s="23">
        <f>A1L553C81</f>
        <v>0.74961832061068701</v>
      </c>
      <c r="CJ20" s="16" t="s">
        <v>16396</v>
      </c>
      <c r="CK20" s="23">
        <f>B7L413C41*B7L413C42</f>
        <v>0.44377404580152668</v>
      </c>
      <c r="CL20" s="16" t="s">
        <v>16397</v>
      </c>
      <c r="CM20" s="21">
        <f>B3L813C27</f>
        <v>1.7623318385650224</v>
      </c>
      <c r="CN20" s="16" t="s">
        <v>16398</v>
      </c>
      <c r="CO20" s="23">
        <f>B7L413C43*B7L413C44</f>
        <v>0.78207713004484303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0.39103856502242151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2.1507121076233182</v>
      </c>
      <c r="CX20" s="16" t="s">
        <v>16401</v>
      </c>
      <c r="CY20" s="23">
        <f>B7L413C49*B7L121C1</f>
        <v>5.5918514798206278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129.56700000000001</v>
      </c>
      <c r="F21" s="16" t="s">
        <v>12506</v>
      </c>
      <c r="G21" s="21">
        <f>A1L554C9</f>
        <v>0.40192981599516231</v>
      </c>
      <c r="H21" s="16" t="s">
        <v>16402</v>
      </c>
      <c r="I21" s="21">
        <f>B7L414C1*B7L414C2</f>
        <v>52.076840469045194</v>
      </c>
      <c r="J21" s="16" t="s">
        <v>16403</v>
      </c>
      <c r="K21" s="23">
        <f>B3L814C3</f>
        <v>1.9907365770303085</v>
      </c>
      <c r="L21" s="16" t="s">
        <v>16404</v>
      </c>
      <c r="M21" s="23">
        <f>B7L414C3*B7L414C4</f>
        <v>103.67127113790048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51.835635568950238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285.09599562922631</v>
      </c>
      <c r="V21" s="16" t="s">
        <v>16409</v>
      </c>
      <c r="W21" s="23">
        <f>B7L414C9*B7L121C1</f>
        <v>741.2495886359884</v>
      </c>
      <c r="X21" s="16" t="s">
        <v>15847</v>
      </c>
      <c r="Y21" s="23">
        <f>A1L320C16</f>
        <v>132.46600000000001</v>
      </c>
      <c r="Z21" s="16" t="s">
        <v>13019</v>
      </c>
      <c r="AA21" s="23">
        <f>A1L554C54</f>
        <v>0.38972646632264157</v>
      </c>
      <c r="AB21" s="16" t="s">
        <v>16410</v>
      </c>
      <c r="AC21" s="23">
        <f>B7L414C11*B7L414C12</f>
        <v>51.62550608789504</v>
      </c>
      <c r="AD21" s="16" t="s">
        <v>16411</v>
      </c>
      <c r="AE21" s="23">
        <f>B3L814C9</f>
        <v>1.9797551293405089</v>
      </c>
      <c r="AF21" s="16" t="s">
        <v>16412</v>
      </c>
      <c r="AG21" s="23">
        <f>B7L414C13*B7L414C14</f>
        <v>102.20586048230987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51.102930241154937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281.06611632635213</v>
      </c>
      <c r="AP21" s="16" t="s">
        <v>16415</v>
      </c>
      <c r="AQ21" s="23">
        <f>B7L414C19*B7L121C1</f>
        <v>730.77190244851556</v>
      </c>
      <c r="AR21" s="16" t="s">
        <v>15853</v>
      </c>
      <c r="AS21" s="23">
        <f>A1L320C17</f>
        <v>135.11766666666668</v>
      </c>
      <c r="AT21" s="16" t="s">
        <v>13517</v>
      </c>
      <c r="AU21" s="23">
        <f>A1L554C63</f>
        <v>0.39936359677060113</v>
      </c>
      <c r="AV21" s="16" t="s">
        <v>16416</v>
      </c>
      <c r="AW21" s="23">
        <f>B7L414C21*B7L414C22</f>
        <v>53.961077347251162</v>
      </c>
      <c r="AX21" s="16" t="s">
        <v>16417</v>
      </c>
      <c r="AY21" s="23">
        <f>B3L814C15</f>
        <v>1.9749548281411422</v>
      </c>
      <c r="AZ21" s="16" t="s">
        <v>16418</v>
      </c>
      <c r="BA21" s="23">
        <f>B7L414C23*B7L414C24</f>
        <v>106.5706902386513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53.285345119325648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293.06939815629107</v>
      </c>
      <c r="BJ21" s="16" t="s">
        <v>16421</v>
      </c>
      <c r="BK21" s="23">
        <f>B7L414C29*B7L121C1</f>
        <v>761.98043520635679</v>
      </c>
      <c r="BL21" s="16" t="s">
        <v>15859</v>
      </c>
      <c r="BM21" s="23">
        <f>A1L320C18</f>
        <v>138.13075000000001</v>
      </c>
      <c r="BN21" s="16" t="s">
        <v>14015</v>
      </c>
      <c r="BO21" s="23">
        <f>A1L554C72</f>
        <v>0.38472288110215719</v>
      </c>
      <c r="BP21" s="16" t="s">
        <v>16422</v>
      </c>
      <c r="BQ21" s="23">
        <f>B7L414C31*B7L414C32</f>
        <v>53.1420601088018</v>
      </c>
      <c r="BR21" s="16" t="s">
        <v>16423</v>
      </c>
      <c r="BS21" s="21">
        <f>B3L814C21</f>
        <v>1.9654797017608263</v>
      </c>
      <c r="BT21" s="16" t="s">
        <v>16424</v>
      </c>
      <c r="BU21" s="23">
        <f>B7L414C33*B7L414C34</f>
        <v>104.44964045360366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52.224820226801832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287.23651124741008</v>
      </c>
      <c r="CD21" s="16" t="s">
        <v>16427</v>
      </c>
      <c r="CE21" s="23">
        <f>B7L414C39*B7L121C1</f>
        <v>746.81492924326619</v>
      </c>
      <c r="CF21" s="16" t="s">
        <v>15865</v>
      </c>
      <c r="CG21" s="23">
        <f>A1L320C19</f>
        <v>144.25560000000002</v>
      </c>
      <c r="CH21" s="16" t="s">
        <v>14513</v>
      </c>
      <c r="CI21" s="23">
        <f>A1L554C81</f>
        <v>0.38684787163784579</v>
      </c>
      <c r="CJ21" s="16" t="s">
        <v>16428</v>
      </c>
      <c r="CK21" s="23">
        <f>B7L414C41*B7L414C42</f>
        <v>55.804971831840433</v>
      </c>
      <c r="CL21" s="16" t="s">
        <v>16429</v>
      </c>
      <c r="CM21" s="21">
        <f>B3L814C27</f>
        <v>1.9667709765618826</v>
      </c>
      <c r="CN21" s="16" t="s">
        <v>16430</v>
      </c>
      <c r="CO21" s="23">
        <f>B7L414C43*B7L414C44</f>
        <v>109.75559894671716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54.877799473358579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301.8278971034722</v>
      </c>
      <c r="CX21" s="16" t="s">
        <v>16433</v>
      </c>
      <c r="CY21" s="23">
        <f>B7L414C49*B7L121C1</f>
        <v>784.75253246902776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1.014</v>
      </c>
      <c r="F22" s="16" t="s">
        <v>12545</v>
      </c>
      <c r="G22" s="21">
        <f>A1L555C9</f>
        <v>0.28567928982848956</v>
      </c>
      <c r="H22" s="16" t="s">
        <v>16434</v>
      </c>
      <c r="I22" s="15">
        <f>B7L415C1*B7L415C2</f>
        <v>0.28967879988608841</v>
      </c>
      <c r="J22" s="16" t="s">
        <v>16435</v>
      </c>
      <c r="K22" s="23">
        <f>B3L815C3</f>
        <v>1.7327586206896552</v>
      </c>
      <c r="L22" s="16" t="s">
        <v>16436</v>
      </c>
      <c r="M22" s="17">
        <f>B7L415C3*B7L415C4</f>
        <v>0.50194343773365324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0.25097171886682662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1.3803444537675464</v>
      </c>
      <c r="V22" s="16" t="s">
        <v>16441</v>
      </c>
      <c r="W22" s="17">
        <f>B7L415C9*B7L121C1</f>
        <v>3.5888955797956208</v>
      </c>
      <c r="X22" s="16" t="s">
        <v>15880</v>
      </c>
      <c r="Y22" s="17">
        <f>A1L323C16</f>
        <v>0.74199999999999999</v>
      </c>
      <c r="Z22" s="16" t="s">
        <v>13050</v>
      </c>
      <c r="AA22" s="23">
        <f>A1L555C54</f>
        <v>0.30216270503028753</v>
      </c>
      <c r="AB22" s="16" t="s">
        <v>16442</v>
      </c>
      <c r="AC22" s="17">
        <f>B7L415C11*B7L415C12</f>
        <v>0.22420472713247333</v>
      </c>
      <c r="AD22" s="16" t="s">
        <v>16443</v>
      </c>
      <c r="AE22" s="23">
        <f>B3L815C9</f>
        <v>1.610968294772922</v>
      </c>
      <c r="AF22" s="16" t="s">
        <v>16444</v>
      </c>
      <c r="AG22" s="17">
        <f>B7L415C13*B7L415C14</f>
        <v>0.36118670694862887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0.18059335347431443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0.99326344410872935</v>
      </c>
      <c r="AP22" s="16" t="s">
        <v>16447</v>
      </c>
      <c r="AQ22" s="17">
        <f>B7L415C19*B7L121C1</f>
        <v>2.5824849546826965</v>
      </c>
      <c r="AR22" s="16" t="s">
        <v>15886</v>
      </c>
      <c r="AS22" s="17">
        <f>A1L323C17</f>
        <v>8.7820000000000018</v>
      </c>
      <c r="AT22" s="16" t="s">
        <v>13548</v>
      </c>
      <c r="AU22" s="23">
        <f>A1L555C63</f>
        <v>0.31747890124365397</v>
      </c>
      <c r="AV22" s="16" t="s">
        <v>16448</v>
      </c>
      <c r="AW22" s="17">
        <f>B7L415C21*B7L415C22</f>
        <v>2.7880997107217698</v>
      </c>
      <c r="AX22" s="16" t="s">
        <v>16449</v>
      </c>
      <c r="AY22" s="23">
        <f>B3L815C15</f>
        <v>1.6223234624145786</v>
      </c>
      <c r="AZ22" s="16" t="s">
        <v>16450</v>
      </c>
      <c r="BA22" s="17">
        <f>B7L415C23*B7L415C24</f>
        <v>4.5231995762552266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2.2615997881276133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12.438798834701874</v>
      </c>
      <c r="BJ22" s="16" t="s">
        <v>16453</v>
      </c>
      <c r="BK22" s="17">
        <f>B7L415C29*B7L121C1</f>
        <v>32.340876970224876</v>
      </c>
      <c r="BL22" s="16" t="s">
        <v>15892</v>
      </c>
      <c r="BM22" s="17">
        <f>A1L323C18</f>
        <v>14.215750000000002</v>
      </c>
      <c r="BN22" s="16" t="s">
        <v>14046</v>
      </c>
      <c r="BO22" s="23">
        <f>A1L555C72</f>
        <v>0.33079942440957094</v>
      </c>
      <c r="BP22" s="16" t="s">
        <v>16454</v>
      </c>
      <c r="BQ22" s="17">
        <f>B7L415C31*B7L415C32</f>
        <v>4.7025619175503586</v>
      </c>
      <c r="BR22" s="16" t="s">
        <v>16455</v>
      </c>
      <c r="BS22" s="21">
        <f>B3L815C21</f>
        <v>1.6729092670326122</v>
      </c>
      <c r="BT22" s="16" t="s">
        <v>16456</v>
      </c>
      <c r="BU22" s="17">
        <f>B7L415C33*B7L415C34</f>
        <v>7.8669594106646459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3.9334797053323229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21.634138379327776</v>
      </c>
      <c r="CD22" s="16" t="s">
        <v>16459</v>
      </c>
      <c r="CE22" s="17">
        <f>B7L415C39*B7L121C1</f>
        <v>56.248759786252222</v>
      </c>
      <c r="CF22" s="16" t="s">
        <v>15898</v>
      </c>
      <c r="CG22" s="17">
        <f>A1L323C19</f>
        <v>18.098400000000005</v>
      </c>
      <c r="CH22" s="16" t="s">
        <v>14544</v>
      </c>
      <c r="CI22" s="23">
        <f>A1L555C81</f>
        <v>0.34435299689884796</v>
      </c>
      <c r="CJ22" s="16" t="s">
        <v>16460</v>
      </c>
      <c r="CK22" s="17">
        <f>B7L415C41*B7L415C42</f>
        <v>6.232238279074112</v>
      </c>
      <c r="CL22" s="16" t="s">
        <v>16461</v>
      </c>
      <c r="CM22" s="21">
        <f>B3L815C27</f>
        <v>1.6991128010139418</v>
      </c>
      <c r="CN22" s="16" t="s">
        <v>16462</v>
      </c>
      <c r="CO22" s="17">
        <f>B7L415C43*B7L415C44</f>
        <v>10.589275838943923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5.2946379194719615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29.120508557095789</v>
      </c>
      <c r="CX22" s="16" t="s">
        <v>16465</v>
      </c>
      <c r="CY22" s="17">
        <f>B7L415C49*B7L121C1</f>
        <v>75.71332224844906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2902.1809999999996</v>
      </c>
      <c r="F23" s="16" t="s">
        <v>16466</v>
      </c>
      <c r="G23" s="21">
        <f>A1L556C9</f>
        <v>0.25203270168081288</v>
      </c>
      <c r="H23" s="16" t="s">
        <v>16467</v>
      </c>
      <c r="I23" s="15">
        <f>B7L416C1*B7L416C2</f>
        <v>731.44451819672304</v>
      </c>
      <c r="J23" s="16" t="s">
        <v>16468</v>
      </c>
      <c r="K23" s="23">
        <f>B3L816C3</f>
        <v>1.751532571993742</v>
      </c>
      <c r="L23" s="16" t="s">
        <v>16469</v>
      </c>
      <c r="M23" s="17">
        <f>B7L416C3*B7L416C4</f>
        <v>1281.1488982278297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640.57444911391485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3523.1594701265317</v>
      </c>
      <c r="V23" s="16" t="s">
        <v>16474</v>
      </c>
      <c r="W23" s="17">
        <f>B7L416C9*B7L121C1</f>
        <v>9160.2146223289819</v>
      </c>
      <c r="X23" s="16" t="s">
        <v>15914</v>
      </c>
      <c r="Y23" s="17">
        <f>A1L324C16</f>
        <v>2937.7209999999995</v>
      </c>
      <c r="Z23" s="16" t="s">
        <v>16475</v>
      </c>
      <c r="AA23" s="23">
        <f>A1L556C54</f>
        <v>0.25694793853768111</v>
      </c>
      <c r="AB23" s="16" t="s">
        <v>16476</v>
      </c>
      <c r="AC23" s="17">
        <f>B7L416C11*B7L416C12</f>
        <v>754.84135494885493</v>
      </c>
      <c r="AD23" s="16" t="s">
        <v>16477</v>
      </c>
      <c r="AE23" s="23">
        <f>B3L816C9</f>
        <v>1.7407631375653585</v>
      </c>
      <c r="AF23" s="16" t="s">
        <v>16478</v>
      </c>
      <c r="AG23" s="17">
        <f>B7L416C13*B7L416C14</f>
        <v>1314.0000054048551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657.00000270242754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3613.5000148633517</v>
      </c>
      <c r="AP23" s="16" t="s">
        <v>16481</v>
      </c>
      <c r="AQ23" s="17">
        <f>B7L416C19*B7L121C1</f>
        <v>9395.100038644714</v>
      </c>
      <c r="AR23" s="16" t="s">
        <v>15920</v>
      </c>
      <c r="AS23" s="17">
        <f>A1L324C17</f>
        <v>3049.1859999999997</v>
      </c>
      <c r="AT23" s="16" t="s">
        <v>16482</v>
      </c>
      <c r="AU23" s="23">
        <f>A1L556C63</f>
        <v>0.25548816211393832</v>
      </c>
      <c r="AV23" s="16" t="s">
        <v>16483</v>
      </c>
      <c r="AW23" s="17">
        <f>B7L416C21*B7L416C22</f>
        <v>779.03092708355109</v>
      </c>
      <c r="AX23" s="16" t="s">
        <v>16484</v>
      </c>
      <c r="AY23" s="23">
        <f>B3L816C15</f>
        <v>1.7404438228775285</v>
      </c>
      <c r="AZ23" s="16" t="s">
        <v>16485</v>
      </c>
      <c r="BA23" s="17">
        <f>B7L416C23*B7L416C24</f>
        <v>1355.8595648731209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677.92978243656046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3728.6138034010824</v>
      </c>
      <c r="BJ23" s="16" t="s">
        <v>16488</v>
      </c>
      <c r="BK23" s="17">
        <f>B7L416C29*B7L121C1</f>
        <v>9694.3958888428151</v>
      </c>
      <c r="BL23" s="16" t="s">
        <v>15926</v>
      </c>
      <c r="BM23" s="17">
        <f>A1L324C18</f>
        <v>3218.5319999999997</v>
      </c>
      <c r="BN23" s="16" t="s">
        <v>16489</v>
      </c>
      <c r="BO23" s="23">
        <f>A1L556C72</f>
        <v>0.25548681077410113</v>
      </c>
      <c r="BP23" s="16" t="s">
        <v>16490</v>
      </c>
      <c r="BQ23" s="17">
        <f>B7L416C31*B7L416C32</f>
        <v>822.29247605438911</v>
      </c>
      <c r="BR23" s="16" t="s">
        <v>16491</v>
      </c>
      <c r="BS23" s="21">
        <f>B3L816C21</f>
        <v>1.7415843652201626</v>
      </c>
      <c r="BT23" s="16" t="s">
        <v>16492</v>
      </c>
      <c r="BU23" s="17">
        <f>B7L416C33*B7L416C34</f>
        <v>1432.091719934499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716.0458599672495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3938.2522298198724</v>
      </c>
      <c r="CD23" s="16" t="s">
        <v>16495</v>
      </c>
      <c r="CE23" s="17">
        <f>B7L416C39*B7L121C1</f>
        <v>10239.455797531669</v>
      </c>
      <c r="CF23" s="16" t="s">
        <v>15932</v>
      </c>
      <c r="CG23" s="17">
        <f>A1L324C19</f>
        <v>3282.3967999999995</v>
      </c>
      <c r="CH23" s="16" t="s">
        <v>16496</v>
      </c>
      <c r="CI23" s="23">
        <f>A1L556C81</f>
        <v>0.25734511519418157</v>
      </c>
      <c r="CJ23" s="16" t="s">
        <v>16497</v>
      </c>
      <c r="CK23" s="17">
        <f>B7L416C41*B7L416C42</f>
        <v>844.70878260901281</v>
      </c>
      <c r="CL23" s="16" t="s">
        <v>16498</v>
      </c>
      <c r="CM23" s="21">
        <f>B3L816C27</f>
        <v>1.7439254629067018</v>
      </c>
      <c r="CN23" s="16" t="s">
        <v>16499</v>
      </c>
      <c r="CO23" s="17">
        <f>B7L416C43*B7L416C44</f>
        <v>1473.1091547327792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736.55457736638959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4051.0501755151427</v>
      </c>
      <c r="CX23" s="16" t="s">
        <v>16502</v>
      </c>
      <c r="CY23" s="17">
        <f>B7L416C49*B7L121C1</f>
        <v>10532.730456339372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F6CE6D-3633-41AD-928E-B6015182A092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13.256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0.43294096000000004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0.77929372800000007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1.5585874560000001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1.7317638400000002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4.6757623680000009</v>
      </c>
      <c r="Z9" s="16" t="s">
        <v>16591</v>
      </c>
      <c r="AA9" s="17">
        <f>B7L502C11*B7L121C1</f>
        <v>12.156982156800003</v>
      </c>
      <c r="AB9" s="16" t="s">
        <v>15451</v>
      </c>
      <c r="AC9" s="17">
        <f>A1L304C16</f>
        <v>13.168000000000001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0.43006688000000004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0.77412038400000005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1.5482407680000001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1.7202675200000002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4.6447223040000001</v>
      </c>
      <c r="AX9" s="16" t="s">
        <v>16597</v>
      </c>
      <c r="AY9" s="17">
        <f>B7L502C23*B7L121C1</f>
        <v>12.076277990400001</v>
      </c>
      <c r="AZ9" s="16" t="s">
        <v>15457</v>
      </c>
      <c r="BA9" s="17">
        <f>A1L304C17</f>
        <v>12.877333333333334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0.42057370666666671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0.75703267200000013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1.5140653440000003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1.6822948266666669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4.5421960320000005</v>
      </c>
      <c r="BV9" s="16" t="s">
        <v>16603</v>
      </c>
      <c r="BW9" s="17">
        <f>B7L502C35*B7L121C1</f>
        <v>11.809709683200001</v>
      </c>
      <c r="BX9" s="16" t="s">
        <v>15463</v>
      </c>
      <c r="BY9" s="17">
        <f>A1L304C18</f>
        <v>12.703000000000001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0.41487998000000004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0.74678396400000013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1.4935679280000003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1.6595199200000001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4.480703784000001</v>
      </c>
      <c r="CT9" s="16" t="s">
        <v>16609</v>
      </c>
      <c r="CU9" s="17">
        <f>B7L502C47*B7L121C1</f>
        <v>11.649829838400002</v>
      </c>
      <c r="CV9" s="16" t="s">
        <v>15469</v>
      </c>
      <c r="CW9" s="17">
        <f>A1L304C19</f>
        <v>12.300800000000001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0.40174412800000003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0.72313943040000006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1.4462788608000001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1.6069765120000001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4.3388365824000008</v>
      </c>
      <c r="DR9" s="16" t="s">
        <v>16615</v>
      </c>
      <c r="DS9" s="17">
        <f>B7L502C59*B7L121C1</f>
        <v>11.280975114240002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208.00700000000001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8.9276604400000004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17.855320880000001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35.710641760000001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35.710641760000001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107.13192528</v>
      </c>
      <c r="Z10" s="16" t="s">
        <v>16624</v>
      </c>
      <c r="AA10" s="23">
        <f>B7L503C11*B7L121C1</f>
        <v>278.54300572800003</v>
      </c>
      <c r="AB10" s="16" t="s">
        <v>15484</v>
      </c>
      <c r="AC10" s="23">
        <f>A1L305C16</f>
        <v>216.422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9.2888322399999996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18.577664479999999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37.155328959999999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37.155328959999999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111.46598688</v>
      </c>
      <c r="AX10" s="16" t="s">
        <v>16630</v>
      </c>
      <c r="AY10" s="23">
        <f>B7L503C23*B7L121C1</f>
        <v>289.81156588800002</v>
      </c>
      <c r="AZ10" s="16" t="s">
        <v>15490</v>
      </c>
      <c r="BA10" s="23">
        <f>A1L305C17</f>
        <v>220.28466666666668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9.4546178933333334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18.909235786666667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37.818471573333333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37.818471573333333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113.45541471999999</v>
      </c>
      <c r="BV10" s="16" t="s">
        <v>16636</v>
      </c>
      <c r="BW10" s="23">
        <f>B7L503C35*B7L121C1</f>
        <v>294.98407827199998</v>
      </c>
      <c r="BX10" s="16" t="s">
        <v>15496</v>
      </c>
      <c r="BY10" s="23">
        <f>A1L305C18</f>
        <v>224.25725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9.6251211699999999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19.25024234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38.50048468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38.50048468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115.50145404</v>
      </c>
      <c r="CT10" s="16" t="s">
        <v>16642</v>
      </c>
      <c r="CU10" s="23">
        <f>B7L503C47*B7L121C1</f>
        <v>300.30378050400003</v>
      </c>
      <c r="CV10" s="16" t="s">
        <v>15502</v>
      </c>
      <c r="CW10" s="23">
        <f>A1L305C19</f>
        <v>228.99020000000002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9.8282593840000008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19.656518768000002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39.313037536000003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39.313037536000003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117.93911260800002</v>
      </c>
      <c r="DR10" s="16" t="s">
        <v>16648</v>
      </c>
      <c r="DS10" s="23">
        <f>B7L503C59*B7L121C1</f>
        <v>306.64169278080004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237.989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10.21448788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20.42897576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40.85795152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40.85795152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122.57385456</v>
      </c>
      <c r="Z11" s="16" t="s">
        <v>16657</v>
      </c>
      <c r="AA11" s="17">
        <f>B7L504C11*B7L121C1</f>
        <v>318.692021856</v>
      </c>
      <c r="AB11" s="16" t="s">
        <v>15517</v>
      </c>
      <c r="AC11" s="17">
        <f>A1L308C16</f>
        <v>237.6035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10.19794222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20.39588444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40.791768879999999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40.791768879999999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122.37530663999999</v>
      </c>
      <c r="AX11" s="16" t="s">
        <v>16663</v>
      </c>
      <c r="AY11" s="17">
        <f>B7L504C23*B7L121C1</f>
        <v>318.17579726399998</v>
      </c>
      <c r="AZ11" s="16" t="s">
        <v>15523</v>
      </c>
      <c r="BA11" s="17">
        <f>A1L308C17</f>
        <v>251.72066666666669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10.803851013333334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21.607702026666669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43.215404053333337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43.215404053333337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129.64621216</v>
      </c>
      <c r="BV11" s="16" t="s">
        <v>16669</v>
      </c>
      <c r="BW11" s="17">
        <f>B7L504C35*B7L121C1</f>
        <v>337.08015161600002</v>
      </c>
      <c r="BX11" s="16" t="s">
        <v>15529</v>
      </c>
      <c r="BY11" s="17">
        <f>A1L308C18</f>
        <v>274.68849999999998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11.789630419999998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23.579260839999996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47.158521679999993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47.158521679999993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141.47556503999999</v>
      </c>
      <c r="CT11" s="16" t="s">
        <v>16675</v>
      </c>
      <c r="CU11" s="17">
        <f>B7L504C47*B7L121C1</f>
        <v>367.836469104</v>
      </c>
      <c r="CV11" s="16" t="s">
        <v>15535</v>
      </c>
      <c r="CW11" s="17">
        <f>A1L308C19</f>
        <v>282.86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12.140351200000001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24.280702400000003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48.561404800000005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48.561404800000005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145.68421440000003</v>
      </c>
      <c r="DR11" s="16" t="s">
        <v>16681</v>
      </c>
      <c r="DS11" s="17">
        <f>B7L504C59*B7L121C1</f>
        <v>378.77895744000011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117.42400000000001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5.03983808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10.07967616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20.15935232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20.15935232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60.478056960000004</v>
      </c>
      <c r="Z12" s="16" t="s">
        <v>16690</v>
      </c>
      <c r="AA12" s="23">
        <f>B7L505C11*B7L121C1</f>
        <v>157.24294809600002</v>
      </c>
      <c r="AB12" s="16" t="s">
        <v>15550</v>
      </c>
      <c r="AC12" s="23">
        <f>A1L309C16</f>
        <v>118.4265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5.0828653800000003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10.165730760000001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20.331461520000001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20.331461520000001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60.99438456</v>
      </c>
      <c r="AX12" s="16" t="s">
        <v>16696</v>
      </c>
      <c r="AY12" s="23">
        <f>B7L505C23*B7L121C1</f>
        <v>158.58539985600001</v>
      </c>
      <c r="AZ12" s="16" t="s">
        <v>15556</v>
      </c>
      <c r="BA12" s="23">
        <f>A1L309C17</f>
        <v>119.36399999999999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5.1231028799999994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10.246205759999999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20.492411519999997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20.492411519999997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61.477234559999992</v>
      </c>
      <c r="BV12" s="16" t="s">
        <v>16702</v>
      </c>
      <c r="BW12" s="23">
        <f>B7L505C35*B7L121C1</f>
        <v>159.84080985599999</v>
      </c>
      <c r="BX12" s="16" t="s">
        <v>15562</v>
      </c>
      <c r="BY12" s="23">
        <f>A1L309C18</f>
        <v>129.81950000000001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5.5718529400000003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11.143705880000001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22.287411760000001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22.287411760000001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66.862235280000007</v>
      </c>
      <c r="CT12" s="16" t="s">
        <v>16708</v>
      </c>
      <c r="CU12" s="23">
        <f>B7L505C47*B7L121C1</f>
        <v>173.84181172800004</v>
      </c>
      <c r="CV12" s="16" t="s">
        <v>15568</v>
      </c>
      <c r="CW12" s="23">
        <f>A1L309C19</f>
        <v>133.2414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5.718720888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11.437441776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22.874883552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22.874883552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68.624650656</v>
      </c>
      <c r="DR12" s="16" t="s">
        <v>16714</v>
      </c>
      <c r="DS12" s="23">
        <f>B7L505C59*B7L121C1</f>
        <v>178.42409170560001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622.28600000000006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26.708515120000001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53.417030240000003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106.83406048000001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106.83406048000001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320.50218144000002</v>
      </c>
      <c r="Z13" s="16" t="s">
        <v>16723</v>
      </c>
      <c r="AA13" s="17">
        <f>B7L506C11*B7L121C1</f>
        <v>833.30567174400005</v>
      </c>
      <c r="AB13" s="16" t="s">
        <v>15583</v>
      </c>
      <c r="AC13" s="17">
        <f>A1L312C16</f>
        <v>631.06799999999998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27.08543856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54.17087712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108.34175424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108.34175424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325.02526272</v>
      </c>
      <c r="AX13" s="16" t="s">
        <v>16729</v>
      </c>
      <c r="AY13" s="17">
        <f>B7L506C23*B7L121C1</f>
        <v>845.06568307200007</v>
      </c>
      <c r="AZ13" s="16" t="s">
        <v>15589</v>
      </c>
      <c r="BA13" s="17">
        <f>A1L312C17</f>
        <v>629.44433333333336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27.015750786666668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54.031501573333337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108.06300314666667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108.06300314666667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324.18900944000001</v>
      </c>
      <c r="BV13" s="16" t="s">
        <v>16735</v>
      </c>
      <c r="BW13" s="17">
        <f>B7L506C35*B7L121C1</f>
        <v>842.89142454400007</v>
      </c>
      <c r="BX13" s="16" t="s">
        <v>15595</v>
      </c>
      <c r="BY13" s="17">
        <f>A1L312C18</f>
        <v>652.00725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27.984151170000001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55.968302340000001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111.93660468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111.93660468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335.80981403999999</v>
      </c>
      <c r="CT13" s="16" t="s">
        <v>16741</v>
      </c>
      <c r="CU13" s="17">
        <f>B7L506C47*B7L121C1</f>
        <v>873.10551650399998</v>
      </c>
      <c r="CV13" s="16" t="s">
        <v>15601</v>
      </c>
      <c r="CW13" s="17">
        <f>A1L312C19</f>
        <v>645.68959999999993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27.712997631999997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55.425995263999994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110.85199052799999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110.85199052799999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332.55597158399996</v>
      </c>
      <c r="DR13" s="16" t="s">
        <v>16747</v>
      </c>
      <c r="DS13" s="17">
        <f>B7L506C59*B7L121C1</f>
        <v>864.64552611839997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233.339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10.014909879999999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20.029819759999999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40.059639519999998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40.059639519999998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120.17891856</v>
      </c>
      <c r="Z14" s="16" t="s">
        <v>16756</v>
      </c>
      <c r="AA14" s="23">
        <f>B7L507C11*B7L121C1</f>
        <v>312.46518825600003</v>
      </c>
      <c r="AB14" s="16" t="s">
        <v>15616</v>
      </c>
      <c r="AC14" s="23">
        <f>A1L313C16</f>
        <v>235.39099999999999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10.102981719999999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20.205963439999998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40.411926879999996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40.411926879999996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121.23578063999999</v>
      </c>
      <c r="AX14" s="16" t="s">
        <v>16762</v>
      </c>
      <c r="AY14" s="23">
        <f>B7L507C23*B7L121C1</f>
        <v>315.21302966399998</v>
      </c>
      <c r="AZ14" s="16" t="s">
        <v>15622</v>
      </c>
      <c r="BA14" s="23">
        <f>A1L313C17</f>
        <v>251.92466666666664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10.812606693333333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21.625213386666665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43.250426773333331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43.250426773333331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129.75128031999998</v>
      </c>
      <c r="BV14" s="16" t="s">
        <v>16768</v>
      </c>
      <c r="BW14" s="23">
        <f>B7L507C35*B7L121C1</f>
        <v>337.35332883199993</v>
      </c>
      <c r="BX14" s="16" t="s">
        <v>15628</v>
      </c>
      <c r="BY14" s="23">
        <f>A1L313C18</f>
        <v>281.53575000000001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12.083514389999999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24.167028779999999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48.334057559999998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48.334057559999998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145.00217268</v>
      </c>
      <c r="CT14" s="16" t="s">
        <v>16774</v>
      </c>
      <c r="CU14" s="23">
        <f>B7L507C47*B7L121C1</f>
        <v>377.005648968</v>
      </c>
      <c r="CV14" s="16" t="s">
        <v>15634</v>
      </c>
      <c r="CW14" s="23">
        <f>A1L313C19</f>
        <v>300.90340000000003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12.914773928000001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25.829547856000001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51.659095712000003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51.659095712000003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154.977287136</v>
      </c>
      <c r="DR14" s="16" t="s">
        <v>16780</v>
      </c>
      <c r="DS14" s="23">
        <f>B7L507C59*B7L121C1</f>
        <v>402.94094655360004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155.428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6.6709697600000002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13.34193952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26.683879040000001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26.683879040000001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80.051637120000009</v>
      </c>
      <c r="Z15" s="16" t="s">
        <v>16789</v>
      </c>
      <c r="AA15" s="23">
        <f>B7L508C11*B7L121C1</f>
        <v>208.13425651200004</v>
      </c>
      <c r="AB15" s="16" t="s">
        <v>15649</v>
      </c>
      <c r="AC15" s="23">
        <f>A1L314C16</f>
        <v>150.5565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6.4618849799999998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12.92376996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25.847539919999999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25.847539919999999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77.542619759999994</v>
      </c>
      <c r="AX15" s="16" t="s">
        <v>16795</v>
      </c>
      <c r="AY15" s="23">
        <f>B7L508C23*B7L121C1</f>
        <v>201.61081137599999</v>
      </c>
      <c r="AZ15" s="16" t="s">
        <v>15655</v>
      </c>
      <c r="BA15" s="23">
        <f>A1L314C17</f>
        <v>158.63866666666667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6.8087715733333329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13.617543146666666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27.235086293333332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27.235086293333332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81.705258880000002</v>
      </c>
      <c r="BV15" s="16" t="s">
        <v>16801</v>
      </c>
      <c r="BW15" s="23">
        <f>B7L508C35*B7L121C1</f>
        <v>212.43367308800001</v>
      </c>
      <c r="BX15" s="16" t="s">
        <v>15661</v>
      </c>
      <c r="BY15" s="23">
        <f>A1L314C18</f>
        <v>177.34899999999999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7.6118190799999992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15.223638159999998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30.447276319999997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30.447276319999997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91.341828959999987</v>
      </c>
      <c r="CT15" s="16" t="s">
        <v>16807</v>
      </c>
      <c r="CU15" s="23">
        <f>B7L508C47*B7L121C1</f>
        <v>237.48875529599997</v>
      </c>
      <c r="CV15" s="16" t="s">
        <v>15667</v>
      </c>
      <c r="CW15" s="23">
        <f>A1L314C19</f>
        <v>185.77119999999999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7.9732999040000001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15.946599808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31.893199616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31.893199616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95.679598847999998</v>
      </c>
      <c r="DR15" s="16" t="s">
        <v>16813</v>
      </c>
      <c r="DS15" s="23">
        <f>B7L508C59*B7L121C1</f>
        <v>248.76695700479999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48.238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2.0703749600000001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4.1407499200000002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8.2814998400000004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8.2814998400000004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24.844499519999999</v>
      </c>
      <c r="Z16" s="16" t="s">
        <v>16822</v>
      </c>
      <c r="AA16" s="23">
        <f>B7L509C11*B7L121C1</f>
        <v>64.595698752000004</v>
      </c>
      <c r="AB16" s="16" t="s">
        <v>15682</v>
      </c>
      <c r="AC16" s="23">
        <f>A1L316C16</f>
        <v>49.073500000000003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2.1062346199999999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4.2124692399999999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8.4249384799999998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8.4249384799999998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25.274815439999998</v>
      </c>
      <c r="AX16" s="16" t="s">
        <v>16828</v>
      </c>
      <c r="AY16" s="23">
        <f>B7L509C23*B7L121C1</f>
        <v>65.714520143999991</v>
      </c>
      <c r="AZ16" s="16" t="s">
        <v>15688</v>
      </c>
      <c r="BA16" s="23">
        <f>A1L316C17</f>
        <v>50.192000000000007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2.1542406400000003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4.3084812800000005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8.616962560000001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8.616962560000001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25.850887680000003</v>
      </c>
      <c r="BV16" s="16" t="s">
        <v>16834</v>
      </c>
      <c r="BW16" s="23">
        <f>B7L509C35*B7L121C1</f>
        <v>67.212307968000005</v>
      </c>
      <c r="BX16" s="16" t="s">
        <v>15694</v>
      </c>
      <c r="BY16" s="23">
        <f>A1L316C18</f>
        <v>52.575000000000003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2.2565189999999999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4.5130379999999999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9.0260759999999998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9.0260759999999998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27.078227999999999</v>
      </c>
      <c r="CT16" s="16" t="s">
        <v>16840</v>
      </c>
      <c r="CU16" s="23">
        <f>B7L509C47*B7L121C1</f>
        <v>70.403392800000006</v>
      </c>
      <c r="CV16" s="16" t="s">
        <v>15700</v>
      </c>
      <c r="CW16" s="23">
        <f>A1L316C19</f>
        <v>54.583799999999997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2.3427366959999998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4.6854733919999996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9.3709467839999991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9.3709467839999991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28.112840351999999</v>
      </c>
      <c r="DR16" s="16" t="s">
        <v>16846</v>
      </c>
      <c r="DS16" s="23">
        <f>B7L509C59*B7L121C1</f>
        <v>73.093384915200005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11.777000000000001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0.50546884000000003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1.0109376800000001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2.0218753600000001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2.0218753600000001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6.0656260800000004</v>
      </c>
      <c r="Z17" s="16" t="s">
        <v>16855</v>
      </c>
      <c r="AA17" s="23">
        <f>B7L510C11*B7L121C1</f>
        <v>15.770627808000002</v>
      </c>
      <c r="AB17" s="16" t="s">
        <v>15715</v>
      </c>
      <c r="AC17" s="23">
        <f>A1L315C16</f>
        <v>12.178000000000001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0.52267976000000005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1.0453595200000001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2.0907190400000002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2.0907190400000002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6.272157120000001</v>
      </c>
      <c r="AX17" s="16" t="s">
        <v>16861</v>
      </c>
      <c r="AY17" s="23">
        <f>B7L510C23*B7L121C1</f>
        <v>16.307608512000002</v>
      </c>
      <c r="AZ17" s="16" t="s">
        <v>15721</v>
      </c>
      <c r="BA17" s="23">
        <f>A1L315C17</f>
        <v>13.001333333333335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0.55801722666666675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1.1160344533333335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2.232068906666667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2.232068906666667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6.6962067200000011</v>
      </c>
      <c r="BV17" s="16" t="s">
        <v>16867</v>
      </c>
      <c r="BW17" s="23">
        <f>B7L510C35*B7L121C1</f>
        <v>17.410137472000002</v>
      </c>
      <c r="BX17" s="16" t="s">
        <v>15727</v>
      </c>
      <c r="BY17" s="23">
        <f>A1L315C18</f>
        <v>13.749500000000001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0.59012854000000003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1.1802570800000001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2.3605141600000001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2.3605141600000001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7.0815424800000004</v>
      </c>
      <c r="CT17" s="16" t="s">
        <v>16873</v>
      </c>
      <c r="CU17" s="23">
        <f>B7L510C47*B7L121C1</f>
        <v>18.412010448</v>
      </c>
      <c r="CV17" s="16" t="s">
        <v>15733</v>
      </c>
      <c r="CW17" s="23">
        <f>A1L315C19</f>
        <v>14.417000000000002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0.61877764000000002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1.23755528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2.4751105600000001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2.4751105600000001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7.4253316800000002</v>
      </c>
      <c r="DR17" s="16" t="s">
        <v>16879</v>
      </c>
      <c r="DS17" s="23">
        <f>B7L510C59*B7L121C1</f>
        <v>19.305862368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691.221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22.57527786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22.57527786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45.15055572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90.30111144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135.45166716</v>
      </c>
      <c r="Z18" s="16" t="s">
        <v>16888</v>
      </c>
      <c r="AA18" s="23">
        <f>B7L511C11*B7L121C1</f>
        <v>352.17433461600001</v>
      </c>
      <c r="AB18" s="16" t="s">
        <v>15748</v>
      </c>
      <c r="AC18" s="23">
        <f>A1L317C16</f>
        <v>692.51700000000005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22.617605220000002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22.617605220000002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45.235210440000003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90.470420880000006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135.70563132000001</v>
      </c>
      <c r="AX18" s="16" t="s">
        <v>16894</v>
      </c>
      <c r="AY18" s="23">
        <f>B7L511C23*B7L121C1</f>
        <v>352.83464143200001</v>
      </c>
      <c r="AZ18" s="16" t="s">
        <v>15754</v>
      </c>
      <c r="BA18" s="23">
        <f>A1L317C17</f>
        <v>740.92666666666673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24.198664933333337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24.198664933333337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48.397329866666674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96.794659733333347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145.19198960000003</v>
      </c>
      <c r="BV18" s="16" t="s">
        <v>16900</v>
      </c>
      <c r="BW18" s="23">
        <f>B7L511C35*B7L121C1</f>
        <v>377.49917296000007</v>
      </c>
      <c r="BX18" s="16" t="s">
        <v>15760</v>
      </c>
      <c r="BY18" s="23">
        <f>A1L317C18</f>
        <v>796.08800000000008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26.000234080000006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26.000234080000006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52.000468160000011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104.00093632000002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156.00140448000002</v>
      </c>
      <c r="CT18" s="16" t="s">
        <v>16906</v>
      </c>
      <c r="CU18" s="23">
        <f>B7L511C47*B7L121C1</f>
        <v>405.60365164800004</v>
      </c>
      <c r="CV18" s="16" t="s">
        <v>15766</v>
      </c>
      <c r="CW18" s="23">
        <f>A1L317C19</f>
        <v>815.16540000000009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26.623301964000003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26.623301964000003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53.246603928000006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106.49320785600001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159.73981178400001</v>
      </c>
      <c r="DR18" s="16" t="s">
        <v>16912</v>
      </c>
      <c r="DS18" s="23">
        <f>B7L511C59*B7L121C1</f>
        <v>415.32351063840002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432.30099999999999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18.554358919999999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37.108717839999997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74.217435679999994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74.217435679999994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222.65230703999998</v>
      </c>
      <c r="Z19" s="16" t="s">
        <v>16921</v>
      </c>
      <c r="AA19" s="23">
        <f>B7L512C11*B7L121C1</f>
        <v>578.89599830399993</v>
      </c>
      <c r="AB19" s="16" t="s">
        <v>15781</v>
      </c>
      <c r="AC19" s="23">
        <f>A1L318C16</f>
        <v>447.70150000000001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19.215348380000002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38.430696760000004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76.861393520000007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76.861393520000007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230.58418056000002</v>
      </c>
      <c r="AX19" s="16" t="s">
        <v>16927</v>
      </c>
      <c r="AY19" s="23">
        <f>B7L512C23*B7L121C1</f>
        <v>599.51886945600006</v>
      </c>
      <c r="AZ19" s="16" t="s">
        <v>15787</v>
      </c>
      <c r="BA19" s="23">
        <f>A1L318C17</f>
        <v>456.34833333333336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19.586470466666668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39.172940933333336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78.345881866666673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78.345881866666673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235.03764560000002</v>
      </c>
      <c r="BV19" s="16" t="s">
        <v>16933</v>
      </c>
      <c r="BW19" s="23">
        <f>B7L512C35*B7L121C1</f>
        <v>611.09787856000003</v>
      </c>
      <c r="BX19" s="16" t="s">
        <v>15793</v>
      </c>
      <c r="BY19" s="23">
        <f>A1L318C18</f>
        <v>450.83950000000004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19.350031340000001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38.700062680000002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77.400125360000004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77.400125360000004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232.20037608000001</v>
      </c>
      <c r="CT19" s="16" t="s">
        <v>16939</v>
      </c>
      <c r="CU19" s="23">
        <f>B7L512C47*B7L121C1</f>
        <v>603.72097780800004</v>
      </c>
      <c r="CV19" s="16" t="s">
        <v>15799</v>
      </c>
      <c r="CW19" s="23">
        <f>A1L318C19</f>
        <v>445.52800000000008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19.122061760000005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38.244123520000009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76.488247040000019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76.488247040000019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229.46474112000004</v>
      </c>
      <c r="DR19" s="16" t="s">
        <v>16945</v>
      </c>
      <c r="DS19" s="23">
        <f>B7L512C59*B7L121C1</f>
        <v>596.60832691200017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0.33399999999999996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1.4335279999999999E-2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2.8670559999999998E-2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5.7341119999999995E-2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5.7341119999999995E-2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0.17202335999999999</v>
      </c>
      <c r="Z20" s="16" t="s">
        <v>16954</v>
      </c>
      <c r="AA20" s="23">
        <f>B7L513C11*B7L121C1</f>
        <v>0.44726073599999999</v>
      </c>
      <c r="AB20" s="16" t="s">
        <v>15814</v>
      </c>
      <c r="AC20" s="23">
        <f>A1L319C16</f>
        <v>0.40749999999999997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1.7489899999999999E-2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3.4979799999999998E-2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6.9959599999999997E-2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6.9959599999999997E-2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0.20987879999999998</v>
      </c>
      <c r="AX20" s="16" t="s">
        <v>16960</v>
      </c>
      <c r="AY20" s="23">
        <f>B7L513C23*B7L121C1</f>
        <v>0.54568487999999993</v>
      </c>
      <c r="AZ20" s="16" t="s">
        <v>15820</v>
      </c>
      <c r="BA20" s="23">
        <f>A1L319C17</f>
        <v>0.56366666666666665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2.4192573333333332E-2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4.8385146666666663E-2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9.6770293333333327E-2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9.6770293333333327E-2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0.29031087999999999</v>
      </c>
      <c r="BV20" s="16" t="s">
        <v>16966</v>
      </c>
      <c r="BW20" s="23">
        <f>B7L513C35*B7L121C1</f>
        <v>0.75480828799999999</v>
      </c>
      <c r="BX20" s="16" t="s">
        <v>15826</v>
      </c>
      <c r="BY20" s="23">
        <f>A1L319C18</f>
        <v>0.57324999999999993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2.4603889999999996E-2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4.9207779999999993E-2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9.8415559999999985E-2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9.8415559999999985E-2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0.29524667999999998</v>
      </c>
      <c r="CT20" s="16" t="s">
        <v>16972</v>
      </c>
      <c r="CU20" s="23">
        <f>B7L513C47*B7L121C1</f>
        <v>0.76764136799999994</v>
      </c>
      <c r="CV20" s="16" t="s">
        <v>15832</v>
      </c>
      <c r="CW20" s="23">
        <f>A1L319C19</f>
        <v>0.59199999999999997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2.540864E-2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5.0817279999999999E-2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0.10163456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0.10163456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0.30490368000000001</v>
      </c>
      <c r="DR20" s="16" t="s">
        <v>16978</v>
      </c>
      <c r="DS20" s="23">
        <f>B7L513C59*B7L121C1</f>
        <v>0.79274956800000007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129.56700000000001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5.5610156399999999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11.12203128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22.24406256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22.24406256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66.732187679999996</v>
      </c>
      <c r="Z21" s="16" t="s">
        <v>16987</v>
      </c>
      <c r="AA21" s="23">
        <f>B7L514C11*B7L121C1</f>
        <v>173.50368796800001</v>
      </c>
      <c r="AB21" s="16" t="s">
        <v>15847</v>
      </c>
      <c r="AC21" s="23">
        <f>A1L320C16</f>
        <v>132.46600000000001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5.6854407199999999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11.37088144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22.74176288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22.74176288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68.225288640000002</v>
      </c>
      <c r="AX21" s="16" t="s">
        <v>16993</v>
      </c>
      <c r="AY21" s="23">
        <f>B7L514C23*B7L121C1</f>
        <v>177.38575046400001</v>
      </c>
      <c r="AZ21" s="16" t="s">
        <v>15853</v>
      </c>
      <c r="BA21" s="23">
        <f>A1L320C17</f>
        <v>135.11766666666668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5.7992502533333337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11.598500506666667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23.197001013333335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23.197001013333335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69.591003040000004</v>
      </c>
      <c r="BV21" s="16" t="s">
        <v>16999</v>
      </c>
      <c r="BW21" s="23">
        <f>B7L514C35*B7L121C1</f>
        <v>180.93660790400003</v>
      </c>
      <c r="BX21" s="16" t="s">
        <v>15859</v>
      </c>
      <c r="BY21" s="23">
        <f>A1L320C18</f>
        <v>138.13075000000001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5.9285717900000003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11.857143580000001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23.714287160000001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23.714287160000001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71.142861480000008</v>
      </c>
      <c r="CT21" s="16" t="s">
        <v>17005</v>
      </c>
      <c r="CU21" s="23">
        <f>B7L514C47*B7L121C1</f>
        <v>184.97143984800002</v>
      </c>
      <c r="CV21" s="16" t="s">
        <v>15865</v>
      </c>
      <c r="CW21" s="23">
        <f>A1L320C19</f>
        <v>144.25560000000002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6.1914503520000004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12.382900704000001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24.765801408000002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24.765801408000002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74.297404224000005</v>
      </c>
      <c r="DR21" s="16" t="s">
        <v>17011</v>
      </c>
      <c r="DS21" s="23">
        <f>B7L514C59*B7L121C1</f>
        <v>193.17325098240002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1.014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4.3520879999999998E-2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8.7041759999999996E-2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0.17408351999999999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0.17408351999999999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0.52225056000000003</v>
      </c>
      <c r="Z22" s="16" t="s">
        <v>17020</v>
      </c>
      <c r="AA22" s="17">
        <f>B7L515C11*B7L121C1</f>
        <v>1.3578514560000001</v>
      </c>
      <c r="AB22" s="16" t="s">
        <v>15880</v>
      </c>
      <c r="AC22" s="17">
        <f>A1L323C16</f>
        <v>0.74199999999999999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3.1846640000000002E-2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6.3693280000000005E-2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0.12738656000000001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0.12738656000000001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0.38215968</v>
      </c>
      <c r="AX22" s="16" t="s">
        <v>17026</v>
      </c>
      <c r="AY22" s="17">
        <f>B7L515C23*B7L121C1</f>
        <v>0.99361516800000005</v>
      </c>
      <c r="AZ22" s="16" t="s">
        <v>15886</v>
      </c>
      <c r="BA22" s="17">
        <f>A1L323C17</f>
        <v>8.7820000000000018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0.37692344000000005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0.75384688000000011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1.5076937600000002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1.5076937600000002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4.5230812800000004</v>
      </c>
      <c r="BV22" s="16" t="s">
        <v>17032</v>
      </c>
      <c r="BW22" s="17">
        <f>B7L515C35*B7L121C1</f>
        <v>11.760011328000001</v>
      </c>
      <c r="BX22" s="16" t="s">
        <v>15892</v>
      </c>
      <c r="BY22" s="17">
        <f>A1L323C18</f>
        <v>14.215750000000002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0.61013999000000008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1.2202799800000002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2.4405599600000003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2.4405599600000003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7.3216798800000014</v>
      </c>
      <c r="CT22" s="16" t="s">
        <v>17038</v>
      </c>
      <c r="CU22" s="17">
        <f>B7L515C47*B7L121C1</f>
        <v>19.036367688000006</v>
      </c>
      <c r="CV22" s="16" t="s">
        <v>15898</v>
      </c>
      <c r="CW22" s="17">
        <f>A1L323C19</f>
        <v>18.098400000000005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0.77678332800000027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1.5535666560000005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3.1071333120000011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3.1071333120000011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9.3213999360000024</v>
      </c>
      <c r="DR22" s="16" t="s">
        <v>17044</v>
      </c>
      <c r="DS22" s="17">
        <f>B7L515C59*B7L121C1</f>
        <v>24.235639833600008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2902.1809999999996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94.785231459999991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180.09193977399997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360.18387954799994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379.14092583999997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1080.5516386439999</v>
      </c>
      <c r="Z23" s="16" t="s">
        <v>17054</v>
      </c>
      <c r="AA23" s="17">
        <f>B7L516C11*B7L121C1</f>
        <v>2809.4342604743997</v>
      </c>
      <c r="AB23" s="16" t="s">
        <v>15914</v>
      </c>
      <c r="AC23" s="17">
        <f>A1L324C16</f>
        <v>2937.7209999999995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95.945967859999996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182.29733893399998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364.59467786799996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383.78387143999998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1093.7840336039999</v>
      </c>
      <c r="AX23" s="16" t="s">
        <v>17060</v>
      </c>
      <c r="AY23" s="17">
        <f>B7L516C23*B7L121C1</f>
        <v>2843.8384873703999</v>
      </c>
      <c r="AZ23" s="16" t="s">
        <v>15920</v>
      </c>
      <c r="BA23" s="17">
        <f>A1L324C17</f>
        <v>3049.1859999999997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99.586414759999997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189.214188044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378.42837608799999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398.34565903999999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1135.2851282639999</v>
      </c>
      <c r="BV23" s="16" t="s">
        <v>17066</v>
      </c>
      <c r="BW23" s="17">
        <f>B7L516C35*B7L121C1</f>
        <v>2951.7413334864</v>
      </c>
      <c r="BX23" s="16" t="s">
        <v>15926</v>
      </c>
      <c r="BY23" s="17">
        <f>A1L324C18</f>
        <v>3218.5319999999997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105.11725512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199.72278472799999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399.44556945599999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420.46902047999998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1198.336708368</v>
      </c>
      <c r="CT23" s="16" t="s">
        <v>17072</v>
      </c>
      <c r="CU23" s="17">
        <f>B7L516C47*B7L121C1</f>
        <v>3115.6754417568</v>
      </c>
      <c r="CV23" s="16" t="s">
        <v>15932</v>
      </c>
      <c r="CW23" s="17">
        <f>A1L324C19</f>
        <v>3282.3967999999995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107.20307948799999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203.68585102719996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407.37170205439992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428.81231795199994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1222.1151061631997</v>
      </c>
      <c r="DR23" s="16" t="s">
        <v>17078</v>
      </c>
      <c r="DS23" s="17">
        <f>B7L516C59*B7L121C1</f>
        <v>3177.4992760243194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54B8CF-D9B2-4A45-B7AE-86EEC3345EE0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5.629E-2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5.629E-2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5.629E-2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5.629E-2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13.256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0.74618024000000005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1.3431244320000002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2.0146866480000005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1.4923604800000001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7.0514032680000014</v>
      </c>
      <c r="Z9" s="16" t="s">
        <v>17166</v>
      </c>
      <c r="AA9" s="17">
        <f>B7L602C11*B7L121C1</f>
        <v>18.333648496800006</v>
      </c>
      <c r="AB9" s="16" t="s">
        <v>15451</v>
      </c>
      <c r="AC9" s="17">
        <f>A1L304C16</f>
        <v>13.168000000000001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0.74122672000000001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1.334208096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2.0013121439999999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1.48245344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7.0045925039999997</v>
      </c>
      <c r="AX9" s="16" t="s">
        <v>17172</v>
      </c>
      <c r="AY9" s="17">
        <f>B7L602C23*B7L121C1</f>
        <v>18.211940510399998</v>
      </c>
      <c r="AZ9" s="16" t="s">
        <v>15457</v>
      </c>
      <c r="BA9" s="17">
        <f>A1L304C17</f>
        <v>12.877333333333334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0.72486509333333338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1.3047571680000001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1.9571357520000001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1.4497301866666668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6.8499751320000009</v>
      </c>
      <c r="BV9" s="16" t="s">
        <v>17178</v>
      </c>
      <c r="BW9" s="17">
        <f>B7L602C35*B7L121C1</f>
        <v>17.809935343200003</v>
      </c>
      <c r="BX9" s="16" t="s">
        <v>15463</v>
      </c>
      <c r="BY9" s="17">
        <f>A1L304C18</f>
        <v>12.703000000000001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0.71505187000000003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1.2870933660000001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1.9306400490000002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1.4301037400000001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6.7572401715000003</v>
      </c>
      <c r="CT9" s="16" t="s">
        <v>17184</v>
      </c>
      <c r="CU9" s="17">
        <f>B7L602C47*B7L121C1</f>
        <v>17.568824445900002</v>
      </c>
      <c r="CV9" s="16" t="s">
        <v>15469</v>
      </c>
      <c r="CW9" s="17">
        <f>A1L304C19</f>
        <v>12.300800000000001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0.69241203200000001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1.2463416576000002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1.8695124864000001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1.384824064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6.5432937024000006</v>
      </c>
      <c r="DR9" s="16" t="s">
        <v>17190</v>
      </c>
      <c r="DS9" s="17">
        <f>B7L602C59*B7L121C1</f>
        <v>17.012563626240002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208.00700000000001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11.708714029999999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23.417428059999999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35.126142090000002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23.417428059999999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122.94149731499999</v>
      </c>
      <c r="Z10" s="16" t="s">
        <v>17199</v>
      </c>
      <c r="AA10" s="23">
        <f>B7L603C11*B7L121C1</f>
        <v>319.64789301899998</v>
      </c>
      <c r="AB10" s="16" t="s">
        <v>15484</v>
      </c>
      <c r="AC10" s="23">
        <f>A1L305C16</f>
        <v>216.422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12.18239438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24.36478876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36.547183140000001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24.36478876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127.91514099</v>
      </c>
      <c r="AX10" s="16" t="s">
        <v>17205</v>
      </c>
      <c r="AY10" s="23">
        <f>B7L603C23*B7L121C1</f>
        <v>332.57936657400001</v>
      </c>
      <c r="AZ10" s="16" t="s">
        <v>15490</v>
      </c>
      <c r="BA10" s="23">
        <f>A1L305C17</f>
        <v>220.28466666666668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12.399823886666667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24.799647773333334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37.19947166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24.799647773333334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130.19815081000002</v>
      </c>
      <c r="BV10" s="16" t="s">
        <v>17211</v>
      </c>
      <c r="BW10" s="23">
        <f>B7L603C35*B7L121C1</f>
        <v>338.51519210600003</v>
      </c>
      <c r="BX10" s="16" t="s">
        <v>15496</v>
      </c>
      <c r="BY10" s="23">
        <f>A1L305C18</f>
        <v>224.25725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12.623440602500001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25.246881205000001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37.870321807500005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25.246881205000001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132.54612632625</v>
      </c>
      <c r="CT10" s="16" t="s">
        <v>17217</v>
      </c>
      <c r="CU10" s="23">
        <f>B7L603C47*B7L121C1</f>
        <v>344.61992844825005</v>
      </c>
      <c r="CV10" s="16" t="s">
        <v>15502</v>
      </c>
      <c r="CW10" s="23">
        <f>A1L305C19</f>
        <v>228.99020000000002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12.889858358000001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25.779716716000003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38.669575074000008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25.779716716000003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135.34351275900002</v>
      </c>
      <c r="DR10" s="16" t="s">
        <v>17223</v>
      </c>
      <c r="DS10" s="23">
        <f>B7L603C59*B7L121C1</f>
        <v>351.89313317340009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237.989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13.396400809999999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26.792801619999999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40.189202429999995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26.792801619999999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140.662208505</v>
      </c>
      <c r="Z11" s="16" t="s">
        <v>17232</v>
      </c>
      <c r="AA11" s="17">
        <f>B7L604C11*B7L121C1</f>
        <v>365.721742113</v>
      </c>
      <c r="AB11" s="16" t="s">
        <v>15517</v>
      </c>
      <c r="AC11" s="17">
        <f>A1L308C16</f>
        <v>237.6035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13.374701014999999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26.749402029999999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40.124103044999998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26.749402029999999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140.43436065750001</v>
      </c>
      <c r="AX11" s="16" t="s">
        <v>17238</v>
      </c>
      <c r="AY11" s="17">
        <f>B7L604C23*B7L121C1</f>
        <v>365.12933770950002</v>
      </c>
      <c r="AZ11" s="16" t="s">
        <v>15523</v>
      </c>
      <c r="BA11" s="17">
        <f>A1L308C17</f>
        <v>251.72066666666669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14.169356326666668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28.338712653333335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42.508068980000004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28.338712653333335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148.77824143000001</v>
      </c>
      <c r="BV11" s="16" t="s">
        <v>17244</v>
      </c>
      <c r="BW11" s="17">
        <f>B7L604C35*B7L121C1</f>
        <v>386.82342771800006</v>
      </c>
      <c r="BX11" s="16" t="s">
        <v>15529</v>
      </c>
      <c r="BY11" s="17">
        <f>A1L308C18</f>
        <v>274.68849999999998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15.462215664999999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30.924431329999997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46.386646994999992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30.924431329999997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162.35326448249998</v>
      </c>
      <c r="CT11" s="16" t="s">
        <v>17250</v>
      </c>
      <c r="CU11" s="17">
        <f>B7L604C47*B7L121C1</f>
        <v>422.11848765449997</v>
      </c>
      <c r="CV11" s="16" t="s">
        <v>15535</v>
      </c>
      <c r="CW11" s="17">
        <f>A1L308C19</f>
        <v>282.86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15.922189400000001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31.844378800000001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47.766568200000002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31.844378800000001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167.18298870000001</v>
      </c>
      <c r="DR11" s="16" t="s">
        <v>17256</v>
      </c>
      <c r="DS11" s="17">
        <f>B7L604C59*B7L121C1</f>
        <v>434.67577062000004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117.42400000000001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6.6097969600000006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13.219593920000001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19.829390880000002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13.219593920000001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69.402868080000005</v>
      </c>
      <c r="Z12" s="16" t="s">
        <v>17265</v>
      </c>
      <c r="AA12" s="23">
        <f>B7L605C11*B7L121C1</f>
        <v>180.44745700800001</v>
      </c>
      <c r="AB12" s="16" t="s">
        <v>15550</v>
      </c>
      <c r="AC12" s="23">
        <f>A1L309C16</f>
        <v>118.4265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6.666227685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13.33245537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19.998683055000001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13.33245537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69.995390692499996</v>
      </c>
      <c r="AX12" s="16" t="s">
        <v>17271</v>
      </c>
      <c r="AY12" s="23">
        <f>B7L605C23*B7L121C1</f>
        <v>181.98801580049999</v>
      </c>
      <c r="AZ12" s="16" t="s">
        <v>15556</v>
      </c>
      <c r="BA12" s="23">
        <f>A1L309C17</f>
        <v>119.36399999999999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6.7189995599999994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13.437999119999999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20.156998679999997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13.437999119999999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70.549495379999996</v>
      </c>
      <c r="BV12" s="16" t="s">
        <v>17277</v>
      </c>
      <c r="BW12" s="23">
        <f>B7L605C35*B7L121C1</f>
        <v>183.42868798800001</v>
      </c>
      <c r="BX12" s="16" t="s">
        <v>15562</v>
      </c>
      <c r="BY12" s="23">
        <f>A1L309C18</f>
        <v>129.81950000000001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7.3075396550000002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14.61507931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21.922618965000002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14.61507931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76.729166377500007</v>
      </c>
      <c r="CT12" s="16" t="s">
        <v>17283</v>
      </c>
      <c r="CU12" s="23">
        <f>B7L605C47*B7L121C1</f>
        <v>199.49583258150003</v>
      </c>
      <c r="CV12" s="16" t="s">
        <v>15568</v>
      </c>
      <c r="CW12" s="23">
        <f>A1L309C19</f>
        <v>133.2414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7.5001584059999997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15.000316811999999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22.500475217999998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15.000316811999999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78.751663262999998</v>
      </c>
      <c r="DR12" s="16" t="s">
        <v>17289</v>
      </c>
      <c r="DS12" s="23">
        <f>B7L605C59*B7L121C1</f>
        <v>204.75432448379999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622.28600000000006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35.028478940000007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70.056957880000013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105.08543682000001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70.056957880000013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367.79902887000009</v>
      </c>
      <c r="Z13" s="16" t="s">
        <v>17298</v>
      </c>
      <c r="AA13" s="17">
        <f>B7L606C11*B7L121C1</f>
        <v>956.27747506200024</v>
      </c>
      <c r="AB13" s="16" t="s">
        <v>15583</v>
      </c>
      <c r="AC13" s="17">
        <f>A1L312C16</f>
        <v>631.06799999999998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35.522817719999999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71.045635439999998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106.56845315999999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71.045635439999998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372.98958605999997</v>
      </c>
      <c r="AX13" s="16" t="s">
        <v>17304</v>
      </c>
      <c r="AY13" s="17">
        <f>B7L606C23*B7L121C1</f>
        <v>969.77292375599995</v>
      </c>
      <c r="AZ13" s="16" t="s">
        <v>15589</v>
      </c>
      <c r="BA13" s="17">
        <f>A1L312C17</f>
        <v>629.44433333333336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35.431421523333334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70.862843046666669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106.29426457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70.862843046666669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372.02992599499999</v>
      </c>
      <c r="BV13" s="16" t="s">
        <v>17310</v>
      </c>
      <c r="BW13" s="17">
        <f>B7L606C35*B7L121C1</f>
        <v>967.27780758699998</v>
      </c>
      <c r="BX13" s="16" t="s">
        <v>15595</v>
      </c>
      <c r="BY13" s="17">
        <f>A1L312C18</f>
        <v>652.00725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36.701488102500001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73.402976205000002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110.1044643075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73.402976205000002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385.36562507625001</v>
      </c>
      <c r="CT13" s="16" t="s">
        <v>17316</v>
      </c>
      <c r="CU13" s="17">
        <f>B7L606C47*B7L121C1</f>
        <v>1001.9506251982501</v>
      </c>
      <c r="CV13" s="16" t="s">
        <v>15601</v>
      </c>
      <c r="CW13" s="17">
        <f>A1L312C19</f>
        <v>645.68959999999993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36.345867583999997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72.691735167999994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109.037602752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72.691735167999994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381.63160963199999</v>
      </c>
      <c r="DR13" s="16" t="s">
        <v>17322</v>
      </c>
      <c r="DS13" s="17">
        <f>B7L606C59*B7L121C1</f>
        <v>992.24218504320004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233.339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13.13465231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26.26930462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39.40395693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26.26930462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137.913849255</v>
      </c>
      <c r="Z14" s="16" t="s">
        <v>17331</v>
      </c>
      <c r="AA14" s="23">
        <f>B7L607C11*B7L121C1</f>
        <v>358.57600806300002</v>
      </c>
      <c r="AB14" s="16" t="s">
        <v>15616</v>
      </c>
      <c r="AC14" s="23">
        <f>A1L313C16</f>
        <v>235.39099999999999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13.25015939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26.500318780000001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39.750478170000001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26.500318780000001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139.126673595</v>
      </c>
      <c r="AX14" s="16" t="s">
        <v>17337</v>
      </c>
      <c r="AY14" s="23">
        <f>B7L607C23*B7L121C1</f>
        <v>361.72935134700003</v>
      </c>
      <c r="AZ14" s="16" t="s">
        <v>15622</v>
      </c>
      <c r="BA14" s="23">
        <f>A1L313C17</f>
        <v>251.92466666666664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14.180839486666665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28.36167897333333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42.542518459999997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28.36167897333333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148.89881460999999</v>
      </c>
      <c r="BV14" s="16" t="s">
        <v>17343</v>
      </c>
      <c r="BW14" s="23">
        <f>B7L607C35*B7L121C1</f>
        <v>387.13691798599996</v>
      </c>
      <c r="BX14" s="16" t="s">
        <v>15628</v>
      </c>
      <c r="BY14" s="23">
        <f>A1L313C18</f>
        <v>281.53575000000001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15.8476473675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31.695294735000001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47.5429421025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31.695294735000001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166.40029735875001</v>
      </c>
      <c r="CT14" s="16" t="s">
        <v>17349</v>
      </c>
      <c r="CU14" s="23">
        <f>B7L607C47*B7L121C1</f>
        <v>432.64077313275004</v>
      </c>
      <c r="CV14" s="16" t="s">
        <v>15634</v>
      </c>
      <c r="CW14" s="23">
        <f>A1L313C19</f>
        <v>300.90340000000003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16.937852386000003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33.875704772000006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50.813557158000009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33.875704772000006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177.84745005300005</v>
      </c>
      <c r="DR14" s="16" t="s">
        <v>17355</v>
      </c>
      <c r="DS14" s="23">
        <f>B7L607C59*B7L121C1</f>
        <v>462.40337013780015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155.428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8.7490421200000004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17.498084240000001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26.247126360000003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17.498084240000001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91.864942260000007</v>
      </c>
      <c r="Z15" s="16" t="s">
        <v>17364</v>
      </c>
      <c r="AA15" s="23">
        <f>B7L608C11*B7L121C1</f>
        <v>238.84884987600003</v>
      </c>
      <c r="AB15" s="16" t="s">
        <v>15649</v>
      </c>
      <c r="AC15" s="23">
        <f>A1L314C16</f>
        <v>150.5565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8.4748253850000008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16.949650770000002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25.424476155000001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16.949650770000002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88.985666542500013</v>
      </c>
      <c r="AX15" s="16" t="s">
        <v>17370</v>
      </c>
      <c r="AY15" s="23">
        <f>B7L608C23*B7L121C1</f>
        <v>231.36273301050005</v>
      </c>
      <c r="AZ15" s="16" t="s">
        <v>15655</v>
      </c>
      <c r="BA15" s="23">
        <f>A1L314C17</f>
        <v>158.63866666666667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8.929770546666667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17.859541093333334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26.789311640000001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17.859541093333334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93.762590740000007</v>
      </c>
      <c r="BV15" s="16" t="s">
        <v>17376</v>
      </c>
      <c r="BW15" s="23">
        <f>B7L608C35*B7L121C1</f>
        <v>243.78273592400004</v>
      </c>
      <c r="BX15" s="16" t="s">
        <v>15661</v>
      </c>
      <c r="BY15" s="23">
        <f>A1L314C18</f>
        <v>177.34899999999999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9.9829752099999993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19.965950419999999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29.948925629999998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19.965950419999999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104.821239705</v>
      </c>
      <c r="CT15" s="16" t="s">
        <v>17382</v>
      </c>
      <c r="CU15" s="23">
        <f>B7L608C47*B7L121C1</f>
        <v>272.53522323300001</v>
      </c>
      <c r="CV15" s="16" t="s">
        <v>15667</v>
      </c>
      <c r="CW15" s="23">
        <f>A1L314C19</f>
        <v>185.77119999999999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10.457060847999999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20.914121695999999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31.371182544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20.914121695999999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109.79913890399999</v>
      </c>
      <c r="DR15" s="16" t="s">
        <v>17388</v>
      </c>
      <c r="DS15" s="23">
        <f>B7L608C59*B7L121C1</f>
        <v>285.4777611504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48.238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2.7153170200000001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5.4306340400000002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8.1459510599999998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5.4306340400000002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28.510828710000002</v>
      </c>
      <c r="Z16" s="16" t="s">
        <v>17397</v>
      </c>
      <c r="AA16" s="23">
        <f>B7L609C11*B7L121C1</f>
        <v>74.128154646000013</v>
      </c>
      <c r="AB16" s="16" t="s">
        <v>15682</v>
      </c>
      <c r="AC16" s="23">
        <f>A1L316C16</f>
        <v>49.073500000000003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2.762347315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5.5246946299999999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8.2870419450000004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5.5246946299999999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29.004646807499999</v>
      </c>
      <c r="AX16" s="16" t="s">
        <v>17403</v>
      </c>
      <c r="AY16" s="23">
        <f>B7L609C23*B7L121C1</f>
        <v>75.412081699499993</v>
      </c>
      <c r="AZ16" s="16" t="s">
        <v>15688</v>
      </c>
      <c r="BA16" s="23">
        <f>A1L316C17</f>
        <v>50.192000000000007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2.8253076800000003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5.6506153600000006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8.4759230400000014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5.6506153600000006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29.665730640000003</v>
      </c>
      <c r="BV16" s="16" t="s">
        <v>17409</v>
      </c>
      <c r="BW16" s="23">
        <f>B7L609C35*B7L121C1</f>
        <v>77.130899664000012</v>
      </c>
      <c r="BX16" s="16" t="s">
        <v>15694</v>
      </c>
      <c r="BY16" s="23">
        <f>A1L316C18</f>
        <v>52.575000000000003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2.9594467500000001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5.9188935000000003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8.8783402500000008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5.9188935000000003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31.074190875000003</v>
      </c>
      <c r="CT16" s="16" t="s">
        <v>17415</v>
      </c>
      <c r="CU16" s="23">
        <f>B7L609C47*B7L121C1</f>
        <v>80.792896275000004</v>
      </c>
      <c r="CV16" s="16" t="s">
        <v>15700</v>
      </c>
      <c r="CW16" s="23">
        <f>A1L316C19</f>
        <v>54.583799999999997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3.0725221019999998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6.1450442039999995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9.2175663059999984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6.1450442039999995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32.261482070999996</v>
      </c>
      <c r="DR16" s="16" t="s">
        <v>17421</v>
      </c>
      <c r="DS16" s="23">
        <f>B7L609C59*B7L121C1</f>
        <v>83.879853384599997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11.777000000000001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0.66292733000000004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1.3258546600000001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1.9887819900000001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1.3258546600000001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6.9607369650000006</v>
      </c>
      <c r="Z17" s="16" t="s">
        <v>17430</v>
      </c>
      <c r="AA17" s="23">
        <f>B7L610C11*B7L121C1</f>
        <v>18.097916109000003</v>
      </c>
      <c r="AB17" s="16" t="s">
        <v>15715</v>
      </c>
      <c r="AC17" s="23">
        <f>A1L315C16</f>
        <v>12.178000000000001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0.68549962000000009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1.3709992400000002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2.0564988600000005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1.3709992400000002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7.1977460100000012</v>
      </c>
      <c r="AX17" s="16" t="s">
        <v>17436</v>
      </c>
      <c r="AY17" s="23">
        <f>B7L610C23*B7L121C1</f>
        <v>18.714139626000005</v>
      </c>
      <c r="AZ17" s="16" t="s">
        <v>15721</v>
      </c>
      <c r="BA17" s="23">
        <f>A1L315C17</f>
        <v>13.001333333333335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0.73184505333333338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1.4636901066666668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2.1955351600000004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1.4636901066666668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7.6843730600000004</v>
      </c>
      <c r="BV17" s="16" t="s">
        <v>17442</v>
      </c>
      <c r="BW17" s="23">
        <f>B7L610C35*B7L121C1</f>
        <v>19.979369956000003</v>
      </c>
      <c r="BX17" s="16" t="s">
        <v>15727</v>
      </c>
      <c r="BY17" s="23">
        <f>A1L315C18</f>
        <v>13.749500000000001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0.77395935500000002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1.54791871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2.3218780649999999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1.54791871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8.1265732274999998</v>
      </c>
      <c r="CT17" s="16" t="s">
        <v>17448</v>
      </c>
      <c r="CU17" s="23">
        <f>B7L610C47*B7L121C1</f>
        <v>21.1290903915</v>
      </c>
      <c r="CV17" s="16" t="s">
        <v>15733</v>
      </c>
      <c r="CW17" s="23">
        <f>A1L315C19</f>
        <v>14.417000000000002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0.81153293000000004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1.6230658600000001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2.4345987899999999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1.6230658600000001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8.5210957650000001</v>
      </c>
      <c r="DR17" s="16" t="s">
        <v>17454</v>
      </c>
      <c r="DS17" s="23">
        <f>B7L610C59*B7L121C1</f>
        <v>22.154848989000001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691.221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38.908830090000002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38.908830090000002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58.363245135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77.817660180000004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204.2713579725</v>
      </c>
      <c r="Z18" s="16" t="s">
        <v>17463</v>
      </c>
      <c r="AA18" s="23">
        <f>B7L611C11*B7L121C1</f>
        <v>531.10553072850007</v>
      </c>
      <c r="AB18" s="16" t="s">
        <v>15748</v>
      </c>
      <c r="AC18" s="23">
        <f>A1L317C16</f>
        <v>692.51700000000005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38.981781930000004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38.981781930000004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58.472672895000002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77.963563860000008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204.65435513250003</v>
      </c>
      <c r="AX18" s="16" t="s">
        <v>17469</v>
      </c>
      <c r="AY18" s="23">
        <f>B7L611C23*B7L121C1</f>
        <v>532.10132334450009</v>
      </c>
      <c r="AZ18" s="16" t="s">
        <v>15754</v>
      </c>
      <c r="BA18" s="23">
        <f>A1L317C17</f>
        <v>740.92666666666673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41.70676206666667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41.70676206666667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62.560143100000005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83.41352413333334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218.96050085000002</v>
      </c>
      <c r="BV18" s="16" t="s">
        <v>17475</v>
      </c>
      <c r="BW18" s="23">
        <f>B7L611C35*B7L121C1</f>
        <v>569.29730221000011</v>
      </c>
      <c r="BX18" s="16" t="s">
        <v>15760</v>
      </c>
      <c r="BY18" s="23">
        <f>A1L317C18</f>
        <v>796.08800000000008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44.811793520000002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44.811793520000002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67.217690279999999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89.623587040000004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235.26191598</v>
      </c>
      <c r="CT18" s="16" t="s">
        <v>17481</v>
      </c>
      <c r="CU18" s="23">
        <f>B7L611C47*B7L121C1</f>
        <v>611.68098154799998</v>
      </c>
      <c r="CV18" s="16" t="s">
        <v>15766</v>
      </c>
      <c r="CW18" s="23">
        <f>A1L317C19</f>
        <v>815.16540000000009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45.885660366000003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45.885660366000003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68.828490549000009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91.771320732000007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240.89971692150002</v>
      </c>
      <c r="DR18" s="16" t="s">
        <v>17487</v>
      </c>
      <c r="DS18" s="23">
        <f>B7L611C59*B7L121C1</f>
        <v>626.33926399590007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432.30099999999999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24.334223290000001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48.668446580000001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73.002669870000005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48.668446580000001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255.509344545</v>
      </c>
      <c r="Z19" s="16" t="s">
        <v>17496</v>
      </c>
      <c r="AA19" s="23">
        <f>B7L612C11*B7L121C1</f>
        <v>664.32429581700001</v>
      </c>
      <c r="AB19" s="16" t="s">
        <v>15781</v>
      </c>
      <c r="AC19" s="23">
        <f>A1L318C16</f>
        <v>447.70150000000001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25.201117435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50.402234870000001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75.603352305000001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50.402234870000001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264.61173306749998</v>
      </c>
      <c r="AX19" s="16" t="s">
        <v>17502</v>
      </c>
      <c r="AY19" s="23">
        <f>B7L612C23*B7L121C1</f>
        <v>687.99050597550001</v>
      </c>
      <c r="AZ19" s="16" t="s">
        <v>15787</v>
      </c>
      <c r="BA19" s="23">
        <f>A1L318C17</f>
        <v>456.34833333333336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25.687847683333334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51.375695366666669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77.063543050000007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51.375695366666669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269.72240067500002</v>
      </c>
      <c r="BV19" s="16" t="s">
        <v>17508</v>
      </c>
      <c r="BW19" s="23">
        <f>B7L612C35*B7L121C1</f>
        <v>701.27824175500007</v>
      </c>
      <c r="BX19" s="16" t="s">
        <v>15793</v>
      </c>
      <c r="BY19" s="23">
        <f>A1L318C18</f>
        <v>450.83950000000004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25.377755455000003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50.755510910000005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76.133266365000011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50.755510910000005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266.46643227750002</v>
      </c>
      <c r="CT19" s="16" t="s">
        <v>17514</v>
      </c>
      <c r="CU19" s="23">
        <f>B7L612C47*B7L121C1</f>
        <v>692.81272392150004</v>
      </c>
      <c r="CV19" s="16" t="s">
        <v>15799</v>
      </c>
      <c r="CW19" s="23">
        <f>A1L318C19</f>
        <v>445.52800000000008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25.078771120000003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50.157542240000005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75.236313360000011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50.157542240000005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263.32709676000002</v>
      </c>
      <c r="DR19" s="16" t="s">
        <v>17520</v>
      </c>
      <c r="DS19" s="23">
        <f>B7L612C59*B7L121C1</f>
        <v>684.65045157600002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0.33399999999999996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1.8800859999999999E-2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3.7601719999999998E-2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5.6402579999999994E-2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3.7601719999999998E-2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0.19740902999999999</v>
      </c>
      <c r="Z20" s="16" t="s">
        <v>17529</v>
      </c>
      <c r="AA20" s="23">
        <f>B7L613C11*B7L121C1</f>
        <v>0.51326347799999994</v>
      </c>
      <c r="AB20" s="16" t="s">
        <v>15814</v>
      </c>
      <c r="AC20" s="23">
        <f>A1L319C16</f>
        <v>0.40749999999999997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2.2938174999999998E-2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4.5876349999999996E-2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6.8814524999999988E-2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4.5876349999999996E-2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0.24085083749999997</v>
      </c>
      <c r="AX20" s="16" t="s">
        <v>17535</v>
      </c>
      <c r="AY20" s="23">
        <f>B7L613C23*B7L121C1</f>
        <v>0.62621217749999991</v>
      </c>
      <c r="AZ20" s="16" t="s">
        <v>15820</v>
      </c>
      <c r="BA20" s="23">
        <f>A1L319C17</f>
        <v>0.56366666666666665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3.1728796666666663E-2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6.3457593333333326E-2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9.5186389999999982E-2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6.3457593333333326E-2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0.33315236499999995</v>
      </c>
      <c r="BV20" s="16" t="s">
        <v>17541</v>
      </c>
      <c r="BW20" s="23">
        <f>B7L613C35*B7L121C1</f>
        <v>0.86619614899999986</v>
      </c>
      <c r="BX20" s="16" t="s">
        <v>15826</v>
      </c>
      <c r="BY20" s="23">
        <f>A1L319C18</f>
        <v>0.57324999999999993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3.2268242499999995E-2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6.4536484999999991E-2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9.6804727499999993E-2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6.4536484999999991E-2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0.33881654624999996</v>
      </c>
      <c r="CT20" s="16" t="s">
        <v>17547</v>
      </c>
      <c r="CU20" s="23">
        <f>B7L613C47*B7L121C1</f>
        <v>0.88092302024999991</v>
      </c>
      <c r="CV20" s="16" t="s">
        <v>15832</v>
      </c>
      <c r="CW20" s="23">
        <f>A1L319C19</f>
        <v>0.59199999999999997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3.3323680000000001E-2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6.6647360000000003E-2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9.9971040000000011E-2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6.6647360000000003E-2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0.34989864000000004</v>
      </c>
      <c r="DR20" s="16" t="s">
        <v>17553</v>
      </c>
      <c r="DS20" s="23">
        <f>B7L613C59*B7L121C1</f>
        <v>0.90973646400000008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129.56700000000001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7.2933264300000005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14.586652860000001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21.879979290000001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14.586652860000001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76.579927515000008</v>
      </c>
      <c r="Z21" s="16" t="s">
        <v>17562</v>
      </c>
      <c r="AA21" s="23">
        <f>B7L614C11*B7L121C1</f>
        <v>199.10781153900004</v>
      </c>
      <c r="AB21" s="16" t="s">
        <v>15847</v>
      </c>
      <c r="AC21" s="23">
        <f>A1L320C16</f>
        <v>132.46600000000001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7.4565111400000008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14.913022280000002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22.369533420000003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14.913022280000002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78.293366970000008</v>
      </c>
      <c r="AX21" s="16" t="s">
        <v>17568</v>
      </c>
      <c r="AY21" s="23">
        <f>B7L614C23*B7L121C1</f>
        <v>203.56275412200003</v>
      </c>
      <c r="AZ21" s="16" t="s">
        <v>15853</v>
      </c>
      <c r="BA21" s="23">
        <f>A1L320C17</f>
        <v>135.11766666666668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7.6057734566666673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15.211546913333335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22.817320370000001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15.211546913333335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79.860621295000001</v>
      </c>
      <c r="BV21" s="16" t="s">
        <v>17574</v>
      </c>
      <c r="BW21" s="23">
        <f>B7L614C35*B7L121C1</f>
        <v>207.63761536700002</v>
      </c>
      <c r="BX21" s="16" t="s">
        <v>15859</v>
      </c>
      <c r="BY21" s="23">
        <f>A1L320C18</f>
        <v>138.13075000000001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7.7753799175000005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15.550759835000001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23.326139752500001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15.550759835000001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81.641489133749999</v>
      </c>
      <c r="CT21" s="16" t="s">
        <v>17580</v>
      </c>
      <c r="CU21" s="23">
        <f>B7L614C47*B7L121C1</f>
        <v>212.26787174775001</v>
      </c>
      <c r="CV21" s="16" t="s">
        <v>15865</v>
      </c>
      <c r="CW21" s="23">
        <f>A1L320C19</f>
        <v>144.25560000000002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8.1201477240000006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16.240295448000001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24.360443172000004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16.240295448000001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85.261551102000013</v>
      </c>
      <c r="DR21" s="16" t="s">
        <v>17586</v>
      </c>
      <c r="DS21" s="23">
        <f>B7L614C59*B7L121C1</f>
        <v>221.68003286520005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1.014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5.707806E-2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0.11415612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0.17123418000000001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0.11415612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0.59931962999999999</v>
      </c>
      <c r="Z22" s="16" t="s">
        <v>17595</v>
      </c>
      <c r="AA22" s="17">
        <f>B7L615C11*B7L121C1</f>
        <v>1.558231038</v>
      </c>
      <c r="AB22" s="16" t="s">
        <v>15880</v>
      </c>
      <c r="AC22" s="17">
        <f>A1L323C16</f>
        <v>0.74199999999999999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4.1767180000000001E-2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8.3534360000000002E-2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0.12530153999999999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8.3534360000000002E-2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0.43855538999999999</v>
      </c>
      <c r="AX22" s="16" t="s">
        <v>17601</v>
      </c>
      <c r="AY22" s="17">
        <f>B7L615C23*B7L121C1</f>
        <v>1.1402440140000001</v>
      </c>
      <c r="AZ22" s="16" t="s">
        <v>15886</v>
      </c>
      <c r="BA22" s="17">
        <f>A1L323C17</f>
        <v>8.7820000000000018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0.49433878000000009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0.98867756000000018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1.4830163400000003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0.98867756000000018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5.1905571900000007</v>
      </c>
      <c r="BV22" s="16" t="s">
        <v>17607</v>
      </c>
      <c r="BW22" s="17">
        <f>B7L615C35*B7L121C1</f>
        <v>13.495448694000002</v>
      </c>
      <c r="BX22" s="16" t="s">
        <v>15892</v>
      </c>
      <c r="BY22" s="17">
        <f>A1L323C18</f>
        <v>14.215750000000002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0.80020456750000013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1.6004091350000003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2.4006137025000003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1.6004091350000003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8.4021479587500014</v>
      </c>
      <c r="CT22" s="16" t="s">
        <v>17613</v>
      </c>
      <c r="CU22" s="17">
        <f>B7L615C47*B7L121C1</f>
        <v>21.845584692750005</v>
      </c>
      <c r="CV22" s="16" t="s">
        <v>15898</v>
      </c>
      <c r="CW22" s="17">
        <f>A1L323C19</f>
        <v>18.098400000000005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1.0187589360000002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2.0375178720000005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3.0562768080000007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2.0375178720000005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10.696968828000003</v>
      </c>
      <c r="DR22" s="16" t="s">
        <v>17619</v>
      </c>
      <c r="DS22" s="17">
        <f>B7L615C59*B7L121C1</f>
        <v>27.812118952800009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2902.1809999999996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163.36376848999998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310.39116013099994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465.58674019649993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326.72753697999997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1629.5535906877496</v>
      </c>
      <c r="Z23" s="16" t="s">
        <v>17629</v>
      </c>
      <c r="AA23" s="17">
        <f>B7L616C11*B7L121C1</f>
        <v>4236.8393357881496</v>
      </c>
      <c r="AB23" s="16" t="s">
        <v>15914</v>
      </c>
      <c r="AC23" s="17">
        <f>A1L324C16</f>
        <v>2937.7209999999995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165.36431508999996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314.19219867099991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471.28829800649987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330.72863017999993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1649.5090430227497</v>
      </c>
      <c r="AX23" s="16" t="s">
        <v>17635</v>
      </c>
      <c r="AY23" s="17">
        <f>B7L616C23*B7L121C1</f>
        <v>4288.7235118591489</v>
      </c>
      <c r="AZ23" s="16" t="s">
        <v>15920</v>
      </c>
      <c r="BA23" s="17">
        <f>A1L324C17</f>
        <v>3049.1859999999997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171.63867993999997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326.11349188599996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489.17023782899992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343.27735987999995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1712.0958324014998</v>
      </c>
      <c r="BV23" s="16" t="s">
        <v>17641</v>
      </c>
      <c r="BW23" s="17">
        <f>B7L616C35*B7L121C1</f>
        <v>4451.4491642438998</v>
      </c>
      <c r="BX23" s="16" t="s">
        <v>15926</v>
      </c>
      <c r="BY23" s="17">
        <f>A1L324C18</f>
        <v>3218.5319999999997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181.17116627999999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344.22521593199997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516.3378238979999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362.34233255999999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1807.1823836429999</v>
      </c>
      <c r="CT23" s="16" t="s">
        <v>17647</v>
      </c>
      <c r="CU23" s="17">
        <f>B7L616C47*B7L121C1</f>
        <v>4698.6741974717997</v>
      </c>
      <c r="CV23" s="16" t="s">
        <v>15932</v>
      </c>
      <c r="CW23" s="17">
        <f>A1L324C19</f>
        <v>3282.3967999999995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184.76611587199997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351.05562015679993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526.5834302351999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369.53223174399994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1843.0420058231996</v>
      </c>
      <c r="DR23" s="16" t="s">
        <v>17653</v>
      </c>
      <c r="DS23" s="17">
        <f>B7L616C59*B7L121C1</f>
        <v>4791.9092151403192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2469CA-683D-4E42-8004-EB829E051485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23">
        <f>A1L201C24</f>
        <v>0.25</v>
      </c>
      <c r="BB8" s="16" t="s">
        <v>12017</v>
      </c>
      <c r="BC8" s="17">
        <f>A1L561C1</f>
        <v>200</v>
      </c>
      <c r="BD8" s="16" t="s">
        <v>17710</v>
      </c>
      <c r="BE8" s="23">
        <f>IF(B7L701C26=0,0,B7L701C25/B7L701C26)</f>
        <v>1.25E-3</v>
      </c>
      <c r="BF8" s="16" t="s">
        <v>17697</v>
      </c>
      <c r="BG8" s="27">
        <f>A1L521C5</f>
        <v>0.5</v>
      </c>
      <c r="BH8" s="16" t="s">
        <v>17711</v>
      </c>
      <c r="BI8" s="23">
        <f>B7L701C27*B7L701C28</f>
        <v>6.2500000000000001E-4</v>
      </c>
      <c r="BJ8" s="16" t="s">
        <v>17699</v>
      </c>
      <c r="BK8" s="17">
        <f>A1L521C13</f>
        <v>1</v>
      </c>
      <c r="BL8" s="16" t="s">
        <v>17712</v>
      </c>
      <c r="BM8" s="23">
        <f>B7L701C27*B7L701C30</f>
        <v>1.25E-3</v>
      </c>
      <c r="BN8" s="16" t="s">
        <v>17713</v>
      </c>
      <c r="BO8" s="23">
        <f>B7L701C31*B7L121C1</f>
        <v>3.2500000000000003E-3</v>
      </c>
      <c r="BP8" s="16" t="s">
        <v>14749</v>
      </c>
      <c r="BQ8" s="23">
        <f>A1L201C27</f>
        <v>0.2</v>
      </c>
      <c r="BR8" s="16" t="s">
        <v>12017</v>
      </c>
      <c r="BS8" s="15">
        <f>A1L561C1</f>
        <v>200</v>
      </c>
      <c r="BT8" s="16" t="s">
        <v>17714</v>
      </c>
      <c r="BU8" s="23">
        <f>IF(B7L701C34=0,0,B7L701C33/B7L701C34)</f>
        <v>1E-3</v>
      </c>
      <c r="BV8" s="16" t="s">
        <v>17697</v>
      </c>
      <c r="BW8" s="27">
        <f>A1L521C5</f>
        <v>0.5</v>
      </c>
      <c r="BX8" s="16" t="s">
        <v>17715</v>
      </c>
      <c r="BY8" s="23">
        <f>B7L701C35*B7L701C36</f>
        <v>5.0000000000000001E-4</v>
      </c>
      <c r="BZ8" s="16" t="s">
        <v>17699</v>
      </c>
      <c r="CA8" s="17">
        <f>A1L521C13</f>
        <v>1</v>
      </c>
      <c r="CB8" s="16" t="s">
        <v>17716</v>
      </c>
      <c r="CC8" s="23">
        <f>B7L701C35*B7L701C38</f>
        <v>1E-3</v>
      </c>
      <c r="CD8" s="16" t="s">
        <v>17717</v>
      </c>
      <c r="CE8" s="23">
        <f>B7L701C39*B7L121C1</f>
        <v>2.6000000000000003E-3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23856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119.28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59.64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119.28</v>
      </c>
      <c r="R9" s="16" t="s">
        <v>17723</v>
      </c>
      <c r="S9" s="23">
        <f>B7L702C7*B7L121C1</f>
        <v>310.12799999999999</v>
      </c>
      <c r="T9" s="16" t="s">
        <v>14765</v>
      </c>
      <c r="U9" s="17">
        <f>A1L202C18</f>
        <v>24269.5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121.3475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60.673749999999998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121.3475</v>
      </c>
      <c r="AH9" s="16" t="s">
        <v>17727</v>
      </c>
      <c r="AI9" s="23">
        <f>B7L702C15*B7L121C1</f>
        <v>315.50349999999997</v>
      </c>
      <c r="AJ9" s="16" t="s">
        <v>14773</v>
      </c>
      <c r="AK9" s="17">
        <f>A1L202C21</f>
        <v>23570.333333333336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117.85166666666667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58.925833333333337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117.85166666666667</v>
      </c>
      <c r="AX9" s="16" t="s">
        <v>17731</v>
      </c>
      <c r="AY9" s="23">
        <f>B7L702C23*B7L121C1</f>
        <v>306.41433333333339</v>
      </c>
      <c r="AZ9" s="16" t="s">
        <v>14781</v>
      </c>
      <c r="BA9" s="17">
        <f>A1L202C24</f>
        <v>22851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114.255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57.127499999999998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114.255</v>
      </c>
      <c r="BN9" s="16" t="s">
        <v>17735</v>
      </c>
      <c r="BO9" s="23">
        <f>B7L702C31*B7L121C1</f>
        <v>297.06299999999999</v>
      </c>
      <c r="BP9" s="16" t="s">
        <v>14789</v>
      </c>
      <c r="BQ9" s="17">
        <f>A1L202C27</f>
        <v>22099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110.495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55.247500000000002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110.495</v>
      </c>
      <c r="CD9" s="16" t="s">
        <v>17739</v>
      </c>
      <c r="CE9" s="23">
        <f>B7L702C39*B7L121C1</f>
        <v>287.28700000000003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360409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1802.0450000000001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901.02250000000004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1802.0450000000001</v>
      </c>
      <c r="R10" s="16" t="s">
        <v>17745</v>
      </c>
      <c r="S10" s="17">
        <f>B7L703C7*B7L121C1</f>
        <v>4685.317</v>
      </c>
      <c r="T10" s="16" t="s">
        <v>14805</v>
      </c>
      <c r="U10" s="17">
        <f>A1L203C18</f>
        <v>372047.5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1860.2375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930.11874999999998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1860.2375</v>
      </c>
      <c r="AH10" s="16" t="s">
        <v>17749</v>
      </c>
      <c r="AI10" s="17">
        <f>B7L703C15*B7L121C1</f>
        <v>4836.6175000000003</v>
      </c>
      <c r="AJ10" s="16" t="s">
        <v>14813</v>
      </c>
      <c r="AK10" s="17">
        <f>A1L203C21</f>
        <v>376580.66666666663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1882.9033333333332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941.4516666666666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1882.9033333333332</v>
      </c>
      <c r="AX10" s="16" t="s">
        <v>17753</v>
      </c>
      <c r="AY10" s="17">
        <f>B7L703C23*B7L121C1</f>
        <v>4895.5486666666666</v>
      </c>
      <c r="AZ10" s="16" t="s">
        <v>14821</v>
      </c>
      <c r="BA10" s="17">
        <f>A1L203C24</f>
        <v>379120.5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1895.6025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947.80124999999998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1895.6025</v>
      </c>
      <c r="BN10" s="16" t="s">
        <v>17757</v>
      </c>
      <c r="BO10" s="17">
        <f>B7L703C31*B7L121C1</f>
        <v>4928.5664999999999</v>
      </c>
      <c r="BP10" s="16" t="s">
        <v>14829</v>
      </c>
      <c r="BQ10" s="17">
        <f>A1L203C27</f>
        <v>385485.4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1927.4270000000001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963.71350000000007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1927.4270000000001</v>
      </c>
      <c r="CD10" s="16" t="s">
        <v>17761</v>
      </c>
      <c r="CE10" s="17">
        <f>B7L703C39*B7L121C1</f>
        <v>5011.3102000000008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225072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1125.3599999999999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562.67999999999995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1125.3599999999999</v>
      </c>
      <c r="R11" s="16" t="s">
        <v>17767</v>
      </c>
      <c r="S11" s="17">
        <f>B7L704C7*B7L121C1</f>
        <v>2925.9359999999997</v>
      </c>
      <c r="T11" s="16" t="s">
        <v>14845</v>
      </c>
      <c r="U11" s="17">
        <f>A1L204C18</f>
        <v>203694.5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1018.4725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509.23624999999998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1018.4725</v>
      </c>
      <c r="AH11" s="16" t="s">
        <v>17771</v>
      </c>
      <c r="AI11" s="17">
        <f>B7L704C15*B7L121C1</f>
        <v>2648.0284999999999</v>
      </c>
      <c r="AJ11" s="16" t="s">
        <v>14853</v>
      </c>
      <c r="AK11" s="17">
        <f>A1L204C21</f>
        <v>214939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1074.6949999999999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537.34749999999997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1074.6949999999999</v>
      </c>
      <c r="AX11" s="16" t="s">
        <v>17775</v>
      </c>
      <c r="AY11" s="17">
        <f>B7L704C23*B7L121C1</f>
        <v>2794.2069999999999</v>
      </c>
      <c r="AZ11" s="16" t="s">
        <v>14861</v>
      </c>
      <c r="BA11" s="17">
        <f>A1L204C24</f>
        <v>236858.25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1184.29125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592.145625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1184.29125</v>
      </c>
      <c r="BN11" s="16" t="s">
        <v>17779</v>
      </c>
      <c r="BO11" s="17">
        <f>B7L704C31*B7L121C1</f>
        <v>3079.1572500000002</v>
      </c>
      <c r="BP11" s="16" t="s">
        <v>14869</v>
      </c>
      <c r="BQ11" s="17">
        <f>A1L204C27</f>
        <v>251598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1257.99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628.995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1257.99</v>
      </c>
      <c r="CD11" s="16" t="s">
        <v>17783</v>
      </c>
      <c r="CE11" s="17">
        <f>B7L704C39*B7L121C1</f>
        <v>3270.7740000000003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138237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691.18499999999995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345.59249999999997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691.18499999999995</v>
      </c>
      <c r="R12" s="16" t="s">
        <v>17789</v>
      </c>
      <c r="S12" s="17">
        <f>B7L705C7*B7L121C1</f>
        <v>1797.0809999999999</v>
      </c>
      <c r="T12" s="16" t="s">
        <v>14885</v>
      </c>
      <c r="U12" s="17">
        <f>A1L205C18</f>
        <v>134388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671.94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335.97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671.94</v>
      </c>
      <c r="AH12" s="16" t="s">
        <v>17793</v>
      </c>
      <c r="AI12" s="17">
        <f>B7L705C15*B7L121C1</f>
        <v>1747.0440000000001</v>
      </c>
      <c r="AJ12" s="16" t="s">
        <v>14893</v>
      </c>
      <c r="AK12" s="17">
        <f>A1L205C21</f>
        <v>133743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668.71500000000003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334.35750000000002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668.71500000000003</v>
      </c>
      <c r="AX12" s="16" t="s">
        <v>17797</v>
      </c>
      <c r="AY12" s="17">
        <f>B7L705C23*B7L121C1</f>
        <v>1738.6590000000001</v>
      </c>
      <c r="AZ12" s="16" t="s">
        <v>14901</v>
      </c>
      <c r="BA12" s="17">
        <f>A1L205C24</f>
        <v>143778.25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718.89125000000001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359.44562500000001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718.89125000000001</v>
      </c>
      <c r="BN12" s="16" t="s">
        <v>17801</v>
      </c>
      <c r="BO12" s="17">
        <f>B7L705C31*B7L121C1</f>
        <v>1869.11725</v>
      </c>
      <c r="BP12" s="16" t="s">
        <v>14909</v>
      </c>
      <c r="BQ12" s="17">
        <f>A1L205C27</f>
        <v>147846.20000000001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739.23100000000011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369.61550000000005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739.23100000000011</v>
      </c>
      <c r="CD12" s="16" t="s">
        <v>17805</v>
      </c>
      <c r="CE12" s="17">
        <f>B7L705C39*B7L121C1</f>
        <v>1922.0006000000003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796879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3984.395</v>
      </c>
      <c r="J13" s="16" t="s">
        <v>17807</v>
      </c>
      <c r="K13" s="27">
        <f>A1L526C5</f>
        <v>0.5</v>
      </c>
      <c r="L13" s="16" t="s">
        <v>17808</v>
      </c>
      <c r="M13" s="17">
        <f>B7L706C3*B7L706C4</f>
        <v>1992.1975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3984.395</v>
      </c>
      <c r="R13" s="16" t="s">
        <v>17811</v>
      </c>
      <c r="S13" s="17">
        <f>B7L706C7*B7L121C1</f>
        <v>10359.427</v>
      </c>
      <c r="T13" s="16" t="s">
        <v>14925</v>
      </c>
      <c r="U13" s="17">
        <f>A1L206C18</f>
        <v>806792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4033.96</v>
      </c>
      <c r="Z13" s="16" t="s">
        <v>17807</v>
      </c>
      <c r="AA13" s="27">
        <f>A1L526C5</f>
        <v>0.5</v>
      </c>
      <c r="AB13" s="16" t="s">
        <v>17813</v>
      </c>
      <c r="AC13" s="17">
        <f>B7L706C11*B7L706C12</f>
        <v>2016.98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4033.96</v>
      </c>
      <c r="AH13" s="16" t="s">
        <v>17815</v>
      </c>
      <c r="AI13" s="17">
        <f>B7L706C15*B7L121C1</f>
        <v>10488.296</v>
      </c>
      <c r="AJ13" s="16" t="s">
        <v>14933</v>
      </c>
      <c r="AK13" s="17">
        <f>A1L206C21</f>
        <v>802861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4014.3049999999998</v>
      </c>
      <c r="AP13" s="16" t="s">
        <v>17807</v>
      </c>
      <c r="AQ13" s="27">
        <f>A1L526C5</f>
        <v>0.5</v>
      </c>
      <c r="AR13" s="16" t="s">
        <v>17817</v>
      </c>
      <c r="AS13" s="17">
        <f>B7L706C19*B7L706C20</f>
        <v>2007.1524999999999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4014.3049999999998</v>
      </c>
      <c r="AX13" s="16" t="s">
        <v>17819</v>
      </c>
      <c r="AY13" s="17">
        <f>B7L706C23*B7L121C1</f>
        <v>10437.192999999999</v>
      </c>
      <c r="AZ13" s="16" t="s">
        <v>14941</v>
      </c>
      <c r="BA13" s="17">
        <f>A1L206C24</f>
        <v>829183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4145.915</v>
      </c>
      <c r="BF13" s="16" t="s">
        <v>17807</v>
      </c>
      <c r="BG13" s="27">
        <f>A1L526C5</f>
        <v>0.5</v>
      </c>
      <c r="BH13" s="16" t="s">
        <v>17821</v>
      </c>
      <c r="BI13" s="17">
        <f>B7L706C27*B7L706C28</f>
        <v>2072.9575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4145.915</v>
      </c>
      <c r="BN13" s="16" t="s">
        <v>17823</v>
      </c>
      <c r="BO13" s="17">
        <f>B7L706C31*B7L121C1</f>
        <v>10779.379000000001</v>
      </c>
      <c r="BP13" s="16" t="s">
        <v>14949</v>
      </c>
      <c r="BQ13" s="17">
        <f>A1L206C27</f>
        <v>811992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4059.96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2029.98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4059.96</v>
      </c>
      <c r="CD13" s="16" t="s">
        <v>17827</v>
      </c>
      <c r="CE13" s="17">
        <f>B7L706C39*B7L121C1</f>
        <v>10555.896000000001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158954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794.77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397.38499999999999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794.77</v>
      </c>
      <c r="R14" s="16" t="s">
        <v>17833</v>
      </c>
      <c r="S14" s="17">
        <f>B7L707C7*B7L121C1</f>
        <v>2066.402</v>
      </c>
      <c r="T14" s="16" t="s">
        <v>14965</v>
      </c>
      <c r="U14" s="17">
        <f>A1L207C18</f>
        <v>144434.5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722.17250000000001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361.08625000000001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722.17250000000001</v>
      </c>
      <c r="AH14" s="16" t="s">
        <v>17837</v>
      </c>
      <c r="AI14" s="17">
        <f>B7L707C15*B7L121C1</f>
        <v>1877.6485</v>
      </c>
      <c r="AJ14" s="16" t="s">
        <v>14973</v>
      </c>
      <c r="AK14" s="17">
        <f>A1L207C21</f>
        <v>154344.33333333334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771.72166666666669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385.86083333333335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771.72166666666669</v>
      </c>
      <c r="AX14" s="16" t="s">
        <v>17841</v>
      </c>
      <c r="AY14" s="17">
        <f>B7L707C23*B7L121C1</f>
        <v>2006.4763333333335</v>
      </c>
      <c r="AZ14" s="16" t="s">
        <v>14981</v>
      </c>
      <c r="BA14" s="17">
        <f>A1L207C24</f>
        <v>192352.25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961.76125000000002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480.88062500000001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961.76125000000002</v>
      </c>
      <c r="BN14" s="16" t="s">
        <v>17845</v>
      </c>
      <c r="BO14" s="17">
        <f>B7L707C31*B7L121C1</f>
        <v>2500.5792500000002</v>
      </c>
      <c r="BP14" s="16" t="s">
        <v>14989</v>
      </c>
      <c r="BQ14" s="17">
        <f>A1L207C27</f>
        <v>229126.8</v>
      </c>
      <c r="BR14" s="16" t="s">
        <v>12251</v>
      </c>
      <c r="BS14" s="15">
        <f>A1L567C1</f>
        <v>200</v>
      </c>
      <c r="BT14" s="16" t="s">
        <v>17846</v>
      </c>
      <c r="BU14" s="17">
        <f>IF(B7L707C34=0,0,B7L707C33/B7L707C34)</f>
        <v>1145.634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572.81700000000001</v>
      </c>
      <c r="BZ14" s="16" t="s">
        <v>17831</v>
      </c>
      <c r="CA14" s="17">
        <f>A1L527C13</f>
        <v>1</v>
      </c>
      <c r="CB14" s="16" t="s">
        <v>17848</v>
      </c>
      <c r="CC14" s="17">
        <f>B7L707C35*B7L707C38</f>
        <v>1145.634</v>
      </c>
      <c r="CD14" s="16" t="s">
        <v>17849</v>
      </c>
      <c r="CE14" s="17">
        <f>B7L707C39*B7L121C1</f>
        <v>2978.6484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131723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658.61500000000001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329.3075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658.61500000000001</v>
      </c>
      <c r="R15" s="16" t="s">
        <v>17855</v>
      </c>
      <c r="S15" s="17">
        <f>B7L708C7*B7L121C1</f>
        <v>1712.3990000000001</v>
      </c>
      <c r="T15" s="16" t="s">
        <v>15005</v>
      </c>
      <c r="U15" s="17">
        <f>A1L208C18</f>
        <v>124140.5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620.70249999999999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310.35124999999999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620.70249999999999</v>
      </c>
      <c r="AH15" s="16" t="s">
        <v>17859</v>
      </c>
      <c r="AI15" s="17">
        <f>B7L708C15*B7L121C1</f>
        <v>1613.8265000000001</v>
      </c>
      <c r="AJ15" s="16" t="s">
        <v>15013</v>
      </c>
      <c r="AK15" s="17">
        <f>A1L208C21</f>
        <v>136862.33333333331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684.31166666666661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342.15583333333331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684.31166666666661</v>
      </c>
      <c r="AX15" s="16" t="s">
        <v>17863</v>
      </c>
      <c r="AY15" s="17">
        <f>B7L708C23*B7L121C1</f>
        <v>1779.2103333333332</v>
      </c>
      <c r="AZ15" s="16" t="s">
        <v>15021</v>
      </c>
      <c r="BA15" s="17">
        <f>A1L208C24</f>
        <v>158614.25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793.07124999999996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396.53562499999998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793.07124999999996</v>
      </c>
      <c r="BN15" s="16" t="s">
        <v>17867</v>
      </c>
      <c r="BO15" s="17">
        <f>B7L708C31*B7L121C1</f>
        <v>2061.9852500000002</v>
      </c>
      <c r="BP15" s="16" t="s">
        <v>15029</v>
      </c>
      <c r="BQ15" s="17">
        <f>A1L208C27</f>
        <v>172348.6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861.74300000000005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430.87150000000003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861.74300000000005</v>
      </c>
      <c r="CD15" s="16" t="s">
        <v>17871</v>
      </c>
      <c r="CE15" s="17">
        <f>B7L708C39*B7L121C1</f>
        <v>2240.5318000000002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121743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608.71500000000003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304.35750000000002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608.71500000000003</v>
      </c>
      <c r="R16" s="16" t="s">
        <v>17877</v>
      </c>
      <c r="S16" s="17">
        <f>B7L709C7*B7L121C1</f>
        <v>1582.6590000000001</v>
      </c>
      <c r="T16" s="16" t="s">
        <v>15045</v>
      </c>
      <c r="U16" s="17">
        <f>A1L209C18</f>
        <v>122826.5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614.13250000000005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307.06625000000003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614.13250000000005</v>
      </c>
      <c r="AH16" s="16" t="s">
        <v>17881</v>
      </c>
      <c r="AI16" s="17">
        <f>B7L709C15*B7L121C1</f>
        <v>1596.7445000000002</v>
      </c>
      <c r="AJ16" s="16" t="s">
        <v>15053</v>
      </c>
      <c r="AK16" s="17">
        <f>A1L209C21</f>
        <v>127107.66666666667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635.53833333333341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317.76916666666671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635.53833333333341</v>
      </c>
      <c r="AX16" s="16" t="s">
        <v>17885</v>
      </c>
      <c r="AY16" s="17">
        <f>B7L709C23*B7L121C1</f>
        <v>1652.3996666666669</v>
      </c>
      <c r="AZ16" s="16" t="s">
        <v>15061</v>
      </c>
      <c r="BA16" s="17">
        <f>A1L209C24</f>
        <v>131696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658.48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329.24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658.48</v>
      </c>
      <c r="BN16" s="16" t="s">
        <v>17889</v>
      </c>
      <c r="BO16" s="17">
        <f>B7L709C31*B7L121C1</f>
        <v>1712.048</v>
      </c>
      <c r="BP16" s="16" t="s">
        <v>15069</v>
      </c>
      <c r="BQ16" s="17">
        <f>A1L209C27</f>
        <v>135208.79999999999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676.04399999999998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338.02199999999999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676.04399999999998</v>
      </c>
      <c r="CD16" s="16" t="s">
        <v>17893</v>
      </c>
      <c r="CE16" s="17">
        <f>B7L709C39*B7L121C1</f>
        <v>1757.7144000000001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30469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152.345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76.172499999999999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152.345</v>
      </c>
      <c r="R17" s="16" t="s">
        <v>17899</v>
      </c>
      <c r="S17" s="23">
        <f>B7L710C7*B7L121C1</f>
        <v>396.09700000000004</v>
      </c>
      <c r="T17" s="16" t="s">
        <v>15085</v>
      </c>
      <c r="U17" s="17">
        <f>A1L210C18</f>
        <v>30566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152.83000000000001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76.415000000000006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152.83000000000001</v>
      </c>
      <c r="AH17" s="16" t="s">
        <v>17903</v>
      </c>
      <c r="AI17" s="23">
        <f>B7L710C15*B7L121C1</f>
        <v>397.35800000000006</v>
      </c>
      <c r="AJ17" s="16" t="s">
        <v>15093</v>
      </c>
      <c r="AK17" s="17">
        <f>A1L210C21</f>
        <v>32670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163.35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81.674999999999997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163.35</v>
      </c>
      <c r="AX17" s="16" t="s">
        <v>17907</v>
      </c>
      <c r="AY17" s="23">
        <f>B7L710C23*B7L121C1</f>
        <v>424.71</v>
      </c>
      <c r="AZ17" s="16" t="s">
        <v>15101</v>
      </c>
      <c r="BA17" s="17">
        <f>A1L210C24</f>
        <v>33961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169.80500000000001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84.902500000000003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169.80500000000001</v>
      </c>
      <c r="BN17" s="16" t="s">
        <v>17911</v>
      </c>
      <c r="BO17" s="23">
        <f>B7L710C31*B7L121C1</f>
        <v>441.49300000000005</v>
      </c>
      <c r="BP17" s="16" t="s">
        <v>15109</v>
      </c>
      <c r="BQ17" s="17">
        <f>A1L210C27</f>
        <v>34842.600000000006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174.21300000000002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87.106500000000011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174.21300000000002</v>
      </c>
      <c r="CD17" s="16" t="s">
        <v>17915</v>
      </c>
      <c r="CE17" s="23">
        <f>B7L710C39*B7L121C1</f>
        <v>452.95380000000006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286414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1432.07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716.03499999999997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1432.07</v>
      </c>
      <c r="R18" s="16" t="s">
        <v>17921</v>
      </c>
      <c r="S18" s="17">
        <f>B7L711C7*B7L121C1</f>
        <v>3723.3820000000001</v>
      </c>
      <c r="T18" s="16" t="s">
        <v>15125</v>
      </c>
      <c r="U18" s="17">
        <f>A1L211C18</f>
        <v>293427.5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1467.1375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733.56875000000002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1467.1375</v>
      </c>
      <c r="AH18" s="16" t="s">
        <v>17925</v>
      </c>
      <c r="AI18" s="17">
        <f>B7L711C15*B7L121C1</f>
        <v>3814.5575000000003</v>
      </c>
      <c r="AJ18" s="16" t="s">
        <v>15133</v>
      </c>
      <c r="AK18" s="17">
        <f>A1L211C21</f>
        <v>312043.33333333331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1560.2166666666665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780.10833333333323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1560.2166666666665</v>
      </c>
      <c r="AX18" s="16" t="s">
        <v>17929</v>
      </c>
      <c r="AY18" s="17">
        <f>B7L711C23*B7L121C1</f>
        <v>4056.563333333333</v>
      </c>
      <c r="AZ18" s="16" t="s">
        <v>15141</v>
      </c>
      <c r="BA18" s="17">
        <f>A1L211C24</f>
        <v>327483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1637.415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818.70749999999998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1637.415</v>
      </c>
      <c r="BN18" s="16" t="s">
        <v>17933</v>
      </c>
      <c r="BO18" s="17">
        <f>B7L711C31*B7L121C1</f>
        <v>4257.2790000000005</v>
      </c>
      <c r="BP18" s="16" t="s">
        <v>15149</v>
      </c>
      <c r="BQ18" s="17">
        <f>A1L211C27</f>
        <v>334083.60000000003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1670.4180000000001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835.20900000000006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1670.4180000000001</v>
      </c>
      <c r="CD18" s="16" t="s">
        <v>17937</v>
      </c>
      <c r="CE18" s="17">
        <f>B7L711C39*B7L121C1</f>
        <v>4343.0868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81148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405.74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202.87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405.74</v>
      </c>
      <c r="R19" s="16" t="s">
        <v>17943</v>
      </c>
      <c r="S19" s="17">
        <f>B7L712C7*B7L121C1</f>
        <v>1054.924</v>
      </c>
      <c r="T19" s="16" t="s">
        <v>15165</v>
      </c>
      <c r="U19" s="17">
        <f>A1L212C18</f>
        <v>82124.5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410.6225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205.31125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410.6225</v>
      </c>
      <c r="AH19" s="16" t="s">
        <v>17947</v>
      </c>
      <c r="AI19" s="17">
        <f>B7L712C15*B7L121C1</f>
        <v>1067.6185</v>
      </c>
      <c r="AJ19" s="16" t="s">
        <v>15173</v>
      </c>
      <c r="AK19" s="17">
        <f>A1L212C21</f>
        <v>91143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455.71499999999997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227.85749999999999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455.71499999999997</v>
      </c>
      <c r="AX19" s="16" t="s">
        <v>17951</v>
      </c>
      <c r="AY19" s="17">
        <f>B7L712C23*B7L121C1</f>
        <v>1184.8589999999999</v>
      </c>
      <c r="AZ19" s="16" t="s">
        <v>15181</v>
      </c>
      <c r="BA19" s="17">
        <f>A1L212C24</f>
        <v>94537.75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472.68875000000003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236.34437500000001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472.68875000000003</v>
      </c>
      <c r="BN19" s="16" t="s">
        <v>17955</v>
      </c>
      <c r="BO19" s="17">
        <f>B7L712C31*B7L121C1</f>
        <v>1228.9907500000002</v>
      </c>
      <c r="BP19" s="16" t="s">
        <v>15189</v>
      </c>
      <c r="BQ19" s="17">
        <f>A1L212C27</f>
        <v>99288.200000000012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496.44100000000003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248.22050000000002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496.44100000000003</v>
      </c>
      <c r="CD19" s="16" t="s">
        <v>17959</v>
      </c>
      <c r="CE19" s="17">
        <f>B7L712C39*B7L121C1</f>
        <v>1290.7466000000002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521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2.605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1.3025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2.605</v>
      </c>
      <c r="R20" s="16" t="s">
        <v>17965</v>
      </c>
      <c r="S20" s="23">
        <f>B7L713C7*B7L121C1</f>
        <v>6.7730000000000006</v>
      </c>
      <c r="T20" s="16" t="s">
        <v>15205</v>
      </c>
      <c r="U20" s="23">
        <f>A1L213C18</f>
        <v>621.5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3.1074999999999999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1.55375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3.1074999999999999</v>
      </c>
      <c r="AH20" s="16" t="s">
        <v>17969</v>
      </c>
      <c r="AI20" s="23">
        <f>B7L713C15*B7L121C1</f>
        <v>8.0794999999999995</v>
      </c>
      <c r="AJ20" s="16" t="s">
        <v>15213</v>
      </c>
      <c r="AK20" s="23">
        <f>A1L213C21</f>
        <v>789.66666666666663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3.9483333333333333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1.9741666666666666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3.9483333333333333</v>
      </c>
      <c r="AX20" s="16" t="s">
        <v>17973</v>
      </c>
      <c r="AY20" s="23">
        <f>B7L713C23*B7L121C1</f>
        <v>10.265666666666666</v>
      </c>
      <c r="AZ20" s="16" t="s">
        <v>15221</v>
      </c>
      <c r="BA20" s="17">
        <f>A1L213C24</f>
        <v>778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3.89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1.9450000000000001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3.89</v>
      </c>
      <c r="BN20" s="16" t="s">
        <v>17977</v>
      </c>
      <c r="BO20" s="23">
        <f>B7L713C31*B7L121C1</f>
        <v>10.114000000000001</v>
      </c>
      <c r="BP20" s="16" t="s">
        <v>15229</v>
      </c>
      <c r="BQ20" s="17">
        <f>A1L213C27</f>
        <v>786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3.93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1.9650000000000001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3.93</v>
      </c>
      <c r="CD20" s="16" t="s">
        <v>17981</v>
      </c>
      <c r="CE20" s="23">
        <f>B7L713C39*B7L121C1</f>
        <v>10.218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154945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774.72500000000002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387.36250000000001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774.72500000000002</v>
      </c>
      <c r="R21" s="16" t="s">
        <v>17987</v>
      </c>
      <c r="S21" s="17">
        <f>B7L714C7*B7L121C1</f>
        <v>2014.2850000000001</v>
      </c>
      <c r="T21" s="16" t="s">
        <v>15245</v>
      </c>
      <c r="U21" s="17">
        <f>A1L214C18</f>
        <v>159838.5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799.1925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399.59625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799.1925</v>
      </c>
      <c r="AH21" s="16" t="s">
        <v>17991</v>
      </c>
      <c r="AI21" s="17">
        <f>B7L714C15*B7L121C1</f>
        <v>2077.9005000000002</v>
      </c>
      <c r="AJ21" s="16" t="s">
        <v>15253</v>
      </c>
      <c r="AK21" s="17">
        <f>A1L214C21</f>
        <v>159945.66666666669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799.72833333333347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399.86416666666673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799.72833333333347</v>
      </c>
      <c r="AX21" s="16" t="s">
        <v>17995</v>
      </c>
      <c r="AY21" s="17">
        <f>B7L714C23*B7L121C1</f>
        <v>2079.2936666666669</v>
      </c>
      <c r="AZ21" s="16" t="s">
        <v>15261</v>
      </c>
      <c r="BA21" s="17">
        <f>A1L214C24</f>
        <v>155267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776.33500000000004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388.16750000000002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776.33500000000004</v>
      </c>
      <c r="BN21" s="16" t="s">
        <v>17999</v>
      </c>
      <c r="BO21" s="17">
        <f>B7L714C31*B7L121C1</f>
        <v>2018.4710000000002</v>
      </c>
      <c r="BP21" s="16" t="s">
        <v>15269</v>
      </c>
      <c r="BQ21" s="17">
        <f>A1L214C27</f>
        <v>149332.20000000001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746.66100000000006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373.33050000000003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746.66100000000006</v>
      </c>
      <c r="CD21" s="16" t="s">
        <v>18003</v>
      </c>
      <c r="CE21" s="17">
        <f>B7L714C39*B7L121C1</f>
        <v>1941.3186000000003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804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4.0199999999999996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2.0099999999999998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4.0199999999999996</v>
      </c>
      <c r="R22" s="16" t="s">
        <v>18009</v>
      </c>
      <c r="S22" s="23">
        <f>B7L715C7*B7L121C1</f>
        <v>10.452</v>
      </c>
      <c r="T22" s="16" t="s">
        <v>15285</v>
      </c>
      <c r="U22" s="17">
        <f>A1L215C18</f>
        <v>940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4.7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2.35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4.7</v>
      </c>
      <c r="AH22" s="16" t="s">
        <v>18013</v>
      </c>
      <c r="AI22" s="23">
        <f>B7L715C15*B7L121C1</f>
        <v>12.22</v>
      </c>
      <c r="AJ22" s="16" t="s">
        <v>15293</v>
      </c>
      <c r="AK22" s="17">
        <f>A1L215C21</f>
        <v>1187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5.9349999999999996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2.9674999999999998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5.9349999999999996</v>
      </c>
      <c r="AX22" s="16" t="s">
        <v>18017</v>
      </c>
      <c r="AY22" s="23">
        <f>B7L715C23*B7L121C1</f>
        <v>15.430999999999999</v>
      </c>
      <c r="AZ22" s="16" t="s">
        <v>15301</v>
      </c>
      <c r="BA22" s="17">
        <f>A1L215C24</f>
        <v>1295.25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6.4762500000000003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3.2381250000000001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6.4762500000000003</v>
      </c>
      <c r="BN22" s="16" t="s">
        <v>18021</v>
      </c>
      <c r="BO22" s="23">
        <f>B7L715C31*B7L121C1</f>
        <v>16.838250000000002</v>
      </c>
      <c r="BP22" s="16" t="s">
        <v>15309</v>
      </c>
      <c r="BQ22" s="17">
        <f>A1L215C27</f>
        <v>1340.6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6.7029999999999994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3.3514999999999997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6.7029999999999994</v>
      </c>
      <c r="CD22" s="16" t="s">
        <v>18025</v>
      </c>
      <c r="CE22" s="23">
        <f>B7L715C39*B7L121C1</f>
        <v>17.427799999999998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2511174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12555.87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6277.9350000000004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12555.87</v>
      </c>
      <c r="R23" s="16" t="s">
        <v>18032</v>
      </c>
      <c r="S23" s="17">
        <f>B7L716C7*B7L121C1</f>
        <v>32645.262000000002</v>
      </c>
      <c r="T23" s="16" t="s">
        <v>15325</v>
      </c>
      <c r="U23" s="17">
        <f>A1L216C18</f>
        <v>2500111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12500.555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6250.2775000000001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12500.555</v>
      </c>
      <c r="AH23" s="16" t="s">
        <v>18036</v>
      </c>
      <c r="AI23" s="17">
        <f>B7L716C15*B7L121C1</f>
        <v>32501.443000000003</v>
      </c>
      <c r="AJ23" s="16" t="s">
        <v>15333</v>
      </c>
      <c r="AK23" s="17">
        <f>A1L216C21</f>
        <v>2567787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12838.934999999999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6419.4674999999997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12838.934999999999</v>
      </c>
      <c r="AX23" s="16" t="s">
        <v>18040</v>
      </c>
      <c r="AY23" s="17">
        <f>B7L716C23*B7L121C1</f>
        <v>33381.231</v>
      </c>
      <c r="AZ23" s="16" t="s">
        <v>15341</v>
      </c>
      <c r="BA23" s="17">
        <f>A1L216C24</f>
        <v>2707775.75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13538.87875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6769.4393749999999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13538.87875</v>
      </c>
      <c r="BN23" s="16" t="s">
        <v>18044</v>
      </c>
      <c r="BO23" s="17">
        <f>B7L716C31*B7L121C1</f>
        <v>35201.084750000002</v>
      </c>
      <c r="BP23" s="16" t="s">
        <v>15349</v>
      </c>
      <c r="BQ23" s="17">
        <f>A1L216C27</f>
        <v>2775378.2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13876.891000000001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6938.4455000000007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13876.891000000001</v>
      </c>
      <c r="CD23" s="16" t="s">
        <v>18048</v>
      </c>
      <c r="CE23" s="17">
        <f>B7L716C39*B7L121C1</f>
        <v>36079.916600000004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73A818-8576-4414-9041-82BE2D6EDD0B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6.2500000000000001E-4</v>
      </c>
      <c r="BH8" s="16" t="s">
        <v>18124</v>
      </c>
      <c r="BI8" s="23">
        <f>B7L201C31</f>
        <v>3.8903517347648717E-4</v>
      </c>
      <c r="BJ8" s="16" t="s">
        <v>18125</v>
      </c>
      <c r="BK8" s="17">
        <f>B7L801C28+B7L801C29</f>
        <v>1.0140351734764872E-3</v>
      </c>
      <c r="BL8" s="16" t="s">
        <v>18126</v>
      </c>
      <c r="BM8" s="17">
        <f>IF(B7L801C30=0,0,B7L801C29/B7L801C30)</f>
        <v>0.38365057115595985</v>
      </c>
      <c r="BN8" s="16" t="s">
        <v>18127</v>
      </c>
      <c r="BO8" s="17">
        <f>B7L301C39+B7L401C39+B7L501C47+B7L601C47+B7L701C31</f>
        <v>1.25E-3</v>
      </c>
      <c r="BP8" s="16" t="s">
        <v>18128</v>
      </c>
      <c r="BQ8" s="17">
        <f>B7L301C40+B7L401C40+B7L501C48+B7L601C48+B7L701C32</f>
        <v>3.2500000000000003E-3</v>
      </c>
      <c r="BR8" s="16" t="s">
        <v>18129</v>
      </c>
      <c r="BS8" s="23">
        <f>B7L201C25</f>
        <v>0.25</v>
      </c>
      <c r="BT8" s="16" t="s">
        <v>18130</v>
      </c>
      <c r="BU8" s="17">
        <f>B7L801C33+B7L801C34</f>
        <v>0.25324999999999998</v>
      </c>
      <c r="BV8" s="16" t="s">
        <v>18131</v>
      </c>
      <c r="BW8" s="17">
        <f>IF(B7L801C35=0,0,B7L801C34/B7L801C35)</f>
        <v>0.98716683119447202</v>
      </c>
      <c r="BX8" s="16" t="s">
        <v>18132</v>
      </c>
      <c r="BY8" s="17">
        <f>B7L301C45+B7L301C47+B7L401C47+B7L501C55+B7L501C57+B7L601C55+B7L601C57+B7L701C37</f>
        <v>5.0000000000000001E-4</v>
      </c>
      <c r="BZ8" s="16" t="s">
        <v>18133</v>
      </c>
      <c r="CA8" s="23">
        <f>B7L201C39</f>
        <v>3.0426698512695292E-4</v>
      </c>
      <c r="CB8" s="16" t="s">
        <v>18134</v>
      </c>
      <c r="CC8" s="17">
        <f>B7L801C37+B7L801C38</f>
        <v>8.0426698512695298E-4</v>
      </c>
      <c r="CD8" s="16" t="s">
        <v>18135</v>
      </c>
      <c r="CE8" s="17">
        <f>IF(B7L801C39=0,0,B7L801C38/B7L801C39)</f>
        <v>0.37831589603162014</v>
      </c>
      <c r="CF8" s="16" t="s">
        <v>18136</v>
      </c>
      <c r="CG8" s="17">
        <f>B7L301C49+B7L401C49+B7L501C59+B7L601C59+B7L701C39</f>
        <v>1E-3</v>
      </c>
      <c r="CH8" s="16" t="s">
        <v>18137</v>
      </c>
      <c r="CI8" s="17">
        <f>B7L301C50+B7L401C50+B7L501C60+B7L601C60+B7L701C40</f>
        <v>2.6000000000000003E-3</v>
      </c>
      <c r="CJ8" s="16" t="s">
        <v>18138</v>
      </c>
      <c r="CK8" s="23">
        <f>B7L201C33</f>
        <v>0.2</v>
      </c>
      <c r="CL8" s="16" t="s">
        <v>18139</v>
      </c>
      <c r="CM8" s="17">
        <f>B7L801C42+B7L801C43</f>
        <v>0.2026</v>
      </c>
      <c r="CN8" s="16" t="s">
        <v>18140</v>
      </c>
      <c r="CO8" s="17">
        <f>IF(B7L801C44=0,0,B7L801C43/B7L801C44)</f>
        <v>0.98716683119447191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127.04059338323168</v>
      </c>
      <c r="F9" s="16" t="s">
        <v>18142</v>
      </c>
      <c r="G9" s="23">
        <f>B7L202C7</f>
        <v>38.920767192943927</v>
      </c>
      <c r="H9" s="16" t="s">
        <v>18143</v>
      </c>
      <c r="I9" s="17">
        <f>B7L802C1+B7L802C2</f>
        <v>165.96136057617559</v>
      </c>
      <c r="J9" s="16" t="s">
        <v>18144</v>
      </c>
      <c r="K9" s="17">
        <f>IF(B7L802C3=0,0,B7L802C2/B7L802C3)</f>
        <v>0.23451704094146331</v>
      </c>
      <c r="L9" s="16" t="s">
        <v>18145</v>
      </c>
      <c r="M9" s="17">
        <f>B7L302C9+B7L402C9+B7L502C11+B7L602C11+B7L702C7</f>
        <v>282.71753791177423</v>
      </c>
      <c r="N9" s="16" t="s">
        <v>18146</v>
      </c>
      <c r="O9" s="17">
        <f>B7L302C10+B7L402C10+B7L502C12+B7L602C12+B7L702C8</f>
        <v>735.06559857061302</v>
      </c>
      <c r="P9" s="16" t="s">
        <v>18147</v>
      </c>
      <c r="Q9" s="17">
        <f>B7L202C1</f>
        <v>23856</v>
      </c>
      <c r="R9" s="16" t="s">
        <v>18148</v>
      </c>
      <c r="S9" s="17">
        <f>B7L802C6+B7L802C7</f>
        <v>24591.065598570614</v>
      </c>
      <c r="T9" s="16" t="s">
        <v>18149</v>
      </c>
      <c r="U9" s="17">
        <f>IF(B7L802C8=0,0,B7L802C7/B7L802C8)</f>
        <v>0.97010842837923461</v>
      </c>
      <c r="V9" s="16" t="s">
        <v>18150</v>
      </c>
      <c r="W9" s="17">
        <f>B7L302C15+B7L302C17+B7L402C17+B7L502C19+B7L502C21+B7L602C19+B7L602C21+B7L702C13</f>
        <v>127.0826571222341</v>
      </c>
      <c r="X9" s="16" t="s">
        <v>18151</v>
      </c>
      <c r="Y9" s="23">
        <f>B7L202C15</f>
        <v>38.036171506728671</v>
      </c>
      <c r="Z9" s="16" t="s">
        <v>18152</v>
      </c>
      <c r="AA9" s="17">
        <f>B7L802C10+B7L802C11</f>
        <v>165.11882862896277</v>
      </c>
      <c r="AB9" s="16" t="s">
        <v>18153</v>
      </c>
      <c r="AC9" s="17">
        <f>IF(B7L802C12=0,0,B7L802C11/B7L802C12)</f>
        <v>0.23035635501145332</v>
      </c>
      <c r="AD9" s="16" t="s">
        <v>18154</v>
      </c>
      <c r="AE9" s="17">
        <f>B7L302C19+B7L402C19+B7L502C23+B7L602C23+B7L702C15</f>
        <v>280.70669768428752</v>
      </c>
      <c r="AF9" s="16" t="s">
        <v>18155</v>
      </c>
      <c r="AG9" s="17">
        <f>B7L302C20+B7L402C20+B7L502C24+B7L602C24+B7L702C16</f>
        <v>729.83741397914741</v>
      </c>
      <c r="AH9" s="16" t="s">
        <v>18156</v>
      </c>
      <c r="AI9" s="17">
        <f>B7L202C9</f>
        <v>24269.5</v>
      </c>
      <c r="AJ9" s="16" t="s">
        <v>18157</v>
      </c>
      <c r="AK9" s="17">
        <f>B7L802C15+B7L802C16</f>
        <v>24999.337413979149</v>
      </c>
      <c r="AL9" s="16" t="s">
        <v>18158</v>
      </c>
      <c r="AM9" s="17">
        <f>IF(B7L802C17=0,0,B7L802C16/B7L802C17)</f>
        <v>0.97080572969221823</v>
      </c>
      <c r="AN9" s="16" t="s">
        <v>18159</v>
      </c>
      <c r="AO9" s="17">
        <f>B7L302C25+B7L302C27+B7L402C27+B7L502C31+B7L502C33+B7L602C31+B7L602C33+B7L702C21</f>
        <v>123.99424418170884</v>
      </c>
      <c r="AP9" s="16" t="s">
        <v>18160</v>
      </c>
      <c r="AQ9" s="23">
        <f>B7L202C23</f>
        <v>36.839019104504622</v>
      </c>
      <c r="AR9" s="16" t="s">
        <v>18161</v>
      </c>
      <c r="AS9" s="17">
        <f>B7L802C19+B7L802C20</f>
        <v>160.83326328621345</v>
      </c>
      <c r="AT9" s="16" t="s">
        <v>18162</v>
      </c>
      <c r="AU9" s="17">
        <f>IF(B7L802C21=0,0,B7L802C20/B7L802C21)</f>
        <v>0.22905099574425189</v>
      </c>
      <c r="AV9" s="16" t="s">
        <v>18163</v>
      </c>
      <c r="AW9" s="17">
        <f>B7L302C29+B7L402C29+B7L502C35+B7L602C35+B7L702C23</f>
        <v>274.38288722873176</v>
      </c>
      <c r="AX9" s="16" t="s">
        <v>18164</v>
      </c>
      <c r="AY9" s="17">
        <f>B7L302C30+B7L402C30+B7L502C36+B7L602C36+B7L702C24</f>
        <v>713.39550679470267</v>
      </c>
      <c r="AZ9" s="16" t="s">
        <v>18165</v>
      </c>
      <c r="BA9" s="17">
        <f>B7L202C17</f>
        <v>23570.333333333336</v>
      </c>
      <c r="BB9" s="16" t="s">
        <v>18166</v>
      </c>
      <c r="BC9" s="17">
        <f>B7L802C24+B7L802C25</f>
        <v>24283.728840128038</v>
      </c>
      <c r="BD9" s="16" t="s">
        <v>18167</v>
      </c>
      <c r="BE9" s="17">
        <f>IF(B7L802C26=0,0,B7L802C25/B7L802C26)</f>
        <v>0.97062248917819238</v>
      </c>
      <c r="BF9" s="16" t="s">
        <v>18168</v>
      </c>
      <c r="BG9" s="17">
        <f>B7L302C35+B7L302C37+B7L402C37+B7L502C43+B7L502C45+B7L602C43+B7L602C45+B7L702C29</f>
        <v>121.09746958976663</v>
      </c>
      <c r="BH9" s="16" t="s">
        <v>18169</v>
      </c>
      <c r="BI9" s="23">
        <f>B7L202C31</f>
        <v>35.559370996444834</v>
      </c>
      <c r="BJ9" s="16" t="s">
        <v>18170</v>
      </c>
      <c r="BK9" s="17">
        <f>B7L802C28+B7L802C29</f>
        <v>156.65684058621147</v>
      </c>
      <c r="BL9" s="16" t="s">
        <v>18171</v>
      </c>
      <c r="BM9" s="17">
        <f>IF(B7L802C30=0,0,B7L802C29/B7L802C30)</f>
        <v>0.22698894515797274</v>
      </c>
      <c r="BN9" s="16" t="s">
        <v>18172</v>
      </c>
      <c r="BO9" s="17">
        <f>B7L302C39+B7L402C39+B7L502C47+B7L602C47+B7L702C31</f>
        <v>267.47060269571648</v>
      </c>
      <c r="BP9" s="16" t="s">
        <v>18173</v>
      </c>
      <c r="BQ9" s="17">
        <f>B7L302C40+B7L402C40+B7L502C48+B7L602C48+B7L702C32</f>
        <v>695.42356700886296</v>
      </c>
      <c r="BR9" s="16" t="s">
        <v>18174</v>
      </c>
      <c r="BS9" s="17">
        <f>B7L202C25</f>
        <v>22851</v>
      </c>
      <c r="BT9" s="16" t="s">
        <v>18175</v>
      </c>
      <c r="BU9" s="17">
        <f>B7L802C33+B7L802C34</f>
        <v>23546.423567008864</v>
      </c>
      <c r="BV9" s="16" t="s">
        <v>18176</v>
      </c>
      <c r="BW9" s="17">
        <f>IF(B7L802C35=0,0,B7L802C34/B7L802C35)</f>
        <v>0.97046585163858057</v>
      </c>
      <c r="BX9" s="16" t="s">
        <v>18177</v>
      </c>
      <c r="BY9" s="17">
        <f>B7L302C45+B7L302C47+B7L402C47+B7L502C55+B7L502C57+B7L602C55+B7L602C57+B7L702C37</f>
        <v>117.358540003153</v>
      </c>
      <c r="BZ9" s="16" t="s">
        <v>18178</v>
      </c>
      <c r="CA9" s="23">
        <f>B7L202C39</f>
        <v>33.619980521602663</v>
      </c>
      <c r="CB9" s="16" t="s">
        <v>18179</v>
      </c>
      <c r="CC9" s="17">
        <f>B7L802C37+B7L802C38</f>
        <v>150.97852052475565</v>
      </c>
      <c r="CD9" s="16" t="s">
        <v>18180</v>
      </c>
      <c r="CE9" s="17">
        <f>IF(B7L802C39=0,0,B7L802C38/B7L802C39)</f>
        <v>0.22268055353006364</v>
      </c>
      <c r="CF9" s="16" t="s">
        <v>18181</v>
      </c>
      <c r="CG9" s="17">
        <f>B7L302C49+B7L402C49+B7L502C59+B7L602C59+B7L702C39</f>
        <v>259.77513472454143</v>
      </c>
      <c r="CH9" s="16" t="s">
        <v>18182</v>
      </c>
      <c r="CI9" s="17">
        <f>B7L302C50+B7L402C50+B7L502C60+B7L602C60+B7L702C40</f>
        <v>675.41535028380781</v>
      </c>
      <c r="CJ9" s="16" t="s">
        <v>18183</v>
      </c>
      <c r="CK9" s="17">
        <f>B7L202C33</f>
        <v>22099</v>
      </c>
      <c r="CL9" s="16" t="s">
        <v>18184</v>
      </c>
      <c r="CM9" s="17">
        <f>B7L802C42+B7L802C43</f>
        <v>22774.415350283809</v>
      </c>
      <c r="CN9" s="16" t="s">
        <v>18185</v>
      </c>
      <c r="CO9" s="17">
        <f>IF(B7L802C44=0,0,B7L802C43/B7L802C44)</f>
        <v>0.97034324087378199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1990.1008801751873</v>
      </c>
      <c r="F10" s="16" t="s">
        <v>18187</v>
      </c>
      <c r="G10" s="23">
        <f>B7L203C7</f>
        <v>588.00279943166197</v>
      </c>
      <c r="H10" s="16" t="s">
        <v>18188</v>
      </c>
      <c r="I10" s="17">
        <f>B7L803C1+B7L803C2</f>
        <v>2578.1036796068493</v>
      </c>
      <c r="J10" s="16" t="s">
        <v>18189</v>
      </c>
      <c r="K10" s="23">
        <f>IF(B7L803C3=0,0,B7L803C2/B7L803C3)</f>
        <v>0.22807569923694074</v>
      </c>
      <c r="L10" s="16" t="s">
        <v>18190</v>
      </c>
      <c r="M10" s="17">
        <f>B7L303C9+B7L403C9+B7L503C11+B7L603C11+B7L703C7</f>
        <v>4395.1448183735292</v>
      </c>
      <c r="N10" s="16" t="s">
        <v>18191</v>
      </c>
      <c r="O10" s="17">
        <f>B7L303C10+B7L403C10+B7L503C12+B7L603C12+B7L703C8</f>
        <v>11427.376527771175</v>
      </c>
      <c r="P10" s="16" t="s">
        <v>18192</v>
      </c>
      <c r="Q10" s="17">
        <f>B7L203C1</f>
        <v>360409</v>
      </c>
      <c r="R10" s="16" t="s">
        <v>18193</v>
      </c>
      <c r="S10" s="17">
        <f>B7L803C6+B7L803C7</f>
        <v>371836.37652777118</v>
      </c>
      <c r="T10" s="16" t="s">
        <v>18194</v>
      </c>
      <c r="U10" s="23">
        <f>IF(B7L803C8=0,0,B7L803C7/B7L803C8)</f>
        <v>0.9692677283635327</v>
      </c>
      <c r="V10" s="16" t="s">
        <v>18195</v>
      </c>
      <c r="W10" s="17">
        <f>B7L303C15+B7L303C17+B7L403C17+B7L503C19+B7L503C21+B7L603C19+B7L603C21+B7L703C13</f>
        <v>2061.4305061523241</v>
      </c>
      <c r="X10" s="16" t="s">
        <v>18196</v>
      </c>
      <c r="Y10" s="23">
        <f>B7L203C15</f>
        <v>583.08834210221198</v>
      </c>
      <c r="Z10" s="16" t="s">
        <v>18197</v>
      </c>
      <c r="AA10" s="17">
        <f>B7L803C10+B7L803C11</f>
        <v>2644.5188482545364</v>
      </c>
      <c r="AB10" s="16" t="s">
        <v>18198</v>
      </c>
      <c r="AC10" s="23">
        <f>IF(B7L803C12=0,0,B7L803C11/B7L803C12)</f>
        <v>0.22048938788508474</v>
      </c>
      <c r="AD10" s="16" t="s">
        <v>18199</v>
      </c>
      <c r="AE10" s="17">
        <f>B7L303C19+B7L403C19+B7L503C23+B7L603C23+B7L703C15</f>
        <v>4548.2008226977841</v>
      </c>
      <c r="AF10" s="16" t="s">
        <v>18200</v>
      </c>
      <c r="AG10" s="17">
        <f>B7L303C20+B7L403C20+B7L503C24+B7L603C24+B7L703C16</f>
        <v>11825.322139014239</v>
      </c>
      <c r="AH10" s="16" t="s">
        <v>18201</v>
      </c>
      <c r="AI10" s="17">
        <f>B7L203C9</f>
        <v>372047.5</v>
      </c>
      <c r="AJ10" s="16" t="s">
        <v>18202</v>
      </c>
      <c r="AK10" s="17">
        <f>B7L803C15+B7L803C16</f>
        <v>383872.82213901426</v>
      </c>
      <c r="AL10" s="16" t="s">
        <v>18203</v>
      </c>
      <c r="AM10" s="23">
        <f>IF(B7L803C17=0,0,B7L803C16/B7L803C17)</f>
        <v>0.96919468777935036</v>
      </c>
      <c r="AN10" s="16" t="s">
        <v>18204</v>
      </c>
      <c r="AO10" s="17">
        <f>B7L303C25+B7L303C27+B7L403C27+B7L503C31+B7L503C33+B7L603C31+B7L603C33+B7L703C21</f>
        <v>2100.9339579163452</v>
      </c>
      <c r="AP10" s="16" t="s">
        <v>18205</v>
      </c>
      <c r="AQ10" s="23">
        <f>B7L203C23</f>
        <v>588.57302429835897</v>
      </c>
      <c r="AR10" s="16" t="s">
        <v>18206</v>
      </c>
      <c r="AS10" s="17">
        <f>B7L803C19+B7L803C20</f>
        <v>2689.5069822147043</v>
      </c>
      <c r="AT10" s="16" t="s">
        <v>18207</v>
      </c>
      <c r="AU10" s="23">
        <f>IF(B7L803C21=0,0,B7L803C20/B7L803C21)</f>
        <v>0.21884048942445652</v>
      </c>
      <c r="AV10" s="16" t="s">
        <v>18208</v>
      </c>
      <c r="AW10" s="17">
        <f>B7L303C29+B7L403C29+B7L503C35+B7L603C35+B7L703C23</f>
        <v>4662.7258232132317</v>
      </c>
      <c r="AX10" s="16" t="s">
        <v>18209</v>
      </c>
      <c r="AY10" s="17">
        <f>B7L303C30+B7L403C30+B7L503C36+B7L603C36+B7L703C24</f>
        <v>12123.087140354401</v>
      </c>
      <c r="AZ10" s="16" t="s">
        <v>18210</v>
      </c>
      <c r="BA10" s="17">
        <f>B7L203C17</f>
        <v>376580.66666666663</v>
      </c>
      <c r="BB10" s="16" t="s">
        <v>18211</v>
      </c>
      <c r="BC10" s="17">
        <f>B7L803C24+B7L803C25</f>
        <v>388703.75380702101</v>
      </c>
      <c r="BD10" s="16" t="s">
        <v>18212</v>
      </c>
      <c r="BE10" s="23">
        <f>IF(B7L803C26=0,0,B7L803C25/B7L803C26)</f>
        <v>0.96881149970480318</v>
      </c>
      <c r="BF10" s="16" t="s">
        <v>18213</v>
      </c>
      <c r="BG10" s="17">
        <f>B7L303C35+B7L303C37+B7L403C37+B7L503C43+B7L503C45+B7L603C43+B7L603C45+B7L703C29</f>
        <v>2131.5973627709409</v>
      </c>
      <c r="BH10" s="16" t="s">
        <v>18214</v>
      </c>
      <c r="BI10" s="23">
        <f>B7L203C31</f>
        <v>589.96483794397034</v>
      </c>
      <c r="BJ10" s="16" t="s">
        <v>18215</v>
      </c>
      <c r="BK10" s="17">
        <f>B7L803C28+B7L803C29</f>
        <v>2721.5622007149113</v>
      </c>
      <c r="BL10" s="16" t="s">
        <v>18216</v>
      </c>
      <c r="BM10" s="23">
        <f>IF(B7L803C30=0,0,B7L803C29/B7L803C30)</f>
        <v>0.21677433563304044</v>
      </c>
      <c r="BN10" s="16" t="s">
        <v>18217</v>
      </c>
      <c r="BO10" s="17">
        <f>B7L303C39+B7L403C39+B7L503C47+B7L603C47+B7L703C31</f>
        <v>4744.2772525576765</v>
      </c>
      <c r="BP10" s="16" t="s">
        <v>18218</v>
      </c>
      <c r="BQ10" s="17">
        <f>B7L303C40+B7L403C40+B7L503C48+B7L603C48+B7L703C32</f>
        <v>12335.120856649959</v>
      </c>
      <c r="BR10" s="16" t="s">
        <v>18219</v>
      </c>
      <c r="BS10" s="17">
        <f>B7L203C25</f>
        <v>379120.5</v>
      </c>
      <c r="BT10" s="16" t="s">
        <v>18220</v>
      </c>
      <c r="BU10" s="17">
        <f>B7L803C33+B7L803C34</f>
        <v>391455.62085664994</v>
      </c>
      <c r="BV10" s="16" t="s">
        <v>18221</v>
      </c>
      <c r="BW10" s="23">
        <f>IF(B7L803C35=0,0,B7L803C34/B7L803C35)</f>
        <v>0.968489095061003</v>
      </c>
      <c r="BX10" s="16" t="s">
        <v>18222</v>
      </c>
      <c r="BY10" s="17">
        <f>B7L303C45+B7L303C47+B7L403C47+B7L503C55+B7L503C57+B7L603C55+B7L603C57+B7L703C37</f>
        <v>2172.3058584269888</v>
      </c>
      <c r="BZ10" s="16" t="s">
        <v>18223</v>
      </c>
      <c r="CA10" s="23">
        <f>B7L203C39</f>
        <v>586.45240234228743</v>
      </c>
      <c r="CB10" s="16" t="s">
        <v>18224</v>
      </c>
      <c r="CC10" s="17">
        <f>B7L803C37+B7L803C38</f>
        <v>2758.7582607692761</v>
      </c>
      <c r="CD10" s="16" t="s">
        <v>18225</v>
      </c>
      <c r="CE10" s="23">
        <f>IF(B7L803C39=0,0,B7L803C38/B7L803C39)</f>
        <v>0.21257839466469089</v>
      </c>
      <c r="CF10" s="16" t="s">
        <v>18226</v>
      </c>
      <c r="CG10" s="17">
        <f>B7L303C49+B7L403C49+B7L503C59+B7L603C59+B7L703C39</f>
        <v>4835.190278974439</v>
      </c>
      <c r="CH10" s="16" t="s">
        <v>18227</v>
      </c>
      <c r="CI10" s="17">
        <f>B7L303C50+B7L403C50+B7L503C60+B7L603C60+B7L703C40</f>
        <v>12571.494725333541</v>
      </c>
      <c r="CJ10" s="16" t="s">
        <v>18228</v>
      </c>
      <c r="CK10" s="17">
        <f>B7L203C33</f>
        <v>385485.4</v>
      </c>
      <c r="CL10" s="16" t="s">
        <v>18229</v>
      </c>
      <c r="CM10" s="17">
        <f>B7L803C42+B7L803C43</f>
        <v>398056.89472533355</v>
      </c>
      <c r="CN10" s="16" t="s">
        <v>18230</v>
      </c>
      <c r="CO10" s="23">
        <f>IF(B7L803C44=0,0,B7L803C43/B7L803C44)</f>
        <v>0.9684178445545879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1706.1519811202106</v>
      </c>
      <c r="F11" s="16" t="s">
        <v>18232</v>
      </c>
      <c r="G11" s="23">
        <f>B7L204C7</f>
        <v>367.20216774187946</v>
      </c>
      <c r="H11" s="16" t="s">
        <v>18233</v>
      </c>
      <c r="I11" s="17">
        <f>B7L804C1+B7L804C2</f>
        <v>2073.3541488620899</v>
      </c>
      <c r="J11" s="16" t="s">
        <v>18234</v>
      </c>
      <c r="K11" s="17">
        <f>IF(B7L804C3=0,0,B7L804C2/B7L804C3)</f>
        <v>0.17710537678447719</v>
      </c>
      <c r="L11" s="16" t="s">
        <v>18235</v>
      </c>
      <c r="M11" s="17">
        <f>B7L304C9+B7L404C9+B7L504C11+B7L604C11+B7L704C7</f>
        <v>3528.0074702311576</v>
      </c>
      <c r="N11" s="16" t="s">
        <v>18236</v>
      </c>
      <c r="O11" s="17">
        <f>B7L304C10+B7L404C10+B7L504C12+B7L604C12+B7L704C8</f>
        <v>9172.8194226010091</v>
      </c>
      <c r="P11" s="16" t="s">
        <v>18237</v>
      </c>
      <c r="Q11" s="17">
        <f>B7L204C1</f>
        <v>225072</v>
      </c>
      <c r="R11" s="16" t="s">
        <v>18238</v>
      </c>
      <c r="S11" s="17">
        <f>B7L804C6+B7L804C7</f>
        <v>234244.81942260102</v>
      </c>
      <c r="T11" s="16" t="s">
        <v>18239</v>
      </c>
      <c r="U11" s="17">
        <f>IF(B7L804C8=0,0,B7L804C7/B7L804C8)</f>
        <v>0.96084088670472434</v>
      </c>
      <c r="V11" s="16" t="s">
        <v>18240</v>
      </c>
      <c r="W11" s="17">
        <f>B7L304C15+B7L304C17+B7L404C17+B7L504C19+B7L504C21+B7L604C19+B7L604C21+B7L704C13</f>
        <v>1653.7885674001425</v>
      </c>
      <c r="X11" s="16" t="s">
        <v>18241</v>
      </c>
      <c r="Y11" s="23">
        <f>B7L204C15</f>
        <v>319.23850664320827</v>
      </c>
      <c r="Z11" s="16" t="s">
        <v>18242</v>
      </c>
      <c r="AA11" s="17">
        <f>B7L804C10+B7L804C11</f>
        <v>1973.0270740433507</v>
      </c>
      <c r="AB11" s="16" t="s">
        <v>18243</v>
      </c>
      <c r="AC11" s="17">
        <f>IF(B7L804C12=0,0,B7L804C11/B7L804C12)</f>
        <v>0.16180138166527464</v>
      </c>
      <c r="AD11" s="16" t="s">
        <v>18244</v>
      </c>
      <c r="AE11" s="17">
        <f>B7L304C19+B7L404C19+B7L504C23+B7L604C23+B7L704C15</f>
        <v>3433.3571774057823</v>
      </c>
      <c r="AF11" s="16" t="s">
        <v>18245</v>
      </c>
      <c r="AG11" s="17">
        <f>B7L304C20+B7L404C20+B7L504C24+B7L604C24+B7L704C16</f>
        <v>8926.7286612550342</v>
      </c>
      <c r="AH11" s="16" t="s">
        <v>18246</v>
      </c>
      <c r="AI11" s="17">
        <f>B7L204C9</f>
        <v>203694.5</v>
      </c>
      <c r="AJ11" s="16" t="s">
        <v>18247</v>
      </c>
      <c r="AK11" s="17">
        <f>B7L804C15+B7L804C16</f>
        <v>212621.22866125504</v>
      </c>
      <c r="AL11" s="16" t="s">
        <v>18248</v>
      </c>
      <c r="AM11" s="17">
        <f>IF(B7L804C17=0,0,B7L804C16/B7L804C17)</f>
        <v>0.95801581658867674</v>
      </c>
      <c r="AN11" s="16" t="s">
        <v>18249</v>
      </c>
      <c r="AO11" s="17">
        <f>B7L304C25+B7L304C27+B7L404C27+B7L504C31+B7L504C33+B7L604C31+B7L604C33+B7L704C21</f>
        <v>1751.2043886112729</v>
      </c>
      <c r="AP11" s="16" t="s">
        <v>18250</v>
      </c>
      <c r="AQ11" s="23">
        <f>B7L204C23</f>
        <v>335.93678185726918</v>
      </c>
      <c r="AR11" s="16" t="s">
        <v>18251</v>
      </c>
      <c r="AS11" s="17">
        <f>B7L804C19+B7L804C20</f>
        <v>2087.141170468542</v>
      </c>
      <c r="AT11" s="16" t="s">
        <v>18252</v>
      </c>
      <c r="AU11" s="17">
        <f>IF(B7L804C21=0,0,B7L804C20/B7L804C21)</f>
        <v>0.16095546703333669</v>
      </c>
      <c r="AV11" s="16" t="s">
        <v>18253</v>
      </c>
      <c r="AW11" s="17">
        <f>B7L304C29+B7L404C29+B7L504C35+B7L604C35+B7L704C23</f>
        <v>3640.2162640486677</v>
      </c>
      <c r="AX11" s="16" t="s">
        <v>18254</v>
      </c>
      <c r="AY11" s="17">
        <f>B7L304C30+B7L404C30+B7L504C36+B7L604C36+B7L704C24</f>
        <v>9464.5622865265377</v>
      </c>
      <c r="AZ11" s="16" t="s">
        <v>18255</v>
      </c>
      <c r="BA11" s="17">
        <f>B7L204C17</f>
        <v>214939</v>
      </c>
      <c r="BB11" s="16" t="s">
        <v>18256</v>
      </c>
      <c r="BC11" s="17">
        <f>B7L804C24+B7L804C25</f>
        <v>224403.56228652655</v>
      </c>
      <c r="BD11" s="16" t="s">
        <v>18257</v>
      </c>
      <c r="BE11" s="17">
        <f>IF(B7L804C26=0,0,B7L804C25/B7L804C26)</f>
        <v>0.95782347575016724</v>
      </c>
      <c r="BF11" s="16" t="s">
        <v>18258</v>
      </c>
      <c r="BG11" s="17">
        <f>B7L304C35+B7L304C37+B7L404C37+B7L504C43+B7L504C45+B7L604C43+B7L604C45+B7L704C29</f>
        <v>1919.9732459376</v>
      </c>
      <c r="BH11" s="16" t="s">
        <v>18259</v>
      </c>
      <c r="BI11" s="23">
        <f>B7L204C31</f>
        <v>368.58476151234868</v>
      </c>
      <c r="BJ11" s="16" t="s">
        <v>18260</v>
      </c>
      <c r="BK11" s="17">
        <f>B7L804C28+B7L804C29</f>
        <v>2288.5580074499485</v>
      </c>
      <c r="BL11" s="16" t="s">
        <v>18261</v>
      </c>
      <c r="BM11" s="17">
        <f>IF(B7L804C30=0,0,B7L804C29/B7L804C30)</f>
        <v>0.16105545951314923</v>
      </c>
      <c r="BN11" s="16" t="s">
        <v>18262</v>
      </c>
      <c r="BO11" s="17">
        <f>B7L304C39+B7L404C39+B7L504C47+B7L604C47+B7L704C31</f>
        <v>4001.5783254118005</v>
      </c>
      <c r="BP11" s="16" t="s">
        <v>18263</v>
      </c>
      <c r="BQ11" s="17">
        <f>B7L304C40+B7L404C40+B7L504C48+B7L604C48+B7L704C32</f>
        <v>10404.10364607068</v>
      </c>
      <c r="BR11" s="16" t="s">
        <v>18264</v>
      </c>
      <c r="BS11" s="17">
        <f>B7L204C25</f>
        <v>236858.25</v>
      </c>
      <c r="BT11" s="16" t="s">
        <v>18265</v>
      </c>
      <c r="BU11" s="17">
        <f>B7L804C33+B7L804C34</f>
        <v>247262.35364607067</v>
      </c>
      <c r="BV11" s="16" t="s">
        <v>18266</v>
      </c>
      <c r="BW11" s="17">
        <f>IF(B7L804C35=0,0,B7L804C34/B7L804C35)</f>
        <v>0.95792281561404602</v>
      </c>
      <c r="BX11" s="16" t="s">
        <v>18267</v>
      </c>
      <c r="BY11" s="17">
        <f>B7L304C45+B7L304C47+B7L404C47+B7L504C55+B7L504C57+B7L604C55+B7L604C57+B7L704C37</f>
        <v>2001.3667607505913</v>
      </c>
      <c r="BZ11" s="16" t="s">
        <v>18268</v>
      </c>
      <c r="CA11" s="23">
        <f>B7L204C39</f>
        <v>382.76482461985546</v>
      </c>
      <c r="CB11" s="16" t="s">
        <v>18269</v>
      </c>
      <c r="CC11" s="17">
        <f>B7L804C37+B7L804C38</f>
        <v>2384.1315853704468</v>
      </c>
      <c r="CD11" s="16" t="s">
        <v>18270</v>
      </c>
      <c r="CE11" s="17">
        <f>IF(B7L804C39=0,0,B7L804C38/B7L804C39)</f>
        <v>0.16054685360849383</v>
      </c>
      <c r="CF11" s="16" t="s">
        <v>18271</v>
      </c>
      <c r="CG11" s="17">
        <f>B7L304C49+B7L404C49+B7L504C59+B7L604C59+B7L704C39</f>
        <v>4186.8262259282519</v>
      </c>
      <c r="CH11" s="16" t="s">
        <v>18272</v>
      </c>
      <c r="CI11" s="17">
        <f>B7L304C50+B7L404C50+B7L504C60+B7L604C60+B7L704C40</f>
        <v>10885.748187413454</v>
      </c>
      <c r="CJ11" s="16" t="s">
        <v>18273</v>
      </c>
      <c r="CK11" s="17">
        <f>B7L204C33</f>
        <v>251598</v>
      </c>
      <c r="CL11" s="16" t="s">
        <v>18274</v>
      </c>
      <c r="CM11" s="17">
        <f>B7L804C42+B7L804C43</f>
        <v>262483.74818741344</v>
      </c>
      <c r="CN11" s="16" t="s">
        <v>18275</v>
      </c>
      <c r="CO11" s="17">
        <f>IF(B7L804C44=0,0,B7L804C43/B7L804C44)</f>
        <v>0.95852791548968197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941.35902862680962</v>
      </c>
      <c r="F12" s="16" t="s">
        <v>18277</v>
      </c>
      <c r="G12" s="23">
        <f>B7L205C7</f>
        <v>225.53194560911263</v>
      </c>
      <c r="H12" s="16" t="s">
        <v>18278</v>
      </c>
      <c r="I12" s="17">
        <f>B7L805C1+B7L805C2</f>
        <v>1166.8909742359222</v>
      </c>
      <c r="J12" s="16" t="s">
        <v>18279</v>
      </c>
      <c r="K12" s="23">
        <f>IF(B7L805C3=0,0,B7L805C2/B7L805C3)</f>
        <v>0.1932759363031242</v>
      </c>
      <c r="L12" s="16" t="s">
        <v>18280</v>
      </c>
      <c r="M12" s="17">
        <f>B7L305C9+B7L405C9+B7L505C11+B7L605C11+B7L705C7</f>
        <v>2050.3235405674527</v>
      </c>
      <c r="N12" s="16" t="s">
        <v>18281</v>
      </c>
      <c r="O12" s="17">
        <f>B7L305C10+B7L405C10+B7L505C12+B7L605C12+B7L705C8</f>
        <v>5330.8412054753771</v>
      </c>
      <c r="P12" s="16" t="s">
        <v>18282</v>
      </c>
      <c r="Q12" s="17">
        <f>B7L205C1</f>
        <v>138237</v>
      </c>
      <c r="R12" s="16" t="s">
        <v>18283</v>
      </c>
      <c r="S12" s="17">
        <f>B7L805C6+B7L805C7</f>
        <v>143567.84120547539</v>
      </c>
      <c r="T12" s="16" t="s">
        <v>18284</v>
      </c>
      <c r="U12" s="23">
        <f>IF(B7L805C8=0,0,B7L805C7/B7L805C8)</f>
        <v>0.96286883496530506</v>
      </c>
      <c r="V12" s="16" t="s">
        <v>18285</v>
      </c>
      <c r="W12" s="23">
        <f>B7L305C15+B7L305C17+B7L405C17+B7L505C19+B7L505C21+B7L605C19+B7L605C21+B7L705C13</f>
        <v>932.21040430766698</v>
      </c>
      <c r="X12" s="16" t="s">
        <v>18286</v>
      </c>
      <c r="Y12" s="23">
        <f>B7L205C15</f>
        <v>210.61847242202157</v>
      </c>
      <c r="Z12" s="16" t="s">
        <v>18287</v>
      </c>
      <c r="AA12" s="17">
        <f>B7L805C10+B7L805C11</f>
        <v>1142.8288767296885</v>
      </c>
      <c r="AB12" s="16" t="s">
        <v>18288</v>
      </c>
      <c r="AC12" s="23">
        <f>IF(B7L805C12=0,0,B7L805C11/B7L805C12)</f>
        <v>0.18429572152982868</v>
      </c>
      <c r="AD12" s="16" t="s">
        <v>18289</v>
      </c>
      <c r="AE12" s="17">
        <f>B7L305C19+B7L405C19+B7L505C23+B7L605C23+B7L705C15</f>
        <v>2017.3136608871685</v>
      </c>
      <c r="AF12" s="16" t="s">
        <v>18290</v>
      </c>
      <c r="AG12" s="17">
        <f>B7L305C20+B7L405C20+B7L505C24+B7L605C24+B7L705C16</f>
        <v>5245.0155183066372</v>
      </c>
      <c r="AH12" s="16" t="s">
        <v>18291</v>
      </c>
      <c r="AI12" s="17">
        <f>B7L205C9</f>
        <v>134388</v>
      </c>
      <c r="AJ12" s="16" t="s">
        <v>18292</v>
      </c>
      <c r="AK12" s="17">
        <f>B7L805C15+B7L805C16</f>
        <v>139633.01551830664</v>
      </c>
      <c r="AL12" s="16" t="s">
        <v>18293</v>
      </c>
      <c r="AM12" s="23">
        <f>IF(B7L805C17=0,0,B7L805C16/B7L805C17)</f>
        <v>0.96243713924792385</v>
      </c>
      <c r="AN12" s="16" t="s">
        <v>18294</v>
      </c>
      <c r="AO12" s="23">
        <f>B7L305C25+B7L305C27+B7L405C27+B7L505C31+B7L505C33+B7L605C31+B7L605C33+B7L705C21</f>
        <v>933.51534462221684</v>
      </c>
      <c r="AP12" s="16" t="s">
        <v>18295</v>
      </c>
      <c r="AQ12" s="23">
        <f>B7L205C23</f>
        <v>209.0322976097253</v>
      </c>
      <c r="AR12" s="16" t="s">
        <v>18296</v>
      </c>
      <c r="AS12" s="17">
        <f>B7L805C19+B7L805C20</f>
        <v>1142.5476422319421</v>
      </c>
      <c r="AT12" s="16" t="s">
        <v>18297</v>
      </c>
      <c r="AU12" s="23">
        <f>IF(B7L805C21=0,0,B7L805C20/B7L805C21)</f>
        <v>0.18295280641548151</v>
      </c>
      <c r="AV12" s="16" t="s">
        <v>18298</v>
      </c>
      <c r="AW12" s="17">
        <f>B7L305C29+B7L405C29+B7L505C35+B7L605C35+B7L705C23</f>
        <v>2014.8248607421929</v>
      </c>
      <c r="AX12" s="16" t="s">
        <v>18299</v>
      </c>
      <c r="AY12" s="17">
        <f>B7L305C30+B7L405C30+B7L505C36+B7L605C36+B7L705C24</f>
        <v>5238.5446379297018</v>
      </c>
      <c r="AZ12" s="16" t="s">
        <v>18300</v>
      </c>
      <c r="BA12" s="17">
        <f>B7L205C17</f>
        <v>133743</v>
      </c>
      <c r="BB12" s="16" t="s">
        <v>18301</v>
      </c>
      <c r="BC12" s="17">
        <f>B7L805C24+B7L805C25</f>
        <v>138981.54463792971</v>
      </c>
      <c r="BD12" s="16" t="s">
        <v>18302</v>
      </c>
      <c r="BE12" s="23">
        <f>IF(B7L805C26=0,0,B7L805C25/B7L805C26)</f>
        <v>0.96230762399729408</v>
      </c>
      <c r="BF12" s="16" t="s">
        <v>18303</v>
      </c>
      <c r="BG12" s="17">
        <f>B7L305C35+B7L305C37+B7L405C37+B7L505C43+B7L505C45+B7L605C43+B7L605C45+B7L705C29</f>
        <v>1011.8856958254833</v>
      </c>
      <c r="BH12" s="16" t="s">
        <v>18304</v>
      </c>
      <c r="BI12" s="23">
        <f>B7L205C31</f>
        <v>223.73918572358301</v>
      </c>
      <c r="BJ12" s="16" t="s">
        <v>18305</v>
      </c>
      <c r="BK12" s="17">
        <f>B7L805C28+B7L805C29</f>
        <v>1235.6248815490662</v>
      </c>
      <c r="BL12" s="16" t="s">
        <v>18306</v>
      </c>
      <c r="BM12" s="23">
        <f>IF(B7L805C30=0,0,B7L805C29/B7L805C30)</f>
        <v>0.18107371344213127</v>
      </c>
      <c r="BN12" s="16" t="s">
        <v>18307</v>
      </c>
      <c r="BO12" s="17">
        <f>B7L305C39+B7L405C39+B7L505C47+B7L605C47+B7L705C31</f>
        <v>2187.3111713251569</v>
      </c>
      <c r="BP12" s="16" t="s">
        <v>18308</v>
      </c>
      <c r="BQ12" s="17">
        <f>B7L305C40+B7L405C40+B7L505C48+B7L605C48+B7L705C32</f>
        <v>5687.0090454454075</v>
      </c>
      <c r="BR12" s="16" t="s">
        <v>18309</v>
      </c>
      <c r="BS12" s="17">
        <f>B7L205C25</f>
        <v>143778.25</v>
      </c>
      <c r="BT12" s="16" t="s">
        <v>18310</v>
      </c>
      <c r="BU12" s="17">
        <f>B7L805C33+B7L805C34</f>
        <v>149465.25904544542</v>
      </c>
      <c r="BV12" s="16" t="s">
        <v>18311</v>
      </c>
      <c r="BW12" s="23">
        <f>IF(B7L805C35=0,0,B7L805C34/B7L805C35)</f>
        <v>0.96195096384427192</v>
      </c>
      <c r="BX12" s="16" t="s">
        <v>18312</v>
      </c>
      <c r="BY12" s="17">
        <f>B7L305C45+B7L305C47+B7L405C47+B7L505C55+B7L505C57+B7L605C55+B7L605C57+B7L705C37</f>
        <v>1040.5318990236231</v>
      </c>
      <c r="BZ12" s="16" t="s">
        <v>18313</v>
      </c>
      <c r="CA12" s="23">
        <f>B7L205C39</f>
        <v>224.92358768238253</v>
      </c>
      <c r="CB12" s="16" t="s">
        <v>18314</v>
      </c>
      <c r="CC12" s="17">
        <f>B7L805C37+B7L805C38</f>
        <v>1265.4554867060056</v>
      </c>
      <c r="CD12" s="16" t="s">
        <v>18315</v>
      </c>
      <c r="CE12" s="23">
        <f>IF(B7L805C39=0,0,B7L805C38/B7L805C39)</f>
        <v>0.17774120863615764</v>
      </c>
      <c r="CF12" s="16" t="s">
        <v>18316</v>
      </c>
      <c r="CG12" s="17">
        <f>B7L305C49+B7L405C49+B7L505C59+B7L605C59+B7L705C39</f>
        <v>2253.3898333119259</v>
      </c>
      <c r="CH12" s="16" t="s">
        <v>18317</v>
      </c>
      <c r="CI12" s="17">
        <f>B7L305C50+B7L405C50+B7L505C60+B7L605C60+B7L705C40</f>
        <v>5858.8135666110065</v>
      </c>
      <c r="CJ12" s="16" t="s">
        <v>18318</v>
      </c>
      <c r="CK12" s="17">
        <f>B7L205C33</f>
        <v>147846.20000000001</v>
      </c>
      <c r="CL12" s="16" t="s">
        <v>18319</v>
      </c>
      <c r="CM12" s="17">
        <f>B7L805C42+B7L805C43</f>
        <v>153705.01356661101</v>
      </c>
      <c r="CN12" s="16" t="s">
        <v>18320</v>
      </c>
      <c r="CO12" s="23">
        <f>IF(B7L805C44=0,0,B7L805C43/B7L805C44)</f>
        <v>0.96188274259465212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5046.1075746307006</v>
      </c>
      <c r="F13" s="16" t="s">
        <v>18322</v>
      </c>
      <c r="G13" s="17">
        <f>B7L206C7</f>
        <v>1300.0981740420007</v>
      </c>
      <c r="H13" s="16" t="s">
        <v>18323</v>
      </c>
      <c r="I13" s="17">
        <f>B7L806C1+B7L806C2</f>
        <v>6346.2057486727008</v>
      </c>
      <c r="J13" s="16" t="s">
        <v>18324</v>
      </c>
      <c r="K13" s="17">
        <f>IF(B7L806C3=0,0,B7L806C2/B7L806C3)</f>
        <v>0.2048622792152483</v>
      </c>
      <c r="L13" s="16" t="s">
        <v>18325</v>
      </c>
      <c r="M13" s="17">
        <f>B7L306C9+B7L406C9+B7L506C11+B7L606C11+B7L706C7</f>
        <v>10618.739784648851</v>
      </c>
      <c r="N13" s="16" t="s">
        <v>18326</v>
      </c>
      <c r="O13" s="17">
        <f>B7L306C10+B7L406C10+B7L506C12+B7L606C12+B7L706C8</f>
        <v>27608.723440087015</v>
      </c>
      <c r="P13" s="16" t="s">
        <v>18327</v>
      </c>
      <c r="Q13" s="17">
        <f>B7L206C1</f>
        <v>796879</v>
      </c>
      <c r="R13" s="16" t="s">
        <v>18328</v>
      </c>
      <c r="S13" s="17">
        <f>B7L806C6+B7L806C7</f>
        <v>824487.72344008705</v>
      </c>
      <c r="T13" s="16" t="s">
        <v>18329</v>
      </c>
      <c r="U13" s="17">
        <f>IF(B7L806C8=0,0,B7L806C7/B7L806C8)</f>
        <v>0.9665140878933981</v>
      </c>
      <c r="V13" s="16" t="s">
        <v>18330</v>
      </c>
      <c r="W13" s="17">
        <f>B7L306C15+B7L306C17+B7L406C17+B7L506C19+B7L506C21+B7L606C19+B7L606C21+B7L706C13</f>
        <v>5123.7836634929336</v>
      </c>
      <c r="X13" s="16" t="s">
        <v>18331</v>
      </c>
      <c r="Y13" s="17">
        <f>B7L206C15</f>
        <v>1264.4380346631217</v>
      </c>
      <c r="Z13" s="16" t="s">
        <v>18332</v>
      </c>
      <c r="AA13" s="17">
        <f>B7L806C10+B7L806C11</f>
        <v>6388.221698156055</v>
      </c>
      <c r="AB13" s="16" t="s">
        <v>18333</v>
      </c>
      <c r="AC13" s="17">
        <f>IF(B7L806C12=0,0,B7L806C11/B7L806C12)</f>
        <v>0.19793271029214574</v>
      </c>
      <c r="AD13" s="16" t="s">
        <v>18334</v>
      </c>
      <c r="AE13" s="17">
        <f>B7L306C19+B7L406C19+B7L506C23+B7L606C23+B7L706C15</f>
        <v>10815.806214051136</v>
      </c>
      <c r="AF13" s="16" t="s">
        <v>18335</v>
      </c>
      <c r="AG13" s="17">
        <f>B7L306C20+B7L406C20+B7L506C24+B7L606C24+B7L706C16</f>
        <v>28121.096156532956</v>
      </c>
      <c r="AH13" s="16" t="s">
        <v>18336</v>
      </c>
      <c r="AI13" s="17">
        <f>B7L206C9</f>
        <v>806792</v>
      </c>
      <c r="AJ13" s="16" t="s">
        <v>18337</v>
      </c>
      <c r="AK13" s="17">
        <f>B7L806C15+B7L806C16</f>
        <v>834913.09615653299</v>
      </c>
      <c r="AL13" s="16" t="s">
        <v>18338</v>
      </c>
      <c r="AM13" s="17">
        <f>IF(B7L806C17=0,0,B7L806C16/B7L806C17)</f>
        <v>0.96631853508348764</v>
      </c>
      <c r="AN13" s="16" t="s">
        <v>18339</v>
      </c>
      <c r="AO13" s="17">
        <f>B7L306C25+B7L306C27+B7L406C27+B7L506C31+B7L506C33+B7L606C31+B7L606C33+B7L706C21</f>
        <v>5115.424351446798</v>
      </c>
      <c r="AP13" s="16" t="s">
        <v>18340</v>
      </c>
      <c r="AQ13" s="17">
        <f>B7L206C23</f>
        <v>1254.8236505180957</v>
      </c>
      <c r="AR13" s="16" t="s">
        <v>18341</v>
      </c>
      <c r="AS13" s="17">
        <f>B7L806C19+B7L806C20</f>
        <v>6370.2480019648938</v>
      </c>
      <c r="AT13" s="16" t="s">
        <v>18342</v>
      </c>
      <c r="AU13" s="17">
        <f>IF(B7L806C21=0,0,B7L806C20/B7L806C21)</f>
        <v>0.19698191501038062</v>
      </c>
      <c r="AV13" s="16" t="s">
        <v>18343</v>
      </c>
      <c r="AW13" s="17">
        <f>B7L306C29+B7L406C29+B7L506C35+B7L606C35+B7L706C23</f>
        <v>10830.741325220723</v>
      </c>
      <c r="AX13" s="16" t="s">
        <v>18344</v>
      </c>
      <c r="AY13" s="17">
        <f>B7L306C30+B7L406C30+B7L506C36+B7L606C36+B7L706C24</f>
        <v>28159.927445573881</v>
      </c>
      <c r="AZ13" s="16" t="s">
        <v>18345</v>
      </c>
      <c r="BA13" s="17">
        <f>B7L206C17</f>
        <v>802861</v>
      </c>
      <c r="BB13" s="16" t="s">
        <v>18346</v>
      </c>
      <c r="BC13" s="17">
        <f>B7L806C24+B7L806C25</f>
        <v>831020.92744557385</v>
      </c>
      <c r="BD13" s="16" t="s">
        <v>18347</v>
      </c>
      <c r="BE13" s="17">
        <f>IF(B7L806C26=0,0,B7L806C25/B7L806C26)</f>
        <v>0.96611405740149892</v>
      </c>
      <c r="BF13" s="16" t="s">
        <v>18348</v>
      </c>
      <c r="BG13" s="17">
        <f>B7L306C35+B7L306C37+B7L406C37+B7L506C43+B7L506C45+B7L606C43+B7L606C45+B7L706C29</f>
        <v>5299.2792910436037</v>
      </c>
      <c r="BH13" s="16" t="s">
        <v>18349</v>
      </c>
      <c r="BI13" s="17">
        <f>B7L206C31</f>
        <v>1290.3254089950162</v>
      </c>
      <c r="BJ13" s="16" t="s">
        <v>18350</v>
      </c>
      <c r="BK13" s="17">
        <f>B7L806C28+B7L806C29</f>
        <v>6589.6047000386197</v>
      </c>
      <c r="BL13" s="16" t="s">
        <v>18351</v>
      </c>
      <c r="BM13" s="17">
        <f>IF(B7L806C30=0,0,B7L806C29/B7L806C30)</f>
        <v>0.19581226306146315</v>
      </c>
      <c r="BN13" s="16" t="s">
        <v>18352</v>
      </c>
      <c r="BO13" s="17">
        <f>B7L306C39+B7L406C39+B7L506C47+B7L606C47+B7L706C31</f>
        <v>11243.165215557319</v>
      </c>
      <c r="BP13" s="16" t="s">
        <v>18353</v>
      </c>
      <c r="BQ13" s="17">
        <f>B7L306C40+B7L406C40+B7L506C48+B7L606C48+B7L706C32</f>
        <v>29232.229560449032</v>
      </c>
      <c r="BR13" s="16" t="s">
        <v>18354</v>
      </c>
      <c r="BS13" s="17">
        <f>B7L206C25</f>
        <v>829183</v>
      </c>
      <c r="BT13" s="16" t="s">
        <v>18355</v>
      </c>
      <c r="BU13" s="17">
        <f>B7L806C33+B7L806C34</f>
        <v>858415.22956044902</v>
      </c>
      <c r="BV13" s="16" t="s">
        <v>18356</v>
      </c>
      <c r="BW13" s="17">
        <f>IF(B7L806C35=0,0,B7L806C34/B7L806C35)</f>
        <v>0.96594628269186533</v>
      </c>
      <c r="BX13" s="16" t="s">
        <v>18357</v>
      </c>
      <c r="BY13" s="17">
        <f>B7L306C45+B7L306C47+B7L406C47+B7L506C55+B7L506C57+B7L606C55+B7L606C57+B7L706C37</f>
        <v>5228.8372724431001</v>
      </c>
      <c r="BZ13" s="16" t="s">
        <v>18358</v>
      </c>
      <c r="CA13" s="17">
        <f>B7L206C39</f>
        <v>1235.3117889360237</v>
      </c>
      <c r="CB13" s="16" t="s">
        <v>18359</v>
      </c>
      <c r="CC13" s="17">
        <f>B7L806C37+B7L806C38</f>
        <v>6464.1490613791239</v>
      </c>
      <c r="CD13" s="16" t="s">
        <v>18360</v>
      </c>
      <c r="CE13" s="17">
        <f>IF(B7L806C39=0,0,B7L806C38/B7L806C39)</f>
        <v>0.19110199613380674</v>
      </c>
      <c r="CF13" s="16" t="s">
        <v>18361</v>
      </c>
      <c r="CG13" s="17">
        <f>B7L306C49+B7L406C49+B7L506C59+B7L606C59+B7L706C39</f>
        <v>11109.324925285051</v>
      </c>
      <c r="CH13" s="16" t="s">
        <v>18362</v>
      </c>
      <c r="CI13" s="17">
        <f>B7L306C50+B7L406C50+B7L506C60+B7L606C60+B7L706C40</f>
        <v>28884.244805741135</v>
      </c>
      <c r="CJ13" s="16" t="s">
        <v>18363</v>
      </c>
      <c r="CK13" s="17">
        <f>B7L206C33</f>
        <v>811992</v>
      </c>
      <c r="CL13" s="16" t="s">
        <v>18364</v>
      </c>
      <c r="CM13" s="17">
        <f>B7L806C42+B7L806C43</f>
        <v>840876.24480574112</v>
      </c>
      <c r="CN13" s="16" t="s">
        <v>18365</v>
      </c>
      <c r="CO13" s="17">
        <f>IF(B7L806C44=0,0,B7L806C43/B7L806C44)</f>
        <v>0.96564982661341092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17">
        <f>B7L307C5+B7L307C7+B7L407C7+B7L507C7+B7L507C9+B7L607C7+B7L607C9+B7L707C5</f>
        <v>1497.7729626328398</v>
      </c>
      <c r="F14" s="16" t="s">
        <v>18367</v>
      </c>
      <c r="G14" s="23">
        <f>B7L207C7</f>
        <v>259.33147335627137</v>
      </c>
      <c r="H14" s="16" t="s">
        <v>18368</v>
      </c>
      <c r="I14" s="17">
        <f>B7L807C1+B7L807C2</f>
        <v>1757.1044359891112</v>
      </c>
      <c r="J14" s="16" t="s">
        <v>18369</v>
      </c>
      <c r="K14" s="23">
        <f>IF(B7L807C3=0,0,B7L807C2/B7L807C3)</f>
        <v>0.14759024452083191</v>
      </c>
      <c r="L14" s="16" t="s">
        <v>18370</v>
      </c>
      <c r="M14" s="17">
        <f>B7L307C9+B7L407C9+B7L507C11+B7L607C11+B7L707C7</f>
        <v>3036.3915890506196</v>
      </c>
      <c r="N14" s="16" t="s">
        <v>18371</v>
      </c>
      <c r="O14" s="17">
        <f>B7L307C10+B7L407C10+B7L507C12+B7L607C12+B7L707C8</f>
        <v>7894.6181315316117</v>
      </c>
      <c r="P14" s="16" t="s">
        <v>18372</v>
      </c>
      <c r="Q14" s="17">
        <f>B7L207C1</f>
        <v>158954</v>
      </c>
      <c r="R14" s="16" t="s">
        <v>18373</v>
      </c>
      <c r="S14" s="17">
        <f>B7L807C6+B7L807C7</f>
        <v>166848.61813153161</v>
      </c>
      <c r="T14" s="16" t="s">
        <v>18374</v>
      </c>
      <c r="U14" s="23">
        <f>IF(B7L807C8=0,0,B7L807C7/B7L807C8)</f>
        <v>0.95268394656221811</v>
      </c>
      <c r="V14" s="16" t="s">
        <v>18375</v>
      </c>
      <c r="W14" s="17">
        <f>B7L307C15+B7L307C17+B7L407C17+B7L507C19+B7L507C21+B7L607C19+B7L607C21+B7L707C13</f>
        <v>1472.8718356405902</v>
      </c>
      <c r="X14" s="16" t="s">
        <v>18376</v>
      </c>
      <c r="Y14" s="23">
        <f>B7L207C15</f>
        <v>226.36376577550428</v>
      </c>
      <c r="Z14" s="16" t="s">
        <v>18377</v>
      </c>
      <c r="AA14" s="17">
        <f>B7L807C10+B7L807C11</f>
        <v>1699.2356014160946</v>
      </c>
      <c r="AB14" s="16" t="s">
        <v>18378</v>
      </c>
      <c r="AC14" s="23">
        <f>IF(B7L807C12=0,0,B7L807C11/B7L807C12)</f>
        <v>0.13321505598567918</v>
      </c>
      <c r="AD14" s="16" t="s">
        <v>18379</v>
      </c>
      <c r="AE14" s="17">
        <f>B7L307C19+B7L407C19+B7L507C23+B7L607C23+B7L707C15</f>
        <v>2992.9710963532466</v>
      </c>
      <c r="AF14" s="16" t="s">
        <v>18380</v>
      </c>
      <c r="AG14" s="17">
        <f>B7L307C20+B7L407C20+B7L507C24+B7L607C24+B7L707C16</f>
        <v>7781.7248505184425</v>
      </c>
      <c r="AH14" s="16" t="s">
        <v>18381</v>
      </c>
      <c r="AI14" s="17">
        <f>B7L207C9</f>
        <v>144434.5</v>
      </c>
      <c r="AJ14" s="16" t="s">
        <v>18382</v>
      </c>
      <c r="AK14" s="17">
        <f>B7L807C15+B7L807C16</f>
        <v>152216.22485051845</v>
      </c>
      <c r="AL14" s="16" t="s">
        <v>18383</v>
      </c>
      <c r="AM14" s="23">
        <f>IF(B7L807C17=0,0,B7L807C16/B7L807C17)</f>
        <v>0.94887716563618385</v>
      </c>
      <c r="AN14" s="16" t="s">
        <v>18384</v>
      </c>
      <c r="AO14" s="17">
        <f>B7L307C25+B7L307C27+B7L407C27+B7L507C31+B7L507C33+B7L607C31+B7L607C33+B7L707C21</f>
        <v>1577.4619121734115</v>
      </c>
      <c r="AP14" s="16" t="s">
        <v>18385</v>
      </c>
      <c r="AQ14" s="23">
        <f>B7L207C23</f>
        <v>241.23094756142737</v>
      </c>
      <c r="AR14" s="16" t="s">
        <v>18386</v>
      </c>
      <c r="AS14" s="17">
        <f>B7L807C19+B7L807C20</f>
        <v>1818.692859734839</v>
      </c>
      <c r="AT14" s="16" t="s">
        <v>18387</v>
      </c>
      <c r="AU14" s="23">
        <f>IF(B7L807C21=0,0,B7L807C20/B7L807C21)</f>
        <v>0.13263973972856433</v>
      </c>
      <c r="AV14" s="16" t="s">
        <v>18388</v>
      </c>
      <c r="AW14" s="17">
        <f>B7L307C29+B7L407C29+B7L507C35+B7L607C35+B7L707C23</f>
        <v>3211.5045814937644</v>
      </c>
      <c r="AX14" s="16" t="s">
        <v>18389</v>
      </c>
      <c r="AY14" s="17">
        <f>B7L307C30+B7L407C30+B7L507C36+B7L607C36+B7L707C24</f>
        <v>8349.9119118837862</v>
      </c>
      <c r="AZ14" s="16" t="s">
        <v>18390</v>
      </c>
      <c r="BA14" s="17">
        <f>B7L207C17</f>
        <v>154344.33333333334</v>
      </c>
      <c r="BB14" s="16" t="s">
        <v>18391</v>
      </c>
      <c r="BC14" s="17">
        <f>B7L807C24+B7L807C25</f>
        <v>162694.24524521714</v>
      </c>
      <c r="BD14" s="16" t="s">
        <v>18392</v>
      </c>
      <c r="BE14" s="23">
        <f>IF(B7L807C26=0,0,B7L807C25/B7L807C26)</f>
        <v>0.94867727558956627</v>
      </c>
      <c r="BF14" s="16" t="s">
        <v>18393</v>
      </c>
      <c r="BG14" s="17">
        <f>B7L307C35+B7L307C37+B7L407C37+B7L507C43+B7L507C45+B7L607C43+B7L607C45+B7L707C29</f>
        <v>1822.3544590858169</v>
      </c>
      <c r="BH14" s="16" t="s">
        <v>18394</v>
      </c>
      <c r="BI14" s="23">
        <f>B7L207C31</f>
        <v>299.32716378937056</v>
      </c>
      <c r="BJ14" s="16" t="s">
        <v>18395</v>
      </c>
      <c r="BK14" s="17">
        <f>B7L807C28+B7L807C29</f>
        <v>2121.6816228751873</v>
      </c>
      <c r="BL14" s="16" t="s">
        <v>18396</v>
      </c>
      <c r="BM14" s="23">
        <f>IF(B7L807C30=0,0,B7L807C29/B7L807C30)</f>
        <v>0.14108015102838037</v>
      </c>
      <c r="BN14" s="16" t="s">
        <v>18397</v>
      </c>
      <c r="BO14" s="17">
        <f>B7L307C39+B7L407C39+B7L507C47+B7L607C47+B7L707C31</f>
        <v>3742.2843717444912</v>
      </c>
      <c r="BP14" s="16" t="s">
        <v>18398</v>
      </c>
      <c r="BQ14" s="17">
        <f>B7L307C40+B7L407C40+B7L507C48+B7L607C48+B7L707C32</f>
        <v>9729.9393665356783</v>
      </c>
      <c r="BR14" s="16" t="s">
        <v>18399</v>
      </c>
      <c r="BS14" s="17">
        <f>B7L207C25</f>
        <v>192352.25</v>
      </c>
      <c r="BT14" s="16" t="s">
        <v>18400</v>
      </c>
      <c r="BU14" s="17">
        <f>B7L807C33+B7L807C34</f>
        <v>202082.18936653569</v>
      </c>
      <c r="BV14" s="16" t="s">
        <v>18401</v>
      </c>
      <c r="BW14" s="23">
        <f>IF(B7L807C35=0,0,B7L807C34/B7L807C35)</f>
        <v>0.95185157387181918</v>
      </c>
      <c r="BX14" s="16" t="s">
        <v>18402</v>
      </c>
      <c r="BY14" s="17">
        <f>B7L307C45+B7L307C47+B7L407C47+B7L507C55+B7L507C57+B7L607C55+B7L607C57+B7L707C37</f>
        <v>2012.8177785601133</v>
      </c>
      <c r="BZ14" s="16" t="s">
        <v>18403</v>
      </c>
      <c r="CA14" s="23">
        <f>B7L207C39</f>
        <v>348.57860323893152</v>
      </c>
      <c r="CB14" s="16" t="s">
        <v>18404</v>
      </c>
      <c r="CC14" s="17">
        <f>B7L807C37+B7L807C38</f>
        <v>2361.3963817990448</v>
      </c>
      <c r="CD14" s="16" t="s">
        <v>18405</v>
      </c>
      <c r="CE14" s="23">
        <f>IF(B7L807C39=0,0,B7L807C38/B7L807C39)</f>
        <v>0.14761545580643462</v>
      </c>
      <c r="CF14" s="16" t="s">
        <v>18406</v>
      </c>
      <c r="CG14" s="17">
        <f>B7L307C49+B7L407C49+B7L507C59+B7L607C59+B7L707C39</f>
        <v>4151.774425822623</v>
      </c>
      <c r="CH14" s="16" t="s">
        <v>18407</v>
      </c>
      <c r="CI14" s="17">
        <f>B7L307C50+B7L407C50+B7L507C60+B7L607C60+B7L707C40</f>
        <v>10794.61350713882</v>
      </c>
      <c r="CJ14" s="16" t="s">
        <v>18408</v>
      </c>
      <c r="CK14" s="17">
        <f>B7L207C33</f>
        <v>229126.8</v>
      </c>
      <c r="CL14" s="16" t="s">
        <v>18409</v>
      </c>
      <c r="CM14" s="17">
        <f>B7L807C42+B7L807C43</f>
        <v>239921.41350713882</v>
      </c>
      <c r="CN14" s="16" t="s">
        <v>18410</v>
      </c>
      <c r="CO14" s="23">
        <f>IF(B7L807C44=0,0,B7L807C43/B7L807C44)</f>
        <v>0.95500771127785289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1058.505124934808</v>
      </c>
      <c r="F15" s="16" t="s">
        <v>18412</v>
      </c>
      <c r="G15" s="23">
        <f>B7L208C7</f>
        <v>214.90443565376231</v>
      </c>
      <c r="H15" s="16" t="s">
        <v>18413</v>
      </c>
      <c r="I15" s="17">
        <f>B7L808C1+B7L808C2</f>
        <v>1273.4095605885702</v>
      </c>
      <c r="J15" s="16" t="s">
        <v>18414</v>
      </c>
      <c r="K15" s="23">
        <f>IF(B7L808C3=0,0,B7L808C2/B7L808C3)</f>
        <v>0.16876301411969408</v>
      </c>
      <c r="L15" s="16" t="s">
        <v>18415</v>
      </c>
      <c r="M15" s="17">
        <f>B7L308C9+B7L408C9+B7L508C11+B7L608C11+B7L708C7</f>
        <v>2131.0051887814434</v>
      </c>
      <c r="N15" s="16" t="s">
        <v>18416</v>
      </c>
      <c r="O15" s="17">
        <f>B7L308C10+B7L408C10+B7L508C12+B7L608C12+B7L708C8</f>
        <v>5540.6134908317536</v>
      </c>
      <c r="P15" s="16" t="s">
        <v>18417</v>
      </c>
      <c r="Q15" s="17">
        <f>B7L208C1</f>
        <v>131723</v>
      </c>
      <c r="R15" s="16" t="s">
        <v>18418</v>
      </c>
      <c r="S15" s="17">
        <f>B7L808C6+B7L808C7</f>
        <v>137263.61349083175</v>
      </c>
      <c r="T15" s="16" t="s">
        <v>18419</v>
      </c>
      <c r="U15" s="23">
        <f>IF(B7L808C8=0,0,B7L808C7/B7L808C8)</f>
        <v>0.95963523507850956</v>
      </c>
      <c r="V15" s="16" t="s">
        <v>18420</v>
      </c>
      <c r="W15" s="17">
        <f>B7L308C15+B7L308C17+B7L408C17+B7L508C19+B7L508C21+B7L608C19+B7L608C21+B7L708C13</f>
        <v>1020.3184375815824</v>
      </c>
      <c r="X15" s="16" t="s">
        <v>18421</v>
      </c>
      <c r="Y15" s="23">
        <f>B7L208C15</f>
        <v>194.55816349455287</v>
      </c>
      <c r="Z15" s="16" t="s">
        <v>18422</v>
      </c>
      <c r="AA15" s="17">
        <f>B7L808C10+B7L808C11</f>
        <v>1214.8766010761353</v>
      </c>
      <c r="AB15" s="16" t="s">
        <v>18423</v>
      </c>
      <c r="AC15" s="23">
        <f>IF(B7L808C12=0,0,B7L808C11/B7L808C12)</f>
        <v>0.16014644065266681</v>
      </c>
      <c r="AD15" s="16" t="s">
        <v>18424</v>
      </c>
      <c r="AE15" s="17">
        <f>B7L308C19+B7L408C19+B7L508C23+B7L608C23+B7L708C15</f>
        <v>2066.878680793704</v>
      </c>
      <c r="AF15" s="16" t="s">
        <v>18425</v>
      </c>
      <c r="AG15" s="17">
        <f>B7L308C20+B7L408C20+B7L508C24+B7L608C24+B7L708C16</f>
        <v>5373.8845700636302</v>
      </c>
      <c r="AH15" s="16" t="s">
        <v>18426</v>
      </c>
      <c r="AI15" s="17">
        <f>B7L208C9</f>
        <v>124140.5</v>
      </c>
      <c r="AJ15" s="16" t="s">
        <v>18427</v>
      </c>
      <c r="AK15" s="17">
        <f>B7L808C15+B7L808C16</f>
        <v>129514.38457006363</v>
      </c>
      <c r="AL15" s="16" t="s">
        <v>18428</v>
      </c>
      <c r="AM15" s="23">
        <f>IF(B7L808C17=0,0,B7L808C16/B7L808C17)</f>
        <v>0.95850743075448497</v>
      </c>
      <c r="AN15" s="16" t="s">
        <v>18429</v>
      </c>
      <c r="AO15" s="17">
        <f>B7L308C25+B7L308C27+B7L408C27+B7L508C31+B7L508C33+B7L608C31+B7L608C33+B7L708C21</f>
        <v>1089.6351315299328</v>
      </c>
      <c r="AP15" s="16" t="s">
        <v>18430</v>
      </c>
      <c r="AQ15" s="23">
        <f>B7L208C23</f>
        <v>213.90762875735371</v>
      </c>
      <c r="AR15" s="16" t="s">
        <v>18431</v>
      </c>
      <c r="AS15" s="17">
        <f>B7L808C19+B7L808C20</f>
        <v>1303.5427602872865</v>
      </c>
      <c r="AT15" s="16" t="s">
        <v>18432</v>
      </c>
      <c r="AU15" s="23">
        <f>IF(B7L808C21=0,0,B7L808C20/B7L808C21)</f>
        <v>0.16409713227221701</v>
      </c>
      <c r="AV15" s="16" t="s">
        <v>18433</v>
      </c>
      <c r="AW15" s="17">
        <f>B7L308C29+B7L408C29+B7L508C35+B7L608C35+B7L708C23</f>
        <v>2204.8196837746304</v>
      </c>
      <c r="AX15" s="16" t="s">
        <v>18434</v>
      </c>
      <c r="AY15" s="17">
        <f>B7L308C30+B7L408C30+B7L508C36+B7L608C36+B7L708C24</f>
        <v>5732.5311778140394</v>
      </c>
      <c r="AZ15" s="16" t="s">
        <v>18435</v>
      </c>
      <c r="BA15" s="17">
        <f>B7L208C17</f>
        <v>136862.33333333331</v>
      </c>
      <c r="BB15" s="16" t="s">
        <v>18436</v>
      </c>
      <c r="BC15" s="17">
        <f>B7L808C24+B7L808C25</f>
        <v>142594.86451114735</v>
      </c>
      <c r="BD15" s="16" t="s">
        <v>18437</v>
      </c>
      <c r="BE15" s="23">
        <f>IF(B7L808C26=0,0,B7L808C25/B7L808C26)</f>
        <v>0.95979847382676331</v>
      </c>
      <c r="BF15" s="16" t="s">
        <v>18438</v>
      </c>
      <c r="BG15" s="17">
        <f>B7L308C35+B7L308C37+B7L408C37+B7L508C43+B7L508C45+B7L608C43+B7L608C45+B7L708C29</f>
        <v>1232.7200364077432</v>
      </c>
      <c r="BH15" s="16" t="s">
        <v>18439</v>
      </c>
      <c r="BI15" s="23">
        <f>B7L208C31</f>
        <v>246.82608905837165</v>
      </c>
      <c r="BJ15" s="16" t="s">
        <v>18440</v>
      </c>
      <c r="BK15" s="17">
        <f>B7L808C28+B7L808C29</f>
        <v>1479.546125466115</v>
      </c>
      <c r="BL15" s="16" t="s">
        <v>18441</v>
      </c>
      <c r="BM15" s="23">
        <f>IF(B7L808C30=0,0,B7L808C29/B7L808C30)</f>
        <v>0.16682554521955967</v>
      </c>
      <c r="BN15" s="16" t="s">
        <v>18442</v>
      </c>
      <c r="BO15" s="17">
        <f>B7L308C39+B7L408C39+B7L508C47+B7L608C47+B7L708C31</f>
        <v>2495.9107236125878</v>
      </c>
      <c r="BP15" s="16" t="s">
        <v>18443</v>
      </c>
      <c r="BQ15" s="17">
        <f>B7L308C40+B7L408C40+B7L508C48+B7L608C48+B7L708C32</f>
        <v>6489.367881392729</v>
      </c>
      <c r="BR15" s="16" t="s">
        <v>18444</v>
      </c>
      <c r="BS15" s="17">
        <f>B7L208C25</f>
        <v>158614.25</v>
      </c>
      <c r="BT15" s="16" t="s">
        <v>18445</v>
      </c>
      <c r="BU15" s="17">
        <f>B7L808C33+B7L808C34</f>
        <v>165103.61788139274</v>
      </c>
      <c r="BV15" s="16" t="s">
        <v>18446</v>
      </c>
      <c r="BW15" s="23">
        <f>IF(B7L808C35=0,0,B7L808C34/B7L808C35)</f>
        <v>0.96069518061042991</v>
      </c>
      <c r="BX15" s="16" t="s">
        <v>18447</v>
      </c>
      <c r="BY15" s="17">
        <f>B7L308C45+B7L308C47+B7L408C47+B7L508C55+B7L508C57+B7L608C55+B7L608C57+B7L708C37</f>
        <v>1307.8705423223364</v>
      </c>
      <c r="BZ15" s="16" t="s">
        <v>18448</v>
      </c>
      <c r="CA15" s="23">
        <f>B7L208C39</f>
        <v>262.19994456425576</v>
      </c>
      <c r="CB15" s="16" t="s">
        <v>18449</v>
      </c>
      <c r="CC15" s="17">
        <f>B7L808C37+B7L808C38</f>
        <v>1570.0704868865921</v>
      </c>
      <c r="CD15" s="16" t="s">
        <v>18450</v>
      </c>
      <c r="CE15" s="23">
        <f>IF(B7L808C39=0,0,B7L808C38/B7L808C39)</f>
        <v>0.16699883651987577</v>
      </c>
      <c r="CF15" s="16" t="s">
        <v>18451</v>
      </c>
      <c r="CG15" s="17">
        <f>B7L308C49+B7L408C49+B7L508C59+B7L608C59+B7L708C39</f>
        <v>2651.5253014288501</v>
      </c>
      <c r="CH15" s="16" t="s">
        <v>18452</v>
      </c>
      <c r="CI15" s="17">
        <f>B7L308C50+B7L408C50+B7L508C60+B7L608C60+B7L708C40</f>
        <v>6893.9657837150098</v>
      </c>
      <c r="CJ15" s="16" t="s">
        <v>18453</v>
      </c>
      <c r="CK15" s="17">
        <f>B7L208C33</f>
        <v>172348.6</v>
      </c>
      <c r="CL15" s="16" t="s">
        <v>18454</v>
      </c>
      <c r="CM15" s="17">
        <f>B7L808C42+B7L808C43</f>
        <v>179242.56578371502</v>
      </c>
      <c r="CN15" s="16" t="s">
        <v>18455</v>
      </c>
      <c r="CO15" s="23">
        <f>IF(B7L808C44=0,0,B7L808C43/B7L808C44)</f>
        <v>0.96153834468072896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553.80564303633241</v>
      </c>
      <c r="F16" s="16" t="s">
        <v>18457</v>
      </c>
      <c r="G16" s="23">
        <f>B7L209C7</f>
        <v>198.6221898210334</v>
      </c>
      <c r="H16" s="16" t="s">
        <v>18458</v>
      </c>
      <c r="I16" s="23">
        <f>B7L809C1+B7L809C2</f>
        <v>752.42783285736584</v>
      </c>
      <c r="J16" s="16" t="s">
        <v>18459</v>
      </c>
      <c r="K16" s="23">
        <f>IF(B7L809C3=0,0,B7L809C2/B7L809C3)</f>
        <v>0.26397506996353398</v>
      </c>
      <c r="L16" s="16" t="s">
        <v>18460</v>
      </c>
      <c r="M16" s="17">
        <f>B7L309C9+B7L409C9+B7L509C11+B7L609C11+B7L709C7</f>
        <v>1192.9353986398282</v>
      </c>
      <c r="N16" s="16" t="s">
        <v>18461</v>
      </c>
      <c r="O16" s="17">
        <f>B7L309C10+B7L409C10+B7L509C12+B7L609C12+B7L709C8</f>
        <v>3101.632036463554</v>
      </c>
      <c r="P16" s="16" t="s">
        <v>18462</v>
      </c>
      <c r="Q16" s="17">
        <f>B7L209C1</f>
        <v>121743</v>
      </c>
      <c r="R16" s="16" t="s">
        <v>18463</v>
      </c>
      <c r="S16" s="17">
        <f>B7L809C6+B7L809C7</f>
        <v>124844.63203646356</v>
      </c>
      <c r="T16" s="16" t="s">
        <v>18464</v>
      </c>
      <c r="U16" s="23">
        <f>IF(B7L809C8=0,0,B7L809C7/B7L809C8)</f>
        <v>0.97515606409446853</v>
      </c>
      <c r="V16" s="16" t="s">
        <v>18465</v>
      </c>
      <c r="W16" s="23">
        <f>B7L309C15+B7L309C17+B7L409C17+B7L509C19+B7L509C21+B7L609C19+B7L609C21+B7L709C13</f>
        <v>563.02230437733726</v>
      </c>
      <c r="X16" s="16" t="s">
        <v>18466</v>
      </c>
      <c r="Y16" s="23">
        <f>B7L209C15</f>
        <v>192.4988079511819</v>
      </c>
      <c r="Z16" s="16" t="s">
        <v>18467</v>
      </c>
      <c r="AA16" s="23">
        <f>B7L809C10+B7L809C11</f>
        <v>755.52111232851917</v>
      </c>
      <c r="AB16" s="16" t="s">
        <v>18468</v>
      </c>
      <c r="AC16" s="23">
        <f>IF(B7L809C12=0,0,B7L809C11/B7L809C12)</f>
        <v>0.25478944904385237</v>
      </c>
      <c r="AD16" s="16" t="s">
        <v>18469</v>
      </c>
      <c r="AE16" s="17">
        <f>B7L309C19+B7L409C19+B7L509C23+B7L609C23+B7L709C15</f>
        <v>1220.5023868803548</v>
      </c>
      <c r="AF16" s="16" t="s">
        <v>18470</v>
      </c>
      <c r="AG16" s="17">
        <f>B7L309C20+B7L409C20+B7L509C24+B7L609C24+B7L709C16</f>
        <v>3173.3062058889227</v>
      </c>
      <c r="AH16" s="16" t="s">
        <v>18471</v>
      </c>
      <c r="AI16" s="17">
        <f>B7L209C9</f>
        <v>122826.5</v>
      </c>
      <c r="AJ16" s="16" t="s">
        <v>18472</v>
      </c>
      <c r="AK16" s="17">
        <f>B7L809C15+B7L809C16</f>
        <v>125999.80620588892</v>
      </c>
      <c r="AL16" s="16" t="s">
        <v>18473</v>
      </c>
      <c r="AM16" s="23">
        <f>IF(B7L809C17=0,0,B7L809C16/B7L809C17)</f>
        <v>0.97481499137622796</v>
      </c>
      <c r="AN16" s="16" t="s">
        <v>18474</v>
      </c>
      <c r="AO16" s="23">
        <f>B7L309C25+B7L309C27+B7L409C27+B7L509C31+B7L509C33+B7L609C31+B7L609C33+B7L709C21</f>
        <v>580.45624009363269</v>
      </c>
      <c r="AP16" s="16" t="s">
        <v>18475</v>
      </c>
      <c r="AQ16" s="23">
        <f>B7L209C23</f>
        <v>198.66166907534921</v>
      </c>
      <c r="AR16" s="16" t="s">
        <v>18476</v>
      </c>
      <c r="AS16" s="23">
        <f>B7L809C19+B7L809C20</f>
        <v>779.1179091689819</v>
      </c>
      <c r="AT16" s="16" t="s">
        <v>18477</v>
      </c>
      <c r="AU16" s="23">
        <f>IF(B7L809C21=0,0,B7L809C20/B7L809C21)</f>
        <v>0.2549828039343166</v>
      </c>
      <c r="AV16" s="16" t="s">
        <v>18478</v>
      </c>
      <c r="AW16" s="17">
        <f>B7L309C29+B7L409C29+B7L509C35+B7L609C35+B7L709C23</f>
        <v>1260.663306141646</v>
      </c>
      <c r="AX16" s="16" t="s">
        <v>18479</v>
      </c>
      <c r="AY16" s="17">
        <f>B7L309C30+B7L409C30+B7L509C36+B7L609C36+B7L709C24</f>
        <v>3277.7245959682796</v>
      </c>
      <c r="AZ16" s="16" t="s">
        <v>18480</v>
      </c>
      <c r="BA16" s="17">
        <f>B7L209C17</f>
        <v>127107.66666666667</v>
      </c>
      <c r="BB16" s="16" t="s">
        <v>18481</v>
      </c>
      <c r="BC16" s="17">
        <f>B7L809C24+B7L809C25</f>
        <v>130385.39126263495</v>
      </c>
      <c r="BD16" s="16" t="s">
        <v>18482</v>
      </c>
      <c r="BE16" s="23">
        <f>IF(B7L809C26=0,0,B7L809C25/B7L809C26)</f>
        <v>0.97486125888623543</v>
      </c>
      <c r="BF16" s="16" t="s">
        <v>18483</v>
      </c>
      <c r="BG16" s="23">
        <f>B7L309C35+B7L309C37+B7L409C37+B7L509C43+B7L509C45+B7L609C43+B7L609C45+B7L709C29</f>
        <v>603.89170159233799</v>
      </c>
      <c r="BH16" s="16" t="s">
        <v>18484</v>
      </c>
      <c r="BI16" s="23">
        <f>B7L209C31</f>
        <v>204.93750482463784</v>
      </c>
      <c r="BJ16" s="16" t="s">
        <v>18485</v>
      </c>
      <c r="BK16" s="23">
        <f>B7L809C28+B7L809C29</f>
        <v>808.82920641697581</v>
      </c>
      <c r="BL16" s="16" t="s">
        <v>18486</v>
      </c>
      <c r="BM16" s="23">
        <f>IF(B7L809C30=0,0,B7L809C29/B7L809C30)</f>
        <v>0.25337550028947198</v>
      </c>
      <c r="BN16" s="16" t="s">
        <v>18487</v>
      </c>
      <c r="BO16" s="17">
        <f>B7L309C39+B7L409C39+B7L509C47+B7L609C47+B7L709C31</f>
        <v>1310.4951560078587</v>
      </c>
      <c r="BP16" s="16" t="s">
        <v>18488</v>
      </c>
      <c r="BQ16" s="17">
        <f>B7L309C40+B7L409C40+B7L509C48+B7L609C48+B7L709C32</f>
        <v>3407.2874056204328</v>
      </c>
      <c r="BR16" s="16" t="s">
        <v>18489</v>
      </c>
      <c r="BS16" s="17">
        <f>B7L209C25</f>
        <v>131696</v>
      </c>
      <c r="BT16" s="16" t="s">
        <v>18490</v>
      </c>
      <c r="BU16" s="17">
        <f>B7L809C33+B7L809C34</f>
        <v>135103.28740562045</v>
      </c>
      <c r="BV16" s="16" t="s">
        <v>18491</v>
      </c>
      <c r="BW16" s="23">
        <f>IF(B7L809C35=0,0,B7L809C34/B7L809C35)</f>
        <v>0.97478012955087645</v>
      </c>
      <c r="BX16" s="16" t="s">
        <v>18492</v>
      </c>
      <c r="BY16" s="23">
        <f>B7L309C45+B7L309C47+B7L409C47+B7L509C55+B7L509C57+B7L609C55+B7L609C57+B7L709C37</f>
        <v>623.65904807390621</v>
      </c>
      <c r="BZ16" s="16" t="s">
        <v>18493</v>
      </c>
      <c r="CA16" s="23">
        <f>B7L209C39</f>
        <v>205.6978696931657</v>
      </c>
      <c r="CB16" s="16" t="s">
        <v>18494</v>
      </c>
      <c r="CC16" s="23">
        <f>B7L809C37+B7L809C38</f>
        <v>829.35691776707188</v>
      </c>
      <c r="CD16" s="16" t="s">
        <v>18495</v>
      </c>
      <c r="CE16" s="23">
        <f>IF(B7L809C39=0,0,B7L809C38/B7L809C39)</f>
        <v>0.2480209247509246</v>
      </c>
      <c r="CF16" s="16" t="s">
        <v>18496</v>
      </c>
      <c r="CG16" s="17">
        <f>B7L309C49+B7L409C49+B7L509C59+B7L609C59+B7L709C39</f>
        <v>1355.6741144004841</v>
      </c>
      <c r="CH16" s="16" t="s">
        <v>18497</v>
      </c>
      <c r="CI16" s="17">
        <f>B7L309C50+B7L409C50+B7L509C60+B7L609C60+B7L709C40</f>
        <v>3524.7526974412585</v>
      </c>
      <c r="CJ16" s="16" t="s">
        <v>18498</v>
      </c>
      <c r="CK16" s="17">
        <f>B7L209C33</f>
        <v>135208.79999999999</v>
      </c>
      <c r="CL16" s="16" t="s">
        <v>18499</v>
      </c>
      <c r="CM16" s="17">
        <f>B7L809C42+B7L809C43</f>
        <v>138733.55269744125</v>
      </c>
      <c r="CN16" s="16" t="s">
        <v>18500</v>
      </c>
      <c r="CO16" s="23">
        <f>IF(B7L809C44=0,0,B7L809C43/B7L809C44)</f>
        <v>0.97459336527531837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137.67356369164304</v>
      </c>
      <c r="F17" s="16" t="s">
        <v>18502</v>
      </c>
      <c r="G17" s="23">
        <f>B7L210C7</f>
        <v>49.709794416574802</v>
      </c>
      <c r="H17" s="16" t="s">
        <v>18503</v>
      </c>
      <c r="I17" s="23">
        <f>B7L810C1+B7L810C2</f>
        <v>187.38335810821783</v>
      </c>
      <c r="J17" s="16" t="s">
        <v>18504</v>
      </c>
      <c r="K17" s="23">
        <f>IF(B7L810C3=0,0,B7L810C2/B7L810C3)</f>
        <v>0.26528393406135004</v>
      </c>
      <c r="L17" s="16" t="s">
        <v>18505</v>
      </c>
      <c r="M17" s="23">
        <f>B7L310C9+B7L410C9+B7L510C11+B7L610C11+B7L710C7</f>
        <v>298.27808281403668</v>
      </c>
      <c r="N17" s="16" t="s">
        <v>18506</v>
      </c>
      <c r="O17" s="23">
        <f>B7L310C10+B7L410C10+B7L510C12+B7L610C12+B7L710C8</f>
        <v>775.5230153164955</v>
      </c>
      <c r="P17" s="16" t="s">
        <v>18507</v>
      </c>
      <c r="Q17" s="17">
        <f>B7L210C1</f>
        <v>30469</v>
      </c>
      <c r="R17" s="16" t="s">
        <v>18508</v>
      </c>
      <c r="S17" s="17">
        <f>B7L810C6+B7L810C7</f>
        <v>31244.523015316496</v>
      </c>
      <c r="T17" s="16" t="s">
        <v>18509</v>
      </c>
      <c r="U17" s="23">
        <f>IF(B7L810C8=0,0,B7L810C7/B7L810C8)</f>
        <v>0.97517891327909456</v>
      </c>
      <c r="V17" s="16" t="s">
        <v>18510</v>
      </c>
      <c r="W17" s="23">
        <f>B7L310C15+B7L310C17+B7L410C17+B7L510C19+B7L510C21+B7L610C19+B7L610C21+B7L710C13</f>
        <v>139.81531172671532</v>
      </c>
      <c r="X17" s="16" t="s">
        <v>18511</v>
      </c>
      <c r="Y17" s="23">
        <f>B7L210C15</f>
        <v>47.904308629129922</v>
      </c>
      <c r="Z17" s="16" t="s">
        <v>18512</v>
      </c>
      <c r="AA17" s="23">
        <f>B7L810C10+B7L810C11</f>
        <v>187.71962035584525</v>
      </c>
      <c r="AB17" s="16" t="s">
        <v>18513</v>
      </c>
      <c r="AC17" s="23">
        <f>IF(B7L810C12=0,0,B7L810C11/B7L810C12)</f>
        <v>0.25519073892394151</v>
      </c>
      <c r="AD17" s="16" t="s">
        <v>18514</v>
      </c>
      <c r="AE17" s="23">
        <f>B7L310C19+B7L410C19+B7L510C23+B7L610C23+B7L710C15</f>
        <v>302.66046863693424</v>
      </c>
      <c r="AF17" s="16" t="s">
        <v>18515</v>
      </c>
      <c r="AG17" s="23">
        <f>B7L310C20+B7L410C20+B7L510C24+B7L610C24+B7L710C16</f>
        <v>786.9172184560291</v>
      </c>
      <c r="AH17" s="16" t="s">
        <v>18516</v>
      </c>
      <c r="AI17" s="17">
        <f>B7L210C9</f>
        <v>30566</v>
      </c>
      <c r="AJ17" s="16" t="s">
        <v>18517</v>
      </c>
      <c r="AK17" s="17">
        <f>B7L810C15+B7L810C16</f>
        <v>31352.91721845603</v>
      </c>
      <c r="AL17" s="16" t="s">
        <v>18518</v>
      </c>
      <c r="AM17" s="23">
        <f>IF(B7L810C17=0,0,B7L810C16/B7L810C17)</f>
        <v>0.97490130781218631</v>
      </c>
      <c r="AN17" s="16" t="s">
        <v>18519</v>
      </c>
      <c r="AO17" s="23">
        <f>B7L310C25+B7L310C27+B7L410C27+B7L510C31+B7L510C33+B7L610C31+B7L610C33+B7L710C21</f>
        <v>149.68348554949227</v>
      </c>
      <c r="AP17" s="16" t="s">
        <v>18520</v>
      </c>
      <c r="AQ17" s="23">
        <f>B7L210C23</f>
        <v>51.061253021913124</v>
      </c>
      <c r="AR17" s="16" t="s">
        <v>18521</v>
      </c>
      <c r="AS17" s="23">
        <f>B7L810C19+B7L810C20</f>
        <v>200.74473857140541</v>
      </c>
      <c r="AT17" s="16" t="s">
        <v>18522</v>
      </c>
      <c r="AU17" s="23">
        <f>IF(B7L810C21=0,0,B7L810C20/B7L810C21)</f>
        <v>0.25435910990887817</v>
      </c>
      <c r="AV17" s="16" t="s">
        <v>18523</v>
      </c>
      <c r="AW17" s="23">
        <f>B7L310C29+B7L410C29+B7L510C35+B7L610C35+B7L710C23</f>
        <v>325.08008669554067</v>
      </c>
      <c r="AX17" s="16" t="s">
        <v>18524</v>
      </c>
      <c r="AY17" s="23">
        <f>B7L310C30+B7L410C30+B7L510C36+B7L610C36+B7L710C24</f>
        <v>845.20822540840595</v>
      </c>
      <c r="AZ17" s="16" t="s">
        <v>18525</v>
      </c>
      <c r="BA17" s="17">
        <f>B7L210C17</f>
        <v>32670</v>
      </c>
      <c r="BB17" s="16" t="s">
        <v>18526</v>
      </c>
      <c r="BC17" s="17">
        <f>B7L810C24+B7L810C25</f>
        <v>33515.208225408409</v>
      </c>
      <c r="BD17" s="16" t="s">
        <v>18527</v>
      </c>
      <c r="BE17" s="23">
        <f>IF(B7L810C26=0,0,B7L810C25/B7L810C26)</f>
        <v>0.97478135240205244</v>
      </c>
      <c r="BF17" s="16" t="s">
        <v>18528</v>
      </c>
      <c r="BG17" s="23">
        <f>B7L310C35+B7L310C37+B7L410C37+B7L510C43+B7L510C45+B7L610C43+B7L610C45+B7L710C29</f>
        <v>156.82856393009271</v>
      </c>
      <c r="BH17" s="16" t="s">
        <v>18529</v>
      </c>
      <c r="BI17" s="23">
        <f>B7L210C31</f>
        <v>52.848094105739925</v>
      </c>
      <c r="BJ17" s="16" t="s">
        <v>18530</v>
      </c>
      <c r="BK17" s="23">
        <f>B7L810C28+B7L810C29</f>
        <v>209.67665803583265</v>
      </c>
      <c r="BL17" s="16" t="s">
        <v>18531</v>
      </c>
      <c r="BM17" s="23">
        <f>IF(B7L810C30=0,0,B7L810C29/B7L810C30)</f>
        <v>0.25204567165844688</v>
      </c>
      <c r="BN17" s="16" t="s">
        <v>18532</v>
      </c>
      <c r="BO17" s="23">
        <f>B7L310C39+B7L410C39+B7L510C47+B7L610C47+B7L710C31</f>
        <v>340.86392930050994</v>
      </c>
      <c r="BP17" s="16" t="s">
        <v>18533</v>
      </c>
      <c r="BQ17" s="23">
        <f>B7L310C40+B7L410C40+B7L510C48+B7L610C48+B7L710C32</f>
        <v>886.24621618132585</v>
      </c>
      <c r="BR17" s="16" t="s">
        <v>18534</v>
      </c>
      <c r="BS17" s="17">
        <f>B7L210C25</f>
        <v>33961</v>
      </c>
      <c r="BT17" s="16" t="s">
        <v>18535</v>
      </c>
      <c r="BU17" s="17">
        <f>B7L810C33+B7L810C34</f>
        <v>34847.246216181324</v>
      </c>
      <c r="BV17" s="16" t="s">
        <v>18536</v>
      </c>
      <c r="BW17" s="23">
        <f>IF(B7L810C35=0,0,B7L810C34/B7L810C35)</f>
        <v>0.97456768288996687</v>
      </c>
      <c r="BX17" s="16" t="s">
        <v>18537</v>
      </c>
      <c r="BY17" s="23">
        <f>B7L310C45+B7L310C47+B7L410C47+B7L510C55+B7L510C57+B7L610C55+B7L610C57+B7L710C37</f>
        <v>162.39774570519791</v>
      </c>
      <c r="BZ17" s="16" t="s">
        <v>18538</v>
      </c>
      <c r="CA17" s="23">
        <f>B7L210C39</f>
        <v>53.007264279921849</v>
      </c>
      <c r="CB17" s="16" t="s">
        <v>18539</v>
      </c>
      <c r="CC17" s="23">
        <f>B7L810C37+B7L810C38</f>
        <v>215.40500998511976</v>
      </c>
      <c r="CD17" s="16" t="s">
        <v>18540</v>
      </c>
      <c r="CE17" s="23">
        <f>IF(B7L810C39=0,0,B7L810C38/B7L810C39)</f>
        <v>0.24608185428734275</v>
      </c>
      <c r="CF17" s="16" t="s">
        <v>18541</v>
      </c>
      <c r="CG17" s="23">
        <f>B7L310C49+B7L410C49+B7L510C59+B7L610C59+B7L710C39</f>
        <v>352.87990708858842</v>
      </c>
      <c r="CH17" s="16" t="s">
        <v>18542</v>
      </c>
      <c r="CI17" s="23">
        <f>B7L310C50+B7L410C50+B7L510C60+B7L610C60+B7L710C40</f>
        <v>917.4877584303299</v>
      </c>
      <c r="CJ17" s="16" t="s">
        <v>18543</v>
      </c>
      <c r="CK17" s="17">
        <f>B7L210C33</f>
        <v>34842.600000000006</v>
      </c>
      <c r="CL17" s="16" t="s">
        <v>18544</v>
      </c>
      <c r="CM17" s="17">
        <f>B7L810C42+B7L810C43</f>
        <v>35760.087758430338</v>
      </c>
      <c r="CN17" s="16" t="s">
        <v>18545</v>
      </c>
      <c r="CO17" s="23">
        <f>IF(B7L810C44=0,0,B7L810C43/B7L810C44)</f>
        <v>0.97434324645319037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3136.1431794974665</v>
      </c>
      <c r="F18" s="16" t="s">
        <v>18547</v>
      </c>
      <c r="G18" s="23">
        <f>B7L211C7</f>
        <v>467.28087754861849</v>
      </c>
      <c r="H18" s="16" t="s">
        <v>18548</v>
      </c>
      <c r="I18" s="17">
        <f>B7L811C1+B7L811C2</f>
        <v>3603.4240570460852</v>
      </c>
      <c r="J18" s="16" t="s">
        <v>18549</v>
      </c>
      <c r="K18" s="23">
        <f>IF(B7L811C3=0,0,B7L811C2/B7L811C3)</f>
        <v>0.12967690456384226</v>
      </c>
      <c r="L18" s="16" t="s">
        <v>18550</v>
      </c>
      <c r="M18" s="17">
        <f>B7L311C9+B7L411C9+B7L511C11+B7L611C11+B7L711C7</f>
        <v>4948.1463637560655</v>
      </c>
      <c r="N18" s="16" t="s">
        <v>18551</v>
      </c>
      <c r="O18" s="17">
        <f>B7L311C10+B7L411C10+B7L511C12+B7L611C12+B7L711C8</f>
        <v>12865.18054576577</v>
      </c>
      <c r="P18" s="16" t="s">
        <v>18552</v>
      </c>
      <c r="Q18" s="17">
        <f>B7L211C1</f>
        <v>286414</v>
      </c>
      <c r="R18" s="16" t="s">
        <v>18553</v>
      </c>
      <c r="S18" s="17">
        <f>B7L811C6+B7L811C7</f>
        <v>299279.18054576579</v>
      </c>
      <c r="T18" s="16" t="s">
        <v>18554</v>
      </c>
      <c r="U18" s="23">
        <f>IF(B7L811C8=0,0,B7L811C7/B7L811C8)</f>
        <v>0.95701277809467122</v>
      </c>
      <c r="V18" s="16" t="s">
        <v>18555</v>
      </c>
      <c r="W18" s="17">
        <f>B7L311C15+B7L311C17+B7L411C17+B7L511C19+B7L511C21+B7L611C19+B7L611C21+B7L711C13</f>
        <v>3158.7217543484253</v>
      </c>
      <c r="X18" s="16" t="s">
        <v>18556</v>
      </c>
      <c r="Y18" s="23">
        <f>B7L211C15</f>
        <v>459.87180266551132</v>
      </c>
      <c r="Z18" s="16" t="s">
        <v>18557</v>
      </c>
      <c r="AA18" s="17">
        <f>B7L811C10+B7L811C11</f>
        <v>3618.5935570139368</v>
      </c>
      <c r="AB18" s="16" t="s">
        <v>18558</v>
      </c>
      <c r="AC18" s="23">
        <f>IF(B7L811C12=0,0,B7L811C11/B7L811C12)</f>
        <v>0.12708578496585771</v>
      </c>
      <c r="AD18" s="16" t="s">
        <v>18559</v>
      </c>
      <c r="AE18" s="17">
        <f>B7L311C19+B7L411C19+B7L511C23+B7L611C23+B7L711C15</f>
        <v>4992.5962359563391</v>
      </c>
      <c r="AF18" s="16" t="s">
        <v>18560</v>
      </c>
      <c r="AG18" s="17">
        <f>B7L311C20+B7L411C20+B7L511C24+B7L611C24+B7L711C16</f>
        <v>12980.750213486486</v>
      </c>
      <c r="AH18" s="16" t="s">
        <v>18561</v>
      </c>
      <c r="AI18" s="17">
        <f>B7L211C9</f>
        <v>293427.5</v>
      </c>
      <c r="AJ18" s="16" t="s">
        <v>18562</v>
      </c>
      <c r="AK18" s="17">
        <f>B7L811C15+B7L811C16</f>
        <v>306408.25021348649</v>
      </c>
      <c r="AL18" s="16" t="s">
        <v>18563</v>
      </c>
      <c r="AM18" s="23">
        <f>IF(B7L811C17=0,0,B7L811C16/B7L811C17)</f>
        <v>0.95763576795193239</v>
      </c>
      <c r="AN18" s="16" t="s">
        <v>18564</v>
      </c>
      <c r="AO18" s="17">
        <f>B7L311C25+B7L311C27+B7L411C27+B7L511C31+B7L511C33+B7L611C31+B7L611C33+B7L711C21</f>
        <v>3371.8100118737043</v>
      </c>
      <c r="AP18" s="16" t="s">
        <v>18565</v>
      </c>
      <c r="AQ18" s="23">
        <f>B7L211C23</f>
        <v>487.70503817369172</v>
      </c>
      <c r="AR18" s="16" t="s">
        <v>18566</v>
      </c>
      <c r="AS18" s="17">
        <f>B7L811C19+B7L811C20</f>
        <v>3859.515050047396</v>
      </c>
      <c r="AT18" s="16" t="s">
        <v>18567</v>
      </c>
      <c r="AU18" s="23">
        <f>IF(B7L811C21=0,0,B7L811C20/B7L811C21)</f>
        <v>0.12636433123060437</v>
      </c>
      <c r="AV18" s="16" t="s">
        <v>18568</v>
      </c>
      <c r="AW18" s="17">
        <f>B7L311C29+B7L411C29+B7L511C35+B7L611C35+B7L711C23</f>
        <v>5315.7339431720411</v>
      </c>
      <c r="AX18" s="16" t="s">
        <v>18569</v>
      </c>
      <c r="AY18" s="17">
        <f>B7L311C30+B7L411C30+B7L511C36+B7L611C36+B7L711C24</f>
        <v>13820.908252247307</v>
      </c>
      <c r="AZ18" s="16" t="s">
        <v>18570</v>
      </c>
      <c r="BA18" s="17">
        <f>B7L211C17</f>
        <v>312043.33333333331</v>
      </c>
      <c r="BB18" s="16" t="s">
        <v>18571</v>
      </c>
      <c r="BC18" s="17">
        <f>B7L811C24+B7L811C25</f>
        <v>325864.24158558063</v>
      </c>
      <c r="BD18" s="16" t="s">
        <v>18572</v>
      </c>
      <c r="BE18" s="23">
        <f>IF(B7L811C26=0,0,B7L811C25/B7L811C26)</f>
        <v>0.95758691354105641</v>
      </c>
      <c r="BF18" s="16" t="s">
        <v>18573</v>
      </c>
      <c r="BG18" s="17">
        <f>B7L311C35+B7L311C37+B7L411C37+B7L511C43+B7L511C45+B7L611C43+B7L611C45+B7L711C29</f>
        <v>3599.8347423049759</v>
      </c>
      <c r="BH18" s="16" t="s">
        <v>18574</v>
      </c>
      <c r="BI18" s="23">
        <f>B7L211C31</f>
        <v>509.60962286240175</v>
      </c>
      <c r="BJ18" s="16" t="s">
        <v>18575</v>
      </c>
      <c r="BK18" s="17">
        <f>B7L811C28+B7L811C29</f>
        <v>4109.4443651673773</v>
      </c>
      <c r="BL18" s="16" t="s">
        <v>18576</v>
      </c>
      <c r="BM18" s="23">
        <f>IF(B7L811C30=0,0,B7L811C29/B7L811C30)</f>
        <v>0.12400937391487118</v>
      </c>
      <c r="BN18" s="16" t="s">
        <v>18577</v>
      </c>
      <c r="BO18" s="17">
        <f>B7L311C39+B7L411C39+B7L511C47+B7L611C47+B7L711C31</f>
        <v>5653.1434032373654</v>
      </c>
      <c r="BP18" s="16" t="s">
        <v>18578</v>
      </c>
      <c r="BQ18" s="17">
        <f>B7L311C40+B7L411C40+B7L511C48+B7L611C48+B7L711C32</f>
        <v>14698.172848417151</v>
      </c>
      <c r="BR18" s="16" t="s">
        <v>18579</v>
      </c>
      <c r="BS18" s="17">
        <f>B7L211C25</f>
        <v>327483</v>
      </c>
      <c r="BT18" s="16" t="s">
        <v>18580</v>
      </c>
      <c r="BU18" s="17">
        <f>B7L811C33+B7L811C34</f>
        <v>342181.17284841713</v>
      </c>
      <c r="BV18" s="16" t="s">
        <v>18581</v>
      </c>
      <c r="BW18" s="23">
        <f>IF(B7L811C35=0,0,B7L811C34/B7L811C35)</f>
        <v>0.95704564127223835</v>
      </c>
      <c r="BX18" s="16" t="s">
        <v>18582</v>
      </c>
      <c r="BY18" s="17">
        <f>B7L311C45+B7L311C47+B7L411C47+B7L511C55+B7L511C57+B7L611C55+B7L611C57+B7L711C37</f>
        <v>3680.7523413079862</v>
      </c>
      <c r="BZ18" s="16" t="s">
        <v>18583</v>
      </c>
      <c r="CA18" s="23">
        <f>B7L211C39</f>
        <v>508.25304876179445</v>
      </c>
      <c r="CB18" s="16" t="s">
        <v>18584</v>
      </c>
      <c r="CC18" s="17">
        <f>B7L811C37+B7L811C38</f>
        <v>4189.0053900697803</v>
      </c>
      <c r="CD18" s="16" t="s">
        <v>18585</v>
      </c>
      <c r="CE18" s="23">
        <f>IF(B7L811C39=0,0,B7L811C38/B7L811C39)</f>
        <v>0.12133024463674132</v>
      </c>
      <c r="CF18" s="16" t="s">
        <v>18586</v>
      </c>
      <c r="CG18" s="17">
        <f>B7L311C49+B7L411C49+B7L511C59+B7L611C59+B7L711C39</f>
        <v>5770.1104790419249</v>
      </c>
      <c r="CH18" s="16" t="s">
        <v>18587</v>
      </c>
      <c r="CI18" s="17">
        <f>B7L311C50+B7L411C50+B7L511C60+B7L611C60+B7L711C40</f>
        <v>15002.287245509007</v>
      </c>
      <c r="CJ18" s="16" t="s">
        <v>18588</v>
      </c>
      <c r="CK18" s="17">
        <f>B7L211C33</f>
        <v>334083.60000000003</v>
      </c>
      <c r="CL18" s="16" t="s">
        <v>18589</v>
      </c>
      <c r="CM18" s="17">
        <f>B7L811C42+B7L811C43</f>
        <v>349085.88724550902</v>
      </c>
      <c r="CN18" s="16" t="s">
        <v>18590</v>
      </c>
      <c r="CO18" s="23">
        <f>IF(B7L811C44=0,0,B7L811C43/B7L811C44)</f>
        <v>0.95702407976476578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17">
        <f>B7L312C5+B7L312C7+B7L412C7+B7L512C7+B7L512C9+B7L612C7+B7L612C9+B7L712C5</f>
        <v>2324.4884537482139</v>
      </c>
      <c r="F19" s="16" t="s">
        <v>18592</v>
      </c>
      <c r="G19" s="23">
        <f>B7L212C7</f>
        <v>132.3919523882048</v>
      </c>
      <c r="H19" s="16" t="s">
        <v>18593</v>
      </c>
      <c r="I19" s="17">
        <f>B7L812C1+B7L812C2</f>
        <v>2456.880406136419</v>
      </c>
      <c r="J19" s="16" t="s">
        <v>18594</v>
      </c>
      <c r="K19" s="23">
        <f>IF(B7L812C3=0,0,B7L812C2/B7L812C3)</f>
        <v>5.3886201403021687E-2</v>
      </c>
      <c r="L19" s="16" t="s">
        <v>18595</v>
      </c>
      <c r="M19" s="17">
        <f>B7L312C9+B7L412C9+B7L512C11+B7L612C11+B7L712C7</f>
        <v>5015.006214245177</v>
      </c>
      <c r="N19" s="16" t="s">
        <v>18596</v>
      </c>
      <c r="O19" s="17">
        <f>B7L312C10+B7L412C10+B7L512C12+B7L612C12+B7L712C8</f>
        <v>13039.016157037462</v>
      </c>
      <c r="P19" s="16" t="s">
        <v>18597</v>
      </c>
      <c r="Q19" s="17">
        <f>B7L212C1</f>
        <v>81148</v>
      </c>
      <c r="R19" s="16" t="s">
        <v>18598</v>
      </c>
      <c r="S19" s="17">
        <f>B7L812C6+B7L812C7</f>
        <v>94187.016157037462</v>
      </c>
      <c r="T19" s="16" t="s">
        <v>18599</v>
      </c>
      <c r="U19" s="23">
        <f>IF(B7L812C8=0,0,B7L812C7/B7L812C8)</f>
        <v>0.86156248823831949</v>
      </c>
      <c r="V19" s="16" t="s">
        <v>18600</v>
      </c>
      <c r="W19" s="17">
        <f>B7L312C15+B7L312C17+B7L412C17+B7L512C19+B7L512C21+B7L612C19+B7L612C21+B7L712C13</f>
        <v>2389.5016774835717</v>
      </c>
      <c r="X19" s="16" t="s">
        <v>18601</v>
      </c>
      <c r="Y19" s="23">
        <f>B7L212C15</f>
        <v>128.70893783985409</v>
      </c>
      <c r="Z19" s="16" t="s">
        <v>18602</v>
      </c>
      <c r="AA19" s="17">
        <f>B7L812C10+B7L812C11</f>
        <v>2518.2106153234258</v>
      </c>
      <c r="AB19" s="16" t="s">
        <v>18603</v>
      </c>
      <c r="AC19" s="23">
        <f>IF(B7L812C12=0,0,B7L812C11/B7L812C12)</f>
        <v>5.1111268079268017E-2</v>
      </c>
      <c r="AD19" s="16" t="s">
        <v>18604</v>
      </c>
      <c r="AE19" s="17">
        <f>B7L312C19+B7L412C19+B7L512C23+B7L612C23+B7L712C15</f>
        <v>5112.5387066046433</v>
      </c>
      <c r="AF19" s="16" t="s">
        <v>18605</v>
      </c>
      <c r="AG19" s="17">
        <f>B7L312C20+B7L412C20+B7L512C24+B7L612C24+B7L712C16</f>
        <v>13292.600637172074</v>
      </c>
      <c r="AH19" s="16" t="s">
        <v>18606</v>
      </c>
      <c r="AI19" s="17">
        <f>B7L212C9</f>
        <v>82124.5</v>
      </c>
      <c r="AJ19" s="16" t="s">
        <v>18607</v>
      </c>
      <c r="AK19" s="17">
        <f>B7L812C15+B7L812C16</f>
        <v>95417.100637172072</v>
      </c>
      <c r="AL19" s="16" t="s">
        <v>18608</v>
      </c>
      <c r="AM19" s="23">
        <f>IF(B7L812C17=0,0,B7L812C16/B7L812C17)</f>
        <v>0.86068953522578939</v>
      </c>
      <c r="AN19" s="16" t="s">
        <v>18609</v>
      </c>
      <c r="AO19" s="17">
        <f>B7L312C25+B7L312C27+B7L412C27+B7L512C31+B7L512C33+B7L612C31+B7L612C33+B7L712C21</f>
        <v>2445.946834589749</v>
      </c>
      <c r="AP19" s="16" t="s">
        <v>18610</v>
      </c>
      <c r="AQ19" s="23">
        <f>B7L212C23</f>
        <v>142.4510494085163</v>
      </c>
      <c r="AR19" s="16" t="s">
        <v>18611</v>
      </c>
      <c r="AS19" s="17">
        <f>B7L812C19+B7L812C20</f>
        <v>2588.3978839982651</v>
      </c>
      <c r="AT19" s="16" t="s">
        <v>18612</v>
      </c>
      <c r="AU19" s="23">
        <f>IF(B7L812C21=0,0,B7L812C20/B7L812C21)</f>
        <v>5.5034448254328655E-2</v>
      </c>
      <c r="AV19" s="16" t="s">
        <v>18613</v>
      </c>
      <c r="AW19" s="17">
        <f>B7L312C29+B7L412C29+B7L512C35+B7L612C35+B7L712C23</f>
        <v>5202.869208026952</v>
      </c>
      <c r="AX19" s="16" t="s">
        <v>18614</v>
      </c>
      <c r="AY19" s="17">
        <f>B7L312C30+B7L412C30+B7L512C36+B7L612C36+B7L712C24</f>
        <v>13527.459940870074</v>
      </c>
      <c r="AZ19" s="16" t="s">
        <v>18615</v>
      </c>
      <c r="BA19" s="17">
        <f>B7L212C17</f>
        <v>91143</v>
      </c>
      <c r="BB19" s="16" t="s">
        <v>18616</v>
      </c>
      <c r="BC19" s="17">
        <f>B7L812C24+B7L812C25</f>
        <v>104670.45994087007</v>
      </c>
      <c r="BD19" s="16" t="s">
        <v>18617</v>
      </c>
      <c r="BE19" s="23">
        <f>IF(B7L812C26=0,0,B7L812C25/B7L812C26)</f>
        <v>0.87076143595325806</v>
      </c>
      <c r="BF19" s="16" t="s">
        <v>18618</v>
      </c>
      <c r="BG19" s="17">
        <f>B7L312C35+B7L312C37+B7L412C37+B7L512C43+B7L512C45+B7L612C43+B7L612C45+B7L712C29</f>
        <v>2420.8175823488878</v>
      </c>
      <c r="BH19" s="16" t="s">
        <v>18619</v>
      </c>
      <c r="BI19" s="23">
        <f>B7L212C31</f>
        <v>147.11403988530711</v>
      </c>
      <c r="BJ19" s="16" t="s">
        <v>18620</v>
      </c>
      <c r="BK19" s="17">
        <f>B7L812C28+B7L812C29</f>
        <v>2567.9316222341949</v>
      </c>
      <c r="BL19" s="16" t="s">
        <v>18621</v>
      </c>
      <c r="BM19" s="23">
        <f>IF(B7L812C30=0,0,B7L812C29/B7L812C30)</f>
        <v>5.728892413315604E-2</v>
      </c>
      <c r="BN19" s="16" t="s">
        <v>18622</v>
      </c>
      <c r="BO19" s="17">
        <f>B7L312C39+B7L412C39+B7L512C47+B7L612C47+B7L712C31</f>
        <v>5124.9155448038819</v>
      </c>
      <c r="BP19" s="16" t="s">
        <v>18623</v>
      </c>
      <c r="BQ19" s="17">
        <f>B7L312C40+B7L412C40+B7L512C48+B7L612C48+B7L712C32</f>
        <v>13324.780416490092</v>
      </c>
      <c r="BR19" s="16" t="s">
        <v>18624</v>
      </c>
      <c r="BS19" s="17">
        <f>B7L212C25</f>
        <v>94537.75</v>
      </c>
      <c r="BT19" s="16" t="s">
        <v>18625</v>
      </c>
      <c r="BU19" s="17">
        <f>B7L812C33+B7L812C34</f>
        <v>107862.53041649009</v>
      </c>
      <c r="BV19" s="16" t="s">
        <v>18626</v>
      </c>
      <c r="BW19" s="23">
        <f>IF(B7L812C35=0,0,B7L812C34/B7L812C35)</f>
        <v>0.87646516019011378</v>
      </c>
      <c r="BX19" s="16" t="s">
        <v>18627</v>
      </c>
      <c r="BY19" s="17">
        <f>B7L312C45+B7L312C47+B7L412C47+B7L512C55+B7L512C57+B7L612C55+B7L612C57+B7L712C37</f>
        <v>2398.4850907008763</v>
      </c>
      <c r="BZ19" s="16" t="s">
        <v>18628</v>
      </c>
      <c r="CA19" s="23">
        <f>B7L212C39</f>
        <v>151.05060636340963</v>
      </c>
      <c r="CB19" s="16" t="s">
        <v>18629</v>
      </c>
      <c r="CC19" s="17">
        <f>B7L812C37+B7L812C38</f>
        <v>2549.5356970642861</v>
      </c>
      <c r="CD19" s="16" t="s">
        <v>18630</v>
      </c>
      <c r="CE19" s="23">
        <f>IF(B7L812C39=0,0,B7L812C38/B7L812C39)</f>
        <v>5.9246319452337881E-2</v>
      </c>
      <c r="CF19" s="16" t="s">
        <v>18631</v>
      </c>
      <c r="CG19" s="17">
        <f>B7L312C49+B7L412C49+B7L512C59+B7L612C59+B7L712C39</f>
        <v>5047.2591634948176</v>
      </c>
      <c r="CH19" s="16" t="s">
        <v>18632</v>
      </c>
      <c r="CI19" s="17">
        <f>B7L312C50+B7L412C50+B7L512C60+B7L612C60+B7L712C40</f>
        <v>13122.873825086528</v>
      </c>
      <c r="CJ19" s="16" t="s">
        <v>18633</v>
      </c>
      <c r="CK19" s="17">
        <f>B7L212C33</f>
        <v>99288.200000000012</v>
      </c>
      <c r="CL19" s="16" t="s">
        <v>18634</v>
      </c>
      <c r="CM19" s="17">
        <f>B7L812C42+B7L812C43</f>
        <v>112411.07382508654</v>
      </c>
      <c r="CN19" s="16" t="s">
        <v>18635</v>
      </c>
      <c r="CO19" s="23">
        <f>IF(B7L812C44=0,0,B7L812C43/B7L812C44)</f>
        <v>0.88325995492663001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2.8941490929260771</v>
      </c>
      <c r="F20" s="16" t="s">
        <v>18637</v>
      </c>
      <c r="G20" s="23">
        <f>B7L213C7</f>
        <v>0.85000501792101713</v>
      </c>
      <c r="H20" s="16" t="s">
        <v>18638</v>
      </c>
      <c r="I20" s="23">
        <f>B7L813C1+B7L813C2</f>
        <v>3.7441541108470942</v>
      </c>
      <c r="J20" s="16" t="s">
        <v>18639</v>
      </c>
      <c r="K20" s="23">
        <f>IF(B7L813C3=0,0,B7L813C2/B7L813C3)</f>
        <v>0.22702191009138462</v>
      </c>
      <c r="L20" s="16" t="s">
        <v>18640</v>
      </c>
      <c r="M20" s="23">
        <f>B7L313C9+B7L413C9+B7L513C11+B7L613C11+B7L713C7</f>
        <v>5.904726431093426</v>
      </c>
      <c r="N20" s="16" t="s">
        <v>18641</v>
      </c>
      <c r="O20" s="23">
        <f>B7L313C10+B7L413C10+B7L513C12+B7L613C12+B7L713C8</f>
        <v>15.352288720842907</v>
      </c>
      <c r="P20" s="16" t="s">
        <v>18642</v>
      </c>
      <c r="Q20" s="17">
        <f>B7L213C1</f>
        <v>521</v>
      </c>
      <c r="R20" s="16" t="s">
        <v>18643</v>
      </c>
      <c r="S20" s="23">
        <f>B7L813C6+B7L813C7</f>
        <v>536.35228872084292</v>
      </c>
      <c r="T20" s="16" t="s">
        <v>18644</v>
      </c>
      <c r="U20" s="23">
        <f>IF(B7L813C8=0,0,B7L813C7/B7L813C8)</f>
        <v>0.97137648324861836</v>
      </c>
      <c r="V20" s="16" t="s">
        <v>18645</v>
      </c>
      <c r="W20" s="23">
        <f>B7L313C15+B7L313C17+B7L413C17+B7L513C19+B7L513C21+B7L613C19+B7L613C21+B7L713C13</f>
        <v>3.5822366511887882</v>
      </c>
      <c r="X20" s="16" t="s">
        <v>18646</v>
      </c>
      <c r="Y20" s="23">
        <f>B7L213C15</f>
        <v>0.9740406926979075</v>
      </c>
      <c r="Z20" s="16" t="s">
        <v>18647</v>
      </c>
      <c r="AA20" s="23">
        <f>B7L813C10+B7L813C11</f>
        <v>4.5562773438866957</v>
      </c>
      <c r="AB20" s="16" t="s">
        <v>18648</v>
      </c>
      <c r="AC20" s="23">
        <f>IF(B7L813C12=0,0,B7L813C11/B7L813C12)</f>
        <v>0.21377993901201148</v>
      </c>
      <c r="AD20" s="16" t="s">
        <v>18649</v>
      </c>
      <c r="AE20" s="23">
        <f>B7L313C19+B7L413C19+B7L513C23+B7L613C23+B7L713C15</f>
        <v>7.6095508065383353</v>
      </c>
      <c r="AF20" s="16" t="s">
        <v>18650</v>
      </c>
      <c r="AG20" s="23">
        <f>B7L313C20+B7L413C20+B7L513C24+B7L613C24+B7L713C16</f>
        <v>19.784832096999668</v>
      </c>
      <c r="AH20" s="16" t="s">
        <v>18651</v>
      </c>
      <c r="AI20" s="23">
        <f>B7L213C9</f>
        <v>621.5</v>
      </c>
      <c r="AJ20" s="16" t="s">
        <v>18652</v>
      </c>
      <c r="AK20" s="23">
        <f>B7L813C15+B7L813C16</f>
        <v>641.28483209699971</v>
      </c>
      <c r="AL20" s="16" t="s">
        <v>18653</v>
      </c>
      <c r="AM20" s="23">
        <f>IF(B7L813C17=0,0,B7L813C16/B7L813C17)</f>
        <v>0.96914813651165999</v>
      </c>
      <c r="AN20" s="16" t="s">
        <v>18654</v>
      </c>
      <c r="AO20" s="23">
        <f>B7L313C25+B7L313C27+B7L413C27+B7L513C31+B7L513C33+B7L613C31+B7L613C33+B7L713C21</f>
        <v>4.878560422422602</v>
      </c>
      <c r="AP20" s="16" t="s">
        <v>18655</v>
      </c>
      <c r="AQ20" s="23">
        <f>B7L213C23</f>
        <v>1.2342016978768713</v>
      </c>
      <c r="AR20" s="16" t="s">
        <v>18656</v>
      </c>
      <c r="AS20" s="23">
        <f>B7L813C19+B7L813C20</f>
        <v>6.1127621202994735</v>
      </c>
      <c r="AT20" s="16" t="s">
        <v>18657</v>
      </c>
      <c r="AU20" s="23">
        <f>IF(B7L813C21=0,0,B7L813C20/B7L813C21)</f>
        <v>0.20190572994461722</v>
      </c>
      <c r="AV20" s="16" t="s">
        <v>18658</v>
      </c>
      <c r="AW20" s="23">
        <f>B7L313C29+B7L413C29+B7L513C35+B7L613C35+B7L713C23</f>
        <v>10.717613766657642</v>
      </c>
      <c r="AX20" s="16" t="s">
        <v>18659</v>
      </c>
      <c r="AY20" s="23">
        <f>B7L313C30+B7L413C30+B7L513C36+B7L613C36+B7L713C24</f>
        <v>27.865795793309871</v>
      </c>
      <c r="AZ20" s="16" t="s">
        <v>18660</v>
      </c>
      <c r="BA20" s="23">
        <f>B7L213C17</f>
        <v>789.66666666666663</v>
      </c>
      <c r="BB20" s="16" t="s">
        <v>18661</v>
      </c>
      <c r="BC20" s="23">
        <f>B7L813C24+B7L813C25</f>
        <v>817.5324624599765</v>
      </c>
      <c r="BD20" s="16" t="s">
        <v>18662</v>
      </c>
      <c r="BE20" s="23">
        <f>IF(B7L813C26=0,0,B7L813C25/B7L813C26)</f>
        <v>0.96591475314697484</v>
      </c>
      <c r="BF20" s="16" t="s">
        <v>18663</v>
      </c>
      <c r="BG20" s="23">
        <f>B7L313C35+B7L313C37+B7L413C37+B7L513C43+B7L513C45+B7L613C43+B7L613C45+B7L713C29</f>
        <v>4.9424859665167409</v>
      </c>
      <c r="BH20" s="16" t="s">
        <v>18664</v>
      </c>
      <c r="BI20" s="23">
        <f>B7L213C31</f>
        <v>1.2106774598588281</v>
      </c>
      <c r="BJ20" s="16" t="s">
        <v>18665</v>
      </c>
      <c r="BK20" s="23">
        <f>B7L813C28+B7L813C29</f>
        <v>6.1531634263755688</v>
      </c>
      <c r="BL20" s="16" t="s">
        <v>18666</v>
      </c>
      <c r="BM20" s="23">
        <f>IF(B7L813C30=0,0,B7L813C29/B7L813C30)</f>
        <v>0.1967569160716994</v>
      </c>
      <c r="BN20" s="16" t="s">
        <v>18667</v>
      </c>
      <c r="BO20" s="23">
        <f>B7L313C39+B7L413C39+B7L513C47+B7L613C47+B7L713C31</f>
        <v>11.014788213342079</v>
      </c>
      <c r="BP20" s="16" t="s">
        <v>18668</v>
      </c>
      <c r="BQ20" s="23">
        <f>B7L313C40+B7L413C40+B7L513C48+B7L613C48+B7L713C32</f>
        <v>28.638449354689403</v>
      </c>
      <c r="BR20" s="16" t="s">
        <v>18669</v>
      </c>
      <c r="BS20" s="17">
        <f>B7L213C25</f>
        <v>778</v>
      </c>
      <c r="BT20" s="16" t="s">
        <v>18670</v>
      </c>
      <c r="BU20" s="23">
        <f>B7L813C33+B7L813C34</f>
        <v>806.63844935468944</v>
      </c>
      <c r="BV20" s="16" t="s">
        <v>18671</v>
      </c>
      <c r="BW20" s="23">
        <f>IF(B7L813C35=0,0,B7L813C34/B7L813C35)</f>
        <v>0.96449654814049568</v>
      </c>
      <c r="BX20" s="16" t="s">
        <v>18672</v>
      </c>
      <c r="BY20" s="23">
        <f>B7L313C45+B7L313C47+B7L413C47+B7L513C55+B7L513C57+B7L613C55+B7L613C57+B7L713C37</f>
        <v>5.0939260850224208</v>
      </c>
      <c r="BZ20" s="16" t="s">
        <v>18673</v>
      </c>
      <c r="CA20" s="23">
        <f>B7L213C39</f>
        <v>1.1957692515489249</v>
      </c>
      <c r="CB20" s="16" t="s">
        <v>18674</v>
      </c>
      <c r="CC20" s="23">
        <f>B7L813C37+B7L813C38</f>
        <v>6.2896953365713459</v>
      </c>
      <c r="CD20" s="16" t="s">
        <v>18675</v>
      </c>
      <c r="CE20" s="23">
        <f>IF(B7L813C39=0,0,B7L813C38/B7L813C39)</f>
        <v>0.19011560776181657</v>
      </c>
      <c r="CF20" s="16" t="s">
        <v>18676</v>
      </c>
      <c r="CG20" s="23">
        <f>B7L313C49+B7L413C49+B7L513C59+B7L613C59+B7L713C39</f>
        <v>11.471514427623317</v>
      </c>
      <c r="CH20" s="16" t="s">
        <v>18677</v>
      </c>
      <c r="CI20" s="23">
        <f>B7L313C50+B7L413C50+B7L513C60+B7L613C60+B7L713C40</f>
        <v>29.82593751182063</v>
      </c>
      <c r="CJ20" s="16" t="s">
        <v>18678</v>
      </c>
      <c r="CK20" s="17">
        <f>B7L213C33</f>
        <v>786</v>
      </c>
      <c r="CL20" s="16" t="s">
        <v>18679</v>
      </c>
      <c r="CM20" s="23">
        <f>B7L813C42+B7L813C43</f>
        <v>815.8259375118206</v>
      </c>
      <c r="CN20" s="16" t="s">
        <v>18680</v>
      </c>
      <c r="CO20" s="23">
        <f>IF(B7L813C44=0,0,B7L813C43/B7L813C44)</f>
        <v>0.96344080748059269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17">
        <f>B7L314C5+B7L314C7+B7L414C7+B7L514C7+B7L514C9+B7L614C7+B7L614C9+B7L714C5</f>
        <v>1038.4208928389503</v>
      </c>
      <c r="F21" s="16" t="s">
        <v>18682</v>
      </c>
      <c r="G21" s="23">
        <f>B7L214C7</f>
        <v>252.79083973468718</v>
      </c>
      <c r="H21" s="16" t="s">
        <v>18683</v>
      </c>
      <c r="I21" s="17">
        <f>B7L814C1+B7L814C2</f>
        <v>1291.2117325736374</v>
      </c>
      <c r="J21" s="16" t="s">
        <v>18684</v>
      </c>
      <c r="K21" s="23">
        <f>IF(B7L814C3=0,0,B7L814C2/B7L814C3)</f>
        <v>0.19577799160082415</v>
      </c>
      <c r="L21" s="16" t="s">
        <v>18685</v>
      </c>
      <c r="M21" s="17">
        <f>B7L314C9+B7L414C9+B7L514C11+B7L614C11+B7L714C7</f>
        <v>2239.6691108242262</v>
      </c>
      <c r="N21" s="16" t="s">
        <v>18686</v>
      </c>
      <c r="O21" s="17">
        <f>B7L314C10+B7L414C10+B7L514C12+B7L614C12+B7L714C8</f>
        <v>5823.1396881429891</v>
      </c>
      <c r="P21" s="16" t="s">
        <v>18687</v>
      </c>
      <c r="Q21" s="17">
        <f>B7L214C1</f>
        <v>154945</v>
      </c>
      <c r="R21" s="16" t="s">
        <v>18688</v>
      </c>
      <c r="S21" s="17">
        <f>B7L814C6+B7L814C7</f>
        <v>160768.13968814298</v>
      </c>
      <c r="T21" s="16" t="s">
        <v>18689</v>
      </c>
      <c r="U21" s="23">
        <f>IF(B7L814C8=0,0,B7L814C7/B7L814C8)</f>
        <v>0.96377926808484149</v>
      </c>
      <c r="V21" s="16" t="s">
        <v>18690</v>
      </c>
      <c r="W21" s="17">
        <f>B7L314C15+B7L314C17+B7L414C17+B7L514C19+B7L514C21+B7L614C19+B7L614C21+B7L714C13</f>
        <v>1063.329261701155</v>
      </c>
      <c r="X21" s="16" t="s">
        <v>18691</v>
      </c>
      <c r="Y21" s="23">
        <f>B7L214C15</f>
        <v>250.50555633112549</v>
      </c>
      <c r="Z21" s="16" t="s">
        <v>18692</v>
      </c>
      <c r="AA21" s="17">
        <f>B7L814C10+B7L814C11</f>
        <v>1313.8348180322805</v>
      </c>
      <c r="AB21" s="16" t="s">
        <v>18693</v>
      </c>
      <c r="AC21" s="23">
        <f>IF(B7L814C12=0,0,B7L814C11/B7L814C12)</f>
        <v>0.19066746663504136</v>
      </c>
      <c r="AD21" s="16" t="s">
        <v>18694</v>
      </c>
      <c r="AE21" s="17">
        <f>B7L314C19+B7L414C19+B7L514C23+B7L614C23+B7L714C15</f>
        <v>2286.5052719363521</v>
      </c>
      <c r="AF21" s="16" t="s">
        <v>18695</v>
      </c>
      <c r="AG21" s="17">
        <f>B7L314C20+B7L414C20+B7L514C24+B7L614C24+B7L714C16</f>
        <v>5944.9137070345159</v>
      </c>
      <c r="AH21" s="16" t="s">
        <v>18696</v>
      </c>
      <c r="AI21" s="17">
        <f>B7L214C9</f>
        <v>159838.5</v>
      </c>
      <c r="AJ21" s="16" t="s">
        <v>18697</v>
      </c>
      <c r="AK21" s="17">
        <f>B7L814C15+B7L814C16</f>
        <v>165783.41370703452</v>
      </c>
      <c r="AL21" s="16" t="s">
        <v>18698</v>
      </c>
      <c r="AM21" s="23">
        <f>IF(B7L814C17=0,0,B7L814C16/B7L814C17)</f>
        <v>0.96414047959260796</v>
      </c>
      <c r="AN21" s="16" t="s">
        <v>18699</v>
      </c>
      <c r="AO21" s="17">
        <f>B7L314C25+B7L314C27+B7L414C27+B7L514C31+B7L514C33+B7L614C31+B7L614C33+B7L714C21</f>
        <v>1078.0430477626589</v>
      </c>
      <c r="AP21" s="16" t="s">
        <v>18700</v>
      </c>
      <c r="AQ21" s="23">
        <f>B7L214C23</f>
        <v>249.98549603383049</v>
      </c>
      <c r="AR21" s="16" t="s">
        <v>18701</v>
      </c>
      <c r="AS21" s="17">
        <f>B7L814C19+B7L814C20</f>
        <v>1328.0285437964894</v>
      </c>
      <c r="AT21" s="16" t="s">
        <v>18702</v>
      </c>
      <c r="AU21" s="23">
        <f>IF(B7L814C21=0,0,B7L814C20/B7L814C21)</f>
        <v>0.18823804443177611</v>
      </c>
      <c r="AV21" s="16" t="s">
        <v>18703</v>
      </c>
      <c r="AW21" s="17">
        <f>B7L314C29+B7L414C29+B7L514C35+B7L614C35+B7L714C23</f>
        <v>2323.1906891579583</v>
      </c>
      <c r="AX21" s="16" t="s">
        <v>18704</v>
      </c>
      <c r="AY21" s="17">
        <f>B7L314C30+B7L414C30+B7L514C36+B7L614C36+B7L714C24</f>
        <v>6040.2957918106913</v>
      </c>
      <c r="AZ21" s="16" t="s">
        <v>18705</v>
      </c>
      <c r="BA21" s="17">
        <f>B7L214C17</f>
        <v>159945.66666666669</v>
      </c>
      <c r="BB21" s="16" t="s">
        <v>18706</v>
      </c>
      <c r="BC21" s="17">
        <f>B7L814C24+B7L814C25</f>
        <v>165985.96245847738</v>
      </c>
      <c r="BD21" s="16" t="s">
        <v>18707</v>
      </c>
      <c r="BE21" s="23">
        <f>IF(B7L814C26=0,0,B7L814C25/B7L814C26)</f>
        <v>0.96360959865312878</v>
      </c>
      <c r="BF21" s="16" t="s">
        <v>18708</v>
      </c>
      <c r="BG21" s="17">
        <f>B7L314C35+B7L314C37+B7L414C37+B7L514C43+B7L514C45+B7L614C43+B7L614C45+B7L714C29</f>
        <v>1079.220794134302</v>
      </c>
      <c r="BH21" s="16" t="s">
        <v>18709</v>
      </c>
      <c r="BI21" s="23">
        <f>B7L214C31</f>
        <v>241.61729712069496</v>
      </c>
      <c r="BJ21" s="16" t="s">
        <v>18710</v>
      </c>
      <c r="BK21" s="17">
        <f>B7L814C28+B7L814C29</f>
        <v>1320.8380912549969</v>
      </c>
      <c r="BL21" s="16" t="s">
        <v>18711</v>
      </c>
      <c r="BM21" s="23">
        <f>IF(B7L814C30=0,0,B7L814C29/B7L814C30)</f>
        <v>0.18292726316752556</v>
      </c>
      <c r="BN21" s="16" t="s">
        <v>18712</v>
      </c>
      <c r="BO21" s="17">
        <f>B7L314C39+B7L414C39+B7L514C47+B7L614C47+B7L714C31</f>
        <v>2321.4018618611599</v>
      </c>
      <c r="BP21" s="16" t="s">
        <v>18713</v>
      </c>
      <c r="BQ21" s="17">
        <f>B7L314C40+B7L414C40+B7L514C48+B7L614C48+B7L714C32</f>
        <v>6035.644840839017</v>
      </c>
      <c r="BR21" s="16" t="s">
        <v>18714</v>
      </c>
      <c r="BS21" s="17">
        <f>B7L214C25</f>
        <v>155267</v>
      </c>
      <c r="BT21" s="16" t="s">
        <v>18715</v>
      </c>
      <c r="BU21" s="17">
        <f>B7L814C33+B7L814C34</f>
        <v>161302.64484083903</v>
      </c>
      <c r="BV21" s="16" t="s">
        <v>18716</v>
      </c>
      <c r="BW21" s="23">
        <f>IF(B7L814C35=0,0,B7L814C34/B7L814C35)</f>
        <v>0.96258186065830142</v>
      </c>
      <c r="BX21" s="16" t="s">
        <v>18717</v>
      </c>
      <c r="BY21" s="17">
        <f>B7L314C45+B7L314C47+B7L414C47+B7L514C55+B7L514C57+B7L614C55+B7L614C57+B7L714C37</f>
        <v>1095.3630409093587</v>
      </c>
      <c r="BZ21" s="16" t="s">
        <v>18718</v>
      </c>
      <c r="CA21" s="23">
        <f>B7L214C39</f>
        <v>227.18429138187579</v>
      </c>
      <c r="CB21" s="16" t="s">
        <v>18719</v>
      </c>
      <c r="CC21" s="17">
        <f>B7L814C37+B7L814C38</f>
        <v>1322.5473322912344</v>
      </c>
      <c r="CD21" s="16" t="s">
        <v>18720</v>
      </c>
      <c r="CE21" s="23">
        <f>IF(B7L814C39=0,0,B7L814C38/B7L814C39)</f>
        <v>0.17177781530759476</v>
      </c>
      <c r="CF21" s="16" t="s">
        <v>18721</v>
      </c>
      <c r="CG21" s="17">
        <f>B7L314C49+B7L414C49+B7L514C59+B7L614C59+B7L714C39</f>
        <v>2362.0926524294728</v>
      </c>
      <c r="CH21" s="16" t="s">
        <v>18722</v>
      </c>
      <c r="CI21" s="17">
        <f>B7L314C50+B7L414C50+B7L514C60+B7L614C60+B7L714C40</f>
        <v>6141.4408963166288</v>
      </c>
      <c r="CJ21" s="16" t="s">
        <v>18723</v>
      </c>
      <c r="CK21" s="17">
        <f>B7L214C33</f>
        <v>149332.20000000001</v>
      </c>
      <c r="CL21" s="16" t="s">
        <v>18724</v>
      </c>
      <c r="CM21" s="17">
        <f>B7L814C42+B7L814C43</f>
        <v>155473.64089631665</v>
      </c>
      <c r="CN21" s="16" t="s">
        <v>18725</v>
      </c>
      <c r="CO21" s="23">
        <f>IF(B7L814C44=0,0,B7L814C43/B7L814C44)</f>
        <v>0.96049850726521369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6.9505290588668256</v>
      </c>
      <c r="F22" s="16" t="s">
        <v>18727</v>
      </c>
      <c r="G22" s="23">
        <f>B7L215C7</f>
        <v>1.3117159969452934</v>
      </c>
      <c r="H22" s="16" t="s">
        <v>18728</v>
      </c>
      <c r="I22" s="17">
        <f>B7L815C1+B7L815C2</f>
        <v>8.2622450558121194</v>
      </c>
      <c r="J22" s="16" t="s">
        <v>18729</v>
      </c>
      <c r="K22" s="17">
        <f>IF(B7L815C3=0,0,B7L815C2/B7L815C3)</f>
        <v>0.15876023866207647</v>
      </c>
      <c r="L22" s="16" t="s">
        <v>18730</v>
      </c>
      <c r="M22" s="17">
        <f>B7L315C9+B7L415C9+B7L515C11+B7L615C11+B7L715C7</f>
        <v>14.633914643767547</v>
      </c>
      <c r="N22" s="16" t="s">
        <v>18731</v>
      </c>
      <c r="O22" s="17">
        <f>B7L315C10+B7L415C10+B7L515C12+B7L615C12+B7L715C8</f>
        <v>38.048178073795619</v>
      </c>
      <c r="P22" s="16" t="s">
        <v>18732</v>
      </c>
      <c r="Q22" s="17">
        <f>B7L215C1</f>
        <v>804</v>
      </c>
      <c r="R22" s="16" t="s">
        <v>18733</v>
      </c>
      <c r="S22" s="17">
        <f>B7L815C6+B7L815C7</f>
        <v>842.04817807379561</v>
      </c>
      <c r="T22" s="16" t="s">
        <v>18734</v>
      </c>
      <c r="U22" s="17">
        <f>IF(B7L815C8=0,0,B7L815C7/B7L815C8)</f>
        <v>0.95481472549369839</v>
      </c>
      <c r="V22" s="16" t="s">
        <v>18735</v>
      </c>
      <c r="W22" s="17">
        <f>B7L315C15+B7L315C17+B7L415C17+B7L515C19+B7L515C21+B7L615C19+B7L615C21+B7L715C13</f>
        <v>5.9622023734743141</v>
      </c>
      <c r="X22" s="16" t="s">
        <v>18736</v>
      </c>
      <c r="Y22" s="23">
        <f>B7L215C15</f>
        <v>1.4732071619244298</v>
      </c>
      <c r="Z22" s="16" t="s">
        <v>18737</v>
      </c>
      <c r="AA22" s="17">
        <f>B7L815C10+B7L815C11</f>
        <v>7.4354095353987439</v>
      </c>
      <c r="AB22" s="16" t="s">
        <v>18738</v>
      </c>
      <c r="AC22" s="17">
        <f>IF(B7L815C12=0,0,B7L815C11/B7L815C12)</f>
        <v>0.19813396355785601</v>
      </c>
      <c r="AD22" s="16" t="s">
        <v>18739</v>
      </c>
      <c r="AE22" s="17">
        <f>B7L315C19+B7L415C19+B7L515C23+B7L615C23+B7L715C15</f>
        <v>12.449978514108729</v>
      </c>
      <c r="AF22" s="16" t="s">
        <v>18740</v>
      </c>
      <c r="AG22" s="17">
        <f>B7L315C20+B7L415C20+B7L515C24+B7L615C24+B7L715C16</f>
        <v>32.369944136682697</v>
      </c>
      <c r="AH22" s="16" t="s">
        <v>18741</v>
      </c>
      <c r="AI22" s="17">
        <f>B7L215C9</f>
        <v>940</v>
      </c>
      <c r="AJ22" s="16" t="s">
        <v>18742</v>
      </c>
      <c r="AK22" s="17">
        <f>B7L815C15+B7L815C16</f>
        <v>972.36994413668265</v>
      </c>
      <c r="AL22" s="16" t="s">
        <v>18743</v>
      </c>
      <c r="AM22" s="17">
        <f>IF(B7L815C17=0,0,B7L815C16/B7L815C17)</f>
        <v>0.96671025844446246</v>
      </c>
      <c r="AN22" s="16" t="s">
        <v>18744</v>
      </c>
      <c r="AO22" s="17">
        <f>B7L315C25+B7L315C27+B7L415C27+B7L515C31+B7L515C33+B7L615C31+B7L615C33+B7L715C21</f>
        <v>45.844181208127623</v>
      </c>
      <c r="AP22" s="16" t="s">
        <v>18745</v>
      </c>
      <c r="AQ22" s="23">
        <f>B7L215C23</f>
        <v>1.8552098970618569</v>
      </c>
      <c r="AR22" s="16" t="s">
        <v>18746</v>
      </c>
      <c r="AS22" s="17">
        <f>B7L815C19+B7L815C20</f>
        <v>47.699391105189477</v>
      </c>
      <c r="AT22" s="16" t="s">
        <v>18747</v>
      </c>
      <c r="AU22" s="17">
        <f>IF(B7L815C21=0,0,B7L815C20/B7L815C21)</f>
        <v>3.8893785729269374E-2</v>
      </c>
      <c r="AV22" s="16" t="s">
        <v>18748</v>
      </c>
      <c r="AW22" s="17">
        <f>B7L315C29+B7L415C29+B7L515C35+B7L615C35+B7L715C23</f>
        <v>98.343437304701894</v>
      </c>
      <c r="AX22" s="16" t="s">
        <v>18749</v>
      </c>
      <c r="AY22" s="17">
        <f>B7L315C30+B7L415C30+B7L515C36+B7L615C36+B7L715C24</f>
        <v>255.69293699222493</v>
      </c>
      <c r="AZ22" s="16" t="s">
        <v>18750</v>
      </c>
      <c r="BA22" s="17">
        <f>B7L215C17</f>
        <v>1187</v>
      </c>
      <c r="BB22" s="16" t="s">
        <v>18751</v>
      </c>
      <c r="BC22" s="17">
        <f>B7L815C24+B7L815C25</f>
        <v>1442.692936992225</v>
      </c>
      <c r="BD22" s="16" t="s">
        <v>18752</v>
      </c>
      <c r="BE22" s="17">
        <f>IF(B7L815C26=0,0,B7L815C25/B7L815C26)</f>
        <v>0.82276690317393375</v>
      </c>
      <c r="BF22" s="16" t="s">
        <v>18753</v>
      </c>
      <c r="BG22" s="17">
        <f>B7L315C35+B7L315C37+B7L415C37+B7L515C43+B7L515C45+B7L615C43+B7L615C45+B7L715C29</f>
        <v>72.916747462832333</v>
      </c>
      <c r="BH22" s="16" t="s">
        <v>18754</v>
      </c>
      <c r="BI22" s="23">
        <f>B7L215C31</f>
        <v>2.0155912337816804</v>
      </c>
      <c r="BJ22" s="16" t="s">
        <v>18755</v>
      </c>
      <c r="BK22" s="17">
        <f>B7L815C28+B7L815C29</f>
        <v>74.932338696614011</v>
      </c>
      <c r="BL22" s="16" t="s">
        <v>18756</v>
      </c>
      <c r="BM22" s="17">
        <f>IF(B7L815C30=0,0,B7L815C29/B7L815C30)</f>
        <v>2.6898816570271541E-2</v>
      </c>
      <c r="BN22" s="16" t="s">
        <v>18757</v>
      </c>
      <c r="BO22" s="17">
        <f>B7L315C39+B7L415C39+B7L515C47+B7L615C47+B7L715C31</f>
        <v>157.56021621807778</v>
      </c>
      <c r="BP22" s="16" t="s">
        <v>18758</v>
      </c>
      <c r="BQ22" s="17">
        <f>B7L315C40+B7L415C40+B7L515C48+B7L615C48+B7L715C32</f>
        <v>409.65656216700222</v>
      </c>
      <c r="BR22" s="16" t="s">
        <v>18759</v>
      </c>
      <c r="BS22" s="17">
        <f>B7L215C25</f>
        <v>1295.25</v>
      </c>
      <c r="BT22" s="16" t="s">
        <v>18760</v>
      </c>
      <c r="BU22" s="17">
        <f>B7L815C33+B7L815C34</f>
        <v>1704.9065621670022</v>
      </c>
      <c r="BV22" s="16" t="s">
        <v>18761</v>
      </c>
      <c r="BW22" s="17">
        <f>IF(B7L815C35=0,0,B7L815C34/B7L815C35)</f>
        <v>0.7597190536668984</v>
      </c>
      <c r="BX22" s="16" t="s">
        <v>18762</v>
      </c>
      <c r="BY22" s="17">
        <f>B7L315C45+B7L315C47+B7L415C47+B7L515C55+B7L515C57+B7L615C55+B7L615C57+B7L715C37</f>
        <v>92.347799223471995</v>
      </c>
      <c r="BZ22" s="16" t="s">
        <v>18763</v>
      </c>
      <c r="CA22" s="23">
        <f>B7L215C39</f>
        <v>2.039501601305965</v>
      </c>
      <c r="CB22" s="16" t="s">
        <v>18764</v>
      </c>
      <c r="CC22" s="17">
        <f>B7L815C37+B7L815C38</f>
        <v>94.387300824777967</v>
      </c>
      <c r="CD22" s="16" t="s">
        <v>18765</v>
      </c>
      <c r="CE22" s="17">
        <f>IF(B7L815C39=0,0,B7L815C38/B7L815C39)</f>
        <v>2.1607796636669663E-2</v>
      </c>
      <c r="CF22" s="16" t="s">
        <v>18766</v>
      </c>
      <c r="CG22" s="17">
        <f>B7L315C49+B7L415C49+B7L515C59+B7L615C59+B7L715C39</f>
        <v>200.62907732109582</v>
      </c>
      <c r="CH22" s="16" t="s">
        <v>18767</v>
      </c>
      <c r="CI22" s="17">
        <f>B7L315C50+B7L415C50+B7L515C60+B7L615C60+B7L715C40</f>
        <v>521.63560103484929</v>
      </c>
      <c r="CJ22" s="16" t="s">
        <v>18768</v>
      </c>
      <c r="CK22" s="17">
        <f>B7L215C33</f>
        <v>1340.6</v>
      </c>
      <c r="CL22" s="16" t="s">
        <v>18769</v>
      </c>
      <c r="CM22" s="17">
        <f>B7L815C42+B7L815C43</f>
        <v>1862.2356010348492</v>
      </c>
      <c r="CN22" s="16" t="s">
        <v>18770</v>
      </c>
      <c r="CO22" s="17">
        <f>IF(B7L815C44=0,0,B7L815C43/B7L815C44)</f>
        <v>0.71988742952557938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19768.654431678413</v>
      </c>
      <c r="F23" s="16" t="s">
        <v>18772</v>
      </c>
      <c r="G23" s="17">
        <f>B7L216C7</f>
        <v>4096.9491379516176</v>
      </c>
      <c r="H23" s="16" t="s">
        <v>18773</v>
      </c>
      <c r="I23" s="17">
        <f>B7L816C1+B7L816C2</f>
        <v>23865.603569630031</v>
      </c>
      <c r="J23" s="16" t="s">
        <v>18774</v>
      </c>
      <c r="K23" s="17">
        <f>IF(B7L816C3=0,0,B7L816C2/B7L816C3)</f>
        <v>0.17166752669792751</v>
      </c>
      <c r="L23" s="16" t="s">
        <v>18775</v>
      </c>
      <c r="M23" s="17">
        <f>B7L316C9+B7L416C9+B7L516C11+B7L616C11+B7L716C7</f>
        <v>40845.710299458275</v>
      </c>
      <c r="N23" s="16" t="s">
        <v>18776</v>
      </c>
      <c r="O23" s="17">
        <f>B7L316C10+B7L416C10+B7L516C12+B7L616C12+B7L716C8</f>
        <v>106198.84677859151</v>
      </c>
      <c r="P23" s="16" t="s">
        <v>18777</v>
      </c>
      <c r="Q23" s="17">
        <f>B7L216C1</f>
        <v>2511174</v>
      </c>
      <c r="R23" s="16" t="s">
        <v>18778</v>
      </c>
      <c r="S23" s="17">
        <f>B7L816C6+B7L816C7</f>
        <v>2617372.8467785916</v>
      </c>
      <c r="T23" s="16" t="s">
        <v>18779</v>
      </c>
      <c r="U23" s="17">
        <f>IF(B7L816C8=0,0,B7L816C7/B7L816C8)</f>
        <v>0.95942540364117446</v>
      </c>
      <c r="V23" s="16" t="s">
        <v>18780</v>
      </c>
      <c r="W23" s="17">
        <f>B7L316C15+B7L316C17+B7L416C17+B7L516C19+B7L516C21+B7L616C19+B7L616C21+B7L716C13</f>
        <v>19914.784880196927</v>
      </c>
      <c r="X23" s="16" t="s">
        <v>18781</v>
      </c>
      <c r="Y23" s="17">
        <f>B7L216C15</f>
        <v>3918.278117878775</v>
      </c>
      <c r="Z23" s="16" t="s">
        <v>18782</v>
      </c>
      <c r="AA23" s="17">
        <f>B7L816C10+B7L816C11</f>
        <v>23833.0629980757</v>
      </c>
      <c r="AB23" s="16" t="s">
        <v>18783</v>
      </c>
      <c r="AC23" s="17">
        <f>IF(B7L816C12=0,0,B7L816C11/B7L816C12)</f>
        <v>0.16440514247770585</v>
      </c>
      <c r="AD23" s="16" t="s">
        <v>18784</v>
      </c>
      <c r="AE23" s="17">
        <f>B7L316C19+B7L416C19+B7L516C23+B7L616C23+B7L716C15</f>
        <v>41184.027691490097</v>
      </c>
      <c r="AF23" s="16" t="s">
        <v>18785</v>
      </c>
      <c r="AG23" s="17">
        <f>B7L316C20+B7L416C20+B7L516C24+B7L616C24+B7L716C16</f>
        <v>107078.47199787427</v>
      </c>
      <c r="AH23" s="16" t="s">
        <v>18786</v>
      </c>
      <c r="AI23" s="17">
        <f>B7L216C9</f>
        <v>2500111</v>
      </c>
      <c r="AJ23" s="16" t="s">
        <v>18787</v>
      </c>
      <c r="AK23" s="17">
        <f>B7L816C15+B7L816C16</f>
        <v>2607189.4719978743</v>
      </c>
      <c r="AL23" s="16" t="s">
        <v>18788</v>
      </c>
      <c r="AM23" s="17">
        <f>IF(B7L816C17=0,0,B7L816C16/B7L816C17)</f>
        <v>0.95892953958738536</v>
      </c>
      <c r="AN23" s="16" t="s">
        <v>18789</v>
      </c>
      <c r="AO23" s="17">
        <f>B7L316C25+B7L316C27+B7L416C27+B7L516C31+B7L516C33+B7L616C31+B7L616C33+B7L716C21</f>
        <v>20598.444315273558</v>
      </c>
      <c r="AP23" s="16" t="s">
        <v>18790</v>
      </c>
      <c r="AQ23" s="17">
        <f>B7L216C23</f>
        <v>4013.2972670149743</v>
      </c>
      <c r="AR23" s="16" t="s">
        <v>18791</v>
      </c>
      <c r="AS23" s="17">
        <f>B7L816C19+B7L816C20</f>
        <v>24611.741582288534</v>
      </c>
      <c r="AT23" s="16" t="s">
        <v>18792</v>
      </c>
      <c r="AU23" s="17">
        <f>IF(B7L816C21=0,0,B7L816C20/B7L816C21)</f>
        <v>0.16306433470368803</v>
      </c>
      <c r="AV23" s="16" t="s">
        <v>18793</v>
      </c>
      <c r="AW23" s="17">
        <f>B7L316C29+B7L416C29+B7L516C35+B7L616C35+B7L716C23</f>
        <v>42588.743364066584</v>
      </c>
      <c r="AX23" s="16" t="s">
        <v>18794</v>
      </c>
      <c r="AY23" s="17">
        <f>B7L316C30+B7L416C30+B7L516C36+B7L616C36+B7L716C24</f>
        <v>110730.73274657311</v>
      </c>
      <c r="AZ23" s="16" t="s">
        <v>18795</v>
      </c>
      <c r="BA23" s="17">
        <f>B7L216C17</f>
        <v>2567787</v>
      </c>
      <c r="BB23" s="16" t="s">
        <v>18796</v>
      </c>
      <c r="BC23" s="17">
        <f>B7L816C24+B7L816C25</f>
        <v>2678517.7327465732</v>
      </c>
      <c r="BD23" s="16" t="s">
        <v>18797</v>
      </c>
      <c r="BE23" s="17">
        <f>IF(B7L816C26=0,0,B7L816C25/B7L816C26)</f>
        <v>0.9586596977153371</v>
      </c>
      <c r="BF23" s="16" t="s">
        <v>18798</v>
      </c>
      <c r="BG23" s="17">
        <f>B7L316C35+B7L316C37+B7L416C37+B7L516C43+B7L516C45+B7L616C43+B7L616C45+B7L716C29</f>
        <v>21736.354781361249</v>
      </c>
      <c r="BH23" s="16" t="s">
        <v>18799</v>
      </c>
      <c r="BI23" s="17">
        <f>B7L216C31</f>
        <v>4213.6800345467009</v>
      </c>
      <c r="BJ23" s="16" t="s">
        <v>18800</v>
      </c>
      <c r="BK23" s="17">
        <f>B7L816C28+B7L816C29</f>
        <v>25950.034815907951</v>
      </c>
      <c r="BL23" s="16" t="s">
        <v>18801</v>
      </c>
      <c r="BM23" s="17">
        <f>IF(B7L816C30=0,0,B7L816C29/B7L816C30)</f>
        <v>0.1623766620907815</v>
      </c>
      <c r="BN23" s="16" t="s">
        <v>18802</v>
      </c>
      <c r="BO23" s="17">
        <f>B7L316C39+B7L416C39+B7L516C47+B7L616C47+B7L716C31</f>
        <v>44943.49327183087</v>
      </c>
      <c r="BP23" s="16" t="s">
        <v>18803</v>
      </c>
      <c r="BQ23" s="17">
        <f>B7L316C40+B7L416C40+B7L516C48+B7L616C48+B7L716C32</f>
        <v>116853.08250676026</v>
      </c>
      <c r="BR23" s="16" t="s">
        <v>18804</v>
      </c>
      <c r="BS23" s="17">
        <f>B7L216C25</f>
        <v>2707775.75</v>
      </c>
      <c r="BT23" s="16" t="s">
        <v>18805</v>
      </c>
      <c r="BU23" s="17">
        <f>B7L816C33+B7L816C34</f>
        <v>2824628.83250676</v>
      </c>
      <c r="BV23" s="16" t="s">
        <v>18806</v>
      </c>
      <c r="BW23" s="17">
        <f>IF(B7L816C35=0,0,B7L816C34/B7L816C35)</f>
        <v>0.9586306416043141</v>
      </c>
      <c r="BX23" s="16" t="s">
        <v>18807</v>
      </c>
      <c r="BY23" s="17">
        <f>B7L316C45+B7L316C47+B7L416C47+B7L516C55+B7L516C57+B7L616C55+B7L616C57+B7L716C37</f>
        <v>22208.647279351986</v>
      </c>
      <c r="BZ23" s="16" t="s">
        <v>18808</v>
      </c>
      <c r="CA23" s="17">
        <f>B7L216C39</f>
        <v>4222.2797875053466</v>
      </c>
      <c r="CB23" s="16" t="s">
        <v>18809</v>
      </c>
      <c r="CC23" s="17">
        <f>B7L816C37+B7L816C38</f>
        <v>26430.927066857334</v>
      </c>
      <c r="CD23" s="16" t="s">
        <v>18810</v>
      </c>
      <c r="CE23" s="17">
        <f>IF(B7L816C39=0,0,B7L816C38/B7L816C39)</f>
        <v>0.15974769923223053</v>
      </c>
      <c r="CF23" s="16" t="s">
        <v>18811</v>
      </c>
      <c r="CG23" s="17">
        <f>B7L316C49+B7L416C49+B7L516C59+B7L616C59+B7L716C39</f>
        <v>45939.313967501541</v>
      </c>
      <c r="CH23" s="16" t="s">
        <v>18812</v>
      </c>
      <c r="CI23" s="17">
        <f>B7L316C50+B7L416C50+B7L516C60+B7L616C60+B7L716C40</f>
        <v>119442.21631550399</v>
      </c>
      <c r="CJ23" s="16" t="s">
        <v>18813</v>
      </c>
      <c r="CK23" s="17">
        <f>B7L216C33</f>
        <v>2775378.2</v>
      </c>
      <c r="CL23" s="16" t="s">
        <v>18814</v>
      </c>
      <c r="CM23" s="17">
        <f>B7L816C42+B7L816C43</f>
        <v>2894820.4163155043</v>
      </c>
      <c r="CN23" s="16" t="s">
        <v>18815</v>
      </c>
      <c r="CO23" s="17">
        <f>IF(B7L816C44=0,0,B7L816C43/B7L816C44)</f>
        <v>0.9587393346950589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753992-EE98-48E3-B3CF-215D7FCD353B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24573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8677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26020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59270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0.41459422979584948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0.14639784039142906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0.43900792981272146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10125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17111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14523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41759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0.24246270265092554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0.40975598074666542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0.34778131660240907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45166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274299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2462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321927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0.14029888763601686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0.85205341583650951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21">
        <f>IF(B8L118C1=0,0,B8L117C1/B8L118C1)</f>
        <v>7.6476965274736202E-3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00EBE0-14E8-4ECC-A597-435EB121A9A3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5094.49861306</v>
      </c>
      <c r="F8" s="16" t="s">
        <v>18915</v>
      </c>
      <c r="G8" s="21">
        <f>B3L520C2</f>
        <v>0.23432535437494445</v>
      </c>
      <c r="H8" s="16" t="s">
        <v>18916</v>
      </c>
      <c r="I8" s="15">
        <f>IF(B9L101C2=NULL_VALUE,NULL_VALUE,B9L101C1*B9L101C2)</f>
        <v>1193.7701928679476</v>
      </c>
      <c r="J8" s="16" t="s">
        <v>18917</v>
      </c>
      <c r="K8" s="21">
        <f>B3L520C3</f>
        <v>8.0331024626190087E-2</v>
      </c>
      <c r="L8" s="16" t="s">
        <v>18918</v>
      </c>
      <c r="M8" s="21">
        <f>IF(B9L101C4=NULL_VALUE,NULL_VALUE,B9L101C1*B9L101C4)</f>
        <v>409.24629354381409</v>
      </c>
      <c r="N8" s="16" t="s">
        <v>18919</v>
      </c>
      <c r="O8" s="21">
        <f>B3L520C4</f>
        <v>0.20621403804083521</v>
      </c>
      <c r="P8" s="16" t="s">
        <v>18920</v>
      </c>
      <c r="Q8" s="15">
        <f>B9L101C1*B9L101C6</f>
        <v>1050.557130792537</v>
      </c>
      <c r="R8" s="16" t="s">
        <v>18921</v>
      </c>
      <c r="S8" s="21">
        <f>B3L520C5</f>
        <v>5.7023661827918896E-3</v>
      </c>
      <c r="T8" s="16" t="s">
        <v>18922</v>
      </c>
      <c r="U8" s="21">
        <f>B9L101C1*B9L101C8</f>
        <v>29.05069660939353</v>
      </c>
      <c r="V8" s="16" t="s">
        <v>18923</v>
      </c>
      <c r="W8" s="21">
        <f>B3L520C6</f>
        <v>9.6038753252090811E-2</v>
      </c>
      <c r="X8" s="16" t="s">
        <v>18924</v>
      </c>
      <c r="Y8" s="21">
        <f>B9L101C1*B9L101C10</f>
        <v>489.26929524278819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0.37738846352314753</v>
      </c>
      <c r="BD8" s="16" t="s">
        <v>18926</v>
      </c>
      <c r="BE8" s="15">
        <f>B9L101C1*B9L101C26</f>
        <v>1922.6050040035195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11549.856350460001</v>
      </c>
      <c r="F9" s="16" t="s">
        <v>18928</v>
      </c>
      <c r="G9" s="21">
        <f>B3L524C2</f>
        <v>0.61763630053725682</v>
      </c>
      <c r="H9" s="16" t="s">
        <v>18929</v>
      </c>
      <c r="I9" s="15">
        <f>IF(B9L102C2=NULL_VALUE,NULL_VALUE,B9L102C1*B9L102C2)</f>
        <v>7133.6105480348569</v>
      </c>
      <c r="J9" s="16" t="s">
        <v>18930</v>
      </c>
      <c r="K9" s="21">
        <f>B3L524C3</f>
        <v>0.18898403041638998</v>
      </c>
      <c r="L9" s="16" t="s">
        <v>18931</v>
      </c>
      <c r="M9" s="15">
        <f>IF(B9L102C4=NULL_VALUE,NULL_VALUE,B9L102C1*B9L102C4)</f>
        <v>2182.7384038402679</v>
      </c>
      <c r="N9" s="16" t="s">
        <v>18932</v>
      </c>
      <c r="O9" s="21">
        <f>B3L524C4</f>
        <v>3.1663652607683161E-2</v>
      </c>
      <c r="P9" s="16" t="s">
        <v>18933</v>
      </c>
      <c r="Q9" s="21">
        <f>B9L102C1*B9L102C6</f>
        <v>365.71063914960871</v>
      </c>
      <c r="R9" s="16" t="s">
        <v>18934</v>
      </c>
      <c r="S9" s="21">
        <f>B3L524C5</f>
        <v>8.7558414339361317E-4</v>
      </c>
      <c r="T9" s="16" t="s">
        <v>18935</v>
      </c>
      <c r="U9" s="21">
        <f>B9L102C1*B9L102C8</f>
        <v>10.112871078936802</v>
      </c>
      <c r="V9" s="16" t="s">
        <v>18936</v>
      </c>
      <c r="W9" s="21">
        <f>B3L524C6</f>
        <v>1.4746511676605777E-2</v>
      </c>
      <c r="X9" s="16" t="s">
        <v>18937</v>
      </c>
      <c r="Y9" s="21">
        <f>B9L102C1*B9L102C10</f>
        <v>170.3200915351778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2.9325146379461573E-2</v>
      </c>
      <c r="AN9" s="16" t="s">
        <v>18945</v>
      </c>
      <c r="AO9" s="21">
        <f>B9L102C1*B9L102C18</f>
        <v>338.70122813899337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21">
        <f>B3L524C13</f>
        <v>1.0262181094830089E-2</v>
      </c>
      <c r="AZ9" s="16" t="s">
        <v>18951</v>
      </c>
      <c r="BA9" s="21">
        <f>B9L102C1*B9L102C24</f>
        <v>118.52671748769386</v>
      </c>
      <c r="BB9" s="16" t="s">
        <v>18952</v>
      </c>
      <c r="BC9" s="21">
        <f>B3L524C14</f>
        <v>0.10650659314437909</v>
      </c>
      <c r="BD9" s="16" t="s">
        <v>18953</v>
      </c>
      <c r="BE9" s="15">
        <f>B9L102C1*B9L102C26</f>
        <v>1230.1358511944663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108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0.16373827074910008</v>
      </c>
      <c r="P10" s="16" t="s">
        <v>18960</v>
      </c>
      <c r="Q10" s="21">
        <f>B9L103C1*B9L103C6</f>
        <v>17.683733240902807</v>
      </c>
      <c r="R10" s="16" t="s">
        <v>18961</v>
      </c>
      <c r="S10" s="21">
        <f>B3L522C5</f>
        <v>4.5277983342899147E-3</v>
      </c>
      <c r="T10" s="16" t="s">
        <v>18962</v>
      </c>
      <c r="U10" s="21">
        <f>B9L103C1*B9L103C8</f>
        <v>0.48900222010331079</v>
      </c>
      <c r="V10" s="16" t="s">
        <v>18963</v>
      </c>
      <c r="W10" s="21">
        <f>B3L522C6</f>
        <v>7.6256784124865931E-2</v>
      </c>
      <c r="X10" s="16" t="s">
        <v>18964</v>
      </c>
      <c r="Y10" s="21">
        <f>B9L103C1*B9L103C10</f>
        <v>8.2357326854855213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0.15164544713556374</v>
      </c>
      <c r="AN10" s="16" t="s">
        <v>18972</v>
      </c>
      <c r="AO10" s="21">
        <f>B9L103C1*B9L103C18</f>
        <v>16.377708290640886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5.306752848134328E-2</v>
      </c>
      <c r="AZ10" s="16" t="s">
        <v>18978</v>
      </c>
      <c r="BA10" s="21">
        <f>B9L103C1*B9L103C24</f>
        <v>5.7312930759850742</v>
      </c>
      <c r="BB10" s="16" t="s">
        <v>18979</v>
      </c>
      <c r="BC10" s="21">
        <f>B3L522C14</f>
        <v>0.55076417117483734</v>
      </c>
      <c r="BD10" s="16" t="s">
        <v>18980</v>
      </c>
      <c r="BE10" s="21">
        <f>B9L103C1*B9L103C26</f>
        <v>59.482530486882432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64608.74560799999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0.16373827074910008</v>
      </c>
      <c r="P11" s="16" t="s">
        <v>18984</v>
      </c>
      <c r="Q11" s="15">
        <f>B9L104C1*B9L104C6</f>
        <v>10578.924281122432</v>
      </c>
      <c r="R11" s="16" t="s">
        <v>18961</v>
      </c>
      <c r="S11" s="21">
        <f>B3L522C5</f>
        <v>4.5277983342899147E-3</v>
      </c>
      <c r="T11" s="16" t="s">
        <v>18985</v>
      </c>
      <c r="U11" s="21">
        <f>B9L104C1*B9L104C8</f>
        <v>292.53537074446319</v>
      </c>
      <c r="V11" s="16" t="s">
        <v>18963</v>
      </c>
      <c r="W11" s="21">
        <f>B3L522C6</f>
        <v>7.6256784124865931E-2</v>
      </c>
      <c r="X11" s="16" t="s">
        <v>18986</v>
      </c>
      <c r="Y11" s="15">
        <f>B9L104C1*B9L104C10</f>
        <v>4926.8551664076349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0.15164544713556374</v>
      </c>
      <c r="AN11" s="16" t="s">
        <v>18990</v>
      </c>
      <c r="AO11" s="15">
        <f>B9L104C1*B9L104C18</f>
        <v>9797.6221165930492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21">
        <f>B3L522C13</f>
        <v>5.306752848134328E-2</v>
      </c>
      <c r="AZ11" s="16" t="s">
        <v>18993</v>
      </c>
      <c r="BA11" s="15">
        <f>B9L104C1*B9L104C24</f>
        <v>3428.626447696402</v>
      </c>
      <c r="BB11" s="16" t="s">
        <v>18979</v>
      </c>
      <c r="BC11" s="21">
        <f>B3L522C14</f>
        <v>0.55076417117483734</v>
      </c>
      <c r="BD11" s="16" t="s">
        <v>18994</v>
      </c>
      <c r="BE11" s="15">
        <f>B9L104C1*B9L104C26</f>
        <v>35584.182225436023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2024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0.16373827074910008</v>
      </c>
      <c r="P12" s="16" t="s">
        <v>18998</v>
      </c>
      <c r="Q12" s="21">
        <f>B9L105C1*B9L105C6</f>
        <v>331.40625999617856</v>
      </c>
      <c r="R12" s="16" t="s">
        <v>18961</v>
      </c>
      <c r="S12" s="21">
        <f>B3L522C5</f>
        <v>4.5277983342899147E-3</v>
      </c>
      <c r="T12" s="16" t="s">
        <v>18999</v>
      </c>
      <c r="U12" s="21">
        <f>B9L105C1*B9L105C8</f>
        <v>9.1642638286027882</v>
      </c>
      <c r="V12" s="16" t="s">
        <v>18963</v>
      </c>
      <c r="W12" s="21">
        <f>B3L522C6</f>
        <v>7.6256784124865931E-2</v>
      </c>
      <c r="X12" s="16" t="s">
        <v>19000</v>
      </c>
      <c r="Y12" s="21">
        <f>B9L105C1*B9L105C10</f>
        <v>154.34373106872866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0.15164544713556374</v>
      </c>
      <c r="AN12" s="16" t="s">
        <v>19004</v>
      </c>
      <c r="AO12" s="21">
        <f>B9L105C1*B9L105C18</f>
        <v>306.930385002381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21">
        <f>B3L522C13</f>
        <v>5.306752848134328E-2</v>
      </c>
      <c r="AZ12" s="16" t="s">
        <v>19007</v>
      </c>
      <c r="BA12" s="21">
        <f>B9L105C1*B9L105C24</f>
        <v>107.4086776462388</v>
      </c>
      <c r="BB12" s="16" t="s">
        <v>18979</v>
      </c>
      <c r="BC12" s="21">
        <f>B3L522C14</f>
        <v>0.55076417117483734</v>
      </c>
      <c r="BD12" s="16" t="s">
        <v>19008</v>
      </c>
      <c r="BE12" s="15">
        <f>B9L105C1*B9L105C26</f>
        <v>1114.7466824578707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261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0.16373827074910008</v>
      </c>
      <c r="P13" s="16" t="s">
        <v>19012</v>
      </c>
      <c r="Q13" s="21">
        <f>B9L106C1*B9L106C6</f>
        <v>42.73568866551512</v>
      </c>
      <c r="R13" s="16" t="s">
        <v>18961</v>
      </c>
      <c r="S13" s="21">
        <f>B3L522C5</f>
        <v>4.5277983342899147E-3</v>
      </c>
      <c r="T13" s="16" t="s">
        <v>19013</v>
      </c>
      <c r="U13" s="21">
        <f>B9L106C1*B9L106C8</f>
        <v>1.1817553652496677</v>
      </c>
      <c r="V13" s="16" t="s">
        <v>18963</v>
      </c>
      <c r="W13" s="21">
        <f>B3L522C6</f>
        <v>7.6256784124865931E-2</v>
      </c>
      <c r="X13" s="16" t="s">
        <v>19014</v>
      </c>
      <c r="Y13" s="21">
        <f>B9L106C1*B9L106C10</f>
        <v>19.903020656590009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0.15164544713556374</v>
      </c>
      <c r="AN13" s="16" t="s">
        <v>19018</v>
      </c>
      <c r="AO13" s="21">
        <f>B9L106C1*B9L106C18</f>
        <v>39.57946170238214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5.306752848134328E-2</v>
      </c>
      <c r="AZ13" s="16" t="s">
        <v>19021</v>
      </c>
      <c r="BA13" s="21">
        <f>B9L106C1*B9L106C24</f>
        <v>13.850624933630597</v>
      </c>
      <c r="BB13" s="16" t="s">
        <v>18979</v>
      </c>
      <c r="BC13" s="21">
        <f>B3L522C14</f>
        <v>0.55076417117483734</v>
      </c>
      <c r="BD13" s="16" t="s">
        <v>19022</v>
      </c>
      <c r="BE13" s="21">
        <f>B9L106C1*B9L106C26</f>
        <v>143.74944867663254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788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0.16373827074910008</v>
      </c>
      <c r="P14" s="16" t="s">
        <v>19026</v>
      </c>
      <c r="Q14" s="21">
        <f>B9L107C1*B9L107C6</f>
        <v>129.02575735029086</v>
      </c>
      <c r="R14" s="16" t="s">
        <v>18961</v>
      </c>
      <c r="S14" s="21">
        <f>B3L522C5</f>
        <v>4.5277983342899147E-3</v>
      </c>
      <c r="T14" s="16" t="s">
        <v>19027</v>
      </c>
      <c r="U14" s="21">
        <f>B9L107C1*B9L107C8</f>
        <v>3.5679050874204528</v>
      </c>
      <c r="V14" s="16" t="s">
        <v>18963</v>
      </c>
      <c r="W14" s="21">
        <f>B3L522C6</f>
        <v>7.6256784124865931E-2</v>
      </c>
      <c r="X14" s="16" t="s">
        <v>19028</v>
      </c>
      <c r="Y14" s="21">
        <f>B9L107C1*B9L107C10</f>
        <v>60.090345890394353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0.15164544713556374</v>
      </c>
      <c r="AN14" s="16" t="s">
        <v>19032</v>
      </c>
      <c r="AO14" s="21">
        <f>B9L107C1*B9L107C18</f>
        <v>119.49661234282424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5.306752848134328E-2</v>
      </c>
      <c r="AZ14" s="16" t="s">
        <v>19035</v>
      </c>
      <c r="BA14" s="21">
        <f>B9L107C1*B9L107C24</f>
        <v>41.817212443298502</v>
      </c>
      <c r="BB14" s="16" t="s">
        <v>18979</v>
      </c>
      <c r="BC14" s="21">
        <f>B3L522C14</f>
        <v>0.55076417117483734</v>
      </c>
      <c r="BD14" s="16" t="s">
        <v>19036</v>
      </c>
      <c r="BE14" s="21">
        <f>B9L107C1*B9L107C26</f>
        <v>434.00216688577183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548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0.16373827074910008</v>
      </c>
      <c r="P15" s="16" t="s">
        <v>19040</v>
      </c>
      <c r="Q15" s="21">
        <f>B9L108C1*B9L108C6</f>
        <v>89.728572370506839</v>
      </c>
      <c r="R15" s="16" t="s">
        <v>18961</v>
      </c>
      <c r="S15" s="21">
        <f>B3L522C5</f>
        <v>4.5277983342899147E-3</v>
      </c>
      <c r="T15" s="16" t="s">
        <v>19041</v>
      </c>
      <c r="U15" s="21">
        <f>B9L108C1*B9L108C8</f>
        <v>2.4812334871908734</v>
      </c>
      <c r="V15" s="16" t="s">
        <v>18963</v>
      </c>
      <c r="W15" s="21">
        <f>B3L522C6</f>
        <v>7.6256784124865931E-2</v>
      </c>
      <c r="X15" s="16" t="s">
        <v>19042</v>
      </c>
      <c r="Y15" s="21">
        <f>B9L108C1*B9L108C10</f>
        <v>41.788717700426531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0.15164544713556374</v>
      </c>
      <c r="AN15" s="16" t="s">
        <v>19046</v>
      </c>
      <c r="AO15" s="21">
        <f>B9L108C1*B9L108C18</f>
        <v>83.101705030288926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5.306752848134328E-2</v>
      </c>
      <c r="AZ15" s="16" t="s">
        <v>19049</v>
      </c>
      <c r="BA15" s="21">
        <f>B9L108C1*B9L108C24</f>
        <v>29.081005607776117</v>
      </c>
      <c r="BB15" s="16" t="s">
        <v>18979</v>
      </c>
      <c r="BC15" s="21">
        <f>B3L522C14</f>
        <v>0.55076417117483734</v>
      </c>
      <c r="BD15" s="16" t="s">
        <v>19050</v>
      </c>
      <c r="BE15" s="21">
        <f>B9L108C1*B9L108C26</f>
        <v>301.81876580381083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75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0.16373827074910008</v>
      </c>
      <c r="P16" s="16" t="s">
        <v>19054</v>
      </c>
      <c r="Q16" s="21">
        <f>B9L109C1*B9L109C6</f>
        <v>12.280370306182506</v>
      </c>
      <c r="R16" s="16" t="s">
        <v>18961</v>
      </c>
      <c r="S16" s="21">
        <f>B3L522C5</f>
        <v>4.5277983342899147E-3</v>
      </c>
      <c r="T16" s="16" t="s">
        <v>19055</v>
      </c>
      <c r="U16" s="21">
        <f>B9L109C1*B9L109C8</f>
        <v>0.33958487507174362</v>
      </c>
      <c r="V16" s="16" t="s">
        <v>18963</v>
      </c>
      <c r="W16" s="21">
        <f>B3L522C6</f>
        <v>7.6256784124865931E-2</v>
      </c>
      <c r="X16" s="16" t="s">
        <v>19056</v>
      </c>
      <c r="Y16" s="21">
        <f>B9L109C1*B9L109C10</f>
        <v>5.7192588093649448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0.15164544713556374</v>
      </c>
      <c r="AN16" s="16" t="s">
        <v>19060</v>
      </c>
      <c r="AO16" s="21">
        <f>B9L109C1*B9L109C18</f>
        <v>11.373408535167281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5.306752848134328E-2</v>
      </c>
      <c r="AZ16" s="16" t="s">
        <v>19063</v>
      </c>
      <c r="BA16" s="21">
        <f>B9L109C1*B9L109C24</f>
        <v>3.9800646361007459</v>
      </c>
      <c r="BB16" s="16" t="s">
        <v>18979</v>
      </c>
      <c r="BC16" s="21">
        <f>B3L522C14</f>
        <v>0.55076417117483734</v>
      </c>
      <c r="BD16" s="16" t="s">
        <v>19064</v>
      </c>
      <c r="BE16" s="21">
        <f>B9L109C1*B9L109C26</f>
        <v>41.3073128381128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0.16373827074910008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4.5277983342899147E-3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7.6256784124865931E-2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0.15164544713556374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5.306752848134328E-2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0.55076417117483734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31</v>
      </c>
      <c r="F18" s="16" t="s">
        <v>18928</v>
      </c>
      <c r="G18" s="21">
        <f>B3L524C2</f>
        <v>0.61763630053725682</v>
      </c>
      <c r="H18" s="16" t="s">
        <v>19080</v>
      </c>
      <c r="I18" s="21">
        <f>IF(B9L111C2=NULL_VALUE,NULL_VALUE,B9L111C1*B9L111C2)</f>
        <v>19.146725316654962</v>
      </c>
      <c r="J18" s="16" t="s">
        <v>18930</v>
      </c>
      <c r="K18" s="21">
        <f>B3L524C3</f>
        <v>0.18898403041638998</v>
      </c>
      <c r="L18" s="16" t="s">
        <v>19081</v>
      </c>
      <c r="M18" s="21">
        <f>IF(B9L111C4=NULL_VALUE,NULL_VALUE,B9L111C1*B9L111C4)</f>
        <v>5.8585049429080893</v>
      </c>
      <c r="N18" s="16" t="s">
        <v>18932</v>
      </c>
      <c r="O18" s="21">
        <f>B3L524C4</f>
        <v>3.1663652607683161E-2</v>
      </c>
      <c r="P18" s="16" t="s">
        <v>19082</v>
      </c>
      <c r="Q18" s="21">
        <f>B9L111C1*B9L111C6</f>
        <v>0.98157323083817805</v>
      </c>
      <c r="R18" s="16" t="s">
        <v>18934</v>
      </c>
      <c r="S18" s="21">
        <f>B3L524C5</f>
        <v>8.7558414339361317E-4</v>
      </c>
      <c r="T18" s="16" t="s">
        <v>19083</v>
      </c>
      <c r="U18" s="21">
        <f>B9L111C1*B9L111C8</f>
        <v>2.714310844520201E-2</v>
      </c>
      <c r="V18" s="16" t="s">
        <v>18936</v>
      </c>
      <c r="W18" s="21">
        <f>B3L524C6</f>
        <v>1.4746511676605777E-2</v>
      </c>
      <c r="X18" s="16" t="s">
        <v>19084</v>
      </c>
      <c r="Y18" s="21">
        <f>B9L111C1*B9L111C10</f>
        <v>0.45714186197477907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2.9325146379461573E-2</v>
      </c>
      <c r="AN18" s="16" t="s">
        <v>19088</v>
      </c>
      <c r="AO18" s="21">
        <f>B9L111C1*B9L111C18</f>
        <v>0.90907953776330874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1.0262181094830089E-2</v>
      </c>
      <c r="AZ18" s="16" t="s">
        <v>19091</v>
      </c>
      <c r="BA18" s="21">
        <f>B9L111C1*B9L111C24</f>
        <v>0.31812761393973277</v>
      </c>
      <c r="BB18" s="16" t="s">
        <v>18952</v>
      </c>
      <c r="BC18" s="21">
        <f>B3L524C14</f>
        <v>0.10650659314437909</v>
      </c>
      <c r="BD18" s="16" t="s">
        <v>19092</v>
      </c>
      <c r="BE18" s="21">
        <f>B9L111C1*B9L111C26</f>
        <v>3.3017043874757519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0</v>
      </c>
      <c r="F19" s="16" t="s">
        <v>18928</v>
      </c>
      <c r="G19" s="21">
        <f>B3L524C2</f>
        <v>0.61763630053725682</v>
      </c>
      <c r="H19" s="16" t="s">
        <v>19094</v>
      </c>
      <c r="I19" s="15">
        <f>IF(B9L112C2=NULL_VALUE,NULL_VALUE,B9L112C1*B9L112C2)</f>
        <v>0</v>
      </c>
      <c r="J19" s="16" t="s">
        <v>18930</v>
      </c>
      <c r="K19" s="21">
        <f>B3L524C3</f>
        <v>0.18898403041638998</v>
      </c>
      <c r="L19" s="16" t="s">
        <v>19095</v>
      </c>
      <c r="M19" s="15">
        <f>IF(B9L112C4=NULL_VALUE,NULL_VALUE,B9L112C1*B9L112C4)</f>
        <v>0</v>
      </c>
      <c r="N19" s="16" t="s">
        <v>18932</v>
      </c>
      <c r="O19" s="21">
        <f>B3L524C4</f>
        <v>3.1663652607683161E-2</v>
      </c>
      <c r="P19" s="16" t="s">
        <v>19096</v>
      </c>
      <c r="Q19" s="15">
        <f>B9L112C1*B9L112C6</f>
        <v>0</v>
      </c>
      <c r="R19" s="16" t="s">
        <v>18934</v>
      </c>
      <c r="S19" s="21">
        <f>B3L524C5</f>
        <v>8.7558414339361317E-4</v>
      </c>
      <c r="T19" s="16" t="s">
        <v>19097</v>
      </c>
      <c r="U19" s="15">
        <f>B9L112C1*B9L112C8</f>
        <v>0</v>
      </c>
      <c r="V19" s="16" t="s">
        <v>18936</v>
      </c>
      <c r="W19" s="21">
        <f>B3L524C6</f>
        <v>1.4746511676605777E-2</v>
      </c>
      <c r="X19" s="16" t="s">
        <v>19098</v>
      </c>
      <c r="Y19" s="15">
        <f>B9L112C1*B9L112C10</f>
        <v>0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2.9325146379461573E-2</v>
      </c>
      <c r="AN19" s="16" t="s">
        <v>19102</v>
      </c>
      <c r="AO19" s="15">
        <f>B9L112C1*B9L112C18</f>
        <v>0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1.0262181094830089E-2</v>
      </c>
      <c r="AZ19" s="16" t="s">
        <v>19105</v>
      </c>
      <c r="BA19" s="15">
        <f>B9L112C1*B9L112C24</f>
        <v>0</v>
      </c>
      <c r="BB19" s="16" t="s">
        <v>18952</v>
      </c>
      <c r="BC19" s="21">
        <f>B3L524C14</f>
        <v>0.10650659314437909</v>
      </c>
      <c r="BD19" s="16" t="s">
        <v>19106</v>
      </c>
      <c r="BE19" s="15">
        <f>B9L112C1*B9L112C26</f>
        <v>0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48151.077499166662</v>
      </c>
      <c r="F20" s="16" t="s">
        <v>18928</v>
      </c>
      <c r="G20" s="21">
        <f>B3L524C2</f>
        <v>0.61763630053725682</v>
      </c>
      <c r="H20" s="16" t="s">
        <v>19107</v>
      </c>
      <c r="I20" s="15">
        <f>IF(B9L113C2=NULL_VALUE,NULL_VALUE,B9L113C1*B9L113C2)</f>
        <v>29739.853373468046</v>
      </c>
      <c r="J20" s="16" t="s">
        <v>18930</v>
      </c>
      <c r="K20" s="21">
        <f>B3L524C3</f>
        <v>0.18898403041638998</v>
      </c>
      <c r="L20" s="16" t="s">
        <v>19108</v>
      </c>
      <c r="M20" s="15">
        <f>IF(B9L113C4=NULL_VALUE,NULL_VALUE,B9L113C1*B9L113C4)</f>
        <v>9099.7846946844638</v>
      </c>
      <c r="N20" s="16" t="s">
        <v>18932</v>
      </c>
      <c r="O20" s="21">
        <f>B3L524C4</f>
        <v>3.1663652607683161E-2</v>
      </c>
      <c r="P20" s="16" t="s">
        <v>19109</v>
      </c>
      <c r="Q20" s="15">
        <f>B9L113C1*B9L113C6</f>
        <v>1524.6389906192426</v>
      </c>
      <c r="R20" s="16" t="s">
        <v>18934</v>
      </c>
      <c r="S20" s="21">
        <f>B3L524C5</f>
        <v>8.7558414339361317E-4</v>
      </c>
      <c r="T20" s="16" t="s">
        <v>19110</v>
      </c>
      <c r="U20" s="21">
        <f>B9L113C1*B9L113C8</f>
        <v>42.160319945587325</v>
      </c>
      <c r="V20" s="16" t="s">
        <v>18936</v>
      </c>
      <c r="W20" s="21">
        <f>B3L524C6</f>
        <v>1.4746511676605777E-2</v>
      </c>
      <c r="X20" s="16" t="s">
        <v>19111</v>
      </c>
      <c r="Y20" s="21">
        <f>B9L113C1*B9L113C10</f>
        <v>710.06042658261083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2.9325146379461573E-2</v>
      </c>
      <c r="AN20" s="16" t="s">
        <v>19115</v>
      </c>
      <c r="AO20" s="15">
        <f>B9L113C1*B9L113C18</f>
        <v>1412.0373959918609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21">
        <f>B3L524C13</f>
        <v>1.0262181094830089E-2</v>
      </c>
      <c r="AZ20" s="16" t="s">
        <v>19118</v>
      </c>
      <c r="BA20" s="21">
        <f>B9L113C1*B9L113C24</f>
        <v>494.13507720764659</v>
      </c>
      <c r="BB20" s="16" t="s">
        <v>18952</v>
      </c>
      <c r="BC20" s="21">
        <f>B3L524C14</f>
        <v>0.10650659314437909</v>
      </c>
      <c r="BD20" s="16" t="s">
        <v>19119</v>
      </c>
      <c r="BE20" s="15">
        <f>B9L113C1*B9L113C26</f>
        <v>5128.4072206672099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22</v>
      </c>
      <c r="F21" s="16" t="s">
        <v>19121</v>
      </c>
      <c r="G21" s="21">
        <f>B8L105C1</f>
        <v>0.41459422979584948</v>
      </c>
      <c r="H21" s="16" t="s">
        <v>19122</v>
      </c>
      <c r="I21" s="21">
        <f>IF(B9L114C2=NULL_VALUE,NULL_VALUE,B9L114C1*B9L114C2)</f>
        <v>9.1210730555086883</v>
      </c>
      <c r="J21" s="16" t="s">
        <v>19123</v>
      </c>
      <c r="K21" s="21">
        <f>B8L106C1</f>
        <v>0.14639784039142906</v>
      </c>
      <c r="L21" s="16" t="s">
        <v>19124</v>
      </c>
      <c r="M21" s="21">
        <f>IF(B9L114C4=NULL_VALUE,NULL_VALUE,B9L114C1*B9L114C4)</f>
        <v>3.2207524886114394</v>
      </c>
      <c r="N21" s="16" t="s">
        <v>19125</v>
      </c>
      <c r="O21" s="21">
        <f>B8L107C1</f>
        <v>0.43900792981272146</v>
      </c>
      <c r="P21" s="16" t="s">
        <v>19126</v>
      </c>
      <c r="Q21" s="21">
        <f>B9L114C1*B9L114C6</f>
        <v>9.6581744558798714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237232</v>
      </c>
      <c r="F22" s="16" t="s">
        <v>19128</v>
      </c>
      <c r="G22" s="21">
        <f>B8L112C1</f>
        <v>0.24246270265092554</v>
      </c>
      <c r="H22" s="16" t="s">
        <v>19129</v>
      </c>
      <c r="I22" s="15">
        <f>IF(B9L115C2=NULL_VALUE,NULL_VALUE,B9L115C1*B9L115C2)</f>
        <v>57519.911875284364</v>
      </c>
      <c r="J22" s="16" t="s">
        <v>19130</v>
      </c>
      <c r="K22" s="21">
        <f>B8L113C1</f>
        <v>0.40975598074666542</v>
      </c>
      <c r="L22" s="16" t="s">
        <v>19131</v>
      </c>
      <c r="M22" s="15">
        <f>IF(B9L115C4=NULL_VALUE,NULL_VALUE,B9L115C1*B9L115C4)</f>
        <v>97207.23082449293</v>
      </c>
      <c r="N22" s="16" t="s">
        <v>19132</v>
      </c>
      <c r="O22" s="21">
        <f>B8L114C1</f>
        <v>0.34778131660240907</v>
      </c>
      <c r="P22" s="16" t="s">
        <v>19133</v>
      </c>
      <c r="Q22" s="15">
        <f>B9L115C1*B9L115C6</f>
        <v>82504.857300222706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66144</v>
      </c>
      <c r="F23" s="16" t="s">
        <v>19128</v>
      </c>
      <c r="G23" s="21">
        <f>B8L112C1</f>
        <v>0.24246270265092554</v>
      </c>
      <c r="H23" s="16" t="s">
        <v>19135</v>
      </c>
      <c r="I23" s="15">
        <f>IF(B9L116C2=NULL_VALUE,NULL_VALUE,B9L116C1*B9L116C2)</f>
        <v>16037.453004142819</v>
      </c>
      <c r="J23" s="16" t="s">
        <v>19130</v>
      </c>
      <c r="K23" s="21">
        <f>B8L113C1</f>
        <v>0.40975598074666542</v>
      </c>
      <c r="L23" s="16" t="s">
        <v>19136</v>
      </c>
      <c r="M23" s="15">
        <f>IF(B9L116C4=NULL_VALUE,NULL_VALUE,B9L116C1*B9L116C4)</f>
        <v>27102.899590507437</v>
      </c>
      <c r="N23" s="16" t="s">
        <v>19132</v>
      </c>
      <c r="O23" s="21">
        <f>B8L114C1</f>
        <v>0.34778131660240907</v>
      </c>
      <c r="P23" s="16" t="s">
        <v>19137</v>
      </c>
      <c r="Q23" s="15">
        <f>B9L116C1*B9L116C6</f>
        <v>23003.647405349744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2872</v>
      </c>
      <c r="F24" s="16" t="s">
        <v>19128</v>
      </c>
      <c r="G24" s="21">
        <f>B8L112C1</f>
        <v>0.24246270265092554</v>
      </c>
      <c r="H24" s="16" t="s">
        <v>19139</v>
      </c>
      <c r="I24" s="21">
        <f>IF(B9L117C2=NULL_VALUE,NULL_VALUE,B9L117C1*B9L117C2)</f>
        <v>696.35288201345816</v>
      </c>
      <c r="J24" s="16" t="s">
        <v>19130</v>
      </c>
      <c r="K24" s="21">
        <f>B8L113C1</f>
        <v>0.40975598074666542</v>
      </c>
      <c r="L24" s="16" t="s">
        <v>19140</v>
      </c>
      <c r="M24" s="15">
        <f>IF(B9L117C4=NULL_VALUE,NULL_VALUE,B9L117C1*B9L117C4)</f>
        <v>1176.8191767044232</v>
      </c>
      <c r="N24" s="16" t="s">
        <v>19132</v>
      </c>
      <c r="O24" s="21">
        <f>B8L114C1</f>
        <v>0.34778131660240907</v>
      </c>
      <c r="P24" s="16" t="s">
        <v>19141</v>
      </c>
      <c r="Q24" s="21">
        <f>B9L117C1*B9L117C6</f>
        <v>998.8279412821189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0.24246270265092554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0.40975598074666542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0.34778131660240907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258</v>
      </c>
      <c r="F26" s="16" t="s">
        <v>19128</v>
      </c>
      <c r="G26" s="21">
        <f>B8L112C1</f>
        <v>0.24246270265092554</v>
      </c>
      <c r="H26" s="16" t="s">
        <v>19147</v>
      </c>
      <c r="I26" s="21">
        <f>IF(B9L119C2=NULL_VALUE,NULL_VALUE,B9L119C1*B9L119C2)</f>
        <v>62.555377283938789</v>
      </c>
      <c r="J26" s="16" t="s">
        <v>19130</v>
      </c>
      <c r="K26" s="21">
        <f>B8L113C1</f>
        <v>0.40975598074666542</v>
      </c>
      <c r="L26" s="16" t="s">
        <v>19148</v>
      </c>
      <c r="M26" s="21">
        <f>IF(B9L119C4=NULL_VALUE,NULL_VALUE,B9L119C1*B9L119C4)</f>
        <v>105.71704303263968</v>
      </c>
      <c r="N26" s="16" t="s">
        <v>19132</v>
      </c>
      <c r="O26" s="21">
        <f>B8L114C1</f>
        <v>0.34778131660240907</v>
      </c>
      <c r="P26" s="16" t="s">
        <v>19149</v>
      </c>
      <c r="Q26" s="21">
        <f>B9L119C1*B9L119C6</f>
        <v>89.727579683421538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3891</v>
      </c>
      <c r="F27" s="16" t="s">
        <v>19128</v>
      </c>
      <c r="G27" s="21">
        <f>B8L112C1</f>
        <v>0.24246270265092554</v>
      </c>
      <c r="H27" s="16" t="s">
        <v>19151</v>
      </c>
      <c r="I27" s="21">
        <f>IF(B9L120C2=NULL_VALUE,NULL_VALUE,B9L120C1*B9L120C2)</f>
        <v>943.42237601475131</v>
      </c>
      <c r="J27" s="16" t="s">
        <v>19130</v>
      </c>
      <c r="K27" s="21">
        <f>B8L113C1</f>
        <v>0.40975598074666542</v>
      </c>
      <c r="L27" s="16" t="s">
        <v>19152</v>
      </c>
      <c r="M27" s="15">
        <f>IF(B9L120C4=NULL_VALUE,NULL_VALUE,B9L120C1*B9L120C4)</f>
        <v>1594.3605210852752</v>
      </c>
      <c r="N27" s="16" t="s">
        <v>19132</v>
      </c>
      <c r="O27" s="21">
        <f>B8L114C1</f>
        <v>0.34778131660240907</v>
      </c>
      <c r="P27" s="16" t="s">
        <v>19153</v>
      </c>
      <c r="Q27" s="15">
        <f>B9L120C1*B9L120C6</f>
        <v>1353.2171028999737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17410</v>
      </c>
      <c r="F28" s="16" t="s">
        <v>19155</v>
      </c>
      <c r="G28" s="21">
        <f>B8L119C1</f>
        <v>0.14029888763601686</v>
      </c>
      <c r="H28" s="16" t="s">
        <v>19156</v>
      </c>
      <c r="I28" s="15">
        <f>IF(B9L121C2=NULL_VALUE,NULL_VALUE,B9L121C1*B9L121C2)</f>
        <v>2442.6036337430537</v>
      </c>
      <c r="J28" s="16" t="s">
        <v>19157</v>
      </c>
      <c r="K28" s="21">
        <f>B8L120C1</f>
        <v>0.85205341583650951</v>
      </c>
      <c r="L28" s="16" t="s">
        <v>19158</v>
      </c>
      <c r="M28" s="15">
        <f>IF(B9L121C4=NULL_VALUE,NULL_VALUE,B9L121C1*B9L121C4)</f>
        <v>14834.24996971363</v>
      </c>
      <c r="N28" s="16" t="s">
        <v>19159</v>
      </c>
      <c r="O28" s="21">
        <f>B8L121C1</f>
        <v>7.6476965274736202E-3</v>
      </c>
      <c r="P28" s="16" t="s">
        <v>19160</v>
      </c>
      <c r="Q28" s="21">
        <f>B9L121C1*B9L121C6</f>
        <v>133.14639654331572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19687</v>
      </c>
      <c r="F29" s="16" t="s">
        <v>19155</v>
      </c>
      <c r="G29" s="21">
        <f>B8L119C1</f>
        <v>0.14029888763601686</v>
      </c>
      <c r="H29" s="16" t="s">
        <v>19162</v>
      </c>
      <c r="I29" s="15">
        <f>IF(B9L122C2=NULL_VALUE,NULL_VALUE,B9L122C1*B9L122C2)</f>
        <v>2762.0642008902641</v>
      </c>
      <c r="J29" s="16" t="s">
        <v>19157</v>
      </c>
      <c r="K29" s="21">
        <f>B8L120C1</f>
        <v>0.85205341583650951</v>
      </c>
      <c r="L29" s="16" t="s">
        <v>19163</v>
      </c>
      <c r="M29" s="15">
        <f>IF(B9L122C4=NULL_VALUE,NULL_VALUE,B9L122C1*B9L122C4)</f>
        <v>16774.375597573362</v>
      </c>
      <c r="N29" s="16" t="s">
        <v>19159</v>
      </c>
      <c r="O29" s="21">
        <f>B8L121C1</f>
        <v>7.6476965274736202E-3</v>
      </c>
      <c r="P29" s="16" t="s">
        <v>19164</v>
      </c>
      <c r="Q29" s="21">
        <f>B9L122C1*B9L122C6</f>
        <v>150.56020153637317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433</v>
      </c>
      <c r="F30" s="16" t="s">
        <v>19155</v>
      </c>
      <c r="G30" s="21">
        <f>B8L119C1</f>
        <v>0.14029888763601686</v>
      </c>
      <c r="H30" s="16" t="s">
        <v>19166</v>
      </c>
      <c r="I30" s="21">
        <f>IF(B9L123C2=NULL_VALUE,NULL_VALUE,B9L123C1*B9L123C2)</f>
        <v>60.749418346395302</v>
      </c>
      <c r="J30" s="16" t="s">
        <v>19157</v>
      </c>
      <c r="K30" s="21">
        <f>B8L120C1</f>
        <v>0.85205341583650951</v>
      </c>
      <c r="L30" s="16" t="s">
        <v>19167</v>
      </c>
      <c r="M30" s="21">
        <f>IF(B9L123C4=NULL_VALUE,NULL_VALUE,B9L123C1*B9L123C4)</f>
        <v>368.93912905720862</v>
      </c>
      <c r="N30" s="16" t="s">
        <v>19159</v>
      </c>
      <c r="O30" s="21">
        <f>B8L121C1</f>
        <v>7.6476965274736202E-3</v>
      </c>
      <c r="P30" s="16" t="s">
        <v>19168</v>
      </c>
      <c r="Q30" s="21">
        <f>B9L123C1*B9L123C6</f>
        <v>3.3114525963960775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0.14029888763601686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0.85205341583650951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21">
        <f>B8L121C1</f>
        <v>7.6476965274736202E-3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0.14029888763601686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0.85205341583650951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21">
        <f>B8L121C1</f>
        <v>7.6476965274736202E-3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11225</v>
      </c>
      <c r="F33" s="16" t="s">
        <v>19155</v>
      </c>
      <c r="G33" s="21">
        <f>B8L119C1</f>
        <v>0.14029888763601686</v>
      </c>
      <c r="H33" s="16" t="s">
        <v>19178</v>
      </c>
      <c r="I33" s="15">
        <f>IF(B9L126C2=NULL_VALUE,NULL_VALUE,B9L126C1*B9L126C2)</f>
        <v>1574.8550137142893</v>
      </c>
      <c r="J33" s="16" t="s">
        <v>19157</v>
      </c>
      <c r="K33" s="21">
        <f>B8L120C1</f>
        <v>0.85205341583650951</v>
      </c>
      <c r="L33" s="16" t="s">
        <v>19179</v>
      </c>
      <c r="M33" s="15">
        <f>IF(B9L126C4=NULL_VALUE,NULL_VALUE,B9L126C1*B9L126C4)</f>
        <v>9564.299592764819</v>
      </c>
      <c r="N33" s="16" t="s">
        <v>19159</v>
      </c>
      <c r="O33" s="21">
        <f>B8L121C1</f>
        <v>7.6476965274736202E-3</v>
      </c>
      <c r="P33" s="16" t="s">
        <v>19180</v>
      </c>
      <c r="Q33" s="21">
        <f>B9L126C1*B9L126C6</f>
        <v>85.845393520891392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CCC242-8F82-48D1-B1D1-35CCA3D9444A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29.05069660939353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6.6534222312751102E-3</v>
      </c>
      <c r="L8" s="16" t="s">
        <v>19231</v>
      </c>
      <c r="M8" s="21">
        <f>B9L201C1*B9L201C4</f>
        <v>0.19328655065496739</v>
      </c>
      <c r="N8" s="16" t="s">
        <v>19232</v>
      </c>
      <c r="O8" s="21">
        <f>B3L309C4</f>
        <v>0.16237931838796682</v>
      </c>
      <c r="P8" s="16" t="s">
        <v>19233</v>
      </c>
      <c r="Q8" s="21">
        <f>B9L201C1*B9L201C6</f>
        <v>4.7172323141289398</v>
      </c>
      <c r="R8" s="16" t="s">
        <v>19234</v>
      </c>
      <c r="S8" s="21">
        <f>B3L310C4</f>
        <v>7.068103889116871E-2</v>
      </c>
      <c r="T8" s="16" t="s">
        <v>19235</v>
      </c>
      <c r="U8" s="21">
        <f>B9L201C1*B9L201C8</f>
        <v>2.0533334168640871</v>
      </c>
      <c r="V8" s="16" t="s">
        <v>19236</v>
      </c>
      <c r="W8" s="21">
        <f>B3L311C4</f>
        <v>4.6656103826186596E-2</v>
      </c>
      <c r="X8" s="16" t="s">
        <v>19237</v>
      </c>
      <c r="Y8" s="21">
        <f>B9L201C1*B9L201C10</f>
        <v>1.3553923172309115</v>
      </c>
      <c r="Z8" s="16" t="s">
        <v>19238</v>
      </c>
      <c r="AA8" s="21">
        <f>B3L312C4</f>
        <v>0.36516631129576116</v>
      </c>
      <c r="AB8" s="16" t="s">
        <v>19239</v>
      </c>
      <c r="AC8" s="21">
        <f>B9L201C1*B9L201C12</f>
        <v>10.608335721424512</v>
      </c>
      <c r="AD8" s="16" t="s">
        <v>19240</v>
      </c>
      <c r="AE8" s="21">
        <f>B3L313C4</f>
        <v>5.868725673879608E-2</v>
      </c>
      <c r="AF8" s="16" t="s">
        <v>19241</v>
      </c>
      <c r="AG8" s="21">
        <f>B9L201C1*B9L201C14</f>
        <v>1.7049056903563509</v>
      </c>
      <c r="AH8" s="16" t="s">
        <v>19242</v>
      </c>
      <c r="AI8" s="21">
        <f>B3L314C4</f>
        <v>2.6279727927782229E-2</v>
      </c>
      <c r="AJ8" s="16" t="s">
        <v>19243</v>
      </c>
      <c r="AK8" s="21">
        <f>B9L201C1*B9L201C16</f>
        <v>0.76344440300740768</v>
      </c>
      <c r="AL8" s="16" t="s">
        <v>19244</v>
      </c>
      <c r="AM8" s="21">
        <f>B3L315C4</f>
        <v>0.17637427694162103</v>
      </c>
      <c r="AN8" s="16" t="s">
        <v>19245</v>
      </c>
      <c r="AO8" s="21">
        <f>B9L201C1*B9L201C18</f>
        <v>5.123795609132185</v>
      </c>
      <c r="AP8" s="16" t="s">
        <v>19246</v>
      </c>
      <c r="AQ8" s="21">
        <f>B3L316C4</f>
        <v>2.4268093088809391E-2</v>
      </c>
      <c r="AR8" s="16" t="s">
        <v>19247</v>
      </c>
      <c r="AS8" s="21">
        <f>B9L201C1*B9L201C20</f>
        <v>0.70500500961152157</v>
      </c>
      <c r="AT8" s="16" t="s">
        <v>19248</v>
      </c>
      <c r="AU8" s="21">
        <f>B3L317C4</f>
        <v>1.0471032826727856E-5</v>
      </c>
      <c r="AV8" s="16" t="s">
        <v>19249</v>
      </c>
      <c r="AW8" s="21">
        <f>B9L201C1*B9L201C22</f>
        <v>3.0419079783627125E-4</v>
      </c>
      <c r="AX8" s="16" t="s">
        <v>19250</v>
      </c>
      <c r="AY8" s="21">
        <f>B3L318C4</f>
        <v>1.0874707391534779E-2</v>
      </c>
      <c r="AZ8" s="16" t="s">
        <v>19251</v>
      </c>
      <c r="BA8" s="21">
        <f>B9L201C1*B9L201C24</f>
        <v>0.31591782514740618</v>
      </c>
      <c r="BB8" s="16" t="s">
        <v>19252</v>
      </c>
      <c r="BC8" s="21">
        <f>B3L319C4</f>
        <v>2.6959563995115383E-4</v>
      </c>
      <c r="BD8" s="16" t="s">
        <v>19253</v>
      </c>
      <c r="BE8" s="21">
        <f>B9L201C1*B9L201C26</f>
        <v>7.8319411434362631E-3</v>
      </c>
      <c r="BF8" s="16" t="s">
        <v>19254</v>
      </c>
      <c r="BG8" s="21">
        <f>B3L320C4</f>
        <v>5.1699676606320195E-2</v>
      </c>
      <c r="BH8" s="16" t="s">
        <v>19255</v>
      </c>
      <c r="BI8" s="21">
        <f>B9L201C1*B9L201C28</f>
        <v>1.5019116198939682</v>
      </c>
      <c r="BJ8" s="16" t="s">
        <v>19256</v>
      </c>
      <c r="BK8" s="15">
        <f>B3L321C4</f>
        <v>0</v>
      </c>
      <c r="BL8" s="16" t="s">
        <v>19257</v>
      </c>
      <c r="BM8" s="15">
        <f>B9L201C1*B9L201C30</f>
        <v>0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10.112871078936802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6.6534222312751102E-3</v>
      </c>
      <c r="L9" s="16" t="s">
        <v>19266</v>
      </c>
      <c r="M9" s="21">
        <f>B9L202C1*B9L202C4</f>
        <v>6.7285201258617228E-2</v>
      </c>
      <c r="N9" s="16" t="s">
        <v>19232</v>
      </c>
      <c r="O9" s="21">
        <f>B3L309C4</f>
        <v>0.16237931838796682</v>
      </c>
      <c r="P9" s="16" t="s">
        <v>19267</v>
      </c>
      <c r="Q9" s="21">
        <f>B9L202C1*B9L202C6</f>
        <v>1.6421211127431405</v>
      </c>
      <c r="R9" s="16" t="s">
        <v>19234</v>
      </c>
      <c r="S9" s="21">
        <f>B3L310C4</f>
        <v>7.068103889116871E-2</v>
      </c>
      <c r="T9" s="16" t="s">
        <v>19268</v>
      </c>
      <c r="U9" s="21">
        <f>B9L202C1*B9L202C8</f>
        <v>0.71478823403170744</v>
      </c>
      <c r="V9" s="16" t="s">
        <v>19236</v>
      </c>
      <c r="W9" s="21">
        <f>B3L311C4</f>
        <v>4.6656103826186596E-2</v>
      </c>
      <c r="X9" s="16" t="s">
        <v>19269</v>
      </c>
      <c r="Y9" s="21">
        <f>B9L202C1*B9L202C10</f>
        <v>0.47182716303971511</v>
      </c>
      <c r="Z9" s="16" t="s">
        <v>19238</v>
      </c>
      <c r="AA9" s="21">
        <f>B3L312C4</f>
        <v>0.36516631129576116</v>
      </c>
      <c r="AB9" s="16" t="s">
        <v>19270</v>
      </c>
      <c r="AC9" s="21">
        <f>B9L202C1*B9L202C12</f>
        <v>3.6928798285049362</v>
      </c>
      <c r="AD9" s="16" t="s">
        <v>19240</v>
      </c>
      <c r="AE9" s="21">
        <f>B3L313C4</f>
        <v>5.868725673879608E-2</v>
      </c>
      <c r="AF9" s="16" t="s">
        <v>19271</v>
      </c>
      <c r="AG9" s="21">
        <f>B9L202C1*B9L202C14</f>
        <v>0.59349666137590984</v>
      </c>
      <c r="AH9" s="16" t="s">
        <v>19242</v>
      </c>
      <c r="AI9" s="21">
        <f>B3L314C4</f>
        <v>2.6279727927782229E-2</v>
      </c>
      <c r="AJ9" s="16" t="s">
        <v>19272</v>
      </c>
      <c r="AK9" s="21">
        <f>B9L202C1*B9L202C16</f>
        <v>0.26576350052319669</v>
      </c>
      <c r="AL9" s="16" t="s">
        <v>19244</v>
      </c>
      <c r="AM9" s="21">
        <f>B3L315C4</f>
        <v>0.17637427694162103</v>
      </c>
      <c r="AN9" s="16" t="s">
        <v>19273</v>
      </c>
      <c r="AO9" s="21">
        <f>B9L202C1*B9L202C18</f>
        <v>1.7836503243513093</v>
      </c>
      <c r="AP9" s="16" t="s">
        <v>19246</v>
      </c>
      <c r="AQ9" s="21">
        <f>B3L316C4</f>
        <v>2.4268093088809391E-2</v>
      </c>
      <c r="AR9" s="16" t="s">
        <v>19274</v>
      </c>
      <c r="AS9" s="21">
        <f>B9L202C1*B9L202C20</f>
        <v>0.24542009673876658</v>
      </c>
      <c r="AT9" s="16" t="s">
        <v>19248</v>
      </c>
      <c r="AU9" s="21">
        <f>B3L317C4</f>
        <v>1.0471032826727856E-5</v>
      </c>
      <c r="AV9" s="16" t="s">
        <v>19275</v>
      </c>
      <c r="AW9" s="21">
        <f>B9L202C1*B9L202C22</f>
        <v>1.05892205040014E-4</v>
      </c>
      <c r="AX9" s="16" t="s">
        <v>19250</v>
      </c>
      <c r="AY9" s="21">
        <f>B3L318C4</f>
        <v>1.0874707391534779E-2</v>
      </c>
      <c r="AZ9" s="16" t="s">
        <v>19276</v>
      </c>
      <c r="BA9" s="21">
        <f>B9L202C1*B9L202C24</f>
        <v>0.10997451387175235</v>
      </c>
      <c r="BB9" s="16" t="s">
        <v>19252</v>
      </c>
      <c r="BC9" s="21">
        <f>B3L319C4</f>
        <v>2.6959563995115383E-4</v>
      </c>
      <c r="BD9" s="16" t="s">
        <v>19277</v>
      </c>
      <c r="BE9" s="21">
        <f>B9L202C1*B9L202C26</f>
        <v>2.7263859502694829E-3</v>
      </c>
      <c r="BF9" s="16" t="s">
        <v>19254</v>
      </c>
      <c r="BG9" s="21">
        <f>B3L320C4</f>
        <v>5.1699676606320195E-2</v>
      </c>
      <c r="BH9" s="16" t="s">
        <v>19278</v>
      </c>
      <c r="BI9" s="21">
        <f>B9L202C1*B9L202C28</f>
        <v>0.52283216434244106</v>
      </c>
      <c r="BJ9" s="16" t="s">
        <v>19256</v>
      </c>
      <c r="BK9" s="15">
        <f>B3L321C4</f>
        <v>0</v>
      </c>
      <c r="BL9" s="16" t="s">
        <v>19279</v>
      </c>
      <c r="BM9" s="15">
        <f>B9L202C1*B9L202C30</f>
        <v>0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0.48900222010331079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6.6534222312751102E-3</v>
      </c>
      <c r="L10" s="16" t="s">
        <v>19285</v>
      </c>
      <c r="M10" s="21">
        <f>B9L203C1*B9L203C4</f>
        <v>3.2535382423782527E-3</v>
      </c>
      <c r="N10" s="16" t="s">
        <v>19232</v>
      </c>
      <c r="O10" s="21">
        <f>B3L309C4</f>
        <v>0.16237931838796682</v>
      </c>
      <c r="P10" s="16" t="s">
        <v>19286</v>
      </c>
      <c r="Q10" s="21">
        <f>B9L203C1*B9L203C6</f>
        <v>7.9403847190578136E-2</v>
      </c>
      <c r="R10" s="16" t="s">
        <v>19234</v>
      </c>
      <c r="S10" s="21">
        <f>B3L310C4</f>
        <v>7.068103889116871E-2</v>
      </c>
      <c r="T10" s="16" t="s">
        <v>19287</v>
      </c>
      <c r="U10" s="21">
        <f>B9L203C1*B9L203C8</f>
        <v>3.4563184936989955E-2</v>
      </c>
      <c r="V10" s="16" t="s">
        <v>19236</v>
      </c>
      <c r="W10" s="21">
        <f>B3L311C4</f>
        <v>4.6656103826186596E-2</v>
      </c>
      <c r="X10" s="16" t="s">
        <v>19288</v>
      </c>
      <c r="Y10" s="21">
        <f>B9L203C1*B9L203C10</f>
        <v>2.2814938352375819E-2</v>
      </c>
      <c r="Z10" s="16" t="s">
        <v>19238</v>
      </c>
      <c r="AA10" s="21">
        <f>B3L312C4</f>
        <v>0.36516631129576116</v>
      </c>
      <c r="AB10" s="16" t="s">
        <v>19289</v>
      </c>
      <c r="AC10" s="21">
        <f>B9L203C1*B9L203C12</f>
        <v>0.17856713693056389</v>
      </c>
      <c r="AD10" s="16" t="s">
        <v>19240</v>
      </c>
      <c r="AE10" s="21">
        <f>B3L313C4</f>
        <v>5.868725673879608E-2</v>
      </c>
      <c r="AF10" s="16" t="s">
        <v>19290</v>
      </c>
      <c r="AG10" s="21">
        <f>B9L203C1*B9L203C14</f>
        <v>2.8698198837044272E-2</v>
      </c>
      <c r="AH10" s="16" t="s">
        <v>19242</v>
      </c>
      <c r="AI10" s="21">
        <f>B3L314C4</f>
        <v>2.6279727927782229E-2</v>
      </c>
      <c r="AJ10" s="16" t="s">
        <v>19291</v>
      </c>
      <c r="AK10" s="21">
        <f>B9L203C1*B9L203C16</f>
        <v>1.2850845300396489E-2</v>
      </c>
      <c r="AL10" s="16" t="s">
        <v>19244</v>
      </c>
      <c r="AM10" s="21">
        <f>B3L315C4</f>
        <v>0.17637427694162103</v>
      </c>
      <c r="AN10" s="16" t="s">
        <v>19292</v>
      </c>
      <c r="AO10" s="21">
        <f>B9L203C1*B9L203C18</f>
        <v>8.6247412993568862E-2</v>
      </c>
      <c r="AP10" s="16" t="s">
        <v>19246</v>
      </c>
      <c r="AQ10" s="21">
        <f>B3L316C4</f>
        <v>2.4268093088809391E-2</v>
      </c>
      <c r="AR10" s="16" t="s">
        <v>19293</v>
      </c>
      <c r="AS10" s="21">
        <f>B9L203C1*B9L203C20</f>
        <v>1.1867151398101605E-2</v>
      </c>
      <c r="AT10" s="16" t="s">
        <v>19248</v>
      </c>
      <c r="AU10" s="21">
        <f>B3L317C4</f>
        <v>1.0471032826727856E-5</v>
      </c>
      <c r="AV10" s="16" t="s">
        <v>19294</v>
      </c>
      <c r="AW10" s="21">
        <f>B9L203C1*B9L203C22</f>
        <v>5.1203582990445672E-6</v>
      </c>
      <c r="AX10" s="16" t="s">
        <v>19250</v>
      </c>
      <c r="AY10" s="21">
        <f>B3L318C4</f>
        <v>1.0874707391534779E-2</v>
      </c>
      <c r="AZ10" s="16" t="s">
        <v>19295</v>
      </c>
      <c r="BA10" s="21">
        <f>B9L203C1*B9L203C24</f>
        <v>5.3177560574343913E-3</v>
      </c>
      <c r="BB10" s="16" t="s">
        <v>19252</v>
      </c>
      <c r="BC10" s="21">
        <f>B3L319C4</f>
        <v>2.6959563995115383E-4</v>
      </c>
      <c r="BD10" s="16" t="s">
        <v>19296</v>
      </c>
      <c r="BE10" s="21">
        <f>B9L203C1*B9L203C26</f>
        <v>1.3183286646628706E-4</v>
      </c>
      <c r="BF10" s="16" t="s">
        <v>19254</v>
      </c>
      <c r="BG10" s="21">
        <f>B3L320C4</f>
        <v>5.1699676606320195E-2</v>
      </c>
      <c r="BH10" s="16" t="s">
        <v>19297</v>
      </c>
      <c r="BI10" s="21">
        <f>B9L203C1*B9L203C28</f>
        <v>2.5281256639113778E-2</v>
      </c>
      <c r="BJ10" s="16" t="s">
        <v>19256</v>
      </c>
      <c r="BK10" s="15">
        <f>B3L321C4</f>
        <v>0</v>
      </c>
      <c r="BL10" s="16" t="s">
        <v>19298</v>
      </c>
      <c r="BM10" s="15">
        <f>B9L203C1*B9L203C30</f>
        <v>0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21">
        <f>A2L129C44</f>
        <v>642.14326965999999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6.6534222312751102E-3</v>
      </c>
      <c r="L11" s="16" t="s">
        <v>19303</v>
      </c>
      <c r="M11" s="21">
        <f>B9L204C1*B9L204C4</f>
        <v>4.2724503060195316</v>
      </c>
      <c r="N11" s="16" t="s">
        <v>19232</v>
      </c>
      <c r="O11" s="21">
        <f>B3L309C4</f>
        <v>0.16237931838796682</v>
      </c>
      <c r="P11" s="16" t="s">
        <v>19304</v>
      </c>
      <c r="Q11" s="21">
        <f>B9L204C1*B9L204C6</f>
        <v>104.27078643481117</v>
      </c>
      <c r="R11" s="16" t="s">
        <v>19234</v>
      </c>
      <c r="S11" s="21">
        <f>B3L310C4</f>
        <v>7.068103889116871E-2</v>
      </c>
      <c r="T11" s="16" t="s">
        <v>19305</v>
      </c>
      <c r="U11" s="21">
        <f>B9L204C1*B9L204C8</f>
        <v>45.387353416540698</v>
      </c>
      <c r="V11" s="16" t="s">
        <v>19236</v>
      </c>
      <c r="W11" s="21">
        <f>B3L311C4</f>
        <v>4.6656103826186596E-2</v>
      </c>
      <c r="X11" s="16" t="s">
        <v>19306</v>
      </c>
      <c r="Y11" s="21">
        <f>B9L204C1*B9L204C10</f>
        <v>29.959903060543898</v>
      </c>
      <c r="Z11" s="16" t="s">
        <v>19238</v>
      </c>
      <c r="AA11" s="21">
        <f>B3L312C4</f>
        <v>0.36516631129576116</v>
      </c>
      <c r="AB11" s="16" t="s">
        <v>19307</v>
      </c>
      <c r="AC11" s="21">
        <f>B9L204C1*B9L204C12</f>
        <v>234.48908910514146</v>
      </c>
      <c r="AD11" s="16" t="s">
        <v>19240</v>
      </c>
      <c r="AE11" s="21">
        <f>B3L313C4</f>
        <v>5.868725673879608E-2</v>
      </c>
      <c r="AF11" s="16" t="s">
        <v>19308</v>
      </c>
      <c r="AG11" s="21">
        <f>B9L204C1*B9L204C14</f>
        <v>37.68562692962638</v>
      </c>
      <c r="AH11" s="16" t="s">
        <v>19242</v>
      </c>
      <c r="AI11" s="21">
        <f>B3L314C4</f>
        <v>2.6279727927782229E-2</v>
      </c>
      <c r="AJ11" s="16" t="s">
        <v>19309</v>
      </c>
      <c r="AK11" s="21">
        <f>B9L204C1*B9L204C16</f>
        <v>16.875350417321297</v>
      </c>
      <c r="AL11" s="16" t="s">
        <v>19244</v>
      </c>
      <c r="AM11" s="21">
        <f>B3L315C4</f>
        <v>0.17637427694162103</v>
      </c>
      <c r="AN11" s="16" t="s">
        <v>19310</v>
      </c>
      <c r="AO11" s="21">
        <f>B9L204C1*B9L204C18</f>
        <v>113.25755487921087</v>
      </c>
      <c r="AP11" s="16" t="s">
        <v>19246</v>
      </c>
      <c r="AQ11" s="21">
        <f>B3L316C4</f>
        <v>2.4268093088809391E-2</v>
      </c>
      <c r="AR11" s="16" t="s">
        <v>19311</v>
      </c>
      <c r="AS11" s="21">
        <f>B9L204C1*B9L204C20</f>
        <v>15.58359264446131</v>
      </c>
      <c r="AT11" s="16" t="s">
        <v>19248</v>
      </c>
      <c r="AU11" s="21">
        <f>B3L317C4</f>
        <v>1.0471032826727856E-5</v>
      </c>
      <c r="AV11" s="16" t="s">
        <v>19312</v>
      </c>
      <c r="AW11" s="21">
        <f>B9L204C1*B9L204C22</f>
        <v>6.7239032560722171E-3</v>
      </c>
      <c r="AX11" s="16" t="s">
        <v>19250</v>
      </c>
      <c r="AY11" s="21">
        <f>B3L318C4</f>
        <v>1.0874707391534779E-2</v>
      </c>
      <c r="AZ11" s="16" t="s">
        <v>19313</v>
      </c>
      <c r="BA11" s="21">
        <f>B9L204C1*B9L204C24</f>
        <v>6.983120160995913</v>
      </c>
      <c r="BB11" s="16" t="s">
        <v>19252</v>
      </c>
      <c r="BC11" s="21">
        <f>B3L319C4</f>
        <v>2.6959563995115383E-4</v>
      </c>
      <c r="BD11" s="16" t="s">
        <v>19314</v>
      </c>
      <c r="BE11" s="21">
        <f>B9L204C1*B9L204C26</f>
        <v>0.17311902572431404</v>
      </c>
      <c r="BF11" s="16" t="s">
        <v>19254</v>
      </c>
      <c r="BG11" s="21">
        <f>B3L320C4</f>
        <v>5.1699676606320195E-2</v>
      </c>
      <c r="BH11" s="16" t="s">
        <v>19315</v>
      </c>
      <c r="BI11" s="21">
        <f>B9L204C1*B9L204C28</f>
        <v>33.198599376347062</v>
      </c>
      <c r="BJ11" s="16" t="s">
        <v>19256</v>
      </c>
      <c r="BK11" s="15">
        <f>B3L321C4</f>
        <v>0</v>
      </c>
      <c r="BL11" s="16" t="s">
        <v>19316</v>
      </c>
      <c r="BM11" s="15">
        <f>B9L204C1*B9L204C30</f>
        <v>0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292.53537074446319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6.6534222312751102E-3</v>
      </c>
      <c r="L12" s="16" t="s">
        <v>19322</v>
      </c>
      <c r="M12" s="21">
        <f>B9L205C1*B9L205C4</f>
        <v>1.9463613391455179</v>
      </c>
      <c r="N12" s="16" t="s">
        <v>19232</v>
      </c>
      <c r="O12" s="21">
        <f>B3L309C4</f>
        <v>0.16237931838796682</v>
      </c>
      <c r="P12" s="16" t="s">
        <v>19323</v>
      </c>
      <c r="Q12" s="21">
        <f>B9L205C1*B9L205C6</f>
        <v>47.501694105857105</v>
      </c>
      <c r="R12" s="16" t="s">
        <v>19234</v>
      </c>
      <c r="S12" s="21">
        <f>B3L310C4</f>
        <v>7.068103889116871E-2</v>
      </c>
      <c r="T12" s="16" t="s">
        <v>19324</v>
      </c>
      <c r="U12" s="21">
        <f>B9L205C1*B9L205C8</f>
        <v>20.676703916631862</v>
      </c>
      <c r="V12" s="16" t="s">
        <v>19236</v>
      </c>
      <c r="W12" s="21">
        <f>B3L311C4</f>
        <v>4.6656103826186596E-2</v>
      </c>
      <c r="X12" s="16" t="s">
        <v>19325</v>
      </c>
      <c r="Y12" s="21">
        <f>B9L205C1*B9L205C10</f>
        <v>13.648560630285663</v>
      </c>
      <c r="Z12" s="16" t="s">
        <v>19238</v>
      </c>
      <c r="AA12" s="21">
        <f>B3L312C4</f>
        <v>0.36516631129576116</v>
      </c>
      <c r="AB12" s="16" t="s">
        <v>19326</v>
      </c>
      <c r="AC12" s="21">
        <f>B9L205C1*B9L205C12</f>
        <v>106.82406225829355</v>
      </c>
      <c r="AD12" s="16" t="s">
        <v>19240</v>
      </c>
      <c r="AE12" s="21">
        <f>B3L313C4</f>
        <v>5.868725673879608E-2</v>
      </c>
      <c r="AF12" s="16" t="s">
        <v>19327</v>
      </c>
      <c r="AG12" s="21">
        <f>B9L205C1*B9L205C14</f>
        <v>17.168098408059208</v>
      </c>
      <c r="AH12" s="16" t="s">
        <v>19242</v>
      </c>
      <c r="AI12" s="21">
        <f>B3L314C4</f>
        <v>2.6279727927782229E-2</v>
      </c>
      <c r="AJ12" s="16" t="s">
        <v>19328</v>
      </c>
      <c r="AK12" s="21">
        <f>B9L205C1*B9L205C16</f>
        <v>7.6877499524173976</v>
      </c>
      <c r="AL12" s="16" t="s">
        <v>19244</v>
      </c>
      <c r="AM12" s="21">
        <f>B3L315C4</f>
        <v>0.17637427694162103</v>
      </c>
      <c r="AN12" s="16" t="s">
        <v>19329</v>
      </c>
      <c r="AO12" s="21">
        <f>B9L205C1*B9L205C18</f>
        <v>51.595714494903731</v>
      </c>
      <c r="AP12" s="16" t="s">
        <v>19246</v>
      </c>
      <c r="AQ12" s="21">
        <f>B3L316C4</f>
        <v>2.4268093088809391E-2</v>
      </c>
      <c r="AR12" s="16" t="s">
        <v>19330</v>
      </c>
      <c r="AS12" s="21">
        <f>B9L205C1*B9L205C20</f>
        <v>7.0992756089959999</v>
      </c>
      <c r="AT12" s="16" t="s">
        <v>19248</v>
      </c>
      <c r="AU12" s="21">
        <f>B3L317C4</f>
        <v>1.0471032826727856E-5</v>
      </c>
      <c r="AV12" s="16" t="s">
        <v>19331</v>
      </c>
      <c r="AW12" s="21">
        <f>B9L205C1*B9L205C22</f>
        <v>3.0631474700442778E-3</v>
      </c>
      <c r="AX12" s="16" t="s">
        <v>19250</v>
      </c>
      <c r="AY12" s="21">
        <f>B3L318C4</f>
        <v>1.0874707391534779E-2</v>
      </c>
      <c r="AZ12" s="16" t="s">
        <v>19332</v>
      </c>
      <c r="BA12" s="21">
        <f>B9L205C1*B9L205C24</f>
        <v>3.1812365585201809</v>
      </c>
      <c r="BB12" s="16" t="s">
        <v>19252</v>
      </c>
      <c r="BC12" s="21">
        <f>B3L319C4</f>
        <v>2.6959563995115383E-4</v>
      </c>
      <c r="BD12" s="16" t="s">
        <v>19333</v>
      </c>
      <c r="BE12" s="21">
        <f>B9L205C1*B9L205C26</f>
        <v>7.8866260484201603E-2</v>
      </c>
      <c r="BF12" s="16" t="s">
        <v>19254</v>
      </c>
      <c r="BG12" s="21">
        <f>B3L320C4</f>
        <v>5.1699676606320195E-2</v>
      </c>
      <c r="BH12" s="16" t="s">
        <v>19334</v>
      </c>
      <c r="BI12" s="21">
        <f>B9L205C1*B9L205C28</f>
        <v>15.12398406339873</v>
      </c>
      <c r="BJ12" s="16" t="s">
        <v>19256</v>
      </c>
      <c r="BK12" s="15">
        <f>B3L321C4</f>
        <v>0</v>
      </c>
      <c r="BL12" s="16" t="s">
        <v>19335</v>
      </c>
      <c r="BM12" s="15">
        <f>B9L205C1*B9L205C30</f>
        <v>0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9.1642638286027882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6.6534222312751102E-3</v>
      </c>
      <c r="L13" s="16" t="s">
        <v>19341</v>
      </c>
      <c r="M13" s="21">
        <f>B9L206C1*B9L206C4</f>
        <v>6.0973716690496144E-2</v>
      </c>
      <c r="N13" s="16" t="s">
        <v>19232</v>
      </c>
      <c r="O13" s="21">
        <f>B3L309C4</f>
        <v>0.16237931838796682</v>
      </c>
      <c r="P13" s="16" t="s">
        <v>19342</v>
      </c>
      <c r="Q13" s="21">
        <f>B9L206C1*B9L206C6</f>
        <v>1.48808691401602</v>
      </c>
      <c r="R13" s="16" t="s">
        <v>19234</v>
      </c>
      <c r="S13" s="21">
        <f>B3L310C4</f>
        <v>7.068103889116871E-2</v>
      </c>
      <c r="T13" s="16" t="s">
        <v>19343</v>
      </c>
      <c r="U13" s="21">
        <f>B9L206C1*B9L206C8</f>
        <v>0.64773968807840432</v>
      </c>
      <c r="V13" s="16" t="s">
        <v>19236</v>
      </c>
      <c r="W13" s="21">
        <f>B3L311C4</f>
        <v>4.6656103826186596E-2</v>
      </c>
      <c r="X13" s="16" t="s">
        <v>19344</v>
      </c>
      <c r="Y13" s="21">
        <f>B9L206C1*B9L206C10</f>
        <v>0.42756884467785794</v>
      </c>
      <c r="Z13" s="16" t="s">
        <v>19238</v>
      </c>
      <c r="AA13" s="21">
        <f>B3L312C4</f>
        <v>0.36516631129576116</v>
      </c>
      <c r="AB13" s="16" t="s">
        <v>19345</v>
      </c>
      <c r="AC13" s="21">
        <f>B9L206C1*B9L206C12</f>
        <v>3.3464804180320495</v>
      </c>
      <c r="AD13" s="16" t="s">
        <v>19240</v>
      </c>
      <c r="AE13" s="21">
        <f>B3L313C4</f>
        <v>5.868725673879608E-2</v>
      </c>
      <c r="AF13" s="16" t="s">
        <v>19346</v>
      </c>
      <c r="AG13" s="21">
        <f>B9L206C1*B9L206C14</f>
        <v>0.53782550413127417</v>
      </c>
      <c r="AH13" s="16" t="s">
        <v>19242</v>
      </c>
      <c r="AI13" s="21">
        <f>B3L314C4</f>
        <v>2.6279727927782229E-2</v>
      </c>
      <c r="AJ13" s="16" t="s">
        <v>19347</v>
      </c>
      <c r="AK13" s="21">
        <f>B9L206C1*B9L206C16</f>
        <v>0.2408343600740972</v>
      </c>
      <c r="AL13" s="16" t="s">
        <v>19244</v>
      </c>
      <c r="AM13" s="21">
        <f>B3L315C4</f>
        <v>0.17637427694162103</v>
      </c>
      <c r="AN13" s="16" t="s">
        <v>19348</v>
      </c>
      <c r="AO13" s="21">
        <f>B9L206C1*B9L206C18</f>
        <v>1.6163404064720683</v>
      </c>
      <c r="AP13" s="16" t="s">
        <v>19246</v>
      </c>
      <c r="AQ13" s="21">
        <f>B3L316C4</f>
        <v>2.4268093088809391E-2</v>
      </c>
      <c r="AR13" s="16" t="s">
        <v>19349</v>
      </c>
      <c r="AS13" s="21">
        <f>B9L206C1*B9L206C20</f>
        <v>0.22239920768294122</v>
      </c>
      <c r="AT13" s="16" t="s">
        <v>19248</v>
      </c>
      <c r="AU13" s="21">
        <f>B3L317C4</f>
        <v>1.0471032826727856E-5</v>
      </c>
      <c r="AV13" s="16" t="s">
        <v>19350</v>
      </c>
      <c r="AW13" s="21">
        <f>B9L206C1*B9L206C22</f>
        <v>9.5959307382094503E-5</v>
      </c>
      <c r="AX13" s="16" t="s">
        <v>19250</v>
      </c>
      <c r="AY13" s="21">
        <f>B3L318C4</f>
        <v>1.0874707391534779E-2</v>
      </c>
      <c r="AZ13" s="16" t="s">
        <v>19351</v>
      </c>
      <c r="BA13" s="21">
        <f>B9L206C1*B9L206C24</f>
        <v>9.9658687594881556E-2</v>
      </c>
      <c r="BB13" s="16" t="s">
        <v>19252</v>
      </c>
      <c r="BC13" s="21">
        <f>B3L319C4</f>
        <v>2.6959563995115383E-4</v>
      </c>
      <c r="BD13" s="16" t="s">
        <v>19352</v>
      </c>
      <c r="BE13" s="21">
        <f>B9L206C1*B9L206C26</f>
        <v>2.4706455715533798E-3</v>
      </c>
      <c r="BF13" s="16" t="s">
        <v>19254</v>
      </c>
      <c r="BG13" s="21">
        <f>B3L320C4</f>
        <v>5.1699676606320195E-2</v>
      </c>
      <c r="BH13" s="16" t="s">
        <v>19353</v>
      </c>
      <c r="BI13" s="21">
        <f>B9L206C1*B9L206C28</f>
        <v>0.47378947627376194</v>
      </c>
      <c r="BJ13" s="16" t="s">
        <v>19256</v>
      </c>
      <c r="BK13" s="15">
        <f>B3L321C4</f>
        <v>0</v>
      </c>
      <c r="BL13" s="16" t="s">
        <v>19354</v>
      </c>
      <c r="BM13" s="15">
        <f>B9L206C1*B9L206C30</f>
        <v>0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1.1817553652496677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6.6534222312751102E-3</v>
      </c>
      <c r="L14" s="16" t="s">
        <v>19360</v>
      </c>
      <c r="M14" s="21">
        <f>B9L207C1*B9L207C4</f>
        <v>7.862717419080777E-3</v>
      </c>
      <c r="N14" s="16" t="s">
        <v>19232</v>
      </c>
      <c r="O14" s="21">
        <f>B3L309C4</f>
        <v>0.16237931838796682</v>
      </c>
      <c r="P14" s="16" t="s">
        <v>19361</v>
      </c>
      <c r="Q14" s="21">
        <f>B9L207C1*B9L207C6</f>
        <v>0.19189263071056381</v>
      </c>
      <c r="R14" s="16" t="s">
        <v>19234</v>
      </c>
      <c r="S14" s="21">
        <f>B3L310C4</f>
        <v>7.068103889116871E-2</v>
      </c>
      <c r="T14" s="16" t="s">
        <v>19362</v>
      </c>
      <c r="U14" s="21">
        <f>B9L207C1*B9L207C8</f>
        <v>8.3527696931059048E-2</v>
      </c>
      <c r="V14" s="16" t="s">
        <v>19236</v>
      </c>
      <c r="W14" s="21">
        <f>B3L311C4</f>
        <v>4.6656103826186596E-2</v>
      </c>
      <c r="X14" s="16" t="s">
        <v>19363</v>
      </c>
      <c r="Y14" s="21">
        <f>B9L207C1*B9L207C10</f>
        <v>5.5136101018241561E-2</v>
      </c>
      <c r="Z14" s="16" t="s">
        <v>19238</v>
      </c>
      <c r="AA14" s="21">
        <f>B3L312C4</f>
        <v>0.36516631129576116</v>
      </c>
      <c r="AB14" s="16" t="s">
        <v>19364</v>
      </c>
      <c r="AC14" s="21">
        <f>B9L207C1*B9L207C12</f>
        <v>0.43153724758219608</v>
      </c>
      <c r="AD14" s="16" t="s">
        <v>19240</v>
      </c>
      <c r="AE14" s="21">
        <f>B3L313C4</f>
        <v>5.868725673879608E-2</v>
      </c>
      <c r="AF14" s="16" t="s">
        <v>19365</v>
      </c>
      <c r="AG14" s="21">
        <f>B9L207C1*B9L207C14</f>
        <v>6.9353980522856989E-2</v>
      </c>
      <c r="AH14" s="16" t="s">
        <v>19242</v>
      </c>
      <c r="AI14" s="21">
        <f>B3L314C4</f>
        <v>2.6279727927782229E-2</v>
      </c>
      <c r="AJ14" s="16" t="s">
        <v>19366</v>
      </c>
      <c r="AK14" s="21">
        <f>B9L207C1*B9L207C16</f>
        <v>3.105620947595818E-2</v>
      </c>
      <c r="AL14" s="16" t="s">
        <v>19244</v>
      </c>
      <c r="AM14" s="21">
        <f>B3L315C4</f>
        <v>0.17637427694162103</v>
      </c>
      <c r="AN14" s="16" t="s">
        <v>19367</v>
      </c>
      <c r="AO14" s="21">
        <f>B9L207C1*B9L207C18</f>
        <v>0.2084312480677914</v>
      </c>
      <c r="AP14" s="16" t="s">
        <v>19246</v>
      </c>
      <c r="AQ14" s="21">
        <f>B3L316C4</f>
        <v>2.4268093088809391E-2</v>
      </c>
      <c r="AR14" s="16" t="s">
        <v>19368</v>
      </c>
      <c r="AS14" s="21">
        <f>B9L207C1*B9L207C20</f>
        <v>2.8678949212078881E-2</v>
      </c>
      <c r="AT14" s="16" t="s">
        <v>19248</v>
      </c>
      <c r="AU14" s="21">
        <f>B3L317C4</f>
        <v>1.0471032826727856E-5</v>
      </c>
      <c r="AV14" s="16" t="s">
        <v>19369</v>
      </c>
      <c r="AW14" s="21">
        <f>B9L207C1*B9L207C22</f>
        <v>1.2374199222691038E-5</v>
      </c>
      <c r="AX14" s="16" t="s">
        <v>19250</v>
      </c>
      <c r="AY14" s="21">
        <f>B3L318C4</f>
        <v>1.0874707391534779E-2</v>
      </c>
      <c r="AZ14" s="16" t="s">
        <v>19370</v>
      </c>
      <c r="BA14" s="21">
        <f>B9L207C1*B9L207C24</f>
        <v>1.2851243805466445E-2</v>
      </c>
      <c r="BB14" s="16" t="s">
        <v>19252</v>
      </c>
      <c r="BC14" s="21">
        <f>B3L319C4</f>
        <v>2.6959563995115383E-4</v>
      </c>
      <c r="BD14" s="16" t="s">
        <v>19371</v>
      </c>
      <c r="BE14" s="21">
        <f>B9L207C1*B9L207C26</f>
        <v>3.1859609396019372E-4</v>
      </c>
      <c r="BF14" s="16" t="s">
        <v>19254</v>
      </c>
      <c r="BG14" s="21">
        <f>B3L320C4</f>
        <v>5.1699676606320195E-2</v>
      </c>
      <c r="BH14" s="16" t="s">
        <v>19372</v>
      </c>
      <c r="BI14" s="21">
        <f>B9L207C1*B9L207C28</f>
        <v>6.1096370211191624E-2</v>
      </c>
      <c r="BJ14" s="16" t="s">
        <v>19256</v>
      </c>
      <c r="BK14" s="15">
        <f>B3L321C4</f>
        <v>0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3.5679050874204528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6.6534222312751102E-3</v>
      </c>
      <c r="L15" s="16" t="s">
        <v>19379</v>
      </c>
      <c r="M15" s="21">
        <f>B9L208C1*B9L208C4</f>
        <v>2.3738779027722805E-2</v>
      </c>
      <c r="N15" s="16" t="s">
        <v>19232</v>
      </c>
      <c r="O15" s="21">
        <f>B3L309C4</f>
        <v>0.16237931838796682</v>
      </c>
      <c r="P15" s="16" t="s">
        <v>19380</v>
      </c>
      <c r="Q15" s="21">
        <f>B9L208C1*B9L208C6</f>
        <v>0.57935399616829231</v>
      </c>
      <c r="R15" s="16" t="s">
        <v>19234</v>
      </c>
      <c r="S15" s="21">
        <f>B3L310C4</f>
        <v>7.068103889116871E-2</v>
      </c>
      <c r="T15" s="16" t="s">
        <v>19381</v>
      </c>
      <c r="U15" s="21">
        <f>B9L208C1*B9L208C8</f>
        <v>0.25218323824396371</v>
      </c>
      <c r="V15" s="16" t="s">
        <v>19236</v>
      </c>
      <c r="W15" s="21">
        <f>B3L311C4</f>
        <v>4.6656103826186596E-2</v>
      </c>
      <c r="X15" s="16" t="s">
        <v>19382</v>
      </c>
      <c r="Y15" s="21">
        <f>B9L208C1*B9L208C10</f>
        <v>0.166464550200668</v>
      </c>
      <c r="Z15" s="16" t="s">
        <v>19238</v>
      </c>
      <c r="AA15" s="21">
        <f>B3L312C4</f>
        <v>0.36516631129576116</v>
      </c>
      <c r="AB15" s="16" t="s">
        <v>19383</v>
      </c>
      <c r="AC15" s="21">
        <f>B9L208C1*B9L208C12</f>
        <v>1.302878739826707</v>
      </c>
      <c r="AD15" s="16" t="s">
        <v>19240</v>
      </c>
      <c r="AE15" s="21">
        <f>B3L313C4</f>
        <v>5.868725673879608E-2</v>
      </c>
      <c r="AF15" s="16" t="s">
        <v>19384</v>
      </c>
      <c r="AG15" s="21">
        <f>B9L208C1*B9L208C14</f>
        <v>0.20939056188510077</v>
      </c>
      <c r="AH15" s="16" t="s">
        <v>19242</v>
      </c>
      <c r="AI15" s="21">
        <f>B3L314C4</f>
        <v>2.6279727927782229E-2</v>
      </c>
      <c r="AJ15" s="16" t="s">
        <v>19385</v>
      </c>
      <c r="AK15" s="21">
        <f>B9L208C1*B9L208C16</f>
        <v>9.376357496955956E-2</v>
      </c>
      <c r="AL15" s="16" t="s">
        <v>19244</v>
      </c>
      <c r="AM15" s="21">
        <f>B3L315C4</f>
        <v>0.17637427694162103</v>
      </c>
      <c r="AN15" s="16" t="s">
        <v>19386</v>
      </c>
      <c r="AO15" s="21">
        <f>B9L208C1*B9L208C18</f>
        <v>0.62928667999011356</v>
      </c>
      <c r="AP15" s="16" t="s">
        <v>19246</v>
      </c>
      <c r="AQ15" s="21">
        <f>B3L316C4</f>
        <v>2.4268093088809391E-2</v>
      </c>
      <c r="AR15" s="16" t="s">
        <v>19387</v>
      </c>
      <c r="AS15" s="21">
        <f>B9L208C1*B9L208C20</f>
        <v>8.6586252793556154E-2</v>
      </c>
      <c r="AT15" s="16" t="s">
        <v>19248</v>
      </c>
      <c r="AU15" s="21">
        <f>B3L317C4</f>
        <v>1.0471032826727856E-5</v>
      </c>
      <c r="AV15" s="16" t="s">
        <v>19388</v>
      </c>
      <c r="AW15" s="21">
        <f>B9L208C1*B9L208C22</f>
        <v>3.735965129302888E-5</v>
      </c>
      <c r="AX15" s="16" t="s">
        <v>19250</v>
      </c>
      <c r="AY15" s="21">
        <f>B3L318C4</f>
        <v>1.0874707391534779E-2</v>
      </c>
      <c r="AZ15" s="16" t="s">
        <v>19389</v>
      </c>
      <c r="BA15" s="21">
        <f>B9L208C1*B9L208C24</f>
        <v>3.8799923826465743E-2</v>
      </c>
      <c r="BB15" s="16" t="s">
        <v>19252</v>
      </c>
      <c r="BC15" s="21">
        <f>B3L319C4</f>
        <v>2.6959563995115383E-4</v>
      </c>
      <c r="BD15" s="16" t="s">
        <v>19390</v>
      </c>
      <c r="BE15" s="21">
        <f>B9L208C1*B9L208C26</f>
        <v>9.618916553280944E-4</v>
      </c>
      <c r="BF15" s="16" t="s">
        <v>19254</v>
      </c>
      <c r="BG15" s="21">
        <f>B3L320C4</f>
        <v>5.1699676606320195E-2</v>
      </c>
      <c r="BH15" s="16" t="s">
        <v>19391</v>
      </c>
      <c r="BI15" s="21">
        <f>B9L208C1*B9L208C28</f>
        <v>0.18445953918168198</v>
      </c>
      <c r="BJ15" s="16" t="s">
        <v>19256</v>
      </c>
      <c r="BK15" s="15">
        <f>B3L321C4</f>
        <v>0</v>
      </c>
      <c r="BL15" s="16" t="s">
        <v>19392</v>
      </c>
      <c r="BM15" s="15">
        <f>B9L208C1*B9L208C30</f>
        <v>0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2.4812334871908734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6.6534222312751102E-3</v>
      </c>
      <c r="L16" s="16" t="s">
        <v>19398</v>
      </c>
      <c r="M16" s="21">
        <f>B9L209C1*B9L209C4</f>
        <v>1.6508694044660023E-2</v>
      </c>
      <c r="N16" s="16" t="s">
        <v>19232</v>
      </c>
      <c r="O16" s="21">
        <f>B3L309C4</f>
        <v>0.16237931838796682</v>
      </c>
      <c r="P16" s="16" t="s">
        <v>19399</v>
      </c>
      <c r="Q16" s="21">
        <f>B9L209C1*B9L209C6</f>
        <v>0.40290100241145205</v>
      </c>
      <c r="R16" s="16" t="s">
        <v>19234</v>
      </c>
      <c r="S16" s="21">
        <f>B3L310C4</f>
        <v>7.068103889116871E-2</v>
      </c>
      <c r="T16" s="16" t="s">
        <v>19400</v>
      </c>
      <c r="U16" s="21">
        <f>B9L209C1*B9L209C8</f>
        <v>0.17537616060620828</v>
      </c>
      <c r="V16" s="16" t="s">
        <v>19236</v>
      </c>
      <c r="W16" s="21">
        <f>B3L311C4</f>
        <v>4.6656103826186596E-2</v>
      </c>
      <c r="X16" s="16" t="s">
        <v>19401</v>
      </c>
      <c r="Y16" s="21">
        <f>B9L209C1*B9L209C10</f>
        <v>0.11576468719538842</v>
      </c>
      <c r="Z16" s="16" t="s">
        <v>19238</v>
      </c>
      <c r="AA16" s="21">
        <f>B3L312C4</f>
        <v>0.36516631129576116</v>
      </c>
      <c r="AB16" s="16" t="s">
        <v>19402</v>
      </c>
      <c r="AC16" s="21">
        <f>B9L209C1*B9L209C12</f>
        <v>0.90606287998100954</v>
      </c>
      <c r="AD16" s="16" t="s">
        <v>19240</v>
      </c>
      <c r="AE16" s="21">
        <f>B3L313C4</f>
        <v>5.868725673879608E-2</v>
      </c>
      <c r="AF16" s="16" t="s">
        <v>19403</v>
      </c>
      <c r="AG16" s="21">
        <f>B9L209C1*B9L209C14</f>
        <v>0.14561678669166908</v>
      </c>
      <c r="AH16" s="16" t="s">
        <v>19242</v>
      </c>
      <c r="AI16" s="21">
        <f>B3L314C4</f>
        <v>2.6279727927782229E-2</v>
      </c>
      <c r="AJ16" s="16" t="s">
        <v>19404</v>
      </c>
      <c r="AK16" s="21">
        <f>B9L209C1*B9L209C16</f>
        <v>6.520614096867848E-2</v>
      </c>
      <c r="AL16" s="16" t="s">
        <v>19244</v>
      </c>
      <c r="AM16" s="21">
        <f>B3L315C4</f>
        <v>0.17637427694162103</v>
      </c>
      <c r="AN16" s="16" t="s">
        <v>19405</v>
      </c>
      <c r="AO16" s="21">
        <f>B9L209C1*B9L209C18</f>
        <v>0.43762576222662719</v>
      </c>
      <c r="AP16" s="16" t="s">
        <v>19246</v>
      </c>
      <c r="AQ16" s="21">
        <f>B3L316C4</f>
        <v>2.4268093088809391E-2</v>
      </c>
      <c r="AR16" s="16" t="s">
        <v>19406</v>
      </c>
      <c r="AS16" s="21">
        <f>B9L209C1*B9L209C20</f>
        <v>6.0214805242219262E-2</v>
      </c>
      <c r="AT16" s="16" t="s">
        <v>19248</v>
      </c>
      <c r="AU16" s="21">
        <f>B3L317C4</f>
        <v>1.0471032826727856E-5</v>
      </c>
      <c r="AV16" s="16" t="s">
        <v>19407</v>
      </c>
      <c r="AW16" s="21">
        <f>B9L209C1*B9L209C22</f>
        <v>2.5981077295152067E-5</v>
      </c>
      <c r="AX16" s="16" t="s">
        <v>19250</v>
      </c>
      <c r="AY16" s="21">
        <f>B3L318C4</f>
        <v>1.0874707391534779E-2</v>
      </c>
      <c r="AZ16" s="16" t="s">
        <v>19408</v>
      </c>
      <c r="BA16" s="21">
        <f>B9L209C1*B9L209C24</f>
        <v>2.6982688143278206E-2</v>
      </c>
      <c r="BB16" s="16" t="s">
        <v>19252</v>
      </c>
      <c r="BC16" s="21">
        <f>B3L319C4</f>
        <v>2.6959563995115383E-4</v>
      </c>
      <c r="BD16" s="16" t="s">
        <v>19409</v>
      </c>
      <c r="BE16" s="21">
        <f>B9L209C1*B9L209C26</f>
        <v>6.6892972984745663E-4</v>
      </c>
      <c r="BF16" s="16" t="s">
        <v>19254</v>
      </c>
      <c r="BG16" s="21">
        <f>B3L320C4</f>
        <v>5.1699676606320195E-2</v>
      </c>
      <c r="BH16" s="16" t="s">
        <v>19410</v>
      </c>
      <c r="BI16" s="21">
        <f>B9L209C1*B9L209C28</f>
        <v>0.12827896887254028</v>
      </c>
      <c r="BJ16" s="16" t="s">
        <v>19256</v>
      </c>
      <c r="BK16" s="15">
        <f>B3L321C4</f>
        <v>0</v>
      </c>
      <c r="BL16" s="16" t="s">
        <v>19411</v>
      </c>
      <c r="BM16" s="15">
        <f>B9L209C1*B9L209C30</f>
        <v>0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0.33958487507174362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6.6534222312751102E-3</v>
      </c>
      <c r="L17" s="16" t="s">
        <v>19417</v>
      </c>
      <c r="M17" s="21">
        <f>B9L210C1*B9L210C4</f>
        <v>2.2594015572071201E-3</v>
      </c>
      <c r="N17" s="16" t="s">
        <v>19232</v>
      </c>
      <c r="O17" s="21">
        <f>B3L309C4</f>
        <v>0.16237931838796682</v>
      </c>
      <c r="P17" s="16" t="s">
        <v>19418</v>
      </c>
      <c r="Q17" s="21">
        <f>B9L210C1*B9L210C6</f>
        <v>5.5141560549012592E-2</v>
      </c>
      <c r="R17" s="16" t="s">
        <v>19234</v>
      </c>
      <c r="S17" s="21">
        <f>B3L310C4</f>
        <v>7.068103889116871E-2</v>
      </c>
      <c r="T17" s="16" t="s">
        <v>19419</v>
      </c>
      <c r="U17" s="21">
        <f>B9L210C1*B9L210C8</f>
        <v>2.4002211761798578E-2</v>
      </c>
      <c r="V17" s="16" t="s">
        <v>19236</v>
      </c>
      <c r="W17" s="21">
        <f>B3L311C4</f>
        <v>4.6656103826186596E-2</v>
      </c>
      <c r="X17" s="16" t="s">
        <v>19420</v>
      </c>
      <c r="Y17" s="21">
        <f>B9L210C1*B9L210C10</f>
        <v>1.5843707189149875E-2</v>
      </c>
      <c r="Z17" s="16" t="s">
        <v>19238</v>
      </c>
      <c r="AA17" s="21">
        <f>B3L312C4</f>
        <v>0.36516631129576116</v>
      </c>
      <c r="AB17" s="16" t="s">
        <v>19421</v>
      </c>
      <c r="AC17" s="21">
        <f>B9L210C1*B9L210C12</f>
        <v>0.12400495620178049</v>
      </c>
      <c r="AD17" s="16" t="s">
        <v>19240</v>
      </c>
      <c r="AE17" s="21">
        <f>B3L313C4</f>
        <v>5.868725673879608E-2</v>
      </c>
      <c r="AF17" s="16" t="s">
        <v>19422</v>
      </c>
      <c r="AG17" s="21">
        <f>B9L210C1*B9L210C14</f>
        <v>1.9929304747947411E-2</v>
      </c>
      <c r="AH17" s="16" t="s">
        <v>19242</v>
      </c>
      <c r="AI17" s="21">
        <f>B3L314C4</f>
        <v>2.6279727927782229E-2</v>
      </c>
      <c r="AJ17" s="16" t="s">
        <v>19423</v>
      </c>
      <c r="AK17" s="21">
        <f>B9L210C1*B9L210C16</f>
        <v>8.92419812527534E-3</v>
      </c>
      <c r="AL17" s="16" t="s">
        <v>19244</v>
      </c>
      <c r="AM17" s="21">
        <f>B3L315C4</f>
        <v>0.17637427694162103</v>
      </c>
      <c r="AN17" s="16" t="s">
        <v>19424</v>
      </c>
      <c r="AO17" s="21">
        <f>B9L210C1*B9L210C18</f>
        <v>5.9894036801089491E-2</v>
      </c>
      <c r="AP17" s="16" t="s">
        <v>19246</v>
      </c>
      <c r="AQ17" s="21">
        <f>B3L316C4</f>
        <v>2.4268093088809391E-2</v>
      </c>
      <c r="AR17" s="16" t="s">
        <v>19425</v>
      </c>
      <c r="AS17" s="21">
        <f>B9L210C1*B9L210C20</f>
        <v>8.2410773597927818E-3</v>
      </c>
      <c r="AT17" s="16" t="s">
        <v>19248</v>
      </c>
      <c r="AU17" s="21">
        <f>B3L317C4</f>
        <v>1.0471032826727856E-5</v>
      </c>
      <c r="AV17" s="16" t="s">
        <v>19426</v>
      </c>
      <c r="AW17" s="21">
        <f>B9L210C1*B9L210C22</f>
        <v>3.5558043743365053E-6</v>
      </c>
      <c r="AX17" s="16" t="s">
        <v>19250</v>
      </c>
      <c r="AY17" s="21">
        <f>B3L318C4</f>
        <v>1.0874707391534779E-2</v>
      </c>
      <c r="AZ17" s="16" t="s">
        <v>19427</v>
      </c>
      <c r="BA17" s="21">
        <f>B9L210C1*B9L210C24</f>
        <v>3.6928861509961048E-3</v>
      </c>
      <c r="BB17" s="16" t="s">
        <v>19252</v>
      </c>
      <c r="BC17" s="21">
        <f>B3L319C4</f>
        <v>2.6959563995115383E-4</v>
      </c>
      <c r="BD17" s="16" t="s">
        <v>19428</v>
      </c>
      <c r="BE17" s="21">
        <f>B9L210C1*B9L210C26</f>
        <v>9.1550601712699349E-5</v>
      </c>
      <c r="BF17" s="16" t="s">
        <v>19254</v>
      </c>
      <c r="BG17" s="21">
        <f>B3L320C4</f>
        <v>5.1699676606320195E-2</v>
      </c>
      <c r="BH17" s="16" t="s">
        <v>19429</v>
      </c>
      <c r="BI17" s="21">
        <f>B9L210C1*B9L210C28</f>
        <v>1.7556428221606791E-2</v>
      </c>
      <c r="BJ17" s="16" t="s">
        <v>19256</v>
      </c>
      <c r="BK17" s="15">
        <f>B3L321C4</f>
        <v>0</v>
      </c>
      <c r="BL17" s="16" t="s">
        <v>19430</v>
      </c>
      <c r="BM17" s="15">
        <f>B9L210C1*B9L210C30</f>
        <v>0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6.6534222312751102E-3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0.16237931838796682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7.068103889116871E-2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4.6656103826186596E-2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0.36516631129576116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5.868725673879608E-2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2.6279727927782229E-2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0.17637427694162103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2.4268093088809391E-2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1.0471032826727856E-5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1.0874707391534779E-2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2.6959563995115383E-4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5.1699676606320195E-2</v>
      </c>
      <c r="BH18" s="16" t="s">
        <v>19448</v>
      </c>
      <c r="BI18" s="15">
        <f>B9L211C1*B9L211C28</f>
        <v>0</v>
      </c>
      <c r="BJ18" s="16" t="s">
        <v>19256</v>
      </c>
      <c r="BK18" s="15">
        <f>B3L321C4</f>
        <v>0</v>
      </c>
      <c r="BL18" s="16" t="s">
        <v>19449</v>
      </c>
      <c r="BM18" s="15">
        <f>B9L211C1*B9L211C30</f>
        <v>0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2.714310844520201E-2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6.6534222312751102E-3</v>
      </c>
      <c r="L19" s="16" t="s">
        <v>19455</v>
      </c>
      <c r="M19" s="21">
        <f>B9L212C1*B9L212C4</f>
        <v>1.8059456115521825E-4</v>
      </c>
      <c r="N19" s="16" t="s">
        <v>19232</v>
      </c>
      <c r="O19" s="21">
        <f>B3L309C4</f>
        <v>0.16237931838796682</v>
      </c>
      <c r="P19" s="16" t="s">
        <v>19456</v>
      </c>
      <c r="Q19" s="21">
        <f>B9L212C1*B9L212C6</f>
        <v>4.4074794482625683E-3</v>
      </c>
      <c r="R19" s="16" t="s">
        <v>19234</v>
      </c>
      <c r="S19" s="21">
        <f>B3L310C4</f>
        <v>7.068103889116871E-2</v>
      </c>
      <c r="T19" s="16" t="s">
        <v>19457</v>
      </c>
      <c r="U19" s="21">
        <f>B9L212C1*B9L212C8</f>
        <v>1.9185031036425331E-3</v>
      </c>
      <c r="V19" s="16" t="s">
        <v>19236</v>
      </c>
      <c r="W19" s="21">
        <f>B3L311C4</f>
        <v>4.6656103826186596E-2</v>
      </c>
      <c r="X19" s="16" t="s">
        <v>19458</v>
      </c>
      <c r="Y19" s="21">
        <f>B9L212C1*B9L212C10</f>
        <v>1.2663916857847872E-3</v>
      </c>
      <c r="Z19" s="16" t="s">
        <v>19238</v>
      </c>
      <c r="AA19" s="21">
        <f>B3L312C4</f>
        <v>0.36516631129576116</v>
      </c>
      <c r="AB19" s="16" t="s">
        <v>19459</v>
      </c>
      <c r="AC19" s="21">
        <f>B9L212C1*B9L212C12</f>
        <v>9.911748788035241E-3</v>
      </c>
      <c r="AD19" s="16" t="s">
        <v>19240</v>
      </c>
      <c r="AE19" s="21">
        <f>B3L313C4</f>
        <v>5.868725673879608E-2</v>
      </c>
      <c r="AF19" s="16" t="s">
        <v>19460</v>
      </c>
      <c r="AG19" s="21">
        <f>B9L212C1*B9L212C14</f>
        <v>1.5929545740125544E-3</v>
      </c>
      <c r="AH19" s="16" t="s">
        <v>19242</v>
      </c>
      <c r="AI19" s="21">
        <f>B3L314C4</f>
        <v>2.6279727927782229E-2</v>
      </c>
      <c r="AJ19" s="16" t="s">
        <v>19461</v>
      </c>
      <c r="AK19" s="21">
        <f>B9L212C1*B9L212C16</f>
        <v>7.1331350505419696E-4</v>
      </c>
      <c r="AL19" s="16" t="s">
        <v>19244</v>
      </c>
      <c r="AM19" s="21">
        <f>B3L315C4</f>
        <v>0.17637427694162103</v>
      </c>
      <c r="AN19" s="16" t="s">
        <v>19462</v>
      </c>
      <c r="AO19" s="21">
        <f>B9L212C1*B9L212C18</f>
        <v>4.7873461259705114E-3</v>
      </c>
      <c r="AP19" s="16" t="s">
        <v>19246</v>
      </c>
      <c r="AQ19" s="21">
        <f>B3L316C4</f>
        <v>2.4268093088809391E-2</v>
      </c>
      <c r="AR19" s="16" t="s">
        <v>19463</v>
      </c>
      <c r="AS19" s="21">
        <f>B9L212C1*B9L212C20</f>
        <v>6.5871148246781069E-4</v>
      </c>
      <c r="AT19" s="16" t="s">
        <v>19248</v>
      </c>
      <c r="AU19" s="21">
        <f>B3L317C4</f>
        <v>1.0471032826727856E-5</v>
      </c>
      <c r="AV19" s="16" t="s">
        <v>19464</v>
      </c>
      <c r="AW19" s="21">
        <f>B9L212C1*B9L212C22</f>
        <v>2.8421637954914436E-7</v>
      </c>
      <c r="AX19" s="16" t="s">
        <v>19250</v>
      </c>
      <c r="AY19" s="21">
        <f>B3L318C4</f>
        <v>1.0874707391534779E-2</v>
      </c>
      <c r="AZ19" s="16" t="s">
        <v>19465</v>
      </c>
      <c r="BA19" s="21">
        <f>B9L212C1*B9L212C24</f>
        <v>2.9517336203826837E-4</v>
      </c>
      <c r="BB19" s="16" t="s">
        <v>19252</v>
      </c>
      <c r="BC19" s="21">
        <f>B3L319C4</f>
        <v>2.6959563995115383E-4</v>
      </c>
      <c r="BD19" s="16" t="s">
        <v>19466</v>
      </c>
      <c r="BE19" s="21">
        <f>B9L212C1*B9L212C26</f>
        <v>7.3176636915478041E-6</v>
      </c>
      <c r="BF19" s="16" t="s">
        <v>19254</v>
      </c>
      <c r="BG19" s="21">
        <f>B3L320C4</f>
        <v>5.1699676606320195E-2</v>
      </c>
      <c r="BH19" s="16" t="s">
        <v>19467</v>
      </c>
      <c r="BI19" s="21">
        <f>B9L212C1*B9L212C28</f>
        <v>1.4032899287072225E-3</v>
      </c>
      <c r="BJ19" s="16" t="s">
        <v>19256</v>
      </c>
      <c r="BK19" s="15">
        <f>B3L321C4</f>
        <v>0</v>
      </c>
      <c r="BL19" s="16" t="s">
        <v>19468</v>
      </c>
      <c r="BM19" s="15">
        <f>B9L212C1*B9L212C30</f>
        <v>0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15">
        <f>B9L112C9</f>
        <v>0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6.6534222312751102E-3</v>
      </c>
      <c r="L20" s="16" t="s">
        <v>19474</v>
      </c>
      <c r="M20" s="15">
        <f>B9L213C1*B9L213C4</f>
        <v>0</v>
      </c>
      <c r="N20" s="16" t="s">
        <v>19232</v>
      </c>
      <c r="O20" s="21">
        <f>B3L309C4</f>
        <v>0.16237931838796682</v>
      </c>
      <c r="P20" s="16" t="s">
        <v>19475</v>
      </c>
      <c r="Q20" s="15">
        <f>B9L213C1*B9L213C6</f>
        <v>0</v>
      </c>
      <c r="R20" s="16" t="s">
        <v>19234</v>
      </c>
      <c r="S20" s="21">
        <f>B3L310C4</f>
        <v>7.068103889116871E-2</v>
      </c>
      <c r="T20" s="16" t="s">
        <v>19476</v>
      </c>
      <c r="U20" s="15">
        <f>B9L213C1*B9L213C8</f>
        <v>0</v>
      </c>
      <c r="V20" s="16" t="s">
        <v>19236</v>
      </c>
      <c r="W20" s="21">
        <f>B3L311C4</f>
        <v>4.6656103826186596E-2</v>
      </c>
      <c r="X20" s="16" t="s">
        <v>19477</v>
      </c>
      <c r="Y20" s="15">
        <f>B9L213C1*B9L213C10</f>
        <v>0</v>
      </c>
      <c r="Z20" s="16" t="s">
        <v>19238</v>
      </c>
      <c r="AA20" s="21">
        <f>B3L312C4</f>
        <v>0.36516631129576116</v>
      </c>
      <c r="AB20" s="16" t="s">
        <v>19478</v>
      </c>
      <c r="AC20" s="15">
        <f>B9L213C1*B9L213C12</f>
        <v>0</v>
      </c>
      <c r="AD20" s="16" t="s">
        <v>19240</v>
      </c>
      <c r="AE20" s="21">
        <f>B3L313C4</f>
        <v>5.868725673879608E-2</v>
      </c>
      <c r="AF20" s="16" t="s">
        <v>19479</v>
      </c>
      <c r="AG20" s="15">
        <f>B9L213C1*B9L213C14</f>
        <v>0</v>
      </c>
      <c r="AH20" s="16" t="s">
        <v>19242</v>
      </c>
      <c r="AI20" s="21">
        <f>B3L314C4</f>
        <v>2.6279727927782229E-2</v>
      </c>
      <c r="AJ20" s="16" t="s">
        <v>19480</v>
      </c>
      <c r="AK20" s="15">
        <f>B9L213C1*B9L213C16</f>
        <v>0</v>
      </c>
      <c r="AL20" s="16" t="s">
        <v>19244</v>
      </c>
      <c r="AM20" s="21">
        <f>B3L315C4</f>
        <v>0.17637427694162103</v>
      </c>
      <c r="AN20" s="16" t="s">
        <v>19481</v>
      </c>
      <c r="AO20" s="15">
        <f>B9L213C1*B9L213C18</f>
        <v>0</v>
      </c>
      <c r="AP20" s="16" t="s">
        <v>19246</v>
      </c>
      <c r="AQ20" s="21">
        <f>B3L316C4</f>
        <v>2.4268093088809391E-2</v>
      </c>
      <c r="AR20" s="16" t="s">
        <v>19482</v>
      </c>
      <c r="AS20" s="15">
        <f>B9L213C1*B9L213C20</f>
        <v>0</v>
      </c>
      <c r="AT20" s="16" t="s">
        <v>19248</v>
      </c>
      <c r="AU20" s="21">
        <f>B3L317C4</f>
        <v>1.0471032826727856E-5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1.0874707391534779E-2</v>
      </c>
      <c r="AZ20" s="16" t="s">
        <v>19484</v>
      </c>
      <c r="BA20" s="15">
        <f>B9L213C1*B9L213C24</f>
        <v>0</v>
      </c>
      <c r="BB20" s="16" t="s">
        <v>19252</v>
      </c>
      <c r="BC20" s="21">
        <f>B3L319C4</f>
        <v>2.6959563995115383E-4</v>
      </c>
      <c r="BD20" s="16" t="s">
        <v>19485</v>
      </c>
      <c r="BE20" s="15">
        <f>B9L213C1*B9L213C26</f>
        <v>0</v>
      </c>
      <c r="BF20" s="16" t="s">
        <v>19254</v>
      </c>
      <c r="BG20" s="21">
        <f>B3L320C4</f>
        <v>5.1699676606320195E-2</v>
      </c>
      <c r="BH20" s="16" t="s">
        <v>19486</v>
      </c>
      <c r="BI20" s="15">
        <f>B9L213C1*B9L213C28</f>
        <v>0</v>
      </c>
      <c r="BJ20" s="16" t="s">
        <v>19256</v>
      </c>
      <c r="BK20" s="15">
        <f>B3L321C4</f>
        <v>0</v>
      </c>
      <c r="BL20" s="16" t="s">
        <v>19487</v>
      </c>
      <c r="BM20" s="15">
        <f>B9L213C1*B9L213C30</f>
        <v>0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42.160319945587325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6.6534222312751102E-3</v>
      </c>
      <c r="L21" s="16" t="s">
        <v>19493</v>
      </c>
      <c r="M21" s="21">
        <f>B9L214C1*B9L214C4</f>
        <v>0.28051041000364213</v>
      </c>
      <c r="N21" s="16" t="s">
        <v>19232</v>
      </c>
      <c r="O21" s="21">
        <f>B3L309C4</f>
        <v>0.16237931838796682</v>
      </c>
      <c r="P21" s="16" t="s">
        <v>19494</v>
      </c>
      <c r="Q21" s="21">
        <f>B9L214C1*B9L214C6</f>
        <v>6.8459640157830721</v>
      </c>
      <c r="R21" s="16" t="s">
        <v>19234</v>
      </c>
      <c r="S21" s="21">
        <f>B3L310C4</f>
        <v>7.068103889116871E-2</v>
      </c>
      <c r="T21" s="16" t="s">
        <v>19495</v>
      </c>
      <c r="U21" s="21">
        <f>B9L214C1*B9L214C8</f>
        <v>2.9799352137381736</v>
      </c>
      <c r="V21" s="16" t="s">
        <v>19236</v>
      </c>
      <c r="W21" s="21">
        <f>B3L311C4</f>
        <v>4.6656103826186596E-2</v>
      </c>
      <c r="X21" s="16" t="s">
        <v>19496</v>
      </c>
      <c r="Y21" s="21">
        <f>B9L214C1*B9L214C10</f>
        <v>1.9670362647265678</v>
      </c>
      <c r="Z21" s="16" t="s">
        <v>19238</v>
      </c>
      <c r="AA21" s="21">
        <f>B3L312C4</f>
        <v>0.36516631129576116</v>
      </c>
      <c r="AB21" s="16" t="s">
        <v>19497</v>
      </c>
      <c r="AC21" s="21">
        <f>B9L214C1*B9L214C12</f>
        <v>15.39552851757923</v>
      </c>
      <c r="AD21" s="16" t="s">
        <v>19240</v>
      </c>
      <c r="AE21" s="21">
        <f>B3L313C4</f>
        <v>5.868725673879608E-2</v>
      </c>
      <c r="AF21" s="16" t="s">
        <v>19498</v>
      </c>
      <c r="AG21" s="21">
        <f>B9L214C1*B9L214C14</f>
        <v>2.4742735208364683</v>
      </c>
      <c r="AH21" s="16" t="s">
        <v>19242</v>
      </c>
      <c r="AI21" s="21">
        <f>B3L314C4</f>
        <v>2.6279727927782229E-2</v>
      </c>
      <c r="AJ21" s="16" t="s">
        <v>19499</v>
      </c>
      <c r="AK21" s="21">
        <f>B9L214C1*B9L214C16</f>
        <v>1.1079617375182853</v>
      </c>
      <c r="AL21" s="16" t="s">
        <v>19244</v>
      </c>
      <c r="AM21" s="21">
        <f>B3L315C4</f>
        <v>0.17637427694162103</v>
      </c>
      <c r="AN21" s="16" t="s">
        <v>19500</v>
      </c>
      <c r="AO21" s="21">
        <f>B9L214C1*B9L214C18</f>
        <v>7.435995946030368</v>
      </c>
      <c r="AP21" s="16" t="s">
        <v>19246</v>
      </c>
      <c r="AQ21" s="21">
        <f>B3L316C4</f>
        <v>2.4268093088809391E-2</v>
      </c>
      <c r="AR21" s="16" t="s">
        <v>19501</v>
      </c>
      <c r="AS21" s="21">
        <f>B9L214C1*B9L214C20</f>
        <v>1.0231505690935006</v>
      </c>
      <c r="AT21" s="16" t="s">
        <v>19248</v>
      </c>
      <c r="AU21" s="21">
        <f>B3L317C4</f>
        <v>1.0471032826727856E-5</v>
      </c>
      <c r="AV21" s="16" t="s">
        <v>19502</v>
      </c>
      <c r="AW21" s="21">
        <f>B9L214C1*B9L214C22</f>
        <v>4.4146209413559406E-4</v>
      </c>
      <c r="AX21" s="16" t="s">
        <v>19250</v>
      </c>
      <c r="AY21" s="21">
        <f>B3L318C4</f>
        <v>1.0874707391534779E-2</v>
      </c>
      <c r="AZ21" s="16" t="s">
        <v>19503</v>
      </c>
      <c r="BA21" s="21">
        <f>B9L214C1*B9L214C24</f>
        <v>0.45848114294174969</v>
      </c>
      <c r="BB21" s="16" t="s">
        <v>19252</v>
      </c>
      <c r="BC21" s="21">
        <f>B3L319C4</f>
        <v>2.6959563995115383E-4</v>
      </c>
      <c r="BD21" s="16" t="s">
        <v>19504</v>
      </c>
      <c r="BE21" s="21">
        <f>B9L214C1*B9L214C26</f>
        <v>1.1366238436276011E-2</v>
      </c>
      <c r="BF21" s="16" t="s">
        <v>19254</v>
      </c>
      <c r="BG21" s="21">
        <f>B3L320C4</f>
        <v>5.1699676606320195E-2</v>
      </c>
      <c r="BH21" s="16" t="s">
        <v>19505</v>
      </c>
      <c r="BI21" s="21">
        <f>B9L214C1*B9L214C28</f>
        <v>2.1796749068058556</v>
      </c>
      <c r="BJ21" s="16" t="s">
        <v>19256</v>
      </c>
      <c r="BK21" s="15">
        <f>B3L321C4</f>
        <v>0</v>
      </c>
      <c r="BL21" s="16" t="s">
        <v>19506</v>
      </c>
      <c r="BM21" s="15">
        <f>B9L214C1*B9L214C30</f>
        <v>0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14796.442308833335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6.6534222312751102E-3</v>
      </c>
      <c r="L22" s="16" t="s">
        <v>19512</v>
      </c>
      <c r="M22" s="21">
        <f>B9L215C1*B9L215C4</f>
        <v>98.446978201371337</v>
      </c>
      <c r="N22" s="16" t="s">
        <v>19232</v>
      </c>
      <c r="O22" s="21">
        <f>B3L309C4</f>
        <v>0.16237931838796682</v>
      </c>
      <c r="P22" s="16" t="s">
        <v>19513</v>
      </c>
      <c r="Q22" s="15">
        <f>B9L215C1*B9L215C6</f>
        <v>2402.636216675231</v>
      </c>
      <c r="R22" s="16" t="s">
        <v>19234</v>
      </c>
      <c r="S22" s="21">
        <f>B3L310C4</f>
        <v>7.068103889116871E-2</v>
      </c>
      <c r="T22" s="16" t="s">
        <v>19514</v>
      </c>
      <c r="U22" s="15">
        <f>B9L215C1*B9L215C8</f>
        <v>1045.8279142815832</v>
      </c>
      <c r="V22" s="16" t="s">
        <v>19236</v>
      </c>
      <c r="W22" s="21">
        <f>B3L311C4</f>
        <v>4.6656103826186596E-2</v>
      </c>
      <c r="X22" s="16" t="s">
        <v>19515</v>
      </c>
      <c r="Y22" s="21">
        <f>B9L215C1*B9L215C10</f>
        <v>690.34434861910825</v>
      </c>
      <c r="Z22" s="16" t="s">
        <v>19238</v>
      </c>
      <c r="AA22" s="21">
        <f>B3L312C4</f>
        <v>0.36516631129576116</v>
      </c>
      <c r="AB22" s="16" t="s">
        <v>19516</v>
      </c>
      <c r="AC22" s="15">
        <f>B9L215C1*B9L215C12</f>
        <v>5403.1622582172049</v>
      </c>
      <c r="AD22" s="16" t="s">
        <v>19240</v>
      </c>
      <c r="AE22" s="21">
        <f>B3L313C4</f>
        <v>5.868725673879608E-2</v>
      </c>
      <c r="AF22" s="16" t="s">
        <v>19517</v>
      </c>
      <c r="AG22" s="21">
        <f>B9L215C1*B9L215C14</f>
        <v>868.36260859928655</v>
      </c>
      <c r="AH22" s="16" t="s">
        <v>19242</v>
      </c>
      <c r="AI22" s="21">
        <f>B3L314C4</f>
        <v>2.6279727927782229E-2</v>
      </c>
      <c r="AJ22" s="16" t="s">
        <v>19518</v>
      </c>
      <c r="AK22" s="21">
        <f>B9L215C1*B9L215C16</f>
        <v>388.84647817526599</v>
      </c>
      <c r="AL22" s="16" t="s">
        <v>19244</v>
      </c>
      <c r="AM22" s="21">
        <f>B3L315C4</f>
        <v>0.17637427694162103</v>
      </c>
      <c r="AN22" s="16" t="s">
        <v>19519</v>
      </c>
      <c r="AO22" s="15">
        <f>B9L215C1*B9L215C18</f>
        <v>2609.7118135288893</v>
      </c>
      <c r="AP22" s="16" t="s">
        <v>19246</v>
      </c>
      <c r="AQ22" s="21">
        <f>B3L316C4</f>
        <v>2.4268093088809391E-2</v>
      </c>
      <c r="AR22" s="16" t="s">
        <v>19520</v>
      </c>
      <c r="AS22" s="21">
        <f>B9L215C1*B9L215C20</f>
        <v>359.08143933396514</v>
      </c>
      <c r="AT22" s="16" t="s">
        <v>19248</v>
      </c>
      <c r="AU22" s="21">
        <f>B3L317C4</f>
        <v>1.0471032826727856E-5</v>
      </c>
      <c r="AV22" s="16" t="s">
        <v>19521</v>
      </c>
      <c r="AW22" s="21">
        <f>B9L215C1*B9L215C22</f>
        <v>0.15493403313457876</v>
      </c>
      <c r="AX22" s="16" t="s">
        <v>19250</v>
      </c>
      <c r="AY22" s="21">
        <f>B3L318C4</f>
        <v>1.0874707391534779E-2</v>
      </c>
      <c r="AZ22" s="16" t="s">
        <v>19522</v>
      </c>
      <c r="BA22" s="21">
        <f>B9L215C1*B9L215C24</f>
        <v>160.90698054428782</v>
      </c>
      <c r="BB22" s="16" t="s">
        <v>19252</v>
      </c>
      <c r="BC22" s="21">
        <f>B3L319C4</f>
        <v>2.6959563995115383E-4</v>
      </c>
      <c r="BD22" s="16" t="s">
        <v>19523</v>
      </c>
      <c r="BE22" s="21">
        <f>B9L215C1*B9L215C26</f>
        <v>3.9890563332502511</v>
      </c>
      <c r="BF22" s="16" t="s">
        <v>19254</v>
      </c>
      <c r="BG22" s="21">
        <f>B3L320C4</f>
        <v>5.1699676606320195E-2</v>
      </c>
      <c r="BH22" s="16" t="s">
        <v>19524</v>
      </c>
      <c r="BI22" s="21">
        <f>B9L215C1*B9L215C28</f>
        <v>764.97128229075713</v>
      </c>
      <c r="BJ22" s="16" t="s">
        <v>19256</v>
      </c>
      <c r="BK22" s="15">
        <f>B3L321C4</f>
        <v>0</v>
      </c>
      <c r="BL22" s="16" t="s">
        <v>19525</v>
      </c>
      <c r="BM22" s="15">
        <f>B9L215C1*B9L215C30</f>
        <v>0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4405.6913375333334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6.6534222312751102E-3</v>
      </c>
      <c r="L23" s="16" t="s">
        <v>19530</v>
      </c>
      <c r="M23" s="21">
        <f>B9L216C1*B9L216C4</f>
        <v>29.312924689280454</v>
      </c>
      <c r="N23" s="16" t="s">
        <v>19232</v>
      </c>
      <c r="O23" s="21">
        <f>B3L309C4</f>
        <v>0.16237931838796682</v>
      </c>
      <c r="P23" s="16" t="s">
        <v>19531</v>
      </c>
      <c r="Q23" s="21">
        <f>B9L216C1*B9L216C6</f>
        <v>715.39315641643248</v>
      </c>
      <c r="R23" s="16" t="s">
        <v>19234</v>
      </c>
      <c r="S23" s="21">
        <f>B3L310C4</f>
        <v>7.068103889116871E-2</v>
      </c>
      <c r="T23" s="16" t="s">
        <v>19532</v>
      </c>
      <c r="U23" s="21">
        <f>B9L216C1*B9L216C8</f>
        <v>311.39884077067865</v>
      </c>
      <c r="V23" s="16" t="s">
        <v>19236</v>
      </c>
      <c r="W23" s="21">
        <f>B3L311C4</f>
        <v>4.6656103826186596E-2</v>
      </c>
      <c r="X23" s="16" t="s">
        <v>19533</v>
      </c>
      <c r="Y23" s="21">
        <f>B9L216C1*B9L216C10</f>
        <v>205.55239247008609</v>
      </c>
      <c r="Z23" s="16" t="s">
        <v>19238</v>
      </c>
      <c r="AA23" s="21">
        <f>B3L312C4</f>
        <v>0.36516631129576116</v>
      </c>
      <c r="AB23" s="16" t="s">
        <v>19534</v>
      </c>
      <c r="AC23" s="15">
        <f>B9L216C1*B9L216C12</f>
        <v>1608.8100544347355</v>
      </c>
      <c r="AD23" s="16" t="s">
        <v>19240</v>
      </c>
      <c r="AE23" s="21">
        <f>B3L313C4</f>
        <v>5.868725673879608E-2</v>
      </c>
      <c r="AF23" s="16" t="s">
        <v>19535</v>
      </c>
      <c r="AG23" s="21">
        <f>B9L216C1*B9L216C14</f>
        <v>258.55793863770862</v>
      </c>
      <c r="AH23" s="16" t="s">
        <v>19242</v>
      </c>
      <c r="AI23" s="21">
        <f>B3L314C4</f>
        <v>2.6279727927782229E-2</v>
      </c>
      <c r="AJ23" s="16" t="s">
        <v>19536</v>
      </c>
      <c r="AK23" s="21">
        <f>B9L216C1*B9L216C16</f>
        <v>115.78036968416298</v>
      </c>
      <c r="AL23" s="16" t="s">
        <v>19244</v>
      </c>
      <c r="AM23" s="21">
        <f>B3L315C4</f>
        <v>0.17637427694162103</v>
      </c>
      <c r="AN23" s="16" t="s">
        <v>19537</v>
      </c>
      <c r="AO23" s="21">
        <f>B9L216C1*B9L216C18</f>
        <v>777.05062408540493</v>
      </c>
      <c r="AP23" s="16" t="s">
        <v>19246</v>
      </c>
      <c r="AQ23" s="21">
        <f>B3L316C4</f>
        <v>2.4268093088809391E-2</v>
      </c>
      <c r="AR23" s="16" t="s">
        <v>19538</v>
      </c>
      <c r="AS23" s="21">
        <f>B9L216C1*B9L216C20</f>
        <v>106.91772749982009</v>
      </c>
      <c r="AT23" s="16" t="s">
        <v>19248</v>
      </c>
      <c r="AU23" s="21">
        <f>B3L317C4</f>
        <v>1.0471032826727856E-5</v>
      </c>
      <c r="AV23" s="16" t="s">
        <v>19539</v>
      </c>
      <c r="AW23" s="21">
        <f>B9L216C1*B9L216C22</f>
        <v>4.6132138619742087E-2</v>
      </c>
      <c r="AX23" s="16" t="s">
        <v>19250</v>
      </c>
      <c r="AY23" s="21">
        <f>B3L318C4</f>
        <v>1.0874707391534779E-2</v>
      </c>
      <c r="AZ23" s="16" t="s">
        <v>19540</v>
      </c>
      <c r="BA23" s="21">
        <f>B9L216C1*B9L216C24</f>
        <v>47.910604153094489</v>
      </c>
      <c r="BB23" s="16" t="s">
        <v>19252</v>
      </c>
      <c r="BC23" s="21">
        <f>B3L319C4</f>
        <v>2.6959563995115383E-4</v>
      </c>
      <c r="BD23" s="16" t="s">
        <v>19541</v>
      </c>
      <c r="BE23" s="21">
        <f>B9L216C1*B9L216C26</f>
        <v>1.1877551755695539</v>
      </c>
      <c r="BF23" s="16" t="s">
        <v>19254</v>
      </c>
      <c r="BG23" s="21">
        <f>B3L320C4</f>
        <v>5.1699676606320195E-2</v>
      </c>
      <c r="BH23" s="16" t="s">
        <v>19542</v>
      </c>
      <c r="BI23" s="21">
        <f>B9L216C1*B9L216C28</f>
        <v>227.77281737773961</v>
      </c>
      <c r="BJ23" s="16" t="s">
        <v>19256</v>
      </c>
      <c r="BK23" s="15">
        <f>B3L321C4</f>
        <v>0</v>
      </c>
      <c r="BL23" s="16" t="s">
        <v>19543</v>
      </c>
      <c r="BM23" s="15">
        <f>B9L216C1*B9L216C30</f>
        <v>0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0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6.6534222312751102E-3</v>
      </c>
      <c r="L24" s="16" t="s">
        <v>19549</v>
      </c>
      <c r="M24" s="15">
        <f>B9L217C1*B9L217C4</f>
        <v>0</v>
      </c>
      <c r="N24" s="16" t="s">
        <v>19232</v>
      </c>
      <c r="O24" s="21">
        <f>B3L309C4</f>
        <v>0.16237931838796682</v>
      </c>
      <c r="P24" s="16" t="s">
        <v>19550</v>
      </c>
      <c r="Q24" s="15">
        <f>B9L217C1*B9L217C6</f>
        <v>0</v>
      </c>
      <c r="R24" s="16" t="s">
        <v>19234</v>
      </c>
      <c r="S24" s="21">
        <f>B3L310C4</f>
        <v>7.068103889116871E-2</v>
      </c>
      <c r="T24" s="16" t="s">
        <v>19551</v>
      </c>
      <c r="U24" s="15">
        <f>B9L217C1*B9L217C8</f>
        <v>0</v>
      </c>
      <c r="V24" s="16" t="s">
        <v>19236</v>
      </c>
      <c r="W24" s="21">
        <f>B3L311C4</f>
        <v>4.6656103826186596E-2</v>
      </c>
      <c r="X24" s="16" t="s">
        <v>19552</v>
      </c>
      <c r="Y24" s="15">
        <f>B9L217C1*B9L217C10</f>
        <v>0</v>
      </c>
      <c r="Z24" s="16" t="s">
        <v>19238</v>
      </c>
      <c r="AA24" s="21">
        <f>B3L312C4</f>
        <v>0.36516631129576116</v>
      </c>
      <c r="AB24" s="16" t="s">
        <v>19553</v>
      </c>
      <c r="AC24" s="15">
        <f>B9L217C1*B9L217C12</f>
        <v>0</v>
      </c>
      <c r="AD24" s="16" t="s">
        <v>19240</v>
      </c>
      <c r="AE24" s="21">
        <f>B3L313C4</f>
        <v>5.868725673879608E-2</v>
      </c>
      <c r="AF24" s="16" t="s">
        <v>19554</v>
      </c>
      <c r="AG24" s="15">
        <f>B9L217C1*B9L217C14</f>
        <v>0</v>
      </c>
      <c r="AH24" s="16" t="s">
        <v>19242</v>
      </c>
      <c r="AI24" s="21">
        <f>B3L314C4</f>
        <v>2.6279727927782229E-2</v>
      </c>
      <c r="AJ24" s="16" t="s">
        <v>19555</v>
      </c>
      <c r="AK24" s="15">
        <f>B9L217C1*B9L217C16</f>
        <v>0</v>
      </c>
      <c r="AL24" s="16" t="s">
        <v>19244</v>
      </c>
      <c r="AM24" s="21">
        <f>B3L315C4</f>
        <v>0.17637427694162103</v>
      </c>
      <c r="AN24" s="16" t="s">
        <v>19556</v>
      </c>
      <c r="AO24" s="15">
        <f>B9L217C1*B9L217C18</f>
        <v>0</v>
      </c>
      <c r="AP24" s="16" t="s">
        <v>19246</v>
      </c>
      <c r="AQ24" s="21">
        <f>B3L316C4</f>
        <v>2.4268093088809391E-2</v>
      </c>
      <c r="AR24" s="16" t="s">
        <v>19557</v>
      </c>
      <c r="AS24" s="15">
        <f>B9L217C1*B9L217C20</f>
        <v>0</v>
      </c>
      <c r="AT24" s="16" t="s">
        <v>19248</v>
      </c>
      <c r="AU24" s="21">
        <f>B3L317C4</f>
        <v>1.0471032826727856E-5</v>
      </c>
      <c r="AV24" s="16" t="s">
        <v>19558</v>
      </c>
      <c r="AW24" s="15">
        <f>B9L217C1*B9L217C22</f>
        <v>0</v>
      </c>
      <c r="AX24" s="16" t="s">
        <v>19250</v>
      </c>
      <c r="AY24" s="21">
        <f>B3L318C4</f>
        <v>1.0874707391534779E-2</v>
      </c>
      <c r="AZ24" s="16" t="s">
        <v>19559</v>
      </c>
      <c r="BA24" s="15">
        <f>B9L217C1*B9L217C24</f>
        <v>0</v>
      </c>
      <c r="BB24" s="16" t="s">
        <v>19252</v>
      </c>
      <c r="BC24" s="21">
        <f>B3L319C4</f>
        <v>2.6959563995115383E-4</v>
      </c>
      <c r="BD24" s="16" t="s">
        <v>19560</v>
      </c>
      <c r="BE24" s="15">
        <f>B9L217C1*B9L217C26</f>
        <v>0</v>
      </c>
      <c r="BF24" s="16" t="s">
        <v>19254</v>
      </c>
      <c r="BG24" s="21">
        <f>B3L320C4</f>
        <v>5.1699676606320195E-2</v>
      </c>
      <c r="BH24" s="16" t="s">
        <v>19561</v>
      </c>
      <c r="BI24" s="15">
        <f>B9L217C1*B9L217C28</f>
        <v>0</v>
      </c>
      <c r="BJ24" s="16" t="s">
        <v>19256</v>
      </c>
      <c r="BK24" s="15">
        <f>B3L321C4</f>
        <v>0</v>
      </c>
      <c r="BL24" s="16" t="s">
        <v>19562</v>
      </c>
      <c r="BM24" s="15">
        <f>B9L217C1*B9L217C30</f>
        <v>0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76476.066293666663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6.6534222312751102E-3</v>
      </c>
      <c r="L25" s="16" t="s">
        <v>19568</v>
      </c>
      <c r="M25" s="21">
        <f>B9L218C1*B9L218C4</f>
        <v>508.82755963875087</v>
      </c>
      <c r="N25" s="16" t="s">
        <v>19232</v>
      </c>
      <c r="O25" s="21">
        <f>B3L309C4</f>
        <v>0.16237931838796682</v>
      </c>
      <c r="P25" s="16" t="s">
        <v>19569</v>
      </c>
      <c r="Q25" s="15">
        <f>B9L218C1*B9L218C6</f>
        <v>12418.131517758557</v>
      </c>
      <c r="R25" s="16" t="s">
        <v>19234</v>
      </c>
      <c r="S25" s="21">
        <f>B3L310C4</f>
        <v>7.068103889116871E-2</v>
      </c>
      <c r="T25" s="16" t="s">
        <v>19570</v>
      </c>
      <c r="U25" s="15">
        <f>B9L218C1*B9L218C8</f>
        <v>5405.4078159462497</v>
      </c>
      <c r="V25" s="16" t="s">
        <v>19236</v>
      </c>
      <c r="W25" s="21">
        <f>B3L311C4</f>
        <v>4.6656103826186596E-2</v>
      </c>
      <c r="X25" s="16" t="s">
        <v>19571</v>
      </c>
      <c r="Y25" s="15">
        <f>B9L218C1*B9L218C10</f>
        <v>3568.0752892156411</v>
      </c>
      <c r="Z25" s="16" t="s">
        <v>19238</v>
      </c>
      <c r="AA25" s="21">
        <f>B3L312C4</f>
        <v>0.36516631129576116</v>
      </c>
      <c r="AB25" s="16" t="s">
        <v>19572</v>
      </c>
      <c r="AC25" s="15">
        <f>B9L218C1*B9L218C12</f>
        <v>27926.483030868349</v>
      </c>
      <c r="AD25" s="16" t="s">
        <v>19240</v>
      </c>
      <c r="AE25" s="21">
        <f>B3L313C4</f>
        <v>5.868725673879608E-2</v>
      </c>
      <c r="AF25" s="16" t="s">
        <v>19573</v>
      </c>
      <c r="AG25" s="15">
        <f>B9L218C1*B9L218C14</f>
        <v>4488.1705369496049</v>
      </c>
      <c r="AH25" s="16" t="s">
        <v>19242</v>
      </c>
      <c r="AI25" s="21">
        <f>B3L314C4</f>
        <v>2.6279727927782229E-2</v>
      </c>
      <c r="AJ25" s="16" t="s">
        <v>19574</v>
      </c>
      <c r="AK25" s="15">
        <f>B9L218C1*B9L218C16</f>
        <v>2009.770215184597</v>
      </c>
      <c r="AL25" s="16" t="s">
        <v>19244</v>
      </c>
      <c r="AM25" s="21">
        <f>B3L315C4</f>
        <v>0.17637427694162103</v>
      </c>
      <c r="AN25" s="16" t="s">
        <v>19575</v>
      </c>
      <c r="AO25" s="15">
        <f>B9L218C1*B9L218C18</f>
        <v>13488.410895884934</v>
      </c>
      <c r="AP25" s="16" t="s">
        <v>19246</v>
      </c>
      <c r="AQ25" s="21">
        <f>B3L316C4</f>
        <v>2.4268093088809391E-2</v>
      </c>
      <c r="AR25" s="16" t="s">
        <v>19576</v>
      </c>
      <c r="AS25" s="15">
        <f>B9L218C1*B9L218C20</f>
        <v>1855.9282958806607</v>
      </c>
      <c r="AT25" s="16" t="s">
        <v>19248</v>
      </c>
      <c r="AU25" s="21">
        <f>B3L317C4</f>
        <v>1.0471032826727856E-5</v>
      </c>
      <c r="AV25" s="16" t="s">
        <v>19577</v>
      </c>
      <c r="AW25" s="21">
        <f>B9L218C1*B9L218C22</f>
        <v>0.80078340061999931</v>
      </c>
      <c r="AX25" s="16" t="s">
        <v>19250</v>
      </c>
      <c r="AY25" s="21">
        <f>B3L318C4</f>
        <v>1.0874707391534779E-2</v>
      </c>
      <c r="AZ25" s="16" t="s">
        <v>19578</v>
      </c>
      <c r="BA25" s="21">
        <f>B9L218C1*B9L218C24</f>
        <v>831.65484339924069</v>
      </c>
      <c r="BB25" s="16" t="s">
        <v>19252</v>
      </c>
      <c r="BC25" s="21">
        <f>B3L319C4</f>
        <v>2.6959563995115383E-4</v>
      </c>
      <c r="BD25" s="16" t="s">
        <v>19579</v>
      </c>
      <c r="BE25" s="21">
        <f>B9L218C1*B9L218C26</f>
        <v>20.61761403338793</v>
      </c>
      <c r="BF25" s="16" t="s">
        <v>19254</v>
      </c>
      <c r="BG25" s="21">
        <f>B3L320C4</f>
        <v>5.1699676606320195E-2</v>
      </c>
      <c r="BH25" s="16" t="s">
        <v>19580</v>
      </c>
      <c r="BI25" s="15">
        <f>B9L218C1*B9L218C28</f>
        <v>3953.787895506071</v>
      </c>
      <c r="BJ25" s="16" t="s">
        <v>19256</v>
      </c>
      <c r="BK25" s="15">
        <f>B3L321C4</f>
        <v>0</v>
      </c>
      <c r="BL25" s="16" t="s">
        <v>19581</v>
      </c>
      <c r="BM25" s="15">
        <f>B9L218C1*B9L218C30</f>
        <v>0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38691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6.6534222312751102E-3</v>
      </c>
      <c r="L26" s="16" t="s">
        <v>19587</v>
      </c>
      <c r="M26" s="21">
        <f>B9L219C1*B9L219C4</f>
        <v>257.4275595502653</v>
      </c>
      <c r="N26" s="16" t="s">
        <v>19232</v>
      </c>
      <c r="O26" s="21">
        <f>B3L309C4</f>
        <v>0.16237931838796682</v>
      </c>
      <c r="P26" s="16" t="s">
        <v>19588</v>
      </c>
      <c r="Q26" s="15">
        <f>B9L219C1*B9L219C6</f>
        <v>6282.6182077488238</v>
      </c>
      <c r="R26" s="16" t="s">
        <v>19234</v>
      </c>
      <c r="S26" s="21">
        <f>B3L310C4</f>
        <v>7.068103889116871E-2</v>
      </c>
      <c r="T26" s="16" t="s">
        <v>19589</v>
      </c>
      <c r="U26" s="15">
        <f>B9L219C1*B9L219C8</f>
        <v>2734.7200757382084</v>
      </c>
      <c r="V26" s="16" t="s">
        <v>19236</v>
      </c>
      <c r="W26" s="21">
        <f>B3L311C4</f>
        <v>4.6656103826186596E-2</v>
      </c>
      <c r="X26" s="16" t="s">
        <v>19590</v>
      </c>
      <c r="Y26" s="15">
        <f>B9L219C1*B9L219C10</f>
        <v>1805.1713131389856</v>
      </c>
      <c r="Z26" s="16" t="s">
        <v>19238</v>
      </c>
      <c r="AA26" s="21">
        <f>B3L312C4</f>
        <v>0.36516631129576116</v>
      </c>
      <c r="AB26" s="16" t="s">
        <v>19591</v>
      </c>
      <c r="AC26" s="15">
        <f>B9L219C1*B9L219C12</f>
        <v>14128.649750344295</v>
      </c>
      <c r="AD26" s="16" t="s">
        <v>19240</v>
      </c>
      <c r="AE26" s="21">
        <f>B3L313C4</f>
        <v>5.868725673879608E-2</v>
      </c>
      <c r="AF26" s="16" t="s">
        <v>19592</v>
      </c>
      <c r="AG26" s="15">
        <f>B9L219C1*B9L219C14</f>
        <v>2270.668650480759</v>
      </c>
      <c r="AH26" s="16" t="s">
        <v>19242</v>
      </c>
      <c r="AI26" s="21">
        <f>B3L314C4</f>
        <v>2.6279727927782229E-2</v>
      </c>
      <c r="AJ26" s="16" t="s">
        <v>19593</v>
      </c>
      <c r="AK26" s="15">
        <f>B9L219C1*B9L219C16</f>
        <v>1016.7889532538222</v>
      </c>
      <c r="AL26" s="16" t="s">
        <v>19244</v>
      </c>
      <c r="AM26" s="21">
        <f>B3L315C4</f>
        <v>0.17637427694162103</v>
      </c>
      <c r="AN26" s="16" t="s">
        <v>19594</v>
      </c>
      <c r="AO26" s="15">
        <f>B9L219C1*B9L219C18</f>
        <v>6824.0971491482596</v>
      </c>
      <c r="AP26" s="16" t="s">
        <v>19246</v>
      </c>
      <c r="AQ26" s="21">
        <f>B3L316C4</f>
        <v>2.4268093088809391E-2</v>
      </c>
      <c r="AR26" s="16" t="s">
        <v>19595</v>
      </c>
      <c r="AS26" s="21">
        <f>B9L219C1*B9L219C20</f>
        <v>938.95678969912422</v>
      </c>
      <c r="AT26" s="16" t="s">
        <v>19248</v>
      </c>
      <c r="AU26" s="21">
        <f>B3L317C4</f>
        <v>1.0471032826727856E-5</v>
      </c>
      <c r="AV26" s="16" t="s">
        <v>19596</v>
      </c>
      <c r="AW26" s="21">
        <f>B9L219C1*B9L219C22</f>
        <v>0.40513473109892745</v>
      </c>
      <c r="AX26" s="16" t="s">
        <v>19250</v>
      </c>
      <c r="AY26" s="21">
        <f>B3L318C4</f>
        <v>1.0874707391534779E-2</v>
      </c>
      <c r="AZ26" s="16" t="s">
        <v>19597</v>
      </c>
      <c r="BA26" s="21">
        <f>B9L219C1*B9L219C24</f>
        <v>420.75330368587214</v>
      </c>
      <c r="BB26" s="16" t="s">
        <v>19252</v>
      </c>
      <c r="BC26" s="21">
        <f>B3L319C4</f>
        <v>2.6959563995115383E-4</v>
      </c>
      <c r="BD26" s="16" t="s">
        <v>19598</v>
      </c>
      <c r="BE26" s="21">
        <f>B9L219C1*B9L219C26</f>
        <v>10.430924905350093</v>
      </c>
      <c r="BF26" s="16" t="s">
        <v>19254</v>
      </c>
      <c r="BG26" s="21">
        <f>B3L320C4</f>
        <v>5.1699676606320195E-2</v>
      </c>
      <c r="BH26" s="16" t="s">
        <v>19599</v>
      </c>
      <c r="BI26" s="15">
        <f>B9L219C1*B9L219C28</f>
        <v>2000.3121875751347</v>
      </c>
      <c r="BJ26" s="16" t="s">
        <v>19256</v>
      </c>
      <c r="BK26" s="15">
        <f>B3L321C4</f>
        <v>0</v>
      </c>
      <c r="BL26" s="16" t="s">
        <v>19600</v>
      </c>
      <c r="BM26" s="15">
        <f>B9L219C1*B9L219C30</f>
        <v>0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6.6534222312751102E-3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0.16237931838796682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7.068103889116871E-2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4.6656103826186596E-2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0.36516631129576116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5.868725673879608E-2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2.6279727927782229E-2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0.17637427694162103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2.4268093088809391E-2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1.0471032826727856E-5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1.0874707391534779E-2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2.6959563995115383E-4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5.1699676606320195E-2</v>
      </c>
      <c r="BH27" s="16" t="s">
        <v>19618</v>
      </c>
      <c r="BI27" s="15">
        <f>B9L220C1*B9L220C28</f>
        <v>0</v>
      </c>
      <c r="BJ27" s="16" t="s">
        <v>19256</v>
      </c>
      <c r="BK27" s="15">
        <f>B3L321C4</f>
        <v>0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6.6534222312751102E-3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0.16237931838796682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7.068103889116871E-2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4.6656103826186596E-2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0.36516631129576116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5.868725673879608E-2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2.6279727927782229E-2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0.17637427694162103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2.4268093088809391E-2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1.0471032826727856E-5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1.0874707391534779E-2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2.6959563995115383E-4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5.1699676606320195E-2</v>
      </c>
      <c r="BH28" s="16" t="s">
        <v>19637</v>
      </c>
      <c r="BI28" s="15">
        <f>B9L221C1*B9L221C28</f>
        <v>0</v>
      </c>
      <c r="BJ28" s="16" t="s">
        <v>19256</v>
      </c>
      <c r="BK28" s="15">
        <f>B3L321C4</f>
        <v>0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6.6534222312751102E-3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0.16237931838796682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7.068103889116871E-2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4.6656103826186596E-2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0.36516631129576116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5.868725673879608E-2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2.6279727927782229E-2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0.17637427694162103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2.4268093088809391E-2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1.0471032826727856E-5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1.0874707391534779E-2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2.6959563995115383E-4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5.1699676606320195E-2</v>
      </c>
      <c r="BH29" s="16" t="s">
        <v>19656</v>
      </c>
      <c r="BI29" s="15">
        <f>B9L222C1*B9L222C28</f>
        <v>0</v>
      </c>
      <c r="BJ29" s="16" t="s">
        <v>19256</v>
      </c>
      <c r="BK29" s="15">
        <f>B3L321C4</f>
        <v>0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6.6534222312751102E-3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0.16237931838796682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7.068103889116871E-2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4.6656103826186596E-2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0.36516631129576116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5.868725673879608E-2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2.6279727927782229E-2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0.17637427694162103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2.4268093088809391E-2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1.0471032826727856E-5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1.0874707391534779E-2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2.6959563995115383E-4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5.1699676606320195E-2</v>
      </c>
      <c r="BH30" s="16" t="s">
        <v>19675</v>
      </c>
      <c r="BI30" s="15">
        <f>B9L223C1*B9L223C28</f>
        <v>0</v>
      </c>
      <c r="BJ30" s="16" t="s">
        <v>19256</v>
      </c>
      <c r="BK30" s="15">
        <f>B3L321C4</f>
        <v>0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6.6534222312751102E-3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0.16237931838796682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7.068103889116871E-2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4.6656103826186596E-2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0.36516631129576116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5.868725673879608E-2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2.6279727927782229E-2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0.17637427694162103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2.4268093088809391E-2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1.0471032826727856E-5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1.0874707391534779E-2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2.6959563995115383E-4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5.1699676606320195E-2</v>
      </c>
      <c r="BH31" s="16" t="s">
        <v>19694</v>
      </c>
      <c r="BI31" s="15">
        <f>B9L224C1*B9L224C28</f>
        <v>0</v>
      </c>
      <c r="BJ31" s="16" t="s">
        <v>19256</v>
      </c>
      <c r="BK31" s="15">
        <f>B3L321C4</f>
        <v>0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504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6.6534222312751102E-3</v>
      </c>
      <c r="L32" s="16" t="s">
        <v>19701</v>
      </c>
      <c r="M32" s="21">
        <f>B9L225C1*B9L225C4</f>
        <v>3.3533248045626554</v>
      </c>
      <c r="N32" s="16" t="s">
        <v>19232</v>
      </c>
      <c r="O32" s="21">
        <f>B3L309C4</f>
        <v>0.16237931838796682</v>
      </c>
      <c r="P32" s="16" t="s">
        <v>19702</v>
      </c>
      <c r="Q32" s="21">
        <f>B9L225C1*B9L225C6</f>
        <v>81.839176467535282</v>
      </c>
      <c r="R32" s="16" t="s">
        <v>19234</v>
      </c>
      <c r="S32" s="21">
        <f>B3L310C4</f>
        <v>7.068103889116871E-2</v>
      </c>
      <c r="T32" s="16" t="s">
        <v>19703</v>
      </c>
      <c r="U32" s="21">
        <f>B9L225C1*B9L225C8</f>
        <v>35.623243601149028</v>
      </c>
      <c r="V32" s="16" t="s">
        <v>19236</v>
      </c>
      <c r="W32" s="21">
        <f>B3L311C4</f>
        <v>4.6656103826186596E-2</v>
      </c>
      <c r="X32" s="16" t="s">
        <v>19704</v>
      </c>
      <c r="Y32" s="21">
        <f>B9L225C1*B9L225C10</f>
        <v>23.514676328398043</v>
      </c>
      <c r="Z32" s="16" t="s">
        <v>19238</v>
      </c>
      <c r="AA32" s="21">
        <f>B3L312C4</f>
        <v>0.36516631129576116</v>
      </c>
      <c r="AB32" s="16" t="s">
        <v>19705</v>
      </c>
      <c r="AC32" s="21">
        <f>B9L225C1*B9L225C12</f>
        <v>184.04382089306361</v>
      </c>
      <c r="AD32" s="16" t="s">
        <v>19240</v>
      </c>
      <c r="AE32" s="21">
        <f>B3L313C4</f>
        <v>5.868725673879608E-2</v>
      </c>
      <c r="AF32" s="16" t="s">
        <v>19706</v>
      </c>
      <c r="AG32" s="21">
        <f>B9L225C1*B9L225C14</f>
        <v>29.578377396353225</v>
      </c>
      <c r="AH32" s="16" t="s">
        <v>19242</v>
      </c>
      <c r="AI32" s="21">
        <f>B3L314C4</f>
        <v>2.6279727927782229E-2</v>
      </c>
      <c r="AJ32" s="16" t="s">
        <v>19707</v>
      </c>
      <c r="AK32" s="21">
        <f>B9L225C1*B9L225C16</f>
        <v>13.244982875602243</v>
      </c>
      <c r="AL32" s="16" t="s">
        <v>19244</v>
      </c>
      <c r="AM32" s="21">
        <f>B3L315C4</f>
        <v>0.17637427694162103</v>
      </c>
      <c r="AN32" s="16" t="s">
        <v>19708</v>
      </c>
      <c r="AO32" s="21">
        <f>B9L225C1*B9L225C18</f>
        <v>88.892635578577</v>
      </c>
      <c r="AP32" s="16" t="s">
        <v>19246</v>
      </c>
      <c r="AQ32" s="21">
        <f>B3L316C4</f>
        <v>2.4268093088809391E-2</v>
      </c>
      <c r="AR32" s="16" t="s">
        <v>19709</v>
      </c>
      <c r="AS32" s="21">
        <f>B9L225C1*B9L225C20</f>
        <v>12.231118916759934</v>
      </c>
      <c r="AT32" s="16" t="s">
        <v>19248</v>
      </c>
      <c r="AU32" s="21">
        <f>B3L317C4</f>
        <v>1.0471032826727856E-5</v>
      </c>
      <c r="AV32" s="16" t="s">
        <v>19710</v>
      </c>
      <c r="AW32" s="21">
        <f>B9L225C1*B9L225C22</f>
        <v>5.2774005446708395E-3</v>
      </c>
      <c r="AX32" s="16" t="s">
        <v>19250</v>
      </c>
      <c r="AY32" s="21">
        <f>B3L318C4</f>
        <v>1.0874707391534779E-2</v>
      </c>
      <c r="AZ32" s="16" t="s">
        <v>19711</v>
      </c>
      <c r="BA32" s="21">
        <f>B9L225C1*B9L225C24</f>
        <v>5.4808525253335292</v>
      </c>
      <c r="BB32" s="16" t="s">
        <v>19252</v>
      </c>
      <c r="BC32" s="21">
        <f>B3L319C4</f>
        <v>2.6959563995115383E-4</v>
      </c>
      <c r="BD32" s="16" t="s">
        <v>19712</v>
      </c>
      <c r="BE32" s="21">
        <f>B9L225C1*B9L225C26</f>
        <v>0.13587620253538152</v>
      </c>
      <c r="BF32" s="16" t="s">
        <v>19254</v>
      </c>
      <c r="BG32" s="21">
        <f>B3L320C4</f>
        <v>5.1699676606320195E-2</v>
      </c>
      <c r="BH32" s="16" t="s">
        <v>19713</v>
      </c>
      <c r="BI32" s="21">
        <f>B9L225C1*B9L225C28</f>
        <v>26.05663700958538</v>
      </c>
      <c r="BJ32" s="16" t="s">
        <v>19256</v>
      </c>
      <c r="BK32" s="15">
        <f>B3L321C4</f>
        <v>0</v>
      </c>
      <c r="BL32" s="16" t="s">
        <v>19714</v>
      </c>
      <c r="BM32" s="15">
        <f>B9L225C1*B9L225C30</f>
        <v>0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229.95627979992423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6.6534222312751102E-3</v>
      </c>
      <c r="L33" s="16" t="s">
        <v>19720</v>
      </c>
      <c r="M33" s="21">
        <f>B9L226C1*B9L226C4</f>
        <v>1.5299962242421354</v>
      </c>
      <c r="N33" s="16" t="s">
        <v>19232</v>
      </c>
      <c r="O33" s="21">
        <f>B3L309C4</f>
        <v>0.16237931838796682</v>
      </c>
      <c r="P33" s="16" t="s">
        <v>19721</v>
      </c>
      <c r="Q33" s="21">
        <f>B9L226C1*B9L226C6</f>
        <v>37.340143972944283</v>
      </c>
      <c r="R33" s="16" t="s">
        <v>19234</v>
      </c>
      <c r="S33" s="21">
        <f>B3L310C4</f>
        <v>7.068103889116871E-2</v>
      </c>
      <c r="T33" s="16" t="s">
        <v>19722</v>
      </c>
      <c r="U33" s="21">
        <f>B9L226C1*B9L226C8</f>
        <v>16.253548755806918</v>
      </c>
      <c r="V33" s="16" t="s">
        <v>19236</v>
      </c>
      <c r="W33" s="21">
        <f>B3L311C4</f>
        <v>4.6656103826186596E-2</v>
      </c>
      <c r="X33" s="16" t="s">
        <v>19723</v>
      </c>
      <c r="Y33" s="21">
        <f>B9L226C1*B9L226C10</f>
        <v>10.72886406582888</v>
      </c>
      <c r="Z33" s="16" t="s">
        <v>19238</v>
      </c>
      <c r="AA33" s="21">
        <f>B3L312C4</f>
        <v>0.36516631129576116</v>
      </c>
      <c r="AB33" s="16" t="s">
        <v>19724</v>
      </c>
      <c r="AC33" s="21">
        <f>B9L226C1*B9L226C12</f>
        <v>83.972286453834286</v>
      </c>
      <c r="AD33" s="16" t="s">
        <v>19240</v>
      </c>
      <c r="AE33" s="21">
        <f>B3L313C4</f>
        <v>5.868725673879608E-2</v>
      </c>
      <c r="AF33" s="16" t="s">
        <v>19725</v>
      </c>
      <c r="AG33" s="21">
        <f>B9L226C1*B9L226C14</f>
        <v>13.495503231316579</v>
      </c>
      <c r="AH33" s="16" t="s">
        <v>19242</v>
      </c>
      <c r="AI33" s="21">
        <f>B3L314C4</f>
        <v>2.6279727927782229E-2</v>
      </c>
      <c r="AJ33" s="16" t="s">
        <v>19726</v>
      </c>
      <c r="AK33" s="21">
        <f>B9L226C1*B9L226C16</f>
        <v>6.0431884684269734</v>
      </c>
      <c r="AL33" s="16" t="s">
        <v>19244</v>
      </c>
      <c r="AM33" s="21">
        <f>B3L315C4</f>
        <v>0.17637427694162103</v>
      </c>
      <c r="AN33" s="16" t="s">
        <v>19727</v>
      </c>
      <c r="AO33" s="21">
        <f>B9L226C1*B9L226C18</f>
        <v>40.558372577896726</v>
      </c>
      <c r="AP33" s="16" t="s">
        <v>19246</v>
      </c>
      <c r="AQ33" s="21">
        <f>B3L316C4</f>
        <v>2.4268093088809391E-2</v>
      </c>
      <c r="AR33" s="16" t="s">
        <v>19728</v>
      </c>
      <c r="AS33" s="21">
        <f>B9L226C1*B9L226C20</f>
        <v>5.5806004045408599</v>
      </c>
      <c r="AT33" s="16" t="s">
        <v>19248</v>
      </c>
      <c r="AU33" s="21">
        <f>B3L317C4</f>
        <v>1.0471032826727856E-5</v>
      </c>
      <c r="AV33" s="16" t="s">
        <v>19729</v>
      </c>
      <c r="AW33" s="21">
        <f>B9L226C1*B9L226C22</f>
        <v>2.4078797544972224E-3</v>
      </c>
      <c r="AX33" s="16" t="s">
        <v>19250</v>
      </c>
      <c r="AY33" s="21">
        <f>B3L318C4</f>
        <v>1.0874707391534779E-2</v>
      </c>
      <c r="AZ33" s="16" t="s">
        <v>19730</v>
      </c>
      <c r="BA33" s="21">
        <f>B9L226C1*B9L226C24</f>
        <v>2.500707255670076</v>
      </c>
      <c r="BB33" s="16" t="s">
        <v>19252</v>
      </c>
      <c r="BC33" s="21">
        <f>B3L319C4</f>
        <v>2.6959563995115383E-4</v>
      </c>
      <c r="BD33" s="16" t="s">
        <v>19731</v>
      </c>
      <c r="BE33" s="21">
        <f>B9L226C1*B9L226C26</f>
        <v>6.199521041344716E-2</v>
      </c>
      <c r="BF33" s="16" t="s">
        <v>19254</v>
      </c>
      <c r="BG33" s="21">
        <f>B3L320C4</f>
        <v>5.1699676606320195E-2</v>
      </c>
      <c r="BH33" s="16" t="s">
        <v>19732</v>
      </c>
      <c r="BI33" s="21">
        <f>B9L226C1*B9L226C28</f>
        <v>11.888665299248563</v>
      </c>
      <c r="BJ33" s="16" t="s">
        <v>19256</v>
      </c>
      <c r="BK33" s="15">
        <f>B3L321C4</f>
        <v>0</v>
      </c>
      <c r="BL33" s="16" t="s">
        <v>19733</v>
      </c>
      <c r="BM33" s="15">
        <f>B9L226C1*B9L226C30</f>
        <v>0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E09810-5687-4730-8A17-C1240789366D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489.26929524278819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15">
        <f>B3L326C5</f>
        <v>0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15">
        <f>B3L328C5</f>
        <v>0</v>
      </c>
      <c r="T8" s="16" t="s">
        <v>19776</v>
      </c>
      <c r="U8" s="15">
        <f>B9L301C1*B9L301C8</f>
        <v>0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15">
        <f>B3L330C5</f>
        <v>0</v>
      </c>
      <c r="AB8" s="16" t="s">
        <v>19780</v>
      </c>
      <c r="AC8" s="15">
        <f>B9L301C1*B9L301C12</f>
        <v>0</v>
      </c>
      <c r="AD8" s="16" t="s">
        <v>10922</v>
      </c>
      <c r="AE8" s="15">
        <f>B3L337C5</f>
        <v>0</v>
      </c>
      <c r="AF8" s="16" t="s">
        <v>19781</v>
      </c>
      <c r="AG8" s="15">
        <f>B9L301C1*B9L301C14</f>
        <v>0</v>
      </c>
      <c r="AH8" s="16" t="s">
        <v>10931</v>
      </c>
      <c r="AI8" s="21">
        <f>B3L331C5</f>
        <v>0.36442227170080671</v>
      </c>
      <c r="AJ8" s="16" t="s">
        <v>19782</v>
      </c>
      <c r="AK8" s="21">
        <f>B9L301C1*B9L301C16</f>
        <v>178.30062804582957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7.7763769053487385E-3</v>
      </c>
      <c r="AV8" s="16" t="s">
        <v>19785</v>
      </c>
      <c r="AW8" s="21">
        <f>B9L301C1*B9L301C22</f>
        <v>3.8047424480222714</v>
      </c>
      <c r="AX8" s="16" t="s">
        <v>10967</v>
      </c>
      <c r="AY8" s="21">
        <f>B3L335C5</f>
        <v>0.26703724269221235</v>
      </c>
      <c r="AZ8" s="16" t="s">
        <v>19786</v>
      </c>
      <c r="BA8" s="21">
        <f>B9L301C1*B9L301C24</f>
        <v>130.65312353559614</v>
      </c>
      <c r="BB8" s="16" t="s">
        <v>10976</v>
      </c>
      <c r="BC8" s="21">
        <f>B3L336C5</f>
        <v>0.36076410870163217</v>
      </c>
      <c r="BD8" s="16" t="s">
        <v>19787</v>
      </c>
      <c r="BE8" s="21">
        <f>B9L301C1*B9L301C26</f>
        <v>176.51080121334022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170.3200915351778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15">
        <f>B3L326C5</f>
        <v>0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15">
        <f>B3L328C5</f>
        <v>0</v>
      </c>
      <c r="T9" s="16" t="s">
        <v>19792</v>
      </c>
      <c r="U9" s="15">
        <f>B9L302C1*B9L302C8</f>
        <v>0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15">
        <f>B3L330C5</f>
        <v>0</v>
      </c>
      <c r="AB9" s="16" t="s">
        <v>19794</v>
      </c>
      <c r="AC9" s="15">
        <f>B9L302C1*B9L302C12</f>
        <v>0</v>
      </c>
      <c r="AD9" s="16" t="s">
        <v>10922</v>
      </c>
      <c r="AE9" s="15">
        <f>B3L337C5</f>
        <v>0</v>
      </c>
      <c r="AF9" s="16" t="s">
        <v>19795</v>
      </c>
      <c r="AG9" s="15">
        <f>B9L302C1*B9L302C14</f>
        <v>0</v>
      </c>
      <c r="AH9" s="16" t="s">
        <v>10931</v>
      </c>
      <c r="AI9" s="21">
        <f>B3L331C5</f>
        <v>0.36442227170080671</v>
      </c>
      <c r="AJ9" s="16" t="s">
        <v>19796</v>
      </c>
      <c r="AK9" s="21">
        <f>B9L302C1*B9L302C16</f>
        <v>62.068434673538832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7.7763769053487385E-3</v>
      </c>
      <c r="AV9" s="16" t="s">
        <v>19799</v>
      </c>
      <c r="AW9" s="21">
        <f>B9L302C1*B9L302C22</f>
        <v>1.3244732263310397</v>
      </c>
      <c r="AX9" s="16" t="s">
        <v>10967</v>
      </c>
      <c r="AY9" s="21">
        <f>B3L335C5</f>
        <v>0.26703724269221235</v>
      </c>
      <c r="AZ9" s="16" t="s">
        <v>19800</v>
      </c>
      <c r="BA9" s="21">
        <f>B9L302C1*B9L302C24</f>
        <v>45.481807618639095</v>
      </c>
      <c r="BB9" s="16" t="s">
        <v>10976</v>
      </c>
      <c r="BC9" s="21">
        <f>B3L336C5</f>
        <v>0.36076410870163217</v>
      </c>
      <c r="BD9" s="16" t="s">
        <v>19801</v>
      </c>
      <c r="BE9" s="21">
        <f>B9L302C1*B9L302C26</f>
        <v>61.445376016668824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8.2357326854855213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15">
        <f>B3L326C5</f>
        <v>0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15">
        <f>B3L328C5</f>
        <v>0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15">
        <f>B3L330C5</f>
        <v>0</v>
      </c>
      <c r="AB10" s="16" t="s">
        <v>19808</v>
      </c>
      <c r="AC10" s="15">
        <f>B9L303C1*B9L303C12</f>
        <v>0</v>
      </c>
      <c r="AD10" s="16" t="s">
        <v>10922</v>
      </c>
      <c r="AE10" s="15">
        <f>B3L337C5</f>
        <v>0</v>
      </c>
      <c r="AF10" s="16" t="s">
        <v>19809</v>
      </c>
      <c r="AG10" s="15">
        <f>B9L303C1*B9L303C14</f>
        <v>0</v>
      </c>
      <c r="AH10" s="16" t="s">
        <v>10931</v>
      </c>
      <c r="AI10" s="21">
        <f>B3L331C5</f>
        <v>0.36442227170080671</v>
      </c>
      <c r="AJ10" s="16" t="s">
        <v>19810</v>
      </c>
      <c r="AK10" s="21">
        <f>B9L303C1*B9L303C16</f>
        <v>3.0012844143652191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7.7763769053487385E-3</v>
      </c>
      <c r="AV10" s="16" t="s">
        <v>19813</v>
      </c>
      <c r="AW10" s="21">
        <f>B9L303C1*B9L303C22</f>
        <v>6.4044161454035353E-2</v>
      </c>
      <c r="AX10" s="16" t="s">
        <v>10967</v>
      </c>
      <c r="AY10" s="21">
        <f>B3L335C5</f>
        <v>0.26703724269221235</v>
      </c>
      <c r="AZ10" s="16" t="s">
        <v>19814</v>
      </c>
      <c r="BA10" s="21">
        <f>B9L303C1*B9L303C24</f>
        <v>2.1992473478821828</v>
      </c>
      <c r="BB10" s="16" t="s">
        <v>10976</v>
      </c>
      <c r="BC10" s="21">
        <f>B3L336C5</f>
        <v>0.36076410870163217</v>
      </c>
      <c r="BD10" s="16" t="s">
        <v>19815</v>
      </c>
      <c r="BE10" s="21">
        <f>B9L303C1*B9L303C26</f>
        <v>2.9711567617840835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10814.920868019999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15">
        <f>B3L326C5</f>
        <v>0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15">
        <f>B3L328C5</f>
        <v>0</v>
      </c>
      <c r="T11" s="16" t="s">
        <v>19819</v>
      </c>
      <c r="U11" s="15">
        <f>B9L304C1*B9L304C8</f>
        <v>0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15">
        <f>B3L330C5</f>
        <v>0</v>
      </c>
      <c r="AB11" s="16" t="s">
        <v>19821</v>
      </c>
      <c r="AC11" s="15">
        <f>B9L304C1*B9L304C12</f>
        <v>0</v>
      </c>
      <c r="AD11" s="16" t="s">
        <v>10922</v>
      </c>
      <c r="AE11" s="15">
        <f>B3L337C5</f>
        <v>0</v>
      </c>
      <c r="AF11" s="16" t="s">
        <v>19822</v>
      </c>
      <c r="AG11" s="15">
        <f>B9L304C1*B9L304C14</f>
        <v>0</v>
      </c>
      <c r="AH11" s="16" t="s">
        <v>10931</v>
      </c>
      <c r="AI11" s="21">
        <f>B3L331C5</f>
        <v>0.36442227170080671</v>
      </c>
      <c r="AJ11" s="16" t="s">
        <v>19823</v>
      </c>
      <c r="AK11" s="15">
        <f>B9L304C1*B9L304C16</f>
        <v>3941.1980309883083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7.7763769053487385E-3</v>
      </c>
      <c r="AV11" s="16" t="s">
        <v>19826</v>
      </c>
      <c r="AW11" s="21">
        <f>B9L304C1*B9L304C22</f>
        <v>84.100900871244846</v>
      </c>
      <c r="AX11" s="16" t="s">
        <v>10967</v>
      </c>
      <c r="AY11" s="21">
        <f>B3L335C5</f>
        <v>0.26703724269221235</v>
      </c>
      <c r="AZ11" s="16" t="s">
        <v>19827</v>
      </c>
      <c r="BA11" s="15">
        <f>B9L304C1*B9L304C24</f>
        <v>2887.9866485305283</v>
      </c>
      <c r="BB11" s="16" t="s">
        <v>10976</v>
      </c>
      <c r="BC11" s="21">
        <f>B3L336C5</f>
        <v>0.36076410870163217</v>
      </c>
      <c r="BD11" s="16" t="s">
        <v>19828</v>
      </c>
      <c r="BE11" s="15">
        <f>B9L304C1*B9L304C26</f>
        <v>3901.635287629917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4926.8551664076349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15">
        <f>B3L326C5</f>
        <v>0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15">
        <f>B3L328C5</f>
        <v>0</v>
      </c>
      <c r="T12" s="16" t="s">
        <v>19833</v>
      </c>
      <c r="U12" s="15">
        <f>B9L305C1*B9L305C8</f>
        <v>0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15">
        <f>B3L330C5</f>
        <v>0</v>
      </c>
      <c r="AB12" s="16" t="s">
        <v>19835</v>
      </c>
      <c r="AC12" s="15">
        <f>B9L305C1*B9L305C12</f>
        <v>0</v>
      </c>
      <c r="AD12" s="16" t="s">
        <v>10922</v>
      </c>
      <c r="AE12" s="15">
        <f>B3L337C5</f>
        <v>0</v>
      </c>
      <c r="AF12" s="16" t="s">
        <v>19836</v>
      </c>
      <c r="AG12" s="15">
        <f>B9L305C1*B9L305C14</f>
        <v>0</v>
      </c>
      <c r="AH12" s="16" t="s">
        <v>10931</v>
      </c>
      <c r="AI12" s="21">
        <f>B3L331C5</f>
        <v>0.36442227170080671</v>
      </c>
      <c r="AJ12" s="16" t="s">
        <v>19837</v>
      </c>
      <c r="AK12" s="15">
        <f>B9L305C1*B9L305C16</f>
        <v>1795.4557520831263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7.7763769053487385E-3</v>
      </c>
      <c r="AV12" s="16" t="s">
        <v>19840</v>
      </c>
      <c r="AW12" s="21">
        <f>B9L305C1*B9L305C22</f>
        <v>38.313082732050447</v>
      </c>
      <c r="AX12" s="16" t="s">
        <v>10967</v>
      </c>
      <c r="AY12" s="21">
        <f>B3L335C5</f>
        <v>0.26703724269221235</v>
      </c>
      <c r="AZ12" s="16" t="s">
        <v>19841</v>
      </c>
      <c r="BA12" s="15">
        <f>B9L305C1*B9L305C24</f>
        <v>1315.6538187813758</v>
      </c>
      <c r="BB12" s="16" t="s">
        <v>10976</v>
      </c>
      <c r="BC12" s="21">
        <f>B3L336C5</f>
        <v>0.36076410870163217</v>
      </c>
      <c r="BD12" s="16" t="s">
        <v>19842</v>
      </c>
      <c r="BE12" s="15">
        <f>B9L305C1*B9L305C26</f>
        <v>1777.432512811082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154.34373106872866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15">
        <f>B3L326C5</f>
        <v>0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15">
        <f>B3L328C5</f>
        <v>0</v>
      </c>
      <c r="T13" s="16" t="s">
        <v>19847</v>
      </c>
      <c r="U13" s="15">
        <f>B9L306C1*B9L306C8</f>
        <v>0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15">
        <f>B3L330C5</f>
        <v>0</v>
      </c>
      <c r="AB13" s="16" t="s">
        <v>19849</v>
      </c>
      <c r="AC13" s="15">
        <f>B9L306C1*B9L306C12</f>
        <v>0</v>
      </c>
      <c r="AD13" s="16" t="s">
        <v>10922</v>
      </c>
      <c r="AE13" s="15">
        <f>B3L337C5</f>
        <v>0</v>
      </c>
      <c r="AF13" s="16" t="s">
        <v>19850</v>
      </c>
      <c r="AG13" s="15">
        <f>B9L306C1*B9L306C14</f>
        <v>0</v>
      </c>
      <c r="AH13" s="16" t="s">
        <v>10931</v>
      </c>
      <c r="AI13" s="21">
        <f>B3L331C5</f>
        <v>0.36442227170080671</v>
      </c>
      <c r="AJ13" s="16" t="s">
        <v>19851</v>
      </c>
      <c r="AK13" s="21">
        <f>B9L306C1*B9L306C16</f>
        <v>56.246293098844475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7.7763769053487385E-3</v>
      </c>
      <c r="AV13" s="16" t="s">
        <v>19854</v>
      </c>
      <c r="AW13" s="21">
        <f>B9L306C1*B9L306C22</f>
        <v>1.2002350257682182</v>
      </c>
      <c r="AX13" s="16" t="s">
        <v>10967</v>
      </c>
      <c r="AY13" s="21">
        <f>B3L335C5</f>
        <v>0.26703724269221235</v>
      </c>
      <c r="AZ13" s="16" t="s">
        <v>19855</v>
      </c>
      <c r="BA13" s="21">
        <f>B9L306C1*B9L306C24</f>
        <v>41.215524371421651</v>
      </c>
      <c r="BB13" s="16" t="s">
        <v>10976</v>
      </c>
      <c r="BC13" s="21">
        <f>B3L336C5</f>
        <v>0.36076410870163217</v>
      </c>
      <c r="BD13" s="16" t="s">
        <v>19856</v>
      </c>
      <c r="BE13" s="21">
        <f>B9L306C1*B9L306C26</f>
        <v>55.68167857269431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19.903020656590009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15">
        <f>B3L326C5</f>
        <v>0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15">
        <f>B3L328C5</f>
        <v>0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15">
        <f>B3L330C5</f>
        <v>0</v>
      </c>
      <c r="AB14" s="16" t="s">
        <v>19863</v>
      </c>
      <c r="AC14" s="15">
        <f>B9L307C1*B9L307C12</f>
        <v>0</v>
      </c>
      <c r="AD14" s="16" t="s">
        <v>10922</v>
      </c>
      <c r="AE14" s="15">
        <f>B3L337C5</f>
        <v>0</v>
      </c>
      <c r="AF14" s="16" t="s">
        <v>19864</v>
      </c>
      <c r="AG14" s="15">
        <f>B9L307C1*B9L307C14</f>
        <v>0</v>
      </c>
      <c r="AH14" s="16" t="s">
        <v>10931</v>
      </c>
      <c r="AI14" s="21">
        <f>B3L331C5</f>
        <v>0.36442227170080671</v>
      </c>
      <c r="AJ14" s="16" t="s">
        <v>19865</v>
      </c>
      <c r="AK14" s="21">
        <f>B9L307C1*B9L307C16</f>
        <v>7.2531040013826127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7.7763769053487385E-3</v>
      </c>
      <c r="AV14" s="16" t="s">
        <v>19868</v>
      </c>
      <c r="AW14" s="21">
        <f>B9L307C1*B9L307C22</f>
        <v>0.15477339018058542</v>
      </c>
      <c r="AX14" s="16" t="s">
        <v>10967</v>
      </c>
      <c r="AY14" s="21">
        <f>B3L335C5</f>
        <v>0.26703724269221235</v>
      </c>
      <c r="AZ14" s="16" t="s">
        <v>19869</v>
      </c>
      <c r="BA14" s="21">
        <f>B9L307C1*B9L307C24</f>
        <v>5.3148477573819415</v>
      </c>
      <c r="BB14" s="16" t="s">
        <v>10976</v>
      </c>
      <c r="BC14" s="21">
        <f>B3L336C5</f>
        <v>0.36076410870163217</v>
      </c>
      <c r="BD14" s="16" t="s">
        <v>19870</v>
      </c>
      <c r="BE14" s="21">
        <f>B9L307C1*B9L307C26</f>
        <v>7.1802955076448685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60.090345890394353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15">
        <f>B3L326C5</f>
        <v>0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15">
        <f>B3L328C5</f>
        <v>0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15">
        <f>B3L330C5</f>
        <v>0</v>
      </c>
      <c r="AB15" s="16" t="s">
        <v>19877</v>
      </c>
      <c r="AC15" s="15">
        <f>B9L308C1*B9L308C12</f>
        <v>0</v>
      </c>
      <c r="AD15" s="16" t="s">
        <v>10922</v>
      </c>
      <c r="AE15" s="15">
        <f>B3L337C5</f>
        <v>0</v>
      </c>
      <c r="AF15" s="16" t="s">
        <v>19878</v>
      </c>
      <c r="AG15" s="15">
        <f>B9L308C1*B9L308C14</f>
        <v>0</v>
      </c>
      <c r="AH15" s="16" t="s">
        <v>10931</v>
      </c>
      <c r="AI15" s="21">
        <f>B3L331C5</f>
        <v>0.36442227170080671</v>
      </c>
      <c r="AJ15" s="16" t="s">
        <v>19879</v>
      </c>
      <c r="AK15" s="21">
        <f>B9L308C1*B9L308C16</f>
        <v>21.898260356664746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7.7763769053487385E-3</v>
      </c>
      <c r="AV15" s="16" t="s">
        <v>19882</v>
      </c>
      <c r="AW15" s="21">
        <f>B9L308C1*B9L308C22</f>
        <v>0.46728517801648012</v>
      </c>
      <c r="AX15" s="16" t="s">
        <v>10967</v>
      </c>
      <c r="AY15" s="21">
        <f>B3L335C5</f>
        <v>0.26703724269221235</v>
      </c>
      <c r="AZ15" s="16" t="s">
        <v>19883</v>
      </c>
      <c r="BA15" s="21">
        <f>B9L308C1*B9L308C24</f>
        <v>16.046360278992221</v>
      </c>
      <c r="BB15" s="16" t="s">
        <v>10976</v>
      </c>
      <c r="BC15" s="21">
        <f>B3L336C5</f>
        <v>0.36076410870163217</v>
      </c>
      <c r="BD15" s="16" t="s">
        <v>19884</v>
      </c>
      <c r="BE15" s="21">
        <f>B9L308C1*B9L308C26</f>
        <v>21.678440076720904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41.788717700426531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15">
        <f>B3L326C5</f>
        <v>0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15">
        <f>B3L328C5</f>
        <v>0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15">
        <f>B3L330C5</f>
        <v>0</v>
      </c>
      <c r="AB16" s="16" t="s">
        <v>19891</v>
      </c>
      <c r="AC16" s="15">
        <f>B9L309C1*B9L309C12</f>
        <v>0</v>
      </c>
      <c r="AD16" s="16" t="s">
        <v>10922</v>
      </c>
      <c r="AE16" s="15">
        <f>B3L337C5</f>
        <v>0</v>
      </c>
      <c r="AF16" s="16" t="s">
        <v>19892</v>
      </c>
      <c r="AG16" s="15">
        <f>B9L309C1*B9L309C14</f>
        <v>0</v>
      </c>
      <c r="AH16" s="16" t="s">
        <v>10931</v>
      </c>
      <c r="AI16" s="21">
        <f>B3L331C5</f>
        <v>0.36442227170080671</v>
      </c>
      <c r="AJ16" s="16" t="s">
        <v>19893</v>
      </c>
      <c r="AK16" s="21">
        <f>B9L309C1*B9L309C16</f>
        <v>15.228739435853148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7.7763769053487385E-3</v>
      </c>
      <c r="AV16" s="16" t="s">
        <v>19896</v>
      </c>
      <c r="AW16" s="21">
        <f>B9L309C1*B9L309C22</f>
        <v>0.32496481922973491</v>
      </c>
      <c r="AX16" s="16" t="s">
        <v>10967</v>
      </c>
      <c r="AY16" s="21">
        <f>B3L335C5</f>
        <v>0.26703724269221235</v>
      </c>
      <c r="AZ16" s="16" t="s">
        <v>19897</v>
      </c>
      <c r="BA16" s="21">
        <f>B9L309C1*B9L309C24</f>
        <v>11.15914395036515</v>
      </c>
      <c r="BB16" s="16" t="s">
        <v>10976</v>
      </c>
      <c r="BC16" s="21">
        <f>B3L336C5</f>
        <v>0.36076410870163217</v>
      </c>
      <c r="BD16" s="16" t="s">
        <v>19898</v>
      </c>
      <c r="BE16" s="21">
        <f>B9L309C1*B9L309C26</f>
        <v>15.075869494978498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5.7192588093649448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15">
        <f>B3L326C5</f>
        <v>0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15">
        <f>B3L328C5</f>
        <v>0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15">
        <f>B3L330C5</f>
        <v>0</v>
      </c>
      <c r="AB17" s="16" t="s">
        <v>19905</v>
      </c>
      <c r="AC17" s="15">
        <f>B9L310C1*B9L310C12</f>
        <v>0</v>
      </c>
      <c r="AD17" s="16" t="s">
        <v>10922</v>
      </c>
      <c r="AE17" s="15">
        <f>B3L337C5</f>
        <v>0</v>
      </c>
      <c r="AF17" s="16" t="s">
        <v>19906</v>
      </c>
      <c r="AG17" s="15">
        <f>B9L310C1*B9L310C14</f>
        <v>0</v>
      </c>
      <c r="AH17" s="16" t="s">
        <v>10931</v>
      </c>
      <c r="AI17" s="21">
        <f>B3L331C5</f>
        <v>0.36442227170080671</v>
      </c>
      <c r="AJ17" s="16" t="s">
        <v>19907</v>
      </c>
      <c r="AK17" s="21">
        <f>B9L310C1*B9L310C16</f>
        <v>2.084225287753624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7.7763769053487385E-3</v>
      </c>
      <c r="AV17" s="16" t="s">
        <v>19910</v>
      </c>
      <c r="AW17" s="21">
        <f>B9L310C1*B9L310C22</f>
        <v>4.4475112120857883E-2</v>
      </c>
      <c r="AX17" s="16" t="s">
        <v>10967</v>
      </c>
      <c r="AY17" s="21">
        <f>B3L335C5</f>
        <v>0.26703724269221235</v>
      </c>
      <c r="AZ17" s="16" t="s">
        <v>19911</v>
      </c>
      <c r="BA17" s="21">
        <f>B9L310C1*B9L310C24</f>
        <v>1.5272551026959602</v>
      </c>
      <c r="BB17" s="16" t="s">
        <v>10976</v>
      </c>
      <c r="BC17" s="21">
        <f>B3L336C5</f>
        <v>0.36076410870163217</v>
      </c>
      <c r="BD17" s="16" t="s">
        <v>19912</v>
      </c>
      <c r="BE17" s="21">
        <f>B9L310C1*B9L310C26</f>
        <v>2.0633033067945021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15">
        <f>B3L326C5</f>
        <v>0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15">
        <f>B3L328C5</f>
        <v>0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15">
        <f>B3L330C5</f>
        <v>0</v>
      </c>
      <c r="AB18" s="16" t="s">
        <v>19919</v>
      </c>
      <c r="AC18" s="15">
        <f>B9L311C1*B9L311C12</f>
        <v>0</v>
      </c>
      <c r="AD18" s="16" t="s">
        <v>10922</v>
      </c>
      <c r="AE18" s="15">
        <f>B3L337C5</f>
        <v>0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0.36442227170080671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7.7763769053487385E-3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0.26703724269221235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0.36076410870163217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0.45714186197477907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15">
        <f>B3L326C5</f>
        <v>0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15">
        <f>B3L328C5</f>
        <v>0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15">
        <f>B3L330C5</f>
        <v>0</v>
      </c>
      <c r="AB19" s="16" t="s">
        <v>19933</v>
      </c>
      <c r="AC19" s="15">
        <f>B9L312C1*B9L312C12</f>
        <v>0</v>
      </c>
      <c r="AD19" s="16" t="s">
        <v>10922</v>
      </c>
      <c r="AE19" s="15">
        <f>B3L337C5</f>
        <v>0</v>
      </c>
      <c r="AF19" s="16" t="s">
        <v>19934</v>
      </c>
      <c r="AG19" s="15">
        <f>B9L312C1*B9L312C14</f>
        <v>0</v>
      </c>
      <c r="AH19" s="16" t="s">
        <v>10931</v>
      </c>
      <c r="AI19" s="21">
        <f>B3L331C5</f>
        <v>0.36442227170080671</v>
      </c>
      <c r="AJ19" s="16" t="s">
        <v>19935</v>
      </c>
      <c r="AK19" s="21">
        <f>B9L312C1*B9L312C16</f>
        <v>0.16659267583038562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7.7763769053487385E-3</v>
      </c>
      <c r="AV19" s="16" t="s">
        <v>19938</v>
      </c>
      <c r="AW19" s="21">
        <f>B9L312C1*B9L312C22</f>
        <v>3.5549074179287926E-3</v>
      </c>
      <c r="AX19" s="16" t="s">
        <v>10967</v>
      </c>
      <c r="AY19" s="21">
        <f>B3L335C5</f>
        <v>0.26703724269221235</v>
      </c>
      <c r="AZ19" s="16" t="s">
        <v>19939</v>
      </c>
      <c r="BA19" s="21">
        <f>B9L312C1*B9L312C24</f>
        <v>0.12207390234092892</v>
      </c>
      <c r="BB19" s="16" t="s">
        <v>10976</v>
      </c>
      <c r="BC19" s="21">
        <f>B3L336C5</f>
        <v>0.36076410870163217</v>
      </c>
      <c r="BD19" s="16" t="s">
        <v>19940</v>
      </c>
      <c r="BE19" s="21">
        <f>B9L312C1*B9L312C26</f>
        <v>0.16492037638553572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15">
        <f>B9L112C11</f>
        <v>0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15">
        <f>B3L326C5</f>
        <v>0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15">
        <f>B3L328C5</f>
        <v>0</v>
      </c>
      <c r="T20" s="16" t="s">
        <v>19945</v>
      </c>
      <c r="U20" s="15">
        <f>B9L313C1*B9L313C8</f>
        <v>0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15">
        <f>B3L330C5</f>
        <v>0</v>
      </c>
      <c r="AB20" s="16" t="s">
        <v>19947</v>
      </c>
      <c r="AC20" s="15">
        <f>B9L313C1*B9L313C12</f>
        <v>0</v>
      </c>
      <c r="AD20" s="16" t="s">
        <v>10922</v>
      </c>
      <c r="AE20" s="15">
        <f>B3L337C5</f>
        <v>0</v>
      </c>
      <c r="AF20" s="16" t="s">
        <v>19948</v>
      </c>
      <c r="AG20" s="15">
        <f>B9L313C1*B9L313C14</f>
        <v>0</v>
      </c>
      <c r="AH20" s="16" t="s">
        <v>10931</v>
      </c>
      <c r="AI20" s="21">
        <f>B3L331C5</f>
        <v>0.36442227170080671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7.7763769053487385E-3</v>
      </c>
      <c r="AV20" s="16" t="s">
        <v>19952</v>
      </c>
      <c r="AW20" s="15">
        <f>B9L313C1*B9L313C22</f>
        <v>0</v>
      </c>
      <c r="AX20" s="16" t="s">
        <v>10967</v>
      </c>
      <c r="AY20" s="21">
        <f>B3L335C5</f>
        <v>0.26703724269221235</v>
      </c>
      <c r="AZ20" s="16" t="s">
        <v>19953</v>
      </c>
      <c r="BA20" s="15">
        <f>B9L313C1*B9L313C24</f>
        <v>0</v>
      </c>
      <c r="BB20" s="16" t="s">
        <v>10976</v>
      </c>
      <c r="BC20" s="21">
        <f>B3L336C5</f>
        <v>0.36076410870163217</v>
      </c>
      <c r="BD20" s="16" t="s">
        <v>19954</v>
      </c>
      <c r="BE20" s="15">
        <f>B9L313C1*B9L313C26</f>
        <v>0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710.06042658261083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15">
        <f>B3L326C5</f>
        <v>0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15">
        <f>B3L328C5</f>
        <v>0</v>
      </c>
      <c r="T21" s="16" t="s">
        <v>19959</v>
      </c>
      <c r="U21" s="15">
        <f>B9L314C1*B9L314C8</f>
        <v>0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15">
        <f>B3L330C5</f>
        <v>0</v>
      </c>
      <c r="AB21" s="16" t="s">
        <v>19961</v>
      </c>
      <c r="AC21" s="15">
        <f>B9L314C1*B9L314C12</f>
        <v>0</v>
      </c>
      <c r="AD21" s="16" t="s">
        <v>10922</v>
      </c>
      <c r="AE21" s="15">
        <f>B3L337C5</f>
        <v>0</v>
      </c>
      <c r="AF21" s="16" t="s">
        <v>19962</v>
      </c>
      <c r="AG21" s="15">
        <f>B9L314C1*B9L314C14</f>
        <v>0</v>
      </c>
      <c r="AH21" s="16" t="s">
        <v>10931</v>
      </c>
      <c r="AI21" s="21">
        <f>B3L331C5</f>
        <v>0.36442227170080671</v>
      </c>
      <c r="AJ21" s="16" t="s">
        <v>19963</v>
      </c>
      <c r="AK21" s="21">
        <f>B9L314C1*B9L314C16</f>
        <v>258.76183370007891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7.7763769053487385E-3</v>
      </c>
      <c r="AV21" s="16" t="s">
        <v>19966</v>
      </c>
      <c r="AW21" s="21">
        <f>B9L314C1*B9L314C22</f>
        <v>5.5216975026790882</v>
      </c>
      <c r="AX21" s="16" t="s">
        <v>10967</v>
      </c>
      <c r="AY21" s="21">
        <f>B3L335C5</f>
        <v>0.26703724269221235</v>
      </c>
      <c r="AZ21" s="16" t="s">
        <v>19967</v>
      </c>
      <c r="BA21" s="21">
        <f>B9L314C1*B9L314C24</f>
        <v>189.61257845947648</v>
      </c>
      <c r="BB21" s="16" t="s">
        <v>10976</v>
      </c>
      <c r="BC21" s="21">
        <f>B3L336C5</f>
        <v>0.36076410870163217</v>
      </c>
      <c r="BD21" s="16" t="s">
        <v>19968</v>
      </c>
      <c r="BE21" s="21">
        <f>B9L314C1*B9L314C26</f>
        <v>256.16431692037634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0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15">
        <f>B3L326C5</f>
        <v>0</v>
      </c>
      <c r="L22" s="16" t="s">
        <v>19971</v>
      </c>
      <c r="M22" s="15">
        <f>B9L315C1*B9L315C4</f>
        <v>0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15">
        <f>B3L328C5</f>
        <v>0</v>
      </c>
      <c r="T22" s="16" t="s">
        <v>19973</v>
      </c>
      <c r="U22" s="15">
        <f>B9L315C1*B9L315C8</f>
        <v>0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15">
        <f>B3L330C5</f>
        <v>0</v>
      </c>
      <c r="AB22" s="16" t="s">
        <v>19975</v>
      </c>
      <c r="AC22" s="15">
        <f>B9L315C1*B9L315C12</f>
        <v>0</v>
      </c>
      <c r="AD22" s="16" t="s">
        <v>10922</v>
      </c>
      <c r="AE22" s="15">
        <f>B3L337C5</f>
        <v>0</v>
      </c>
      <c r="AF22" s="16" t="s">
        <v>19976</v>
      </c>
      <c r="AG22" s="15">
        <f>B9L315C1*B9L315C14</f>
        <v>0</v>
      </c>
      <c r="AH22" s="16" t="s">
        <v>10931</v>
      </c>
      <c r="AI22" s="21">
        <f>B3L331C5</f>
        <v>0.36442227170080671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7.7763769053487385E-3</v>
      </c>
      <c r="AV22" s="16" t="s">
        <v>19980</v>
      </c>
      <c r="AW22" s="15">
        <f>B9L315C1*B9L315C22</f>
        <v>0</v>
      </c>
      <c r="AX22" s="16" t="s">
        <v>10967</v>
      </c>
      <c r="AY22" s="21">
        <f>B3L335C5</f>
        <v>0.26703724269221235</v>
      </c>
      <c r="AZ22" s="16" t="s">
        <v>19981</v>
      </c>
      <c r="BA22" s="15">
        <f>B9L315C1*B9L315C24</f>
        <v>0</v>
      </c>
      <c r="BB22" s="16" t="s">
        <v>10976</v>
      </c>
      <c r="BC22" s="21">
        <f>B3L336C5</f>
        <v>0.36076410870163217</v>
      </c>
      <c r="BD22" s="16" t="s">
        <v>19982</v>
      </c>
      <c r="BE22" s="15">
        <f>B9L315C1*B9L315C26</f>
        <v>0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812.12869999999987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15">
        <f>B3L326C5</f>
        <v>0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15">
        <f>B3L328C5</f>
        <v>0</v>
      </c>
      <c r="T23" s="16" t="s">
        <v>19986</v>
      </c>
      <c r="U23" s="15">
        <f>B9L316C1*B9L316C8</f>
        <v>0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15">
        <f>B3L330C5</f>
        <v>0</v>
      </c>
      <c r="AB23" s="16" t="s">
        <v>19988</v>
      </c>
      <c r="AC23" s="15">
        <f>B9L316C1*B9L316C12</f>
        <v>0</v>
      </c>
      <c r="AD23" s="16" t="s">
        <v>10922</v>
      </c>
      <c r="AE23" s="15">
        <f>B3L337C5</f>
        <v>0</v>
      </c>
      <c r="AF23" s="16" t="s">
        <v>19989</v>
      </c>
      <c r="AG23" s="15">
        <f>B9L316C1*B9L316C14</f>
        <v>0</v>
      </c>
      <c r="AH23" s="16" t="s">
        <v>10931</v>
      </c>
      <c r="AI23" s="21">
        <f>B3L331C5</f>
        <v>0.36442227170080671</v>
      </c>
      <c r="AJ23" s="16" t="s">
        <v>19990</v>
      </c>
      <c r="AK23" s="21">
        <f>B9L316C1*B9L316C16</f>
        <v>295.95778576742288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7.7763769053487385E-3</v>
      </c>
      <c r="AV23" s="16" t="s">
        <v>19993</v>
      </c>
      <c r="AW23" s="21">
        <f>B9L316C1*B9L316C22</f>
        <v>6.3154188668508926</v>
      </c>
      <c r="AX23" s="16" t="s">
        <v>10967</v>
      </c>
      <c r="AY23" s="21">
        <f>B3L335C5</f>
        <v>0.26703724269221235</v>
      </c>
      <c r="AZ23" s="16" t="s">
        <v>19994</v>
      </c>
      <c r="BA23" s="21">
        <f>B9L316C1*B9L316C24</f>
        <v>216.86860875921087</v>
      </c>
      <c r="BB23" s="16" t="s">
        <v>10976</v>
      </c>
      <c r="BC23" s="21">
        <f>B3L336C5</f>
        <v>0.36076410870163217</v>
      </c>
      <c r="BD23" s="16" t="s">
        <v>19995</v>
      </c>
      <c r="BE23" s="21">
        <f>B9L316C1*B9L316C26</f>
        <v>292.98688660651516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15">
        <f>B3L326C5</f>
        <v>0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15">
        <f>B3L328C5</f>
        <v>0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15">
        <f>B3L330C5</f>
        <v>0</v>
      </c>
      <c r="AB24" s="16" t="s">
        <v>20002</v>
      </c>
      <c r="AC24" s="15">
        <f>B9L317C1*B9L317C12</f>
        <v>0</v>
      </c>
      <c r="AD24" s="16" t="s">
        <v>10922</v>
      </c>
      <c r="AE24" s="15">
        <f>B3L337C5</f>
        <v>0</v>
      </c>
      <c r="AF24" s="16" t="s">
        <v>20003</v>
      </c>
      <c r="AG24" s="15">
        <f>B9L317C1*B9L317C14</f>
        <v>0</v>
      </c>
      <c r="AH24" s="16" t="s">
        <v>10931</v>
      </c>
      <c r="AI24" s="21">
        <f>B3L331C5</f>
        <v>0.36442227170080671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7.7763769053487385E-3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0.26703724269221235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0.36076410870163217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1629.0071516666667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15">
        <f>B3L326C5</f>
        <v>0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15">
        <f>B3L328C5</f>
        <v>0</v>
      </c>
      <c r="T25" s="16" t="s">
        <v>20014</v>
      </c>
      <c r="U25" s="15">
        <f>B9L318C1*B9L318C8</f>
        <v>0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15">
        <f>B3L330C5</f>
        <v>0</v>
      </c>
      <c r="AB25" s="16" t="s">
        <v>20016</v>
      </c>
      <c r="AC25" s="15">
        <f>B9L318C1*B9L318C12</f>
        <v>0</v>
      </c>
      <c r="AD25" s="16" t="s">
        <v>10922</v>
      </c>
      <c r="AE25" s="15">
        <f>B3L337C5</f>
        <v>0</v>
      </c>
      <c r="AF25" s="16" t="s">
        <v>20017</v>
      </c>
      <c r="AG25" s="15">
        <f>B9L318C1*B9L318C14</f>
        <v>0</v>
      </c>
      <c r="AH25" s="16" t="s">
        <v>10931</v>
      </c>
      <c r="AI25" s="21">
        <f>B3L331C5</f>
        <v>0.36442227170080671</v>
      </c>
      <c r="AJ25" s="16" t="s">
        <v>20018</v>
      </c>
      <c r="AK25" s="21">
        <f>B9L318C1*B9L318C16</f>
        <v>593.64648682722725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7.7763769053487385E-3</v>
      </c>
      <c r="AV25" s="16" t="s">
        <v>20021</v>
      </c>
      <c r="AW25" s="21">
        <f>B9L318C1*B9L318C22</f>
        <v>12.667773592868597</v>
      </c>
      <c r="AX25" s="16" t="s">
        <v>10967</v>
      </c>
      <c r="AY25" s="21">
        <f>B3L335C5</f>
        <v>0.26703724269221235</v>
      </c>
      <c r="AZ25" s="16" t="s">
        <v>20022</v>
      </c>
      <c r="BA25" s="21">
        <f>B9L318C1*B9L318C24</f>
        <v>435.00557810696125</v>
      </c>
      <c r="BB25" s="16" t="s">
        <v>10976</v>
      </c>
      <c r="BC25" s="21">
        <f>B3L336C5</f>
        <v>0.36076410870163217</v>
      </c>
      <c r="BD25" s="16" t="s">
        <v>20023</v>
      </c>
      <c r="BE25" s="21">
        <f>B9L318C1*B9L318C26</f>
        <v>587.6873131396095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125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15">
        <f>B3L326C5</f>
        <v>0</v>
      </c>
      <c r="L26" s="16" t="s">
        <v>20026</v>
      </c>
      <c r="M26" s="15">
        <f>B9L319C1*B9L319C4</f>
        <v>0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15">
        <f>B3L328C5</f>
        <v>0</v>
      </c>
      <c r="T26" s="16" t="s">
        <v>20028</v>
      </c>
      <c r="U26" s="15">
        <f>B9L319C1*B9L319C8</f>
        <v>0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15">
        <f>B3L330C5</f>
        <v>0</v>
      </c>
      <c r="AB26" s="16" t="s">
        <v>20030</v>
      </c>
      <c r="AC26" s="15">
        <f>B9L319C1*B9L319C12</f>
        <v>0</v>
      </c>
      <c r="AD26" s="16" t="s">
        <v>10922</v>
      </c>
      <c r="AE26" s="15">
        <f>B3L337C5</f>
        <v>0</v>
      </c>
      <c r="AF26" s="16" t="s">
        <v>20031</v>
      </c>
      <c r="AG26" s="15">
        <f>B9L319C1*B9L319C14</f>
        <v>0</v>
      </c>
      <c r="AH26" s="16" t="s">
        <v>10931</v>
      </c>
      <c r="AI26" s="21">
        <f>B3L331C5</f>
        <v>0.36442227170080671</v>
      </c>
      <c r="AJ26" s="16" t="s">
        <v>20032</v>
      </c>
      <c r="AK26" s="21">
        <f>B9L319C1*B9L319C16</f>
        <v>45.552783962600842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7.7763769053487385E-3</v>
      </c>
      <c r="AV26" s="16" t="s">
        <v>20035</v>
      </c>
      <c r="AW26" s="21">
        <f>B9L319C1*B9L319C22</f>
        <v>0.97204711316859227</v>
      </c>
      <c r="AX26" s="16" t="s">
        <v>10967</v>
      </c>
      <c r="AY26" s="21">
        <f>B3L335C5</f>
        <v>0.26703724269221235</v>
      </c>
      <c r="AZ26" s="16" t="s">
        <v>20036</v>
      </c>
      <c r="BA26" s="21">
        <f>B9L319C1*B9L319C24</f>
        <v>33.379655336526547</v>
      </c>
      <c r="BB26" s="16" t="s">
        <v>10976</v>
      </c>
      <c r="BC26" s="21">
        <f>B3L336C5</f>
        <v>0.36076410870163217</v>
      </c>
      <c r="BD26" s="16" t="s">
        <v>20037</v>
      </c>
      <c r="BE26" s="21">
        <f>B9L319C1*B9L319C26</f>
        <v>45.095513587704019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15">
        <f>B3L326C5</f>
        <v>0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15">
        <f>B3L328C5</f>
        <v>0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15">
        <f>B3L330C5</f>
        <v>0</v>
      </c>
      <c r="AB27" s="16" t="s">
        <v>20044</v>
      </c>
      <c r="AC27" s="15">
        <f>B9L320C1*B9L320C12</f>
        <v>0</v>
      </c>
      <c r="AD27" s="16" t="s">
        <v>10922</v>
      </c>
      <c r="AE27" s="15">
        <f>B3L337C5</f>
        <v>0</v>
      </c>
      <c r="AF27" s="16" t="s">
        <v>20045</v>
      </c>
      <c r="AG27" s="15">
        <f>B9L320C1*B9L320C14</f>
        <v>0</v>
      </c>
      <c r="AH27" s="16" t="s">
        <v>10931</v>
      </c>
      <c r="AI27" s="21">
        <f>B3L331C5</f>
        <v>0.36442227170080671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7.7763769053487385E-3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0.26703724269221235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0.36076410870163217</v>
      </c>
      <c r="BD27" s="16" t="s">
        <v>20051</v>
      </c>
      <c r="BE27" s="15">
        <f>B9L320C1*B9L320C26</f>
        <v>0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15">
        <f>B3L326C5</f>
        <v>0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15">
        <f>B3L328C5</f>
        <v>0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15">
        <f>B3L330C5</f>
        <v>0</v>
      </c>
      <c r="AB28" s="16" t="s">
        <v>20058</v>
      </c>
      <c r="AC28" s="15">
        <f>B9L321C1*B9L321C12</f>
        <v>0</v>
      </c>
      <c r="AD28" s="16" t="s">
        <v>10922</v>
      </c>
      <c r="AE28" s="15">
        <f>B3L337C5</f>
        <v>0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0.36442227170080671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7.7763769053487385E-3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0.26703724269221235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0.36076410870163217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6206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15">
        <f>B3L326C5</f>
        <v>0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15">
        <f>B3L328C5</f>
        <v>0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15">
        <f>B3L330C5</f>
        <v>0</v>
      </c>
      <c r="AB29" s="16" t="s">
        <v>20072</v>
      </c>
      <c r="AC29" s="15">
        <f>B9L322C1*B9L322C12</f>
        <v>0</v>
      </c>
      <c r="AD29" s="16" t="s">
        <v>10922</v>
      </c>
      <c r="AE29" s="15">
        <f>B3L337C5</f>
        <v>0</v>
      </c>
      <c r="AF29" s="16" t="s">
        <v>20073</v>
      </c>
      <c r="AG29" s="15">
        <f>B9L322C1*B9L322C14</f>
        <v>0</v>
      </c>
      <c r="AH29" s="16" t="s">
        <v>10931</v>
      </c>
      <c r="AI29" s="21">
        <f>B3L331C5</f>
        <v>0.36442227170080671</v>
      </c>
      <c r="AJ29" s="16" t="s">
        <v>20074</v>
      </c>
      <c r="AK29" s="15">
        <f>B9L322C1*B9L322C16</f>
        <v>2261.6046181752063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7.7763769053487385E-3</v>
      </c>
      <c r="AV29" s="16" t="s">
        <v>20077</v>
      </c>
      <c r="AW29" s="21">
        <f>B9L322C1*B9L322C22</f>
        <v>48.260195074594272</v>
      </c>
      <c r="AX29" s="16" t="s">
        <v>10967</v>
      </c>
      <c r="AY29" s="21">
        <f>B3L335C5</f>
        <v>0.26703724269221235</v>
      </c>
      <c r="AZ29" s="16" t="s">
        <v>20078</v>
      </c>
      <c r="BA29" s="15">
        <f>B9L322C1*B9L322C24</f>
        <v>1657.2331281478698</v>
      </c>
      <c r="BB29" s="16" t="s">
        <v>10976</v>
      </c>
      <c r="BC29" s="21">
        <f>B3L336C5</f>
        <v>0.36076410870163217</v>
      </c>
      <c r="BD29" s="16" t="s">
        <v>20079</v>
      </c>
      <c r="BE29" s="15">
        <f>B9L322C1*B9L322C26</f>
        <v>2238.9020586023294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15">
        <f>B3L326C5</f>
        <v>0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15">
        <f>B3L328C5</f>
        <v>0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15">
        <f>B3L330C5</f>
        <v>0</v>
      </c>
      <c r="AB30" s="16" t="s">
        <v>20086</v>
      </c>
      <c r="AC30" s="15">
        <f>B9L323C1*B9L323C12</f>
        <v>0</v>
      </c>
      <c r="AD30" s="16" t="s">
        <v>10922</v>
      </c>
      <c r="AE30" s="15">
        <f>B3L337C5</f>
        <v>0</v>
      </c>
      <c r="AF30" s="16" t="s">
        <v>20087</v>
      </c>
      <c r="AG30" s="15">
        <f>B9L323C1*B9L323C14</f>
        <v>0</v>
      </c>
      <c r="AH30" s="16" t="s">
        <v>10931</v>
      </c>
      <c r="AI30" s="21">
        <f>B3L331C5</f>
        <v>0.36442227170080671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7.7763769053487385E-3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0.26703724269221235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0.36076410870163217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15">
        <f>B3L326C5</f>
        <v>0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15">
        <f>B3L328C5</f>
        <v>0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15">
        <f>B3L330C5</f>
        <v>0</v>
      </c>
      <c r="AB31" s="16" t="s">
        <v>20100</v>
      </c>
      <c r="AC31" s="15">
        <f>B9L324C1*B9L324C12</f>
        <v>0</v>
      </c>
      <c r="AD31" s="16" t="s">
        <v>10922</v>
      </c>
      <c r="AE31" s="15">
        <f>B3L337C5</f>
        <v>0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0.36442227170080671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7.7763769053487385E-3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0.26703724269221235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0.36076410870163217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2780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15">
        <f>B3L326C5</f>
        <v>0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15">
        <f>B3L328C5</f>
        <v>0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15">
        <f>B3L330C5</f>
        <v>0</v>
      </c>
      <c r="AB32" s="16" t="s">
        <v>20114</v>
      </c>
      <c r="AC32" s="15">
        <f>B9L325C1*B9L325C12</f>
        <v>0</v>
      </c>
      <c r="AD32" s="16" t="s">
        <v>10922</v>
      </c>
      <c r="AE32" s="15">
        <f>B3L337C5</f>
        <v>0</v>
      </c>
      <c r="AF32" s="16" t="s">
        <v>20115</v>
      </c>
      <c r="AG32" s="15">
        <f>B9L325C1*B9L325C14</f>
        <v>0</v>
      </c>
      <c r="AH32" s="16" t="s">
        <v>10931</v>
      </c>
      <c r="AI32" s="21">
        <f>B3L331C5</f>
        <v>0.36442227170080671</v>
      </c>
      <c r="AJ32" s="16" t="s">
        <v>20116</v>
      </c>
      <c r="AK32" s="15">
        <f>B9L325C1*B9L325C16</f>
        <v>1013.0939153282427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7.7763769053487385E-3</v>
      </c>
      <c r="AV32" s="16" t="s">
        <v>20119</v>
      </c>
      <c r="AW32" s="21">
        <f>B9L325C1*B9L325C22</f>
        <v>21.618327796869494</v>
      </c>
      <c r="AX32" s="16" t="s">
        <v>10967</v>
      </c>
      <c r="AY32" s="21">
        <f>B3L335C5</f>
        <v>0.26703724269221235</v>
      </c>
      <c r="AZ32" s="16" t="s">
        <v>20120</v>
      </c>
      <c r="BA32" s="21">
        <f>B9L325C1*B9L325C24</f>
        <v>742.36353468435038</v>
      </c>
      <c r="BB32" s="16" t="s">
        <v>10976</v>
      </c>
      <c r="BC32" s="21">
        <f>B3L336C5</f>
        <v>0.36076410870163217</v>
      </c>
      <c r="BD32" s="16" t="s">
        <v>20121</v>
      </c>
      <c r="BE32" s="15">
        <f>B9L325C1*B9L325C26</f>
        <v>1002.9242221905374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109.74152963334927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15">
        <f>B3L326C5</f>
        <v>0</v>
      </c>
      <c r="L33" s="16" t="s">
        <v>20124</v>
      </c>
      <c r="M33" s="15">
        <f>B9L326C1*B9L326C4</f>
        <v>0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15">
        <f>B3L328C5</f>
        <v>0</v>
      </c>
      <c r="T33" s="16" t="s">
        <v>20126</v>
      </c>
      <c r="U33" s="15">
        <f>B9L326C1*B9L326C8</f>
        <v>0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15">
        <f>B3L330C5</f>
        <v>0</v>
      </c>
      <c r="AB33" s="16" t="s">
        <v>20128</v>
      </c>
      <c r="AC33" s="15">
        <f>B9L326C1*B9L326C12</f>
        <v>0</v>
      </c>
      <c r="AD33" s="16" t="s">
        <v>10922</v>
      </c>
      <c r="AE33" s="15">
        <f>B3L337C5</f>
        <v>0</v>
      </c>
      <c r="AF33" s="16" t="s">
        <v>20129</v>
      </c>
      <c r="AG33" s="15">
        <f>B9L326C1*B9L326C14</f>
        <v>0</v>
      </c>
      <c r="AH33" s="16" t="s">
        <v>10931</v>
      </c>
      <c r="AI33" s="21">
        <f>B3L331C5</f>
        <v>0.36442227170080671</v>
      </c>
      <c r="AJ33" s="16" t="s">
        <v>20130</v>
      </c>
      <c r="AK33" s="21">
        <f>B9L326C1*B9L326C16</f>
        <v>39.992257528906542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7.7763769053487385E-3</v>
      </c>
      <c r="AV33" s="16" t="s">
        <v>20133</v>
      </c>
      <c r="AW33" s="21">
        <f>B9L326C1*B9L326C22</f>
        <v>0.85339149659842151</v>
      </c>
      <c r="AX33" s="16" t="s">
        <v>10967</v>
      </c>
      <c r="AY33" s="21">
        <f>B3L335C5</f>
        <v>0.26703724269221235</v>
      </c>
      <c r="AZ33" s="16" t="s">
        <v>20134</v>
      </c>
      <c r="BA33" s="21">
        <f>B9L326C1*B9L326C24</f>
        <v>29.305075482115303</v>
      </c>
      <c r="BB33" s="16" t="s">
        <v>10976</v>
      </c>
      <c r="BC33" s="21">
        <f>B3L336C5</f>
        <v>0.36076410870163217</v>
      </c>
      <c r="BD33" s="16" t="s">
        <v>20135</v>
      </c>
      <c r="BE33" s="21">
        <f>B9L326C1*B9L326C26</f>
        <v>39.590805125729005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F36DA5-D9BF-4483-A4BF-4E776C081749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34809.880827640001</v>
      </c>
      <c r="F8" s="16" t="s">
        <v>11042</v>
      </c>
      <c r="G8" s="21">
        <f>B3L209C4</f>
        <v>0.76570881843139404</v>
      </c>
      <c r="H8" s="16" t="s">
        <v>20193</v>
      </c>
      <c r="I8" s="15">
        <f>B9L401C1*B9L401C2</f>
        <v>26654.232718269861</v>
      </c>
      <c r="J8" s="16" t="s">
        <v>20194</v>
      </c>
      <c r="K8" s="15">
        <f>B9L401C1-B9L401C3</f>
        <v>8155.6481093701404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36639.533737059995</v>
      </c>
      <c r="F9" s="16" t="s">
        <v>11093</v>
      </c>
      <c r="G9" s="21">
        <f>B3L207C4</f>
        <v>0.73866603839964284</v>
      </c>
      <c r="H9" s="16" t="s">
        <v>20196</v>
      </c>
      <c r="I9" s="15">
        <f>B9L402C1*B9L402C2</f>
        <v>27064.379234364169</v>
      </c>
      <c r="J9" s="16" t="s">
        <v>20197</v>
      </c>
      <c r="K9" s="15">
        <f>B9L402C1-B9L402C3</f>
        <v>9575.1545026958265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2567.6289763999998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2567.6289763999998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23221.756090819999</v>
      </c>
      <c r="F11" s="16" t="s">
        <v>10710</v>
      </c>
      <c r="G11" s="21">
        <f>B3L305C3</f>
        <v>0.97080407347782816</v>
      </c>
      <c r="H11" s="16" t="s">
        <v>20200</v>
      </c>
      <c r="I11" s="15">
        <f>B9L404C1*B9L404C2</f>
        <v>22543.775406276622</v>
      </c>
      <c r="J11" s="16" t="s">
        <v>20201</v>
      </c>
      <c r="K11" s="21">
        <f>B9L404C1-B9L404C3</f>
        <v>677.98068454337772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4958.5357809199986</v>
      </c>
      <c r="F12" s="16" t="s">
        <v>11078</v>
      </c>
      <c r="G12" s="21">
        <f>B3L220C4</f>
        <v>0.88468645541069291</v>
      </c>
      <c r="H12" s="16" t="s">
        <v>20202</v>
      </c>
      <c r="I12" s="15">
        <f>B9L405C1*B9L405C2</f>
        <v>4386.7494440492055</v>
      </c>
      <c r="J12" s="16" t="s">
        <v>20203</v>
      </c>
      <c r="K12" s="21">
        <f>B9L405C1-B9L405C3</f>
        <v>571.78633687079309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16005.561240080002</v>
      </c>
      <c r="F13" s="16" t="s">
        <v>11042</v>
      </c>
      <c r="G13" s="21">
        <f>B3L209C4</f>
        <v>0.76570881843139404</v>
      </c>
      <c r="H13" s="16" t="s">
        <v>20205</v>
      </c>
      <c r="I13" s="15">
        <f>B9L406C1*B9L406C2</f>
        <v>12255.599385472977</v>
      </c>
      <c r="J13" s="16" t="s">
        <v>20206</v>
      </c>
      <c r="K13" s="15">
        <f>B9L406C1-B9L406C3</f>
        <v>3749.9618546070251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10224</v>
      </c>
      <c r="F14" s="16" t="s">
        <v>11042</v>
      </c>
      <c r="G14" s="21">
        <f>B3L209C4</f>
        <v>0.76570881843139404</v>
      </c>
      <c r="H14" s="16" t="s">
        <v>20208</v>
      </c>
      <c r="I14" s="15">
        <f>B9L407C1*B9L407C2</f>
        <v>7828.6069596425723</v>
      </c>
      <c r="J14" s="16" t="s">
        <v>20209</v>
      </c>
      <c r="K14" s="15">
        <f>B9L407C1-B9L407C3</f>
        <v>2395.3930403574277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28337.578135566666</v>
      </c>
      <c r="F15" s="16" t="s">
        <v>10710</v>
      </c>
      <c r="G15" s="21">
        <f>B3L305C3</f>
        <v>0.97080407347782816</v>
      </c>
      <c r="H15" s="16" t="s">
        <v>20211</v>
      </c>
      <c r="I15" s="15">
        <f>B9L408C1*B9L408C2</f>
        <v>27510.236286504358</v>
      </c>
      <c r="J15" s="16" t="s">
        <v>20212</v>
      </c>
      <c r="K15" s="21">
        <f>B9L408C1-B9L408C3</f>
        <v>827.34184906230803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6157.4759600666657</v>
      </c>
      <c r="F16" s="16" t="s">
        <v>10710</v>
      </c>
      <c r="G16" s="21">
        <f>B3L305C3</f>
        <v>0.97080407347782816</v>
      </c>
      <c r="H16" s="16" t="s">
        <v>20213</v>
      </c>
      <c r="I16" s="15">
        <f>B9L409C1*B9L409C2</f>
        <v>5977.7027443745201</v>
      </c>
      <c r="J16" s="16" t="s">
        <v>20214</v>
      </c>
      <c r="K16" s="21">
        <f>B9L409C1-B9L409C3</f>
        <v>179.77321569214564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49</v>
      </c>
      <c r="F17" s="16" t="s">
        <v>10710</v>
      </c>
      <c r="G17" s="21">
        <f>B3L305C3</f>
        <v>0.97080407347782816</v>
      </c>
      <c r="H17" s="16" t="s">
        <v>20216</v>
      </c>
      <c r="I17" s="21">
        <f>B9L410C1*B9L410C2</f>
        <v>47.569399600413583</v>
      </c>
      <c r="J17" s="16" t="s">
        <v>20217</v>
      </c>
      <c r="K17" s="21">
        <f>B9L410C1-B9L410C3</f>
        <v>1.4306003995864174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104043.68139966666</v>
      </c>
      <c r="F18" s="16" t="s">
        <v>10710</v>
      </c>
      <c r="G18" s="21">
        <f>B3L305C3</f>
        <v>0.97080407347782816</v>
      </c>
      <c r="H18" s="16" t="s">
        <v>20219</v>
      </c>
      <c r="I18" s="15">
        <f>B9L411C1*B9L411C2</f>
        <v>101006.02972242574</v>
      </c>
      <c r="J18" s="16" t="s">
        <v>20220</v>
      </c>
      <c r="K18" s="15">
        <f>B9L411C1-B9L411C3</f>
        <v>3037.6516772409232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6288</v>
      </c>
      <c r="F19" s="16" t="s">
        <v>10710</v>
      </c>
      <c r="G19" s="21">
        <f>B3L305C3</f>
        <v>0.97080407347782816</v>
      </c>
      <c r="H19" s="16" t="s">
        <v>20222</v>
      </c>
      <c r="I19" s="15">
        <f>B9L412C1*B9L412C2</f>
        <v>6104.416014028583</v>
      </c>
      <c r="J19" s="16" t="s">
        <v>20223</v>
      </c>
      <c r="K19" s="21">
        <f>B9L412C1-B9L412C3</f>
        <v>183.58398597141695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126</v>
      </c>
      <c r="F20" s="16" t="s">
        <v>10710</v>
      </c>
      <c r="G20" s="21">
        <f>B3L305C3</f>
        <v>0.97080407347782816</v>
      </c>
      <c r="H20" s="16" t="s">
        <v>20225</v>
      </c>
      <c r="I20" s="21">
        <f>B9L413C1*B9L413C2</f>
        <v>122.32131325820635</v>
      </c>
      <c r="J20" s="16" t="s">
        <v>20226</v>
      </c>
      <c r="K20" s="21">
        <f>B9L413C1-B9L413C3</f>
        <v>3.6786867417936548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0.97080407347782816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277</v>
      </c>
      <c r="F22" s="16" t="s">
        <v>10710</v>
      </c>
      <c r="G22" s="21">
        <f>B3L305C3</f>
        <v>0.97080407347782816</v>
      </c>
      <c r="H22" s="16" t="s">
        <v>20231</v>
      </c>
      <c r="I22" s="21">
        <f>B9L415C1*B9L415C2</f>
        <v>268.91272835335837</v>
      </c>
      <c r="J22" s="16" t="s">
        <v>20232</v>
      </c>
      <c r="K22" s="21">
        <f>B9L415C1-B9L415C3</f>
        <v>8.087271646641625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0.97080407347782816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0.97080407347782816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4603</v>
      </c>
      <c r="F25" s="16" t="s">
        <v>10710</v>
      </c>
      <c r="G25" s="21">
        <f>B3L305C3</f>
        <v>0.97080407347782816</v>
      </c>
      <c r="H25" s="16" t="s">
        <v>20240</v>
      </c>
      <c r="I25" s="15">
        <f>B9L418C1*B9L418C2</f>
        <v>4468.6111502184431</v>
      </c>
      <c r="J25" s="16" t="s">
        <v>20241</v>
      </c>
      <c r="K25" s="21">
        <f>B9L418C1-B9L418C3</f>
        <v>134.38884978155693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15">
        <f>B2L106C1</f>
        <v>2570.5927379215136</v>
      </c>
      <c r="F26" s="16" t="s">
        <v>10710</v>
      </c>
      <c r="G26" s="21">
        <f>B3L305C3</f>
        <v>0.97080407347782816</v>
      </c>
      <c r="H26" s="16" t="s">
        <v>20243</v>
      </c>
      <c r="I26" s="15">
        <f>B9L419C1*B9L419C2</f>
        <v>2495.5419012267284</v>
      </c>
      <c r="J26" s="16" t="s">
        <v>20244</v>
      </c>
      <c r="K26" s="21">
        <f>B9L419C1-B9L419C3</f>
        <v>75.050836694785175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176.51080121334022</v>
      </c>
      <c r="F34" s="16" t="s">
        <v>11042</v>
      </c>
      <c r="G34" s="21">
        <f>B3L209C4</f>
        <v>0.76570881843139404</v>
      </c>
      <c r="H34" s="16" t="s">
        <v>20268</v>
      </c>
      <c r="I34" s="21">
        <f>B9L427C1*B9L427C2</f>
        <v>135.15587703744541</v>
      </c>
      <c r="J34" s="16" t="s">
        <v>20269</v>
      </c>
      <c r="K34" s="21">
        <f>B9L427C1-B9L427C3</f>
        <v>41.354924175894809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61.445376016668824</v>
      </c>
      <c r="F35" s="16" t="s">
        <v>11042</v>
      </c>
      <c r="G35" s="21">
        <f>B3L209C4</f>
        <v>0.76570881843139404</v>
      </c>
      <c r="H35" s="16" t="s">
        <v>20271</v>
      </c>
      <c r="I35" s="21">
        <f>B9L428C1*B9L428C2</f>
        <v>47.049266267796206</v>
      </c>
      <c r="J35" s="16" t="s">
        <v>20272</v>
      </c>
      <c r="K35" s="21">
        <f>B9L428C1-B9L428C3</f>
        <v>14.396109748872618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2.9711567617840835</v>
      </c>
      <c r="F36" s="16" t="s">
        <v>11042</v>
      </c>
      <c r="G36" s="21">
        <f>B3L209C4</f>
        <v>0.76570881843139404</v>
      </c>
      <c r="H36" s="16" t="s">
        <v>20274</v>
      </c>
      <c r="I36" s="21">
        <f>B9L429C1*B9L429C2</f>
        <v>2.2750409334401374</v>
      </c>
      <c r="J36" s="16" t="s">
        <v>20275</v>
      </c>
      <c r="K36" s="21">
        <f>B9L429C1-B9L429C3</f>
        <v>0.69611582834394614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3901.635287629917</v>
      </c>
      <c r="F37" s="16" t="s">
        <v>11042</v>
      </c>
      <c r="G37" s="21">
        <f>B3L209C4</f>
        <v>0.76570881843139404</v>
      </c>
      <c r="H37" s="16" t="s">
        <v>20277</v>
      </c>
      <c r="I37" s="15">
        <f>B9L430C1*B9L430C2</f>
        <v>2987.5165460413359</v>
      </c>
      <c r="J37" s="16" t="s">
        <v>20278</v>
      </c>
      <c r="K37" s="21">
        <f>B9L430C1-B9L430C3</f>
        <v>914.11874158858109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1777.432512811082</v>
      </c>
      <c r="F38" s="16" t="s">
        <v>11042</v>
      </c>
      <c r="G38" s="21">
        <f>B3L209C4</f>
        <v>0.76570881843139404</v>
      </c>
      <c r="H38" s="16" t="s">
        <v>20280</v>
      </c>
      <c r="I38" s="15">
        <f>B9L431C1*B9L431C2</f>
        <v>1360.9957492261174</v>
      </c>
      <c r="J38" s="16" t="s">
        <v>20281</v>
      </c>
      <c r="K38" s="21">
        <f>B9L431C1-B9L431C3</f>
        <v>416.43676358496464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55.68167857269431</v>
      </c>
      <c r="F39" s="16" t="s">
        <v>11042</v>
      </c>
      <c r="G39" s="21">
        <f>B3L209C4</f>
        <v>0.76570881843139404</v>
      </c>
      <c r="H39" s="16" t="s">
        <v>20283</v>
      </c>
      <c r="I39" s="21">
        <f>B9L432C1*B9L432C2</f>
        <v>42.635952308174431</v>
      </c>
      <c r="J39" s="16" t="s">
        <v>20284</v>
      </c>
      <c r="K39" s="21">
        <f>B9L432C1-B9L432C3</f>
        <v>13.045726264519878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7.1802955076448685</v>
      </c>
      <c r="F40" s="16" t="s">
        <v>11042</v>
      </c>
      <c r="G40" s="21">
        <f>B3L209C4</f>
        <v>0.76570881843139404</v>
      </c>
      <c r="H40" s="16" t="s">
        <v>20286</v>
      </c>
      <c r="I40" s="21">
        <f>B9L433C1*B9L433C2</f>
        <v>5.4980155891469993</v>
      </c>
      <c r="J40" s="16" t="s">
        <v>20287</v>
      </c>
      <c r="K40" s="21">
        <f>B9L433C1-B9L433C3</f>
        <v>1.6822799184978692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21.678440076720904</v>
      </c>
      <c r="F41" s="16" t="s">
        <v>11042</v>
      </c>
      <c r="G41" s="21">
        <f>B3L209C4</f>
        <v>0.76570881843139404</v>
      </c>
      <c r="H41" s="16" t="s">
        <v>20289</v>
      </c>
      <c r="I41" s="21">
        <f>B9L434C1*B9L434C2</f>
        <v>16.599372736581742</v>
      </c>
      <c r="J41" s="16" t="s">
        <v>20290</v>
      </c>
      <c r="K41" s="21">
        <f>B9L434C1-B9L434C3</f>
        <v>5.0790673401391615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15.075869494978498</v>
      </c>
      <c r="F42" s="16" t="s">
        <v>11042</v>
      </c>
      <c r="G42" s="21">
        <f>B3L209C4</f>
        <v>0.76570881843139404</v>
      </c>
      <c r="H42" s="16" t="s">
        <v>20292</v>
      </c>
      <c r="I42" s="21">
        <f>B9L435C1*B9L435C2</f>
        <v>11.543726217825883</v>
      </c>
      <c r="J42" s="16" t="s">
        <v>20293</v>
      </c>
      <c r="K42" s="21">
        <f>B9L435C1-B9L435C3</f>
        <v>3.5321432771526151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2.0633033067945021</v>
      </c>
      <c r="F43" s="16" t="s">
        <v>11042</v>
      </c>
      <c r="G43" s="21">
        <f>B3L209C4</f>
        <v>0.76570881843139404</v>
      </c>
      <c r="H43" s="16" t="s">
        <v>20295</v>
      </c>
      <c r="I43" s="21">
        <f>B9L436C1*B9L436C2</f>
        <v>1.5798895371112063</v>
      </c>
      <c r="J43" s="16" t="s">
        <v>20296</v>
      </c>
      <c r="K43" s="21">
        <f>B9L436C1-B9L436C3</f>
        <v>0.48341376968329586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0.76570881843139404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0.16492037638553572</v>
      </c>
      <c r="F45" s="16" t="s">
        <v>11042</v>
      </c>
      <c r="G45" s="21">
        <f>B3L209C4</f>
        <v>0.76570881843139404</v>
      </c>
      <c r="H45" s="16" t="s">
        <v>20301</v>
      </c>
      <c r="I45" s="21">
        <f>B9L438C1*B9L438C2</f>
        <v>0.12628098653742933</v>
      </c>
      <c r="J45" s="16" t="s">
        <v>20302</v>
      </c>
      <c r="K45" s="21">
        <f>B9L438C1-B9L438C3</f>
        <v>3.8639389848106387E-2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15">
        <f>B9L313C27</f>
        <v>0</v>
      </c>
      <c r="F46" s="16" t="s">
        <v>11042</v>
      </c>
      <c r="G46" s="21">
        <f>B3L209C4</f>
        <v>0.76570881843139404</v>
      </c>
      <c r="H46" s="16" t="s">
        <v>20304</v>
      </c>
      <c r="I46" s="15">
        <f>B9L439C1*B9L439C2</f>
        <v>0</v>
      </c>
      <c r="J46" s="16" t="s">
        <v>20305</v>
      </c>
      <c r="K46" s="15">
        <f>B9L439C1-B9L439C3</f>
        <v>0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256.16431692037634</v>
      </c>
      <c r="F47" s="16" t="s">
        <v>11042</v>
      </c>
      <c r="G47" s="21">
        <f>B3L209C4</f>
        <v>0.76570881843139404</v>
      </c>
      <c r="H47" s="16" t="s">
        <v>20307</v>
      </c>
      <c r="I47" s="21">
        <f>B9L440C1*B9L440C2</f>
        <v>196.14727643338654</v>
      </c>
      <c r="J47" s="16" t="s">
        <v>20308</v>
      </c>
      <c r="K47" s="21">
        <f>B9L440C1-B9L440C3</f>
        <v>60.017040486989799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0</v>
      </c>
      <c r="F48" s="16" t="s">
        <v>11042</v>
      </c>
      <c r="G48" s="21">
        <f>B3L209C4</f>
        <v>0.76570881843139404</v>
      </c>
      <c r="H48" s="16" t="s">
        <v>20310</v>
      </c>
      <c r="I48" s="15">
        <f>B9L441C1*B9L441C2</f>
        <v>0</v>
      </c>
      <c r="J48" s="16" t="s">
        <v>20311</v>
      </c>
      <c r="K48" s="15">
        <f>B9L441C1-B9L441C3</f>
        <v>0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292.98688660651516</v>
      </c>
      <c r="F49" s="16" t="s">
        <v>11042</v>
      </c>
      <c r="G49" s="21">
        <f>B3L209C4</f>
        <v>0.76570881843139404</v>
      </c>
      <c r="H49" s="16" t="s">
        <v>20313</v>
      </c>
      <c r="I49" s="21">
        <f>B9L442C1*B9L442C2</f>
        <v>224.34264275936755</v>
      </c>
      <c r="J49" s="16" t="s">
        <v>20314</v>
      </c>
      <c r="K49" s="21">
        <f>B9L442C1-B9L442C3</f>
        <v>68.644243847147607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0.76570881843139404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587.6873131396095</v>
      </c>
      <c r="F51" s="16" t="s">
        <v>11042</v>
      </c>
      <c r="G51" s="21">
        <f>B3L209C4</f>
        <v>0.76570881843139404</v>
      </c>
      <c r="H51" s="16" t="s">
        <v>20319</v>
      </c>
      <c r="I51" s="21">
        <f>B9L444C1*B9L444C2</f>
        <v>449.99735815125109</v>
      </c>
      <c r="J51" s="16" t="s">
        <v>20320</v>
      </c>
      <c r="K51" s="21">
        <f>B9L444C1-B9L444C3</f>
        <v>137.68995498835841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45.095513587704019</v>
      </c>
      <c r="F52" s="16" t="s">
        <v>11042</v>
      </c>
      <c r="G52" s="21">
        <f>B3L209C4</f>
        <v>0.76570881843139404</v>
      </c>
      <c r="H52" s="16" t="s">
        <v>20322</v>
      </c>
      <c r="I52" s="21">
        <f>B9L445C1*B9L445C2</f>
        <v>34.530032425797721</v>
      </c>
      <c r="J52" s="16" t="s">
        <v>20323</v>
      </c>
      <c r="K52" s="21">
        <f>B9L445C1-B9L445C3</f>
        <v>10.565481161906298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0.76570881843139404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0.76570881843139404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2238.9020586023294</v>
      </c>
      <c r="F55" s="16" t="s">
        <v>11042</v>
      </c>
      <c r="G55" s="21">
        <f>B3L209C4</f>
        <v>0.76570881843139404</v>
      </c>
      <c r="H55" s="16" t="s">
        <v>20331</v>
      </c>
      <c r="I55" s="15">
        <f>B9L448C1*B9L448C2</f>
        <v>1714.3470498760053</v>
      </c>
      <c r="J55" s="16" t="s">
        <v>20332</v>
      </c>
      <c r="K55" s="21">
        <f>B9L448C1-B9L448C3</f>
        <v>524.5550087263241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0.76570881843139404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0.76570881843139404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1002.9242221905374</v>
      </c>
      <c r="F58" s="16" t="s">
        <v>11042</v>
      </c>
      <c r="G58" s="21">
        <f>B3L209C4</f>
        <v>0.76570881843139404</v>
      </c>
      <c r="H58" s="16" t="s">
        <v>20340</v>
      </c>
      <c r="I58" s="21">
        <f>B9L451C1*B9L451C2</f>
        <v>767.94792114974132</v>
      </c>
      <c r="J58" s="16" t="s">
        <v>20341</v>
      </c>
      <c r="K58" s="21">
        <f>B9L451C1-B9L451C3</f>
        <v>234.9763010407961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39.590805125729005</v>
      </c>
      <c r="F59" s="16" t="s">
        <v>11042</v>
      </c>
      <c r="G59" s="21">
        <f>B3L209C4</f>
        <v>0.76570881843139404</v>
      </c>
      <c r="H59" s="16" t="s">
        <v>20343</v>
      </c>
      <c r="I59" s="21">
        <f>B9L452C1*B9L452C2</f>
        <v>30.315028613569535</v>
      </c>
      <c r="J59" s="16" t="s">
        <v>20344</v>
      </c>
      <c r="K59" s="21">
        <f>B9L452C1-B9L452C3</f>
        <v>9.2757765121594709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1050.557130792537</v>
      </c>
      <c r="F60" s="16" t="s">
        <v>10710</v>
      </c>
      <c r="G60" s="21">
        <f>B3L305C3</f>
        <v>0.97080407347782816</v>
      </c>
      <c r="H60" s="16" t="s">
        <v>20346</v>
      </c>
      <c r="I60" s="15">
        <f>B9L453C1*B9L453C2</f>
        <v>1019.8851419945744</v>
      </c>
      <c r="J60" s="16" t="s">
        <v>20347</v>
      </c>
      <c r="K60" s="21">
        <f>B9L453C1-B9L453C3</f>
        <v>30.671988797962626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365.71063914960871</v>
      </c>
      <c r="F61" s="16" t="s">
        <v>10710</v>
      </c>
      <c r="G61" s="21">
        <f>B3L305C3</f>
        <v>0.97080407347782816</v>
      </c>
      <c r="H61" s="16" t="s">
        <v>20349</v>
      </c>
      <c r="I61" s="21">
        <f>B9L454C1*B9L454C2</f>
        <v>355.03337820062023</v>
      </c>
      <c r="J61" s="16" t="s">
        <v>20350</v>
      </c>
      <c r="K61" s="21">
        <f>B9L454C1-B9L454C3</f>
        <v>10.677260948988476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17.683733240902807</v>
      </c>
      <c r="F62" s="16" t="s">
        <v>10710</v>
      </c>
      <c r="G62" s="21">
        <f>B3L305C3</f>
        <v>0.97080407347782816</v>
      </c>
      <c r="H62" s="16" t="s">
        <v>20352</v>
      </c>
      <c r="I62" s="21">
        <f>B9L455C1*B9L455C2</f>
        <v>17.167440264563719</v>
      </c>
      <c r="J62" s="16" t="s">
        <v>20353</v>
      </c>
      <c r="K62" s="21">
        <f>B9L455C1-B9L455C3</f>
        <v>0.51629297633908777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10578.924281122432</v>
      </c>
      <c r="F63" s="16" t="s">
        <v>10710</v>
      </c>
      <c r="G63" s="21">
        <f>B3L305C3</f>
        <v>0.97080407347782816</v>
      </c>
      <c r="H63" s="16" t="s">
        <v>20355</v>
      </c>
      <c r="I63" s="15">
        <f>B9L456C1*B9L456C2</f>
        <v>10270.062785127162</v>
      </c>
      <c r="J63" s="16" t="s">
        <v>20356</v>
      </c>
      <c r="K63" s="21">
        <f>B9L456C1-B9L456C3</f>
        <v>308.86149599527016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331.40625999617856</v>
      </c>
      <c r="F64" s="16" t="s">
        <v>10710</v>
      </c>
      <c r="G64" s="21">
        <f>B3L305C3</f>
        <v>0.97080407347782816</v>
      </c>
      <c r="H64" s="16" t="s">
        <v>20358</v>
      </c>
      <c r="I64" s="21">
        <f>B9L457C1*B9L457C2</f>
        <v>321.73054718034234</v>
      </c>
      <c r="J64" s="16" t="s">
        <v>20359</v>
      </c>
      <c r="K64" s="21">
        <f>B9L457C1-B9L457C3</f>
        <v>9.6757128158362207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42.73568866551512</v>
      </c>
      <c r="F65" s="16" t="s">
        <v>10710</v>
      </c>
      <c r="G65" s="21">
        <f>B3L305C3</f>
        <v>0.97080407347782816</v>
      </c>
      <c r="H65" s="16" t="s">
        <v>20361</v>
      </c>
      <c r="I65" s="21">
        <f>B9L458C1*B9L458C2</f>
        <v>41.487980639362327</v>
      </c>
      <c r="J65" s="16" t="s">
        <v>20362</v>
      </c>
      <c r="K65" s="21">
        <f>B9L458C1-B9L458C3</f>
        <v>1.2477080261527931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129.02575735029086</v>
      </c>
      <c r="F66" s="16" t="s">
        <v>10710</v>
      </c>
      <c r="G66" s="21">
        <f>B3L305C3</f>
        <v>0.97080407347782816</v>
      </c>
      <c r="H66" s="16" t="s">
        <v>20364</v>
      </c>
      <c r="I66" s="21">
        <f>B9L459C1*B9L459C2</f>
        <v>125.2587308192242</v>
      </c>
      <c r="J66" s="16" t="s">
        <v>20365</v>
      </c>
      <c r="K66" s="21">
        <f>B9L459C1-B9L459C3</f>
        <v>3.7670265310666622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21">
        <f>B9L108C7</f>
        <v>89.728572370506839</v>
      </c>
      <c r="F67" s="16" t="s">
        <v>10710</v>
      </c>
      <c r="G67" s="21">
        <f>B3L305C3</f>
        <v>0.97080407347782816</v>
      </c>
      <c r="H67" s="16" t="s">
        <v>20367</v>
      </c>
      <c r="I67" s="21">
        <f>B9L460C1*B9L460C2</f>
        <v>87.108863564638142</v>
      </c>
      <c r="J67" s="16" t="s">
        <v>20368</v>
      </c>
      <c r="K67" s="21">
        <f>B9L460C1-B9L460C3</f>
        <v>2.6197088058686973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12.280370306182506</v>
      </c>
      <c r="F68" s="16" t="s">
        <v>10710</v>
      </c>
      <c r="G68" s="21">
        <f>B3L305C3</f>
        <v>0.97080407347782816</v>
      </c>
      <c r="H68" s="16" t="s">
        <v>20370</v>
      </c>
      <c r="I68" s="21">
        <f>B9L461C1*B9L461C2</f>
        <v>11.921833517058142</v>
      </c>
      <c r="J68" s="16" t="s">
        <v>20371</v>
      </c>
      <c r="K68" s="21">
        <f>B9L461C1-B9L461C3</f>
        <v>0.35853678912436493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0.97080407347782816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0.98157323083817805</v>
      </c>
      <c r="F70" s="16" t="s">
        <v>10710</v>
      </c>
      <c r="G70" s="21">
        <f>B3L305C3</f>
        <v>0.97080407347782816</v>
      </c>
      <c r="H70" s="16" t="s">
        <v>20376</v>
      </c>
      <c r="I70" s="21">
        <f>B9L463C1*B9L463C2</f>
        <v>0.95291529091449578</v>
      </c>
      <c r="J70" s="16" t="s">
        <v>20377</v>
      </c>
      <c r="K70" s="21">
        <f>B9L463C1-B9L463C3</f>
        <v>2.8657939923682263E-2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0</v>
      </c>
      <c r="F71" s="16" t="s">
        <v>10710</v>
      </c>
      <c r="G71" s="21">
        <f>B3L305C3</f>
        <v>0.97080407347782816</v>
      </c>
      <c r="H71" s="16" t="s">
        <v>20379</v>
      </c>
      <c r="I71" s="15">
        <f>B9L464C1*B9L464C2</f>
        <v>0</v>
      </c>
      <c r="J71" s="16" t="s">
        <v>20380</v>
      </c>
      <c r="K71" s="15">
        <f>B9L464C1-B9L464C3</f>
        <v>0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15">
        <f>B9L113C7</f>
        <v>1524.6389906192426</v>
      </c>
      <c r="F72" s="16" t="s">
        <v>10710</v>
      </c>
      <c r="G72" s="21">
        <f>B3L305C3</f>
        <v>0.97080407347782816</v>
      </c>
      <c r="H72" s="16" t="s">
        <v>20382</v>
      </c>
      <c r="I72" s="15">
        <f>B9L465C1*B9L465C2</f>
        <v>1480.125742676285</v>
      </c>
      <c r="J72" s="16" t="s">
        <v>20383</v>
      </c>
      <c r="K72" s="21">
        <f>B9L465C1-B9L465C3</f>
        <v>44.513247942957605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0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0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48547.236400266665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48547.236400266665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0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0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118.52671748769386</v>
      </c>
      <c r="F78" s="16" t="s">
        <v>10710</v>
      </c>
      <c r="G78" s="21">
        <f>B3L305C3</f>
        <v>0.97080407347782816</v>
      </c>
      <c r="H78" s="16" t="s">
        <v>20394</v>
      </c>
      <c r="I78" s="21">
        <f>B9L471C1*B9L471C2</f>
        <v>115.06622015300893</v>
      </c>
      <c r="J78" s="16" t="s">
        <v>20395</v>
      </c>
      <c r="K78" s="21">
        <f>B9L471C1-B9L471C3</f>
        <v>3.4604973346849306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5.7312930759850742</v>
      </c>
      <c r="F79" s="16" t="s">
        <v>10710</v>
      </c>
      <c r="G79" s="21">
        <f>B3L305C3</f>
        <v>0.97080407347782816</v>
      </c>
      <c r="H79" s="16" t="s">
        <v>20397</v>
      </c>
      <c r="I79" s="21">
        <f>B9L472C1*B9L472C2</f>
        <v>5.5639626644615818</v>
      </c>
      <c r="J79" s="16" t="s">
        <v>20398</v>
      </c>
      <c r="K79" s="21">
        <f>B9L472C1-B9L472C3</f>
        <v>0.16733041152349237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3428.626447696402</v>
      </c>
      <c r="F80" s="16" t="s">
        <v>10710</v>
      </c>
      <c r="G80" s="21">
        <f>B3L305C3</f>
        <v>0.97080407347782816</v>
      </c>
      <c r="H80" s="16" t="s">
        <v>20400</v>
      </c>
      <c r="I80" s="15">
        <f>B9L473C1*B9L473C2</f>
        <v>3328.5245218574828</v>
      </c>
      <c r="J80" s="16" t="s">
        <v>20401</v>
      </c>
      <c r="K80" s="21">
        <f>B9L473C1-B9L473C3</f>
        <v>100.10192583891921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107.4086776462388</v>
      </c>
      <c r="F81" s="16" t="s">
        <v>10710</v>
      </c>
      <c r="G81" s="21">
        <f>B3L305C3</f>
        <v>0.97080407347782816</v>
      </c>
      <c r="H81" s="16" t="s">
        <v>20403</v>
      </c>
      <c r="I81" s="21">
        <f>B9L474C1*B9L474C2</f>
        <v>104.27278178583558</v>
      </c>
      <c r="J81" s="16" t="s">
        <v>20404</v>
      </c>
      <c r="K81" s="21">
        <f>B9L474C1-B9L474C3</f>
        <v>3.1358958604032239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13.850624933630597</v>
      </c>
      <c r="F82" s="16" t="s">
        <v>10710</v>
      </c>
      <c r="G82" s="21">
        <f>B3L305C3</f>
        <v>0.97080407347782816</v>
      </c>
      <c r="H82" s="16" t="s">
        <v>20406</v>
      </c>
      <c r="I82" s="21">
        <f>B9L475C1*B9L475C2</f>
        <v>13.446243105782157</v>
      </c>
      <c r="J82" s="16" t="s">
        <v>20407</v>
      </c>
      <c r="K82" s="21">
        <f>B9L475C1-B9L475C3</f>
        <v>0.40438182784843946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41.817212443298502</v>
      </c>
      <c r="F83" s="16" t="s">
        <v>10710</v>
      </c>
      <c r="G83" s="21">
        <f>B3L305C3</f>
        <v>0.97080407347782816</v>
      </c>
      <c r="H83" s="16" t="s">
        <v>20409</v>
      </c>
      <c r="I83" s="21">
        <f>B9L476C1*B9L476C2</f>
        <v>40.596320181441911</v>
      </c>
      <c r="J83" s="16" t="s">
        <v>20410</v>
      </c>
      <c r="K83" s="21">
        <f>B9L476C1-B9L476C3</f>
        <v>1.2208922618565907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29.081005607776117</v>
      </c>
      <c r="F84" s="16" t="s">
        <v>10710</v>
      </c>
      <c r="G84" s="21">
        <f>B3L305C3</f>
        <v>0.97080407347782816</v>
      </c>
      <c r="H84" s="16" t="s">
        <v>20412</v>
      </c>
      <c r="I84" s="21">
        <f>B9L477C1*B9L477C2</f>
        <v>28.231958704860617</v>
      </c>
      <c r="J84" s="16" t="s">
        <v>20413</v>
      </c>
      <c r="K84" s="21">
        <f>B9L477C1-B9L477C3</f>
        <v>0.84904690291550011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3.9800646361007459</v>
      </c>
      <c r="F85" s="16" t="s">
        <v>10710</v>
      </c>
      <c r="G85" s="21">
        <f>B3L305C3</f>
        <v>0.97080407347782816</v>
      </c>
      <c r="H85" s="16" t="s">
        <v>20415</v>
      </c>
      <c r="I85" s="21">
        <f>B9L478C1*B9L478C2</f>
        <v>3.863862961431654</v>
      </c>
      <c r="J85" s="16" t="s">
        <v>20416</v>
      </c>
      <c r="K85" s="21">
        <f>B9L478C1-B9L478C3</f>
        <v>0.11620167466909193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0.97080407347782816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0.31812761393973277</v>
      </c>
      <c r="F87" s="16" t="s">
        <v>10710</v>
      </c>
      <c r="G87" s="21">
        <f>B3L305C3</f>
        <v>0.97080407347782816</v>
      </c>
      <c r="H87" s="16" t="s">
        <v>20421</v>
      </c>
      <c r="I87" s="21">
        <f>B9L480C1*B9L480C2</f>
        <v>0.30883958349847446</v>
      </c>
      <c r="J87" s="16" t="s">
        <v>20422</v>
      </c>
      <c r="K87" s="21">
        <f>B9L480C1-B9L480C3</f>
        <v>9.2880304412583103E-3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15">
        <f>B9L112C25</f>
        <v>0</v>
      </c>
      <c r="F88" s="16" t="s">
        <v>10710</v>
      </c>
      <c r="G88" s="21">
        <f>B3L305C3</f>
        <v>0.97080407347782816</v>
      </c>
      <c r="H88" s="16" t="s">
        <v>20424</v>
      </c>
      <c r="I88" s="15">
        <f>B9L481C1*B9L481C2</f>
        <v>0</v>
      </c>
      <c r="J88" s="16" t="s">
        <v>20425</v>
      </c>
      <c r="K88" s="15">
        <f>B9L481C1-B9L481C3</f>
        <v>0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494.13507720764659</v>
      </c>
      <c r="F89" s="16" t="s">
        <v>10710</v>
      </c>
      <c r="G89" s="21">
        <f>B3L305C3</f>
        <v>0.97080407347782816</v>
      </c>
      <c r="H89" s="16" t="s">
        <v>20427</v>
      </c>
      <c r="I89" s="21">
        <f>B9L482C1*B9L482C2</f>
        <v>479.70834580146442</v>
      </c>
      <c r="J89" s="16" t="s">
        <v>20428</v>
      </c>
      <c r="K89" s="21">
        <f>B9L482C1-B9L482C3</f>
        <v>14.426731406182171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E519BE-03F3-40CA-9F57-B909888F3E52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15">
        <f>B9L301C15</f>
        <v>0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15">
        <f>B9L501C1-B9L501C3</f>
        <v>0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15">
        <f>B9L302C15</f>
        <v>0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15">
        <f>B9L502C1-B9L502C3</f>
        <v>0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0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0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15">
        <f>B9L305C15</f>
        <v>0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15">
        <f>B9L505C1-B9L505C3</f>
        <v>0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15">
        <f>B9L306C15</f>
        <v>0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15">
        <f>B9L506C1-B9L506C3</f>
        <v>0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15">
        <f>B9L313C15</f>
        <v>0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15">
        <f>B9L513C1-B9L513C3</f>
        <v>0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15">
        <f>B9L314C15</f>
        <v>0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15">
        <f>B9L514C1-B9L514C3</f>
        <v>0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0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0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15">
        <f>B9L316C15</f>
        <v>0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15">
        <f>B9L516C1-B9L516C3</f>
        <v>0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0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0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0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0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15">
        <f>B9L326C15</f>
        <v>0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15">
        <f>B9L525C1-B9L525C3</f>
        <v>0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1AC20D-27E7-4A68-B645-FF7FD3F97E3F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0.72435328810145716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0.71978806265219997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0.72449437514248016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0.73178204386342149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0.73354689337384638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77B6CE-FCE4-4B34-9E5D-15536357C64E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0.58862367545273508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0.58310429529784535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0.58879479615250929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0.59767867788746309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0.59984340364634858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9F0204-0D90-4FB3-942B-5AA1B4F3F126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0.80590744917338297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0.80551306623280305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0.80978168860780286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0.81527761218679207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0.81704555942271295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514D7F-62B0-432F-A0A9-7556F9471101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0.77550694346748916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0.77506802950171605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0.77982221525267192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0.78595494739488181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0.78793053647830513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2D6062-3815-4EB4-BB56-E0AA0DF8B187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0.95147139887519483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0.95109835863648551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0.95139133191086123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0.95245908955701886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0.95273718145474873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CAB2C1-E3A0-45E2-9242-ED184ED79F59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0.70585280038935638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0.70417870545832684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0.70549292364733418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0.71031751904874296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0.7115831165054749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2CEC01-29C2-434E-A84A-B03E27763873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0.54598526391682001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0.54536068051946829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0.55216469109206678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0.56106935905764266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0.56396906979744121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9DE3A0-C369-4275-896C-E3AC548A7C46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0.55080801637469645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0.55018460159796467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0.55697506521467965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0.56585928852104872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0.56875167748521138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1D2062-037D-46D0-B9E5-9DB6DC575BF9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0.88934735134960952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0.88870580865933202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0.89092420275568196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0.89508228833921877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0.89681936242388982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E3E1D-DDA4-450B-A634-22960B69EA54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0.62016483673493428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0.61814885751179527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0.62358902024381102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0.62569101850434594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0.6246179990795927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804192-6685-458F-949E-F2D22186D67C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0.86280951080851831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0.86179437190398267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0.86452411753196223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0.8655707029639722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0.86503701002409517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A0C4DC-63FD-4473-8B1C-F9F5F3FBA324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0.80165160136141833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0.80028867251870961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0.80395688762901452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0.80536603055427058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0.80464726538940134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645AA8-07A7-457A-BB15-5FEE934DA485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0.89318600850788132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0.89248518117905273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0.8945768253700993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0.8971886165715991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0.89762236352719504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0D73C9-B243-4B60-AFA3-2C7BAB0448E3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0.84541081880489999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0.8424143509226748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0.84550315960275324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0.85025151723607439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0.85139514726192544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7DC27A-DCF4-4A05-AD8B-27E08FC576CC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0.25057695316272727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0.24996724565152589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0.25516271789535133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0.2657109900638564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0.27107084007870763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D5A0ED-19CB-4511-B67C-80E362CFF724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0.72435328810145716</v>
      </c>
      <c r="G8" s="31">
        <f>CR1L2</f>
        <v>0.71978806265219997</v>
      </c>
      <c r="H8" s="31">
        <f>CR1L3</f>
        <v>0.72449437514248016</v>
      </c>
      <c r="I8" s="31">
        <f>CR1L4</f>
        <v>0.73178204386342149</v>
      </c>
      <c r="J8" s="31">
        <f>CR1L5</f>
        <v>0.73354689337384638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0.58862367545273508</v>
      </c>
      <c r="G9" s="31">
        <f>CR2L2</f>
        <v>0.58310429529784535</v>
      </c>
      <c r="H9" s="31">
        <f>CR2L3</f>
        <v>0.58879479615250929</v>
      </c>
      <c r="I9" s="31">
        <f>CR2L4</f>
        <v>0.59767867788746309</v>
      </c>
      <c r="J9" s="31">
        <f>CR2L5</f>
        <v>0.59984340364634858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0.80590744917338297</v>
      </c>
      <c r="G10" s="31">
        <f>CR3L2</f>
        <v>0.80551306623280305</v>
      </c>
      <c r="H10" s="31">
        <f>CR3L3</f>
        <v>0.80978168860780286</v>
      </c>
      <c r="I10" s="31">
        <f>CR3L4</f>
        <v>0.81527761218679207</v>
      </c>
      <c r="J10" s="31">
        <f>CR3L5</f>
        <v>0.81704555942271295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0.77550694346748916</v>
      </c>
      <c r="G11" s="31">
        <f>CR4L2</f>
        <v>0.77506802950171605</v>
      </c>
      <c r="H11" s="31">
        <f>CR4L3</f>
        <v>0.77982221525267192</v>
      </c>
      <c r="I11" s="31">
        <f>CR4L4</f>
        <v>0.78595494739488181</v>
      </c>
      <c r="J11" s="31">
        <f>CR4L5</f>
        <v>0.78793053647830513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0.95147139887519483</v>
      </c>
      <c r="G12" s="31">
        <f>CR5L2</f>
        <v>0.95109835863648551</v>
      </c>
      <c r="H12" s="31">
        <f>CR5L3</f>
        <v>0.95139133191086123</v>
      </c>
      <c r="I12" s="31">
        <f>CR5L4</f>
        <v>0.95245908955701886</v>
      </c>
      <c r="J12" s="31">
        <f>CR5L5</f>
        <v>0.95273718145474873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0.70585280038935638</v>
      </c>
      <c r="G13" s="31">
        <f>CR6L2</f>
        <v>0.70417870545832684</v>
      </c>
      <c r="H13" s="31">
        <f>CR6L3</f>
        <v>0.70549292364733418</v>
      </c>
      <c r="I13" s="31">
        <f>CR6L4</f>
        <v>0.71031751904874296</v>
      </c>
      <c r="J13" s="31">
        <f>CR6L5</f>
        <v>0.7115831165054749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0.54598526391682001</v>
      </c>
      <c r="G14" s="31">
        <f>CR7L2</f>
        <v>0.54536068051946829</v>
      </c>
      <c r="H14" s="31">
        <f>CR7L3</f>
        <v>0.55216469109206678</v>
      </c>
      <c r="I14" s="31">
        <f>CR7L4</f>
        <v>0.56106935905764266</v>
      </c>
      <c r="J14" s="31">
        <f>CR7L5</f>
        <v>0.56396906979744121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0.55080801637469645</v>
      </c>
      <c r="G15" s="31">
        <f>CR8L2</f>
        <v>0.55018460159796467</v>
      </c>
      <c r="H15" s="31">
        <f>CR8L3</f>
        <v>0.55697506521467965</v>
      </c>
      <c r="I15" s="31">
        <f>CR8L4</f>
        <v>0.56585928852104872</v>
      </c>
      <c r="J15" s="31">
        <f>CR8L5</f>
        <v>0.56875167748521138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0.88934735134960952</v>
      </c>
      <c r="G16" s="31">
        <f>CR9L2</f>
        <v>0.88870580865933202</v>
      </c>
      <c r="H16" s="31">
        <f>CR9L3</f>
        <v>0.89092420275568196</v>
      </c>
      <c r="I16" s="31">
        <f>CR9L4</f>
        <v>0.89508228833921877</v>
      </c>
      <c r="J16" s="31">
        <f>CR9L5</f>
        <v>0.89681936242388982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0.62016483673493428</v>
      </c>
      <c r="G17" s="31">
        <f>CR10L2</f>
        <v>0.61814885751179527</v>
      </c>
      <c r="H17" s="31">
        <f>CR10L3</f>
        <v>0.62358902024381102</v>
      </c>
      <c r="I17" s="31">
        <f>CR10L4</f>
        <v>0.62569101850434594</v>
      </c>
      <c r="J17" s="31">
        <f>CR10L5</f>
        <v>0.6246179990795927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0.86280951080851831</v>
      </c>
      <c r="G18" s="31">
        <f>CR11L2</f>
        <v>0.86179437190398267</v>
      </c>
      <c r="H18" s="31">
        <f>CR11L3</f>
        <v>0.86452411753196223</v>
      </c>
      <c r="I18" s="31">
        <f>CR11L4</f>
        <v>0.8655707029639722</v>
      </c>
      <c r="J18" s="31">
        <f>CR11L5</f>
        <v>0.86503701002409517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0.80165160136141833</v>
      </c>
      <c r="G19" s="31">
        <f>CR12L2</f>
        <v>0.80028867251870961</v>
      </c>
      <c r="H19" s="31">
        <f>CR12L3</f>
        <v>0.80395688762901452</v>
      </c>
      <c r="I19" s="31">
        <f>CR12L4</f>
        <v>0.80536603055427058</v>
      </c>
      <c r="J19" s="31">
        <f>CR12L5</f>
        <v>0.80464726538940134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0.89318600850788132</v>
      </c>
      <c r="G20" s="31">
        <f>CR13L2</f>
        <v>0.89248518117905273</v>
      </c>
      <c r="H20" s="31">
        <f>CR13L3</f>
        <v>0.8945768253700993</v>
      </c>
      <c r="I20" s="31">
        <f>CR13L4</f>
        <v>0.8971886165715991</v>
      </c>
      <c r="J20" s="31">
        <f>CR13L5</f>
        <v>0.89762236352719504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0.84541081880489999</v>
      </c>
      <c r="G21" s="31">
        <f>CR14L2</f>
        <v>0.8424143509226748</v>
      </c>
      <c r="H21" s="31">
        <f>CR14L3</f>
        <v>0.84550315960275324</v>
      </c>
      <c r="I21" s="31">
        <f>CR14L4</f>
        <v>0.85025151723607439</v>
      </c>
      <c r="J21" s="31">
        <f>CR14L5</f>
        <v>0.85139514726192544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0.25057695316272727</v>
      </c>
      <c r="G23" s="31">
        <f>CR16L2</f>
        <v>0.24996724565152589</v>
      </c>
      <c r="H23" s="31">
        <f>CR16L3</f>
        <v>0.25516271789535133</v>
      </c>
      <c r="I23" s="31">
        <f>CR16L4</f>
        <v>0.2657109900638564</v>
      </c>
      <c r="J23" s="31">
        <f>CR16L5</f>
        <v>0.27107084007870763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25A8F5-6E51-41F8-AB30-4F4F7822D3E9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62785.209937980013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0.73354689337384638</v>
      </c>
      <c r="L8" s="16" t="s">
        <v>20796</v>
      </c>
      <c r="M8" s="15">
        <f>IF(D1L101C2&lt;&gt;0,D1L101C2*D1L101C4,D1L101C3*D1L101C4)</f>
        <v>46055.895699829984</v>
      </c>
      <c r="N8" s="16" t="s">
        <v>4251</v>
      </c>
      <c r="O8" s="32">
        <f>1</f>
        <v>1</v>
      </c>
      <c r="P8" s="16" t="s">
        <v>20797</v>
      </c>
      <c r="Q8" s="15">
        <f>D1L101C5*D1L101C6</f>
        <v>46055.895699829984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925546183</v>
      </c>
      <c r="V8" s="16" t="s">
        <v>20798</v>
      </c>
      <c r="W8" s="33">
        <f>IF(D1L101C9=0,0,D1L101C7/D1L101C9)</f>
        <v>4.9760775362443458E-5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5686.5758200600003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925546183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26387.370505360002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0.73354689337384638</v>
      </c>
      <c r="L10" s="16" t="s">
        <v>20825</v>
      </c>
      <c r="M10" s="15">
        <f>IF(D1L103C2&lt;&gt;0,D1L103C2*D1L103C4,D1L103C3*D1L103C4)</f>
        <v>19356.373658511493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19356.373658511493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925546183</v>
      </c>
      <c r="V10" s="16" t="s">
        <v>20827</v>
      </c>
      <c r="W10" s="33">
        <f>IF(D1L103C9=0,0,D1L103C7/D1L103C9)</f>
        <v>2.0913460629021354E-5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16602.373954219995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0.73354689337384638</v>
      </c>
      <c r="L11" s="16" t="s">
        <v>20840</v>
      </c>
      <c r="M11" s="15">
        <f>IF(D1L104C2&lt;&gt;0,D1L104C2*D1L104C4,D1L104C3*D1L104C4)</f>
        <v>12178.619836748938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12178.619836748938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925546183</v>
      </c>
      <c r="V11" s="16" t="s">
        <v>20842</v>
      </c>
      <c r="W11" s="33">
        <f>IF(D1L104C9=0,0,D1L104C7/D1L104C9)</f>
        <v>1.3158305939174229E-5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201107.39221764004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0.73354689337384638</v>
      </c>
      <c r="L12" s="16" t="s">
        <v>20855</v>
      </c>
      <c r="M12" s="15">
        <f>IF(D1L105C2&lt;&gt;0,D1L105C2*D1L105C4,D1L105C3*D1L105C4)</f>
        <v>147521.70279576551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147521.70279576551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925546183</v>
      </c>
      <c r="V12" s="16" t="s">
        <v>20857</v>
      </c>
      <c r="W12" s="33">
        <f>IF(D1L105C9=0,0,D1L105C7/D1L105C9)</f>
        <v>1.5938880793349403E-4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33456.324390400005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0.73354689337384638</v>
      </c>
      <c r="L13" s="16" t="s">
        <v>20870</v>
      </c>
      <c r="M13" s="15">
        <f>IF(D1L106C2&lt;&gt;0,D1L106C2*D1L106C4,D1L106C3*D1L106C4)</f>
        <v>24541.782820285567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24541.782820285567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925546183</v>
      </c>
      <c r="V13" s="16" t="s">
        <v>20872</v>
      </c>
      <c r="W13" s="33">
        <f>IF(D1L106C9=0,0,D1L106C7/D1L106C9)</f>
        <v>2.6516000250508912E-5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1035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0.72435328810145716</v>
      </c>
      <c r="L14" s="16" t="s">
        <v>20885</v>
      </c>
      <c r="M14" s="15">
        <f>IF(D1L107C2&lt;&gt;0,D1L107C2*D1L107C4,D1L107C3*D1L107C4)</f>
        <v>749.70565318500815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749.70565318500815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889050952</v>
      </c>
      <c r="V14" s="16" t="s">
        <v>20887</v>
      </c>
      <c r="W14" s="33">
        <f>IF(D1L107C9=0,0,D1L107C7/D1L107C9)</f>
        <v>8.4326511489412154E-7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89168.366132039999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0.73354689337384638</v>
      </c>
      <c r="L15" s="16" t="s">
        <v>20901</v>
      </c>
      <c r="M15" s="15">
        <f>IF(D1L108C2&lt;&gt;0,D1L108C2*D1L108C4,D1L108C3*D1L108C4)</f>
        <v>65409.17796337964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65409.17796337964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925546183</v>
      </c>
      <c r="V15" s="16" t="s">
        <v>20903</v>
      </c>
      <c r="W15" s="33">
        <f>IF(D1L108C9=0,0,D1L108C7/D1L108C9)</f>
        <v>7.0670895915066011E-5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17773.696329679999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0.73354689337384638</v>
      </c>
      <c r="L16" s="16" t="s">
        <v>20916</v>
      </c>
      <c r="M16" s="15">
        <f>IF(D1L109C2&lt;&gt;0,D1L109C2*D1L109C4,D1L109C3*D1L109C4)</f>
        <v>13037.839726406899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13037.839726406899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925546183</v>
      </c>
      <c r="V16" s="16" t="s">
        <v>20918</v>
      </c>
      <c r="W16" s="33">
        <f>IF(D1L109C9=0,0,D1L109C7/D1L109C9)</f>
        <v>1.4086644152263658E-5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448315.73346732004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0.72433794151904363</v>
      </c>
      <c r="L17" s="16" t="s">
        <v>20931</v>
      </c>
      <c r="M17" s="15">
        <f>SUMIF(D1L101C2:D1L109C2,"&lt;&gt;0",D1L101C5:D1L109C5)</f>
        <v>328851.09815411305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328851.09815411305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3.5533815529686577E-4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5686.5758200600003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341373.67100560007</v>
      </c>
      <c r="H19" s="16" t="s">
        <v>20962</v>
      </c>
      <c r="I19" s="15">
        <f>SUM(D1L101C3:D1L107C3)</f>
        <v>5686.5758200600003</v>
      </c>
      <c r="J19" s="16" t="s">
        <v>20963</v>
      </c>
      <c r="K19" s="21">
        <f>D1L112C5/SUM(D1L112C2,D1L112C3)</f>
        <v>0.72150032380433593</v>
      </c>
      <c r="L19" s="16" t="s">
        <v>20951</v>
      </c>
      <c r="M19" s="15">
        <f>SUM(D1L101C5:D1L107C5)</f>
        <v>250404.08046432649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250404.08046432649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2.7058061522953607E-4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448315.73346732004</v>
      </c>
      <c r="H20" s="16" t="s">
        <v>20950</v>
      </c>
      <c r="I20" s="15">
        <f>SUM(D1L101C3:D1L109C3)</f>
        <v>5686.5758200600003</v>
      </c>
      <c r="J20" s="16" t="s">
        <v>20975</v>
      </c>
      <c r="K20" s="21">
        <f>D1L113C5/SUM(D1L113C2,D1L113C3)</f>
        <v>0.72433794151904363</v>
      </c>
      <c r="L20" s="16" t="s">
        <v>20964</v>
      </c>
      <c r="M20" s="15">
        <f>SUM(D1L110C5:D1L111C5)</f>
        <v>328851.09815411305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328851.09815411305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3.5533815529686577E-4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26654.232718269861</v>
      </c>
      <c r="J21" s="16" t="s">
        <v>20987</v>
      </c>
      <c r="K21" s="21">
        <f>IF(FLOW_THRU_100PCT="Y",1,INDEX(VariabilityMatrix,D1L114C1,D1L114C8))</f>
        <v>0.59984340364634858</v>
      </c>
      <c r="L21" s="16" t="s">
        <v>20976</v>
      </c>
      <c r="M21" s="15">
        <f>IF(D1L114C2&lt;&gt;0,D1L114C2*D1L114C4,D1L114C3*D1L114C4)</f>
        <v>15988.36567530886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15988.36567530886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925546183</v>
      </c>
      <c r="V21" s="16" t="s">
        <v>20978</v>
      </c>
      <c r="W21" s="33">
        <f>IF(D1L114C9=0,0,D1L114C7/D1L114C9)</f>
        <v>1.7274519596078177E-5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1193.7701928679476</v>
      </c>
      <c r="J22" s="16" t="s">
        <v>21003</v>
      </c>
      <c r="K22" s="21">
        <f>IF(FLOW_THRU_100PCT="Y",1,INDEX(VariabilityMatrix,D1L115C1,D1L115C8))</f>
        <v>0.59984340364634858</v>
      </c>
      <c r="L22" s="16" t="s">
        <v>20992</v>
      </c>
      <c r="M22" s="15">
        <f>IF(D1L115C2&lt;&gt;0,D1L115C2*D1L115C4,D1L115C3*D1L115C4)</f>
        <v>716.07517566146771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716.07517566146771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925546183</v>
      </c>
      <c r="V22" s="16" t="s">
        <v>20994</v>
      </c>
      <c r="W22" s="33">
        <f>IF(D1L115C9=0,0,D1L115C7/D1L115C9)</f>
        <v>7.7367849256363659E-7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135.15587703744541</v>
      </c>
      <c r="J23" s="16" t="s">
        <v>21019</v>
      </c>
      <c r="K23" s="21">
        <f>IF(FLOW_THRU_100PCT="Y",1,INDEX(VariabilityMatrix,D1L116C1,D1L116C8))</f>
        <v>0.59984340364634858</v>
      </c>
      <c r="L23" s="16" t="s">
        <v>21008</v>
      </c>
      <c r="M23" s="15">
        <f>IF(D1L116C2&lt;&gt;0,D1L116C2*D1L116C4,D1L116C3*D1L116C4)</f>
        <v>81.072361304948615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81.072361304948615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925546183</v>
      </c>
      <c r="V23" s="16" t="s">
        <v>21010</v>
      </c>
      <c r="W23" s="33">
        <f>IF(D1L116C9=0,0,D1L116C7/D1L116C9)</f>
        <v>8.7594074497899599E-8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27064.379234364169</v>
      </c>
      <c r="J24" s="16" t="s">
        <v>21034</v>
      </c>
      <c r="K24" s="21">
        <f>IF(FLOW_THRU_100PCT="Y",1,INDEX(VariabilityMatrix,D1L117C1,D1L117C8))</f>
        <v>0.59984340364634858</v>
      </c>
      <c r="L24" s="16" t="s">
        <v>21023</v>
      </c>
      <c r="M24" s="15">
        <f>IF(D1L117C2&lt;&gt;0,D1L117C2*D1L117C4,D1L117C3*D1L117C4)</f>
        <v>16234.38935751656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16234.38935751656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925546183</v>
      </c>
      <c r="V24" s="16" t="s">
        <v>21025</v>
      </c>
      <c r="W24" s="33">
        <f>IF(D1L117C9=0,0,D1L117C7/D1L117C9)</f>
        <v>1.7540334189370819E-5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7133.6105480348569</v>
      </c>
      <c r="J25" s="16" t="s">
        <v>21050</v>
      </c>
      <c r="K25" s="21">
        <f>IF(FLOW_THRU_100PCT="Y",1,INDEX(VariabilityMatrix,D1L118C1,D1L118C8))</f>
        <v>0.59984340364634858</v>
      </c>
      <c r="L25" s="16" t="s">
        <v>21039</v>
      </c>
      <c r="M25" s="15">
        <f>IF(D1L118C2&lt;&gt;0,D1L118C2*D1L118C4,D1L118C3*D1L118C4)</f>
        <v>4279.0492314207222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4279.0492314207222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925546183</v>
      </c>
      <c r="V25" s="16" t="s">
        <v>21041</v>
      </c>
      <c r="W25" s="33">
        <f>IF(D1L118C9=0,0,D1L118C7/D1L118C9)</f>
        <v>4.6232692760407857E-6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47.049266267796206</v>
      </c>
      <c r="J26" s="16" t="s">
        <v>21066</v>
      </c>
      <c r="K26" s="21">
        <f>IF(FLOW_THRU_100PCT="Y",1,INDEX(VariabilityMatrix,D1L119C1,D1L119C8))</f>
        <v>0.59984340364634858</v>
      </c>
      <c r="L26" s="16" t="s">
        <v>21055</v>
      </c>
      <c r="M26" s="15">
        <f>IF(D1L119C2&lt;&gt;0,D1L119C2*D1L119C4,D1L119C3*D1L119C4)</f>
        <v>28.222192017138212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28.222192017138212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925546183</v>
      </c>
      <c r="V26" s="16" t="s">
        <v>21057</v>
      </c>
      <c r="W26" s="33">
        <f>IF(D1L119C9=0,0,D1L119C7/D1L119C9)</f>
        <v>3.0492473023507905E-8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2.2750409334401374</v>
      </c>
      <c r="J27" s="16" t="s">
        <v>21081</v>
      </c>
      <c r="K27" s="21">
        <f>IF(FLOW_THRU_100PCT="Y",1,INDEX(VariabilityMatrix,D1L120C1,D1L120C8))</f>
        <v>0.58862367545273508</v>
      </c>
      <c r="L27" s="16" t="s">
        <v>21070</v>
      </c>
      <c r="M27" s="15">
        <f>IF(D1L120C2&lt;&gt;0,D1L120C2*D1L120C4,D1L120C3*D1L120C4)</f>
        <v>1.339142956046955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1.339142956046955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889050952</v>
      </c>
      <c r="V27" s="16" t="s">
        <v>21072</v>
      </c>
      <c r="W27" s="33">
        <f>IF(D1L120C9=0,0,D1L120C7/D1L120C9)</f>
        <v>1.5062612025041225E-9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2987.5165460413359</v>
      </c>
      <c r="J28" s="16" t="s">
        <v>21097</v>
      </c>
      <c r="K28" s="21">
        <f>IF(FLOW_THRU_100PCT="Y",1,INDEX(VariabilityMatrix,D1L121C1,D1L121C8))</f>
        <v>0.59984340364634858</v>
      </c>
      <c r="L28" s="16" t="s">
        <v>21086</v>
      </c>
      <c r="M28" s="15">
        <f>IF(D1L121C2&lt;&gt;0,D1L121C2*D1L121C4,D1L121C3*D1L121C4)</f>
        <v>1792.0420934272181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1792.0420934272181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925546183</v>
      </c>
      <c r="V28" s="16" t="s">
        <v>21088</v>
      </c>
      <c r="W28" s="33">
        <f>IF(D1L121C9=0,0,D1L121C7/D1L121C9)</f>
        <v>1.9361995396260178E-6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12255.599385472977</v>
      </c>
      <c r="J29" s="16" t="s">
        <v>21113</v>
      </c>
      <c r="K29" s="21">
        <f>IF(FLOW_THRU_100PCT="Y",1,INDEX(VariabilityMatrix,D1L122C1,D1L122C8))</f>
        <v>0.59984340364634858</v>
      </c>
      <c r="L29" s="16" t="s">
        <v>21102</v>
      </c>
      <c r="M29" s="15">
        <f>IF(D1L122C2&lt;&gt;0,D1L122C2*D1L122C4,D1L122C3*D1L122C4)</f>
        <v>7351.4404491082087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7351.4404491082087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925546183</v>
      </c>
      <c r="V29" s="16" t="s">
        <v>21104</v>
      </c>
      <c r="W29" s="33">
        <f>IF(D1L122C9=0,0,D1L122C7/D1L122C9)</f>
        <v>7.9428132103357281E-6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0</v>
      </c>
      <c r="J30" s="16" t="s">
        <v>21129</v>
      </c>
      <c r="K30" s="21">
        <f>IF(FLOW_THRU_100PCT="Y",1,INDEX(VariabilityMatrix,D1L123C1,D1L123C8))</f>
        <v>0.59984340364634858</v>
      </c>
      <c r="L30" s="16" t="s">
        <v>21118</v>
      </c>
      <c r="M30" s="15">
        <f>IF(D1L123C2&lt;&gt;0,D1L123C2*D1L123C4,D1L123C3*D1L123C4)</f>
        <v>0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0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925546183</v>
      </c>
      <c r="V30" s="16" t="s">
        <v>21120</v>
      </c>
      <c r="W30" s="33">
        <f>IF(D1L123C9=0,0,D1L123C7/D1L123C9)</f>
        <v>0</v>
      </c>
      <c r="X30" s="16" t="s">
        <v>21121</v>
      </c>
      <c r="Y30" s="32">
        <f>IF(D1L123C5=0,0,D1L123C7/D1L123C5)</f>
        <v>0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7828.6069596425723</v>
      </c>
      <c r="J31" s="16" t="s">
        <v>21145</v>
      </c>
      <c r="K31" s="21">
        <f>IF(FLOW_THRU_100PCT="Y",1,INDEX(VariabilityMatrix,D1L124C1,D1L124C8))</f>
        <v>0.58862367545273508</v>
      </c>
      <c r="L31" s="16" t="s">
        <v>21134</v>
      </c>
      <c r="M31" s="15">
        <f>IF(D1L124C2&lt;&gt;0,D1L124C2*D1L124C4,D1L124C3*D1L124C4)</f>
        <v>4608.1034022596723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4608.1034022596723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889050952</v>
      </c>
      <c r="V31" s="16" t="s">
        <v>21136</v>
      </c>
      <c r="W31" s="33">
        <f>IF(D1L124C9=0,0,D1L124C7/D1L124C9)</f>
        <v>5.1831713265627011E-6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128033.808995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0.59984340364634858</v>
      </c>
      <c r="L32" s="16" t="s">
        <v>21150</v>
      </c>
      <c r="M32" s="15">
        <f>IF(D1L125C2&lt;&gt;0,D1L125C2*D1L125C4,D1L125C3*D1L125C4)</f>
        <v>76800.235769367282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76800.235769367282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925546183</v>
      </c>
      <c r="V32" s="16" t="s">
        <v>21152</v>
      </c>
      <c r="W32" s="33">
        <f>IF(D1L125C9=0,0,D1L125C7/D1L125C9)</f>
        <v>8.297828588135108E-5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1360.9957492261174</v>
      </c>
      <c r="J33" s="16" t="s">
        <v>21177</v>
      </c>
      <c r="K33" s="21">
        <f>IF(FLOW_THRU_100PCT="Y",1,INDEX(VariabilityMatrix,D1L126C1,D1L126C8))</f>
        <v>0.59984340364634858</v>
      </c>
      <c r="L33" s="16" t="s">
        <v>21166</v>
      </c>
      <c r="M33" s="15">
        <f>IF(D1L126C2&lt;&gt;0,D1L126C2*D1L126C4,D1L126C3*D1L126C4)</f>
        <v>816.38432256400654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816.38432256400654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925546183</v>
      </c>
      <c r="V33" s="16" t="s">
        <v>21168</v>
      </c>
      <c r="W33" s="33">
        <f>IF(D1L126C9=0,0,D1L126C7/D1L126C9)</f>
        <v>8.8205681959363293E-7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8417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0.58862367545273508</v>
      </c>
      <c r="L34" s="16" t="s">
        <v>21182</v>
      </c>
      <c r="M34" s="15">
        <f>IF(D1L127C2&lt;&gt;0,D1L127C2*D1L127C4,D1L127C3*D1L127C4)</f>
        <v>4954.4454762856712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4954.4454762856712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889050952</v>
      </c>
      <c r="V34" s="16" t="s">
        <v>21184</v>
      </c>
      <c r="W34" s="33">
        <f>IF(D1L127C9=0,0,D1L127C7/D1L127C9)</f>
        <v>5.5727351341789812E-6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42.635952308174431</v>
      </c>
      <c r="J35" s="16" t="s">
        <v>21209</v>
      </c>
      <c r="K35" s="21">
        <f>IF(FLOW_THRU_100PCT="Y",1,INDEX(VariabilityMatrix,D1L128C1,D1L128C8))</f>
        <v>0.58862367545273508</v>
      </c>
      <c r="L35" s="16" t="s">
        <v>21198</v>
      </c>
      <c r="M35" s="15">
        <f>IF(D1L128C2&lt;&gt;0,D1L128C2*D1L128C4,D1L128C3*D1L128C4)</f>
        <v>25.096530954065159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25.096530954065159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889050952</v>
      </c>
      <c r="V35" s="16" t="s">
        <v>21200</v>
      </c>
      <c r="W35" s="33">
        <f>IF(D1L128C9=0,0,D1L128C7/D1L128C9)</f>
        <v>2.8228450683966152E-8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31027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0.58862367545273508</v>
      </c>
      <c r="L36" s="16" t="s">
        <v>21214</v>
      </c>
      <c r="M36" s="15">
        <f>IF(D1L129C2&lt;&gt;0,D1L129C2*D1L129C4,D1L129C3*D1L129C4)</f>
        <v>18263.226778272012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18263.226778272012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889050952</v>
      </c>
      <c r="V36" s="16" t="s">
        <v>21216</v>
      </c>
      <c r="W36" s="33">
        <f>IF(D1L129C9=0,0,D1L129C7/D1L129C9)</f>
        <v>2.0542384817413717E-5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5.4980155891469993</v>
      </c>
      <c r="J37" s="16" t="s">
        <v>21241</v>
      </c>
      <c r="K37" s="21">
        <f>IF(FLOW_THRU_100PCT="Y",1,INDEX(VariabilityMatrix,D1L130C1,D1L130C8))</f>
        <v>0.58862367545273508</v>
      </c>
      <c r="L37" s="16" t="s">
        <v>21230</v>
      </c>
      <c r="M37" s="15">
        <f>IF(D1L130C2&lt;&gt;0,D1L130C2*D1L130C4,D1L130C3*D1L130C4)</f>
        <v>3.2362621437801415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3.2362621437801415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889050952</v>
      </c>
      <c r="V37" s="16" t="s">
        <v>21232</v>
      </c>
      <c r="W37" s="33">
        <f>IF(D1L130C9=0,0,D1L130C7/D1L130C9)</f>
        <v>3.6401312393849632E-9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8791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0.58862367545273508</v>
      </c>
      <c r="L38" s="16" t="s">
        <v>21246</v>
      </c>
      <c r="M38" s="15">
        <f>IF(D1L131C2&lt;&gt;0,D1L131C2*D1L131C4,D1L131C3*D1L131C4)</f>
        <v>5174.5907309049944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5174.5907309049944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889050952</v>
      </c>
      <c r="V38" s="16" t="s">
        <v>21248</v>
      </c>
      <c r="W38" s="33">
        <f>IF(D1L131C9=0,0,D1L131C7/D1L131C9)</f>
        <v>5.8203533996159474E-6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16.599372736581742</v>
      </c>
      <c r="J39" s="16" t="s">
        <v>21273</v>
      </c>
      <c r="K39" s="21">
        <f>IF(FLOW_THRU_100PCT="Y",1,INDEX(VariabilityMatrix,D1L132C1,D1L132C8))</f>
        <v>0.58862367545273508</v>
      </c>
      <c r="L39" s="16" t="s">
        <v>21262</v>
      </c>
      <c r="M39" s="15">
        <f>IF(D1L132C2&lt;&gt;0,D1L132C2*D1L132C4,D1L132C3*D1L132C4)</f>
        <v>9.7707837904166706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9.7707837904166706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889050952</v>
      </c>
      <c r="V39" s="16" t="s">
        <v>21264</v>
      </c>
      <c r="W39" s="33">
        <f>IF(D1L132C9=0,0,D1L132C7/D1L132C9)</f>
        <v>1.0990128033085634E-8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87533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0.58862367545273508</v>
      </c>
      <c r="L40" s="16" t="s">
        <v>21278</v>
      </c>
      <c r="M40" s="15">
        <f>IF(D1L133C2&lt;&gt;0,D1L133C2*D1L133C4,D1L133C3*D1L133C4)</f>
        <v>51523.996183404262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51523.996183404262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889050952</v>
      </c>
      <c r="V40" s="16" t="s">
        <v>21280</v>
      </c>
      <c r="W40" s="33">
        <f>IF(D1L133C9=0,0,D1L133C7/D1L133C9)</f>
        <v>5.7953929487951625E-5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11.543726217825883</v>
      </c>
      <c r="J41" s="16" t="s">
        <v>21305</v>
      </c>
      <c r="K41" s="21">
        <f>IF(FLOW_THRU_100PCT="Y",1,INDEX(VariabilityMatrix,D1L134C1,D1L134C8))</f>
        <v>0.58862367545273508</v>
      </c>
      <c r="L41" s="16" t="s">
        <v>21294</v>
      </c>
      <c r="M41" s="15">
        <f>IF(D1L134C2&lt;&gt;0,D1L134C2*D1L134C4,D1L134C3*D1L134C4)</f>
        <v>6.7949105547567719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6.7949105547567719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889050952</v>
      </c>
      <c r="V41" s="16" t="s">
        <v>21296</v>
      </c>
      <c r="W41" s="33">
        <f>IF(D1L134C9=0,0,D1L134C7/D1L134C9)</f>
        <v>7.642880916409807E-9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29535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0.58862367545273508</v>
      </c>
      <c r="L42" s="16" t="s">
        <v>21310</v>
      </c>
      <c r="M42" s="15">
        <f>IF(D1L135C2&lt;&gt;0,D1L135C2*D1L135C4,D1L135C3*D1L135C4)</f>
        <v>17385.000254496532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17385.000254496532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889050952</v>
      </c>
      <c r="V42" s="16" t="s">
        <v>21312</v>
      </c>
      <c r="W42" s="33">
        <f>IF(D1L135C9=0,0,D1L135C7/D1L135C9)</f>
        <v>1.9554560079360368E-5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1.5798895371112063</v>
      </c>
      <c r="J43" s="16" t="s">
        <v>21337</v>
      </c>
      <c r="K43" s="21">
        <f>IF(FLOW_THRU_100PCT="Y",1,INDEX(VariabilityMatrix,D1L136C1,D1L136C8))</f>
        <v>0.58862367545273508</v>
      </c>
      <c r="L43" s="16" t="s">
        <v>21326</v>
      </c>
      <c r="M43" s="15">
        <f>IF(D1L136C2&lt;&gt;0,D1L136C2*D1L136C4,D1L136C3*D1L136C4)</f>
        <v>0.92996038614371856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0.92996038614371856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889050952</v>
      </c>
      <c r="V43" s="16" t="s">
        <v>21328</v>
      </c>
      <c r="W43" s="33">
        <f>IF(D1L136C9=0,0,D1L136C7/D1L136C9)</f>
        <v>1.046014723961196E-9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40796</v>
      </c>
      <c r="H44" s="16" t="s">
        <v>11112</v>
      </c>
      <c r="I44" s="15">
        <v>0</v>
      </c>
      <c r="J44" s="16" t="s">
        <v>21353</v>
      </c>
      <c r="K44" s="21">
        <f>IF(FLOW_THRU_100PCT="Y",1,INDEX(VariabilityMatrix,D1L137C1,D1L137C8))</f>
        <v>0.58862367545273508</v>
      </c>
      <c r="L44" s="16" t="s">
        <v>21342</v>
      </c>
      <c r="M44" s="15">
        <f>IF(D1L137C2&lt;&gt;0,D1L137C2*D1L137C4,D1L137C3*D1L137C4)</f>
        <v>24013.49146376978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24013.49146376978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889050952</v>
      </c>
      <c r="V44" s="16" t="s">
        <v>21344</v>
      </c>
      <c r="W44" s="33">
        <f>IF(D1L137C9=0,0,D1L137C7/D1L137C9)</f>
        <v>2.7010253360338091E-5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0.58862367545273508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889050952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0</v>
      </c>
      <c r="J46" s="16" t="s">
        <v>21385</v>
      </c>
      <c r="K46" s="21">
        <f>IF(FLOW_THRU_100PCT="Y",1,D1L113C4)</f>
        <v>0.72433794151904363</v>
      </c>
      <c r="L46" s="16" t="s">
        <v>21374</v>
      </c>
      <c r="M46" s="15">
        <f>IF(D1L139C2&lt;&gt;0,D1L139C2*D1L139C4,D1L139C3*D1L139C4)</f>
        <v>0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0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889050952</v>
      </c>
      <c r="V46" s="16" t="s">
        <v>21376</v>
      </c>
      <c r="W46" s="33">
        <f>IF(D1L139C9=0,0,D1L139C7/D1L139C9)</f>
        <v>0</v>
      </c>
      <c r="X46" s="16" t="s">
        <v>21377</v>
      </c>
      <c r="Y46" s="32">
        <f>IF(D1L139C5=0,0,D1L139C7/D1L139C5)</f>
        <v>0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19.146725316654962</v>
      </c>
      <c r="J47" s="16" t="s">
        <v>21385</v>
      </c>
      <c r="K47" s="21">
        <f>IF(FLOW_THRU_100PCT="Y",1,D1L113C4)</f>
        <v>0.72433794151904363</v>
      </c>
      <c r="L47" s="16" t="s">
        <v>21390</v>
      </c>
      <c r="M47" s="15">
        <f>IF(D1L140C2&lt;&gt;0,D1L140C2*D1L140C4,D1L140C3*D1L140C4)</f>
        <v>13.868699602696413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13.868699602696413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889050952</v>
      </c>
      <c r="V47" s="16" t="s">
        <v>21392</v>
      </c>
      <c r="W47" s="33">
        <f>IF(D1L140C9=0,0,D1L140C7/D1L140C9)</f>
        <v>1.5599442946995926E-8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0.12628098653742933</v>
      </c>
      <c r="J48" s="16" t="s">
        <v>21385</v>
      </c>
      <c r="K48" s="21">
        <f>IF(FLOW_THRU_100PCT="Y",1,D1L113C4)</f>
        <v>0.72433794151904363</v>
      </c>
      <c r="L48" s="16" t="s">
        <v>21405</v>
      </c>
      <c r="M48" s="15">
        <f>IF(D1L141C2&lt;&gt;0,D1L141C2*D1L141C4,D1L141C3*D1L141C4)</f>
        <v>9.1470109841515629E-2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9.1470109841515629E-2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889050952</v>
      </c>
      <c r="V48" s="16" t="s">
        <v>21407</v>
      </c>
      <c r="W48" s="33">
        <f>IF(D1L141C9=0,0,D1L141C7/D1L141C9)</f>
        <v>1.0288511545457029E-10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0</v>
      </c>
      <c r="J49" s="16" t="s">
        <v>21430</v>
      </c>
      <c r="K49" s="21">
        <f>IF(FLOW_THRU_100PCT="Y",1,INDEX(VariabilityMatrix,D1L142C1,D1L142C8))</f>
        <v>0.59984340364634858</v>
      </c>
      <c r="L49" s="16" t="s">
        <v>21419</v>
      </c>
      <c r="M49" s="15">
        <f>IF(D1L142C2&lt;&gt;0,D1L142C2*D1L142C4,D1L142C3*D1L142C4)</f>
        <v>0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925546183</v>
      </c>
      <c r="V49" s="16" t="s">
        <v>21421</v>
      </c>
      <c r="W49" s="33">
        <f>IF(D1L142C9=0,0,D1L142C7/D1L142C9)</f>
        <v>0</v>
      </c>
      <c r="X49" s="16" t="s">
        <v>21422</v>
      </c>
      <c r="Y49" s="32">
        <f>IF(D1L142C5=0,0,D1L142C7/D1L142C5)</f>
        <v>0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196.14727643338654</v>
      </c>
      <c r="J50" s="16" t="s">
        <v>21445</v>
      </c>
      <c r="K50" s="21">
        <f>IF(FLOW_THRU_100PCT="Y",1,INDEX(VariabilityMatrix,D1L143C1,D1L143C8))</f>
        <v>0.58879479615250929</v>
      </c>
      <c r="L50" s="16" t="s">
        <v>21434</v>
      </c>
      <c r="M50" s="15">
        <f>IF(D1L143C2&lt;&gt;0,D1L143C2*D1L143C4,D1L143C3*D1L143C4)</f>
        <v>115.49049564346572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115.49049564346572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887920404.33333337</v>
      </c>
      <c r="V50" s="16" t="s">
        <v>21436</v>
      </c>
      <c r="W50" s="33">
        <f>IF(D1L143C9=0,0,D1L143C7/D1L143C9)</f>
        <v>1.3006852312418484E-7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29739.853373468046</v>
      </c>
      <c r="J51" s="16" t="s">
        <v>21461</v>
      </c>
      <c r="K51" s="21">
        <f>IF(FLOW_THRU_100PCT="Y",1,INDEX(VariabilityMatrix,D1L144C1,D1L144C8))</f>
        <v>0.58879479615250929</v>
      </c>
      <c r="L51" s="16" t="s">
        <v>21450</v>
      </c>
      <c r="M51" s="15">
        <f>IF(D1L144C2&lt;&gt;0,D1L144C2*D1L144C4,D1L144C3*D1L144C4)</f>
        <v>17510.670904636634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17510.670904636634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887920404.33333337</v>
      </c>
      <c r="V51" s="16" t="s">
        <v>21452</v>
      </c>
      <c r="W51" s="33">
        <f>IF(D1L144C9=0,0,D1L144C7/D1L144C9)</f>
        <v>1.9720991678059207E-5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0</v>
      </c>
      <c r="J52" s="16" t="s">
        <v>21476</v>
      </c>
      <c r="K52" s="21">
        <f>IF(FLOW_THRU_100PCT="Y",1,INDEX(VariabilityMatrix,D1L145C1,D1L145C8))</f>
        <v>0.58879479615250929</v>
      </c>
      <c r="L52" s="16" t="s">
        <v>21465</v>
      </c>
      <c r="M52" s="15">
        <f>IF(D1L145C2&lt;&gt;0,D1L145C2*D1L145C4,D1L145C3*D1L145C4)</f>
        <v>0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0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887920404.33333337</v>
      </c>
      <c r="V52" s="16" t="s">
        <v>21467</v>
      </c>
      <c r="W52" s="33">
        <f>IF(D1L145C9=0,0,D1L145C7/D1L145C9)</f>
        <v>0</v>
      </c>
      <c r="X52" s="16" t="s">
        <v>21468</v>
      </c>
      <c r="Y52" s="32">
        <f>IF(D1L145C5=0,0,D1L145C7/D1L145C5)</f>
        <v>0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224.34264275936755</v>
      </c>
      <c r="J53" s="16" t="s">
        <v>21492</v>
      </c>
      <c r="K53" s="21">
        <f>IF(FLOW_THRU_100PCT="Y",1,D1L144C4)</f>
        <v>0.58879479615250929</v>
      </c>
      <c r="L53" s="16" t="s">
        <v>21481</v>
      </c>
      <c r="M53" s="15">
        <f>IF(D1L146C2&lt;&gt;0,D1L146C2*D1L146C4,D1L146C3*D1L146C4)</f>
        <v>132.09178061181703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132.09178061181703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887920404.33333337</v>
      </c>
      <c r="V53" s="16" t="s">
        <v>21483</v>
      </c>
      <c r="W53" s="33">
        <f>IF(D1L146C9=0,0,D1L146C7/D1L146C9)</f>
        <v>1.4876533973897572E-7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0.58862367545273508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889050952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449.99735815125109</v>
      </c>
      <c r="J55" s="16" t="s">
        <v>21524</v>
      </c>
      <c r="K55" s="21">
        <f>IF(FLOW_THRU_100PCT="Y",1,INDEX(VariabilityMatrix,D1L148C1,D1L148C8))</f>
        <v>0.58879479615250929</v>
      </c>
      <c r="L55" s="16" t="s">
        <v>21513</v>
      </c>
      <c r="M55" s="15">
        <f>IF(D1L148C2&lt;&gt;0,D1L148C2*D1L148C4,D1L148C3*D1L148C4)</f>
        <v>264.95610276183362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264.95610276183362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887920404.33333337</v>
      </c>
      <c r="V55" s="16" t="s">
        <v>21515</v>
      </c>
      <c r="W55" s="33">
        <f>IF(D1L148C9=0,0,D1L148C7/D1L148C9)</f>
        <v>2.9840073667500346E-7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34.530032425797721</v>
      </c>
      <c r="J56" s="16" t="s">
        <v>21540</v>
      </c>
      <c r="K56" s="21">
        <f>IF(FLOW_THRU_100PCT="Y",1,INDEX(VariabilityMatrix,D1L149C1,D1L149C8))</f>
        <v>0.58862367545273508</v>
      </c>
      <c r="L56" s="16" t="s">
        <v>21529</v>
      </c>
      <c r="M56" s="15">
        <f>IF(D1L149C2&lt;&gt;0,D1L149C2*D1L149C4,D1L149C3*D1L149C4)</f>
        <v>20.325194599975177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20.325194599975177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889050952</v>
      </c>
      <c r="V56" s="16" t="s">
        <v>21531</v>
      </c>
      <c r="W56" s="33">
        <f>IF(D1L149C9=0,0,D1L149C7/D1L149C9)</f>
        <v>2.2861675761385583E-8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0.58862367545273508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889050952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0.58862367545273508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889050952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1714.3470498760053</v>
      </c>
      <c r="J59" s="16" t="s">
        <v>21588</v>
      </c>
      <c r="K59" s="21">
        <f>IF(FLOW_THRU_100PCT="Y",1,INDEX(VariabilityMatrix,D1L152C1,D1L152C8))</f>
        <v>0.58862367545273508</v>
      </c>
      <c r="L59" s="16" t="s">
        <v>21577</v>
      </c>
      <c r="M59" s="15">
        <f>IF(D1L152C2&lt;&gt;0,D1L152C2*D1L152C4,D1L152C3*D1L152C4)</f>
        <v>1009.1052614995675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1009.1052614995675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889050952</v>
      </c>
      <c r="V59" s="16" t="s">
        <v>21579</v>
      </c>
      <c r="W59" s="33">
        <f>IF(D1L152C9=0,0,D1L152C7/D1L152C9)</f>
        <v>1.1350364782012712E-6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0.58862367545273508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889050952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0.58862367545273508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889050952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767.94792114974132</v>
      </c>
      <c r="J62" s="16" t="s">
        <v>21492</v>
      </c>
      <c r="K62" s="21">
        <f>IF(FLOW_THRU_100PCT="Y",1,D1L144C4)</f>
        <v>0.58879479615250929</v>
      </c>
      <c r="L62" s="16" t="s">
        <v>21625</v>
      </c>
      <c r="M62" s="15">
        <f>IF(D1L155C2&lt;&gt;0,D1L155C2*D1L155C4,D1L155C3*D1L155C4)</f>
        <v>452.16373968910523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452.16373968910523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889050952</v>
      </c>
      <c r="V62" s="16" t="s">
        <v>21627</v>
      </c>
      <c r="W62" s="33">
        <f>IF(D1L155C9=0,0,D1L155C7/D1L155C9)</f>
        <v>5.0859148024297405E-7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30.315028613569535</v>
      </c>
      <c r="J63" s="16" t="s">
        <v>21492</v>
      </c>
      <c r="K63" s="21">
        <f>IF(FLOW_THRU_100PCT="Y",1,D1L144C4)</f>
        <v>0.58879479615250929</v>
      </c>
      <c r="L63" s="16" t="s">
        <v>21640</v>
      </c>
      <c r="M63" s="15">
        <f>IF(D1L156C2&lt;&gt;0,D1L156C2*D1L156C4,D1L156C3*D1L156C4)</f>
        <v>17.84933109288416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17.84933109288416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887920404.33333337</v>
      </c>
      <c r="V63" s="16" t="s">
        <v>21642</v>
      </c>
      <c r="W63" s="33">
        <f>IF(D1L156C9=0,0,D1L156C7/D1L156C9)</f>
        <v>2.0102399951362487E-8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705796.54246232007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125507.38940201321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553268.72752089356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553268.72752089356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6.022842569180151E-4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EBEA84-8A49-4183-9C92-756CB2A9BE63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889050952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37400.281527463012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18700.140763731506</v>
      </c>
      <c r="N9" s="16" t="s">
        <v>4251</v>
      </c>
      <c r="O9" s="32">
        <f>1</f>
        <v>1</v>
      </c>
      <c r="P9" s="16" t="s">
        <v>21745</v>
      </c>
      <c r="Q9" s="15">
        <f>D1L202C5*D1L202C6</f>
        <v>18700.140763731506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889050952</v>
      </c>
      <c r="V9" s="16" t="s">
        <v>21746</v>
      </c>
      <c r="W9" s="33">
        <f>IF(D1L202C9=0,0,D1L202C7/D1L202C9)</f>
        <v>2.1033823451472448E-5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889050952</v>
      </c>
      <c r="V10" s="16" t="s">
        <v>21759</v>
      </c>
      <c r="W10" s="33">
        <f>IF(D1L203C9=0,0,D1L203C7/D1L203C9)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2147.8132357000604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1073.9066178500302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1073.9066178500302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889050952</v>
      </c>
      <c r="V11" s="16" t="s">
        <v>21771</v>
      </c>
      <c r="W11" s="33">
        <f>IF(D1L204C9=0,0,D1L204C7/D1L204C9)</f>
        <v>1.2079247150393132E-6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889050952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2995.0170927795175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1497.5085463897587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1497.5085463897587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889050952</v>
      </c>
      <c r="V13" s="16" t="s">
        <v>21795</v>
      </c>
      <c r="W13" s="33">
        <f>IF(D1L206C9=0,0,D1L206C7/D1L206C9)</f>
        <v>1.6843900150165508E-6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889050952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57498.470772220469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28749.235386110235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28749.235386110235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889050952</v>
      </c>
      <c r="V15" s="16" t="s">
        <v>21819</v>
      </c>
      <c r="W15" s="33">
        <f>IF(D1L208C9=0,0,D1L208C7/D1L208C9)</f>
        <v>3.2336994096273388E-5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889050952</v>
      </c>
      <c r="V16" s="16" t="s">
        <v>21831</v>
      </c>
      <c r="W16" s="33">
        <f>IF(D1L209C9=0,0,D1L209C7/D1L209C9)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889050952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889050952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889050952</v>
      </c>
      <c r="V19" s="16" t="s">
        <v>21867</v>
      </c>
      <c r="W19" s="33">
        <f>IF(D1L212C9=0,0,D1L212C7/D1L212C9)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315690.30452286679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157845.1522614334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157845.1522614334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889050952</v>
      </c>
      <c r="V20" s="16" t="s">
        <v>21879</v>
      </c>
      <c r="W20" s="33">
        <f>IF(D1L213C9=0,0,D1L213C7/D1L213C9)</f>
        <v>1.7754342639906808E-4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889050952</v>
      </c>
      <c r="V21" s="16" t="s">
        <v>21891</v>
      </c>
      <c r="W21" s="33">
        <f>IF(D1L214C9=0,0,D1L214C7/D1L214C9)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331297.84373161435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165648.92186580718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165648.92186580718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889050952</v>
      </c>
      <c r="V22" s="16" t="s">
        <v>21903</v>
      </c>
      <c r="W22" s="33">
        <f>IF(D1L215C9=0,0,D1L215C7/D1L215C9)</f>
        <v>1.8632106685580286E-4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889050952</v>
      </c>
      <c r="V23" s="16" t="s">
        <v>21915</v>
      </c>
      <c r="W23" s="33">
        <f>IF(D1L216C9=0,0,D1L216C7/D1L216C9)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121010.27672305181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60505.138361525904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60505.138361525904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889050952</v>
      </c>
      <c r="V24" s="16" t="s">
        <v>21927</v>
      </c>
      <c r="W24" s="33">
        <f>IF(D1L217C9=0,0,D1L217C7/D1L217C9)</f>
        <v>6.8055872641960684E-5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1809.3699379533841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904.68496897669206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904.68496897669206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889050952</v>
      </c>
      <c r="V25" s="16" t="s">
        <v>21939</v>
      </c>
      <c r="W25" s="33">
        <f>IF(D1L218C9=0,0,D1L218C7/D1L218C9)</f>
        <v>1.0175850629725124E-6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889050952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421.9055589556981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210.95277947784905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210.95277947784905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889050952</v>
      </c>
      <c r="V27" s="16" t="s">
        <v>21963</v>
      </c>
      <c r="W27" s="33">
        <f>IF(D1L220C9=0,0,D1L220C7/D1L220C9)</f>
        <v>2.3727861603802551E-7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889050952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346.52684611678677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173.26342305839339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173.26342305839339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889050952</v>
      </c>
      <c r="V29" s="16" t="s">
        <v>21987</v>
      </c>
      <c r="W29" s="33">
        <f>IF(D1L222C9=0,0,D1L222C7/D1L222C9)</f>
        <v>1.9488581916325689E-7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889050952</v>
      </c>
      <c r="V30" s="16" t="s">
        <v>21999</v>
      </c>
      <c r="W30" s="33">
        <f>IF(D1L223C9=0,0,D1L223C7/D1L223C9)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146384.40349381082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73192.201746905412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73192.201746905412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889050952</v>
      </c>
      <c r="V31" s="16" t="s">
        <v>22011</v>
      </c>
      <c r="W31" s="33">
        <f>IF(D1L224C9=0,0,D1L224C7/D1L224C9)</f>
        <v>8.2326217167028485E-5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889050952</v>
      </c>
      <c r="V32" s="16" t="s">
        <v>22023</v>
      </c>
      <c r="W32" s="33">
        <f>IF(D1L225C9=0,0,D1L225C7/D1L225C9)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23322.724900601832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11661.362450300916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11661.362450300916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889050952</v>
      </c>
      <c r="V33" s="16" t="s">
        <v>22035</v>
      </c>
      <c r="W33" s="33">
        <f>IF(D1L226C9=0,0,D1L226C7/D1L226C9)</f>
        <v>1.3116641317426896E-5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889050952</v>
      </c>
      <c r="V34" s="16" t="s">
        <v>22047</v>
      </c>
      <c r="W34" s="33">
        <f>IF(D1L227C9=0,0,D1L227C7/D1L227C9)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24005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12002.5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12002.5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889050952</v>
      </c>
      <c r="V35" s="16" t="s">
        <v>22059</v>
      </c>
      <c r="W35" s="33">
        <f>IF(D1L228C9=0,0,D1L228C7/D1L228C9)</f>
        <v>1.3500351102486643E-5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889050952</v>
      </c>
      <c r="V36" s="16" t="s">
        <v>22071</v>
      </c>
      <c r="W36" s="33">
        <f>IF(D1L229C9=0,0,D1L229C7/D1L229C9)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7800.2757333606114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7800.2757333606114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7800.2757333606114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889050952</v>
      </c>
      <c r="V37" s="16" t="s">
        <v>22083</v>
      </c>
      <c r="W37" s="33">
        <f>IF(D1L230C9=0,0,D1L230C7/D1L230C9)</f>
        <v>8.7737105683461559E-6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49640.136990088846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49640.136990088846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49640.136990088846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889050952</v>
      </c>
      <c r="V38" s="16" t="s">
        <v>22095</v>
      </c>
      <c r="W38" s="33">
        <f>IF(D1L231C9=0,0,D1L231C7/D1L231C9)</f>
        <v>5.5834974225514179E-5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6.9060064851595442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3.4530032425797721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3.4530032425797721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889050952</v>
      </c>
      <c r="V39" s="16" t="s">
        <v>22107</v>
      </c>
      <c r="W39" s="33">
        <f>IF(D1L232C9=0,0,D1L232C7/D1L232C9)</f>
        <v>3.8839205276277263E-9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889050952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1121777.257073069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589608.83489825926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589608.83489825926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6.6318902597413713E-4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274629.88093511411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137314.94046755705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137314.94046755705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889050952</v>
      </c>
      <c r="V42" s="16" t="s">
        <v>22140</v>
      </c>
      <c r="W42" s="33">
        <f>IF(D1L235C9=0,0,D1L235C7/D1L235C9)</f>
        <v>1.5445114833818551E-4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204340.71347544977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102170.35673772488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102170.35673772488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889050952</v>
      </c>
      <c r="V43" s="16" t="s">
        <v>22151</v>
      </c>
      <c r="W43" s="33">
        <f>IF(D1L236C9=0,0,D1L236C7/D1L236C9)</f>
        <v>1.1492069887320123E-4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7234.5904264329183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3617.2952132164592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3617.2952132164592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889050952</v>
      </c>
      <c r="V44" s="16" t="s">
        <v>22162</v>
      </c>
      <c r="W44" s="33">
        <f>IF(D1L237C9=0,0,D1L237C7/D1L237C9)</f>
        <v>4.0687153026258264E-6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22899.016418192416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11449.508209096208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11449.508209096208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889050952</v>
      </c>
      <c r="V45" s="16" t="s">
        <v>22173</v>
      </c>
      <c r="W45" s="33">
        <f>IF(D1L238C9=0,0,D1L238C7/D1L238C9)</f>
        <v>1.2878348741812278E-5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245802.76461377373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122901.38230688687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122901.38230688687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889050952</v>
      </c>
      <c r="V46" s="16" t="s">
        <v>22184</v>
      </c>
      <c r="W46" s="33">
        <f>IF(D1L239C9=0,0,D1L239C7/D1L239C9)</f>
        <v>1.3823885124964903E-4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889050952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434548.05425799871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217274.02712899935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217274.02712899935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889050952</v>
      </c>
      <c r="V48" s="16" t="s">
        <v>22206</v>
      </c>
      <c r="W48" s="33">
        <f>IF(D1L241C9=0,0,D1L241C7/D1L241C9)</f>
        <v>2.4438872332369917E-4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733466.79268031649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366733.39634015824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366733.39634015824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889050952</v>
      </c>
      <c r="V49" s="16" t="s">
        <v>22217</v>
      </c>
      <c r="W49" s="33">
        <f>IF(D1L242C9=0,0,D1L242C7/D1L242C9)</f>
        <v>4.1249986349506574E-4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289933.64401414251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144966.82200707126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144966.82200707126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889050952</v>
      </c>
      <c r="V50" s="16" t="s">
        <v>22228</v>
      </c>
      <c r="W50" s="33">
        <f>IF(D1L243C9=0,0,D1L243C7/D1L243C9)</f>
        <v>1.6305794587020617E-4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7507.8023563651777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3753.9011781825889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3753.9011781825889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889050952</v>
      </c>
      <c r="V51" s="16" t="s">
        <v>22239</v>
      </c>
      <c r="W51" s="33">
        <f>IF(D1L244C9=0,0,D1L244C7/D1L244C9)</f>
        <v>4.2223689989171605E-6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824.68578260828247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412.34289130414123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412.34289130414123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889050952</v>
      </c>
      <c r="V52" s="16" t="s">
        <v>22250</v>
      </c>
      <c r="W52" s="33">
        <f>IF(D1L245C9=0,0,D1L245C7/D1L245C9)</f>
        <v>4.6380119202002862E-7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1295.90939425292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647.95469712646002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647.95469712646002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889050952</v>
      </c>
      <c r="V53" s="16" t="s">
        <v>22261</v>
      </c>
      <c r="W53" s="33">
        <f>IF(D1L246C9=0,0,D1L246C7/D1L246C9)</f>
        <v>7.2881615577693013E-7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281905.86146231391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140952.93073115696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140952.93073115696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889050952</v>
      </c>
      <c r="V54" s="16" t="s">
        <v>22272</v>
      </c>
      <c r="W54" s="33">
        <f>IF(D1L247C9=0,0,D1L247C7/D1L247C9)</f>
        <v>1.5854314132848142E-4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32303.869577765581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16151.934788882791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16151.934788882791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889050952</v>
      </c>
      <c r="V55" s="16" t="s">
        <v>22283</v>
      </c>
      <c r="W55" s="33">
        <f>IF(D1L248C9=0,0,D1L248C7/D1L248C9)</f>
        <v>1.8167614299886371E-5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76939.068700330157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38469.534350165079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38469.534350165079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889050952</v>
      </c>
      <c r="V56" s="16" t="s">
        <v>22294</v>
      </c>
      <c r="W56" s="33">
        <f>IF(D1L249C9=0,0,D1L249C7/D1L249C9)</f>
        <v>4.3270337052813906E-5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18094.314083675923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18094.314083675923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18094.314083675923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889050952</v>
      </c>
      <c r="V57" s="16" t="s">
        <v>22305</v>
      </c>
      <c r="W57" s="33">
        <f>IF(D1L250C9=0,0,D1L250C7/D1L250C9)</f>
        <v>2.0352392675550416E-5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2631726.9681787323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1324910.6411312041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1324910.6411312041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1.4902527668978912E-3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1.4902527668978912E-3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4CF780-ACAC-4D79-AD8D-39255843B0E6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21758.925521519996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0.89681936242388982</v>
      </c>
      <c r="L8" s="16" t="s">
        <v>22353</v>
      </c>
      <c r="M8" s="15">
        <f>IF(D2L101C2&lt;&gt;0,D2L101C2*D2L101C4,D2L101C3*D2L101C4)</f>
        <v>19513.825713238468</v>
      </c>
      <c r="N8" s="16" t="s">
        <v>4251</v>
      </c>
      <c r="O8" s="32">
        <f>1</f>
        <v>1</v>
      </c>
      <c r="P8" s="16" t="s">
        <v>22354</v>
      </c>
      <c r="Q8" s="15">
        <f>D2L101C5*D2L101C6</f>
        <v>19513.825713238468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198412.11599999998</v>
      </c>
      <c r="V8" s="16" t="s">
        <v>22355</v>
      </c>
      <c r="W8" s="33">
        <f>IF(D2L101C9=0,0,D2L101C7/D2L101C9)</f>
        <v>9.8349970287290672E-2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1896.7477877000001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198412.11599999998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9046.0740603199993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0.89681936242388982</v>
      </c>
      <c r="L10" s="16" t="s">
        <v>22366</v>
      </c>
      <c r="M10" s="15">
        <f>IF(D2L103C2&lt;&gt;0,D2L103C2*D2L103C4,D2L103C3*D2L103C4)</f>
        <v>8112.6943712154698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8112.6943712154698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198412.11599999998</v>
      </c>
      <c r="V10" s="16" t="s">
        <v>22368</v>
      </c>
      <c r="W10" s="33">
        <f>IF(D2L103C9=0,0,D2L103C7/D2L103C9)</f>
        <v>4.0888099652218166E-2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5603.26006788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0.89681936242388982</v>
      </c>
      <c r="L11" s="16" t="s">
        <v>22373</v>
      </c>
      <c r="M11" s="15">
        <f>IF(D2L104C2&lt;&gt;0,D2L104C2*D2L104C4,D2L104C3*D2L104C4)</f>
        <v>5025.1121215713829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5025.1121215713829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198412.11599999998</v>
      </c>
      <c r="V11" s="16" t="s">
        <v>22375</v>
      </c>
      <c r="W11" s="33">
        <f>IF(D2L104C9=0,0,D2L104C7/D2L104C9)</f>
        <v>2.5326639435524104E-2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57596.218557280001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0.89681936242388982</v>
      </c>
      <c r="L12" s="16" t="s">
        <v>22380</v>
      </c>
      <c r="M12" s="15">
        <f>IF(D2L105C2&lt;&gt;0,D2L105C2*D2L105C4,D2L105C3*D2L105C4)</f>
        <v>51653.404004566859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51653.404004566859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198412.11599999998</v>
      </c>
      <c r="V12" s="16" t="s">
        <v>22382</v>
      </c>
      <c r="W12" s="33">
        <f>IF(D2L105C9=0,0,D2L105C7/D2L105C9)</f>
        <v>0.26033392035679348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11150.439428720001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0.89681936242388982</v>
      </c>
      <c r="L13" s="16" t="s">
        <v>22387</v>
      </c>
      <c r="M13" s="15">
        <f>IF(D2L106C2&lt;&gt;0,D2L106C2*D2L106C4,D2L106C3*D2L106C4)</f>
        <v>9999.9299792108741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9999.9299792108741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198412.11599999998</v>
      </c>
      <c r="V13" s="16" t="s">
        <v>22389</v>
      </c>
      <c r="W13" s="33">
        <f>IF(D2L106C9=0,0,D2L106C7/D2L106C9)</f>
        <v>5.0399795036765171E-2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354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0.88934735134960952</v>
      </c>
      <c r="L14" s="16" t="s">
        <v>22394</v>
      </c>
      <c r="M14" s="15">
        <f>IF(D2L107C2&lt;&gt;0,D2L107C2*D2L107C4,D2L107C3*D2L107C4)</f>
        <v>314.82896237776174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314.82896237776174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185183.64</v>
      </c>
      <c r="V14" s="16" t="s">
        <v>22396</v>
      </c>
      <c r="W14" s="33">
        <f>IF(D2L107C9=0,0,D2L107C7/D2L107C9)</f>
        <v>1.7000905823957328E-3</v>
      </c>
      <c r="X14" s="16" t="s">
        <v>22397</v>
      </c>
      <c r="Y14" s="32">
        <f>IF(D2L107C5=0,0,D2L107C7/D2L107C5)</f>
        <v>1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31547.033651639991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0.89681936242388982</v>
      </c>
      <c r="L15" s="16" t="s">
        <v>22402</v>
      </c>
      <c r="M15" s="15">
        <f>IF(D2L108C2&lt;&gt;0,D2L108C2*D2L108C4,D2L108C3*D2L108C4)</f>
        <v>28291.990605828774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28291.990605828774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198412.11599999998</v>
      </c>
      <c r="V15" s="16" t="s">
        <v>22404</v>
      </c>
      <c r="W15" s="33">
        <f>IF(D2L108C9=0,0,D2L108C7/D2L108C9)</f>
        <v>0.14259205121238047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0</v>
      </c>
      <c r="H16" s="16" t="s">
        <v>7765</v>
      </c>
      <c r="I16" s="15">
        <f>A2L126C44</f>
        <v>0</v>
      </c>
      <c r="J16" s="16" t="s">
        <v>22414</v>
      </c>
      <c r="K16" s="21">
        <f>IF(FLOW_THRU_100PCT="Y",1,INDEX(VariabilityMatrix,D2L109C1,D2L109C8))</f>
        <v>0.89681936242388982</v>
      </c>
      <c r="L16" s="16" t="s">
        <v>22409</v>
      </c>
      <c r="M16" s="15">
        <f>IF(D2L109C2&lt;&gt;0,D2L109C2*D2L109C4,D2L109C3*D2L109C4)</f>
        <v>0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0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198412.11599999998</v>
      </c>
      <c r="V16" s="16" t="s">
        <v>22411</v>
      </c>
      <c r="W16" s="33">
        <f>IF(D2L109C9=0,0,D2L109C7/D2L109C9)</f>
        <v>0</v>
      </c>
      <c r="X16" s="16" t="s">
        <v>22412</v>
      </c>
      <c r="Y16" s="32">
        <f>IF(D2L109C5=0,0,D2L109C7/D2L109C5)</f>
        <v>0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137055.95128735999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0.88455846180875297</v>
      </c>
      <c r="L17" s="16" t="s">
        <v>22416</v>
      </c>
      <c r="M17" s="15">
        <f>SUMIF(D2L101C2:D2L109C2,"&lt;&gt;0",D2L101C5:D2L109C5)</f>
        <v>122911.7857580096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122911.7857580096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0.61959056656336775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1896.7477877000001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105508.91763571999</v>
      </c>
      <c r="H19" s="16" t="s">
        <v>22431</v>
      </c>
      <c r="I19" s="15">
        <f>SUM(D2L101C3:D2L107C3)</f>
        <v>1896.7477877000001</v>
      </c>
      <c r="J19" s="16" t="s">
        <v>22432</v>
      </c>
      <c r="K19" s="21">
        <f>D2L112C5/SUM(D2L112C2,D2L112C3)</f>
        <v>0.88095720816184075</v>
      </c>
      <c r="L19" s="16" t="s">
        <v>22426</v>
      </c>
      <c r="M19" s="15">
        <f>SUM(D2L101C5:D2L107C5)</f>
        <v>94619.795152180828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94619.795152180828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0.47699851535098731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137055.95128735999</v>
      </c>
      <c r="H20" s="16" t="s">
        <v>22438</v>
      </c>
      <c r="I20" s="15">
        <f>SUM(D2L110C3:D2L111C3)</f>
        <v>1896.7477877000001</v>
      </c>
      <c r="J20" s="16" t="s">
        <v>22439</v>
      </c>
      <c r="K20" s="21">
        <f>D2L113C5/SUM(D2L113C2,D2L113C3)</f>
        <v>0.88455846180875297</v>
      </c>
      <c r="L20" s="16" t="s">
        <v>22433</v>
      </c>
      <c r="M20" s="15">
        <f>SUM(D2L110C5:D2L111C5)</f>
        <v>122911.7857580096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122911.7857580096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0.61959056656336775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8155.6481093701404</v>
      </c>
      <c r="J21" s="16" t="s">
        <v>22446</v>
      </c>
      <c r="K21" s="21">
        <f>IF(FLOW_THRU_100PCT="Y",1,INDEX(VariabilityMatrix,D2L114C1,D2L114C8))</f>
        <v>0.59984340364634858</v>
      </c>
      <c r="L21" s="16" t="s">
        <v>22440</v>
      </c>
      <c r="M21" s="15">
        <f>IF(D2L114C2&lt;&gt;0,D2L114C2*D2L114C4,D2L114C3*D2L114C4)</f>
        <v>4892.1117208664928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4892.1117208664928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198412.11599999998</v>
      </c>
      <c r="V21" s="16" t="s">
        <v>22442</v>
      </c>
      <c r="W21" s="33">
        <f>IF(D2L114C9=0,0,D2L114C7/D2L114C9)</f>
        <v>2.465631544832924E-2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409.24629354381409</v>
      </c>
      <c r="J22" s="16" t="s">
        <v>22453</v>
      </c>
      <c r="K22" s="21">
        <f>IF(FLOW_THRU_100PCT="Y",1,INDEX(VariabilityMatrix,D2L115C1,D2L115C8))</f>
        <v>0.59984340364634858</v>
      </c>
      <c r="L22" s="16" t="s">
        <v>22447</v>
      </c>
      <c r="M22" s="15">
        <f>IF(D2L115C2&lt;&gt;0,D2L115C2*D2L115C4,D2L115C3*D2L115C4)</f>
        <v>245.48368964897415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245.48368964897415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198412.11599999998</v>
      </c>
      <c r="V22" s="16" t="s">
        <v>22449</v>
      </c>
      <c r="W22" s="33">
        <f>IF(D2L115C9=0,0,D2L115C7/D2L115C9)</f>
        <v>1.2372414275798266E-3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41.354924175894809</v>
      </c>
      <c r="J23" s="16" t="s">
        <v>22460</v>
      </c>
      <c r="K23" s="21">
        <f>IF(FLOW_THRU_100PCT="Y",1,INDEX(VariabilityMatrix,D2L116C1,D2L116C8))</f>
        <v>0.59984340364634858</v>
      </c>
      <c r="L23" s="16" t="s">
        <v>22454</v>
      </c>
      <c r="M23" s="15">
        <f>IF(D2L116C2&lt;&gt;0,D2L116C2*D2L116C4,D2L116C3*D2L116C4)</f>
        <v>24.806478475205409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24.806478475205409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198412.11599999998</v>
      </c>
      <c r="V23" s="16" t="s">
        <v>22456</v>
      </c>
      <c r="W23" s="33">
        <f>IF(D2L116C9=0,0,D2L116C7/D2L116C9)</f>
        <v>1.2502501850847361E-4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9575.1545026958265</v>
      </c>
      <c r="J24" s="16" t="s">
        <v>22467</v>
      </c>
      <c r="K24" s="21">
        <f>IF(FLOW_THRU_100PCT="Y",1,INDEX(VariabilityMatrix,D2L117C1,D2L117C8))</f>
        <v>0.59984340364634858</v>
      </c>
      <c r="L24" s="16" t="s">
        <v>22461</v>
      </c>
      <c r="M24" s="15">
        <f>IF(D2L117C2&lt;&gt;0,D2L117C2*D2L117C4,D2L117C3*D2L117C4)</f>
        <v>5743.5932673367251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5743.5932673367251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198412.11599999998</v>
      </c>
      <c r="V24" s="16" t="s">
        <v>22463</v>
      </c>
      <c r="W24" s="33">
        <f>IF(D2L117C9=0,0,D2L117C7/D2L117C9)</f>
        <v>2.8947795039576747E-2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2182.7384038402679</v>
      </c>
      <c r="J25" s="16" t="s">
        <v>22474</v>
      </c>
      <c r="K25" s="21">
        <f>IF(FLOW_THRU_100PCT="Y",1,INDEX(VariabilityMatrix,D2L118C1,D2L118C8))</f>
        <v>0.59984340364634858</v>
      </c>
      <c r="L25" s="16" t="s">
        <v>22468</v>
      </c>
      <c r="M25" s="15">
        <f>IF(D2L118C2&lt;&gt;0,D2L118C2*D2L118C4,D2L118C3*D2L118C4)</f>
        <v>1309.3012334291445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1309.3012334291445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198412.11599999998</v>
      </c>
      <c r="V25" s="16" t="s">
        <v>22470</v>
      </c>
      <c r="W25" s="33">
        <f>IF(D2L118C9=0,0,D2L118C7/D2L118C9)</f>
        <v>6.5988975866229094E-3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14.396109748872618</v>
      </c>
      <c r="J26" s="16" t="s">
        <v>22481</v>
      </c>
      <c r="K26" s="21">
        <f>IF(FLOW_THRU_100PCT="Y",1,INDEX(VariabilityMatrix,D2L119C1,D2L119C8))</f>
        <v>0.59984340364634858</v>
      </c>
      <c r="L26" s="16" t="s">
        <v>22475</v>
      </c>
      <c r="M26" s="15">
        <f>IF(D2L119C2&lt;&gt;0,D2L119C2*D2L119C4,D2L119C3*D2L119C4)</f>
        <v>8.6354114710301317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8.6354114710301317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198412.11599999998</v>
      </c>
      <c r="V26" s="16" t="s">
        <v>22477</v>
      </c>
      <c r="W26" s="33">
        <f>IF(D2L119C9=0,0,D2L119C7/D2L119C9)</f>
        <v>4.3522601568495607E-5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0.69611582834394614</v>
      </c>
      <c r="J27" s="16" t="s">
        <v>22488</v>
      </c>
      <c r="K27" s="21">
        <f>IF(FLOW_THRU_100PCT="Y",1,INDEX(VariabilityMatrix,D2L120C1,D2L120C8))</f>
        <v>0.58862367545273508</v>
      </c>
      <c r="L27" s="16" t="s">
        <v>22482</v>
      </c>
      <c r="M27" s="15">
        <f>IF(D2L120C2&lt;&gt;0,D2L120C2*D2L120C4,D2L120C3*D2L120C4)</f>
        <v>0.40975025742063881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0.40975025742063881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185183.64</v>
      </c>
      <c r="V27" s="16" t="s">
        <v>22484</v>
      </c>
      <c r="W27" s="33">
        <f>IF(D2L120C9=0,0,D2L120C7/D2L120C9)</f>
        <v>2.2126698525886992E-6</v>
      </c>
      <c r="X27" s="16" t="s">
        <v>22485</v>
      </c>
      <c r="Y27" s="32">
        <f>IF(D2L120C5=0,0,D2L120C7/D2L120C5)</f>
        <v>1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914.11874158858109</v>
      </c>
      <c r="J28" s="16" t="s">
        <v>22495</v>
      </c>
      <c r="K28" s="21">
        <f>IF(FLOW_THRU_100PCT="Y",1,INDEX(VariabilityMatrix,D2L121C1,D2L121C8))</f>
        <v>0.59984340364634858</v>
      </c>
      <c r="L28" s="16" t="s">
        <v>22489</v>
      </c>
      <c r="M28" s="15">
        <f>IF(D2L121C2&lt;&gt;0,D2L121C2*D2L121C4,D2L121C3*D2L121C4)</f>
        <v>548.3280972914115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548.3280972914115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198412.11599999998</v>
      </c>
      <c r="V28" s="16" t="s">
        <v>22491</v>
      </c>
      <c r="W28" s="33">
        <f>IF(D2L121C9=0,0,D2L121C7/D2L121C9)</f>
        <v>2.763581722455959E-3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3749.9618546070251</v>
      </c>
      <c r="J29" s="16" t="s">
        <v>22502</v>
      </c>
      <c r="K29" s="21">
        <f>IF(FLOW_THRU_100PCT="Y",1,INDEX(VariabilityMatrix,D2L122C1,D2L122C8))</f>
        <v>0.59984340364634858</v>
      </c>
      <c r="L29" s="16" t="s">
        <v>22496</v>
      </c>
      <c r="M29" s="15">
        <f>IF(D2L122C2&lt;&gt;0,D2L122C2*D2L122C4,D2L122C3*D2L122C4)</f>
        <v>2249.3898824114517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2249.3898824114517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198412.11599999998</v>
      </c>
      <c r="V29" s="16" t="s">
        <v>22498</v>
      </c>
      <c r="W29" s="33">
        <f>IF(D2L122C9=0,0,D2L122C7/D2L122C9)</f>
        <v>1.1336958285407591E-2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0</v>
      </c>
      <c r="J30" s="16" t="s">
        <v>22509</v>
      </c>
      <c r="K30" s="21">
        <f>IF(FLOW_THRU_100PCT="Y",1,INDEX(VariabilityMatrix,D2L123C1,D2L123C8))</f>
        <v>0.59984340364634858</v>
      </c>
      <c r="L30" s="16" t="s">
        <v>22503</v>
      </c>
      <c r="M30" s="15">
        <f>IF(D2L123C2&lt;&gt;0,D2L123C2*D2L123C4,D2L123C3*D2L123C4)</f>
        <v>0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0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198412.11599999998</v>
      </c>
      <c r="V30" s="16" t="s">
        <v>22505</v>
      </c>
      <c r="W30" s="33">
        <f>IF(D2L123C9=0,0,D2L123C7/D2L123C9)</f>
        <v>0</v>
      </c>
      <c r="X30" s="16" t="s">
        <v>22506</v>
      </c>
      <c r="Y30" s="32">
        <f>IF(D2L123C5=0,0,D2L123C7/D2L123C5)</f>
        <v>0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2395.3930403574277</v>
      </c>
      <c r="J31" s="16" t="s">
        <v>22516</v>
      </c>
      <c r="K31" s="21">
        <f>IF(FLOW_THRU_100PCT="Y",1,INDEX(VariabilityMatrix,D2L124C1,D2L124C8))</f>
        <v>0.58862367545273508</v>
      </c>
      <c r="L31" s="16" t="s">
        <v>22510</v>
      </c>
      <c r="M31" s="15">
        <f>IF(D2L124C2&lt;&gt;0,D2L124C2*D2L124C4,D2L124C3*D2L124C4)</f>
        <v>1409.9850555690909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1409.9850555690909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185183.64</v>
      </c>
      <c r="V31" s="16" t="s">
        <v>22512</v>
      </c>
      <c r="W31" s="33">
        <f>IF(D2L124C9=0,0,D2L124C7/D2L124C9)</f>
        <v>7.6139828311458336E-3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39339.507919800002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0.89681936242388982</v>
      </c>
      <c r="L32" s="16" t="s">
        <v>22517</v>
      </c>
      <c r="M32" s="15">
        <f>IF(D2L125C2&lt;&gt;0,D2L125C2*D2L125C4,D2L125C3*D2L125C4)</f>
        <v>35280.432410704605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35280.432410704605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198412.11599999998</v>
      </c>
      <c r="V32" s="16" t="s">
        <v>22519</v>
      </c>
      <c r="W32" s="33">
        <f>IF(D2L125C9=0,0,D2L125C7/D2L125C9)</f>
        <v>0.17781390129776453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416.43676358496464</v>
      </c>
      <c r="J33" s="16" t="s">
        <v>22531</v>
      </c>
      <c r="K33" s="21">
        <f>IF(FLOW_THRU_100PCT="Y",1,INDEX(VariabilityMatrix,D2L126C1,D2L126C8))</f>
        <v>0.59984340364634858</v>
      </c>
      <c r="L33" s="16" t="s">
        <v>22525</v>
      </c>
      <c r="M33" s="15">
        <f>IF(D2L126C2&lt;&gt;0,D2L126C2*D2L126C4,D2L126C3*D2L126C4)</f>
        <v>249.79684567227497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249.79684567227497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198412.11599999998</v>
      </c>
      <c r="V33" s="16" t="s">
        <v>22527</v>
      </c>
      <c r="W33" s="33">
        <f>IF(D2L126C9=0,0,D2L126C7/D2L126C9)</f>
        <v>1.258979797747205E-3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2763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0.88934735134960952</v>
      </c>
      <c r="L34" s="16" t="s">
        <v>22532</v>
      </c>
      <c r="M34" s="15">
        <f>IF(D2L127C2&lt;&gt;0,D2L127C2*D2L127C4,D2L127C3*D2L127C4)</f>
        <v>2457.266731778971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2457.266731778971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185183.64</v>
      </c>
      <c r="V34" s="16" t="s">
        <v>22534</v>
      </c>
      <c r="W34" s="33">
        <f>IF(D2L127C9=0,0,D2L127C7/D2L127C9)</f>
        <v>1.3269351071071779E-2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13.045726264519878</v>
      </c>
      <c r="J35" s="16" t="s">
        <v>22546</v>
      </c>
      <c r="K35" s="21">
        <f>IF(FLOW_THRU_100PCT="Y",1,INDEX(VariabilityMatrix,D2L128C1,D2L128C8))</f>
        <v>0.58862367545273508</v>
      </c>
      <c r="L35" s="16" t="s">
        <v>22540</v>
      </c>
      <c r="M35" s="15">
        <f>IF(D2L128C2&lt;&gt;0,D2L128C2*D2L128C4,D2L128C3*D2L128C4)</f>
        <v>7.6790233427719707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7.6790233427719707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185183.64</v>
      </c>
      <c r="V35" s="16" t="s">
        <v>22542</v>
      </c>
      <c r="W35" s="33">
        <f>IF(D2L128C9=0,0,D2L128C7/D2L128C9)</f>
        <v>4.1467072052217845E-5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1094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0.88934735134960952</v>
      </c>
      <c r="L36" s="16" t="s">
        <v>22547</v>
      </c>
      <c r="M36" s="15">
        <f>IF(D2L129C2&lt;&gt;0,D2L129C2*D2L129C4,D2L129C3*D2L129C4)</f>
        <v>972.94600237647285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972.94600237647285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185183.64</v>
      </c>
      <c r="V36" s="16" t="s">
        <v>22549</v>
      </c>
      <c r="W36" s="33">
        <f>IF(D2L129C9=0,0,D2L129C7/D2L129C9)</f>
        <v>5.2539522518105421E-3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1.6822799184978692</v>
      </c>
      <c r="J37" s="16" t="s">
        <v>22561</v>
      </c>
      <c r="K37" s="21">
        <f>IF(FLOW_THRU_100PCT="Y",1,INDEX(VariabilityMatrix,D2L130C1,D2L130C8))</f>
        <v>0.58862367545273508</v>
      </c>
      <c r="L37" s="16" t="s">
        <v>22555</v>
      </c>
      <c r="M37" s="15">
        <f>IF(D2L130C2&lt;&gt;0,D2L130C2*D2L130C4,D2L130C3*D2L130C4)</f>
        <v>0.99022978876654333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0.99022978876654333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185183.64</v>
      </c>
      <c r="V37" s="16" t="s">
        <v>22557</v>
      </c>
      <c r="W37" s="33">
        <f>IF(D2L130C9=0,0,D2L130C7/D2L130C9)</f>
        <v>5.3472854770893545E-6</v>
      </c>
      <c r="X37" s="16" t="s">
        <v>22558</v>
      </c>
      <c r="Y37" s="32">
        <f>IF(D2L130C5=0,0,D2L130C7/D2L130C5)</f>
        <v>1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179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0.88934735134960952</v>
      </c>
      <c r="L38" s="16" t="s">
        <v>22562</v>
      </c>
      <c r="M38" s="15">
        <f>IF(D2L131C2&lt;&gt;0,D2L131C2*D2L131C4,D2L131C3*D2L131C4)</f>
        <v>159.1931758915801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159.1931758915801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185183.64</v>
      </c>
      <c r="V38" s="16" t="s">
        <v>22564</v>
      </c>
      <c r="W38" s="33">
        <f>IF(D2L131C9=0,0,D2L131C7/D2L131C9)</f>
        <v>8.5965032273682533E-4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5.0790673401391615</v>
      </c>
      <c r="J39" s="16" t="s">
        <v>22576</v>
      </c>
      <c r="K39" s="21">
        <f>IF(FLOW_THRU_100PCT="Y",1,INDEX(VariabilityMatrix,D2L132C1,D2L132C8))</f>
        <v>0.58862367545273508</v>
      </c>
      <c r="L39" s="16" t="s">
        <v>22570</v>
      </c>
      <c r="M39" s="15">
        <f>IF(D2L132C2&lt;&gt;0,D2L132C2*D2L132C4,D2L132C3*D2L132C4)</f>
        <v>2.9896592856246604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2.9896592856246604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185183.64</v>
      </c>
      <c r="V39" s="16" t="s">
        <v>22572</v>
      </c>
      <c r="W39" s="33">
        <f>IF(D2L132C9=0,0,D2L132C7/D2L132C9)</f>
        <v>1.6144294850369397E-5</v>
      </c>
      <c r="X39" s="16" t="s">
        <v>22573</v>
      </c>
      <c r="Y39" s="32">
        <f>IF(D2L132C5=0,0,D2L132C7/D2L132C5)</f>
        <v>1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11504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0.88934735134960952</v>
      </c>
      <c r="L40" s="16" t="s">
        <v>22577</v>
      </c>
      <c r="M40" s="15">
        <f>IF(D2L133C2&lt;&gt;0,D2L133C2*D2L133C4,D2L133C3*D2L133C4)</f>
        <v>10231.051929925909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10231.051929925909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185183.64</v>
      </c>
      <c r="V40" s="16" t="s">
        <v>22579</v>
      </c>
      <c r="W40" s="33">
        <f>IF(D2L133C9=0,0,D2L133C7/D2L133C9)</f>
        <v>5.5248141412091847E-2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3.5321432771526151</v>
      </c>
      <c r="J41" s="16" t="s">
        <v>22591</v>
      </c>
      <c r="K41" s="21">
        <f>IF(FLOW_THRU_100PCT="Y",1,INDEX(VariabilityMatrix,D2L134C1,D2L134C8))</f>
        <v>0.58862367545273508</v>
      </c>
      <c r="L41" s="16" t="s">
        <v>22585</v>
      </c>
      <c r="M41" s="15">
        <f>IF(D2L134C2&lt;&gt;0,D2L134C2*D2L134C4,D2L134C3*D2L134C4)</f>
        <v>2.0791031580232411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2.0791031580232411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185183.64</v>
      </c>
      <c r="V41" s="16" t="s">
        <v>22587</v>
      </c>
      <c r="W41" s="33">
        <f>IF(D2L134C9=0,0,D2L134C7/D2L134C9)</f>
        <v>1.1227250733505621E-5</v>
      </c>
      <c r="X41" s="16" t="s">
        <v>22588</v>
      </c>
      <c r="Y41" s="32">
        <f>IF(D2L134C5=0,0,D2L134C7/D2L134C5)</f>
        <v>1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235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0.88934735134960952</v>
      </c>
      <c r="L42" s="16" t="s">
        <v>22592</v>
      </c>
      <c r="M42" s="15">
        <f>IF(D2L135C2&lt;&gt;0,D2L135C2*D2L135C4,D2L135C3*D2L135C4)</f>
        <v>208.99662756715824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208.99662756715824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185183.64</v>
      </c>
      <c r="V42" s="16" t="s">
        <v>22594</v>
      </c>
      <c r="W42" s="33">
        <f>IF(D2L135C9=0,0,D2L135C7/D2L135C9)</f>
        <v>1.1285912058276758E-3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0.48341376968329586</v>
      </c>
      <c r="J43" s="16" t="s">
        <v>22606</v>
      </c>
      <c r="K43" s="21">
        <f>IF(FLOW_THRU_100PCT="Y",1,INDEX(VariabilityMatrix,D2L136C1,D2L136C8))</f>
        <v>0.58862367545273508</v>
      </c>
      <c r="L43" s="16" t="s">
        <v>22600</v>
      </c>
      <c r="M43" s="15">
        <f>IF(D2L136C2&lt;&gt;0,D2L136C2*D2L136C4,D2L136C3*D2L136C4)</f>
        <v>0.28454878987544358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0.28454878987544358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185183.64</v>
      </c>
      <c r="V43" s="16" t="s">
        <v>22602</v>
      </c>
      <c r="W43" s="33">
        <f>IF(D2L136C9=0,0,D2L136C7/D2L136C9)</f>
        <v>1.53657628651993E-6</v>
      </c>
      <c r="X43" s="16" t="s">
        <v>22603</v>
      </c>
      <c r="Y43" s="32">
        <f>IF(D2L136C5=0,0,D2L136C7/D2L136C5)</f>
        <v>1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0.88934735134960952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185183.64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0.58862367545273508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185183.64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0</v>
      </c>
      <c r="J46" s="16" t="s">
        <v>22628</v>
      </c>
      <c r="K46" s="21">
        <f>IF(FLOW_THRU_100PCT="Y",1,D2L113C4)</f>
        <v>0.88455846180875297</v>
      </c>
      <c r="L46" s="16" t="s">
        <v>22622</v>
      </c>
      <c r="M46" s="15">
        <f>IF(D2L139C2&lt;&gt;0,D2L139C2*D2L139C4,D2L139C3*D2L139C4)</f>
        <v>0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0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185183.64</v>
      </c>
      <c r="V46" s="16" t="s">
        <v>22624</v>
      </c>
      <c r="W46" s="33">
        <f>IF(D2L139C9=0,0,D2L139C7/D2L139C9)</f>
        <v>0</v>
      </c>
      <c r="X46" s="16" t="s">
        <v>22625</v>
      </c>
      <c r="Y46" s="32">
        <f>IF(D2L139C5=0,0,D2L139C7/D2L139C5)</f>
        <v>0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5.8585049429080893</v>
      </c>
      <c r="J47" s="16" t="s">
        <v>22628</v>
      </c>
      <c r="K47" s="21">
        <f>IF(FLOW_THRU_100PCT="Y",1,D2L113C4)</f>
        <v>0.88455846180875297</v>
      </c>
      <c r="L47" s="16" t="s">
        <v>22630</v>
      </c>
      <c r="M47" s="15">
        <f>IF(D2L140C2&lt;&gt;0,D2L140C2*D2L140C4,D2L140C3*D2L140C4)</f>
        <v>5.1821901207977552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5.1821901207977552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185183.64</v>
      </c>
      <c r="V47" s="16" t="s">
        <v>22632</v>
      </c>
      <c r="W47" s="33">
        <f>IF(D2L140C9=0,0,D2L140C7/D2L140C9)</f>
        <v>2.7984060151305779E-5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3.8639389848106387E-2</v>
      </c>
      <c r="J48" s="16" t="s">
        <v>22628</v>
      </c>
      <c r="K48" s="21">
        <f>IF(FLOW_THRU_100PCT="Y",1,D2L113C4)</f>
        <v>0.88455846180875297</v>
      </c>
      <c r="L48" s="16" t="s">
        <v>22636</v>
      </c>
      <c r="M48" s="15">
        <f>IF(D2L141C2&lt;&gt;0,D2L141C2*D2L141C4,D2L141C3*D2L141C4)</f>
        <v>3.4178799249269733E-2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3.4178799249269733E-2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185183.64</v>
      </c>
      <c r="V48" s="16" t="s">
        <v>22638</v>
      </c>
      <c r="W48" s="33">
        <f>IF(D2L141C9=0,0,D2L141C7/D2L141C9)</f>
        <v>1.845670559735716E-7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</v>
      </c>
      <c r="J49" s="16" t="s">
        <v>22648</v>
      </c>
      <c r="K49" s="21">
        <f>IF(FLOW_THRU_100PCT="Y",1,INDEX(VariabilityMatrix,D2L142C1,D2L142C8))</f>
        <v>0.59984340364634858</v>
      </c>
      <c r="L49" s="16" t="s">
        <v>22642</v>
      </c>
      <c r="M49" s="15">
        <f>IF(D2L142C2&lt;&gt;0,D2L142C2*D2L142C4,D2L142C3*D2L142C4)</f>
        <v>0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198412.11599999998</v>
      </c>
      <c r="V49" s="16" t="s">
        <v>22644</v>
      </c>
      <c r="W49" s="33">
        <f>IF(D2L142C9=0,0,D2L142C7/D2L142C9)</f>
        <v>0</v>
      </c>
      <c r="X49" s="16" t="s">
        <v>22645</v>
      </c>
      <c r="Y49" s="32">
        <f>IF(D2L142C5=0,0,D2L142C7/D2L142C5)</f>
        <v>0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60.017040486989799</v>
      </c>
      <c r="J50" s="16" t="s">
        <v>22655</v>
      </c>
      <c r="K50" s="21">
        <f>IF(FLOW_THRU_100PCT="Y",1,INDEX(VariabilityMatrix,D2L143C1,D2L143C8))</f>
        <v>0.58879479615250929</v>
      </c>
      <c r="L50" s="16" t="s">
        <v>22649</v>
      </c>
      <c r="M50" s="15">
        <f>IF(D2L143C2&lt;&gt;0,D2L143C2*D2L143C4,D2L143C3*D2L143C4)</f>
        <v>35.337721119214059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35.337721119214059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187000.44000000003</v>
      </c>
      <c r="V50" s="16" t="s">
        <v>22651</v>
      </c>
      <c r="W50" s="33">
        <f>IF(D2L143C9=0,0,D2L143C7/D2L143C9)</f>
        <v>1.8897132605257E-4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9099.7846946844638</v>
      </c>
      <c r="J51" s="16" t="s">
        <v>22662</v>
      </c>
      <c r="K51" s="21">
        <f>IF(FLOW_THRU_100PCT="Y",1,INDEX(VariabilityMatrix,D2L144C1,D2L144C8))</f>
        <v>0.58879479615250929</v>
      </c>
      <c r="L51" s="16" t="s">
        <v>22656</v>
      </c>
      <c r="M51" s="15">
        <f>IF(D2L144C2&lt;&gt;0,D2L144C2*D2L144C4,D2L144C3*D2L144C4)</f>
        <v>5357.905874338463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5357.905874338463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187000.44000000003</v>
      </c>
      <c r="V51" s="16" t="s">
        <v>22658</v>
      </c>
      <c r="W51" s="33">
        <f>IF(D2L144C9=0,0,D2L144C7/D2L144C9)</f>
        <v>2.8651835655244779E-2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0</v>
      </c>
      <c r="J52" s="16" t="s">
        <v>22669</v>
      </c>
      <c r="K52" s="21">
        <f>IF(FLOW_THRU_100PCT="Y",1,INDEX(VariabilityMatrix,D2L145C1,D2L145C8))</f>
        <v>0.58879479615250929</v>
      </c>
      <c r="L52" s="16" t="s">
        <v>22663</v>
      </c>
      <c r="M52" s="15">
        <f>IF(D2L145C2&lt;&gt;0,D2L145C2*D2L145C4,D2L145C3*D2L145C4)</f>
        <v>0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0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187000.44000000003</v>
      </c>
      <c r="V52" s="16" t="s">
        <v>22665</v>
      </c>
      <c r="W52" s="33">
        <f>IF(D2L145C9=0,0,D2L145C7/D2L145C9)</f>
        <v>0</v>
      </c>
      <c r="X52" s="16" t="s">
        <v>22666</v>
      </c>
      <c r="Y52" s="32">
        <f>IF(D2L145C5=0,0,D2L145C7/D2L145C5)</f>
        <v>0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68.644243847147607</v>
      </c>
      <c r="J53" s="16" t="s">
        <v>22676</v>
      </c>
      <c r="K53" s="21">
        <f>IF(FLOW_THRU_100PCT="Y",1,D2L144C4)</f>
        <v>0.58879479615250929</v>
      </c>
      <c r="L53" s="16" t="s">
        <v>22670</v>
      </c>
      <c r="M53" s="15">
        <f>IF(D2L146C2&lt;&gt;0,D2L146C2*D2L146C4,D2L146C3*D2L146C4)</f>
        <v>40.417373563024412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40.417373563024412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187000.44000000003</v>
      </c>
      <c r="V53" s="16" t="s">
        <v>22672</v>
      </c>
      <c r="W53" s="33">
        <f>IF(D2L146C9=0,0,D2L146C7/D2L146C9)</f>
        <v>2.1613517894944207E-4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0.58862367545273508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185183.64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137.68995498835841</v>
      </c>
      <c r="J55" s="16" t="s">
        <v>22690</v>
      </c>
      <c r="K55" s="21">
        <f>IF(FLOW_THRU_100PCT="Y",1,INDEX(VariabilityMatrix,D2L148C1,D2L148C8))</f>
        <v>0.58879479615250929</v>
      </c>
      <c r="L55" s="16" t="s">
        <v>22684</v>
      </c>
      <c r="M55" s="15">
        <f>IF(D2L148C2&lt;&gt;0,D2L148C2*D2L148C4,D2L148C3*D2L148C4)</f>
        <v>81.071128979618663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81.071128979618663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187000.44000000003</v>
      </c>
      <c r="V55" s="16" t="s">
        <v>22686</v>
      </c>
      <c r="W55" s="33">
        <f>IF(D2L148C9=0,0,D2L148C7/D2L148C9)</f>
        <v>4.3353442900786034E-4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10.565481161906298</v>
      </c>
      <c r="J56" s="16" t="s">
        <v>22697</v>
      </c>
      <c r="K56" s="21">
        <f>IF(FLOW_THRU_100PCT="Y",1,INDEX(VariabilityMatrix,D2L149C1,D2L149C8))</f>
        <v>0.58862367545273508</v>
      </c>
      <c r="L56" s="16" t="s">
        <v>22691</v>
      </c>
      <c r="M56" s="15">
        <f>IF(D2L149C2&lt;&gt;0,D2L149C2*D2L149C4,D2L149C3*D2L149C4)</f>
        <v>6.2190923544479189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6.2190923544479189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185183.64</v>
      </c>
      <c r="V56" s="16" t="s">
        <v>22693</v>
      </c>
      <c r="W56" s="33">
        <f>IF(D2L149C9=0,0,D2L149C7/D2L149C9)</f>
        <v>3.3583378933732584E-5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0.58862367545273508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185183.64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0.58862367545273508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185183.64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524.5550087263241</v>
      </c>
      <c r="J59" s="16" t="s">
        <v>22718</v>
      </c>
      <c r="K59" s="21">
        <f>IF(FLOW_THRU_100PCT="Y",1,INDEX(VariabilityMatrix,D2L152C1,D2L152C8))</f>
        <v>0.58862367545273508</v>
      </c>
      <c r="L59" s="16" t="s">
        <v>22712</v>
      </c>
      <c r="M59" s="15">
        <f>IF(D2L152C2&lt;&gt;0,D2L152C2*D2L152C4,D2L152C3*D2L152C4)</f>
        <v>308.7654972136304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308.7654972136304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185183.64</v>
      </c>
      <c r="V59" s="16" t="s">
        <v>22714</v>
      </c>
      <c r="W59" s="33">
        <f>IF(D2L152C9=0,0,D2L152C7/D2L152C9)</f>
        <v>1.667347597301956E-3</v>
      </c>
      <c r="X59" s="16" t="s">
        <v>22715</v>
      </c>
      <c r="Y59" s="32">
        <f>IF(D2L152C5=0,0,D2L152C7/D2L152C5)</f>
        <v>1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0.58862367545273508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185183.64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0.58862367545273508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185183.64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234.9763010407961</v>
      </c>
      <c r="J62" s="16" t="s">
        <v>22676</v>
      </c>
      <c r="K62" s="21">
        <f>IF(FLOW_THRU_100PCT="Y",1,D2L144C4)</f>
        <v>0.58879479615250929</v>
      </c>
      <c r="L62" s="16" t="s">
        <v>22733</v>
      </c>
      <c r="M62" s="15">
        <f>IF(D2L155C2&lt;&gt;0,D2L155C2*D2L155C4,D2L155C3*D2L155C4)</f>
        <v>138.35282327198621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138.35282327198621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185183.64</v>
      </c>
      <c r="V62" s="16" t="s">
        <v>22735</v>
      </c>
      <c r="W62" s="33">
        <f>IF(D2L155C9=0,0,D2L155C7/D2L155C9)</f>
        <v>7.4711147956691099E-4</v>
      </c>
      <c r="X62" s="16" t="s">
        <v>22736</v>
      </c>
      <c r="Y62" s="32">
        <f>IF(D2L155C5=0,0,D2L155C7/D2L155C5)</f>
        <v>1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9.2757765121594709</v>
      </c>
      <c r="J63" s="16" t="s">
        <v>22676</v>
      </c>
      <c r="K63" s="21">
        <f>IF(FLOW_THRU_100PCT="Y",1,D2L144C4)</f>
        <v>0.58879479615250929</v>
      </c>
      <c r="L63" s="16" t="s">
        <v>22739</v>
      </c>
      <c r="M63" s="15">
        <f>IF(D2L156C2&lt;&gt;0,D2L156C2*D2L156C4,D2L156C3*D2L156C4)</f>
        <v>5.4615289406331691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5.4615289406331691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187000.44000000003</v>
      </c>
      <c r="V63" s="16" t="s">
        <v>22741</v>
      </c>
      <c r="W63" s="33">
        <f>IF(D2L156C9=0,0,D2L156C7/D2L156C9)</f>
        <v>2.9205968395759753E-5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191342.45920715999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39897.444408148083</v>
      </c>
      <c r="J64" s="16" t="s">
        <v>22751</v>
      </c>
      <c r="K64" s="21">
        <f>D2L157C5/SUM(D2L157C2:D2L157C3)</f>
        <v>0.83957150096281064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194142.43296079987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194142.43296079987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0.98575002593733152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0.83957150096281064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198412.11599999998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191342.45920715999</v>
      </c>
      <c r="H66" s="16" t="s">
        <v>22763</v>
      </c>
      <c r="I66" s="15">
        <f>SUM(D2L157C3:D2L158C3)</f>
        <v>39897.444408148083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194142.43296079987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194142.43296079987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0.98575002593733152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33814E-B1D8-4E11-8731-C32A82127D5F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185183.64</v>
      </c>
      <c r="V8" s="16" t="s">
        <v>22825</v>
      </c>
      <c r="W8" s="33">
        <f>IF(D2L201C9=0,0,D2L201C7/D2L201C9)</f>
        <v>0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11443.718472536988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5721.859236268494</v>
      </c>
      <c r="N9" s="16" t="s">
        <v>4251</v>
      </c>
      <c r="O9" s="32">
        <f>1</f>
        <v>1</v>
      </c>
      <c r="P9" s="16" t="s">
        <v>22829</v>
      </c>
      <c r="Q9" s="15">
        <f>D2L202C5*D2L202C6</f>
        <v>5721.859236268494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185183.64</v>
      </c>
      <c r="V9" s="16" t="s">
        <v>22830</v>
      </c>
      <c r="W9" s="33">
        <f>IF(D2L202C9=0,0,D2L202C7/D2L202C9)</f>
        <v>3.0898297691245802E-2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185183.64</v>
      </c>
      <c r="V10" s="16" t="s">
        <v>22835</v>
      </c>
      <c r="W10" s="33">
        <f>IF(D2L203C9=0,0,D2L203C7/D2L203C9)</f>
        <v>0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657.18676429993957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328.59338214996978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328.59338214996978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185183.64</v>
      </c>
      <c r="V11" s="16" t="s">
        <v>22840</v>
      </c>
      <c r="W11" s="33">
        <f>IF(D2L204C9=0,0,D2L204C7/D2L204C9)</f>
        <v>1.7744190693625515E-3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185183.64</v>
      </c>
      <c r="V12" s="16" t="s">
        <v>22845</v>
      </c>
      <c r="W12" s="33">
        <f>IF(D2L205C9=0,0,D2L205C7/D2L205C9)</f>
        <v>0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998.9829072204825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499.49145361024125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499.49145361024125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185183.64</v>
      </c>
      <c r="V13" s="16" t="s">
        <v>22850</v>
      </c>
      <c r="W13" s="33">
        <f>IF(D2L206C9=0,0,D2L206C7/D2L206C9)</f>
        <v>2.6972763555692136E-3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185183.64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19711.529227779531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9855.7646138897653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9855.7646138897653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185183.64</v>
      </c>
      <c r="V15" s="16" t="s">
        <v>22860</v>
      </c>
      <c r="W15" s="33">
        <f>IF(D2L208C9=0,0,D2L208C7/D2L208C9)</f>
        <v>5.3221572995809804E-2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185183.64</v>
      </c>
      <c r="V16" s="16" t="s">
        <v>22865</v>
      </c>
      <c r="W16" s="33">
        <f>IF(D2L209C9=0,0,D2L209C7/D2L209C9)</f>
        <v>0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185183.64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185183.64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185183.64</v>
      </c>
      <c r="V19" s="16" t="s">
        <v>22880</v>
      </c>
      <c r="W19" s="33">
        <f>IF(D2L212C9=0,0,D2L212C7/D2L212C9)</f>
        <v>0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106544.69547713321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53272.347738566605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53272.347738566605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185183.64</v>
      </c>
      <c r="V20" s="16" t="s">
        <v>22885</v>
      </c>
      <c r="W20" s="33">
        <f>IF(D2L213C9=0,0,D2L213C7/D2L213C9)</f>
        <v>0.2876730781324236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185183.64</v>
      </c>
      <c r="V21" s="16" t="s">
        <v>22890</v>
      </c>
      <c r="W21" s="33">
        <f>IF(D2L214C9=0,0,D2L214C7/D2L214C9)</f>
        <v>0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94882.156268385646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47441.078134192823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47441.078134192823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185183.64</v>
      </c>
      <c r="V22" s="16" t="s">
        <v>22895</v>
      </c>
      <c r="W22" s="33">
        <f>IF(D2L215C9=0,0,D2L215C7/D2L215C9)</f>
        <v>0.25618395952359951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185183.64</v>
      </c>
      <c r="V23" s="16" t="s">
        <v>22900</v>
      </c>
      <c r="W23" s="33">
        <f>IF(D2L216C9=0,0,D2L216C7/D2L216C9)</f>
        <v>0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40330.723276948193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20165.361638474096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20165.361638474096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185183.64</v>
      </c>
      <c r="V24" s="16" t="s">
        <v>22905</v>
      </c>
      <c r="W24" s="33">
        <f>IF(D2L217C9=0,0,D2L217C7/D2L217C9)</f>
        <v>0.10889386145814012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553.63006204661588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276.81503102330794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276.81503102330794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185183.64</v>
      </c>
      <c r="V25" s="16" t="s">
        <v>22910</v>
      </c>
      <c r="W25" s="33">
        <f>IF(D2L218C9=0,0,D2L218C7/D2L218C9)</f>
        <v>1.4948136402508771E-3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185183.64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129.0944410443019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64.547220522150951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64.547220522150951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185183.64</v>
      </c>
      <c r="V27" s="16" t="s">
        <v>22920</v>
      </c>
      <c r="W27" s="33">
        <f>IF(D2L220C9=0,0,D2L220C7/D2L220C9)</f>
        <v>3.4855789918672594E-4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185183.64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106.03010213237962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53.015051066189812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53.015051066189812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185183.64</v>
      </c>
      <c r="V29" s="16" t="s">
        <v>22930</v>
      </c>
      <c r="W29" s="33">
        <f>IF(D2L222C9=0,0,D2L222C7/D2L222C9)</f>
        <v>2.862836645083216E-4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185183.64</v>
      </c>
      <c r="V30" s="16" t="s">
        <v>22935</v>
      </c>
      <c r="W30" s="33">
        <f>IF(D2L223C9=0,0,D2L223C7/D2L223C9)</f>
        <v>0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51789.596506189177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25894.798253094588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25894.798253094588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185183.64</v>
      </c>
      <c r="V31" s="16" t="s">
        <v>22940</v>
      </c>
      <c r="W31" s="33">
        <f>IF(D2L224C9=0,0,D2L224C7/D2L224C9)</f>
        <v>0.13983307733390804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185183.64</v>
      </c>
      <c r="V32" s="16" t="s">
        <v>22945</v>
      </c>
      <c r="W32" s="33">
        <f>IF(D2L225C9=0,0,D2L225C7/D2L225C9)</f>
        <v>0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7136.2750993981681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3568.137549699084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3568.137549699084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185183.64</v>
      </c>
      <c r="V33" s="16" t="s">
        <v>22950</v>
      </c>
      <c r="W33" s="33">
        <f>IF(D2L226C9=0,0,D2L226C7/D2L226C9)</f>
        <v>1.9268103541431002E-2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185183.64</v>
      </c>
      <c r="V34" s="16" t="s">
        <v>22955</v>
      </c>
      <c r="W34" s="33">
        <f>IF(D2L227C9=0,0,D2L227C7/D2L227C9)</f>
        <v>0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0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0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0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185183.64</v>
      </c>
      <c r="V35" s="16" t="s">
        <v>22960</v>
      </c>
      <c r="W35" s="33">
        <f>IF(D2L228C9=0,0,D2L228C7/D2L228C9)</f>
        <v>0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185183.64</v>
      </c>
      <c r="V36" s="16" t="s">
        <v>22965</v>
      </c>
      <c r="W36" s="33">
        <f>IF(D2L229C9=0,0,D2L229C7/D2L229C9)</f>
        <v>0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2386.7242666393886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2386.7242666393886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2386.7242666393886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185183.64</v>
      </c>
      <c r="V37" s="16" t="s">
        <v>22970</v>
      </c>
      <c r="W37" s="33">
        <f>IF(D2L230C9=0,0,D2L230C7/D2L230C9)</f>
        <v>1.2888418580817336E-2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15188.863009911154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15188.863009911154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15188.863009911154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185183.64</v>
      </c>
      <c r="V38" s="16" t="s">
        <v>22975</v>
      </c>
      <c r="W38" s="33">
        <f>IF(D2L231C9=0,0,D2L231C7/D2L231C9)</f>
        <v>8.2020544632944642E-2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2.1130962323812597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1.0565481161906298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1.0565481161906298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185183.64</v>
      </c>
      <c r="V39" s="16" t="s">
        <v>22980</v>
      </c>
      <c r="W39" s="33">
        <f>IF(D2L232C9=0,0,D2L232C7/D2L232C9)</f>
        <v>5.7054074333490248E-6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185183.64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336672.45596798649</v>
      </c>
      <c r="J41" s="16" t="s">
        <v>22994</v>
      </c>
      <c r="K41" s="21">
        <f>D2L234C5/D2L234C3</f>
        <v>0.50354457904757488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169529.59011731294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169529.59011731294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0.91546742529368641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0.50354457904757488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185183.64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351861.31897789764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184718.45312722409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184718.45312722409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0.99748796992663102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467613.04051114031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233806.52025557015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233806.52025557015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185183.64</v>
      </c>
      <c r="V44" s="16" t="s">
        <v>23009</v>
      </c>
      <c r="W44" s="33">
        <f>IF(D2L237C9=0,0,D2L237C7/D2L237C9)</f>
        <v>1.2625657442286486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64661.804700019289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32330.902350009645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32330.902350009645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185183.64</v>
      </c>
      <c r="V45" s="16" t="s">
        <v>23014</v>
      </c>
      <c r="W45" s="33">
        <f>IF(D2L238C9=0,0,D2L238C7/D2L238C9)</f>
        <v>0.17458832945507305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2289.3219137890401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1144.66095689452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1144.66095689452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185183.64</v>
      </c>
      <c r="V46" s="16" t="s">
        <v>23019</v>
      </c>
      <c r="W46" s="33">
        <f>IF(D2L239C9=0,0,D2L239C7/D2L239C9)</f>
        <v>6.1812207433362904E-3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7638.8725971862559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3819.436298593128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3819.436298593128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185183.64</v>
      </c>
      <c r="V47" s="16" t="s">
        <v>23024</v>
      </c>
      <c r="W47" s="33">
        <f>IF(D2L240C9=0,0,D2L240C7/D2L240C9)</f>
        <v>2.0625128108471825E-2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87858.016581541509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43929.008290770755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43929.008290770755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185183.64</v>
      </c>
      <c r="V48" s="16" t="s">
        <v>23029</v>
      </c>
      <c r="W48" s="33">
        <f>IF(D2L241C9=0,0,D2L241C7/D2L241C9)</f>
        <v>0.23721862412236172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185183.64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149161.95888865247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74580.979444326236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74580.979444326236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185183.64</v>
      </c>
      <c r="V50" s="16" t="s">
        <v>23039</v>
      </c>
      <c r="W50" s="33">
        <f>IF(D2L243C9=0,0,D2L243C7/D2L243C9)</f>
        <v>0.40274064946734078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215919.24895602665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107959.62447801333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107959.62447801333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185183.64</v>
      </c>
      <c r="V51" s="16" t="s">
        <v>23044</v>
      </c>
      <c r="W51" s="33">
        <f>IF(D2L244C9=0,0,D2L244C7/D2L244C9)</f>
        <v>0.58298683662343675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96810.38245997575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48405.191229987875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48405.191229987875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185183.64</v>
      </c>
      <c r="V52" s="16" t="s">
        <v>23049</v>
      </c>
      <c r="W52" s="33">
        <f>IF(D2L245C9=0,0,D2L245C7/D2L245C9)</f>
        <v>0.26139021368187748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2375.7774035175594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1187.8887017587797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1187.8887017587797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185183.64</v>
      </c>
      <c r="V53" s="16" t="s">
        <v>23054</v>
      </c>
      <c r="W53" s="33">
        <f>IF(D2L246C9=0,0,D2L246C7/D2L246C9)</f>
        <v>6.414652513357981E-3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260.96449457834575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130.48224728917288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130.48224728917288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185183.64</v>
      </c>
      <c r="V54" s="16" t="s">
        <v>23059</v>
      </c>
      <c r="W54" s="33">
        <f>IF(D2L247C9=0,0,D2L247C7/D2L247C9)</f>
        <v>7.0461001462749555E-4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396.52167491992498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198.26083745996249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198.26083745996249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185183.64</v>
      </c>
      <c r="V55" s="16" t="s">
        <v>23064</v>
      </c>
      <c r="W55" s="33">
        <f>IF(D2L248C9=0,0,D2L248C7/D2L248C9)</f>
        <v>1.0706174555158462E-3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106418.05931506713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53209.029657533567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53209.029657533567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185183.64</v>
      </c>
      <c r="V56" s="16" t="s">
        <v>23069</v>
      </c>
      <c r="W56" s="33">
        <f>IF(D2L249C9=0,0,D2L249C7/D2L249C9)</f>
        <v>0.28733115764186062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9884.3210244299462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4942.1605122149731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4942.1605122149731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185183.64</v>
      </c>
      <c r="V57" s="16" t="s">
        <v>23074</v>
      </c>
      <c r="W57" s="33">
        <f>IF(D2L250C9=0,0,D2L250C7/D2L250C9)</f>
        <v>2.6687889449710421E-2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0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0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0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185183.64</v>
      </c>
      <c r="V58" s="16" t="s">
        <v>23079</v>
      </c>
      <c r="W58" s="33">
        <f>IF(D2L251C9=0,0,D2L251C7/D2L251C9)</f>
        <v>0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5536.4887073162718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5536.4887073162718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5536.4887073162718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185183.64</v>
      </c>
      <c r="V59" s="16" t="s">
        <v>23084</v>
      </c>
      <c r="W59" s="33">
        <f>IF(D2L252C9=0,0,D2L252C7/D2L252C9)</f>
        <v>2.9897288482482964E-2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1216824.7792281604</v>
      </c>
      <c r="J60" s="16" t="s">
        <v>23093</v>
      </c>
      <c r="K60" s="21">
        <f>D2L253C5/D2L253C3</f>
        <v>0.50227497368636265</v>
      </c>
      <c r="L60" s="16" t="s">
        <v>23087</v>
      </c>
      <c r="M60" s="15">
        <f>SUM(D2L237C5:D2L252C5)</f>
        <v>611180.63396773825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611180.63396773825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3.3004029619881012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0.50227497368636265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185183.64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1216824.7792281604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611180.63396773825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611180.63396773825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3.3004029619881012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D523C6-17C6-4E5D-95F0-87E98FDE79A5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656474.38310196751</v>
      </c>
      <c r="J8" s="16" t="s">
        <v>23178</v>
      </c>
      <c r="K8" s="21">
        <f>IF(FLOW_THRU_100PCT="Y",1,INDEX(VariabilityMatrix,D3L101C1,D3L101C8))</f>
        <v>0.70549292364733418</v>
      </c>
      <c r="L8" s="16" t="s">
        <v>23148</v>
      </c>
      <c r="M8" s="15">
        <f>IF(D3L101C2&lt;&gt;0,D3L101C2*D3L101C4,D3L101C3*D3L101C4)</f>
        <v>463138.03183418716</v>
      </c>
      <c r="N8" s="16" t="s">
        <v>4251</v>
      </c>
      <c r="O8" s="32">
        <f>0.45*CHOOSE(MIN(D3L101C8,RUN_YEARS),B3L110C1,B3L125C1,B3L140C1,B3L155C1,B3L170C1)</f>
        <v>0.43903831435749685</v>
      </c>
      <c r="P8" s="16" t="s">
        <v>23149</v>
      </c>
      <c r="Q8" s="15">
        <f>D3L101C5*D3L101C6</f>
        <v>203335.34081133024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887920404.33333337</v>
      </c>
      <c r="V8" s="16" t="s">
        <v>23150</v>
      </c>
      <c r="W8" s="33">
        <f>IF(D3L101C9=0,0,D3L101C7/D3L101C9)</f>
        <v>2.2900176617069419E-4</v>
      </c>
      <c r="X8" s="16" t="s">
        <v>23151</v>
      </c>
      <c r="Y8" s="32">
        <f>IF(D3L101C5=0,0,D3L101C7/D3L101C5)</f>
        <v>0.43903831435749685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0.5366023842147184</v>
      </c>
      <c r="AL8" s="16" t="s">
        <v>23155</v>
      </c>
      <c r="AM8" s="15">
        <f>D3L101C5*D3L101C17</f>
        <v>248520.97210273697</v>
      </c>
      <c r="AN8" s="16" t="s">
        <v>23172</v>
      </c>
      <c r="AO8" s="15">
        <f>IF(D3L101C17=0,0,CHOOSE(MIN(D3L101C8,RUN_YEARS),A1L108C1,A1L108C6,A1L108C7,A1L108C8,A1L108C9))</f>
        <v>399633.03600000002</v>
      </c>
      <c r="AP8" s="16" t="s">
        <v>23156</v>
      </c>
      <c r="AQ8" s="33">
        <f>IF(D3L101C19=0,0,D3L101C18/D3L101C19)</f>
        <v>0.62187294271321691</v>
      </c>
      <c r="AR8" s="16" t="s">
        <v>23157</v>
      </c>
      <c r="AS8" s="32">
        <f>IF(D3L101C5=0,0,D3L101C18/D3L101C5)</f>
        <v>0.5366023842147184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2.4359301427784752E-2</v>
      </c>
      <c r="BZ8" s="16" t="s">
        <v>23167</v>
      </c>
      <c r="CA8" s="15">
        <f>D3L101C5*D3L101C37</f>
        <v>11281.718920119934</v>
      </c>
      <c r="CB8" s="16" t="s">
        <v>23176</v>
      </c>
      <c r="CC8" s="15">
        <f>IF(D3L101C37=0,0,CHOOSE(MIN(D3L101C8,RUN_YEARS),B6L116C1,B6L117C1,B6L118C1,B6L119C1,B6L120C1))</f>
        <v>187000.44000000003</v>
      </c>
      <c r="CD8" s="16" t="s">
        <v>23168</v>
      </c>
      <c r="CE8" s="33">
        <f>IF(D3L101C39=0,0,D3L101C38/D3L101C39)</f>
        <v>6.0329905748456703E-2</v>
      </c>
      <c r="CF8" s="16" t="s">
        <v>23169</v>
      </c>
      <c r="CG8" s="32">
        <f>IF(D3L101C5=0,0,D3L101C38/D3L101C5)</f>
        <v>2.4359301427784752E-2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0.70549292364733418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0.43903831435749685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887920404.33333337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0.5366023842147184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399633.03600000002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2.4359301427784752E-2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187000.44000000003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130111.69900000001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1019.8851419945744</v>
      </c>
      <c r="J11" s="16" t="s">
        <v>23273</v>
      </c>
      <c r="K11" s="21">
        <f>IF(FLOW_THRU_100PCT="Y",1,INDEX(VariabilityMatrix,D3L104C1,D3L104C8))</f>
        <v>0.59984340364634858</v>
      </c>
      <c r="L11" s="16" t="s">
        <v>23243</v>
      </c>
      <c r="M11" s="15">
        <f>IF(D3L104C2&lt;&gt;0,D3L104C2*D3L104C4,D3L104C3*D3L104C4)</f>
        <v>611.77137490236498</v>
      </c>
      <c r="N11" s="16" t="s">
        <v>4251</v>
      </c>
      <c r="O11" s="32">
        <f>0.45*CHOOSE(MIN(D3L104C8,RUN_YEARS),B3L110C1,B3L125C1,B3L140C1,B3L155C1,B3L170C1)</f>
        <v>0.43782386632094766</v>
      </c>
      <c r="P11" s="16" t="s">
        <v>23244</v>
      </c>
      <c r="Q11" s="15">
        <f>D3L104C5*D3L104C6</f>
        <v>267.84810866423538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925546183</v>
      </c>
      <c r="V11" s="16" t="s">
        <v>23245</v>
      </c>
      <c r="W11" s="33">
        <f>IF(D3L104C9=0,0,D3L104C7/D3L104C9)</f>
        <v>2.8939464457197746E-7</v>
      </c>
      <c r="X11" s="16" t="s">
        <v>23246</v>
      </c>
      <c r="Y11" s="32">
        <f>IF(D3L104C5=0,0,D3L104C7/D3L104C5)</f>
        <v>0.43782386632094761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0.53511805883671382</v>
      </c>
      <c r="AL11" s="16" t="s">
        <v>23250</v>
      </c>
      <c r="AM11" s="15">
        <f>D3L104C5*D3L104C17</f>
        <v>327.36991058962104</v>
      </c>
      <c r="AN11" s="16" t="s">
        <v>23267</v>
      </c>
      <c r="AO11" s="15">
        <f>IF(D3L104C17=0,0,CHOOSE(MIN(D3L104C8,RUN_YEARS),A1L108C1,A1L108C6,A1L108C7,A1L108C8,A1L108C9))</f>
        <v>409817.89860000007</v>
      </c>
      <c r="AP11" s="16" t="s">
        <v>23251</v>
      </c>
      <c r="AQ11" s="33">
        <f>IF(D3L104C19=0,0,D3L104C18/D3L104C19)</f>
        <v>7.9881799137608719E-4</v>
      </c>
      <c r="AR11" s="16" t="s">
        <v>23252</v>
      </c>
      <c r="AS11" s="32">
        <f>IF(D3L104C5=0,0,D3L104C18/D3L104C5)</f>
        <v>0.53511805883671382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2.705807484233852E-2</v>
      </c>
      <c r="BZ11" s="16" t="s">
        <v>23262</v>
      </c>
      <c r="CA11" s="15">
        <f>D3L104C5*D3L104C37</f>
        <v>16.553355648508528</v>
      </c>
      <c r="CB11" s="16" t="s">
        <v>23271</v>
      </c>
      <c r="CC11" s="15">
        <f>IF(D3L104C37=0,0,CHOOSE(MIN(D3L104C8,RUN_YEARS),B6L116C1,B6L117C1,B6L118C1,B6L119C1,B6L120C1))</f>
        <v>198412.11599999998</v>
      </c>
      <c r="CD11" s="16" t="s">
        <v>23263</v>
      </c>
      <c r="CE11" s="33">
        <f>IF(D3L104C39=0,0,D3L104C38/D3L104C39)</f>
        <v>8.3429157363094347E-5</v>
      </c>
      <c r="CF11" s="16" t="s">
        <v>23264</v>
      </c>
      <c r="CG11" s="32">
        <f>IF(D3L104C5=0,0,D3L104C38/D3L104C5)</f>
        <v>2.705807484233852E-2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IF(FLOW_THRU_100PCT="Y",1,INDEX(VariabilityMatrix,D3L105C1,D3L105C8))</f>
        <v>0.59984340364634858</v>
      </c>
      <c r="L12" s="16" t="s">
        <v>23274</v>
      </c>
      <c r="M12" s="15">
        <f>IF(D3L105C2&lt;&gt;0,D3L105C2*D3L105C4,D3L105C3*D3L105C4)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135901.90639999998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355.03337820062023</v>
      </c>
      <c r="J13" s="16" t="s">
        <v>23335</v>
      </c>
      <c r="K13" s="21">
        <f>IF(FLOW_THRU_100PCT="Y",1,INDEX(VariabilityMatrix,D3L106C1,D3L106C8))</f>
        <v>0.59984340364634858</v>
      </c>
      <c r="L13" s="16" t="s">
        <v>23305</v>
      </c>
      <c r="M13" s="15">
        <f>IF(D3L106C2&lt;&gt;0,D3L106C2*D3L106C4,D3L106C3*D3L106C4)</f>
        <v>212.96442998792139</v>
      </c>
      <c r="N13" s="16" t="s">
        <v>4251</v>
      </c>
      <c r="O13" s="32">
        <f>0.45*CHOOSE(MIN(D3L106C8,RUN_YEARS),B3L110C1,B3L125C1,B3L140C1,B3L155C1,B3L170C1)</f>
        <v>0.43782386632094766</v>
      </c>
      <c r="P13" s="16" t="s">
        <v>23306</v>
      </c>
      <c r="Q13" s="15">
        <f>D3L106C5*D3L106C6</f>
        <v>93.240910126148506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925546183</v>
      </c>
      <c r="V13" s="16" t="s">
        <v>23307</v>
      </c>
      <c r="W13" s="33">
        <f>IF(D3L106C9=0,0,D3L106C7/D3L106C9)</f>
        <v>1.0074149927767409E-7</v>
      </c>
      <c r="X13" s="16" t="s">
        <v>23308</v>
      </c>
      <c r="Y13" s="32">
        <f>IF(D3L106C5=0,0,D3L106C7/D3L106C5)</f>
        <v>0.43782386632094761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0.53511805883671382</v>
      </c>
      <c r="AL13" s="16" t="s">
        <v>23312</v>
      </c>
      <c r="AM13" s="15">
        <f>D3L106C5*D3L106C17</f>
        <v>113.96111237640373</v>
      </c>
      <c r="AN13" s="16" t="s">
        <v>23329</v>
      </c>
      <c r="AO13" s="15">
        <f>IF(D3L106C17=0,0,CHOOSE(MIN(D3L106C8,RUN_YEARS),A1L108C1,A1L108C6,A1L108C7,A1L108C8,A1L108C9))</f>
        <v>409817.89860000007</v>
      </c>
      <c r="AP13" s="16" t="s">
        <v>23313</v>
      </c>
      <c r="AQ13" s="33">
        <f>IF(D3L106C19=0,0,D3L106C18/D3L106C19)</f>
        <v>2.7807744065281708E-4</v>
      </c>
      <c r="AR13" s="16" t="s">
        <v>23314</v>
      </c>
      <c r="AS13" s="32">
        <f>IF(D3L106C5=0,0,D3L106C18/D3L106C5)</f>
        <v>0.53511805883671382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2.705807484233852E-2</v>
      </c>
      <c r="BZ13" s="16" t="s">
        <v>23324</v>
      </c>
      <c r="CA13" s="15">
        <f>D3L106C5*D3L106C37</f>
        <v>5.7624074853691392</v>
      </c>
      <c r="CB13" s="16" t="s">
        <v>23333</v>
      </c>
      <c r="CC13" s="15">
        <f>IF(D3L106C37=0,0,CHOOSE(MIN(D3L106C8,RUN_YEARS),B6L116C1,B6L117C1,B6L118C1,B6L119C1,B6L120C1))</f>
        <v>198412.11599999998</v>
      </c>
      <c r="CD13" s="16" t="s">
        <v>23325</v>
      </c>
      <c r="CE13" s="33">
        <f>IF(D3L106C39=0,0,D3L106C38/D3L106C39)</f>
        <v>2.9042618976802503E-5</v>
      </c>
      <c r="CF13" s="16" t="s">
        <v>23326</v>
      </c>
      <c r="CG13" s="32">
        <f>IF(D3L106C5=0,0,D3L106C38/D3L106C5)</f>
        <v>2.705807484233852E-2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IF(FLOW_THRU_100PCT="Y",1,INDEX(VariabilityMatrix,D3L107C1,D3L107C8))</f>
        <v>0.59984340364634858</v>
      </c>
      <c r="L14" s="16" t="s">
        <v>23336</v>
      </c>
      <c r="M14" s="15">
        <f>IF(D3L107C2&lt;&gt;0,D3L107C2*D3L107C4,D3L107C3*D3L107C4)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135901.90639999998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17.167440264563719</v>
      </c>
      <c r="J15" s="16" t="s">
        <v>23397</v>
      </c>
      <c r="K15" s="21">
        <f>IF(FLOW_THRU_100PCT="Y",1,INDEX(VariabilityMatrix,D3L108C1,D3L108C8))</f>
        <v>0.58862367545273508</v>
      </c>
      <c r="L15" s="16" t="s">
        <v>23367</v>
      </c>
      <c r="M15" s="15">
        <f>IF(D3L108C2&lt;&gt;0,D3L108C2*D3L108C4,D3L108C3*D3L108C4)</f>
        <v>10.105161786642771</v>
      </c>
      <c r="N15" s="16" t="s">
        <v>4251</v>
      </c>
      <c r="O15" s="32">
        <f>0.45*CHOOSE(MIN(D3L108C8,RUN_YEARS),B3L110C1,B3L125C1,B3L140C1,B3L155C1,B3L170C1)</f>
        <v>0.43955671817634545</v>
      </c>
      <c r="P15" s="16" t="s">
        <v>23368</v>
      </c>
      <c r="Q15" s="15">
        <f>D3L108C5*D3L108C6</f>
        <v>4.4417917515777123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889050952</v>
      </c>
      <c r="V15" s="16" t="s">
        <v>23369</v>
      </c>
      <c r="W15" s="33">
        <f>IF(D3L108C9=0,0,D3L108C7/D3L108C9)</f>
        <v>4.9961048256970002E-9</v>
      </c>
      <c r="X15" s="16" t="s">
        <v>23370</v>
      </c>
      <c r="Y15" s="32">
        <f>IF(D3L108C5=0,0,D3L108C7/D3L108C5)</f>
        <v>0.43955671817634545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0.53723598888220003</v>
      </c>
      <c r="AL15" s="16" t="s">
        <v>23374</v>
      </c>
      <c r="AM15" s="15">
        <f>D3L108C5*D3L108C17</f>
        <v>5.4288565852616486</v>
      </c>
      <c r="AN15" s="16" t="s">
        <v>23391</v>
      </c>
      <c r="AO15" s="15">
        <f>IF(D3L108C17=0,0,CHOOSE(MIN(D3L108C8,RUN_YEARS),A1L108C1,A1L108C6,A1L108C7,A1L108C8,A1L108C9))</f>
        <v>401119.174</v>
      </c>
      <c r="AP15" s="16" t="s">
        <v>23375</v>
      </c>
      <c r="AQ15" s="33">
        <f>IF(D3L108C19=0,0,D3L108C18/D3L108C19)</f>
        <v>1.3534273445780602E-5</v>
      </c>
      <c r="AR15" s="16" t="s">
        <v>23376</v>
      </c>
      <c r="AS15" s="32">
        <f>IF(D3L108C5=0,0,D3L108C18/D3L108C5)</f>
        <v>0.53723598888220003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2.3207292941454516E-2</v>
      </c>
      <c r="BZ15" s="16" t="s">
        <v>23386</v>
      </c>
      <c r="CA15" s="15">
        <f>D3L108C5*D3L108C37</f>
        <v>0.23451344980341068</v>
      </c>
      <c r="CB15" s="16" t="s">
        <v>23395</v>
      </c>
      <c r="CC15" s="15">
        <f>IF(D3L108C37=0,0,CHOOSE(MIN(D3L108C8,RUN_YEARS),B6L116C1,B6L117C1,B6L118C1,B6L119C1,B6L120C1))</f>
        <v>185183.64</v>
      </c>
      <c r="CD15" s="16" t="s">
        <v>23387</v>
      </c>
      <c r="CE15" s="33">
        <f>IF(D3L108C39=0,0,D3L108C38/D3L108C39)</f>
        <v>1.2663831956398021E-6</v>
      </c>
      <c r="CF15" s="16" t="s">
        <v>23388</v>
      </c>
      <c r="CG15" s="32">
        <f>IF(D3L108C5=0,0,D3L108C38/D3L108C5)</f>
        <v>2.3207292941454516E-2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IF(FLOW_THRU_100PCT="Y",1,INDEX(VariabilityMatrix,D3L109C1,D3L109C8))</f>
        <v>0.58862367545273508</v>
      </c>
      <c r="L16" s="16" t="s">
        <v>23398</v>
      </c>
      <c r="M16" s="15">
        <f>IF(D3L109C2&lt;&gt;0,D3L109C2*D3L109C4,D3L109C3*D3L109C4)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127155.914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0.59984340364634858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0.43782386632094766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925546183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0.53511805883671382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409817.89860000007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2.705807484233852E-2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198412.11599999998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22543.775406276622</v>
      </c>
      <c r="J18" s="16" t="s">
        <v>23491</v>
      </c>
      <c r="K18" s="21">
        <f>IF(FLOW_THRU_100PCT="Y",1,INDEX(VariabilityMatrix,D3L111C1,D3L111C8))</f>
        <v>0.7115831165054749</v>
      </c>
      <c r="L18" s="16" t="s">
        <v>23461</v>
      </c>
      <c r="M18" s="15">
        <f>IF(D3L111C2&lt;&gt;0,D3L111C2*D3L111C4,D3L111C3*D3L111C4)</f>
        <v>16041.769961397797</v>
      </c>
      <c r="N18" s="16" t="s">
        <v>4251</v>
      </c>
      <c r="O18" s="32">
        <f>0.45*CHOOSE(MIN(D3L111C8,RUN_YEARS),B3L110C1,B3L125C1,B3L140C1,B3L155C1,B3L170C1)</f>
        <v>0.43782386632094766</v>
      </c>
      <c r="P18" s="16" t="s">
        <v>23462</v>
      </c>
      <c r="Q18" s="15">
        <f>D3L111C5*D3L111C6</f>
        <v>7023.4697471304225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925546183</v>
      </c>
      <c r="V18" s="16" t="s">
        <v>23463</v>
      </c>
      <c r="W18" s="33">
        <f>IF(D3L111C9=0,0,D3L111C7/D3L111C9)</f>
        <v>7.5884595238295342E-6</v>
      </c>
      <c r="X18" s="16" t="s">
        <v>23464</v>
      </c>
      <c r="Y18" s="32">
        <f>IF(D3L111C5=0,0,D3L111C7/D3L111C5)</f>
        <v>0.43782386632094766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0.53511805883671382</v>
      </c>
      <c r="AL18" s="16" t="s">
        <v>23468</v>
      </c>
      <c r="AM18" s="15">
        <f>D3L111C5*D3L111C17</f>
        <v>8584.2408020482944</v>
      </c>
      <c r="AN18" s="16" t="s">
        <v>23485</v>
      </c>
      <c r="AO18" s="15">
        <f>IF(D3L111C17=0,0,CHOOSE(MIN(D3L111C8,RUN_YEARS),A1L108C1,A1L108C6,A1L108C7,A1L108C8,A1L108C9))</f>
        <v>409817.89860000007</v>
      </c>
      <c r="AP18" s="16" t="s">
        <v>23469</v>
      </c>
      <c r="AQ18" s="33">
        <f>IF(D3L111C19=0,0,D3L111C18/D3L111C19)</f>
        <v>2.0946476060155886E-2</v>
      </c>
      <c r="AR18" s="16" t="s">
        <v>23470</v>
      </c>
      <c r="AS18" s="32">
        <f>IF(D3L111C5=0,0,D3L111C18/D3L111C5)</f>
        <v>0.53511805883671382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2.705807484233852E-2</v>
      </c>
      <c r="BZ18" s="16" t="s">
        <v>23480</v>
      </c>
      <c r="CA18" s="15">
        <f>D3L111C5*D3L111C37</f>
        <v>434.05941221907949</v>
      </c>
      <c r="CB18" s="16" t="s">
        <v>23489</v>
      </c>
      <c r="CC18" s="15">
        <f>IF(D3L111C37=0,0,CHOOSE(MIN(D3L111C8,RUN_YEARS),B6L116C1,B6L117C1,B6L118C1,B6L119C1,B6L120C1))</f>
        <v>198412.11599999998</v>
      </c>
      <c r="CD18" s="16" t="s">
        <v>23481</v>
      </c>
      <c r="CE18" s="33">
        <f>IF(D3L111C39=0,0,D3L111C38/D3L111C39)</f>
        <v>2.1876658591710174E-3</v>
      </c>
      <c r="CF18" s="16" t="s">
        <v>23482</v>
      </c>
      <c r="CG18" s="32">
        <f>IF(D3L111C5=0,0,D3L111C38/D3L111C5)</f>
        <v>2.705807484233852E-2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IF(FLOW_THRU_100PCT="Y",1,INDEX(VariabilityMatrix,D3L112C1,D3L112C8))</f>
        <v>0.27107084007870763</v>
      </c>
      <c r="L19" s="16" t="s">
        <v>23493</v>
      </c>
      <c r="M19" s="15">
        <f>IF(D3L112C2&lt;&gt;0,D3L112C2*D3L112C4,D3L112C3*D3L112C4)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135901.90639999998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4386.7494440492055</v>
      </c>
      <c r="J20" s="16" t="s">
        <v>23555</v>
      </c>
      <c r="K20" s="21">
        <f>IF(FLOW_THRU_100PCT="Y",1,INDEX(VariabilityMatrix,D3L113C1,D3L113C8))</f>
        <v>0.7115831165054749</v>
      </c>
      <c r="L20" s="16" t="s">
        <v>23525</v>
      </c>
      <c r="M20" s="15">
        <f>IF(D3L113C2&lt;&gt;0,D3L113C2*D3L113C4,D3L113C3*D3L113C4)</f>
        <v>3121.5368407251931</v>
      </c>
      <c r="N20" s="16" t="s">
        <v>4251</v>
      </c>
      <c r="O20" s="32">
        <f>0.45*CHOOSE(MIN(D3L113C8,RUN_YEARS),B3L110C1,B3L125C1,B3L140C1,B3L155C1,B3L170C1)</f>
        <v>0.43782386632094766</v>
      </c>
      <c r="P20" s="16" t="s">
        <v>23526</v>
      </c>
      <c r="Q20" s="15">
        <f>D3L113C5*D3L113C6</f>
        <v>1366.6833284695801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925546183</v>
      </c>
      <c r="V20" s="16" t="s">
        <v>23527</v>
      </c>
      <c r="W20" s="33">
        <f>IF(D3L113C9=0,0,D3L113C7/D3L113C9)</f>
        <v>1.4766235910991599E-6</v>
      </c>
      <c r="X20" s="16" t="s">
        <v>23528</v>
      </c>
      <c r="Y20" s="32">
        <f>IF(D3L113C5=0,0,D3L113C7/D3L113C5)</f>
        <v>0.43782386632094761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0.53511805883671382</v>
      </c>
      <c r="AL20" s="16" t="s">
        <v>23532</v>
      </c>
      <c r="AM20" s="15">
        <f>D3L113C5*D3L113C17</f>
        <v>1670.3907347961535</v>
      </c>
      <c r="AN20" s="16" t="s">
        <v>23549</v>
      </c>
      <c r="AO20" s="15">
        <f>IF(D3L113C17=0,0,CHOOSE(MIN(D3L113C8,RUN_YEARS),A1L108C1,A1L108C6,A1L108C7,A1L108C8,A1L108C9))</f>
        <v>409817.89860000007</v>
      </c>
      <c r="AP20" s="16" t="s">
        <v>23533</v>
      </c>
      <c r="AQ20" s="33">
        <f>IF(D3L113C19=0,0,D3L113C18/D3L113C19)</f>
        <v>4.0759340685276582E-3</v>
      </c>
      <c r="AR20" s="16" t="s">
        <v>23534</v>
      </c>
      <c r="AS20" s="32">
        <f>IF(D3L113C5=0,0,D3L113C18/D3L113C5)</f>
        <v>0.53511805883671382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2.705807484233852E-2</v>
      </c>
      <c r="BZ20" s="16" t="s">
        <v>23544</v>
      </c>
      <c r="CA20" s="15">
        <f>D3L113C5*D3L113C37</f>
        <v>84.462777459459204</v>
      </c>
      <c r="CB20" s="16" t="s">
        <v>23553</v>
      </c>
      <c r="CC20" s="15">
        <f>IF(D3L113C37=0,0,CHOOSE(MIN(D3L113C8,RUN_YEARS),B6L116C1,B6L117C1,B6L118C1,B6L119C1,B6L120C1))</f>
        <v>198412.11599999998</v>
      </c>
      <c r="CD20" s="16" t="s">
        <v>23545</v>
      </c>
      <c r="CE20" s="33">
        <f>IF(D3L113C39=0,0,D3L113C38/D3L113C39)</f>
        <v>4.2569364795978093E-4</v>
      </c>
      <c r="CF20" s="16" t="s">
        <v>23546</v>
      </c>
      <c r="CG20" s="32">
        <f>IF(D3L113C5=0,0,D3L113C38/D3L113C5)</f>
        <v>2.7058074842338516E-2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10270.062785127162</v>
      </c>
      <c r="J21" s="16" t="s">
        <v>23587</v>
      </c>
      <c r="K21" s="21">
        <f>IF(FLOW_THRU_100PCT="Y",1,INDEX(VariabilityMatrix,D3L114C1,D3L114C8))</f>
        <v>0.59984340364634858</v>
      </c>
      <c r="L21" s="16" t="s">
        <v>23557</v>
      </c>
      <c r="M21" s="15">
        <f>IF(D3L114C2&lt;&gt;0,D3L114C2*D3L114C4,D3L114C3*D3L114C4)</f>
        <v>6160.4294166923755</v>
      </c>
      <c r="N21" s="16" t="s">
        <v>4251</v>
      </c>
      <c r="O21" s="32">
        <f>0.45*CHOOSE(MIN(D3L114C8,RUN_YEARS),B3L110C1,B3L125C1,B3L140C1,B3L155C1,B3L170C1)</f>
        <v>0.43782386632094766</v>
      </c>
      <c r="P21" s="16" t="s">
        <v>23558</v>
      </c>
      <c r="Q21" s="15">
        <f>D3L114C5*D3L114C6</f>
        <v>2697.1830254135562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925546183</v>
      </c>
      <c r="V21" s="16" t="s">
        <v>23559</v>
      </c>
      <c r="W21" s="33">
        <f>IF(D3L114C9=0,0,D3L114C7/D3L114C9)</f>
        <v>2.91415282668132E-6</v>
      </c>
      <c r="X21" s="16" t="s">
        <v>23560</v>
      </c>
      <c r="Y21" s="32">
        <f>IF(D3L114C5=0,0,D3L114C7/D3L114C5)</f>
        <v>0.43782386632094766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0.53511805883671382</v>
      </c>
      <c r="AL21" s="16" t="s">
        <v>23564</v>
      </c>
      <c r="AM21" s="15">
        <f>D3L114C5*D3L114C17</f>
        <v>3296.5570310610133</v>
      </c>
      <c r="AN21" s="16" t="s">
        <v>23581</v>
      </c>
      <c r="AO21" s="15">
        <f>IF(D3L114C17=0,0,CHOOSE(MIN(D3L114C8,RUN_YEARS),A1L108C1,A1L108C6,A1L108C7,A1L108C8,A1L108C9))</f>
        <v>409817.89860000007</v>
      </c>
      <c r="AP21" s="16" t="s">
        <v>23565</v>
      </c>
      <c r="AQ21" s="33">
        <f>IF(D3L114C19=0,0,D3L114C18/D3L114C19)</f>
        <v>8.0439557235605155E-3</v>
      </c>
      <c r="AR21" s="16" t="s">
        <v>23566</v>
      </c>
      <c r="AS21" s="32">
        <f>IF(D3L114C5=0,0,D3L114C18/D3L114C5)</f>
        <v>0.53511805883671382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2.705807484233852E-2</v>
      </c>
      <c r="BZ21" s="16" t="s">
        <v>23576</v>
      </c>
      <c r="CA21" s="15">
        <f>D3L114C5*D3L114C37</f>
        <v>166.68936021780613</v>
      </c>
      <c r="CB21" s="16" t="s">
        <v>23585</v>
      </c>
      <c r="CC21" s="15">
        <f>IF(D3L114C37=0,0,CHOOSE(MIN(D3L114C8,RUN_YEARS),B6L116C1,B6L117C1,B6L118C1,B6L119C1,B6L120C1))</f>
        <v>198412.11599999998</v>
      </c>
      <c r="CD21" s="16" t="s">
        <v>23577</v>
      </c>
      <c r="CE21" s="33">
        <f>IF(D3L114C39=0,0,D3L114C38/D3L114C39)</f>
        <v>8.4011684154311494E-4</v>
      </c>
      <c r="CF21" s="16" t="s">
        <v>23578</v>
      </c>
      <c r="CG21" s="32">
        <f>IF(D3L114C5=0,0,D3L114C38/D3L114C5)</f>
        <v>2.705807484233852E-2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IF(FLOW_THRU_100PCT="Y",1,INDEX(VariabilityMatrix,D3L115C1,D3L115C8))</f>
        <v>0.59984340364634858</v>
      </c>
      <c r="L22" s="16" t="s">
        <v>23588</v>
      </c>
      <c r="M22" s="15">
        <f>IF(D3L115C2&lt;&gt;0,D3L115C2*D3L115C4,D3L115C3*D3L115C4)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135901.90639999998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321.73054718034234</v>
      </c>
      <c r="J23" s="16" t="s">
        <v>23649</v>
      </c>
      <c r="K23" s="21">
        <f>IF(FLOW_THRU_100PCT="Y",1,INDEX(VariabilityMatrix,D3L116C1,D3L116C8))</f>
        <v>0.58862367545273508</v>
      </c>
      <c r="L23" s="16" t="s">
        <v>23619</v>
      </c>
      <c r="M23" s="15">
        <f>IF(D3L116C2&lt;&gt;0,D3L116C2*D3L116C4,D3L116C3*D3L116C4)</f>
        <v>189.3782171867127</v>
      </c>
      <c r="N23" s="16" t="s">
        <v>4251</v>
      </c>
      <c r="O23" s="32">
        <f>0.45*CHOOSE(MIN(D3L116C8,RUN_YEARS),B3L110C1,B3L125C1,B3L140C1,B3L155C1,B3L170C1)</f>
        <v>0.43955671817634545</v>
      </c>
      <c r="P23" s="16" t="s">
        <v>23620</v>
      </c>
      <c r="Q23" s="15">
        <f>D3L116C5*D3L116C6</f>
        <v>83.242467640678612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889050952</v>
      </c>
      <c r="V23" s="16" t="s">
        <v>23621</v>
      </c>
      <c r="W23" s="33">
        <f>IF(D3L116C9=0,0,D3L116C7/D3L116C9)</f>
        <v>9.3630705251951196E-8</v>
      </c>
      <c r="X23" s="16" t="s">
        <v>23622</v>
      </c>
      <c r="Y23" s="32">
        <f>IF(D3L116C5=0,0,D3L116C7/D3L116C5)</f>
        <v>0.43955671817634545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0.53723598888220003</v>
      </c>
      <c r="AL23" s="16" t="s">
        <v>23626</v>
      </c>
      <c r="AM23" s="15">
        <f>D3L116C5*D3L116C17</f>
        <v>101.74079378305164</v>
      </c>
      <c r="AN23" s="16" t="s">
        <v>23643</v>
      </c>
      <c r="AO23" s="15">
        <f>IF(D3L116C17=0,0,CHOOSE(MIN(D3L116C8,RUN_YEARS),A1L108C1,A1L108C6,A1L108C7,A1L108C8,A1L108C9))</f>
        <v>401119.174</v>
      </c>
      <c r="AP23" s="16" t="s">
        <v>23627</v>
      </c>
      <c r="AQ23" s="33">
        <f>IF(D3L116C19=0,0,D3L116C18/D3L116C19)</f>
        <v>2.5364230976166613E-4</v>
      </c>
      <c r="AR23" s="16" t="s">
        <v>23628</v>
      </c>
      <c r="AS23" s="32">
        <f>IF(D3L116C5=0,0,D3L116C18/D3L116C5)</f>
        <v>0.53723598888220003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2.3207292941454516E-2</v>
      </c>
      <c r="BZ23" s="16" t="s">
        <v>23638</v>
      </c>
      <c r="CA23" s="15">
        <f>D3L116C5*D3L116C37</f>
        <v>4.3949557629824376</v>
      </c>
      <c r="CB23" s="16" t="s">
        <v>23647</v>
      </c>
      <c r="CC23" s="15">
        <f>IF(D3L116C37=0,0,CHOOSE(MIN(D3L116C8,RUN_YEARS),B6L116C1,B6L117C1,B6L118C1,B6L119C1,B6L120C1))</f>
        <v>185183.64</v>
      </c>
      <c r="CD23" s="16" t="s">
        <v>23639</v>
      </c>
      <c r="CE23" s="33">
        <f>IF(D3L116C39=0,0,D3L116C38/D3L116C39)</f>
        <v>2.3732959147916292E-5</v>
      </c>
      <c r="CF23" s="16" t="s">
        <v>23640</v>
      </c>
      <c r="CG23" s="32">
        <f>IF(D3L116C5=0,0,D3L116C38/D3L116C5)</f>
        <v>2.3207292941454512E-2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IF(FLOW_THRU_100PCT="Y",1,INDEX(VariabilityMatrix,D3L117C1,D3L117C8))</f>
        <v>0.58862367545273508</v>
      </c>
      <c r="L24" s="16" t="s">
        <v>23650</v>
      </c>
      <c r="M24" s="15">
        <f>IF(D3L117C2&lt;&gt;0,D3L117C2*D3L117C4,D3L117C3*D3L117C4)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127155.914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41.487980639362327</v>
      </c>
      <c r="J25" s="16" t="s">
        <v>23711</v>
      </c>
      <c r="K25" s="21">
        <f>IF(FLOW_THRU_100PCT="Y",1,INDEX(VariabilityMatrix,D3L118C1,D3L118C8))</f>
        <v>0.58862367545273508</v>
      </c>
      <c r="L25" s="16" t="s">
        <v>23681</v>
      </c>
      <c r="M25" s="15">
        <f>IF(D3L118C2&lt;&gt;0,D3L118C2*D3L118C4,D3L118C3*D3L118C4)</f>
        <v>24.420807651053366</v>
      </c>
      <c r="N25" s="16" t="s">
        <v>4251</v>
      </c>
      <c r="O25" s="32">
        <f>0.45*CHOOSE(MIN(D3L118C8,RUN_YEARS),B3L110C1,B3L125C1,B3L140C1,B3L155C1,B3L170C1)</f>
        <v>0.43955671817634545</v>
      </c>
      <c r="P25" s="16" t="s">
        <v>23682</v>
      </c>
      <c r="Q25" s="15">
        <f>D3L118C5*D3L118C6</f>
        <v>10.734330066312806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889050952</v>
      </c>
      <c r="V25" s="16" t="s">
        <v>23683</v>
      </c>
      <c r="W25" s="33">
        <f>IF(D3L118C9=0,0,D3L118C7/D3L118C9)</f>
        <v>1.2073919995434418E-8</v>
      </c>
      <c r="X25" s="16" t="s">
        <v>23684</v>
      </c>
      <c r="Y25" s="32">
        <f>IF(D3L118C5=0,0,D3L118C7/D3L118C5)</f>
        <v>0.43955671817634551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0.53723598888220003</v>
      </c>
      <c r="AL25" s="16" t="s">
        <v>23688</v>
      </c>
      <c r="AM25" s="15">
        <f>D3L118C5*D3L118C17</f>
        <v>13.119736747715651</v>
      </c>
      <c r="AN25" s="16" t="s">
        <v>23705</v>
      </c>
      <c r="AO25" s="15">
        <f>IF(D3L118C17=0,0,CHOOSE(MIN(D3L118C8,RUN_YEARS),A1L108C1,A1L108C6,A1L108C7,A1L108C8,A1L108C9))</f>
        <v>401119.174</v>
      </c>
      <c r="AP25" s="16" t="s">
        <v>23689</v>
      </c>
      <c r="AQ25" s="33">
        <f>IF(D3L118C19=0,0,D3L118C18/D3L118C19)</f>
        <v>3.2707827493969787E-5</v>
      </c>
      <c r="AR25" s="16" t="s">
        <v>23690</v>
      </c>
      <c r="AS25" s="32">
        <f>IF(D3L118C5=0,0,D3L118C18/D3L118C5)</f>
        <v>0.53723598888220003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2.3207292941454516E-2</v>
      </c>
      <c r="BZ25" s="16" t="s">
        <v>23700</v>
      </c>
      <c r="CA25" s="15">
        <f>D3L118C5*D3L118C37</f>
        <v>0.56674083702490918</v>
      </c>
      <c r="CB25" s="16" t="s">
        <v>23709</v>
      </c>
      <c r="CC25" s="15">
        <f>IF(D3L118C37=0,0,CHOOSE(MIN(D3L118C8,RUN_YEARS),B6L116C1,B6L117C1,B6L118C1,B6L119C1,B6L120C1))</f>
        <v>185183.64</v>
      </c>
      <c r="CD25" s="16" t="s">
        <v>23701</v>
      </c>
      <c r="CE25" s="33">
        <f>IF(D3L118C39=0,0,D3L118C38/D3L118C39)</f>
        <v>3.0604260561295215E-6</v>
      </c>
      <c r="CF25" s="16" t="s">
        <v>23702</v>
      </c>
      <c r="CG25" s="32">
        <f>IF(D3L118C5=0,0,D3L118C38/D3L118C5)</f>
        <v>2.3207292941454516E-2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IF(FLOW_THRU_100PCT="Y",1,INDEX(VariabilityMatrix,D3L119C1,D3L119C8))</f>
        <v>0.58862367545273508</v>
      </c>
      <c r="L26" s="16" t="s">
        <v>23712</v>
      </c>
      <c r="M26" s="15">
        <f>IF(D3L119C2&lt;&gt;0,D3L119C2*D3L119C4,D3L119C3*D3L119C4)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127155.914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125.2587308192242</v>
      </c>
      <c r="J27" s="16" t="s">
        <v>23773</v>
      </c>
      <c r="K27" s="21">
        <f>IF(FLOW_THRU_100PCT="Y",1,INDEX(VariabilityMatrix,D3L120C1,D3L120C8))</f>
        <v>0.58862367545273508</v>
      </c>
      <c r="L27" s="16" t="s">
        <v>23743</v>
      </c>
      <c r="M27" s="15">
        <f>IF(D3L120C2&lt;&gt;0,D3L120C2*D3L120C4,D3L120C3*D3L120C4)</f>
        <v>73.730254517356528</v>
      </c>
      <c r="N27" s="16" t="s">
        <v>4251</v>
      </c>
      <c r="O27" s="32">
        <f>0.45*CHOOSE(MIN(D3L120C8,RUN_YEARS),B3L110C1,B3L125C1,B3L140C1,B3L155C1,B3L170C1)</f>
        <v>0.43955671817634545</v>
      </c>
      <c r="P27" s="16" t="s">
        <v>23744</v>
      </c>
      <c r="Q27" s="15">
        <f>D3L120C5*D3L120C6</f>
        <v>32.408628705955906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889050952</v>
      </c>
      <c r="V27" s="16" t="s">
        <v>23745</v>
      </c>
      <c r="W27" s="33">
        <f>IF(D3L120C9=0,0,D3L120C7/D3L120C9)</f>
        <v>3.6453061135641082E-8</v>
      </c>
      <c r="X27" s="16" t="s">
        <v>23746</v>
      </c>
      <c r="Y27" s="32">
        <f>IF(D3L120C5=0,0,D3L120C7/D3L120C5)</f>
        <v>0.43955671817634545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0.53723598888220003</v>
      </c>
      <c r="AL27" s="16" t="s">
        <v>23750</v>
      </c>
      <c r="AM27" s="15">
        <f>D3L120C5*D3L120C17</f>
        <v>39.610546196168329</v>
      </c>
      <c r="AN27" s="16" t="s">
        <v>23767</v>
      </c>
      <c r="AO27" s="15">
        <f>IF(D3L120C17=0,0,CHOOSE(MIN(D3L120C8,RUN_YEARS),A1L108C1,A1L108C6,A1L108C7,A1L108C8,A1L108C9))</f>
        <v>401119.174</v>
      </c>
      <c r="AP27" s="16" t="s">
        <v>23751</v>
      </c>
      <c r="AQ27" s="33">
        <f>IF(D3L120C19=0,0,D3L120C18/D3L120C19)</f>
        <v>9.8750069215510319E-5</v>
      </c>
      <c r="AR27" s="16" t="s">
        <v>23752</v>
      </c>
      <c r="AS27" s="32">
        <f>IF(D3L120C5=0,0,D3L120C18/D3L120C5)</f>
        <v>0.53723598888220003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2.3207292941454516E-2</v>
      </c>
      <c r="BZ27" s="16" t="s">
        <v>23762</v>
      </c>
      <c r="CA27" s="15">
        <f>D3L120C5*D3L120C37</f>
        <v>1.7110796152322931</v>
      </c>
      <c r="CB27" s="16" t="s">
        <v>23771</v>
      </c>
      <c r="CC27" s="15">
        <f>IF(D3L120C37=0,0,CHOOSE(MIN(D3L120C8,RUN_YEARS),B6L116C1,B6L117C1,B6L118C1,B6L119C1,B6L120C1))</f>
        <v>185183.64</v>
      </c>
      <c r="CD27" s="16" t="s">
        <v>23763</v>
      </c>
      <c r="CE27" s="33">
        <f>IF(D3L120C39=0,0,D3L120C38/D3L120C39)</f>
        <v>9.2399070200385568E-6</v>
      </c>
      <c r="CF27" s="16" t="s">
        <v>23764</v>
      </c>
      <c r="CG27" s="32">
        <f>IF(D3L120C5=0,0,D3L120C38/D3L120C5)</f>
        <v>2.3207292941454516E-2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IF(FLOW_THRU_100PCT="Y",1,INDEX(VariabilityMatrix,D3L121C1,D3L121C8))</f>
        <v>0.58862367545273508</v>
      </c>
      <c r="L28" s="16" t="s">
        <v>23774</v>
      </c>
      <c r="M28" s="15">
        <f>IF(D3L121C2&lt;&gt;0,D3L121C2*D3L121C4,D3L121C3*D3L121C4)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127155.914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87.108863564638142</v>
      </c>
      <c r="J29" s="16" t="s">
        <v>23835</v>
      </c>
      <c r="K29" s="21">
        <f>IF(FLOW_THRU_100PCT="Y",1,INDEX(VariabilityMatrix,D3L122C1,D3L122C8))</f>
        <v>0.58862367545273508</v>
      </c>
      <c r="L29" s="16" t="s">
        <v>23805</v>
      </c>
      <c r="M29" s="15">
        <f>IF(D3L122C2&lt;&gt;0,D3L122C2*D3L122C4,D3L122C3*D3L122C4)</f>
        <v>51.274339435928141</v>
      </c>
      <c r="N29" s="16" t="s">
        <v>4251</v>
      </c>
      <c r="O29" s="32">
        <f>0.45*CHOOSE(MIN(D3L122C8,RUN_YEARS),B3L110C1,B3L125C1,B3L140C1,B3L155C1,B3L170C1)</f>
        <v>0.43955671817634545</v>
      </c>
      <c r="P29" s="16" t="s">
        <v>23806</v>
      </c>
      <c r="Q29" s="15">
        <f>D3L122C5*D3L122C6</f>
        <v>22.537980369116543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889050952</v>
      </c>
      <c r="V29" s="16" t="s">
        <v>23807</v>
      </c>
      <c r="W29" s="33">
        <f>IF(D3L122C9=0,0,D3L122C7/D3L122C9)</f>
        <v>2.5350605967425525E-8</v>
      </c>
      <c r="X29" s="16" t="s">
        <v>23808</v>
      </c>
      <c r="Y29" s="32">
        <f>IF(D3L122C5=0,0,D3L122C7/D3L122C5)</f>
        <v>0.43955671817634545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0.53723598888220003</v>
      </c>
      <c r="AL29" s="16" t="s">
        <v>23812</v>
      </c>
      <c r="AM29" s="15">
        <f>D3L122C5*D3L122C17</f>
        <v>27.546420451142442</v>
      </c>
      <c r="AN29" s="16" t="s">
        <v>23829</v>
      </c>
      <c r="AO29" s="15">
        <f>IF(D3L122C17=0,0,CHOOSE(MIN(D3L122C8,RUN_YEARS),A1L108C1,A1L108C6,A1L108C7,A1L108C8,A1L108C9))</f>
        <v>401119.174</v>
      </c>
      <c r="AP29" s="16" t="s">
        <v>23813</v>
      </c>
      <c r="AQ29" s="33">
        <f>IF(D3L122C19=0,0,D3L122C18/D3L122C19)</f>
        <v>6.8673906002664545E-5</v>
      </c>
      <c r="AR29" s="16" t="s">
        <v>23814</v>
      </c>
      <c r="AS29" s="32">
        <f>IF(D3L122C5=0,0,D3L122C18/D3L122C5)</f>
        <v>0.53723598888220003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2.3207292941454516E-2</v>
      </c>
      <c r="BZ29" s="16" t="s">
        <v>23824</v>
      </c>
      <c r="CA29" s="15">
        <f>D3L122C5*D3L122C37</f>
        <v>1.189938615669158</v>
      </c>
      <c r="CB29" s="16" t="s">
        <v>23833</v>
      </c>
      <c r="CC29" s="15">
        <f>IF(D3L122C37=0,0,CHOOSE(MIN(D3L122C8,RUN_YEARS),B6L116C1,B6L117C1,B6L118C1,B6L119C1,B6L120C1))</f>
        <v>185183.64</v>
      </c>
      <c r="CD29" s="16" t="s">
        <v>23825</v>
      </c>
      <c r="CE29" s="33">
        <f>IF(D3L122C39=0,0,D3L122C38/D3L122C39)</f>
        <v>6.4257221408389959E-6</v>
      </c>
      <c r="CF29" s="16" t="s">
        <v>23826</v>
      </c>
      <c r="CG29" s="32">
        <f>IF(D3L122C5=0,0,D3L122C38/D3L122C5)</f>
        <v>2.3207292941454516E-2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IF(FLOW_THRU_100PCT="Y",1,INDEX(VariabilityMatrix,D3L123C1,D3L123C8))</f>
        <v>0.58862367545273508</v>
      </c>
      <c r="L30" s="16" t="s">
        <v>23836</v>
      </c>
      <c r="M30" s="15">
        <f>IF(D3L123C2&lt;&gt;0,D3L123C2*D3L123C4,D3L123C3*D3L123C4)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127155.914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11.921833517058142</v>
      </c>
      <c r="J31" s="16" t="s">
        <v>23897</v>
      </c>
      <c r="K31" s="21">
        <f>IF(FLOW_THRU_100PCT="Y",1,INDEX(VariabilityMatrix,D3L124C1,D3L124C8))</f>
        <v>0.58862367545273508</v>
      </c>
      <c r="L31" s="16" t="s">
        <v>23867</v>
      </c>
      <c r="M31" s="15">
        <f>IF(D3L124C2&lt;&gt;0,D3L124C2*D3L124C4,D3L124C3*D3L124C4)</f>
        <v>7.0174734629463709</v>
      </c>
      <c r="N31" s="16" t="s">
        <v>4251</v>
      </c>
      <c r="O31" s="32">
        <f>0.45*CHOOSE(MIN(D3L124C8,RUN_YEARS),B3L110C1,B3L125C1,B3L140C1,B3L155C1,B3L170C1)</f>
        <v>0.43955671817634545</v>
      </c>
      <c r="P31" s="16" t="s">
        <v>23868</v>
      </c>
      <c r="Q31" s="15">
        <f>D3L124C5*D3L124C6</f>
        <v>3.0845776052623011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889050952</v>
      </c>
      <c r="V31" s="16" t="s">
        <v>23869</v>
      </c>
      <c r="W31" s="33">
        <f>IF(D3L124C9=0,0,D3L124C7/D3L124C9)</f>
        <v>3.4695172400673622E-9</v>
      </c>
      <c r="X31" s="16" t="s">
        <v>23870</v>
      </c>
      <c r="Y31" s="32">
        <f>IF(D3L124C5=0,0,D3L124C7/D3L124C5)</f>
        <v>0.43955671817634545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0.53723598888220003</v>
      </c>
      <c r="AL31" s="16" t="s">
        <v>23874</v>
      </c>
      <c r="AM31" s="15">
        <f>D3L124C5*D3L124C17</f>
        <v>3.7700392953205903</v>
      </c>
      <c r="AN31" s="16" t="s">
        <v>23891</v>
      </c>
      <c r="AO31" s="15">
        <f>IF(D3L124C17=0,0,CHOOSE(MIN(D3L124C8,RUN_YEARS),A1L108C1,A1L108C6,A1L108C7,A1L108C8,A1L108C9))</f>
        <v>401119.174</v>
      </c>
      <c r="AP31" s="16" t="s">
        <v>23875</v>
      </c>
      <c r="AQ31" s="33">
        <f>IF(D3L124C19=0,0,D3L124C18/D3L124C19)</f>
        <v>9.3988010040143093E-6</v>
      </c>
      <c r="AR31" s="16" t="s">
        <v>23876</v>
      </c>
      <c r="AS31" s="32">
        <f>IF(D3L124C5=0,0,D3L124C18/D3L124C5)</f>
        <v>0.53723598888220003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2.3207292941454516E-2</v>
      </c>
      <c r="BZ31" s="16" t="s">
        <v>23886</v>
      </c>
      <c r="CA31" s="15">
        <f>D3L124C5*D3L124C37</f>
        <v>0.1628565623634797</v>
      </c>
      <c r="CB31" s="16" t="s">
        <v>23895</v>
      </c>
      <c r="CC31" s="15">
        <f>IF(D3L124C37=0,0,CHOOSE(MIN(D3L124C8,RUN_YEARS),B6L116C1,B6L117C1,B6L118C1,B6L119C1,B6L120C1))</f>
        <v>185183.64</v>
      </c>
      <c r="CD31" s="16" t="s">
        <v>23887</v>
      </c>
      <c r="CE31" s="33">
        <f>IF(D3L124C39=0,0,D3L124C38/D3L124C39)</f>
        <v>8.7943277474986279E-7</v>
      </c>
      <c r="CF31" s="16" t="s">
        <v>23888</v>
      </c>
      <c r="CG31" s="32">
        <f>IF(D3L124C5=0,0,D3L124C38/D3L124C5)</f>
        <v>2.3207292941454516E-2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0.58862367545273508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127155.914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0.58862367545273508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0.43955671817634545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889050952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0.53723598888220003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401119.174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2.3207292941454516E-2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185183.64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0.58862367545273508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127155.914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0.95291529091449578</v>
      </c>
      <c r="J35" s="16" t="s">
        <v>24021</v>
      </c>
      <c r="K35" s="21">
        <f>IF(FLOW_THRU_100PCT="Y",1,D3L101C4)</f>
        <v>0.70549292364733418</v>
      </c>
      <c r="L35" s="16" t="s">
        <v>23991</v>
      </c>
      <c r="M35" s="15">
        <f>IF(D3L128C2&lt;&gt;0,D3L128C2*D3L128C4,D3L128C3*D3L128C4)</f>
        <v>0.67227499457551765</v>
      </c>
      <c r="N35" s="16" t="s">
        <v>4251</v>
      </c>
      <c r="O35" s="32">
        <f>0.45*CHOOSE(MIN(D3L128C8,RUN_YEARS),B3L110C1,B3L125C1,B3L140C1,B3L155C1,B3L170C1)</f>
        <v>0.43955671817634545</v>
      </c>
      <c r="P35" s="16" t="s">
        <v>23992</v>
      </c>
      <c r="Q35" s="15">
        <f>D3L128C5*D3L128C6</f>
        <v>0.295502990327635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889050952</v>
      </c>
      <c r="V35" s="16" t="s">
        <v>23993</v>
      </c>
      <c r="W35" s="33">
        <f>IF(D3L128C9=0,0,D3L128C7/D3L128C9)</f>
        <v>3.3238026421643717E-10</v>
      </c>
      <c r="X35" s="16" t="s">
        <v>23994</v>
      </c>
      <c r="Y35" s="32">
        <f>IF(D3L128C5=0,0,D3L128C7/D3L128C5)</f>
        <v>0.43955671817634545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0.53723598888220003</v>
      </c>
      <c r="AL35" s="16" t="s">
        <v>23998</v>
      </c>
      <c r="AM35" s="15">
        <f>D3L128C5*D3L128C17</f>
        <v>0.36117032151155387</v>
      </c>
      <c r="AN35" s="16" t="s">
        <v>24015</v>
      </c>
      <c r="AO35" s="15">
        <f>IF(D3L128C17=0,0,CHOOSE(MIN(D3L128C8,RUN_YEARS),A1L108C1,A1L108C6,A1L108C7,A1L108C8,A1L108C9))</f>
        <v>401119.174</v>
      </c>
      <c r="AP35" s="16" t="s">
        <v>23999</v>
      </c>
      <c r="AQ35" s="33">
        <f>IF(D3L128C19=0,0,D3L128C18/D3L128C19)</f>
        <v>9.004065248487819E-7</v>
      </c>
      <c r="AR35" s="16" t="s">
        <v>24000</v>
      </c>
      <c r="AS35" s="32">
        <f>IF(D3L128C5=0,0,D3L128C18/D3L128C5)</f>
        <v>0.53723598888220003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2.3207292941454516E-2</v>
      </c>
      <c r="BZ35" s="16" t="s">
        <v>24010</v>
      </c>
      <c r="CA35" s="15">
        <f>D3L128C5*D3L128C37</f>
        <v>1.5601682736328783E-2</v>
      </c>
      <c r="CB35" s="16" t="s">
        <v>24019</v>
      </c>
      <c r="CC35" s="15">
        <f>IF(D3L128C37=0,0,CHOOSE(MIN(D3L128C8,RUN_YEARS),B6L116C1,B6L117C1,B6L118C1,B6L119C1,B6L120C1))</f>
        <v>185183.64</v>
      </c>
      <c r="CD35" s="16" t="s">
        <v>24011</v>
      </c>
      <c r="CE35" s="33">
        <f>IF(D3L128C39=0,0,D3L128C38/D3L128C39)</f>
        <v>8.4249789756421153E-8</v>
      </c>
      <c r="CF35" s="16" t="s">
        <v>24012</v>
      </c>
      <c r="CG35" s="32">
        <f>IF(D3L128C5=0,0,D3L128C38/D3L128C5)</f>
        <v>2.3207292941454516E-2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0</v>
      </c>
      <c r="J36" s="16" t="s">
        <v>24052</v>
      </c>
      <c r="K36" s="21">
        <f>IF(FLOW_THRU_100PCT="Y",1,INDEX(VariabilityMatrix,D3L129C1,D3L129C8))</f>
        <v>0.59984340364634858</v>
      </c>
      <c r="L36" s="16" t="s">
        <v>24022</v>
      </c>
      <c r="M36" s="15">
        <f>IF(D3L129C2&lt;&gt;0,D3L129C2*D3L129C4,D3L129C3*D3L129C4)</f>
        <v>0</v>
      </c>
      <c r="N36" s="16" t="s">
        <v>4251</v>
      </c>
      <c r="O36" s="32">
        <f>0.45*CHOOSE(MIN(D3L129C8,RUN_YEARS),B3L110C1,B3L125C1,B3L140C1,B3L155C1,B3L170C1)</f>
        <v>0.43782386632094766</v>
      </c>
      <c r="P36" s="16" t="s">
        <v>24023</v>
      </c>
      <c r="Q36" s="15">
        <f>D3L129C5*D3L129C6</f>
        <v>0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925546183</v>
      </c>
      <c r="V36" s="16" t="s">
        <v>24024</v>
      </c>
      <c r="W36" s="33">
        <f>IF(D3L129C9=0,0,D3L129C7/D3L129C9)</f>
        <v>0</v>
      </c>
      <c r="X36" s="16" t="s">
        <v>24025</v>
      </c>
      <c r="Y36" s="32">
        <f>IF(D3L129C5=0,0,D3L129C7/D3L129C5)</f>
        <v>0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0.53511805883671382</v>
      </c>
      <c r="AL36" s="16" t="s">
        <v>24029</v>
      </c>
      <c r="AM36" s="15">
        <f>D3L129C5*D3L129C17</f>
        <v>0</v>
      </c>
      <c r="AN36" s="16" t="s">
        <v>24046</v>
      </c>
      <c r="AO36" s="15">
        <f>IF(D3L129C17=0,0,CHOOSE(MIN(D3L129C8,RUN_YEARS),A1L108C1,A1L108C6,A1L108C7,A1L108C8,A1L108C9))</f>
        <v>409817.89860000007</v>
      </c>
      <c r="AP36" s="16" t="s">
        <v>24030</v>
      </c>
      <c r="AQ36" s="33">
        <f>IF(D3L129C19=0,0,D3L129C18/D3L129C19)</f>
        <v>0</v>
      </c>
      <c r="AR36" s="16" t="s">
        <v>24031</v>
      </c>
      <c r="AS36" s="32">
        <f>IF(D3L129C5=0,0,D3L129C18/D3L129C5)</f>
        <v>0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2.705807484233852E-2</v>
      </c>
      <c r="BZ36" s="16" t="s">
        <v>24041</v>
      </c>
      <c r="CA36" s="15">
        <f>D3L129C5*D3L129C37</f>
        <v>0</v>
      </c>
      <c r="CB36" s="16" t="s">
        <v>24050</v>
      </c>
      <c r="CC36" s="15">
        <f>IF(D3L129C37=0,0,CHOOSE(MIN(D3L129C8,RUN_YEARS),B6L116C1,B6L117C1,B6L118C1,B6L119C1,B6L120C1))</f>
        <v>198412.11599999998</v>
      </c>
      <c r="CD36" s="16" t="s">
        <v>24042</v>
      </c>
      <c r="CE36" s="33">
        <f>IF(D3L129C39=0,0,D3L129C38/D3L129C39)</f>
        <v>0</v>
      </c>
      <c r="CF36" s="16" t="s">
        <v>24043</v>
      </c>
      <c r="CG36" s="32">
        <f>IF(D3L129C5=0,0,D3L129C38/D3L129C5)</f>
        <v>0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1480.125742676285</v>
      </c>
      <c r="J37" s="16" t="s">
        <v>24083</v>
      </c>
      <c r="K37" s="21">
        <f>IF(FLOW_THRU_100PCT="Y",1,INDEX(VariabilityMatrix,D3L130C1,D3L130C8))</f>
        <v>0.58879479615250929</v>
      </c>
      <c r="L37" s="16" t="s">
        <v>24053</v>
      </c>
      <c r="M37" s="15">
        <f>IF(D3L130C2&lt;&gt;0,D3L130C2*D3L130C4,D3L130C3*D3L130C4)</f>
        <v>871.49033493916465</v>
      </c>
      <c r="N37" s="16" t="s">
        <v>4251</v>
      </c>
      <c r="O37" s="32">
        <f>0.45*CHOOSE(MIN(D3L130C8,RUN_YEARS),B3L110C1,B3L125C1,B3L140C1,B3L155C1,B3L170C1)</f>
        <v>0.43903831435749685</v>
      </c>
      <c r="P37" s="16" t="s">
        <v>24054</v>
      </c>
      <c r="Q37" s="15">
        <f>D3L130C5*D3L130C6</f>
        <v>382.61764763054117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887920404.33333337</v>
      </c>
      <c r="V37" s="16" t="s">
        <v>24055</v>
      </c>
      <c r="W37" s="33">
        <f>IF(D3L130C9=0,0,D3L130C7/D3L130C9)</f>
        <v>4.3091435421828987E-7</v>
      </c>
      <c r="X37" s="16" t="s">
        <v>24056</v>
      </c>
      <c r="Y37" s="32">
        <f>IF(D3L130C5=0,0,D3L130C7/D3L130C5)</f>
        <v>0.43903831435749685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0.5366023842147184</v>
      </c>
      <c r="AL37" s="16" t="s">
        <v>24060</v>
      </c>
      <c r="AM37" s="15">
        <f>D3L130C5*D3L130C17</f>
        <v>467.64379154843925</v>
      </c>
      <c r="AN37" s="16" t="s">
        <v>24077</v>
      </c>
      <c r="AO37" s="15">
        <f>IF(D3L130C17=0,0,CHOOSE(MIN(D3L130C8,RUN_YEARS),A1L108C1,A1L108C6,A1L108C7,A1L108C8,A1L108C9))</f>
        <v>399633.03600000002</v>
      </c>
      <c r="AP37" s="16" t="s">
        <v>24061</v>
      </c>
      <c r="AQ37" s="33">
        <f>IF(D3L130C19=0,0,D3L130C18/D3L130C19)</f>
        <v>1.1701830164722398E-3</v>
      </c>
      <c r="AR37" s="16" t="s">
        <v>24062</v>
      </c>
      <c r="AS37" s="32">
        <f>IF(D3L130C5=0,0,D3L130C18/D3L130C5)</f>
        <v>0.5366023842147184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2.4359301427784752E-2</v>
      </c>
      <c r="BZ37" s="16" t="s">
        <v>24072</v>
      </c>
      <c r="CA37" s="15">
        <f>D3L130C5*D3L130C37</f>
        <v>21.228895760184205</v>
      </c>
      <c r="CB37" s="16" t="s">
        <v>24081</v>
      </c>
      <c r="CC37" s="15">
        <f>IF(D3L130C37=0,0,CHOOSE(MIN(D3L130C8,RUN_YEARS),B6L116C1,B6L117C1,B6L118C1,B6L119C1,B6L120C1))</f>
        <v>187000.44000000003</v>
      </c>
      <c r="CD37" s="16" t="s">
        <v>24073</v>
      </c>
      <c r="CE37" s="33">
        <f>IF(D3L130C39=0,0,D3L130C38/D3L130C39)</f>
        <v>1.1352323962544795E-4</v>
      </c>
      <c r="CF37" s="16" t="s">
        <v>24074</v>
      </c>
      <c r="CG37" s="32">
        <f>IF(D3L130C5=0,0,D3L130C38/D3L130C5)</f>
        <v>2.4359301427784752E-2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127155.914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IF(FLOW_THRU_100PCT="Y",1,INDEX(VariabilityMatrix,D3L132C1,D3L132C8))</f>
        <v>0.59984340364634858</v>
      </c>
      <c r="L39" s="16" t="s">
        <v>24114</v>
      </c>
      <c r="M39" s="15">
        <f>IF(D3L132C2&lt;&gt;0,D3L132C2*D3L132C4,D3L132C3*D3L132C4)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135901.90639999998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IF(FLOW_THRU_100PCT="Y",1,INDEX(VariabilityMatrix,D3L133C1,D3L133C8))</f>
        <v>0.58879479615250929</v>
      </c>
      <c r="L40" s="16" t="s">
        <v>24145</v>
      </c>
      <c r="M40" s="15">
        <f>IF(D3L133C2&lt;&gt;0,D3L133C2*D3L133C4,D3L133C3*D3L133C4)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130111.69900000001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27510.236286504358</v>
      </c>
      <c r="J41" s="16" t="s">
        <v>24206</v>
      </c>
      <c r="K41" s="21">
        <f>IF(FLOW_THRU_100PCT="Y",1,INDEX(VariabilityMatrix,D3L134C1,D3L134C8))</f>
        <v>0.70549292364733418</v>
      </c>
      <c r="L41" s="16" t="s">
        <v>24176</v>
      </c>
      <c r="M41" s="15">
        <f>IF(D3L134C2&lt;&gt;0,D3L134C2*D3L134C4,D3L134C3*D3L134C4)</f>
        <v>19408.27702799494</v>
      </c>
      <c r="N41" s="16" t="s">
        <v>4251</v>
      </c>
      <c r="O41" s="32">
        <f>0.45*CHOOSE(MIN(D3L134C8,RUN_YEARS),B3L110C1,B3L125C1,B3L140C1,B3L155C1,B3L170C1)</f>
        <v>0.43903831435749685</v>
      </c>
      <c r="P41" s="16" t="s">
        <v>24177</v>
      </c>
      <c r="Q41" s="15">
        <f>D3L134C5*D3L134C6</f>
        <v>8520.9772309542277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887920404.33333337</v>
      </c>
      <c r="V41" s="16" t="s">
        <v>24178</v>
      </c>
      <c r="W41" s="33">
        <f>IF(D3L134C9=0,0,D3L134C7/D3L134C9)</f>
        <v>9.5965552648290937E-6</v>
      </c>
      <c r="X41" s="16" t="s">
        <v>24179</v>
      </c>
      <c r="Y41" s="32">
        <f>IF(D3L134C5=0,0,D3L134C7/D3L134C5)</f>
        <v>0.43903831435749685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0.5366023842147184</v>
      </c>
      <c r="AL41" s="16" t="s">
        <v>24183</v>
      </c>
      <c r="AM41" s="15">
        <f>D3L134C5*D3L134C17</f>
        <v>10414.527726721833</v>
      </c>
      <c r="AN41" s="16" t="s">
        <v>24200</v>
      </c>
      <c r="AO41" s="15">
        <f>IF(D3L134C17=0,0,CHOOSE(MIN(D3L134C8,RUN_YEARS),A1L108C1,A1L108C6,A1L108C7,A1L108C8,A1L108C9))</f>
        <v>399633.03600000002</v>
      </c>
      <c r="AP41" s="16" t="s">
        <v>24184</v>
      </c>
      <c r="AQ41" s="33">
        <f>IF(D3L134C19=0,0,D3L134C18/D3L134C19)</f>
        <v>2.6060227229867537E-2</v>
      </c>
      <c r="AR41" s="16" t="s">
        <v>24185</v>
      </c>
      <c r="AS41" s="32">
        <f>IF(D3L134C5=0,0,D3L134C18/D3L134C5)</f>
        <v>0.5366023842147184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2.4359301427784752E-2</v>
      </c>
      <c r="BZ41" s="16" t="s">
        <v>24195</v>
      </c>
      <c r="CA41" s="15">
        <f>D3L134C5*D3L134C37</f>
        <v>472.77207031887912</v>
      </c>
      <c r="CB41" s="16" t="s">
        <v>24204</v>
      </c>
      <c r="CC41" s="15">
        <f>IF(D3L134C37=0,0,CHOOSE(MIN(D3L134C8,RUN_YEARS),B6L116C1,B6L117C1,B6L118C1,B6L119C1,B6L120C1))</f>
        <v>187000.44000000003</v>
      </c>
      <c r="CD41" s="16" t="s">
        <v>24196</v>
      </c>
      <c r="CE41" s="33">
        <f>IF(D3L134C39=0,0,D3L134C38/D3L134C39)</f>
        <v>2.5281869407306158E-3</v>
      </c>
      <c r="CF41" s="16" t="s">
        <v>24197</v>
      </c>
      <c r="CG41" s="32">
        <f>IF(D3L134C5=0,0,D3L134C38/D3L134C5)</f>
        <v>2.4359301427784752E-2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5977.7027443745201</v>
      </c>
      <c r="J42" s="16" t="s">
        <v>24021</v>
      </c>
      <c r="K42" s="21">
        <f>IF(FLOW_THRU_100PCT="Y",1,D3L101C4)</f>
        <v>0.70549292364733418</v>
      </c>
      <c r="L42" s="16" t="s">
        <v>24208</v>
      </c>
      <c r="M42" s="15">
        <f>IF(D3L135C2&lt;&gt;0,D3L135C2*D3L135C4,D3L135C3*D3L135C4)</f>
        <v>4217.2269858234731</v>
      </c>
      <c r="N42" s="16" t="s">
        <v>4251</v>
      </c>
      <c r="O42" s="32">
        <f>0.45*CHOOSE(MIN(D3L135C8,RUN_YEARS),B3L110C1,B3L125C1,B3L140C1,B3L155C1,B3L170C1)</f>
        <v>0.43903831435749685</v>
      </c>
      <c r="P42" s="16" t="s">
        <v>24209</v>
      </c>
      <c r="Q42" s="15">
        <f>D3L135C5*D3L135C6</f>
        <v>1851.5242271188849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887920404.33333337</v>
      </c>
      <c r="V42" s="16" t="s">
        <v>24210</v>
      </c>
      <c r="W42" s="33">
        <f>IF(D3L135C9=0,0,D3L135C7/D3L135C9)</f>
        <v>2.0852367150060515E-6</v>
      </c>
      <c r="X42" s="16" t="s">
        <v>24211</v>
      </c>
      <c r="Y42" s="32">
        <f>IF(D3L135C5=0,0,D3L135C7/D3L135C5)</f>
        <v>0.43903831435749685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0.5366023842147184</v>
      </c>
      <c r="AL42" s="16" t="s">
        <v>24215</v>
      </c>
      <c r="AM42" s="15">
        <f>D3L135C5*D3L135C17</f>
        <v>2262.974055367526</v>
      </c>
      <c r="AN42" s="16" t="s">
        <v>24232</v>
      </c>
      <c r="AO42" s="15">
        <f>IF(D3L135C17=0,0,CHOOSE(MIN(D3L135C8,RUN_YEARS),A1L108C1,A1L108C6,A1L108C7,A1L108C8,A1L108C9))</f>
        <v>399633.03600000002</v>
      </c>
      <c r="AP42" s="16" t="s">
        <v>24216</v>
      </c>
      <c r="AQ42" s="33">
        <f>IF(D3L135C19=0,0,D3L135C18/D3L135C19)</f>
        <v>5.6626300918914173E-3</v>
      </c>
      <c r="AR42" s="16" t="s">
        <v>24217</v>
      </c>
      <c r="AS42" s="32">
        <f>IF(D3L135C5=0,0,D3L135C18/D3L135C5)</f>
        <v>0.5366023842147184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2.4359301427784752E-2</v>
      </c>
      <c r="BZ42" s="16" t="s">
        <v>24227</v>
      </c>
      <c r="CA42" s="15">
        <f>D3L135C5*D3L135C37</f>
        <v>102.72870333706211</v>
      </c>
      <c r="CB42" s="16" t="s">
        <v>24236</v>
      </c>
      <c r="CC42" s="15">
        <f>IF(D3L135C37=0,0,CHOOSE(MIN(D3L135C8,RUN_YEARS),B6L116C1,B6L117C1,B6L118C1,B6L119C1,B6L120C1))</f>
        <v>187000.44000000003</v>
      </c>
      <c r="CD42" s="16" t="s">
        <v>24228</v>
      </c>
      <c r="CE42" s="33">
        <f>IF(D3L135C39=0,0,D3L135C38/D3L135C39)</f>
        <v>5.4935006215526606E-4</v>
      </c>
      <c r="CF42" s="16" t="s">
        <v>24229</v>
      </c>
      <c r="CG42" s="32">
        <f>IF(D3L135C5=0,0,D3L135C38/D3L135C5)</f>
        <v>2.4359301427784752E-2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47.569399600413583</v>
      </c>
      <c r="J43" s="16" t="s">
        <v>24269</v>
      </c>
      <c r="K43" s="21">
        <f>IF(FLOW_THRU_100PCT="Y",1,INDEX(VariabilityMatrix,D3L136C1,D3L136C8))</f>
        <v>0.70585280038935638</v>
      </c>
      <c r="L43" s="16" t="s">
        <v>24239</v>
      </c>
      <c r="M43" s="15">
        <f>IF(D3L136C2&lt;&gt;0,D3L136C2*D3L136C4,D3L136C3*D3L136C4)</f>
        <v>33.576993920792255</v>
      </c>
      <c r="N43" s="16" t="s">
        <v>4251</v>
      </c>
      <c r="O43" s="32">
        <f>0.45*CHOOSE(MIN(D3L136C8,RUN_YEARS),B3L110C1,B3L125C1,B3L140C1,B3L155C1,B3L170C1)</f>
        <v>0.43955671817634545</v>
      </c>
      <c r="P43" s="16" t="s">
        <v>24240</v>
      </c>
      <c r="Q43" s="15">
        <f>D3L136C5*D3L136C6</f>
        <v>14.758993254050546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889050952</v>
      </c>
      <c r="V43" s="16" t="s">
        <v>24241</v>
      </c>
      <c r="W43" s="33">
        <f>IF(D3L136C9=0,0,D3L136C7/D3L136C9)</f>
        <v>1.6600840728924327E-8</v>
      </c>
      <c r="X43" s="16" t="s">
        <v>24242</v>
      </c>
      <c r="Y43" s="32">
        <f>IF(D3L136C5=0,0,D3L136C7/D3L136C5)</f>
        <v>0.43955671817634545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0.53723598888220003</v>
      </c>
      <c r="AL43" s="16" t="s">
        <v>24246</v>
      </c>
      <c r="AM43" s="15">
        <f>D3L136C5*D3L136C17</f>
        <v>18.038769532728445</v>
      </c>
      <c r="AN43" s="16" t="s">
        <v>24263</v>
      </c>
      <c r="AO43" s="15">
        <f>IF(D3L136C17=0,0,CHOOSE(MIN(D3L136C8,RUN_YEARS),A1L108C1,A1L108C6,A1L108C7,A1L108C8,A1L108C9))</f>
        <v>401119.174</v>
      </c>
      <c r="AP43" s="16" t="s">
        <v>24247</v>
      </c>
      <c r="AQ43" s="33">
        <f>IF(D3L136C19=0,0,D3L136C18/D3L136C19)</f>
        <v>4.4971097623791091E-5</v>
      </c>
      <c r="AR43" s="16" t="s">
        <v>24248</v>
      </c>
      <c r="AS43" s="32">
        <f>IF(D3L136C5=0,0,D3L136C18/D3L136C5)</f>
        <v>0.53723598888220003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2.3207292941454516E-2</v>
      </c>
      <c r="BZ43" s="16" t="s">
        <v>24258</v>
      </c>
      <c r="CA43" s="15">
        <f>D3L136C5*D3L136C37</f>
        <v>0.77923113401326327</v>
      </c>
      <c r="CB43" s="16" t="s">
        <v>24267</v>
      </c>
      <c r="CC43" s="15">
        <f>IF(D3L136C37=0,0,CHOOSE(MIN(D3L136C8,RUN_YEARS),B6L116C1,B6L117C1,B6L118C1,B6L119C1,B6L120C1))</f>
        <v>185183.64</v>
      </c>
      <c r="CD43" s="16" t="s">
        <v>24259</v>
      </c>
      <c r="CE43" s="33">
        <f>IF(D3L136C39=0,0,D3L136C38/D3L136C39)</f>
        <v>4.2078832342493283E-6</v>
      </c>
      <c r="CF43" s="16" t="s">
        <v>24260</v>
      </c>
      <c r="CG43" s="32">
        <f>IF(D3L136C5=0,0,D3L136C38/D3L136C5)</f>
        <v>2.3207292941454516E-2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101006.02972242574</v>
      </c>
      <c r="J44" s="16" t="s">
        <v>24301</v>
      </c>
      <c r="K44" s="21">
        <f>IF(FLOW_THRU_100PCT="Y",1,INDEX(VariabilityMatrix,D3L137C1,D3L137C8))</f>
        <v>0.70549292364733418</v>
      </c>
      <c r="L44" s="16" t="s">
        <v>24271</v>
      </c>
      <c r="M44" s="15">
        <f>IF(D3L137C2&lt;&gt;0,D3L137C2*D3L137C4,D3L137C3*D3L137C4)</f>
        <v>71259.039214883669</v>
      </c>
      <c r="N44" s="16" t="s">
        <v>4251</v>
      </c>
      <c r="O44" s="32">
        <f>0.45*CHOOSE(MIN(D3L137C8,RUN_YEARS),B3L110C1,B3L125C1,B3L140C1,B3L155C1,B3L170C1)</f>
        <v>0.43903831435749685</v>
      </c>
      <c r="P44" s="16" t="s">
        <v>24272</v>
      </c>
      <c r="Q44" s="15">
        <f>D3L137C5*D3L137C6</f>
        <v>31285.448459637293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887920404.33333337</v>
      </c>
      <c r="V44" s="16" t="s">
        <v>24273</v>
      </c>
      <c r="W44" s="33">
        <f>IF(D3L137C9=0,0,D3L137C7/D3L137C9)</f>
        <v>3.5234519115626104E-5</v>
      </c>
      <c r="X44" s="16" t="s">
        <v>24274</v>
      </c>
      <c r="Y44" s="32">
        <f>IF(D3L137C5=0,0,D3L137C7/D3L137C5)</f>
        <v>0.43903831435749685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0.5366023842147184</v>
      </c>
      <c r="AL44" s="16" t="s">
        <v>24278</v>
      </c>
      <c r="AM44" s="15">
        <f>D3L137C5*D3L137C17</f>
        <v>38237.770339556693</v>
      </c>
      <c r="AN44" s="16" t="s">
        <v>24295</v>
      </c>
      <c r="AO44" s="15">
        <f>IF(D3L137C17=0,0,CHOOSE(MIN(D3L137C8,RUN_YEARS),A1L108C1,A1L108C6,A1L108C7,A1L108C8,A1L108C9))</f>
        <v>399633.03600000002</v>
      </c>
      <c r="AP44" s="16" t="s">
        <v>24279</v>
      </c>
      <c r="AQ44" s="33">
        <f>IF(D3L137C19=0,0,D3L137C18/D3L137C19)</f>
        <v>9.5682205661187361E-2</v>
      </c>
      <c r="AR44" s="16" t="s">
        <v>24280</v>
      </c>
      <c r="AS44" s="32">
        <f>IF(D3L137C5=0,0,D3L137C18/D3L137C5)</f>
        <v>0.5366023842147184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2.4359301427784752E-2</v>
      </c>
      <c r="BZ44" s="16" t="s">
        <v>24290</v>
      </c>
      <c r="CA44" s="15">
        <f>D3L137C5*D3L137C37</f>
        <v>1735.8204156896854</v>
      </c>
      <c r="CB44" s="16" t="s">
        <v>24299</v>
      </c>
      <c r="CC44" s="15">
        <f>IF(D3L137C37=0,0,CHOOSE(MIN(D3L137C8,RUN_YEARS),B6L116C1,B6L117C1,B6L118C1,B6L119C1,B6L120C1))</f>
        <v>187000.44000000003</v>
      </c>
      <c r="CD44" s="16" t="s">
        <v>24291</v>
      </c>
      <c r="CE44" s="33">
        <f>IF(D3L137C39=0,0,D3L137C38/D3L137C39)</f>
        <v>9.2824402749516807E-3</v>
      </c>
      <c r="CF44" s="16" t="s">
        <v>24292</v>
      </c>
      <c r="CG44" s="32">
        <f>IF(D3L137C5=0,0,D3L137C38/D3L137C5)</f>
        <v>2.4359301427784752E-2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6104.416014028583</v>
      </c>
      <c r="J45" s="16" t="s">
        <v>24333</v>
      </c>
      <c r="K45" s="21">
        <f>IF(FLOW_THRU_100PCT="Y",1,INDEX(VariabilityMatrix,D3L138C1,D3L138C8))</f>
        <v>0.70585280038935638</v>
      </c>
      <c r="L45" s="16" t="s">
        <v>24303</v>
      </c>
      <c r="M45" s="15">
        <f>IF(D3L138C2&lt;&gt;0,D3L138C2*D3L138C4,D3L138C3*D3L138C4)</f>
        <v>4308.819138243708</v>
      </c>
      <c r="N45" s="16" t="s">
        <v>4251</v>
      </c>
      <c r="O45" s="32">
        <f>0.45*CHOOSE(MIN(D3L138C8,RUN_YEARS),B3L110C1,B3L125C1,B3L140C1,B3L155C1,B3L170C1)</f>
        <v>0.43955671817634545</v>
      </c>
      <c r="P45" s="16" t="s">
        <v>24304</v>
      </c>
      <c r="Q45" s="15">
        <f>D3L138C5*D3L138C6</f>
        <v>1893.9703996218332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889050952</v>
      </c>
      <c r="V45" s="16" t="s">
        <v>24305</v>
      </c>
      <c r="W45" s="33">
        <f>IF(D3L138C9=0,0,D3L138C7/D3L138C9)</f>
        <v>2.1303282959893091E-6</v>
      </c>
      <c r="X45" s="16" t="s">
        <v>24306</v>
      </c>
      <c r="Y45" s="32">
        <f>IF(D3L138C5=0,0,D3L138C7/D3L138C5)</f>
        <v>0.43955671817634545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0.53723598888220003</v>
      </c>
      <c r="AL45" s="16" t="s">
        <v>24310</v>
      </c>
      <c r="AM45" s="15">
        <f>D3L138C5*D3L138C17</f>
        <v>2314.8527106489073</v>
      </c>
      <c r="AN45" s="16" t="s">
        <v>24327</v>
      </c>
      <c r="AO45" s="15">
        <f>IF(D3L138C17=0,0,CHOOSE(MIN(D3L138C8,RUN_YEARS),A1L108C1,A1L108C6,A1L108C7,A1L108C8,A1L108C9))</f>
        <v>401119.174</v>
      </c>
      <c r="AP45" s="16" t="s">
        <v>24311</v>
      </c>
      <c r="AQ45" s="33">
        <f>IF(D3L138C19=0,0,D3L138C18/D3L138C19)</f>
        <v>5.7709849358856813E-3</v>
      </c>
      <c r="AR45" s="16" t="s">
        <v>24312</v>
      </c>
      <c r="AS45" s="32">
        <f>IF(D3L138C5=0,0,D3L138C18/D3L138C5)</f>
        <v>0.53723598888220003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2.3207292941454516E-2</v>
      </c>
      <c r="BZ45" s="16" t="s">
        <v>24322</v>
      </c>
      <c r="CA45" s="15">
        <f>D3L138C5*D3L138C37</f>
        <v>99.99602797296734</v>
      </c>
      <c r="CB45" s="16" t="s">
        <v>24331</v>
      </c>
      <c r="CC45" s="15">
        <f>IF(D3L138C37=0,0,CHOOSE(MIN(D3L138C8,RUN_YEARS),B6L116C1,B6L117C1,B6L118C1,B6L119C1,B6L120C1))</f>
        <v>185183.64</v>
      </c>
      <c r="CD45" s="16" t="s">
        <v>24323</v>
      </c>
      <c r="CE45" s="33">
        <f>IF(D3L138C39=0,0,D3L138C38/D3L138C39)</f>
        <v>5.3998305667264852E-4</v>
      </c>
      <c r="CF45" s="16" t="s">
        <v>24324</v>
      </c>
      <c r="CG45" s="32">
        <f>IF(D3L138C5=0,0,D3L138C38/D3L138C5)</f>
        <v>2.3207292941454516E-2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122.32131325820635</v>
      </c>
      <c r="J46" s="16" t="s">
        <v>24365</v>
      </c>
      <c r="K46" s="21">
        <f>IF(FLOW_THRU_100PCT="Y",1,INDEX(VariabilityMatrix,D3L139C1,D3L139C8))</f>
        <v>0.70585280038935638</v>
      </c>
      <c r="L46" s="16" t="s">
        <v>24335</v>
      </c>
      <c r="M46" s="15">
        <f>IF(D3L139C2&lt;&gt;0,D3L139C2*D3L139C4,D3L139C3*D3L139C4)</f>
        <v>86.340841510608655</v>
      </c>
      <c r="N46" s="16" t="s">
        <v>4251</v>
      </c>
      <c r="O46" s="32">
        <f>0.45*CHOOSE(MIN(D3L139C8,RUN_YEARS),B3L110C1,B3L125C1,B3L140C1,B3L155C1,B3L170C1)</f>
        <v>0.43955671817634545</v>
      </c>
      <c r="P46" s="16" t="s">
        <v>24336</v>
      </c>
      <c r="Q46" s="15">
        <f>D3L139C5*D3L139C6</f>
        <v>37.951696938987119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889050952</v>
      </c>
      <c r="V46" s="16" t="s">
        <v>24337</v>
      </c>
      <c r="W46" s="33">
        <f>IF(D3L139C9=0,0,D3L139C7/D3L139C9)</f>
        <v>4.2687876160091125E-8</v>
      </c>
      <c r="X46" s="16" t="s">
        <v>24338</v>
      </c>
      <c r="Y46" s="32">
        <f>IF(D3L139C5=0,0,D3L139C7/D3L139C5)</f>
        <v>0.43955671817634545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0.53723598888220003</v>
      </c>
      <c r="AL46" s="16" t="s">
        <v>24342</v>
      </c>
      <c r="AM46" s="15">
        <f>D3L139C5*D3L139C17</f>
        <v>46.38540736987315</v>
      </c>
      <c r="AN46" s="16" t="s">
        <v>24359</v>
      </c>
      <c r="AO46" s="15">
        <f>IF(D3L139C17=0,0,CHOOSE(MIN(D3L139C8,RUN_YEARS),A1L108C1,A1L108C6,A1L108C7,A1L108C8,A1L108C9))</f>
        <v>401119.174</v>
      </c>
      <c r="AP46" s="16" t="s">
        <v>24343</v>
      </c>
      <c r="AQ46" s="33">
        <f>IF(D3L139C19=0,0,D3L139C18/D3L139C19)</f>
        <v>1.1563996531831996E-4</v>
      </c>
      <c r="AR46" s="16" t="s">
        <v>24344</v>
      </c>
      <c r="AS46" s="32">
        <f>IF(D3L139C5=0,0,D3L139C18/D3L139C5)</f>
        <v>0.53723598888220003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2.3207292941454516E-2</v>
      </c>
      <c r="BZ46" s="16" t="s">
        <v>24354</v>
      </c>
      <c r="CA46" s="15">
        <f>D3L139C5*D3L139C37</f>
        <v>2.0037372017483914</v>
      </c>
      <c r="CB46" s="16" t="s">
        <v>24363</v>
      </c>
      <c r="CC46" s="15">
        <f>IF(D3L139C37=0,0,CHOOSE(MIN(D3L139C8,RUN_YEARS),B6L116C1,B6L117C1,B6L118C1,B6L119C1,B6L120C1))</f>
        <v>185183.64</v>
      </c>
      <c r="CD46" s="16" t="s">
        <v>24355</v>
      </c>
      <c r="CE46" s="33">
        <f>IF(D3L139C39=0,0,D3L139C38/D3L139C39)</f>
        <v>1.0820271173783987E-5</v>
      </c>
      <c r="CF46" s="16" t="s">
        <v>24356</v>
      </c>
      <c r="CG46" s="32">
        <f>IF(D3L139C5=0,0,D3L139C38/D3L139C5)</f>
        <v>2.3207292941454516E-2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0.70585280038935638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0.43955671817634545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889050952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0.53723598888220003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401119.174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2.3207292941454516E-2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185183.64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268.91272835335837</v>
      </c>
      <c r="J48" s="16" t="s">
        <v>24429</v>
      </c>
      <c r="K48" s="21">
        <f>IF(FLOW_THRU_100PCT="Y",1,INDEX(VariabilityMatrix,D3L141C1,D3L141C8))</f>
        <v>0.70585280038935638</v>
      </c>
      <c r="L48" s="16" t="s">
        <v>24399</v>
      </c>
      <c r="M48" s="15">
        <f>IF(D3L141C2&lt;&gt;0,D3L141C2*D3L141C4,D3L141C3*D3L141C4)</f>
        <v>189.81280236856028</v>
      </c>
      <c r="N48" s="16" t="s">
        <v>4251</v>
      </c>
      <c r="O48" s="32">
        <f>0.45*CHOOSE(MIN(D3L141C8,RUN_YEARS),B3L110C1,B3L125C1,B3L140C1,B3L155C1,B3L170C1)</f>
        <v>0.43955671817634545</v>
      </c>
      <c r="P48" s="16" t="s">
        <v>24400</v>
      </c>
      <c r="Q48" s="15">
        <f>D3L141C5*D3L141C6</f>
        <v>83.433492476979609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889050952</v>
      </c>
      <c r="V48" s="16" t="s">
        <v>24401</v>
      </c>
      <c r="W48" s="33">
        <f>IF(D3L141C9=0,0,D3L141C7/D3L141C9)</f>
        <v>9.3845569018613023E-8</v>
      </c>
      <c r="X48" s="16" t="s">
        <v>24402</v>
      </c>
      <c r="Y48" s="32">
        <f>IF(D3L141C5=0,0,D3L141C7/D3L141C5)</f>
        <v>0.43955671817634545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0.53723598888220003</v>
      </c>
      <c r="AL48" s="16" t="s">
        <v>24406</v>
      </c>
      <c r="AM48" s="15">
        <f>D3L141C5*D3L141C17</f>
        <v>101.97426858297509</v>
      </c>
      <c r="AN48" s="16" t="s">
        <v>24423</v>
      </c>
      <c r="AO48" s="15">
        <f>IF(D3L141C17=0,0,CHOOSE(MIN(D3L141C8,RUN_YEARS),A1L108C1,A1L108C6,A1L108C7,A1L108C8,A1L108C9))</f>
        <v>401119.174</v>
      </c>
      <c r="AP48" s="16" t="s">
        <v>24407</v>
      </c>
      <c r="AQ48" s="33">
        <f>IF(D3L141C19=0,0,D3L141C18/D3L141C19)</f>
        <v>2.5422436819979861E-4</v>
      </c>
      <c r="AR48" s="16" t="s">
        <v>24408</v>
      </c>
      <c r="AS48" s="32">
        <f>IF(D3L141C5=0,0,D3L141C18/D3L141C5)</f>
        <v>0.53723598888220003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2.3207292941454516E-2</v>
      </c>
      <c r="BZ48" s="16" t="s">
        <v>24418</v>
      </c>
      <c r="CA48" s="15">
        <f>D3L141C5*D3L141C37</f>
        <v>4.4050413086055897</v>
      </c>
      <c r="CB48" s="16" t="s">
        <v>24427</v>
      </c>
      <c r="CC48" s="15">
        <f>IF(D3L141C37=0,0,CHOOSE(MIN(D3L141C8,RUN_YEARS),B6L116C1,B6L117C1,B6L118C1,B6L119C1,B6L120C1))</f>
        <v>185183.64</v>
      </c>
      <c r="CD48" s="16" t="s">
        <v>24419</v>
      </c>
      <c r="CE48" s="33">
        <f>IF(D3L141C39=0,0,D3L141C38/D3L141C39)</f>
        <v>2.3787421548715586E-5</v>
      </c>
      <c r="CF48" s="16" t="s">
        <v>24420</v>
      </c>
      <c r="CG48" s="32">
        <f>IF(D3L141C5=0,0,D3L141C38/D3L141C5)</f>
        <v>2.3207292941454512E-2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0.70585280038935638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0.43955671817634545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889050952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0.53723598888220003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401119.174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2.3207292941454516E-2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185183.64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0.70585280038935638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0.43955671817634545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889050952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0.53723598888220003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401119.174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2.3207292941454516E-2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185183.64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4468.6111502184431</v>
      </c>
      <c r="J51" s="16" t="s">
        <v>24021</v>
      </c>
      <c r="K51" s="21">
        <f>IF(FLOW_THRU_100PCT="Y",1,D3L101C4)</f>
        <v>0.70549292364733418</v>
      </c>
      <c r="L51" s="16" t="s">
        <v>24495</v>
      </c>
      <c r="M51" s="15">
        <f>IF(D3L144C2&lt;&gt;0,D3L144C2*D3L144C4,D3L144C3*D3L144C4)</f>
        <v>3152.5735450106863</v>
      </c>
      <c r="N51" s="16" t="s">
        <v>4251</v>
      </c>
      <c r="O51" s="32">
        <f>0.45*CHOOSE(MIN(D3L144C8,RUN_YEARS),B3L110C1,B3L125C1,B3L140C1,B3L155C1,B3L170C1)</f>
        <v>0.43955671817634545</v>
      </c>
      <c r="P51" s="16" t="s">
        <v>24496</v>
      </c>
      <c r="Q51" s="15">
        <f>D3L144C5*D3L144C6</f>
        <v>1385.7348812544647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889050952</v>
      </c>
      <c r="V51" s="16" t="s">
        <v>24497</v>
      </c>
      <c r="W51" s="33">
        <f>IF(D3L144C9=0,0,D3L144C7/D3L144C9)</f>
        <v>1.5586675635824128E-6</v>
      </c>
      <c r="X51" s="16" t="s">
        <v>24498</v>
      </c>
      <c r="Y51" s="32">
        <f>IF(D3L144C5=0,0,D3L144C7/D3L144C5)</f>
        <v>0.43955671817634551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0.53723598888220003</v>
      </c>
      <c r="AL51" s="16" t="s">
        <v>24502</v>
      </c>
      <c r="AM51" s="15">
        <f>D3L144C5*D3L144C17</f>
        <v>1693.675965977679</v>
      </c>
      <c r="AN51" s="16" t="s">
        <v>24519</v>
      </c>
      <c r="AO51" s="15">
        <f>IF(D3L144C17=0,0,CHOOSE(MIN(D3L144C8,RUN_YEARS),A1L108C1,A1L108C6,A1L108C7,A1L108C8,A1L108C9))</f>
        <v>401119.174</v>
      </c>
      <c r="AP51" s="16" t="s">
        <v>24503</v>
      </c>
      <c r="AQ51" s="33">
        <f>IF(D3L144C19=0,0,D3L144C18/D3L144C19)</f>
        <v>4.2223759814026714E-3</v>
      </c>
      <c r="AR51" s="16" t="s">
        <v>24504</v>
      </c>
      <c r="AS51" s="32">
        <f>IF(D3L144C5=0,0,D3L144C18/D3L144C5)</f>
        <v>0.53723598888220003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2.3207292941454516E-2</v>
      </c>
      <c r="BZ51" s="16" t="s">
        <v>24514</v>
      </c>
      <c r="CA51" s="15">
        <f>D3L144C5*D3L144C37</f>
        <v>73.162697778542736</v>
      </c>
      <c r="CB51" s="16" t="s">
        <v>24523</v>
      </c>
      <c r="CC51" s="15">
        <f>IF(D3L144C37=0,0,CHOOSE(MIN(D3L144C8,RUN_YEARS),B6L116C1,B6L117C1,B6L118C1,B6L119C1,B6L120C1))</f>
        <v>185183.64</v>
      </c>
      <c r="CD51" s="16" t="s">
        <v>24515</v>
      </c>
      <c r="CE51" s="33">
        <f>IF(D3L144C39=0,0,D3L144C38/D3L144C39)</f>
        <v>3.9508186456720871E-4</v>
      </c>
      <c r="CF51" s="16" t="s">
        <v>24516</v>
      </c>
      <c r="CG51" s="32">
        <f>IF(D3L144C5=0,0,D3L144C38/D3L144C5)</f>
        <v>2.3207292941454516E-2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2495.5419012267284</v>
      </c>
      <c r="J52" s="16" t="s">
        <v>24021</v>
      </c>
      <c r="K52" s="21">
        <f>IF(FLOW_THRU_100PCT="Y",1,D3L101C4)</f>
        <v>0.70549292364733418</v>
      </c>
      <c r="L52" s="16" t="s">
        <v>24526</v>
      </c>
      <c r="M52" s="15">
        <f>IF(D3L145C2&lt;&gt;0,D3L145C2*D3L145C4,D3L145C3*D3L145C4)</f>
        <v>1760.5871519808716</v>
      </c>
      <c r="N52" s="16" t="s">
        <v>4251</v>
      </c>
      <c r="O52" s="32">
        <f>0.45*CHOOSE(MIN(D3L145C8,RUN_YEARS),B3L110C1,B3L125C1,B3L140C1,B3L155C1,B3L170C1)</f>
        <v>0.43903831435749685</v>
      </c>
      <c r="P52" s="16" t="s">
        <v>24527</v>
      </c>
      <c r="Q52" s="15">
        <f>D3L145C5*D3L145C6</f>
        <v>772.96521548514795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887920404.33333337</v>
      </c>
      <c r="V52" s="16" t="s">
        <v>24528</v>
      </c>
      <c r="W52" s="33">
        <f>IF(D3L145C9=0,0,D3L145C7/D3L145C9)</f>
        <v>8.7053435388220881E-7</v>
      </c>
      <c r="X52" s="16" t="s">
        <v>24529</v>
      </c>
      <c r="Y52" s="32">
        <f>IF(D3L145C5=0,0,D3L145C7/D3L145C5)</f>
        <v>0.43903831435749685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0.5366023842147184</v>
      </c>
      <c r="AL52" s="16" t="s">
        <v>24533</v>
      </c>
      <c r="AM52" s="15">
        <f>D3L145C5*D3L145C17</f>
        <v>944.73526337073645</v>
      </c>
      <c r="AN52" s="16" t="s">
        <v>24550</v>
      </c>
      <c r="AO52" s="15">
        <f>IF(D3L145C17=0,0,CHOOSE(MIN(D3L145C8,RUN_YEARS),A1L108C1,A1L108C6,A1L108C7,A1L108C8,A1L108C9))</f>
        <v>399633.03600000002</v>
      </c>
      <c r="AP52" s="16" t="s">
        <v>24534</v>
      </c>
      <c r="AQ52" s="33">
        <f>IF(D3L145C19=0,0,D3L145C18/D3L145C19)</f>
        <v>2.3640069220171689E-3</v>
      </c>
      <c r="AR52" s="16" t="s">
        <v>24535</v>
      </c>
      <c r="AS52" s="32">
        <f>IF(D3L145C5=0,0,D3L145C18/D3L145C5)</f>
        <v>0.5366023842147184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2.4359301427784752E-2</v>
      </c>
      <c r="BZ52" s="16" t="s">
        <v>24545</v>
      </c>
      <c r="CA52" s="15">
        <f>D3L145C5*D3L145C37</f>
        <v>42.886673124987134</v>
      </c>
      <c r="CB52" s="16" t="s">
        <v>24554</v>
      </c>
      <c r="CC52" s="15">
        <f>IF(D3L145C37=0,0,CHOOSE(MIN(D3L145C8,RUN_YEARS),B6L116C1,B6L117C1,B6L118C1,B6L119C1,B6L120C1))</f>
        <v>187000.44000000003</v>
      </c>
      <c r="CD52" s="16" t="s">
        <v>24546</v>
      </c>
      <c r="CE52" s="33">
        <f>IF(D3L145C39=0,0,D3L145C38/D3L145C39)</f>
        <v>2.2933995837115211E-4</v>
      </c>
      <c r="CF52" s="16" t="s">
        <v>24547</v>
      </c>
      <c r="CG52" s="32">
        <f>IF(D3L145C5=0,0,D3L145C38/D3L145C5)</f>
        <v>2.4359301427784752E-2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IF(FLOW_THRU_100PCT="Y",1,INDEX(VariabilityMatrix,D3L146C1,D3L146C8))</f>
        <v>0.25516271789535133</v>
      </c>
      <c r="L53" s="16" t="s">
        <v>24557</v>
      </c>
      <c r="M53" s="15">
        <f>IF(D3L146C2&lt;&gt;0,D3L146C2*D3L146C4,D3L146C3*D3L146C4)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130111.69900000001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130111.69900000001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IF(FLOW_THRU_100PCT="Y",1,INDEX(VariabilityMatrix,D3L148C1,D3L148C8))</f>
        <v>0.25057695316272727</v>
      </c>
      <c r="L55" s="16" t="s">
        <v>24620</v>
      </c>
      <c r="M55" s="15">
        <f>IF(D3L148C2&lt;&gt;0,D3L148C2*D3L148C4,D3L148C3*D3L148C4)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127155.914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IF(FLOW_THRU_100PCT="Y",1,INDEX(VariabilityMatrix,D3L149C1,D3L149C8))</f>
        <v>0.25516271789535133</v>
      </c>
      <c r="L56" s="16" t="s">
        <v>24652</v>
      </c>
      <c r="M56" s="15">
        <f>IF(D3L149C2&lt;&gt;0,D3L149C2*D3L149C4,D3L149C3*D3L149C4)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130111.69900000001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IF(FLOW_THRU_100PCT="Y",1,INDEX(VariabilityMatrix,D3L150C1,D3L150C8))</f>
        <v>0.25057695316272727</v>
      </c>
      <c r="L57" s="16" t="s">
        <v>24684</v>
      </c>
      <c r="M57" s="15">
        <f>IF(D3L150C2&lt;&gt;0,D3L150C2*D3L150C4,D3L150C3*D3L150C4)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127155.914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0.25057695316272727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127155.914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0.25057695316272727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127155.914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0.25057695316272727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127155.914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0.25057695316272727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127155.914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0.25057695316272727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127155.914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127155.914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130111.69900000001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30618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0.55080801637469645</v>
      </c>
      <c r="L65" s="16" t="s">
        <v>24938</v>
      </c>
      <c r="M65" s="15">
        <f>IF(D3L158C2&lt;&gt;0,D3L158C2*D3L158C4,D3L158C3*D3L158C4)</f>
        <v>16864.639845360456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16864.639845360456</v>
      </c>
      <c r="AX65" s="16" t="s">
        <v>24963</v>
      </c>
      <c r="AY65" s="15">
        <f>IF(D3L158C22=0,0,CHOOSE(MIN(D3L158C8,RUN_YEARS),A1L104C1,A1L104C6,A1L104C7,A1L104C8,A1L104C9))</f>
        <v>127155.914</v>
      </c>
      <c r="AZ65" s="16" t="s">
        <v>24949</v>
      </c>
      <c r="BA65" s="33">
        <f>IF(D3L158C24=0,0,D3L158C23/D3L158C24)</f>
        <v>0.1326296144224991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58076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0.96573417059110678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127155.914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3.4265829408893222E-2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185183.64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6196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0.96573417059110678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127155.914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3.4265829408893222E-2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185183.64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0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0.96573417059110678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127155.914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3.4265829408893222E-2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185183.64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2696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0.96573417059110678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127155.914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3.4265829408893222E-2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185183.64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93006</v>
      </c>
      <c r="J70" s="16" t="s">
        <v>25124</v>
      </c>
      <c r="K70" s="21">
        <f>IF(FLOW_THRU_100PCT="Y",1,INDEX(VariabilityMatrix,D3L163C1,D3L163C8))</f>
        <v>0.54598526391682001</v>
      </c>
      <c r="L70" s="16" t="s">
        <v>25094</v>
      </c>
      <c r="M70" s="15">
        <f>IF(D3L163C2&lt;&gt;0,D3L163C2*D3L163C4,D3L163C3*D3L163C4)</f>
        <v>50779.905455847758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0.96573417059110678</v>
      </c>
      <c r="AV70" s="16" t="s">
        <v>25104</v>
      </c>
      <c r="AW70" s="15">
        <f>D3L163C5*D3L163C22</f>
        <v>49039.889878097951</v>
      </c>
      <c r="AX70" s="16" t="s">
        <v>25119</v>
      </c>
      <c r="AY70" s="15">
        <f>IF(D3L163C22=0,0,CHOOSE(MIN(D3L163C8,RUN_YEARS),A1L104C1,A1L104C6,A1L104C7,A1L104C8,A1L104C9))</f>
        <v>127155.914</v>
      </c>
      <c r="AZ70" s="16" t="s">
        <v>25105</v>
      </c>
      <c r="BA70" s="33">
        <f>IF(D3L163C24=0,0,D3L163C23/D3L163C24)</f>
        <v>0.38566739316661236</v>
      </c>
      <c r="BB70" s="16" t="s">
        <v>25106</v>
      </c>
      <c r="BC70" s="32">
        <f>IF(D3L163C5=0,0,D3L163C23/D3L163C5)</f>
        <v>0.96573417059110678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3.4265829408893222E-2</v>
      </c>
      <c r="BZ70" s="16" t="s">
        <v>25113</v>
      </c>
      <c r="CA70" s="15">
        <f>D3L163C5*D3L163C37</f>
        <v>1740.0155777498055</v>
      </c>
      <c r="CB70" s="16" t="s">
        <v>25122</v>
      </c>
      <c r="CC70" s="15">
        <f>IF(D3L163C37=0,0,CHOOSE(MIN(D3L163C8,RUN_YEARS),B6L116C1,B6L117C1,B6L118C1,B6L119C1,B6L120C1))</f>
        <v>185183.64</v>
      </c>
      <c r="CD70" s="16" t="s">
        <v>25114</v>
      </c>
      <c r="CE70" s="33">
        <f>IF(D3L163C39=0,0,D3L163C38/D3L163C39)</f>
        <v>9.396162521429028E-3</v>
      </c>
      <c r="CF70" s="16" t="s">
        <v>25115</v>
      </c>
      <c r="CG70" s="32">
        <f>IF(D3L163C5=0,0,D3L163C38/D3L163C5)</f>
        <v>3.4265829408893222E-2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1601478</v>
      </c>
      <c r="J71" s="16" t="s">
        <v>25155</v>
      </c>
      <c r="K71" s="21">
        <f>IF(FLOW_THRU_100PCT="Y",1,INDEX(VariabilityMatrix,D3L164C1,D3L164C8))</f>
        <v>0.95147139887519483</v>
      </c>
      <c r="L71" s="16" t="s">
        <v>25126</v>
      </c>
      <c r="M71" s="15">
        <f>IF(D3L164C2&lt;&gt;0,D3L164C2*D3L164C4,D3L164C3*D3L164C4)</f>
        <v>1523760.5129278493</v>
      </c>
      <c r="N71" s="16" t="s">
        <v>4251</v>
      </c>
      <c r="O71" s="32">
        <f>0.45*CHOOSE(MIN(D3L164C8,RUN_YEARS),B3L110C1,B3L125C1,B3L140C1,B3L155C1,B3L170C1)</f>
        <v>0.43955671817634545</v>
      </c>
      <c r="P71" s="16" t="s">
        <v>25127</v>
      </c>
      <c r="Q71" s="15">
        <f>D3L164C5*D3L164C6</f>
        <v>669779.17034927022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889050952</v>
      </c>
      <c r="V71" s="16" t="s">
        <v>25128</v>
      </c>
      <c r="W71" s="33">
        <f>IF(D3L164C9=0,0,D3L164C7/D3L164C9)</f>
        <v>7.5336421252633699E-4</v>
      </c>
      <c r="X71" s="16" t="s">
        <v>25129</v>
      </c>
      <c r="Y71" s="32">
        <f>IF(D3L164C5=0,0,D3L164C7/D3L164C5)</f>
        <v>0.43955671817634545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0.53723598888220003</v>
      </c>
      <c r="AL71" s="16" t="s">
        <v>25133</v>
      </c>
      <c r="AM71" s="15">
        <f>D3L164C5*D3L164C17</f>
        <v>818618.98598244146</v>
      </c>
      <c r="AN71" s="16" t="s">
        <v>25150</v>
      </c>
      <c r="AO71" s="15">
        <f>IF(D3L164C17=0,0,CHOOSE(MIN(D3L164C8,RUN_YEARS),A1L108C1,A1L108C6,A1L108C7,A1L108C8,A1L108C9))</f>
        <v>401119.174</v>
      </c>
      <c r="AP71" s="16" t="s">
        <v>25134</v>
      </c>
      <c r="AQ71" s="33">
        <f>IF(D3L164C19=0,0,D3L164C18/D3L164C19)</f>
        <v>2.0408373347479056</v>
      </c>
      <c r="AR71" s="16" t="s">
        <v>25135</v>
      </c>
      <c r="AS71" s="32">
        <f>IF(D3L164C5=0,0,D3L164C18/D3L164C5)</f>
        <v>0.53723598888220003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2.3207292941454516E-2</v>
      </c>
      <c r="BZ71" s="16" t="s">
        <v>25145</v>
      </c>
      <c r="CA71" s="15">
        <f>D3L164C5*D3L164C37</f>
        <v>35362.356596137593</v>
      </c>
      <c r="CB71" s="16" t="s">
        <v>25154</v>
      </c>
      <c r="CC71" s="15">
        <f>IF(D3L164C37=0,0,CHOOSE(MIN(D3L164C8,RUN_YEARS),B6L116C1,B6L117C1,B6L118C1,B6L119C1,B6L120C1))</f>
        <v>185183.64</v>
      </c>
      <c r="CD71" s="16" t="s">
        <v>25146</v>
      </c>
      <c r="CE71" s="33">
        <f>IF(D3L164C39=0,0,D3L164C38/D3L164C39)</f>
        <v>0.19095831897535653</v>
      </c>
      <c r="CF71" s="16" t="s">
        <v>25147</v>
      </c>
      <c r="CG71" s="32">
        <f>IF(D3L164C5=0,0,D3L164C38/D3L164C5)</f>
        <v>2.3207292941454519E-2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0.95147139887519483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0.43955671817634545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889050952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0.53723598888220003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401119.174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2.3207292941454516E-2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185183.64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90513</v>
      </c>
      <c r="J73" s="16" t="s">
        <v>25217</v>
      </c>
      <c r="K73" s="21">
        <f>IF(FLOW_THRU_100PCT="Y",1,INDEX(VariabilityMatrix,D3L166C1,D3L166C8))</f>
        <v>0.70585280038935638</v>
      </c>
      <c r="L73" s="16" t="s">
        <v>25188</v>
      </c>
      <c r="M73" s="15">
        <f>IF(D3L166C2&lt;&gt;0,D3L166C2*D3L166C4,D3L166C3*D3L166C4)</f>
        <v>63888.854521641813</v>
      </c>
      <c r="N73" s="16" t="s">
        <v>4251</v>
      </c>
      <c r="O73" s="32">
        <f>0.45*CHOOSE(MIN(D3L166C8,RUN_YEARS),B3L110C1,B3L125C1,B3L140C1,B3L155C1,B3L170C1)</f>
        <v>0.43955671817634545</v>
      </c>
      <c r="P73" s="16" t="s">
        <v>25189</v>
      </c>
      <c r="Q73" s="15">
        <f>D3L166C5*D3L166C6</f>
        <v>28082.775221578846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889050952</v>
      </c>
      <c r="V73" s="16" t="s">
        <v>25190</v>
      </c>
      <c r="W73" s="33">
        <f>IF(D3L166C9=0,0,D3L166C7/D3L166C9)</f>
        <v>3.1587363084651247E-5</v>
      </c>
      <c r="X73" s="16" t="s">
        <v>25191</v>
      </c>
      <c r="Y73" s="32">
        <f>IF(D3L166C5=0,0,D3L166C7/D3L166C5)</f>
        <v>0.43955671817634545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0.53723598888220003</v>
      </c>
      <c r="AL73" s="16" t="s">
        <v>25195</v>
      </c>
      <c r="AM73" s="15">
        <f>D3L166C5*D3L166C17</f>
        <v>34323.391937485256</v>
      </c>
      <c r="AN73" s="16" t="s">
        <v>25212</v>
      </c>
      <c r="AO73" s="15">
        <f>IF(D3L166C17=0,0,CHOOSE(MIN(D3L166C8,RUN_YEARS),A1L108C1,A1L108C6,A1L108C7,A1L108C8,A1L108C9))</f>
        <v>401119.174</v>
      </c>
      <c r="AP73" s="16" t="s">
        <v>25196</v>
      </c>
      <c r="AQ73" s="33">
        <f>IF(D3L166C19=0,0,D3L166C18/D3L166C19)</f>
        <v>8.5569063166961085E-2</v>
      </c>
      <c r="AR73" s="16" t="s">
        <v>25197</v>
      </c>
      <c r="AS73" s="32">
        <f>IF(D3L166C5=0,0,D3L166C18/D3L166C5)</f>
        <v>0.53723598888220003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2.3207292941454516E-2</v>
      </c>
      <c r="BZ73" s="16" t="s">
        <v>25207</v>
      </c>
      <c r="CA73" s="15">
        <f>D3L166C5*D3L166C37</f>
        <v>1482.6873625777125</v>
      </c>
      <c r="CB73" s="16" t="s">
        <v>25216</v>
      </c>
      <c r="CC73" s="15">
        <f>IF(D3L166C37=0,0,CHOOSE(MIN(D3L166C8,RUN_YEARS),B6L116C1,B6L117C1,B6L118C1,B6L119C1,B6L120C1))</f>
        <v>185183.64</v>
      </c>
      <c r="CD73" s="16" t="s">
        <v>25208</v>
      </c>
      <c r="CE73" s="33">
        <f>IF(D3L166C39=0,0,D3L166C38/D3L166C39)</f>
        <v>8.0065785648111912E-3</v>
      </c>
      <c r="CF73" s="16" t="s">
        <v>25209</v>
      </c>
      <c r="CG73" s="32">
        <f>IF(D3L166C5=0,0,D3L166C38/D3L166C5)</f>
        <v>2.3207292941454516E-2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745106</v>
      </c>
      <c r="J74" s="16" t="s">
        <v>25249</v>
      </c>
      <c r="K74" s="21">
        <f>IF(FLOW_THRU_100PCT="Y",1,INDEX(VariabilityMatrix,D3L167C1,D3L167C8))</f>
        <v>0.80590744917338297</v>
      </c>
      <c r="L74" s="16" t="s">
        <v>25219</v>
      </c>
      <c r="M74" s="15">
        <f>IF(D3L167C2&lt;&gt;0,D3L167C2*D3L167C4,D3L167C3*D3L167C4)</f>
        <v>600486.47582378273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0.91232876339824598</v>
      </c>
      <c r="BF74" s="16" t="s">
        <v>25232</v>
      </c>
      <c r="BG74" s="15">
        <f>D3L167C5*D3L167C27</f>
        <v>547841.08392568247</v>
      </c>
      <c r="BH74" s="16" t="s">
        <v>25245</v>
      </c>
      <c r="BI74" s="15">
        <f>IF(D3L167C27=0,0,CHOOSE(MIN(D3L167C8,RUN_YEARS),A1L104C1,A1L104C6,A1L104C7,A1L104C8,A1L104C9))</f>
        <v>127155.914</v>
      </c>
      <c r="BJ74" s="16" t="s">
        <v>25233</v>
      </c>
      <c r="BK74" s="33">
        <f>IF(D3L167C29=0,0,D3L167C28/D3L167C29)</f>
        <v>4.3084200073123018</v>
      </c>
      <c r="BL74" s="16" t="s">
        <v>25234</v>
      </c>
      <c r="BM74" s="32">
        <f>IF(D3L167C5=0,0,D3L167C28/D3L167C5)</f>
        <v>0.91232876339824609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8.767123660175416E-2</v>
      </c>
      <c r="BZ74" s="16" t="s">
        <v>25238</v>
      </c>
      <c r="CA74" s="15">
        <f>D3L167C5*D3L167C37</f>
        <v>52645.391898100388</v>
      </c>
      <c r="CB74" s="16" t="s">
        <v>25247</v>
      </c>
      <c r="CC74" s="15">
        <f>IF(D3L167C37=0,0,CHOOSE(MIN(D3L167C8,RUN_YEARS),B6L116C1,B6L117C1,B6L118C1,B6L119C1,B6L120C1))</f>
        <v>185183.64</v>
      </c>
      <c r="CD74" s="16" t="s">
        <v>25239</v>
      </c>
      <c r="CE74" s="33">
        <f>IF(D3L167C39=0,0,D3L167C38/D3L167C39)</f>
        <v>0.28428748834454481</v>
      </c>
      <c r="CF74" s="16" t="s">
        <v>25240</v>
      </c>
      <c r="CG74" s="32">
        <f>IF(D3L167C5=0,0,D3L167C38/D3L167C5)</f>
        <v>8.767123660175416E-2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538996</v>
      </c>
      <c r="J75" s="16" t="s">
        <v>25281</v>
      </c>
      <c r="K75" s="21">
        <f>IF(FLOW_THRU_100PCT="Y",1,INDEX(VariabilityMatrix,D3L168C1,D3L168C8))</f>
        <v>0.80590744917338297</v>
      </c>
      <c r="L75" s="16" t="s">
        <v>25251</v>
      </c>
      <c r="M75" s="15">
        <f>IF(D3L168C2&lt;&gt;0,D3L168C2*D3L168C4,D3L168C3*D3L168C4)</f>
        <v>434380.8914746567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0.91232876339824598</v>
      </c>
      <c r="BF75" s="16" t="s">
        <v>25264</v>
      </c>
      <c r="BG75" s="15">
        <f>D3L168C5*D3L168C27</f>
        <v>396298.18156290124</v>
      </c>
      <c r="BH75" s="16" t="s">
        <v>25277</v>
      </c>
      <c r="BI75" s="15">
        <f>IF(D3L168C27=0,0,CHOOSE(MIN(D3L168C8,RUN_YEARS),A1L104C1,A1L104C6,A1L104C7,A1L104C8,A1L104C9))</f>
        <v>127155.914</v>
      </c>
      <c r="BJ75" s="16" t="s">
        <v>25265</v>
      </c>
      <c r="BK75" s="33">
        <f>IF(D3L168C29=0,0,D3L168C28/D3L168C29)</f>
        <v>3.1166319292306075</v>
      </c>
      <c r="BL75" s="16" t="s">
        <v>25266</v>
      </c>
      <c r="BM75" s="32">
        <f>IF(D3L168C5=0,0,D3L168C28/D3L168C5)</f>
        <v>0.91232876339824598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8.767123660175416E-2</v>
      </c>
      <c r="BZ75" s="16" t="s">
        <v>25270</v>
      </c>
      <c r="CA75" s="15">
        <f>D3L168C5*D3L168C37</f>
        <v>38082.709911755526</v>
      </c>
      <c r="CB75" s="16" t="s">
        <v>25279</v>
      </c>
      <c r="CC75" s="15">
        <f>IF(D3L168C37=0,0,CHOOSE(MIN(D3L168C8,RUN_YEARS),B6L116C1,B6L117C1,B6L118C1,B6L119C1,B6L120C1))</f>
        <v>185183.64</v>
      </c>
      <c r="CD75" s="16" t="s">
        <v>25271</v>
      </c>
      <c r="CE75" s="33">
        <f>IF(D3L168C39=0,0,D3L168C38/D3L168C39)</f>
        <v>0.20564834945330768</v>
      </c>
      <c r="CF75" s="16" t="s">
        <v>25272</v>
      </c>
      <c r="CG75" s="32">
        <f>IF(D3L168C5=0,0,D3L168C38/D3L168C5)</f>
        <v>8.767123660175416E-2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30618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16864.639845360456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16864.639845360456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0.1326296144224991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3136067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2673296.6402037782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697861.94557084912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7.8495157561098822E-4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852942.37791992677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2.1264063979148666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49039.889878097951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0.38566739316661236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944139.26548858371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7.4250519365429088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129313.16134632102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0.69829689785944926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30618</v>
      </c>
      <c r="H79" s="16" t="s">
        <v>25375</v>
      </c>
      <c r="I79" s="15">
        <f>SUM(D3L169C3:D3L171C3)</f>
        <v>3136067</v>
      </c>
      <c r="J79" s="16" t="s">
        <v>25376</v>
      </c>
      <c r="K79" s="21">
        <f>IF(D3L172C2+D3L172C3=0,0,D3L172C5/(D3L172C2+D3L172C3))</f>
        <v>0.84951969648043257</v>
      </c>
      <c r="L79" s="16" t="s">
        <v>25345</v>
      </c>
      <c r="M79" s="15">
        <f>SUM(D3L169C5:D3L171C5)</f>
        <v>2690161.2800491387</v>
      </c>
      <c r="N79" s="16" t="s">
        <v>25346</v>
      </c>
      <c r="O79" s="32">
        <f>IF(SUM(D3L169C5:D3L171C5)=0,0,SUM(D3L169C7:D3L171C7)/SUM(D3L169C5:D3L171C5))</f>
        <v>0.25941267936103146</v>
      </c>
      <c r="P79" s="16" t="s">
        <v>25347</v>
      </c>
      <c r="Q79" s="15">
        <f>SUM(D3L169C7:D3L171C7)</f>
        <v>697861.94557084912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7.8495157561098822E-4</v>
      </c>
      <c r="X79" s="16" t="s">
        <v>25349</v>
      </c>
      <c r="Y79" s="32">
        <f>IF(D3L172C5=0,0,D3L172C7/D3L172C5)</f>
        <v>0.25941267936103146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0.31705994144126065</v>
      </c>
      <c r="AL79" s="16" t="s">
        <v>25355</v>
      </c>
      <c r="AM79" s="15">
        <f>SUM(D3L169C18:D3L171C18)</f>
        <v>852942.37791992677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2.1264063979148666</v>
      </c>
      <c r="AR79" s="16" t="s">
        <v>25357</v>
      </c>
      <c r="AS79" s="32">
        <f>IF(D3L172C5=0,0,D3L172C18/D3L172C5)</f>
        <v>0.31705994144126065</v>
      </c>
      <c r="AT79" s="16" t="s">
        <v>25358</v>
      </c>
      <c r="AU79" s="32">
        <f>IF(SUM(D3L169C5:D3L171C5)=0,0,SUM(D3L169C23:D3L171C23)/SUM(D3L169C5:D3L171C5))</f>
        <v>2.4498356367040782E-2</v>
      </c>
      <c r="AV79" s="16" t="s">
        <v>25359</v>
      </c>
      <c r="AW79" s="15">
        <f>SUM(D3L169C23:D3L171C23)</f>
        <v>65904.5297234584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0.51829700758911146</v>
      </c>
      <c r="BB79" s="16" t="s">
        <v>25361</v>
      </c>
      <c r="BC79" s="32">
        <f>IF(D3L172C5=0,0,D3L172C23/D3L172C5)</f>
        <v>2.4498356367040782E-2</v>
      </c>
      <c r="BD79" s="16" t="s">
        <v>25362</v>
      </c>
      <c r="BE79" s="32">
        <f>IF(SUM(D3L169C5:D3L171C5)=0,0,SUM(D3L169C28:D3L171C28)/SUM(D3L169C5:D3L171C5))</f>
        <v>0.35096009763077773</v>
      </c>
      <c r="BF79" s="16" t="s">
        <v>25363</v>
      </c>
      <c r="BG79" s="15">
        <f>SUM(D3L169C28:D3L171C28)</f>
        <v>944139.26548858371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7.4250519365429088</v>
      </c>
      <c r="BL79" s="16" t="s">
        <v>25365</v>
      </c>
      <c r="BM79" s="32">
        <f>IF(D3L172C5=0,0,D3L172C28/D3L172C5)</f>
        <v>0.35096009763077773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4.8068925199889492E-2</v>
      </c>
      <c r="BZ79" s="16" t="s">
        <v>25371</v>
      </c>
      <c r="CA79" s="15">
        <f>SUM(D3L169C38:D3L171C38)</f>
        <v>129313.16134632102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0.69829689785944926</v>
      </c>
      <c r="CF79" s="16" t="s">
        <v>25373</v>
      </c>
      <c r="CG79" s="32">
        <f>IF(D3L172C5=0,0,D3L172C38/D3L172C5)</f>
        <v>4.8068925199889492E-2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53835</v>
      </c>
      <c r="J80" s="16" t="s">
        <v>25407</v>
      </c>
      <c r="K80" s="21">
        <f>IF(FLOW_THRU_100PCT="Y",1,INDEX(VariabilityMatrix,D3L173C1,D3L173C8))</f>
        <v>0.77550694346748916</v>
      </c>
      <c r="L80" s="16" t="s">
        <v>25377</v>
      </c>
      <c r="M80" s="15">
        <f>IF(D3L173C2&lt;&gt;0,D3L173C2*D3L173C4,D3L173C3*D3L173C4)</f>
        <v>41749.416301572281</v>
      </c>
      <c r="N80" s="16" t="s">
        <v>4251</v>
      </c>
      <c r="O80" s="32">
        <f>D3L172C6</f>
        <v>0.25941267936103146</v>
      </c>
      <c r="P80" s="16" t="s">
        <v>25378</v>
      </c>
      <c r="Q80" s="15">
        <f>D3L173C5*D3L173C6</f>
        <v>10830.32794454999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889050952</v>
      </c>
      <c r="V80" s="16" t="s">
        <v>25379</v>
      </c>
      <c r="W80" s="33">
        <f>IF(D3L173C9=0,0,D3L173C7/D3L173C9)</f>
        <v>1.2181897921807736E-5</v>
      </c>
      <c r="X80" s="16" t="s">
        <v>25380</v>
      </c>
      <c r="Y80" s="32">
        <f>IF(D3L173C5=0,0,D3L173C7/D3L173C5)</f>
        <v>0.25941267936103146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0.31705994144126065</v>
      </c>
      <c r="AL80" s="16" t="s">
        <v>25384</v>
      </c>
      <c r="AM80" s="15">
        <f>D3L173C5*D3L173C17</f>
        <v>13237.067487783321</v>
      </c>
      <c r="AN80" s="16" t="s">
        <v>25401</v>
      </c>
      <c r="AO80" s="15">
        <f>IF(D3L173C17=0,0,CHOOSE(MIN(D3L173C8,RUN_YEARS),A1L108C1,A1L108C6,A1L108C7,A1L108C8,A1L108C9))</f>
        <v>401119.174</v>
      </c>
      <c r="AP80" s="16" t="s">
        <v>25385</v>
      </c>
      <c r="AQ80" s="33">
        <f>IF(D3L173C19=0,0,D3L173C18/D3L173C19)</f>
        <v>3.3000335924563209E-2</v>
      </c>
      <c r="AR80" s="16" t="s">
        <v>25386</v>
      </c>
      <c r="AS80" s="32">
        <f>IF(D3L173C5=0,0,D3L173C18/D3L173C5)</f>
        <v>0.31705994144126065</v>
      </c>
      <c r="AT80" s="16" t="s">
        <v>4251</v>
      </c>
      <c r="AU80" s="32">
        <f>D3L172C22</f>
        <v>2.4498356367040782E-2</v>
      </c>
      <c r="AV80" s="16" t="s">
        <v>25387</v>
      </c>
      <c r="AW80" s="15">
        <f>D3L173C5*D3L173C22</f>
        <v>1022.7920786718595</v>
      </c>
      <c r="AX80" s="16" t="s">
        <v>25402</v>
      </c>
      <c r="AY80" s="15">
        <f>IF(D3L173C22=0,0,CHOOSE(MIN(D3L173C8,RUN_YEARS),A1L104C1,A1L104C6,A1L104C7,A1L104C8,A1L104C9))</f>
        <v>127155.914</v>
      </c>
      <c r="AZ80" s="16" t="s">
        <v>25388</v>
      </c>
      <c r="BA80" s="33">
        <f>IF(D3L173C24=0,0,D3L173C23/D3L173C24)</f>
        <v>8.0436060462894358E-3</v>
      </c>
      <c r="BB80" s="16" t="s">
        <v>25389</v>
      </c>
      <c r="BC80" s="32">
        <f>IF(D3L173C5=0,0,D3L173C23/D3L173C5)</f>
        <v>2.4498356367040782E-2</v>
      </c>
      <c r="BD80" s="16" t="s">
        <v>4251</v>
      </c>
      <c r="BE80" s="32">
        <f>D3L172C27</f>
        <v>0.35096009763077773</v>
      </c>
      <c r="BF80" s="16" t="s">
        <v>25390</v>
      </c>
      <c r="BG80" s="15">
        <f>D3L173C5*D3L173C27</f>
        <v>14652.379221227791</v>
      </c>
      <c r="BH80" s="16" t="s">
        <v>25403</v>
      </c>
      <c r="BI80" s="15">
        <f>IF(D3L173C27=0,0,CHOOSE(MIN(D3L173C8,RUN_YEARS),A1L104C1,A1L104C6,A1L104C7,A1L104C8,A1L104C9))</f>
        <v>127155.914</v>
      </c>
      <c r="BJ80" s="16" t="s">
        <v>25391</v>
      </c>
      <c r="BK80" s="33">
        <f>IF(D3L173C29=0,0,D3L173C28/D3L173C29)</f>
        <v>0.11523159843928132</v>
      </c>
      <c r="BL80" s="16" t="s">
        <v>25392</v>
      </c>
      <c r="BM80" s="32">
        <f>IF(D3L173C5=0,0,D3L173C28/D3L173C5)</f>
        <v>0.35096009763077773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4.8068925199889492E-2</v>
      </c>
      <c r="BZ80" s="16" t="s">
        <v>25396</v>
      </c>
      <c r="CA80" s="15">
        <f>D3L173C5*D3L173C37</f>
        <v>2006.8495693393249</v>
      </c>
      <c r="CB80" s="16" t="s">
        <v>25405</v>
      </c>
      <c r="CC80" s="15">
        <f>IF(D3L173C37=0,0,CHOOSE(MIN(D3L173C8,RUN_YEARS),B6L116C1,B6L117C1,B6L118C1,B6L119C1,B6L120C1))</f>
        <v>185183.64</v>
      </c>
      <c r="CD80" s="16" t="s">
        <v>25397</v>
      </c>
      <c r="CE80" s="33">
        <f>IF(D3L173C39=0,0,D3L173C38/D3L173C39)</f>
        <v>1.0837078099012012E-2</v>
      </c>
      <c r="CF80" s="16" t="s">
        <v>25398</v>
      </c>
      <c r="CG80" s="32">
        <f>IF(D3L173C5=0,0,D3L173C38/D3L173C5)</f>
        <v>4.8068925199889492E-2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657925</v>
      </c>
      <c r="J81" s="16" t="s">
        <v>25439</v>
      </c>
      <c r="K81" s="21">
        <f>IF(FLOW_THRU_100PCT="Y",1,INDEX(VariabilityMatrix,D3L174C1,D3L174C8))</f>
        <v>0.77550694346748916</v>
      </c>
      <c r="L81" s="16" t="s">
        <v>25409</v>
      </c>
      <c r="M81" s="15">
        <f>IF(D3L174C2&lt;&gt;0,D3L174C2*D3L174C4,D3L174C3*D3L174C4)</f>
        <v>510225.40578084782</v>
      </c>
      <c r="N81" s="16" t="s">
        <v>4251</v>
      </c>
      <c r="O81" s="32">
        <f>D3L172C6</f>
        <v>0.25941267936103146</v>
      </c>
      <c r="P81" s="16" t="s">
        <v>25410</v>
      </c>
      <c r="Q81" s="15">
        <f>D3L174C5*D3L174C6</f>
        <v>132358.93959167926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889050952</v>
      </c>
      <c r="V81" s="16" t="s">
        <v>25411</v>
      </c>
      <c r="W81" s="33">
        <f>IF(D3L174C9=0,0,D3L174C7/D3L174C9)</f>
        <v>1.4887666369843699E-4</v>
      </c>
      <c r="X81" s="16" t="s">
        <v>25412</v>
      </c>
      <c r="Y81" s="32">
        <f>IF(D3L174C5=0,0,D3L174C7/D3L174C5)</f>
        <v>0.25941267936103146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0.31705994144126065</v>
      </c>
      <c r="AL81" s="16" t="s">
        <v>25416</v>
      </c>
      <c r="AM81" s="15">
        <f>D3L174C5*D3L174C17</f>
        <v>161772.03727871907</v>
      </c>
      <c r="AN81" s="16" t="s">
        <v>25433</v>
      </c>
      <c r="AO81" s="15">
        <f>IF(D3L174C17=0,0,CHOOSE(MIN(D3L174C8,RUN_YEARS),A1L108C1,A1L108C6,A1L108C7,A1L108C8,A1L108C9))</f>
        <v>401119.174</v>
      </c>
      <c r="AP81" s="16" t="s">
        <v>25417</v>
      </c>
      <c r="AQ81" s="33">
        <f>IF(D3L174C19=0,0,D3L174C18/D3L174C19)</f>
        <v>0.40330168130710969</v>
      </c>
      <c r="AR81" s="16" t="s">
        <v>25418</v>
      </c>
      <c r="AS81" s="32">
        <f>IF(D3L174C5=0,0,D3L174C18/D3L174C5)</f>
        <v>0.31705994144126065</v>
      </c>
      <c r="AT81" s="16" t="s">
        <v>4251</v>
      </c>
      <c r="AU81" s="32">
        <f>D3L172C22</f>
        <v>2.4498356367040782E-2</v>
      </c>
      <c r="AV81" s="16" t="s">
        <v>25419</v>
      </c>
      <c r="AW81" s="15">
        <f>D3L174C5*D3L174C22</f>
        <v>12499.6838183372</v>
      </c>
      <c r="AX81" s="16" t="s">
        <v>25434</v>
      </c>
      <c r="AY81" s="15">
        <f>IF(D3L174C22=0,0,CHOOSE(MIN(D3L174C8,RUN_YEARS),A1L104C1,A1L104C6,A1L104C7,A1L104C8,A1L104C9))</f>
        <v>127155.914</v>
      </c>
      <c r="AZ81" s="16" t="s">
        <v>25420</v>
      </c>
      <c r="BA81" s="33">
        <f>IF(D3L174C24=0,0,D3L174C23/D3L174C24)</f>
        <v>9.8302024853812148E-2</v>
      </c>
      <c r="BB81" s="16" t="s">
        <v>25421</v>
      </c>
      <c r="BC81" s="32">
        <f>IF(D3L174C5=0,0,D3L174C23/D3L174C5)</f>
        <v>2.4498356367040782E-2</v>
      </c>
      <c r="BD81" s="16" t="s">
        <v>4251</v>
      </c>
      <c r="BE81" s="32">
        <f>D3L172C27</f>
        <v>0.35096009763077773</v>
      </c>
      <c r="BF81" s="16" t="s">
        <v>25422</v>
      </c>
      <c r="BG81" s="15">
        <f>D3L174C5*D3L174C27</f>
        <v>179068.75822654954</v>
      </c>
      <c r="BH81" s="16" t="s">
        <v>25435</v>
      </c>
      <c r="BI81" s="15">
        <f>IF(D3L174C27=0,0,CHOOSE(MIN(D3L174C8,RUN_YEARS),A1L104C1,A1L104C6,A1L104C7,A1L104C8,A1L104C9))</f>
        <v>127155.914</v>
      </c>
      <c r="BJ81" s="16" t="s">
        <v>25423</v>
      </c>
      <c r="BK81" s="33">
        <f>IF(D3L174C29=0,0,D3L174C28/D3L174C29)</f>
        <v>1.4082613430512523</v>
      </c>
      <c r="BL81" s="16" t="s">
        <v>25424</v>
      </c>
      <c r="BM81" s="32">
        <f>IF(D3L174C5=0,0,D3L174C28/D3L174C5)</f>
        <v>0.35096009763077773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4.8068925199889492E-2</v>
      </c>
      <c r="BZ81" s="16" t="s">
        <v>25428</v>
      </c>
      <c r="CA81" s="15">
        <f>D3L174C5*D3L174C37</f>
        <v>24525.986865562838</v>
      </c>
      <c r="CB81" s="16" t="s">
        <v>25437</v>
      </c>
      <c r="CC81" s="15">
        <f>IF(D3L174C37=0,0,CHOOSE(MIN(D3L174C8,RUN_YEARS),B6L116C1,B6L117C1,B6L118C1,B6L119C1,B6L120C1))</f>
        <v>185183.64</v>
      </c>
      <c r="CD81" s="16" t="s">
        <v>25429</v>
      </c>
      <c r="CE81" s="33">
        <f>IF(D3L174C39=0,0,D3L174C38/D3L174C39)</f>
        <v>0.132441434165366</v>
      </c>
      <c r="CF81" s="16" t="s">
        <v>25430</v>
      </c>
      <c r="CG81" s="32">
        <f>IF(D3L174C5=0,0,D3L174C38/D3L174C5)</f>
        <v>4.8068925199889492E-2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18983</v>
      </c>
      <c r="J82" s="16" t="s">
        <v>25471</v>
      </c>
      <c r="K82" s="21">
        <f>IF(FLOW_THRU_100PCT="Y",1,INDEX(VariabilityMatrix,D3L175C1,D3L175C8))</f>
        <v>0.77550694346748916</v>
      </c>
      <c r="L82" s="16" t="s">
        <v>25441</v>
      </c>
      <c r="M82" s="15">
        <f>IF(D3L175C2&lt;&gt;0,D3L175C2*D3L175C4,D3L175C3*D3L175C4)</f>
        <v>14721.448307843346</v>
      </c>
      <c r="N82" s="16" t="s">
        <v>4251</v>
      </c>
      <c r="O82" s="32">
        <f>D3L172C6</f>
        <v>0.25941267936103146</v>
      </c>
      <c r="P82" s="16" t="s">
        <v>25442</v>
      </c>
      <c r="Q82" s="15">
        <f>D3L175C5*D3L175C6</f>
        <v>3818.9303496125649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889050952</v>
      </c>
      <c r="V82" s="16" t="s">
        <v>25443</v>
      </c>
      <c r="W82" s="33">
        <f>IF(D3L175C9=0,0,D3L175C7/D3L175C9)</f>
        <v>4.2955134810007656E-6</v>
      </c>
      <c r="X82" s="16" t="s">
        <v>25444</v>
      </c>
      <c r="Y82" s="32">
        <f>IF(D3L175C5=0,0,D3L175C7/D3L175C5)</f>
        <v>0.25941267936103146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0.31705994144126065</v>
      </c>
      <c r="AL82" s="16" t="s">
        <v>25448</v>
      </c>
      <c r="AM82" s="15">
        <f>D3L175C5*D3L175C17</f>
        <v>4667.5815384153566</v>
      </c>
      <c r="AN82" s="16" t="s">
        <v>25465</v>
      </c>
      <c r="AO82" s="15">
        <f>IF(D3L175C17=0,0,CHOOSE(MIN(D3L175C8,RUN_YEARS),A1L108C1,A1L108C6,A1L108C7,A1L108C8,A1L108C9))</f>
        <v>401119.174</v>
      </c>
      <c r="AP82" s="16" t="s">
        <v>25449</v>
      </c>
      <c r="AQ82" s="33">
        <f>IF(D3L175C19=0,0,D3L175C18/D3L175C19)</f>
        <v>1.1636395966489891E-2</v>
      </c>
      <c r="AR82" s="16" t="s">
        <v>25450</v>
      </c>
      <c r="AS82" s="32">
        <f>IF(D3L175C5=0,0,D3L175C18/D3L175C5)</f>
        <v>0.31705994144126065</v>
      </c>
      <c r="AT82" s="16" t="s">
        <v>4251</v>
      </c>
      <c r="AU82" s="32">
        <f>D3L172C22</f>
        <v>2.4498356367040782E-2</v>
      </c>
      <c r="AV82" s="16" t="s">
        <v>25451</v>
      </c>
      <c r="AW82" s="15">
        <f>D3L175C5*D3L175C22</f>
        <v>360.6512868845158</v>
      </c>
      <c r="AX82" s="16" t="s">
        <v>25466</v>
      </c>
      <c r="AY82" s="15">
        <f>IF(D3L175C22=0,0,CHOOSE(MIN(D3L175C8,RUN_YEARS),A1L104C1,A1L104C6,A1L104C7,A1L104C8,A1L104C9))</f>
        <v>127155.914</v>
      </c>
      <c r="AZ82" s="16" t="s">
        <v>25452</v>
      </c>
      <c r="BA82" s="33">
        <f>IF(D3L175C24=0,0,D3L175C23/D3L175C24)</f>
        <v>2.8362918840292069E-3</v>
      </c>
      <c r="BB82" s="16" t="s">
        <v>25453</v>
      </c>
      <c r="BC82" s="32">
        <f>IF(D3L175C5=0,0,D3L175C23/D3L175C5)</f>
        <v>2.4498356367040782E-2</v>
      </c>
      <c r="BD82" s="16" t="s">
        <v>4251</v>
      </c>
      <c r="BE82" s="32">
        <f>D3L172C27</f>
        <v>0.35096009763077773</v>
      </c>
      <c r="BF82" s="16" t="s">
        <v>25454</v>
      </c>
      <c r="BG82" s="15">
        <f>D3L175C5*D3L175C27</f>
        <v>5166.6409353871486</v>
      </c>
      <c r="BH82" s="16" t="s">
        <v>25467</v>
      </c>
      <c r="BI82" s="15">
        <f>IF(D3L175C27=0,0,CHOOSE(MIN(D3L175C8,RUN_YEARS),A1L104C1,A1L104C6,A1L104C7,A1L104C8,A1L104C9))</f>
        <v>127155.914</v>
      </c>
      <c r="BJ82" s="16" t="s">
        <v>25455</v>
      </c>
      <c r="BK82" s="33">
        <f>IF(D3L175C29=0,0,D3L175C28/D3L175C29)</f>
        <v>4.0632329027080472E-2</v>
      </c>
      <c r="BL82" s="16" t="s">
        <v>25456</v>
      </c>
      <c r="BM82" s="32">
        <f>IF(D3L175C5=0,0,D3L175C28/D3L175C5)</f>
        <v>0.35096009763077773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4.8068925199889492E-2</v>
      </c>
      <c r="BZ82" s="16" t="s">
        <v>25460</v>
      </c>
      <c r="CA82" s="15">
        <f>D3L175C5*D3L175C37</f>
        <v>707.64419754376149</v>
      </c>
      <c r="CB82" s="16" t="s">
        <v>25469</v>
      </c>
      <c r="CC82" s="15">
        <f>IF(D3L175C37=0,0,CHOOSE(MIN(D3L175C8,RUN_YEARS),B6L116C1,B6L117C1,B6L118C1,B6L119C1,B6L120C1))</f>
        <v>185183.64</v>
      </c>
      <c r="CD82" s="16" t="s">
        <v>25461</v>
      </c>
      <c r="CE82" s="33">
        <f>IF(D3L175C39=0,0,D3L175C38/D3L175C39)</f>
        <v>3.8213105517515555E-3</v>
      </c>
      <c r="CF82" s="16" t="s">
        <v>25462</v>
      </c>
      <c r="CG82" s="32">
        <f>IF(D3L175C5=0,0,D3L175C38/D3L175C5)</f>
        <v>4.8068925199889492E-2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111532</v>
      </c>
      <c r="J83" s="16" t="s">
        <v>25503</v>
      </c>
      <c r="K83" s="21">
        <f>IF(FLOW_THRU_100PCT="Y",1,INDEX(VariabilityMatrix,D3L176C1,D3L176C8))</f>
        <v>0.77550694346748916</v>
      </c>
      <c r="L83" s="16" t="s">
        <v>25473</v>
      </c>
      <c r="M83" s="15">
        <f>IF(D3L176C2&lt;&gt;0,D3L176C2*D3L176C4,D3L176C3*D3L176C4)</f>
        <v>86493.840418816006</v>
      </c>
      <c r="N83" s="16" t="s">
        <v>4251</v>
      </c>
      <c r="O83" s="32">
        <f>D3L172C6</f>
        <v>0.25941267936103146</v>
      </c>
      <c r="P83" s="16" t="s">
        <v>25474</v>
      </c>
      <c r="Q83" s="15">
        <f>D3L176C5*D3L176C6</f>
        <v>22437.59889127054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889050952</v>
      </c>
      <c r="V83" s="16" t="s">
        <v>25475</v>
      </c>
      <c r="W83" s="33">
        <f>IF(D3L176C9=0,0,D3L176C7/D3L176C9)</f>
        <v>2.5237697390453433E-5</v>
      </c>
      <c r="X83" s="16" t="s">
        <v>25476</v>
      </c>
      <c r="Y83" s="32">
        <f>IF(D3L176C5=0,0,D3L176C7/D3L176C5)</f>
        <v>0.25941267936103146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0.31705994144126065</v>
      </c>
      <c r="AL83" s="16" t="s">
        <v>25480</v>
      </c>
      <c r="AM83" s="15">
        <f>D3L176C5*D3L176C17</f>
        <v>27423.731978219548</v>
      </c>
      <c r="AN83" s="16" t="s">
        <v>25497</v>
      </c>
      <c r="AO83" s="15">
        <f>IF(D3L176C17=0,0,CHOOSE(MIN(D3L176C8,RUN_YEARS),A1L108C1,A1L108C6,A1L108C7,A1L108C8,A1L108C9))</f>
        <v>401119.174</v>
      </c>
      <c r="AP83" s="16" t="s">
        <v>25481</v>
      </c>
      <c r="AQ83" s="33">
        <f>IF(D3L176C19=0,0,D3L176C18/D3L176C19)</f>
        <v>6.8368040611839584E-2</v>
      </c>
      <c r="AR83" s="16" t="s">
        <v>25482</v>
      </c>
      <c r="AS83" s="32">
        <f>IF(D3L176C5=0,0,D3L176C18/D3L176C5)</f>
        <v>0.31705994144126065</v>
      </c>
      <c r="AT83" s="16" t="s">
        <v>4251</v>
      </c>
      <c r="AU83" s="32">
        <f>D3L172C22</f>
        <v>2.4498356367040782E-2</v>
      </c>
      <c r="AV83" s="16" t="s">
        <v>25483</v>
      </c>
      <c r="AW83" s="15">
        <f>D3L176C5*D3L176C22</f>
        <v>2118.9569261341103</v>
      </c>
      <c r="AX83" s="16" t="s">
        <v>25498</v>
      </c>
      <c r="AY83" s="15">
        <f>IF(D3L176C22=0,0,CHOOSE(MIN(D3L176C8,RUN_YEARS),A1L104C1,A1L104C6,A1L104C7,A1L104C8,A1L104C9))</f>
        <v>127155.914</v>
      </c>
      <c r="AZ83" s="16" t="s">
        <v>25484</v>
      </c>
      <c r="BA83" s="33">
        <f>IF(D3L176C24=0,0,D3L176C23/D3L176C24)</f>
        <v>1.6664242027579702E-2</v>
      </c>
      <c r="BB83" s="16" t="s">
        <v>25485</v>
      </c>
      <c r="BC83" s="32">
        <f>IF(D3L176C5=0,0,D3L176C23/D3L176C5)</f>
        <v>2.4498356367040782E-2</v>
      </c>
      <c r="BD83" s="16" t="s">
        <v>4251</v>
      </c>
      <c r="BE83" s="32">
        <f>D3L172C27</f>
        <v>0.35096009763077773</v>
      </c>
      <c r="BF83" s="16" t="s">
        <v>25486</v>
      </c>
      <c r="BG83" s="15">
        <f>D3L176C5*D3L176C27</f>
        <v>30355.886677848575</v>
      </c>
      <c r="BH83" s="16" t="s">
        <v>25499</v>
      </c>
      <c r="BI83" s="15">
        <f>IF(D3L176C27=0,0,CHOOSE(MIN(D3L176C8,RUN_YEARS),A1L104C1,A1L104C6,A1L104C7,A1L104C8,A1L104C9))</f>
        <v>127155.914</v>
      </c>
      <c r="BJ83" s="16" t="s">
        <v>25487</v>
      </c>
      <c r="BK83" s="33">
        <f>IF(D3L176C29=0,0,D3L176C28/D3L176C29)</f>
        <v>0.23872964868821261</v>
      </c>
      <c r="BL83" s="16" t="s">
        <v>25488</v>
      </c>
      <c r="BM83" s="32">
        <f>IF(D3L176C5=0,0,D3L176C28/D3L176C5)</f>
        <v>0.35096009763077773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4.8068925199889492E-2</v>
      </c>
      <c r="BZ83" s="16" t="s">
        <v>25492</v>
      </c>
      <c r="CA83" s="15">
        <f>D3L176C5*D3L176C37</f>
        <v>4157.6659453432449</v>
      </c>
      <c r="CB83" s="16" t="s">
        <v>25501</v>
      </c>
      <c r="CC83" s="15">
        <f>IF(D3L176C37=0,0,CHOOSE(MIN(D3L176C8,RUN_YEARS),B6L116C1,B6L117C1,B6L118C1,B6L119C1,B6L120C1))</f>
        <v>185183.64</v>
      </c>
      <c r="CD83" s="16" t="s">
        <v>25493</v>
      </c>
      <c r="CE83" s="33">
        <f>IF(D3L176C39=0,0,D3L176C38/D3L176C39)</f>
        <v>2.2451583440865751E-2</v>
      </c>
      <c r="CF83" s="16" t="s">
        <v>25494</v>
      </c>
      <c r="CG83" s="32">
        <f>IF(D3L176C5=0,0,D3L176C38/D3L176C5)</f>
        <v>4.8068925199889492E-2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128083</v>
      </c>
      <c r="J84" s="16" t="s">
        <v>25535</v>
      </c>
      <c r="K84" s="21">
        <f>IF(FLOW_THRU_100PCT="Y",1,INDEX(VariabilityMatrix,D3L177C1,D3L177C8))</f>
        <v>0.77550694346748916</v>
      </c>
      <c r="L84" s="16" t="s">
        <v>25505</v>
      </c>
      <c r="M84" s="15">
        <f>IF(D3L177C2&lt;&gt;0,D3L177C2*D3L177C4,D3L177C3*D3L177C4)</f>
        <v>99329.255840146419</v>
      </c>
      <c r="N84" s="16" t="s">
        <v>4251</v>
      </c>
      <c r="O84" s="32">
        <f>D3L172C6</f>
        <v>0.25941267936103146</v>
      </c>
      <c r="P84" s="16" t="s">
        <v>25506</v>
      </c>
      <c r="Q84" s="15">
        <f>D3L177C5*D3L177C6</f>
        <v>25767.268396429765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889050952</v>
      </c>
      <c r="V84" s="16" t="s">
        <v>25507</v>
      </c>
      <c r="W84" s="33">
        <f>IF(D3L177C9=0,0,D3L177C7/D3L177C9)</f>
        <v>2.8982892755993319E-5</v>
      </c>
      <c r="X84" s="16" t="s">
        <v>25508</v>
      </c>
      <c r="Y84" s="32">
        <f>IF(D3L177C5=0,0,D3L177C7/D3L177C5)</f>
        <v>0.25941267936103146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0.31705994144126065</v>
      </c>
      <c r="AL84" s="16" t="s">
        <v>25512</v>
      </c>
      <c r="AM84" s="15">
        <f>D3L177C5*D3L177C17</f>
        <v>31493.328040080822</v>
      </c>
      <c r="AN84" s="16" t="s">
        <v>25529</v>
      </c>
      <c r="AO84" s="15">
        <f>IF(D3L177C17=0,0,CHOOSE(MIN(D3L177C8,RUN_YEARS),A1L108C1,A1L108C6,A1L108C7,A1L108C8,A1L108C9))</f>
        <v>401119.174</v>
      </c>
      <c r="AP84" s="16" t="s">
        <v>25513</v>
      </c>
      <c r="AQ84" s="33">
        <f>IF(D3L177C19=0,0,D3L177C18/D3L177C19)</f>
        <v>7.8513644027599694E-2</v>
      </c>
      <c r="AR84" s="16" t="s">
        <v>25514</v>
      </c>
      <c r="AS84" s="32">
        <f>IF(D3L177C5=0,0,D3L177C18/D3L177C5)</f>
        <v>0.31705994144126065</v>
      </c>
      <c r="AT84" s="16" t="s">
        <v>4251</v>
      </c>
      <c r="AU84" s="32">
        <f>D3L172C22</f>
        <v>2.4498356367040782E-2</v>
      </c>
      <c r="AV84" s="16" t="s">
        <v>25515</v>
      </c>
      <c r="AW84" s="15">
        <f>D3L177C5*D3L177C22</f>
        <v>2433.4035072448737</v>
      </c>
      <c r="AX84" s="16" t="s">
        <v>25530</v>
      </c>
      <c r="AY84" s="15">
        <f>IF(D3L177C22=0,0,CHOOSE(MIN(D3L177C8,RUN_YEARS),A1L104C1,A1L104C6,A1L104C7,A1L104C8,A1L104C9))</f>
        <v>127155.914</v>
      </c>
      <c r="AZ84" s="16" t="s">
        <v>25516</v>
      </c>
      <c r="BA84" s="33">
        <f>IF(D3L177C24=0,0,D3L177C23/D3L177C24)</f>
        <v>1.913716342949549E-2</v>
      </c>
      <c r="BB84" s="16" t="s">
        <v>25517</v>
      </c>
      <c r="BC84" s="32">
        <f>IF(D3L177C5=0,0,D3L177C23/D3L177C5)</f>
        <v>2.4498356367040782E-2</v>
      </c>
      <c r="BD84" s="16" t="s">
        <v>4251</v>
      </c>
      <c r="BE84" s="32">
        <f>D3L172C27</f>
        <v>0.35096009763077773</v>
      </c>
      <c r="BF84" s="16" t="s">
        <v>25518</v>
      </c>
      <c r="BG84" s="15">
        <f>D3L177C5*D3L177C27</f>
        <v>34860.605327250283</v>
      </c>
      <c r="BH84" s="16" t="s">
        <v>25531</v>
      </c>
      <c r="BI84" s="15">
        <f>IF(D3L177C27=0,0,CHOOSE(MIN(D3L177C8,RUN_YEARS),A1L104C1,A1L104C6,A1L104C7,A1L104C8,A1L104C9))</f>
        <v>127155.914</v>
      </c>
      <c r="BJ84" s="16" t="s">
        <v>25519</v>
      </c>
      <c r="BK84" s="33">
        <f>IF(D3L177C29=0,0,D3L177C28/D3L177C29)</f>
        <v>0.27415638196152076</v>
      </c>
      <c r="BL84" s="16" t="s">
        <v>25520</v>
      </c>
      <c r="BM84" s="32">
        <f>IF(D3L177C5=0,0,D3L177C28/D3L177C5)</f>
        <v>0.35096009763077768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4.8068925199889492E-2</v>
      </c>
      <c r="BZ84" s="16" t="s">
        <v>25524</v>
      </c>
      <c r="CA84" s="15">
        <f>D3L177C5*D3L177C37</f>
        <v>4774.6505691406846</v>
      </c>
      <c r="CB84" s="16" t="s">
        <v>25533</v>
      </c>
      <c r="CC84" s="15">
        <f>IF(D3L177C37=0,0,CHOOSE(MIN(D3L177C8,RUN_YEARS),B6L116C1,B6L117C1,B6L118C1,B6L119C1,B6L120C1))</f>
        <v>185183.64</v>
      </c>
      <c r="CD84" s="16" t="s">
        <v>25525</v>
      </c>
      <c r="CE84" s="33">
        <f>IF(D3L177C39=0,0,D3L177C38/D3L177C39)</f>
        <v>2.5783328209450274E-2</v>
      </c>
      <c r="CF84" s="16" t="s">
        <v>25526</v>
      </c>
      <c r="CG84" s="32">
        <f>IF(D3L177C5=0,0,D3L177C38/D3L177C5)</f>
        <v>4.8068925199889492E-2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388944</v>
      </c>
      <c r="J85" s="16" t="s">
        <v>25567</v>
      </c>
      <c r="K85" s="21">
        <f>IF(FLOW_THRU_100PCT="Y",1,INDEX(VariabilityMatrix,D3L178C1,D3L178C8))</f>
        <v>0.77550694346748916</v>
      </c>
      <c r="L85" s="16" t="s">
        <v>25537</v>
      </c>
      <c r="M85" s="15">
        <f>IF(D3L178C2&lt;&gt;0,D3L178C2*D3L178C4,D3L178C3*D3L178C4)</f>
        <v>301628.7726200191</v>
      </c>
      <c r="N85" s="16" t="s">
        <v>4251</v>
      </c>
      <c r="O85" s="32">
        <f>D3L172C6</f>
        <v>0.25941267936103146</v>
      </c>
      <c r="P85" s="16" t="s">
        <v>25538</v>
      </c>
      <c r="Q85" s="15">
        <f>D3L178C5*D3L178C6</f>
        <v>78246.328077738479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889050952</v>
      </c>
      <c r="V85" s="16" t="s">
        <v>25539</v>
      </c>
      <c r="W85" s="33">
        <f>IF(D3L178C9=0,0,D3L178C7/D3L178C9)</f>
        <v>8.8011072820648052E-5</v>
      </c>
      <c r="X85" s="16" t="s">
        <v>25540</v>
      </c>
      <c r="Y85" s="32">
        <f>IF(D3L178C5=0,0,D3L178C7/D3L178C5)</f>
        <v>0.25941267936103146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0.31705994144126065</v>
      </c>
      <c r="AL85" s="16" t="s">
        <v>25544</v>
      </c>
      <c r="AM85" s="15">
        <f>D3L178C5*D3L178C17</f>
        <v>95634.400983902582</v>
      </c>
      <c r="AN85" s="16" t="s">
        <v>25561</v>
      </c>
      <c r="AO85" s="15">
        <f>IF(D3L178C17=0,0,CHOOSE(MIN(D3L178C8,RUN_YEARS),A1L108C1,A1L108C6,A1L108C7,A1L108C8,A1L108C9))</f>
        <v>401119.174</v>
      </c>
      <c r="AP85" s="16" t="s">
        <v>25545</v>
      </c>
      <c r="AQ85" s="33">
        <f>IF(D3L178C19=0,0,D3L178C18/D3L178C19)</f>
        <v>0.23841892181375149</v>
      </c>
      <c r="AR85" s="16" t="s">
        <v>25546</v>
      </c>
      <c r="AS85" s="32">
        <f>IF(D3L178C5=0,0,D3L178C18/D3L178C5)</f>
        <v>0.31705994144126065</v>
      </c>
      <c r="AT85" s="16" t="s">
        <v>4251</v>
      </c>
      <c r="AU85" s="32">
        <f>D3L172C22</f>
        <v>2.4498356367040782E-2</v>
      </c>
      <c r="AV85" s="16" t="s">
        <v>25547</v>
      </c>
      <c r="AW85" s="15">
        <f>D3L178C5*D3L178C22</f>
        <v>7389.4091621983407</v>
      </c>
      <c r="AX85" s="16" t="s">
        <v>25562</v>
      </c>
      <c r="AY85" s="15">
        <f>IF(D3L178C22=0,0,CHOOSE(MIN(D3L178C8,RUN_YEARS),A1L104C1,A1L104C6,A1L104C7,A1L104C8,A1L104C9))</f>
        <v>127155.914</v>
      </c>
      <c r="AZ85" s="16" t="s">
        <v>25548</v>
      </c>
      <c r="BA85" s="33">
        <f>IF(D3L178C24=0,0,D3L178C23/D3L178C24)</f>
        <v>5.8112980590099339E-2</v>
      </c>
      <c r="BB85" s="16" t="s">
        <v>25549</v>
      </c>
      <c r="BC85" s="32">
        <f>IF(D3L178C5=0,0,D3L178C23/D3L178C5)</f>
        <v>2.4498356367040782E-2</v>
      </c>
      <c r="BD85" s="16" t="s">
        <v>4251</v>
      </c>
      <c r="BE85" s="32">
        <f>D3L172C27</f>
        <v>0.35096009763077773</v>
      </c>
      <c r="BF85" s="16" t="s">
        <v>25550</v>
      </c>
      <c r="BG85" s="15">
        <f>D3L178C5*D3L178C27</f>
        <v>105859.66348697356</v>
      </c>
      <c r="BH85" s="16" t="s">
        <v>25563</v>
      </c>
      <c r="BI85" s="15">
        <f>IF(D3L178C27=0,0,CHOOSE(MIN(D3L178C8,RUN_YEARS),A1L104C1,A1L104C6,A1L104C7,A1L104C8,A1L104C9))</f>
        <v>127155.914</v>
      </c>
      <c r="BJ85" s="16" t="s">
        <v>25551</v>
      </c>
      <c r="BK85" s="33">
        <f>IF(D3L178C29=0,0,D3L178C28/D3L178C29)</f>
        <v>0.8325185998582304</v>
      </c>
      <c r="BL85" s="16" t="s">
        <v>25552</v>
      </c>
      <c r="BM85" s="32">
        <f>IF(D3L178C5=0,0,D3L178C28/D3L178C5)</f>
        <v>0.35096009763077773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4.8068925199889492E-2</v>
      </c>
      <c r="BZ85" s="16" t="s">
        <v>25556</v>
      </c>
      <c r="CA85" s="15">
        <f>D3L178C5*D3L178C37</f>
        <v>14498.970909206173</v>
      </c>
      <c r="CB85" s="16" t="s">
        <v>25565</v>
      </c>
      <c r="CC85" s="15">
        <f>IF(D3L178C37=0,0,CHOOSE(MIN(D3L178C8,RUN_YEARS),B6L116C1,B6L117C1,B6L118C1,B6L119C1,B6L120C1))</f>
        <v>185183.64</v>
      </c>
      <c r="CD85" s="16" t="s">
        <v>25557</v>
      </c>
      <c r="CE85" s="33">
        <f>IF(D3L178C39=0,0,D3L178C38/D3L178C39)</f>
        <v>7.8295096203996051E-2</v>
      </c>
      <c r="CF85" s="16" t="s">
        <v>25558</v>
      </c>
      <c r="CG85" s="32">
        <f>IF(D3L178C5=0,0,D3L178C38/D3L178C5)</f>
        <v>4.8068925199889492E-2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115.06622015300893</v>
      </c>
      <c r="J86" s="16" t="s">
        <v>25599</v>
      </c>
      <c r="K86" s="21">
        <f>IF(FLOW_THRU_100PCT="Y",1,INDEX(VariabilityMatrix,D3L179C1,D3L179C8))</f>
        <v>0.59984340364634858</v>
      </c>
      <c r="L86" s="16" t="s">
        <v>25569</v>
      </c>
      <c r="M86" s="15">
        <f>IF(D3L179C2&lt;&gt;0,D3L179C2*D3L179C4,D3L179C3*D3L179C4)</f>
        <v>69.02171314130095</v>
      </c>
      <c r="N86" s="16" t="s">
        <v>4251</v>
      </c>
      <c r="O86" s="32">
        <f>0.45*CHOOSE(MIN(D3L179C8,RUN_YEARS),B3L110C1,B3L125C1,B3L140C1,B3L155C1,B3L170C1)</f>
        <v>0.43782386632094766</v>
      </c>
      <c r="P86" s="16" t="s">
        <v>25570</v>
      </c>
      <c r="Q86" s="15">
        <f>D3L179C5*D3L179C6</f>
        <v>30.219353307619745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925546183</v>
      </c>
      <c r="V86" s="16" t="s">
        <v>25571</v>
      </c>
      <c r="W86" s="33">
        <f>IF(D3L179C9=0,0,D3L179C7/D3L179C9)</f>
        <v>3.2650292187115797E-8</v>
      </c>
      <c r="X86" s="16" t="s">
        <v>25572</v>
      </c>
      <c r="Y86" s="32">
        <f>IF(D3L179C5=0,0,D3L179C7/D3L179C5)</f>
        <v>0.43782386632094766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0.53511805883671382</v>
      </c>
      <c r="AL86" s="16" t="s">
        <v>25576</v>
      </c>
      <c r="AM86" s="15">
        <f>D3L179C5*D3L179C17</f>
        <v>36.934765153757468</v>
      </c>
      <c r="AN86" s="16" t="s">
        <v>25593</v>
      </c>
      <c r="AO86" s="15">
        <f>IF(D3L179C17=0,0,CHOOSE(MIN(D3L179C8,RUN_YEARS),A1L108C1,A1L108C6,A1L108C7,A1L108C8,A1L108C9))</f>
        <v>409817.89860000007</v>
      </c>
      <c r="AP86" s="16" t="s">
        <v>25577</v>
      </c>
      <c r="AQ86" s="33">
        <f>IF(D3L179C19=0,0,D3L179C18/D3L179C19)</f>
        <v>9.0124821975643847E-5</v>
      </c>
      <c r="AR86" s="16" t="s">
        <v>25578</v>
      </c>
      <c r="AS86" s="32">
        <f>IF(D3L179C5=0,0,D3L179C18/D3L179C5)</f>
        <v>0.53511805883671382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2.705807484233852E-2</v>
      </c>
      <c r="BZ86" s="16" t="s">
        <v>25588</v>
      </c>
      <c r="CA86" s="15">
        <f>D3L179C5*D3L179C37</f>
        <v>1.8675946799237413</v>
      </c>
      <c r="CB86" s="16" t="s">
        <v>25597</v>
      </c>
      <c r="CC86" s="15">
        <f>IF(D3L179C37=0,0,CHOOSE(MIN(D3L179C8,RUN_YEARS),B6L116C1,B6L117C1,B6L118C1,B6L119C1,B6L120C1))</f>
        <v>198412.11599999998</v>
      </c>
      <c r="CD86" s="16" t="s">
        <v>25589</v>
      </c>
      <c r="CE86" s="33">
        <f>IF(D3L179C39=0,0,D3L179C38/D3L179C39)</f>
        <v>9.4127048164928675E-6</v>
      </c>
      <c r="CF86" s="16" t="s">
        <v>25590</v>
      </c>
      <c r="CG86" s="32">
        <f>IF(D3L179C5=0,0,D3L179C38/D3L179C5)</f>
        <v>2.705807484233852E-2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5.5639626644615818</v>
      </c>
      <c r="J87" s="16" t="s">
        <v>25630</v>
      </c>
      <c r="K87" s="21">
        <f>IF(FLOW_THRU_100PCT="Y",1,INDEX(VariabilityMatrix,D3L180C1,D3L180C8))</f>
        <v>0.58862367545273508</v>
      </c>
      <c r="L87" s="16" t="s">
        <v>25600</v>
      </c>
      <c r="M87" s="15">
        <f>IF(D3L180C2&lt;&gt;0,D3L180C2*D3L180C4,D3L180C3*D3L180C4)</f>
        <v>3.2750801536371692</v>
      </c>
      <c r="N87" s="16" t="s">
        <v>4251</v>
      </c>
      <c r="O87" s="32">
        <f>0.45*CHOOSE(MIN(D3L180C8,RUN_YEARS),B3L110C1,B3L125C1,B3L140C1,B3L155C1,B3L170C1)</f>
        <v>0.43955671817634545</v>
      </c>
      <c r="P87" s="16" t="s">
        <v>25601</v>
      </c>
      <c r="Q87" s="15">
        <f>D3L180C5*D3L180C6</f>
        <v>1.4395834840972352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889050952</v>
      </c>
      <c r="V87" s="16" t="s">
        <v>25602</v>
      </c>
      <c r="W87" s="33">
        <f>IF(D3L180C9=0,0,D3L180C7/D3L180C9)</f>
        <v>1.6192361988463797E-9</v>
      </c>
      <c r="X87" s="16" t="s">
        <v>25603</v>
      </c>
      <c r="Y87" s="32">
        <f>IF(D3L180C5=0,0,D3L180C7/D3L180C5)</f>
        <v>0.4395567181763454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0.53723598888220003</v>
      </c>
      <c r="AL87" s="16" t="s">
        <v>25607</v>
      </c>
      <c r="AM87" s="15">
        <f>D3L180C5*D3L180C17</f>
        <v>1.7594909250077322</v>
      </c>
      <c r="AN87" s="16" t="s">
        <v>25624</v>
      </c>
      <c r="AO87" s="15">
        <f>IF(D3L180C17=0,0,CHOOSE(MIN(D3L180C8,RUN_YEARS),A1L108C1,A1L108C6,A1L108C7,A1L108C8,A1L108C9))</f>
        <v>401119.174</v>
      </c>
      <c r="AP87" s="16" t="s">
        <v>25608</v>
      </c>
      <c r="AQ87" s="33">
        <f>IF(D3L180C19=0,0,D3L180C18/D3L180C19)</f>
        <v>4.3864542985116243E-6</v>
      </c>
      <c r="AR87" s="16" t="s">
        <v>25609</v>
      </c>
      <c r="AS87" s="32">
        <f>IF(D3L180C5=0,0,D3L180C18/D3L180C5)</f>
        <v>0.53723598888220003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2.3207292941454516E-2</v>
      </c>
      <c r="BZ87" s="16" t="s">
        <v>25619</v>
      </c>
      <c r="CA87" s="15">
        <f>D3L180C5*D3L180C37</f>
        <v>7.6005744532201644E-2</v>
      </c>
      <c r="CB87" s="16" t="s">
        <v>25628</v>
      </c>
      <c r="CC87" s="15">
        <f>IF(D3L180C37=0,0,CHOOSE(MIN(D3L180C8,RUN_YEARS),B6L116C1,B6L117C1,B6L118C1,B6L119C1,B6L120C1))</f>
        <v>185183.64</v>
      </c>
      <c r="CD87" s="16" t="s">
        <v>25620</v>
      </c>
      <c r="CE87" s="33">
        <f>IF(D3L180C39=0,0,D3L180C38/D3L180C39)</f>
        <v>4.1043444513889909E-7</v>
      </c>
      <c r="CF87" s="16" t="s">
        <v>25621</v>
      </c>
      <c r="CG87" s="32">
        <f>IF(D3L180C5=0,0,D3L180C38/D3L180C5)</f>
        <v>2.3207292941454516E-2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3328.5245218574828</v>
      </c>
      <c r="J88" s="16" t="s">
        <v>25661</v>
      </c>
      <c r="K88" s="21">
        <f>IF(FLOW_THRU_100PCT="Y",1,INDEX(VariabilityMatrix,D3L181C1,D3L181C8))</f>
        <v>0.59984340364634858</v>
      </c>
      <c r="L88" s="16" t="s">
        <v>25631</v>
      </c>
      <c r="M88" s="15">
        <f>IF(D3L181C2&lt;&gt;0,D3L181C2*D3L181C4,D3L181C3*D3L181C4)</f>
        <v>1996.5934783113275</v>
      </c>
      <c r="N88" s="16" t="s">
        <v>4251</v>
      </c>
      <c r="O88" s="32">
        <f>0.45*CHOOSE(MIN(D3L181C8,RUN_YEARS),B3L110C1,B3L125C1,B3L140C1,B3L155C1,B3L170C1)</f>
        <v>0.43782386632094766</v>
      </c>
      <c r="P88" s="16" t="s">
        <v>25632</v>
      </c>
      <c r="Q88" s="15">
        <f>D3L181C5*D3L181C6</f>
        <v>874.15627614545463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925546183</v>
      </c>
      <c r="V88" s="16" t="s">
        <v>25633</v>
      </c>
      <c r="W88" s="33">
        <f>IF(D3L181C9=0,0,D3L181C7/D3L181C9)</f>
        <v>9.4447612901608678E-7</v>
      </c>
      <c r="X88" s="16" t="s">
        <v>25634</v>
      </c>
      <c r="Y88" s="32">
        <f>IF(D3L181C5=0,0,D3L181C7/D3L181C5)</f>
        <v>0.43782386632094766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0.53511805883671382</v>
      </c>
      <c r="AL88" s="16" t="s">
        <v>25638</v>
      </c>
      <c r="AM88" s="15">
        <f>D3L181C5*D3L181C17</f>
        <v>1068.4132264</v>
      </c>
      <c r="AN88" s="16" t="s">
        <v>25655</v>
      </c>
      <c r="AO88" s="15">
        <f>IF(D3L181C17=0,0,CHOOSE(MIN(D3L181C8,RUN_YEARS),A1L108C1,A1L108C6,A1L108C7,A1L108C8,A1L108C9))</f>
        <v>409817.89860000007</v>
      </c>
      <c r="AP88" s="16" t="s">
        <v>25639</v>
      </c>
      <c r="AQ88" s="33">
        <f>IF(D3L181C19=0,0,D3L181C18/D3L181C19)</f>
        <v>2.607043835932645E-3</v>
      </c>
      <c r="AR88" s="16" t="s">
        <v>25640</v>
      </c>
      <c r="AS88" s="32">
        <f>IF(D3L181C5=0,0,D3L181C18/D3L181C5)</f>
        <v>0.53511805883671382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2.705807484233852E-2</v>
      </c>
      <c r="BZ88" s="16" t="s">
        <v>25650</v>
      </c>
      <c r="CA88" s="15">
        <f>D3L181C5*D3L181C37</f>
        <v>54.023975765872891</v>
      </c>
      <c r="CB88" s="16" t="s">
        <v>25659</v>
      </c>
      <c r="CC88" s="15">
        <f>IF(D3L181C37=0,0,CHOOSE(MIN(D3L181C8,RUN_YEARS),B6L116C1,B6L117C1,B6L118C1,B6L119C1,B6L120C1))</f>
        <v>198412.11599999998</v>
      </c>
      <c r="CD88" s="16" t="s">
        <v>25651</v>
      </c>
      <c r="CE88" s="33">
        <f>IF(D3L181C39=0,0,D3L181C38/D3L181C39)</f>
        <v>2.7228163710462571E-4</v>
      </c>
      <c r="CF88" s="16" t="s">
        <v>25652</v>
      </c>
      <c r="CG88" s="32">
        <f>IF(D3L181C5=0,0,D3L181C38/D3L181C5)</f>
        <v>2.705807484233852E-2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104.27278178583558</v>
      </c>
      <c r="J89" s="16" t="s">
        <v>25692</v>
      </c>
      <c r="K89" s="21">
        <f>IF(FLOW_THRU_100PCT="Y",1,INDEX(VariabilityMatrix,D3L182C1,D3L182C8))</f>
        <v>0.58862367545273508</v>
      </c>
      <c r="L89" s="16" t="s">
        <v>25662</v>
      </c>
      <c r="M89" s="15">
        <f>IF(D3L182C2&lt;&gt;0,D3L182C2*D3L182C4,D3L182C3*D3L182C4)</f>
        <v>61.377428064459544</v>
      </c>
      <c r="N89" s="16" t="s">
        <v>4251</v>
      </c>
      <c r="O89" s="32">
        <f>0.45*CHOOSE(MIN(D3L182C8,RUN_YEARS),B3L110C1,B3L125C1,B3L140C1,B3L155C1,B3L170C1)</f>
        <v>0.43955671817634545</v>
      </c>
      <c r="P89" s="16" t="s">
        <v>25663</v>
      </c>
      <c r="Q89" s="15">
        <f>D3L182C5*D3L182C6</f>
        <v>26.978860850118561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889050952</v>
      </c>
      <c r="V89" s="16" t="s">
        <v>25664</v>
      </c>
      <c r="W89" s="33">
        <f>IF(D3L182C9=0,0,D3L182C7/D3L182C9)</f>
        <v>3.0345685800602527E-8</v>
      </c>
      <c r="X89" s="16" t="s">
        <v>25665</v>
      </c>
      <c r="Y89" s="32">
        <f>IF(D3L182C5=0,0,D3L182C7/D3L182C5)</f>
        <v>0.43955671817634551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0.53723598888220003</v>
      </c>
      <c r="AL89" s="16" t="s">
        <v>25669</v>
      </c>
      <c r="AM89" s="15">
        <f>D3L182C5*D3L182C17</f>
        <v>32.974163261256017</v>
      </c>
      <c r="AN89" s="16" t="s">
        <v>25686</v>
      </c>
      <c r="AO89" s="15">
        <f>IF(D3L182C17=0,0,CHOOSE(MIN(D3L182C8,RUN_YEARS),A1L108C1,A1L108C6,A1L108C7,A1L108C8,A1L108C9))</f>
        <v>401119.174</v>
      </c>
      <c r="AP89" s="16" t="s">
        <v>25670</v>
      </c>
      <c r="AQ89" s="33">
        <f>IF(D3L182C19=0,0,D3L182C18/D3L182C19)</f>
        <v>8.2205402779514145E-5</v>
      </c>
      <c r="AR89" s="16" t="s">
        <v>25671</v>
      </c>
      <c r="AS89" s="32">
        <f>IF(D3L182C5=0,0,D3L182C18/D3L182C5)</f>
        <v>0.53723598888220003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2.3207292941454516E-2</v>
      </c>
      <c r="BZ89" s="16" t="s">
        <v>25681</v>
      </c>
      <c r="CA89" s="15">
        <f>D3L182C5*D3L182C37</f>
        <v>1.4244039530849644</v>
      </c>
      <c r="CB89" s="16" t="s">
        <v>25690</v>
      </c>
      <c r="CC89" s="15">
        <f>IF(D3L182C37=0,0,CHOOSE(MIN(D3L182C8,RUN_YEARS),B6L116C1,B6L117C1,B6L118C1,B6L119C1,B6L120C1))</f>
        <v>185183.64</v>
      </c>
      <c r="CD89" s="16" t="s">
        <v>25682</v>
      </c>
      <c r="CE89" s="33">
        <f>IF(D3L182C39=0,0,D3L182C38/D3L182C39)</f>
        <v>7.6918455274178882E-6</v>
      </c>
      <c r="CF89" s="16" t="s">
        <v>25683</v>
      </c>
      <c r="CG89" s="32">
        <f>IF(D3L182C5=0,0,D3L182C38/D3L182C5)</f>
        <v>2.3207292941454516E-2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13.446243105782157</v>
      </c>
      <c r="J90" s="16" t="s">
        <v>25723</v>
      </c>
      <c r="K90" s="21">
        <f>IF(FLOW_THRU_100PCT="Y",1,INDEX(VariabilityMatrix,D3L183C1,D3L183C8))</f>
        <v>0.58862367545273508</v>
      </c>
      <c r="L90" s="16" t="s">
        <v>25693</v>
      </c>
      <c r="M90" s="15">
        <f>IF(D3L183C2&lt;&gt;0,D3L183C2*D3L183C4,D3L183C3*D3L183C4)</f>
        <v>7.914777037956493</v>
      </c>
      <c r="N90" s="16" t="s">
        <v>4251</v>
      </c>
      <c r="O90" s="32">
        <f>0.45*CHOOSE(MIN(D3L183C8,RUN_YEARS),B3L110C1,B3L125C1,B3L140C1,B3L155C1,B3L170C1)</f>
        <v>0.43955671817634545</v>
      </c>
      <c r="P90" s="16" t="s">
        <v>25694</v>
      </c>
      <c r="Q90" s="15">
        <f>D3L183C5*D3L183C6</f>
        <v>3.4789934199016526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889050952</v>
      </c>
      <c r="V90" s="16" t="s">
        <v>25695</v>
      </c>
      <c r="W90" s="33">
        <f>IF(D3L183C9=0,0,D3L183C7/D3L183C9)</f>
        <v>3.9131541472120849E-9</v>
      </c>
      <c r="X90" s="16" t="s">
        <v>25696</v>
      </c>
      <c r="Y90" s="32">
        <f>IF(D3L183C5=0,0,D3L183C7/D3L183C5)</f>
        <v>0.43955671817634545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0.53723598888220003</v>
      </c>
      <c r="AL90" s="16" t="s">
        <v>25700</v>
      </c>
      <c r="AM90" s="15">
        <f>D3L183C5*D3L183C17</f>
        <v>4.2521030687686867</v>
      </c>
      <c r="AN90" s="16" t="s">
        <v>25717</v>
      </c>
      <c r="AO90" s="15">
        <f>IF(D3L183C17=0,0,CHOOSE(MIN(D3L183C8,RUN_YEARS),A1L108C1,A1L108C6,A1L108C7,A1L108C8,A1L108C9))</f>
        <v>401119.174</v>
      </c>
      <c r="AP90" s="16" t="s">
        <v>25701</v>
      </c>
      <c r="AQ90" s="33">
        <f>IF(D3L183C19=0,0,D3L183C18/D3L183C19)</f>
        <v>1.0600597888069761E-5</v>
      </c>
      <c r="AR90" s="16" t="s">
        <v>25702</v>
      </c>
      <c r="AS90" s="32">
        <f>IF(D3L183C5=0,0,D3L183C18/D3L183C5)</f>
        <v>0.53723598888220003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2.3207292941454516E-2</v>
      </c>
      <c r="BZ90" s="16" t="s">
        <v>25712</v>
      </c>
      <c r="CA90" s="15">
        <f>D3L183C5*D3L183C37</f>
        <v>0.18368054928615399</v>
      </c>
      <c r="CB90" s="16" t="s">
        <v>25721</v>
      </c>
      <c r="CC90" s="15">
        <f>IF(D3L183C37=0,0,CHOOSE(MIN(D3L183C8,RUN_YEARS),B6L116C1,B6L117C1,B6L118C1,B6L119C1,B6L120C1))</f>
        <v>185183.64</v>
      </c>
      <c r="CD90" s="16" t="s">
        <v>25713</v>
      </c>
      <c r="CE90" s="33">
        <f>IF(D3L183C39=0,0,D3L183C38/D3L183C39)</f>
        <v>9.918832424190062E-7</v>
      </c>
      <c r="CF90" s="16" t="s">
        <v>25714</v>
      </c>
      <c r="CG90" s="32">
        <f>IF(D3L183C5=0,0,D3L183C38/D3L183C5)</f>
        <v>2.3207292941454516E-2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40.596320181441911</v>
      </c>
      <c r="J91" s="16" t="s">
        <v>25754</v>
      </c>
      <c r="K91" s="21">
        <f>IF(FLOW_THRU_100PCT="Y",1,INDEX(VariabilityMatrix,D3L184C1,D3L184C8))</f>
        <v>0.58862367545273508</v>
      </c>
      <c r="L91" s="16" t="s">
        <v>25724</v>
      </c>
      <c r="M91" s="15">
        <f>IF(D3L184C2&lt;&gt;0,D3L184C2*D3L184C4,D3L184C3*D3L184C4)</f>
        <v>23.895955195056384</v>
      </c>
      <c r="N91" s="16" t="s">
        <v>4251</v>
      </c>
      <c r="O91" s="32">
        <f>0.45*CHOOSE(MIN(D3L184C8,RUN_YEARS),B3L110C1,B3L125C1,B3L140C1,B3L155C1,B3L170C1)</f>
        <v>0.43955671817634545</v>
      </c>
      <c r="P91" s="16" t="s">
        <v>25725</v>
      </c>
      <c r="Q91" s="15">
        <f>D3L184C5*D3L184C6</f>
        <v>10.503627643227977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889050952</v>
      </c>
      <c r="V91" s="16" t="s">
        <v>25726</v>
      </c>
      <c r="W91" s="33">
        <f>IF(D3L184C9=0,0,D3L184C7/D3L184C9)</f>
        <v>1.1814427080471736E-8</v>
      </c>
      <c r="X91" s="16" t="s">
        <v>25727</v>
      </c>
      <c r="Y91" s="32">
        <f>IF(D3L184C5=0,0,D3L184C7/D3L184C5)</f>
        <v>0.43955671817634545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0.53723598888220003</v>
      </c>
      <c r="AL91" s="16" t="s">
        <v>25731</v>
      </c>
      <c r="AM91" s="15">
        <f>D3L184C5*D3L184C17</f>
        <v>12.837767119500862</v>
      </c>
      <c r="AN91" s="16" t="s">
        <v>25748</v>
      </c>
      <c r="AO91" s="15">
        <f>IF(D3L184C17=0,0,CHOOSE(MIN(D3L184C8,RUN_YEARS),A1L108C1,A1L108C6,A1L108C7,A1L108C8,A1L108C9))</f>
        <v>401119.174</v>
      </c>
      <c r="AP91" s="16" t="s">
        <v>25732</v>
      </c>
      <c r="AQ91" s="33">
        <f>IF(D3L184C19=0,0,D3L184C18/D3L184C19)</f>
        <v>3.2004870252103338E-5</v>
      </c>
      <c r="AR91" s="16" t="s">
        <v>25733</v>
      </c>
      <c r="AS91" s="32">
        <f>IF(D3L184C5=0,0,D3L184C18/D3L184C5)</f>
        <v>0.53723598888220003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2.3207292941454516E-2</v>
      </c>
      <c r="BZ91" s="16" t="s">
        <v>25743</v>
      </c>
      <c r="CA91" s="15">
        <f>D3L184C5*D3L184C37</f>
        <v>0.55456043232754537</v>
      </c>
      <c r="CB91" s="16" t="s">
        <v>25752</v>
      </c>
      <c r="CC91" s="15">
        <f>IF(D3L184C37=0,0,CHOOSE(MIN(D3L184C8,RUN_YEARS),B6L116C1,B6L117C1,B6L118C1,B6L119C1,B6L120C1))</f>
        <v>185183.64</v>
      </c>
      <c r="CD91" s="16" t="s">
        <v>25744</v>
      </c>
      <c r="CE91" s="33">
        <f>IF(D3L184C39=0,0,D3L184C38/D3L184C39)</f>
        <v>2.994651321939375E-6</v>
      </c>
      <c r="CF91" s="16" t="s">
        <v>25745</v>
      </c>
      <c r="CG91" s="32">
        <f>IF(D3L184C5=0,0,D3L184C38/D3L184C5)</f>
        <v>2.3207292941454516E-2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28.231958704860617</v>
      </c>
      <c r="J92" s="16" t="s">
        <v>25785</v>
      </c>
      <c r="K92" s="21">
        <f>IF(FLOW_THRU_100PCT="Y",1,INDEX(VariabilityMatrix,D3L185C1,D3L185C8))</f>
        <v>0.58862367545273508</v>
      </c>
      <c r="L92" s="16" t="s">
        <v>25755</v>
      </c>
      <c r="M92" s="15">
        <f>IF(D3L185C2&lt;&gt;0,D3L185C2*D3L185C4,D3L185C3*D3L185C4)</f>
        <v>16.617999298084897</v>
      </c>
      <c r="N92" s="16" t="s">
        <v>4251</v>
      </c>
      <c r="O92" s="32">
        <f>0.45*CHOOSE(MIN(D3L185C8,RUN_YEARS),B3L110C1,B3L125C1,B3L140C1,B3L155C1,B3L170C1)</f>
        <v>0.43955671817634545</v>
      </c>
      <c r="P92" s="16" t="s">
        <v>25756</v>
      </c>
      <c r="Q92" s="15">
        <f>D3L185C5*D3L185C6</f>
        <v>7.3045532341230093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889050952</v>
      </c>
      <c r="V92" s="16" t="s">
        <v>25757</v>
      </c>
      <c r="W92" s="33">
        <f>IF(D3L185C9=0,0,D3L185C7/D3L185C9)</f>
        <v>8.216124416368669E-9</v>
      </c>
      <c r="X92" s="16" t="s">
        <v>25758</v>
      </c>
      <c r="Y92" s="32">
        <f>IF(D3L185C5=0,0,D3L185C7/D3L185C5)</f>
        <v>0.43955671817634545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0.53723598888220003</v>
      </c>
      <c r="AL92" s="16" t="s">
        <v>25762</v>
      </c>
      <c r="AM92" s="15">
        <f>D3L185C5*D3L185C17</f>
        <v>8.9277872861503447</v>
      </c>
      <c r="AN92" s="16" t="s">
        <v>25779</v>
      </c>
      <c r="AO92" s="15">
        <f>IF(D3L185C17=0,0,CHOOSE(MIN(D3L185C8,RUN_YEARS),A1L108C1,A1L108C6,A1L108C7,A1L108C8,A1L108C9))</f>
        <v>401119.174</v>
      </c>
      <c r="AP92" s="16" t="s">
        <v>25763</v>
      </c>
      <c r="AQ92" s="33">
        <f>IF(D3L185C19=0,0,D3L185C18/D3L185C19)</f>
        <v>2.2257194033188612E-5</v>
      </c>
      <c r="AR92" s="16" t="s">
        <v>25764</v>
      </c>
      <c r="AS92" s="32">
        <f>IF(D3L185C5=0,0,D3L185C18/D3L185C5)</f>
        <v>0.53723598888220003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2.3207292941454516E-2</v>
      </c>
      <c r="BZ92" s="16" t="s">
        <v>25774</v>
      </c>
      <c r="CA92" s="15">
        <f>D3L185C5*D3L185C37</f>
        <v>0.38565877781154173</v>
      </c>
      <c r="CB92" s="16" t="s">
        <v>25783</v>
      </c>
      <c r="CC92" s="15">
        <f>IF(D3L185C37=0,0,CHOOSE(MIN(D3L185C8,RUN_YEARS),B6L116C1,B6L117C1,B6L118C1,B6L119C1,B6L120C1))</f>
        <v>185183.64</v>
      </c>
      <c r="CD92" s="16" t="s">
        <v>25775</v>
      </c>
      <c r="CE92" s="33">
        <f>IF(D3L185C39=0,0,D3L185C38/D3L185C39)</f>
        <v>2.082574777186266E-6</v>
      </c>
      <c r="CF92" s="16" t="s">
        <v>25776</v>
      </c>
      <c r="CG92" s="32">
        <f>IF(D3L185C5=0,0,D3L185C38/D3L185C5)</f>
        <v>2.3207292941454516E-2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3.863862961431654</v>
      </c>
      <c r="J93" s="16" t="s">
        <v>25816</v>
      </c>
      <c r="K93" s="21">
        <f>IF(FLOW_THRU_100PCT="Y",1,INDEX(VariabilityMatrix,D3L186C1,D3L186C8))</f>
        <v>0.58862367545273508</v>
      </c>
      <c r="L93" s="16" t="s">
        <v>25786</v>
      </c>
      <c r="M93" s="15">
        <f>IF(D3L186C2&lt;&gt;0,D3L186C2*D3L186C4,D3L186C3*D3L186C4)</f>
        <v>2.2743612178035897</v>
      </c>
      <c r="N93" s="16" t="s">
        <v>4251</v>
      </c>
      <c r="O93" s="32">
        <f>0.45*CHOOSE(MIN(D3L186C8,RUN_YEARS),B3L110C1,B3L125C1,B3L140C1,B3L155C1,B3L170C1)</f>
        <v>0.43955671817634545</v>
      </c>
      <c r="P93" s="16" t="s">
        <v>25787</v>
      </c>
      <c r="Q93" s="15">
        <f>D3L186C5*D3L186C6</f>
        <v>0.99971075284530231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889050952</v>
      </c>
      <c r="V93" s="16" t="s">
        <v>25788</v>
      </c>
      <c r="W93" s="33">
        <f>IF(D3L186C9=0,0,D3L186C7/D3L186C9)</f>
        <v>1.1244695825322082E-9</v>
      </c>
      <c r="X93" s="16" t="s">
        <v>25789</v>
      </c>
      <c r="Y93" s="32">
        <f>IF(D3L186C5=0,0,D3L186C7/D3L186C5)</f>
        <v>0.43955671817634545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0.53723598888220003</v>
      </c>
      <c r="AL93" s="16" t="s">
        <v>25793</v>
      </c>
      <c r="AM93" s="15">
        <f>D3L186C5*D3L186C17</f>
        <v>1.2218686979220363</v>
      </c>
      <c r="AN93" s="16" t="s">
        <v>25810</v>
      </c>
      <c r="AO93" s="15">
        <f>IF(D3L186C17=0,0,CHOOSE(MIN(D3L186C8,RUN_YEARS),A1L108C1,A1L108C6,A1L108C7,A1L108C8,A1L108C9))</f>
        <v>401119.174</v>
      </c>
      <c r="AP93" s="16" t="s">
        <v>25794</v>
      </c>
      <c r="AQ93" s="33">
        <f>IF(D3L186C19=0,0,D3L186C18/D3L186C19)</f>
        <v>3.0461488184108506E-6</v>
      </c>
      <c r="AR93" s="16" t="s">
        <v>25795</v>
      </c>
      <c r="AS93" s="32">
        <f>IF(D3L186C5=0,0,D3L186C18/D3L186C5)</f>
        <v>0.53723598888220003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2.3207292941454516E-2</v>
      </c>
      <c r="BZ93" s="16" t="s">
        <v>25805</v>
      </c>
      <c r="CA93" s="15">
        <f>D3L186C5*D3L186C37</f>
        <v>5.2781767036251141E-2</v>
      </c>
      <c r="CB93" s="16" t="s">
        <v>25814</v>
      </c>
      <c r="CC93" s="15">
        <f>IF(D3L186C37=0,0,CHOOSE(MIN(D3L186C8,RUN_YEARS),B6L116C1,B6L117C1,B6L118C1,B6L119C1,B6L120C1))</f>
        <v>185183.64</v>
      </c>
      <c r="CD93" s="16" t="s">
        <v>25806</v>
      </c>
      <c r="CE93" s="33">
        <f>IF(D3L186C39=0,0,D3L186C38/D3L186C39)</f>
        <v>2.850239202353466E-7</v>
      </c>
      <c r="CF93" s="16" t="s">
        <v>25807</v>
      </c>
      <c r="CG93" s="32">
        <f>IF(D3L186C5=0,0,D3L186C38/D3L186C5)</f>
        <v>2.3207292941454516E-2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0.58862367545273508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0.43955671817634545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889050952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0.53723598888220003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401119.174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2.3207292941454516E-2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185183.64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0.30883958349847446</v>
      </c>
      <c r="J95" s="16" t="s">
        <v>25878</v>
      </c>
      <c r="K95" s="21">
        <f>IF(FLOW_THRU_100PCT="Y",1,D3L165C4)</f>
        <v>0.95147139887519483</v>
      </c>
      <c r="L95" s="16" t="s">
        <v>25848</v>
      </c>
      <c r="M95" s="15">
        <f>IF(D3L188C2&lt;&gt;0,D3L188C2*D3L188C4,D3L188C3*D3L188C4)</f>
        <v>0.29385203053932601</v>
      </c>
      <c r="N95" s="16" t="s">
        <v>4251</v>
      </c>
      <c r="O95" s="32">
        <f>0.45*CHOOSE(MIN(D3L188C8,RUN_YEARS),B3L110C1,B3L125C1,B3L140C1,B3L155C1,B3L170C1)</f>
        <v>0.43955671817634545</v>
      </c>
      <c r="P95" s="16" t="s">
        <v>25849</v>
      </c>
      <c r="Q95" s="15">
        <f>D3L188C5*D3L188C6</f>
        <v>0.12916463417332139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889050952</v>
      </c>
      <c r="V95" s="16" t="s">
        <v>25850</v>
      </c>
      <c r="W95" s="33">
        <f>IF(D3L188C9=0,0,D3L188C7/D3L188C9)</f>
        <v>1.4528372517092967E-10</v>
      </c>
      <c r="X95" s="16" t="s">
        <v>25851</v>
      </c>
      <c r="Y95" s="32">
        <f>IF(D3L188C5=0,0,D3L188C7/D3L188C5)</f>
        <v>0.43955671817634545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0.53723598888220003</v>
      </c>
      <c r="AL95" s="16" t="s">
        <v>25855</v>
      </c>
      <c r="AM95" s="15">
        <f>D3L188C5*D3L188C17</f>
        <v>0.15786788621183726</v>
      </c>
      <c r="AN95" s="16" t="s">
        <v>25872</v>
      </c>
      <c r="AO95" s="15">
        <f>IF(D3L188C17=0,0,CHOOSE(MIN(D3L188C8,RUN_YEARS),A1L108C1,A1L108C6,A1L108C7,A1L108C8,A1L108C9))</f>
        <v>401119.174</v>
      </c>
      <c r="AP95" s="16" t="s">
        <v>25856</v>
      </c>
      <c r="AQ95" s="33">
        <f>IF(D3L188C19=0,0,D3L188C18/D3L188C19)</f>
        <v>3.9356853634684949E-7</v>
      </c>
      <c r="AR95" s="16" t="s">
        <v>25857</v>
      </c>
      <c r="AS95" s="32">
        <f>IF(D3L188C5=0,0,D3L188C18/D3L188C5)</f>
        <v>0.53723598888220003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2.3207292941454516E-2</v>
      </c>
      <c r="BZ95" s="16" t="s">
        <v>25867</v>
      </c>
      <c r="CA95" s="15">
        <f>D3L188C5*D3L188C37</f>
        <v>6.8195101541673776E-3</v>
      </c>
      <c r="CB95" s="16" t="s">
        <v>25876</v>
      </c>
      <c r="CC95" s="15">
        <f>IF(D3L188C37=0,0,CHOOSE(MIN(D3L188C8,RUN_YEARS),B6L116C1,B6L117C1,B6L118C1,B6L119C1,B6L120C1))</f>
        <v>185183.64</v>
      </c>
      <c r="CD95" s="16" t="s">
        <v>25868</v>
      </c>
      <c r="CE95" s="33">
        <f>IF(D3L188C39=0,0,D3L188C38/D3L188C39)</f>
        <v>3.6825662105828448E-8</v>
      </c>
      <c r="CF95" s="16" t="s">
        <v>25869</v>
      </c>
      <c r="CG95" s="32">
        <f>IF(D3L188C5=0,0,D3L188C38/D3L188C5)</f>
        <v>2.3207292941454516E-2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0</v>
      </c>
      <c r="J96" s="16" t="s">
        <v>25909</v>
      </c>
      <c r="K96" s="21">
        <f>IF(FLOW_THRU_100PCT="Y",1,INDEX(VariabilityMatrix,D3L189C1,D3L189C8))</f>
        <v>0.59984340364634858</v>
      </c>
      <c r="L96" s="16" t="s">
        <v>25879</v>
      </c>
      <c r="M96" s="15">
        <f>IF(D3L189C2&lt;&gt;0,D3L189C2*D3L189C4,D3L189C3*D3L189C4)</f>
        <v>0</v>
      </c>
      <c r="N96" s="16" t="s">
        <v>4251</v>
      </c>
      <c r="O96" s="32">
        <f>0.45*CHOOSE(MIN(D3L189C8,RUN_YEARS),B3L110C1,B3L125C1,B3L140C1,B3L155C1,B3L170C1)</f>
        <v>0.43782386632094766</v>
      </c>
      <c r="P96" s="16" t="s">
        <v>25880</v>
      </c>
      <c r="Q96" s="15">
        <f>D3L189C5*D3L189C6</f>
        <v>0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925546183</v>
      </c>
      <c r="V96" s="16" t="s">
        <v>25881</v>
      </c>
      <c r="W96" s="33">
        <f>IF(D3L189C9=0,0,D3L189C7/D3L189C9)</f>
        <v>0</v>
      </c>
      <c r="X96" s="16" t="s">
        <v>25882</v>
      </c>
      <c r="Y96" s="32">
        <f>IF(D3L189C5=0,0,D3L189C7/D3L189C5)</f>
        <v>0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0.53511805883671382</v>
      </c>
      <c r="AL96" s="16" t="s">
        <v>25886</v>
      </c>
      <c r="AM96" s="15">
        <f>D3L189C5*D3L189C17</f>
        <v>0</v>
      </c>
      <c r="AN96" s="16" t="s">
        <v>25903</v>
      </c>
      <c r="AO96" s="15">
        <f>IF(D3L189C17=0,0,CHOOSE(MIN(D3L189C8,RUN_YEARS),A1L108C1,A1L108C6,A1L108C7,A1L108C8,A1L108C9))</f>
        <v>409817.89860000007</v>
      </c>
      <c r="AP96" s="16" t="s">
        <v>25887</v>
      </c>
      <c r="AQ96" s="33">
        <f>IF(D3L189C19=0,0,D3L189C18/D3L189C19)</f>
        <v>0</v>
      </c>
      <c r="AR96" s="16" t="s">
        <v>25888</v>
      </c>
      <c r="AS96" s="32">
        <f>IF(D3L189C5=0,0,D3L189C18/D3L189C5)</f>
        <v>0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2.705807484233852E-2</v>
      </c>
      <c r="BZ96" s="16" t="s">
        <v>25898</v>
      </c>
      <c r="CA96" s="15">
        <f>D3L189C5*D3L189C37</f>
        <v>0</v>
      </c>
      <c r="CB96" s="16" t="s">
        <v>25907</v>
      </c>
      <c r="CC96" s="15">
        <f>IF(D3L189C37=0,0,CHOOSE(MIN(D3L189C8,RUN_YEARS),B6L116C1,B6L117C1,B6L118C1,B6L119C1,B6L120C1))</f>
        <v>198412.11599999998</v>
      </c>
      <c r="CD96" s="16" t="s">
        <v>25899</v>
      </c>
      <c r="CE96" s="33">
        <f>IF(D3L189C39=0,0,D3L189C38/D3L189C39)</f>
        <v>0</v>
      </c>
      <c r="CF96" s="16" t="s">
        <v>25900</v>
      </c>
      <c r="CG96" s="32">
        <f>IF(D3L189C5=0,0,D3L189C38/D3L189C5)</f>
        <v>0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479.70834580146442</v>
      </c>
      <c r="J97" s="16" t="s">
        <v>25940</v>
      </c>
      <c r="K97" s="21">
        <f>IF(FLOW_THRU_100PCT="Y",1,INDEX(VariabilityMatrix,D3L190C1,D3L190C8))</f>
        <v>0.58879479615250929</v>
      </c>
      <c r="L97" s="16" t="s">
        <v>25910</v>
      </c>
      <c r="M97" s="15">
        <f>IF(D3L190C2&lt;&gt;0,D3L190C2*D3L190C4,D3L190C3*D3L190C4)</f>
        <v>282.44977767883069</v>
      </c>
      <c r="N97" s="16" t="s">
        <v>4251</v>
      </c>
      <c r="O97" s="32">
        <f>0.45*CHOOSE(MIN(D3L190C8,RUN_YEARS),B3L110C1,B3L125C1,B3L140C1,B3L155C1,B3L170C1)</f>
        <v>0.43903831435749685</v>
      </c>
      <c r="P97" s="16" t="s">
        <v>25911</v>
      </c>
      <c r="Q97" s="15">
        <f>D3L190C5*D3L190C6</f>
        <v>124.00627428276357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887920404.33333337</v>
      </c>
      <c r="V97" s="16" t="s">
        <v>25912</v>
      </c>
      <c r="W97" s="33">
        <f>IF(D3L190C9=0,0,D3L190C7/D3L190C9)</f>
        <v>1.3965922359433751E-7</v>
      </c>
      <c r="X97" s="16" t="s">
        <v>25913</v>
      </c>
      <c r="Y97" s="32">
        <f>IF(D3L190C5=0,0,D3L190C7/D3L190C5)</f>
        <v>0.43903831435749685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0.5366023842147184</v>
      </c>
      <c r="AL97" s="16" t="s">
        <v>25917</v>
      </c>
      <c r="AM97" s="15">
        <f>D3L190C5*D3L190C17</f>
        <v>151.56322412337769</v>
      </c>
      <c r="AN97" s="16" t="s">
        <v>25934</v>
      </c>
      <c r="AO97" s="15">
        <f>IF(D3L190C17=0,0,CHOOSE(MIN(D3L190C8,RUN_YEARS),A1L108C1,A1L108C6,A1L108C7,A1L108C8,A1L108C9))</f>
        <v>399633.03600000002</v>
      </c>
      <c r="AP97" s="16" t="s">
        <v>25918</v>
      </c>
      <c r="AQ97" s="33">
        <f>IF(D3L190C19=0,0,D3L190C18/D3L190C19)</f>
        <v>3.7925599354948644E-4</v>
      </c>
      <c r="AR97" s="16" t="s">
        <v>25919</v>
      </c>
      <c r="AS97" s="32">
        <f>IF(D3L190C5=0,0,D3L190C18/D3L190C5)</f>
        <v>0.5366023842147184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2.4359301427784752E-2</v>
      </c>
      <c r="BZ97" s="16" t="s">
        <v>25929</v>
      </c>
      <c r="CA97" s="15">
        <f>D3L190C5*D3L190C37</f>
        <v>6.8802792726894264</v>
      </c>
      <c r="CB97" s="16" t="s">
        <v>25938</v>
      </c>
      <c r="CC97" s="15">
        <f>IF(D3L190C37=0,0,CHOOSE(MIN(D3L190C8,RUN_YEARS),B6L116C1,B6L117C1,B6L118C1,B6L119C1,B6L120C1))</f>
        <v>187000.44000000003</v>
      </c>
      <c r="CD97" s="16" t="s">
        <v>25930</v>
      </c>
      <c r="CE97" s="33">
        <f>IF(D3L190C39=0,0,D3L190C38/D3L190C39)</f>
        <v>3.6792850715695781E-5</v>
      </c>
      <c r="CF97" s="16" t="s">
        <v>25931</v>
      </c>
      <c r="CG97" s="32">
        <f>IF(D3L190C5=0,0,D3L190C38/D3L190C5)</f>
        <v>2.4359301427784752E-2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30618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5083105.202330946</v>
      </c>
      <c r="J98" s="16" t="s">
        <v>25958</v>
      </c>
      <c r="K98" s="21">
        <f>IF(D3L191C2+D3L191C3=0,0,D3L191C5/(D3L191C2+D3L191C3))</f>
        <v>0.8094514103157342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4139310.4580910769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1180395.9883612753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1.3275060350351241E-3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1442706.2079971144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3.598676295637274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86862.619488439552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0.6831189895614258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1244381.9887093203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9.7862690736454443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184963.6535349272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0.9978248385223335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316EA1-A0AB-4B74-B9D9-D8AF68F3D959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9007.8774889916749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4503.9387444958375</v>
      </c>
      <c r="N8" s="16" t="s">
        <v>4251</v>
      </c>
      <c r="O8" s="32">
        <f>0.45*CHOOSE(MIN(D3L201C8,RUN_YEARS),B3L110C1,B3L125C1,B3L140C1,B3L155C1,B3L170C1)</f>
        <v>0.43955671817634545</v>
      </c>
      <c r="P8" s="16" t="s">
        <v>26001</v>
      </c>
      <c r="Q8" s="15">
        <f>D3L201C5*D3L201C6</f>
        <v>1979.7365333978801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889050952</v>
      </c>
      <c r="V8" s="16" t="s">
        <v>26002</v>
      </c>
      <c r="W8" s="33">
        <f>IF(D3L201C9=0,0,D3L201C7/D3L201C9)</f>
        <v>2.2267976081059077E-6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0.53723598888220003</v>
      </c>
      <c r="AH8" s="16" t="s">
        <v>26006</v>
      </c>
      <c r="AI8" s="15">
        <f>D3L201C5*D3L201C15</f>
        <v>2419.6779852640757</v>
      </c>
      <c r="AJ8" s="16" t="s">
        <v>26007</v>
      </c>
      <c r="AK8" s="15">
        <f>IF(D3L201C15=0,0,CHOOSE(MIN(D3L201C8,RUN_YEARS),A1L108C1,A1L108C6,A1L108C7,A1L108C8,A1L108C9))</f>
        <v>401119.174</v>
      </c>
      <c r="AL8" s="16" t="s">
        <v>26008</v>
      </c>
      <c r="AM8" s="33">
        <f>IF(D3L201C17=0,0,D3L201C16/D3L201C17)</f>
        <v>6.0323169324837007E-3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2.3207292941454516E-2</v>
      </c>
      <c r="BN8" s="16" t="s">
        <v>26018</v>
      </c>
      <c r="BO8" s="15">
        <f>D3L201C5*D3L201C31</f>
        <v>104.52422583388176</v>
      </c>
      <c r="BP8" s="16" t="s">
        <v>26019</v>
      </c>
      <c r="BQ8" s="15">
        <f>IF(D3L201C31=0,0,CHOOSE(MIN(D3L201C8,RUN_YEARS),B6L116C1,B6L117C1,B6L118C1,B6L119C1,B6L120C1))</f>
        <v>185183.64</v>
      </c>
      <c r="BR8" s="16" t="s">
        <v>26020</v>
      </c>
      <c r="BS8" s="33">
        <f>IF(D3L201C33=0,0,D3L201C32/D3L201C33)</f>
        <v>5.6443552915301672E-4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0.43955671817634545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889050952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0.53723598888220003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401119.174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2.3207292941454516E-2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185183.64</v>
      </c>
      <c r="BR9" s="16" t="s">
        <v>26044</v>
      </c>
      <c r="BS9" s="33">
        <f>IF(D3L202C33=0,0,D3L202C32/D3L202C33)</f>
        <v>0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6181.7024262106243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3090.8512131053121</v>
      </c>
      <c r="N10" s="16" t="s">
        <v>4251</v>
      </c>
      <c r="O10" s="32">
        <f>0.45*CHOOSE(MIN(D3L203C8,RUN_YEARS),B3L110C1,B3L125C1,B3L140C1,B3L155C1,B3L170C1)</f>
        <v>0.43955671817634545</v>
      </c>
      <c r="P10" s="16" t="s">
        <v>26049</v>
      </c>
      <c r="Q10" s="15">
        <f>D3L203C5*D3L203C6</f>
        <v>1358.6044156039472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889050952</v>
      </c>
      <c r="V10" s="16" t="s">
        <v>26050</v>
      </c>
      <c r="W10" s="33">
        <f>IF(D3L203C9=0,0,D3L203C7/D3L203C9)</f>
        <v>1.5281513534715245E-6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0.53723598888220003</v>
      </c>
      <c r="AH10" s="16" t="s">
        <v>26054</v>
      </c>
      <c r="AI10" s="15">
        <f>D3L203C5*D3L203C15</f>
        <v>1660.5165079603798</v>
      </c>
      <c r="AJ10" s="16" t="s">
        <v>26055</v>
      </c>
      <c r="AK10" s="15">
        <f>IF(D3L203C15=0,0,CHOOSE(MIN(D3L203C8,RUN_YEARS),A1L108C1,A1L108C6,A1L108C7,A1L108C8,A1L108C9))</f>
        <v>401119.174</v>
      </c>
      <c r="AL10" s="16" t="s">
        <v>26056</v>
      </c>
      <c r="AM10" s="33">
        <f>IF(D3L203C17=0,0,D3L203C16/D3L203C17)</f>
        <v>4.1397086342234539E-3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2.3207292941454516E-2</v>
      </c>
      <c r="BN10" s="16" t="s">
        <v>26066</v>
      </c>
      <c r="BO10" s="15">
        <f>D3L203C5*D3L203C31</f>
        <v>71.730289540985041</v>
      </c>
      <c r="BP10" s="16" t="s">
        <v>26067</v>
      </c>
      <c r="BQ10" s="15">
        <f>IF(D3L203C31=0,0,CHOOSE(MIN(D3L203C8,RUN_YEARS),B6L116C1,B6L117C1,B6L118C1,B6L119C1,B6L120C1))</f>
        <v>185183.64</v>
      </c>
      <c r="BR10" s="16" t="s">
        <v>26068</v>
      </c>
      <c r="BS10" s="33">
        <f>IF(D3L203C33=0,0,D3L203C32/D3L203C33)</f>
        <v>3.8734679554298121E-4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0</v>
      </c>
      <c r="N11" s="16" t="s">
        <v>4251</v>
      </c>
      <c r="O11" s="32">
        <f>0.45*CHOOSE(MIN(D3L204C8,RUN_YEARS),B3L110C1,B3L125C1,B3L140C1,B3L155C1,B3L170C1)</f>
        <v>0.43955671817634545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889050952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0.53723598888220003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401119.174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2.3207292941454516E-2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185183.64</v>
      </c>
      <c r="BR11" s="16" t="s">
        <v>26091</v>
      </c>
      <c r="BS11" s="33">
        <f>IF(D3L204C33=0,0,D3L204C32/D3L204C33)</f>
        <v>0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127155.914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127155.914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0.43955671817634545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889050952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0.53723598888220003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401119.174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2.3207292941454516E-2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185183.64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0.43955671817634545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889050952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0.53723598888220003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401119.174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2.3207292941454516E-2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185183.64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382240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382240</v>
      </c>
      <c r="N16" s="16" t="s">
        <v>4251</v>
      </c>
      <c r="O16" s="32">
        <f>0.45*CHOOSE(MIN(D3L209C8,RUN_YEARS),B3L110C1,B3L125C1,B3L140C1,B3L155C1,B3L170C1)</f>
        <v>0.43955671817634545</v>
      </c>
      <c r="P16" s="16" t="s">
        <v>26189</v>
      </c>
      <c r="Q16" s="15">
        <f>D3L209C5*D3L209C6</f>
        <v>168016.1599557263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889050952</v>
      </c>
      <c r="V16" s="16" t="s">
        <v>26190</v>
      </c>
      <c r="W16" s="33">
        <f>IF(D3L209C9=0,0,D3L209C7/D3L209C9)</f>
        <v>1.8898372424860335E-4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0.53723598888220003</v>
      </c>
      <c r="AH16" s="16" t="s">
        <v>26194</v>
      </c>
      <c r="AI16" s="15">
        <f>D3L209C5*D3L209C15</f>
        <v>205353.08439033214</v>
      </c>
      <c r="AJ16" s="16" t="s">
        <v>26195</v>
      </c>
      <c r="AK16" s="15">
        <f>IF(D3L209C15=0,0,CHOOSE(MIN(D3L209C8,RUN_YEARS),A1L108C1,A1L108C6,A1L108C7,A1L108C8,A1L108C9))</f>
        <v>401119.174</v>
      </c>
      <c r="AL16" s="16" t="s">
        <v>26196</v>
      </c>
      <c r="AM16" s="33">
        <f>IF(D3L209C17=0,0,D3L209C16/D3L209C17)</f>
        <v>0.51195030729279511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2.3207292941454516E-2</v>
      </c>
      <c r="BN16" s="16" t="s">
        <v>26206</v>
      </c>
      <c r="BO16" s="15">
        <f>D3L209C5*D3L209C31</f>
        <v>8870.7556539415746</v>
      </c>
      <c r="BP16" s="16" t="s">
        <v>26207</v>
      </c>
      <c r="BQ16" s="15">
        <f>IF(D3L209C31=0,0,CHOOSE(MIN(D3L209C8,RUN_YEARS),B6L116C1,B6L117C1,B6L118C1,B6L119C1,B6L120C1))</f>
        <v>185183.64</v>
      </c>
      <c r="BR16" s="16" t="s">
        <v>26208</v>
      </c>
      <c r="BS16" s="33">
        <f>IF(D3L209C33=0,0,D3L209C32/D3L209C33)</f>
        <v>4.7902480229579533E-2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208503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208503</v>
      </c>
      <c r="N17" s="16" t="s">
        <v>4251</v>
      </c>
      <c r="O17" s="32">
        <f>0.45*CHOOSE(MIN(D3L210C8,RUN_YEARS),B3L110C1,B3L125C1,B3L140C1,B3L155C1,B3L170C1)</f>
        <v>0.43955671817634545</v>
      </c>
      <c r="P17" s="16" t="s">
        <v>26212</v>
      </c>
      <c r="Q17" s="15">
        <f>D3L210C5*D3L210C6</f>
        <v>91648.894409922563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889050952</v>
      </c>
      <c r="V17" s="16" t="s">
        <v>26213</v>
      </c>
      <c r="W17" s="33">
        <f>IF(D3L210C9=0,0,D3L210C7/D3L210C9)</f>
        <v>1.0308621143000875E-4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0.53723598888220003</v>
      </c>
      <c r="AH17" s="16" t="s">
        <v>26217</v>
      </c>
      <c r="AI17" s="15">
        <f>D3L210C5*D3L210C15</f>
        <v>112015.31538990536</v>
      </c>
      <c r="AJ17" s="16" t="s">
        <v>26218</v>
      </c>
      <c r="AK17" s="15">
        <f>IF(D3L210C15=0,0,CHOOSE(MIN(D3L210C8,RUN_YEARS),A1L108C1,A1L108C6,A1L108C7,A1L108C8,A1L108C9))</f>
        <v>401119.174</v>
      </c>
      <c r="AL17" s="16" t="s">
        <v>26219</v>
      </c>
      <c r="AM17" s="33">
        <f>IF(D3L210C17=0,0,D3L210C16/D3L210C17)</f>
        <v>0.27925694569241749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2.3207292941454516E-2</v>
      </c>
      <c r="BN17" s="16" t="s">
        <v>26229</v>
      </c>
      <c r="BO17" s="15">
        <f>D3L210C5*D3L210C31</f>
        <v>4838.7902001720913</v>
      </c>
      <c r="BP17" s="16" t="s">
        <v>26230</v>
      </c>
      <c r="BQ17" s="15">
        <f>IF(D3L210C31=0,0,CHOOSE(MIN(D3L210C8,RUN_YEARS),B6L116C1,B6L117C1,B6L118C1,B6L119C1,B6L120C1))</f>
        <v>185183.64</v>
      </c>
      <c r="BR17" s="16" t="s">
        <v>26231</v>
      </c>
      <c r="BS17" s="33">
        <f>IF(D3L210C33=0,0,D3L210C32/D3L210C33)</f>
        <v>2.6129685107021825E-2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133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133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133</v>
      </c>
      <c r="AR18" s="16" t="s">
        <v>26245</v>
      </c>
      <c r="AS18" s="15">
        <f>IF(D3L211C19=0,0,CHOOSE(MIN(D3L211C8,RUN_YEARS),A1L104C1,A1L104C6,A1L104C7,A1L104C8,A1L104C9))</f>
        <v>127155.914</v>
      </c>
      <c r="AT18" s="16" t="s">
        <v>26246</v>
      </c>
      <c r="AU18" s="33">
        <f>IF(D3L211C21=0,0,D3L211C20/D3L211C21)</f>
        <v>1.0459600015143612E-3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127155.914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2648.5762646765902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1324.2881323382951</v>
      </c>
      <c r="N20" s="16" t="s">
        <v>4251</v>
      </c>
      <c r="O20" s="32">
        <f>0.45*CHOOSE(MIN(D3L213C8,RUN_YEARS),B3L110C1,B3L125C1,B3L140C1,B3L155C1,B3L170C1)</f>
        <v>0.43955671817634545</v>
      </c>
      <c r="P20" s="16" t="s">
        <v>26283</v>
      </c>
      <c r="Q20" s="15">
        <f>D3L213C5*D3L213C6</f>
        <v>582.09974537050289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889050952</v>
      </c>
      <c r="V20" s="16" t="s">
        <v>26284</v>
      </c>
      <c r="W20" s="33">
        <f>IF(D3L213C9=0,0,D3L213C7/D3L213C9)</f>
        <v>6.5474284017245266E-7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0.53723598888220003</v>
      </c>
      <c r="AH20" s="16" t="s">
        <v>26288</v>
      </c>
      <c r="AI20" s="15">
        <f>D3L213C5*D3L213C15</f>
        <v>711.4552443417258</v>
      </c>
      <c r="AJ20" s="16" t="s">
        <v>26289</v>
      </c>
      <c r="AK20" s="15">
        <f>IF(D3L213C15=0,0,CHOOSE(MIN(D3L213C8,RUN_YEARS),A1L108C1,A1L108C6,A1L108C7,A1L108C8,A1L108C9))</f>
        <v>401119.174</v>
      </c>
      <c r="AL20" s="16" t="s">
        <v>26290</v>
      </c>
      <c r="AM20" s="33">
        <f>IF(D3L213C17=0,0,D3L213C16/D3L213C17)</f>
        <v>1.7736754821441815E-3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2.3207292941454516E-2</v>
      </c>
      <c r="BN20" s="16" t="s">
        <v>26300</v>
      </c>
      <c r="BO20" s="15">
        <f>D3L213C5*D3L213C31</f>
        <v>30.733142626066499</v>
      </c>
      <c r="BP20" s="16" t="s">
        <v>26301</v>
      </c>
      <c r="BQ20" s="15">
        <f>IF(D3L213C31=0,0,CHOOSE(MIN(D3L213C8,RUN_YEARS),B6L116C1,B6L117C1,B6L118C1,B6L119C1,B6L120C1))</f>
        <v>185183.64</v>
      </c>
      <c r="BR20" s="16" t="s">
        <v>26302</v>
      </c>
      <c r="BS20" s="33">
        <f>IF(D3L213C33=0,0,D3L213C32/D3L213C33)</f>
        <v>1.6596035495396083E-4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0.43955671817634545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889050952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0.53723598888220003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401119.174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2.3207292941454516E-2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185183.64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0.92037541628822284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0.46018770814411142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0.46018770814411142</v>
      </c>
      <c r="AR22" s="16" t="s">
        <v>26340</v>
      </c>
      <c r="AS22" s="15">
        <f>IF(D3L215C19=0,0,CHOOSE(MIN(D3L215C8,RUN_YEARS),A1L104C1,A1L104C6,A1L104C7,A1L104C8,A1L104C9))</f>
        <v>127155.914</v>
      </c>
      <c r="AT22" s="16" t="s">
        <v>26341</v>
      </c>
      <c r="AU22" s="33">
        <f>IF(D3L215C21=0,0,D3L215C20/D3L215C21)</f>
        <v>3.6190822248669565E-6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127155.914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608715.07655529515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599795.53827764757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263585.49506002123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2.9647962748036199E-4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322160.04951780371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0.80315295403406395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133.4601877081441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1.0495790837392281E-3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13916.5335121146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7.5149908016251321E-2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21745.358957779288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10872.679478889644</v>
      </c>
      <c r="N25" s="16" t="s">
        <v>4251</v>
      </c>
      <c r="O25" s="32">
        <f>0.45*CHOOSE(MIN(D3L218C8,RUN_YEARS),B3L110C1,B3L125C1,B3L140C1,B3L155C1,B3L170C1)</f>
        <v>0.43955671817634545</v>
      </c>
      <c r="P25" s="16" t="s">
        <v>26396</v>
      </c>
      <c r="Q25" s="15">
        <f>D3L218C5*D3L218C6</f>
        <v>4779.1593095240296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889050952</v>
      </c>
      <c r="V25" s="16" t="s">
        <v>26397</v>
      </c>
      <c r="W25" s="33">
        <f>IF(D3L218C9=0,0,D3L218C7/D3L218C9)</f>
        <v>5.3755741431611782E-6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0.53723598888220003</v>
      </c>
      <c r="AH25" s="16" t="s">
        <v>26401</v>
      </c>
      <c r="AI25" s="15">
        <f>D3L218C5*D3L218C15</f>
        <v>5841.1947116404817</v>
      </c>
      <c r="AJ25" s="16" t="s">
        <v>26402</v>
      </c>
      <c r="AK25" s="15">
        <f>IF(D3L218C15=0,0,CHOOSE(MIN(D3L218C8,RUN_YEARS),A1L108C1,A1L108C6,A1L108C7,A1L108C8,A1L108C9))</f>
        <v>401119.174</v>
      </c>
      <c r="AL25" s="16" t="s">
        <v>26403</v>
      </c>
      <c r="AM25" s="33">
        <f>IF(D3L218C17=0,0,D3L218C16/D3L218C17)</f>
        <v>1.45622425709335E-2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2.3207292941454516E-2</v>
      </c>
      <c r="BN25" s="16" t="s">
        <v>26413</v>
      </c>
      <c r="BO25" s="15">
        <f>D3L218C5*D3L218C31</f>
        <v>252.32545772513299</v>
      </c>
      <c r="BP25" s="16" t="s">
        <v>26414</v>
      </c>
      <c r="BQ25" s="15">
        <f>IF(D3L218C31=0,0,CHOOSE(MIN(D3L218C8,RUN_YEARS),B6L116C1,B6L117C1,B6L118C1,B6L119C1,B6L120C1))</f>
        <v>185183.64</v>
      </c>
      <c r="BR25" s="16" t="s">
        <v>26415</v>
      </c>
      <c r="BS25" s="33">
        <f>IF(D3L218C33=0,0,D3L218C32/D3L218C33)</f>
        <v>1.3625688409901273E-3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30883.235802243435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15441.617901121717</v>
      </c>
      <c r="N26" s="16" t="s">
        <v>4251</v>
      </c>
      <c r="O26" s="32">
        <f>0.45*CHOOSE(MIN(D3L219C8,RUN_YEARS),B3L110C1,B3L125C1,B3L140C1,B3L155C1,B3L170C1)</f>
        <v>0.43955671817634545</v>
      </c>
      <c r="P26" s="16" t="s">
        <v>26419</v>
      </c>
      <c r="Q26" s="15">
        <f>D3L219C5*D3L219C6</f>
        <v>6787.4668879501696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889050952</v>
      </c>
      <c r="V26" s="16" t="s">
        <v>26420</v>
      </c>
      <c r="W26" s="33">
        <f>IF(D3L219C9=0,0,D3L219C7/D3L219C9)</f>
        <v>7.6345083177529394E-6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0.53723598888220003</v>
      </c>
      <c r="AH26" s="16" t="s">
        <v>26424</v>
      </c>
      <c r="AI26" s="15">
        <f>D3L219C5*D3L219C15</f>
        <v>8295.7928630502083</v>
      </c>
      <c r="AJ26" s="16" t="s">
        <v>26425</v>
      </c>
      <c r="AK26" s="15">
        <f>IF(D3L219C15=0,0,CHOOSE(MIN(D3L219C8,RUN_YEARS),A1L108C1,A1L108C6,A1L108C7,A1L108C8,A1L108C9))</f>
        <v>401119.174</v>
      </c>
      <c r="AL26" s="16" t="s">
        <v>26426</v>
      </c>
      <c r="AM26" s="33">
        <f>IF(D3L219C17=0,0,D3L219C16/D3L219C17)</f>
        <v>2.0681616339412904E-2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2.3207292941454516E-2</v>
      </c>
      <c r="BN26" s="16" t="s">
        <v>26436</v>
      </c>
      <c r="BO26" s="15">
        <f>D3L219C5*D3L219C31</f>
        <v>358.35815012133975</v>
      </c>
      <c r="BP26" s="16" t="s">
        <v>26437</v>
      </c>
      <c r="BQ26" s="15">
        <f>IF(D3L219C31=0,0,CHOOSE(MIN(D3L219C8,RUN_YEARS),B6L116C1,B6L117C1,B6L118C1,B6L119C1,B6L120C1))</f>
        <v>185183.64</v>
      </c>
      <c r="BR26" s="16" t="s">
        <v>26438</v>
      </c>
      <c r="BS26" s="33">
        <f>IF(D3L219C33=0,0,D3L219C32/D3L219C33)</f>
        <v>1.9351501575481491E-3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3.9096666245999554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1.9548333122999777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1.9548333122999777</v>
      </c>
      <c r="AR27" s="16" t="s">
        <v>26451</v>
      </c>
      <c r="AS27" s="15">
        <f>IF(D3L220C19=0,0,CHOOSE(MIN(D3L220C8,RUN_YEARS),A1L104C1,A1L104C6,A1L104C7,A1L104C8,A1L104C9))</f>
        <v>127155.914</v>
      </c>
      <c r="AT27" s="16" t="s">
        <v>26452</v>
      </c>
      <c r="AU27" s="33">
        <f>IF(D3L220C21=0,0,D3L220C20/D3L220C21)</f>
        <v>1.5373514693936908E-5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0.43955671817634545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889050952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0.53723598888220003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401119.174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2.3207292941454516E-2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185183.64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507678.55497989443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507678.55497989443</v>
      </c>
      <c r="N29" s="16" t="s">
        <v>4251</v>
      </c>
      <c r="O29" s="32">
        <f>0.45*CHOOSE(MIN(D3L222C8,RUN_YEARS),B3L110C1,B3L125C1,B3L140C1,B3L155C1,B3L170C1)</f>
        <v>0.43955671817634545</v>
      </c>
      <c r="P29" s="16" t="s">
        <v>26488</v>
      </c>
      <c r="Q29" s="15">
        <f>D3L222C5*D3L222C6</f>
        <v>223153.51951547177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889050952</v>
      </c>
      <c r="V29" s="16" t="s">
        <v>26489</v>
      </c>
      <c r="W29" s="33">
        <f>IF(D3L222C9=0,0,D3L222C7/D3L222C9)</f>
        <v>2.510019465290126E-4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0.53723598888220003</v>
      </c>
      <c r="AH29" s="16" t="s">
        <v>26493</v>
      </c>
      <c r="AI29" s="15">
        <f>D3L222C5*D3L222C15</f>
        <v>272743.19051890995</v>
      </c>
      <c r="AJ29" s="16" t="s">
        <v>26494</v>
      </c>
      <c r="AK29" s="15">
        <f>IF(D3L222C15=0,0,CHOOSE(MIN(D3L222C8,RUN_YEARS),A1L108C1,A1L108C6,A1L108C7,A1L108C8,A1L108C9))</f>
        <v>401119.174</v>
      </c>
      <c r="AL29" s="16" t="s">
        <v>26495</v>
      </c>
      <c r="AM29" s="33">
        <f>IF(D3L222C17=0,0,D3L222C16/D3L222C17)</f>
        <v>0.67995550499141666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2.3207292941454516E-2</v>
      </c>
      <c r="BN29" s="16" t="s">
        <v>26505</v>
      </c>
      <c r="BO29" s="15">
        <f>D3L222C5*D3L222C31</f>
        <v>11781.844945512732</v>
      </c>
      <c r="BP29" s="16" t="s">
        <v>26506</v>
      </c>
      <c r="BQ29" s="15">
        <f>IF(D3L222C31=0,0,CHOOSE(MIN(D3L222C8,RUN_YEARS),B6L116C1,B6L117C1,B6L118C1,B6L119C1,B6L120C1))</f>
        <v>185183.64</v>
      </c>
      <c r="BR29" s="16" t="s">
        <v>26507</v>
      </c>
      <c r="BS29" s="33">
        <f>IF(D3L222C33=0,0,D3L222C32/D3L222C33)</f>
        <v>6.3622493571855107E-2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36.776037789948006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36.776037789948006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36.776037789948006</v>
      </c>
      <c r="AR30" s="16" t="s">
        <v>26520</v>
      </c>
      <c r="AS30" s="15">
        <f>IF(D3L223C19=0,0,CHOOSE(MIN(D3L223C8,RUN_YEARS),A1L104C1,A1L104C6,A1L104C7,A1L104C8,A1L104C9))</f>
        <v>127155.914</v>
      </c>
      <c r="AT30" s="16" t="s">
        <v>26521</v>
      </c>
      <c r="AU30" s="33">
        <f>IF(D3L223C21=0,0,D3L223C20/D3L223C21)</f>
        <v>2.8922003415388141E-4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560347.83544433175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534031.58323100803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234720.14571294596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2.6401202898992672E-4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286880.17809360067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0.71519936390176309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38.730871102247981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3.045935488478183E-4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12392.528553359205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6.6920212570393378E-2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1E48AC-502E-499D-9FC7-0863880CDB7C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19742.786805653988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0.80395688762901452</v>
      </c>
      <c r="L8" s="16" t="s">
        <v>26582</v>
      </c>
      <c r="M8" s="15">
        <f>IF(D4L101C2&lt;&gt;0,D4L101C2*D4L101C4,D4L101C3*D4L101C4)</f>
        <v>15872.349433396754</v>
      </c>
      <c r="N8" s="16" t="s">
        <v>4251</v>
      </c>
      <c r="O8" s="32">
        <f>1</f>
        <v>1</v>
      </c>
      <c r="P8" s="16" t="s">
        <v>26583</v>
      </c>
      <c r="Q8" s="15">
        <f>D4L101C5*D4L101C6</f>
        <v>15872.349433396754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187000.44000000003</v>
      </c>
      <c r="V8" s="16" t="s">
        <v>26584</v>
      </c>
      <c r="W8" s="33">
        <f>IF(D4L101C9=0,0,D4L101C7/D4L101C9)</f>
        <v>8.4878674260856019E-2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0.80395688762901452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187000.44000000003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30.671988797962626</v>
      </c>
      <c r="J10" s="16" t="s">
        <v>26604</v>
      </c>
      <c r="K10" s="21">
        <f>IF(FLOW_THRU_100PCT="Y",1,INDEX(VariabilityMatrix,D4L103C1,D4L103C8))</f>
        <v>0.59984340364634858</v>
      </c>
      <c r="L10" s="16" t="s">
        <v>26598</v>
      </c>
      <c r="M10" s="15">
        <f>IF(D4L103C2&lt;&gt;0,D4L103C2*D4L103C4,D4L103C3*D4L103C4)</f>
        <v>18.398390157172578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18.398390157172578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198412.11599999998</v>
      </c>
      <c r="V10" s="16" t="s">
        <v>26600</v>
      </c>
      <c r="W10" s="33">
        <f>IF(D4L103C9=0,0,D4L103C7/D4L103C9)</f>
        <v>9.2728158582677382E-5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10.677260948988476</v>
      </c>
      <c r="J11" s="16" t="s">
        <v>26611</v>
      </c>
      <c r="K11" s="21">
        <f>IF(FLOW_THRU_100PCT="Y",1,INDEX(VariabilityMatrix,D4L104C1,D4L104C8))</f>
        <v>0.59984340364634858</v>
      </c>
      <c r="L11" s="16" t="s">
        <v>26605</v>
      </c>
      <c r="M11" s="15">
        <f>IF(D4L104C2&lt;&gt;0,D4L104C2*D4L104C4,D4L104C3*D4L104C4)</f>
        <v>6.4046845492614892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6.4046845492614892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198412.11599999998</v>
      </c>
      <c r="V11" s="16" t="s">
        <v>26607</v>
      </c>
      <c r="W11" s="33">
        <f>IF(D4L104C9=0,0,D4L104C7/D4L104C9)</f>
        <v>3.2279704880832428E-5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0.51629297633908777</v>
      </c>
      <c r="J12" s="16" t="s">
        <v>26618</v>
      </c>
      <c r="K12" s="21">
        <f>IF(FLOW_THRU_100PCT="Y",1,INDEX(VariabilityMatrix,D4L105C1,D4L105C8))</f>
        <v>0.58862367545273508</v>
      </c>
      <c r="L12" s="16" t="s">
        <v>26612</v>
      </c>
      <c r="M12" s="15">
        <f>IF(D4L105C2&lt;&gt;0,D4L105C2*D4L105C4,D4L105C3*D4L105C4)</f>
        <v>0.30390226934314585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0.30390226934314585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185183.64</v>
      </c>
      <c r="V12" s="16" t="s">
        <v>26614</v>
      </c>
      <c r="W12" s="33">
        <f>IF(D4L105C9=0,0,D4L105C7/D4L105C9)</f>
        <v>1.6410859476741349E-6</v>
      </c>
      <c r="X12" s="16" t="s">
        <v>26615</v>
      </c>
      <c r="Y12" s="32">
        <f>IF(D4L105C5=0,0,D4L105C7/D4L105C5)</f>
        <v>1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2567.6289763999998</v>
      </c>
      <c r="J13" s="16" t="s">
        <v>26625</v>
      </c>
      <c r="K13" s="21">
        <f>IF(FLOW_THRU_100PCT="Y",1,INDEX(VariabilityMatrix,D4L106C1,D4L106C8))</f>
        <v>0.59984340364634858</v>
      </c>
      <c r="L13" s="16" t="s">
        <v>26619</v>
      </c>
      <c r="M13" s="15">
        <f>IF(D4L106C2&lt;&gt;0,D4L106C2*D4L106C4,D4L106C3*D4L106C4)</f>
        <v>1540.175304504766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1540.175304504766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198412.11599999998</v>
      </c>
      <c r="V13" s="16" t="s">
        <v>26621</v>
      </c>
      <c r="W13" s="33">
        <f>IF(D4L106C9=0,0,D4L106C7/D4L106C9)</f>
        <v>7.7625063204545741E-3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677.98068454337772</v>
      </c>
      <c r="J14" s="16" t="s">
        <v>26632</v>
      </c>
      <c r="K14" s="21">
        <f>IF(FLOW_THRU_100PCT="Y",1,INDEX(VariabilityMatrix,D4L107C1,D4L107C8))</f>
        <v>0.7115831165054749</v>
      </c>
      <c r="L14" s="16" t="s">
        <v>26626</v>
      </c>
      <c r="M14" s="15">
        <f>IF(D4L107C2&lt;&gt;0,D4L107C2*D4L107C4,D4L107C3*D4L107C4)</f>
        <v>482.43960843789199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482.43960843789199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198412.11599999998</v>
      </c>
      <c r="V14" s="16" t="s">
        <v>26628</v>
      </c>
      <c r="W14" s="33">
        <f>IF(D4L107C9=0,0,D4L107C7/D4L107C9)</f>
        <v>2.431502763862929E-3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571.78633687079309</v>
      </c>
      <c r="J15" s="16" t="s">
        <v>26639</v>
      </c>
      <c r="K15" s="21">
        <f>IF(FLOW_THRU_100PCT="Y",1,INDEX(VariabilityMatrix,D4L108C1,D4L108C8))</f>
        <v>0.7115831165054749</v>
      </c>
      <c r="L15" s="16" t="s">
        <v>26633</v>
      </c>
      <c r="M15" s="15">
        <f>IF(D4L108C2&lt;&gt;0,D4L108C2*D4L108C4,D4L108C3*D4L108C4)</f>
        <v>406.87350356576826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406.87350356576826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198412.11599999998</v>
      </c>
      <c r="V15" s="16" t="s">
        <v>26635</v>
      </c>
      <c r="W15" s="33">
        <f>IF(D4L108C9=0,0,D4L108C7/D4L108C9)</f>
        <v>2.0506484773629868E-3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308.86149599527016</v>
      </c>
      <c r="J16" s="16" t="s">
        <v>26646</v>
      </c>
      <c r="K16" s="21">
        <f>IF(FLOW_THRU_100PCT="Y",1,INDEX(VariabilityMatrix,D4L109C1,D4L109C8))</f>
        <v>0.59984340364634858</v>
      </c>
      <c r="L16" s="16" t="s">
        <v>26640</v>
      </c>
      <c r="M16" s="15">
        <f>IF(D4L109C2&lt;&gt;0,D4L109C2*D4L109C4,D4L109C3*D4L109C4)</f>
        <v>185.26853101310593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185.26853101310593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198412.11599999998</v>
      </c>
      <c r="V16" s="16" t="s">
        <v>26642</v>
      </c>
      <c r="W16" s="33">
        <f>IF(D4L109C9=0,0,D4L109C7/D4L109C9)</f>
        <v>9.3375613721646887E-4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9.6757128158362207</v>
      </c>
      <c r="J17" s="16" t="s">
        <v>26653</v>
      </c>
      <c r="K17" s="21">
        <f>IF(FLOW_THRU_100PCT="Y",1,INDEX(VariabilityMatrix,D4L110C1,D4L110C8))</f>
        <v>0.58862367545273508</v>
      </c>
      <c r="L17" s="16" t="s">
        <v>26647</v>
      </c>
      <c r="M17" s="15">
        <f>IF(D4L110C2&lt;&gt;0,D4L110C2*D4L110C4,D4L110C3*D4L110C4)</f>
        <v>5.695353640282649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5.695353640282649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185183.64</v>
      </c>
      <c r="V17" s="16" t="s">
        <v>26649</v>
      </c>
      <c r="W17" s="33">
        <f>IF(D4L110C9=0,0,D4L110C7/D4L110C9)</f>
        <v>3.0755166278633731E-5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1.2477080261527931</v>
      </c>
      <c r="J18" s="16" t="s">
        <v>26660</v>
      </c>
      <c r="K18" s="21">
        <f>IF(FLOW_THRU_100PCT="Y",1,INDEX(VariabilityMatrix,D4L111C1,D4L111C8))</f>
        <v>0.58862367545273508</v>
      </c>
      <c r="L18" s="16" t="s">
        <v>26654</v>
      </c>
      <c r="M18" s="15">
        <f>IF(D4L111C2&lt;&gt;0,D4L111C2*D4L111C4,D4L111C3*D4L111C4)</f>
        <v>0.73443048424593438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0.73443048424593438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185183.64</v>
      </c>
      <c r="V18" s="16" t="s">
        <v>26656</v>
      </c>
      <c r="W18" s="33">
        <f>IF(D4L111C9=0,0,D4L111C7/D4L111C9)</f>
        <v>3.9659577068791519E-6</v>
      </c>
      <c r="X18" s="16" t="s">
        <v>26657</v>
      </c>
      <c r="Y18" s="32">
        <f>IF(D4L111C5=0,0,D4L111C7/D4L111C5)</f>
        <v>1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3.7670265310666622</v>
      </c>
      <c r="J19" s="16" t="s">
        <v>26667</v>
      </c>
      <c r="K19" s="21">
        <f>IF(FLOW_THRU_100PCT="Y",1,INDEX(VariabilityMatrix,D4L112C1,D4L112C8))</f>
        <v>0.58862367545273508</v>
      </c>
      <c r="L19" s="16" t="s">
        <v>26661</v>
      </c>
      <c r="M19" s="15">
        <f>IF(D4L112C2&lt;&gt;0,D4L112C2*D4L112C4,D4L112C3*D4L112C4)</f>
        <v>2.2173610022444254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2.2173610022444254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185183.64</v>
      </c>
      <c r="V19" s="16" t="s">
        <v>26663</v>
      </c>
      <c r="W19" s="33">
        <f>IF(D4L112C9=0,0,D4L112C7/D4L112C9)</f>
        <v>1.1973849321918639E-5</v>
      </c>
      <c r="X19" s="16" t="s">
        <v>26664</v>
      </c>
      <c r="Y19" s="32">
        <f>IF(D4L112C5=0,0,D4L112C7/D4L112C5)</f>
        <v>1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2.6197088058686973</v>
      </c>
      <c r="J20" s="16" t="s">
        <v>26674</v>
      </c>
      <c r="K20" s="21">
        <f>IF(FLOW_THRU_100PCT="Y",1,INDEX(VariabilityMatrix,D4L113C1,D4L113C8))</f>
        <v>0.58862367545273508</v>
      </c>
      <c r="L20" s="16" t="s">
        <v>26668</v>
      </c>
      <c r="M20" s="15">
        <f>IF(D4L113C2&lt;&gt;0,D4L113C2*D4L113C4,D4L113C3*D4L113C4)</f>
        <v>1.5420226259263283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1.5420226259263283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185183.64</v>
      </c>
      <c r="V20" s="16" t="s">
        <v>26670</v>
      </c>
      <c r="W20" s="33">
        <f>IF(D4L113C9=0,0,D4L113C7/D4L113C9)</f>
        <v>8.3269916604205865E-6</v>
      </c>
      <c r="X20" s="16" t="s">
        <v>26671</v>
      </c>
      <c r="Y20" s="32">
        <f>IF(D4L113C5=0,0,D4L113C7/D4L113C5)</f>
        <v>1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0.35853678912436493</v>
      </c>
      <c r="J21" s="16" t="s">
        <v>26681</v>
      </c>
      <c r="K21" s="21">
        <f>IF(FLOW_THRU_100PCT="Y",1,INDEX(VariabilityMatrix,D4L114C1,D4L114C8))</f>
        <v>0.58862367545273508</v>
      </c>
      <c r="L21" s="16" t="s">
        <v>26675</v>
      </c>
      <c r="M21" s="15">
        <f>IF(D4L114C2&lt;&gt;0,D4L114C2*D4L114C4,D4L114C3*D4L114C4)</f>
        <v>0.21104324259940591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0.21104324259940591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185183.64</v>
      </c>
      <c r="V21" s="16" t="s">
        <v>26677</v>
      </c>
      <c r="W21" s="33">
        <f>IF(D4L114C9=0,0,D4L114C7/D4L114C9)</f>
        <v>1.1396430192181442E-6</v>
      </c>
      <c r="X21" s="16" t="s">
        <v>26678</v>
      </c>
      <c r="Y21" s="32">
        <f>IF(D4L114C5=0,0,D4L114C7/D4L114C5)</f>
        <v>1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0.58862367545273508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185183.64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2.8657939923682263E-2</v>
      </c>
      <c r="J23" s="16" t="s">
        <v>26695</v>
      </c>
      <c r="K23" s="21">
        <f>IF(FLOW_THRU_100PCT="Y",1,D4L101C4)</f>
        <v>0.80395688762901452</v>
      </c>
      <c r="L23" s="16" t="s">
        <v>26689</v>
      </c>
      <c r="M23" s="15">
        <f>IF(D4L116C2&lt;&gt;0,D4L116C2*D4L116C4,D4L116C3*D4L116C4)</f>
        <v>2.303974818690287E-2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2.303974818690287E-2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185183.64</v>
      </c>
      <c r="V23" s="16" t="s">
        <v>26691</v>
      </c>
      <c r="W23" s="33">
        <f>IF(D4L116C9=0,0,D4L116C7/D4L116C9)</f>
        <v>1.244156783336955E-7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</v>
      </c>
      <c r="J24" s="16" t="s">
        <v>26702</v>
      </c>
      <c r="K24" s="21">
        <f>IF(FLOW_THRU_100PCT="Y",1,INDEX(VariabilityMatrix,D4L117C1,D4L117C8))</f>
        <v>0.59984340364634858</v>
      </c>
      <c r="L24" s="16" t="s">
        <v>26696</v>
      </c>
      <c r="M24" s="15">
        <f>IF(D4L117C2&lt;&gt;0,D4L117C2*D4L117C4,D4L117C3*D4L117C4)</f>
        <v>0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0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198412.11599999998</v>
      </c>
      <c r="V24" s="16" t="s">
        <v>26698</v>
      </c>
      <c r="W24" s="33">
        <f>IF(D4L117C9=0,0,D4L117C7/D4L117C9)</f>
        <v>0</v>
      </c>
      <c r="X24" s="16" t="s">
        <v>26699</v>
      </c>
      <c r="Y24" s="32">
        <f>IF(D4L117C5=0,0,D4L117C7/D4L117C5)</f>
        <v>0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44.513247942957605</v>
      </c>
      <c r="J25" s="16" t="s">
        <v>26709</v>
      </c>
      <c r="K25" s="21">
        <f>IF(FLOW_THRU_100PCT="Y",1,INDEX(VariabilityMatrix,D4L118C1,D4L118C8))</f>
        <v>0.58879479615250929</v>
      </c>
      <c r="L25" s="16" t="s">
        <v>26703</v>
      </c>
      <c r="M25" s="15">
        <f>IF(D4L118C2&lt;&gt;0,D4L118C2*D4L118C4,D4L118C3*D4L118C4)</f>
        <v>26.209168748659827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26.209168748659827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187000.44000000003</v>
      </c>
      <c r="V25" s="16" t="s">
        <v>26705</v>
      </c>
      <c r="W25" s="33">
        <f>IF(D4L118C9=0,0,D4L118C7/D4L118C9)</f>
        <v>1.4015565283514747E-4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827.34184906230803</v>
      </c>
      <c r="J26" s="16" t="s">
        <v>26716</v>
      </c>
      <c r="K26" s="21">
        <f>IF(FLOW_THRU_100PCT="Y",1,INDEX(VariabilityMatrix,D4L119C1,D4L119C8))</f>
        <v>0.70549292364733418</v>
      </c>
      <c r="L26" s="16" t="s">
        <v>26710</v>
      </c>
      <c r="M26" s="15">
        <f>IF(D4L119C2&lt;&gt;0,D4L119C2*D4L119C4,D4L119C3*D4L119C4)</f>
        <v>583.68381995075913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583.68381995075913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187000.44000000003</v>
      </c>
      <c r="V26" s="16" t="s">
        <v>26712</v>
      </c>
      <c r="W26" s="33">
        <f>IF(D4L119C9=0,0,D4L119C7/D4L119C9)</f>
        <v>3.1212965057769867E-3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179.77321569214564</v>
      </c>
      <c r="J27" s="16" t="s">
        <v>26695</v>
      </c>
      <c r="K27" s="21">
        <f>IF(FLOW_THRU_100PCT="Y",1,D4L101C4)</f>
        <v>0.80395688762901452</v>
      </c>
      <c r="L27" s="16" t="s">
        <v>26717</v>
      </c>
      <c r="M27" s="15">
        <f>IF(D4L120C2&lt;&gt;0,D4L120C2*D4L120C4,D4L120C3*D4L120C4)</f>
        <v>144.52991496691692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144.52991496691692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187000.44000000003</v>
      </c>
      <c r="V27" s="16" t="s">
        <v>26719</v>
      </c>
      <c r="W27" s="33">
        <f>IF(D4L120C9=0,0,D4L120C7/D4L120C9)</f>
        <v>7.7288542725844332E-4</v>
      </c>
      <c r="X27" s="16" t="s">
        <v>26720</v>
      </c>
      <c r="Y27" s="32">
        <f>IF(D4L120C5=0,0,D4L120C7/D4L120C5)</f>
        <v>1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1.4306003995864174</v>
      </c>
      <c r="J28" s="16" t="s">
        <v>26729</v>
      </c>
      <c r="K28" s="21">
        <f>IF(FLOW_THRU_100PCT="Y",1,INDEX(VariabilityMatrix,D4L121C1,D4L121C8))</f>
        <v>0.70585280038935638</v>
      </c>
      <c r="L28" s="16" t="s">
        <v>26723</v>
      </c>
      <c r="M28" s="15">
        <f>IF(D4L121C2&lt;&gt;0,D4L121C2*D4L121C4,D4L121C3*D4L121C4)</f>
        <v>1.009793298286205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1.009793298286205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185183.64</v>
      </c>
      <c r="V28" s="16" t="s">
        <v>26725</v>
      </c>
      <c r="W28" s="33">
        <f>IF(D4L121C9=0,0,D4L121C7/D4L121C9)</f>
        <v>5.4529293099876695E-6</v>
      </c>
      <c r="X28" s="16" t="s">
        <v>26726</v>
      </c>
      <c r="Y28" s="32">
        <f>IF(D4L121C5=0,0,D4L121C7/D4L121C5)</f>
        <v>1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3037.6516772409232</v>
      </c>
      <c r="J29" s="16" t="s">
        <v>26736</v>
      </c>
      <c r="K29" s="21">
        <f>IF(FLOW_THRU_100PCT="Y",1,INDEX(VariabilityMatrix,D4L122C1,D4L122C8))</f>
        <v>0.70549292364733418</v>
      </c>
      <c r="L29" s="16" t="s">
        <v>26730</v>
      </c>
      <c r="M29" s="15">
        <f>IF(D4L122C2&lt;&gt;0,D4L122C2*D4L122C4,D4L122C3*D4L122C4)</f>
        <v>2143.0417627989273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2143.0417627989273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187000.44000000003</v>
      </c>
      <c r="V29" s="16" t="s">
        <v>26732</v>
      </c>
      <c r="W29" s="33">
        <f>IF(D4L122C9=0,0,D4L122C7/D4L122C9)</f>
        <v>1.146008941368762E-2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183.58398597141695</v>
      </c>
      <c r="J30" s="16" t="s">
        <v>26743</v>
      </c>
      <c r="K30" s="21">
        <f>IF(FLOW_THRU_100PCT="Y",1,INDEX(VariabilityMatrix,D4L123C1,D4L123C8))</f>
        <v>0.70585280038935638</v>
      </c>
      <c r="L30" s="16" t="s">
        <v>26737</v>
      </c>
      <c r="M30" s="15">
        <f>IF(D4L123C2&lt;&gt;0,D4L123C2*D4L123C4,D4L123C3*D4L123C4)</f>
        <v>129.58327060456497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129.58327060456497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185183.64</v>
      </c>
      <c r="V30" s="16" t="s">
        <v>26739</v>
      </c>
      <c r="W30" s="33">
        <f>IF(D4L123C9=0,0,D4L123C7/D4L123C9)</f>
        <v>6.9975550002454297E-4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3.6786867417936548</v>
      </c>
      <c r="J31" s="16" t="s">
        <v>26750</v>
      </c>
      <c r="K31" s="21">
        <f>IF(FLOW_THRU_100PCT="Y",1,INDEX(VariabilityMatrix,D4L124C1,D4L124C8))</f>
        <v>0.70585280038935638</v>
      </c>
      <c r="L31" s="16" t="s">
        <v>26744</v>
      </c>
      <c r="M31" s="15">
        <f>IF(D4L124C2&lt;&gt;0,D4L124C2*D4L124C4,D4L124C3*D4L124C4)</f>
        <v>2.5966113384502485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2.5966113384502485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185183.64</v>
      </c>
      <c r="V31" s="16" t="s">
        <v>26746</v>
      </c>
      <c r="W31" s="33">
        <f>IF(D4L124C9=0,0,D4L124C7/D4L124C9)</f>
        <v>1.4021818225682616E-5</v>
      </c>
      <c r="X31" s="16" t="s">
        <v>26747</v>
      </c>
      <c r="Y31" s="32">
        <f>IF(D4L124C5=0,0,D4L124C7/D4L124C5)</f>
        <v>1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0.70585280038935638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185183.64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8.087271646641625</v>
      </c>
      <c r="J33" s="16" t="s">
        <v>26764</v>
      </c>
      <c r="K33" s="21">
        <f>IF(FLOW_THRU_100PCT="Y",1,INDEX(VariabilityMatrix,D4L126C1,D4L126C8))</f>
        <v>0.70585280038935638</v>
      </c>
      <c r="L33" s="16" t="s">
        <v>26758</v>
      </c>
      <c r="M33" s="15">
        <f>IF(D4L126C2&lt;&gt;0,D4L126C2*D4L126C4,D4L126C3*D4L126C4)</f>
        <v>5.7084233392914321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5.7084233392914321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185183.64</v>
      </c>
      <c r="V33" s="16" t="s">
        <v>26760</v>
      </c>
      <c r="W33" s="33">
        <f>IF(D4L126C9=0,0,D4L126C7/D4L126C9)</f>
        <v>3.0825743242175342E-5</v>
      </c>
      <c r="X33" s="16" t="s">
        <v>26761</v>
      </c>
      <c r="Y33" s="32">
        <f>IF(D4L126C5=0,0,D4L126C7/D4L126C5)</f>
        <v>1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0.70585280038935638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185183.64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0.70585280038935638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185183.64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134.38884978155693</v>
      </c>
      <c r="J36" s="16" t="s">
        <v>26695</v>
      </c>
      <c r="K36" s="21">
        <f>IF(FLOW_THRU_100PCT="Y",1,D4L101C4)</f>
        <v>0.80395688762901452</v>
      </c>
      <c r="L36" s="16" t="s">
        <v>26779</v>
      </c>
      <c r="M36" s="15">
        <f>IF(D4L129C2&lt;&gt;0,D4L129C2*D4L129C4,D4L129C3*D4L129C4)</f>
        <v>108.04284140242368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108.04284140242368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185183.64</v>
      </c>
      <c r="V36" s="16" t="s">
        <v>26781</v>
      </c>
      <c r="W36" s="33">
        <f>IF(D4L129C9=0,0,D4L129C7/D4L129C9)</f>
        <v>5.8343621176483874E-4</v>
      </c>
      <c r="X36" s="16" t="s">
        <v>26782</v>
      </c>
      <c r="Y36" s="32">
        <f>IF(D4L129C5=0,0,D4L129C7/D4L129C5)</f>
        <v>1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75.050836694785175</v>
      </c>
      <c r="J37" s="16" t="s">
        <v>26695</v>
      </c>
      <c r="K37" s="21">
        <f>IF(FLOW_THRU_100PCT="Y",1,D4L101C4)</f>
        <v>0.80395688762901452</v>
      </c>
      <c r="L37" s="16" t="s">
        <v>26785</v>
      </c>
      <c r="M37" s="15">
        <f>IF(D4L130C2&lt;&gt;0,D4L130C2*D4L130C4,D4L130C3*D4L130C4)</f>
        <v>60.337637083092922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60.337637083092922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187000.44000000003</v>
      </c>
      <c r="V37" s="16" t="s">
        <v>26787</v>
      </c>
      <c r="W37" s="33">
        <f>IF(D4L130C9=0,0,D4L130C7/D4L130C9)</f>
        <v>3.2266040167120948E-4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329908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0.86280951080851831</v>
      </c>
      <c r="L38" s="16" t="s">
        <v>26791</v>
      </c>
      <c r="M38" s="15">
        <f>IF(D4L131C2&lt;&gt;0,D4L131C2*D4L131C4,D4L131C3*D4L131C4)</f>
        <v>284647.76009181666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284647.76009181666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185183.64</v>
      </c>
      <c r="V38" s="16" t="s">
        <v>26793</v>
      </c>
      <c r="W38" s="33">
        <f>IF(D4L131C9=0,0,D4L131C7/D4L131C9)</f>
        <v>1.5371107301477422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43519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0.62016483673493428</v>
      </c>
      <c r="L39" s="16" t="s">
        <v>26799</v>
      </c>
      <c r="M39" s="15">
        <f>IF(D4L132C2&lt;&gt;0,D4L132C2*D4L132C4,D4L132C3*D4L132C4)</f>
        <v>26988.953529867606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26988.953529867606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185183.64</v>
      </c>
      <c r="V39" s="16" t="s">
        <v>26801</v>
      </c>
      <c r="W39" s="33">
        <f>IF(D4L132C9=0,0,D4L132C7/D4L132C9)</f>
        <v>0.14574156512890449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8482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0.62016483673493428</v>
      </c>
      <c r="L40" s="16" t="s">
        <v>26807</v>
      </c>
      <c r="M40" s="15">
        <f>IF(D4L133C2&lt;&gt;0,D4L133C2*D4L133C4,D4L133C3*D4L133C4)</f>
        <v>5260.2381451857127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5260.2381451857127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185183.64</v>
      </c>
      <c r="V40" s="16" t="s">
        <v>26809</v>
      </c>
      <c r="W40" s="33">
        <f>IF(D4L133C9=0,0,D4L133C7/D4L133C9)</f>
        <v>2.8405522999686756E-2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5877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0.62016483673493428</v>
      </c>
      <c r="L41" s="16" t="s">
        <v>26815</v>
      </c>
      <c r="M41" s="15">
        <f>IF(D4L134C2&lt;&gt;0,D4L134C2*D4L134C4,D4L134C3*D4L134C4)</f>
        <v>3644.7087454912089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3644.7087454912089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185183.64</v>
      </c>
      <c r="V41" s="16" t="s">
        <v>26817</v>
      </c>
      <c r="W41" s="33">
        <f>IF(D4L134C9=0,0,D4L134C7/D4L134C9)</f>
        <v>1.9681591448851576E-2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208743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0.62016483673493428</v>
      </c>
      <c r="L42" s="16" t="s">
        <v>26823</v>
      </c>
      <c r="M42" s="15">
        <f>IF(D4L135C2&lt;&gt;0,D4L135C2*D4L135C4,D4L135C3*D4L135C4)</f>
        <v>129455.06851456039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129455.06851456039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185183.64</v>
      </c>
      <c r="V42" s="16" t="s">
        <v>26825</v>
      </c>
      <c r="W42" s="33">
        <f>IF(D4L135C9=0,0,D4L135C7/D4L135C9)</f>
        <v>0.69906320296199154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0.62016483673493428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185183.64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0</v>
      </c>
      <c r="H44" s="16" t="s">
        <v>7799</v>
      </c>
      <c r="I44" s="15">
        <f>A2L327C44</f>
        <v>0</v>
      </c>
      <c r="J44" s="16" t="s">
        <v>26842</v>
      </c>
      <c r="K44" s="21">
        <f>IF(FLOW_THRU_100PCT="Y",1,INDEX(VariabilityMatrix,D4L137C1,D4L137C8))</f>
        <v>0.62016483673493428</v>
      </c>
      <c r="L44" s="16" t="s">
        <v>26837</v>
      </c>
      <c r="M44" s="15">
        <f>IF(D4L137C2&lt;&gt;0,D4L137C2*D4L137C4,D4L137C3*D4L137C4)</f>
        <v>0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0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185183.64</v>
      </c>
      <c r="V44" s="16" t="s">
        <v>26839</v>
      </c>
      <c r="W44" s="33">
        <f>IF(D4L137C9=0,0,D4L137C7/D4L137C9)</f>
        <v>0</v>
      </c>
      <c r="X44" s="16" t="s">
        <v>26840</v>
      </c>
      <c r="Y44" s="32">
        <f>IF(D4L137C5=0,0,D4L137C7/D4L137C5)</f>
        <v>0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0</v>
      </c>
      <c r="H45" s="16" t="s">
        <v>26849</v>
      </c>
      <c r="I45" s="15">
        <f>A2L329C44</f>
        <v>0</v>
      </c>
      <c r="J45" s="16" t="s">
        <v>26850</v>
      </c>
      <c r="K45" s="21">
        <f>IF(FLOW_THRU_100PCT="Y",1,INDEX(VariabilityMatrix,D4L138C1,D4L138C8))</f>
        <v>0.62016483673493428</v>
      </c>
      <c r="L45" s="16" t="s">
        <v>26844</v>
      </c>
      <c r="M45" s="15">
        <f>IF(D4L138C2&lt;&gt;0,D4L138C2*D4L138C4,D4L138C3*D4L138C4)</f>
        <v>0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0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185183.64</v>
      </c>
      <c r="V45" s="16" t="s">
        <v>26846</v>
      </c>
      <c r="W45" s="33">
        <f>IF(D4L138C9=0,0,D4L138C7/D4L138C9)</f>
        <v>0</v>
      </c>
      <c r="X45" s="16" t="s">
        <v>26847</v>
      </c>
      <c r="Y45" s="32">
        <f>IF(D4L138C5=0,0,D4L138C7/D4L138C5)</f>
        <v>0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16264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0.62016483673493428</v>
      </c>
      <c r="L46" s="16" t="s">
        <v>26852</v>
      </c>
      <c r="M46" s="15">
        <f>IF(D4L139C2&lt;&gt;0,D4L139C2*D4L139C4,D4L139C3*D4L139C4)</f>
        <v>10086.360904656971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10086.360904656971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185183.64</v>
      </c>
      <c r="V46" s="16" t="s">
        <v>26854</v>
      </c>
      <c r="W46" s="33">
        <f>IF(D4L139C9=0,0,D4L139C7/D4L139C9)</f>
        <v>5.4466803356154843E-2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141442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0.62016483673493428</v>
      </c>
      <c r="L47" s="16" t="s">
        <v>26860</v>
      </c>
      <c r="M47" s="15">
        <f>IF(D4L140C2&lt;&gt;0,D4L140C2*D4L140C4,D4L140C3*D4L140C4)</f>
        <v>87717.354837462568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87717.354837462568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185183.64</v>
      </c>
      <c r="V47" s="16" t="s">
        <v>26862</v>
      </c>
      <c r="W47" s="33">
        <f>IF(D4L140C9=0,0,D4L140C7/D4L140C9)</f>
        <v>0.47367766848876369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4140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0.62016483673493428</v>
      </c>
      <c r="L48" s="16" t="s">
        <v>26868</v>
      </c>
      <c r="M48" s="15">
        <f>IF(D4L141C2&lt;&gt;0,D4L141C2*D4L141C4,D4L141C3*D4L141C4)</f>
        <v>2567.4824240826279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2567.4824240826279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185183.64</v>
      </c>
      <c r="V48" s="16" t="s">
        <v>26870</v>
      </c>
      <c r="W48" s="33">
        <f>IF(D4L141C9=0,0,D4L141C7/D4L141C9)</f>
        <v>1.3864520775607542E-2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50147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0.62016483673493428</v>
      </c>
      <c r="L49" s="16" t="s">
        <v>26876</v>
      </c>
      <c r="M49" s="15">
        <f>IF(D4L142C2&lt;&gt;0,D4L142C2*D4L142C4,D4L142C3*D4L142C4)</f>
        <v>31099.40606774675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31099.40606774675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185183.64</v>
      </c>
      <c r="V49" s="16" t="s">
        <v>26878</v>
      </c>
      <c r="W49" s="33">
        <f>IF(D4L142C9=0,0,D4L142C7/D4L142C9)</f>
        <v>0.16793819404212351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3256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0.62016483673493428</v>
      </c>
      <c r="L50" s="16" t="s">
        <v>26884</v>
      </c>
      <c r="M50" s="15">
        <f>IF(D4L143C2&lt;&gt;0,D4L143C2*D4L143C4,D4L143C3*D4L143C4)</f>
        <v>2019.256708408946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2019.256708408946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185183.64</v>
      </c>
      <c r="V50" s="16" t="s">
        <v>26886</v>
      </c>
      <c r="W50" s="33">
        <f>IF(D4L143C9=0,0,D4L143C7/D4L143C9)</f>
        <v>1.0904077209028539E-2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0</v>
      </c>
      <c r="H51" s="16" t="s">
        <v>26897</v>
      </c>
      <c r="I51" s="15">
        <f>A2L334C44</f>
        <v>0</v>
      </c>
      <c r="J51" s="16" t="s">
        <v>26898</v>
      </c>
      <c r="K51" s="21">
        <f>IF(FLOW_THRU_100PCT="Y",1,INDEX(VariabilityMatrix,D4L144C1,D4L144C8))</f>
        <v>0.62016483673493428</v>
      </c>
      <c r="L51" s="16" t="s">
        <v>26892</v>
      </c>
      <c r="M51" s="15">
        <f>IF(D4L144C2&lt;&gt;0,D4L144C2*D4L144C4,D4L144C3*D4L144C4)</f>
        <v>0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0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185183.64</v>
      </c>
      <c r="V51" s="16" t="s">
        <v>26894</v>
      </c>
      <c r="W51" s="33">
        <f>IF(D4L144C9=0,0,D4L144C7/D4L144C9)</f>
        <v>0</v>
      </c>
      <c r="X51" s="16" t="s">
        <v>26895</v>
      </c>
      <c r="Y51" s="32">
        <f>IF(D4L144C5=0,0,D4L144C7/D4L144C5)</f>
        <v>0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3.4604973346849306</v>
      </c>
      <c r="J52" s="16" t="s">
        <v>26906</v>
      </c>
      <c r="K52" s="21">
        <f>IF(FLOW_THRU_100PCT="Y",1,INDEX(VariabilityMatrix,D4L145C1,D4L145C8))</f>
        <v>0.59984340364634858</v>
      </c>
      <c r="L52" s="16" t="s">
        <v>26900</v>
      </c>
      <c r="M52" s="15">
        <f>IF(D4L145C2&lt;&gt;0,D4L145C2*D4L145C4,D4L145C3*D4L145C4)</f>
        <v>2.0757564995465261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2.0757564995465261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198412.11599999998</v>
      </c>
      <c r="V52" s="16" t="s">
        <v>26902</v>
      </c>
      <c r="W52" s="33">
        <f>IF(D4L145C9=0,0,D4L145C7/D4L145C9)</f>
        <v>1.0461843466991332E-5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0.16733041152349237</v>
      </c>
      <c r="J53" s="16" t="s">
        <v>26913</v>
      </c>
      <c r="K53" s="21">
        <f>IF(FLOW_THRU_100PCT="Y",1,INDEX(VariabilityMatrix,D4L146C1,D4L146C8))</f>
        <v>0.58862367545273508</v>
      </c>
      <c r="L53" s="16" t="s">
        <v>26907</v>
      </c>
      <c r="M53" s="15">
        <f>IF(D4L146C2&lt;&gt;0,D4L146C2*D4L146C4,D4L146C3*D4L146C4)</f>
        <v>9.8494641845976783E-2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9.8494641845976783E-2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185183.64</v>
      </c>
      <c r="V53" s="16" t="s">
        <v>26909</v>
      </c>
      <c r="W53" s="33">
        <f>IF(D4L146C9=0,0,D4L146C7/D4L146C9)</f>
        <v>5.3187550393747946E-7</v>
      </c>
      <c r="X53" s="16" t="s">
        <v>26910</v>
      </c>
      <c r="Y53" s="32">
        <f>IF(D4L146C5=0,0,D4L146C7/D4L146C5)</f>
        <v>1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100.10192583891921</v>
      </c>
      <c r="J54" s="16" t="s">
        <v>26920</v>
      </c>
      <c r="K54" s="21">
        <f>IF(FLOW_THRU_100PCT="Y",1,INDEX(VariabilityMatrix,D4L147C1,D4L147C8))</f>
        <v>0.59984340364634858</v>
      </c>
      <c r="L54" s="16" t="s">
        <v>26914</v>
      </c>
      <c r="M54" s="15">
        <f>IF(D4L147C2&lt;&gt;0,D4L147C2*D4L147C4,D4L147C3*D4L147C4)</f>
        <v>60.045479906771668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60.045479906771668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198412.11599999998</v>
      </c>
      <c r="V54" s="16" t="s">
        <v>26916</v>
      </c>
      <c r="W54" s="33">
        <f>IF(D4L147C9=0,0,D4L147C7/D4L147C9)</f>
        <v>3.0263010705844031E-4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3.1358958604032239</v>
      </c>
      <c r="J55" s="16" t="s">
        <v>26927</v>
      </c>
      <c r="K55" s="21">
        <f>IF(FLOW_THRU_100PCT="Y",1,INDEX(VariabilityMatrix,D4L148C1,D4L148C8))</f>
        <v>0.58862367545273508</v>
      </c>
      <c r="L55" s="16" t="s">
        <v>26921</v>
      </c>
      <c r="M55" s="15">
        <f>IF(D4L148C2&lt;&gt;0,D4L148C2*D4L148C4,D4L148C3*D4L148C4)</f>
        <v>1.8458625471875627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1.8458625471875627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185183.64</v>
      </c>
      <c r="V55" s="16" t="s">
        <v>26923</v>
      </c>
      <c r="W55" s="33">
        <f>IF(D4L148C9=0,0,D4L148C7/D4L148C9)</f>
        <v>9.9677409256431212E-6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0.40438182784843946</v>
      </c>
      <c r="J56" s="16" t="s">
        <v>26934</v>
      </c>
      <c r="K56" s="21">
        <f>IF(FLOW_THRU_100PCT="Y",1,INDEX(VariabilityMatrix,D4L149C1,D4L149C8))</f>
        <v>0.58862367545273508</v>
      </c>
      <c r="L56" s="16" t="s">
        <v>26928</v>
      </c>
      <c r="M56" s="15">
        <f>IF(D4L149C2&lt;&gt;0,D4L149C2*D4L149C4,D4L149C3*D4L149C4)</f>
        <v>0.23802871779444362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0.23802871779444362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185183.64</v>
      </c>
      <c r="V56" s="16" t="s">
        <v>26930</v>
      </c>
      <c r="W56" s="33">
        <f>IF(D4L149C9=0,0,D4L149C7/D4L149C9)</f>
        <v>1.2853658011822406E-6</v>
      </c>
      <c r="X56" s="16" t="s">
        <v>26931</v>
      </c>
      <c r="Y56" s="32">
        <f>IF(D4L149C5=0,0,D4L149C7/D4L149C5)</f>
        <v>1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1.2208922618565907</v>
      </c>
      <c r="J57" s="16" t="s">
        <v>26941</v>
      </c>
      <c r="K57" s="21">
        <f>IF(FLOW_THRU_100PCT="Y",1,INDEX(VariabilityMatrix,D4L150C1,D4L150C8))</f>
        <v>0.58862367545273508</v>
      </c>
      <c r="L57" s="16" t="s">
        <v>26935</v>
      </c>
      <c r="M57" s="15">
        <f>IF(D4L150C2&lt;&gt;0,D4L150C2*D4L150C4,D4L150C3*D4L150C4)</f>
        <v>0.7186460905058295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0.7186460905058295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185183.64</v>
      </c>
      <c r="V57" s="16" t="s">
        <v>26937</v>
      </c>
      <c r="W57" s="33">
        <f>IF(D4L150C9=0,0,D4L150C7/D4L150C9)</f>
        <v>3.8807212694697517E-6</v>
      </c>
      <c r="X57" s="16" t="s">
        <v>26938</v>
      </c>
      <c r="Y57" s="32">
        <f>IF(D4L150C5=0,0,D4L150C7/D4L150C5)</f>
        <v>1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0.84904690291550011</v>
      </c>
      <c r="J58" s="16" t="s">
        <v>26948</v>
      </c>
      <c r="K58" s="21">
        <f>IF(FLOW_THRU_100PCT="Y",1,INDEX(VariabilityMatrix,D4L151C1,D4L151C8))</f>
        <v>0.58862367545273508</v>
      </c>
      <c r="L58" s="16" t="s">
        <v>26942</v>
      </c>
      <c r="M58" s="15">
        <f>IF(D4L151C2&lt;&gt;0,D4L151C2*D4L151C4,D4L151C3*D4L151C4)</f>
        <v>0.4997691086258832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0.4997691086258832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185183.64</v>
      </c>
      <c r="V58" s="16" t="s">
        <v>26944</v>
      </c>
      <c r="W58" s="33">
        <f>IF(D4L151C9=0,0,D4L151C7/D4L151C9)</f>
        <v>2.698775705164253E-6</v>
      </c>
      <c r="X58" s="16" t="s">
        <v>26945</v>
      </c>
      <c r="Y58" s="32">
        <f>IF(D4L151C5=0,0,D4L151C7/D4L151C5)</f>
        <v>1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0.11620167466909193</v>
      </c>
      <c r="J59" s="16" t="s">
        <v>26955</v>
      </c>
      <c r="K59" s="21">
        <f>IF(FLOW_THRU_100PCT="Y",1,INDEX(VariabilityMatrix,D4L152C1,D4L152C8))</f>
        <v>0.58862367545273508</v>
      </c>
      <c r="L59" s="16" t="s">
        <v>26949</v>
      </c>
      <c r="M59" s="15">
        <f>IF(D4L152C2&lt;&gt;0,D4L152C2*D4L152C4,D4L152C3*D4L152C4)</f>
        <v>6.8399056837483874E-2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6.8399056837483874E-2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185183.64</v>
      </c>
      <c r="V59" s="16" t="s">
        <v>26951</v>
      </c>
      <c r="W59" s="33">
        <f>IF(D4L152C9=0,0,D4L152C7/D4L152C9)</f>
        <v>3.6935798884547184E-7</v>
      </c>
      <c r="X59" s="16" t="s">
        <v>26952</v>
      </c>
      <c r="Y59" s="32">
        <f>IF(D4L152C5=0,0,D4L152C7/D4L152C5)</f>
        <v>1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0.58862367545273508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185183.64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9.2880304412583103E-3</v>
      </c>
      <c r="J61" s="16" t="s">
        <v>26969</v>
      </c>
      <c r="K61" s="21">
        <f>IF(FLOW_THRU_100PCT="Y",1,D4L136C4)</f>
        <v>0.62016483673493428</v>
      </c>
      <c r="L61" s="16" t="s">
        <v>26963</v>
      </c>
      <c r="M61" s="15">
        <f>IF(D4L154C2&lt;&gt;0,D4L154C2*D4L154C4,D4L154C3*D4L154C4)</f>
        <v>5.7601098821920592E-3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5.7601098821920592E-3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185183.64</v>
      </c>
      <c r="V61" s="16" t="s">
        <v>26965</v>
      </c>
      <c r="W61" s="33">
        <f>IF(D4L154C9=0,0,D4L154C7/D4L154C9)</f>
        <v>3.1104852902729736E-8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</v>
      </c>
      <c r="J62" s="16" t="s">
        <v>26976</v>
      </c>
      <c r="K62" s="21">
        <f>IF(FLOW_THRU_100PCT="Y",1,INDEX(VariabilityMatrix,D4L155C1,D4L155C8))</f>
        <v>0.59984340364634858</v>
      </c>
      <c r="L62" s="16" t="s">
        <v>26970</v>
      </c>
      <c r="M62" s="15">
        <f>IF(D4L155C2&lt;&gt;0,D4L155C2*D4L155C4,D4L155C3*D4L155C4)</f>
        <v>0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0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198412.11599999998</v>
      </c>
      <c r="V62" s="16" t="s">
        <v>26972</v>
      </c>
      <c r="W62" s="33">
        <f>IF(D4L155C9=0,0,D4L155C7/D4L155C9)</f>
        <v>0</v>
      </c>
      <c r="X62" s="16" t="s">
        <v>26973</v>
      </c>
      <c r="Y62" s="32">
        <f>IF(D4L155C5=0,0,D4L155C7/D4L155C5)</f>
        <v>0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14.426731406182171</v>
      </c>
      <c r="J63" s="16" t="s">
        <v>26983</v>
      </c>
      <c r="K63" s="21">
        <f>IF(FLOW_THRU_100PCT="Y",1,INDEX(VariabilityMatrix,D4L156C1,D4L156C8))</f>
        <v>0.58879479615250929</v>
      </c>
      <c r="L63" s="16" t="s">
        <v>26977</v>
      </c>
      <c r="M63" s="15">
        <f>IF(D4L156C2&lt;&gt;0,D4L156C2*D4L156C4,D4L156C3*D4L156C4)</f>
        <v>8.4943843774500358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8.4943843774500358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187000.44000000003</v>
      </c>
      <c r="V63" s="16" t="s">
        <v>26979</v>
      </c>
      <c r="W63" s="33">
        <f>IF(D4L156C9=0,0,D4L156C7/D4L156C9)</f>
        <v>4.542440850647215E-5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825008.78680565394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8644.1858122612593</v>
      </c>
      <c r="J64" s="16" t="s">
        <v>26990</v>
      </c>
      <c r="K64" s="21">
        <f>IF((D4L157C2+D4L157C3)=0,0,D4L157C5/(D4L157C2+D4L157C3))</f>
        <v>0.72107035008228348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601122.4408127364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601122.4408127364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3.2441335580319626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0.72107035008228348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185183.64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825008.78680565394</v>
      </c>
      <c r="H66" s="16" t="s">
        <v>27001</v>
      </c>
      <c r="I66" s="15">
        <f>SUM(D4L157C3:D4L158C3)</f>
        <v>8644.1858122612593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601122.4408127364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601122.4408127364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3.2441335580319626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8297C2-1837-41C6-AAEB-6034B72FEFC7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1174.1225110083251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587.06125550416255</v>
      </c>
      <c r="N8" s="16" t="s">
        <v>4251</v>
      </c>
      <c r="O8" s="32">
        <f>1</f>
        <v>1</v>
      </c>
      <c r="P8" s="16" t="s">
        <v>27023</v>
      </c>
      <c r="Q8" s="15">
        <f>D4L201C5*D4L201C6</f>
        <v>587.06125550416255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185183.64</v>
      </c>
      <c r="V8" s="16" t="s">
        <v>27024</v>
      </c>
      <c r="W8" s="33">
        <f>IF(D4L201C9=0,0,D4L201C7/D4L201C9)</f>
        <v>3.1701572315144173E-3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185183.64</v>
      </c>
      <c r="V9" s="16" t="s">
        <v>27029</v>
      </c>
      <c r="W9" s="33">
        <f>IF(D4L202C9=0,0,D4L202C7/D4L202C9)</f>
        <v>0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185.90829473038823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92.954147365194117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92.954147365194117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185183.64</v>
      </c>
      <c r="V10" s="16" t="s">
        <v>27034</v>
      </c>
      <c r="W10" s="33">
        <f>IF(D4L203C9=0,0,D4L203C7/D4L203C9)</f>
        <v>5.0195658409778589E-4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185183.64</v>
      </c>
      <c r="V11" s="16" t="s">
        <v>27039</v>
      </c>
      <c r="W11" s="33">
        <f>IF(D4L204C9=0,0,D4L204C7/D4L204C9)</f>
        <v>0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5169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2584.5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2584.5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185183.64</v>
      </c>
      <c r="V12" s="16" t="s">
        <v>27044</v>
      </c>
      <c r="W12" s="33">
        <f>IF(D4L205C9=0,0,D4L205C7/D4L205C9)</f>
        <v>1.3956416452338877E-2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185183.64</v>
      </c>
      <c r="V13" s="16" t="s">
        <v>27049</v>
      </c>
      <c r="W13" s="33">
        <f>IF(D4L206C9=0,0,D4L206C7/D4L206C9)</f>
        <v>0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65582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65582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65582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185183.64</v>
      </c>
      <c r="V14" s="16" t="s">
        <v>27054</v>
      </c>
      <c r="W14" s="33">
        <f>IF(D4L207C9=0,0,D4L207C7/D4L207C9)</f>
        <v>0.35414575499217965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185183.64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454.4237353234098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227.2118676617049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227.2118676617049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185183.64</v>
      </c>
      <c r="V16" s="16" t="s">
        <v>27065</v>
      </c>
      <c r="W16" s="33">
        <f>IF(D4L209C9=0,0,D4L209C7/D4L209C9)</f>
        <v>1.2269543230800783E-3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185183.64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72565.454541062121</v>
      </c>
      <c r="J18" s="16" t="s">
        <v>27079</v>
      </c>
      <c r="K18" s="21">
        <f>IF((D4L211C2+D4L211C3)=0,0,D4L211C5/(D4L211C2+D4L211C3))</f>
        <v>0.9518816867803781</v>
      </c>
      <c r="L18" s="16" t="s">
        <v>27073</v>
      </c>
      <c r="M18" s="15">
        <f>SUM(D4L201C5,D4L203C5,D4L205C5,D4L207C5,D4L209C5)</f>
        <v>69073.727270531061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69073.727270531061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0.3730012395832108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0.9518816867803781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185183.64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72565.454541062121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69073.727270531061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69073.727270531061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0.3730012395832108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2834.3764103682502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1417.1882051841251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1417.1882051841251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185183.64</v>
      </c>
      <c r="V21" s="16" t="s">
        <v>27093</v>
      </c>
      <c r="W21" s="33">
        <f>IF(D4L214C9=0,0,D4L214C7/D4L214C9)</f>
        <v>7.6528801636263598E-3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928.78131425537595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464.39065712768797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464.39065712768797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185183.64</v>
      </c>
      <c r="V22" s="16" t="s">
        <v>27098</v>
      </c>
      <c r="W22" s="33">
        <f>IF(D4L215C9=0,0,D4L215C7/D4L215C9)</f>
        <v>2.5077304729925814E-3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13592.872088863813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6796.4360444319063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6796.4360444319063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185183.64</v>
      </c>
      <c r="V23" s="16" t="s">
        <v>27103</v>
      </c>
      <c r="W23" s="33">
        <f>IF(D4L216C9=0,0,D4L216C7/D4L216C9)</f>
        <v>3.6701060873584219E-2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66025.839674119838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66025.839674119838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66025.839674119838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185183.64</v>
      </c>
      <c r="V24" s="16" t="s">
        <v>27108</v>
      </c>
      <c r="W24" s="33">
        <f>IF(D4L217C9=0,0,D4L217C7/D4L217C9)</f>
        <v>0.3565425092309441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83381.86948760727</v>
      </c>
      <c r="J25" s="16" t="s">
        <v>27117</v>
      </c>
      <c r="K25" s="21">
        <f>IF((D4L218C2+D4L218C3)=0,0,D4L218C5/(D4L218C2+D4L218C3))</f>
        <v>0.89592443824933077</v>
      </c>
      <c r="L25" s="16" t="s">
        <v>27111</v>
      </c>
      <c r="M25" s="15">
        <f>SUM(D4L214C5:D4L217C5)</f>
        <v>74703.854580863554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74703.854580863554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0.40340418074114726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0.89592443824933077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185183.64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83381.86948760727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74703.854580863554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74703.854580863554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0.40340418074114726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F1C263-6920-42C0-865B-22CE80F69502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24573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0.89318600850788132</v>
      </c>
      <c r="L8" s="16" t="s">
        <v>27139</v>
      </c>
      <c r="M8" s="15">
        <f>IF(D5L101C2&lt;&gt;0,D5L101C2*D5L101C4,D5L101C3*D5L101C4)</f>
        <v>21948.259787064169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21948.259787064169</v>
      </c>
      <c r="AJ8" s="16" t="s">
        <v>27150</v>
      </c>
      <c r="AK8" s="15">
        <f>IF(D5L101C15=0,0,CHOOSE(MIN(D5L101C8,RUN_YEARS),A1L145C1,A1L145C6,A1L145C7,A1L145C8,A1L145C9))</f>
        <v>8587.5840000000007</v>
      </c>
      <c r="AL8" s="16" t="s">
        <v>27145</v>
      </c>
      <c r="AM8" s="33">
        <f>IF(D5L101C17=0,0,D5L101C16/D5L101C17)</f>
        <v>2.5558131119374399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9.1210730555086883</v>
      </c>
      <c r="J9" s="16" t="s">
        <v>27159</v>
      </c>
      <c r="K9" s="21">
        <f>IF(FLOW_THRU_100PCT="Y",1,INDEX(VariabilityMatrix,D5L102C1,D5L102C8))</f>
        <v>0.89318600850788132</v>
      </c>
      <c r="L9" s="16" t="s">
        <v>27151</v>
      </c>
      <c r="M9" s="15">
        <f>IF(D5L102C2&lt;&gt;0,D5L102C2*D5L102C4,D5L102C3*D5L102C4)</f>
        <v>8.1468148357585903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8.1468148357585903</v>
      </c>
      <c r="AJ9" s="16" t="s">
        <v>27163</v>
      </c>
      <c r="AK9" s="15">
        <f>IF(D5L102C15=0,0,CHOOSE(MIN(D5L102C8,RUN_YEARS),A1L145C1,A1L145C6,A1L145C7,A1L145C8,A1L145C9))</f>
        <v>8587.5840000000007</v>
      </c>
      <c r="AL9" s="16" t="s">
        <v>27157</v>
      </c>
      <c r="AM9" s="33">
        <f>IF(D5L102C17=0,0,D5L102C16/D5L102C17)</f>
        <v>9.4867367070395931E-4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8677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0.89318600850788132</v>
      </c>
      <c r="L10" s="16" t="s">
        <v>27164</v>
      </c>
      <c r="M10" s="15">
        <f>IF(D5L103C2&lt;&gt;0,D5L103C2*D5L103C4,D5L103C3*D5L103C4)</f>
        <v>7750.1749958228866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7750.1749958228866</v>
      </c>
      <c r="AJ10" s="16" t="s">
        <v>27175</v>
      </c>
      <c r="AK10" s="15">
        <f>IF(D5L103C15=0,0,CHOOSE(MIN(D5L103C8,RUN_YEARS),A1L145C1,A1L145C6,A1L145C7,A1L145C8,A1L145C9))</f>
        <v>8587.5840000000007</v>
      </c>
      <c r="AL10" s="16" t="s">
        <v>27170</v>
      </c>
      <c r="AM10" s="33">
        <f>IF(D5L103C17=0,0,D5L103C16/D5L103C17)</f>
        <v>0.90248607708790807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3.2207524886114394</v>
      </c>
      <c r="J11" s="16" t="s">
        <v>27184</v>
      </c>
      <c r="K11" s="21">
        <f>IF(FLOW_THRU_100PCT="Y",1,INDEX(VariabilityMatrix,D5L104C1,D5L104C8))</f>
        <v>0.89318600850788132</v>
      </c>
      <c r="L11" s="16" t="s">
        <v>27176</v>
      </c>
      <c r="M11" s="15">
        <f>IF(D5L104C2&lt;&gt;0,D5L104C2*D5L104C4,D5L104C3*D5L104C4)</f>
        <v>2.8767310596946771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2.8767310596946771</v>
      </c>
      <c r="AJ11" s="16" t="s">
        <v>27187</v>
      </c>
      <c r="AK11" s="15">
        <f>IF(D5L104C15=0,0,CHOOSE(MIN(D5L104C8,RUN_YEARS),A1L145C1,A1L145C6,A1L145C7,A1L145C8,A1L145C9))</f>
        <v>8587.5840000000007</v>
      </c>
      <c r="AL11" s="16" t="s">
        <v>27182</v>
      </c>
      <c r="AM11" s="33">
        <f>IF(D5L104C17=0,0,D5L104C16/D5L104C17)</f>
        <v>3.3498723968169357E-4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26020</v>
      </c>
      <c r="H12" s="16" t="s">
        <v>11112</v>
      </c>
      <c r="I12" s="15">
        <v>0</v>
      </c>
      <c r="J12" s="16" t="s">
        <v>27195</v>
      </c>
      <c r="K12" s="21">
        <f>IF(FLOW_THRU_100PCT="Y",1,INDEX(VariabilityMatrix,D5L105C1,D5L105C8))</f>
        <v>0.89318600850788132</v>
      </c>
      <c r="L12" s="16" t="s">
        <v>27188</v>
      </c>
      <c r="M12" s="15">
        <f>IF(D5L105C2&lt;&gt;0,D5L105C2*D5L105C4,D5L105C3*D5L105C4)</f>
        <v>23240.699941375071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23240.699941375071</v>
      </c>
      <c r="AJ12" s="16" t="s">
        <v>27199</v>
      </c>
      <c r="AK12" s="15">
        <f>IF(D5L105C15=0,0,CHOOSE(MIN(D5L105C8,RUN_YEARS),A1L145C1,A1L145C6,A1L145C7,A1L145C8,A1L145C9))</f>
        <v>8587.5840000000007</v>
      </c>
      <c r="AL12" s="16" t="s">
        <v>27194</v>
      </c>
      <c r="AM12" s="33">
        <f>IF(D5L105C17=0,0,D5L105C16/D5L105C17)</f>
        <v>2.7063141322838962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9.6581744558798714</v>
      </c>
      <c r="J13" s="16" t="s">
        <v>27208</v>
      </c>
      <c r="K13" s="21">
        <f>IF(FLOW_THRU_100PCT="Y",1,INDEX(VariabilityMatrix,D5L106C1,D5L106C8))</f>
        <v>0.89318600850788132</v>
      </c>
      <c r="L13" s="16" t="s">
        <v>27200</v>
      </c>
      <c r="M13" s="15">
        <f>IF(D5L106C2&lt;&gt;0,D5L106C2*D5L106C4,D5L106C3*D5L106C4)</f>
        <v>8.6265462917201212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8.6265462917201212</v>
      </c>
      <c r="AJ13" s="16" t="s">
        <v>27211</v>
      </c>
      <c r="AK13" s="15">
        <f>IF(D5L106C15=0,0,CHOOSE(MIN(D5L106C8,RUN_YEARS),A1L145C1,A1L145C6,A1L145C7,A1L145C8,A1L145C9))</f>
        <v>8587.5840000000007</v>
      </c>
      <c r="AL13" s="16" t="s">
        <v>27206</v>
      </c>
      <c r="AM13" s="33">
        <f>IF(D5L106C17=0,0,D5L106C16/D5L106C17)</f>
        <v>1.0045370492702162E-3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10125</v>
      </c>
      <c r="J14" s="16" t="s">
        <v>27219</v>
      </c>
      <c r="K14" s="21">
        <f>IF(FLOW_THRU_100PCT="Y",1,INDEX(VariabilityMatrix,D5L107C1,D5L107C8))</f>
        <v>0.84541081880489999</v>
      </c>
      <c r="L14" s="16" t="s">
        <v>27212</v>
      </c>
      <c r="M14" s="15">
        <f>IF(D5L107C2&lt;&gt;0,D5L107C2*D5L107C4,D5L107C3*D5L107C4)</f>
        <v>8559.7845403996125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8559.7845403996125</v>
      </c>
      <c r="AB14" s="16" t="s">
        <v>27222</v>
      </c>
      <c r="AC14" s="15">
        <f>IF(D5L107C11=0,0,CHOOSE(MIN(D5L107C8,RUN_YEARS),A1L144C1,A1L144C6,A1L144C7,A1L144C8,A1L144C9))</f>
        <v>13717.827000000001</v>
      </c>
      <c r="AD14" s="16" t="s">
        <v>27216</v>
      </c>
      <c r="AE14" s="33">
        <f>IF(D5L107C13=0,0,D5L107C12/D5L107C13)</f>
        <v>0.62398983019683885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57519.911875284364</v>
      </c>
      <c r="J15" s="16" t="s">
        <v>27232</v>
      </c>
      <c r="K15" s="21">
        <f>IF(FLOW_THRU_100PCT="Y",1,INDEX(VariabilityMatrix,D5L108C1,D5L108C8))</f>
        <v>0.84541081880489999</v>
      </c>
      <c r="L15" s="16" t="s">
        <v>27224</v>
      </c>
      <c r="M15" s="15">
        <f>IF(D5L108C2&lt;&gt;0,D5L108C2*D5L108C4,D5L108C3*D5L108C4)</f>
        <v>48627.955796069844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48627.955796069844</v>
      </c>
      <c r="AB15" s="16" t="s">
        <v>27235</v>
      </c>
      <c r="AC15" s="15">
        <f>IF(D5L108C11=0,0,CHOOSE(MIN(D5L108C8,RUN_YEARS),A1L144C1,A1L144C6,A1L144C7,A1L144C8,A1L144C9))</f>
        <v>13717.827000000001</v>
      </c>
      <c r="AD15" s="16" t="s">
        <v>27228</v>
      </c>
      <c r="AE15" s="33">
        <f>IF(D5L108C13=0,0,D5L108C12/D5L108C13)</f>
        <v>3.5448730907650199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16037.453004142819</v>
      </c>
      <c r="J16" s="16" t="s">
        <v>27245</v>
      </c>
      <c r="K16" s="21">
        <f>IF(FLOW_THRU_100PCT="Y",1,INDEX(VariabilityMatrix,D5L109C1,D5L109C8))</f>
        <v>0.84541081880489999</v>
      </c>
      <c r="L16" s="16" t="s">
        <v>27237</v>
      </c>
      <c r="M16" s="15">
        <f>IF(D5L109C2&lt;&gt;0,D5L109C2*D5L109C4,D5L109C3*D5L109C4)</f>
        <v>13558.236275777484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13558.236275777484</v>
      </c>
      <c r="AB16" s="16" t="s">
        <v>27248</v>
      </c>
      <c r="AC16" s="15">
        <f>IF(D5L109C11=0,0,CHOOSE(MIN(D5L109C8,RUN_YEARS),A1L144C1,A1L144C6,A1L144C7,A1L144C8,A1L144C9))</f>
        <v>13717.827000000001</v>
      </c>
      <c r="AD16" s="16" t="s">
        <v>27241</v>
      </c>
      <c r="AE16" s="33">
        <f>IF(D5L109C13=0,0,D5L109C12/D5L109C13)</f>
        <v>0.98836618042912217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696.35288201345816</v>
      </c>
      <c r="J17" s="16" t="s">
        <v>27258</v>
      </c>
      <c r="K17" s="21">
        <f>IF(FLOW_THRU_100PCT="Y",1,INDEX(VariabilityMatrix,D5L110C1,D5L110C8))</f>
        <v>0.84541081880489999</v>
      </c>
      <c r="L17" s="16" t="s">
        <v>27250</v>
      </c>
      <c r="M17" s="15">
        <f>IF(D5L110C2&lt;&gt;0,D5L110C2*D5L110C4,D5L110C3*D5L110C4)</f>
        <v>588.7042601601496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588.7042601601496</v>
      </c>
      <c r="AB17" s="16" t="s">
        <v>27261</v>
      </c>
      <c r="AC17" s="15">
        <f>IF(D5L110C11=0,0,CHOOSE(MIN(D5L110C8,RUN_YEARS),A1L144C1,A1L144C6,A1L144C7,A1L144C8,A1L144C9))</f>
        <v>13717.827000000001</v>
      </c>
      <c r="AD17" s="16" t="s">
        <v>27254</v>
      </c>
      <c r="AE17" s="33">
        <f>IF(D5L110C13=0,0,D5L110C12/D5L110C13)</f>
        <v>4.2915270775768607E-2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0.84541081880489999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13717.827000000001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62.555377283938789</v>
      </c>
      <c r="J19" s="16" t="s">
        <v>27284</v>
      </c>
      <c r="K19" s="21">
        <f>IF(FLOW_THRU_100PCT="Y",1,INDEX(VariabilityMatrix,D5L112C1,D5L112C8))</f>
        <v>0.84541081880489999</v>
      </c>
      <c r="L19" s="16" t="s">
        <v>27276</v>
      </c>
      <c r="M19" s="15">
        <f>IF(D5L112C2&lt;&gt;0,D5L112C2*D5L112C4,D5L112C3*D5L112C4)</f>
        <v>52.884992730264131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52.884992730264131</v>
      </c>
      <c r="AB19" s="16" t="s">
        <v>27287</v>
      </c>
      <c r="AC19" s="15">
        <f>IF(D5L112C11=0,0,CHOOSE(MIN(D5L112C8,RUN_YEARS),A1L144C1,A1L144C6,A1L144C7,A1L144C8,A1L144C9))</f>
        <v>13717.827000000001</v>
      </c>
      <c r="AD19" s="16" t="s">
        <v>27280</v>
      </c>
      <c r="AE19" s="33">
        <f>IF(D5L112C13=0,0,D5L112C12/D5L112C13)</f>
        <v>3.8552019011658424E-3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943.42237601475131</v>
      </c>
      <c r="J20" s="16" t="s">
        <v>27297</v>
      </c>
      <c r="K20" s="21">
        <f>IF(FLOW_THRU_100PCT="Y",1,INDEX(VariabilityMatrix,D5L113C1,D5L113C8))</f>
        <v>0.84541081880489999</v>
      </c>
      <c r="L20" s="16" t="s">
        <v>27289</v>
      </c>
      <c r="M20" s="15">
        <f>IF(D5L113C2&lt;&gt;0,D5L113C2*D5L113C4,D5L113C3*D5L113C4)</f>
        <v>797.57948338549511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797.57948338549511</v>
      </c>
      <c r="AB20" s="16" t="s">
        <v>27300</v>
      </c>
      <c r="AC20" s="15">
        <f>IF(D5L113C11=0,0,CHOOSE(MIN(D5L113C8,RUN_YEARS),A1L144C1,A1L144C6,A1L144C7,A1L144C8,A1L144C9))</f>
        <v>13717.827000000001</v>
      </c>
      <c r="AD20" s="16" t="s">
        <v>27293</v>
      </c>
      <c r="AE20" s="33">
        <f>IF(D5L113C13=0,0,D5L113C12/D5L113C13)</f>
        <v>5.8141824021070904E-2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14523</v>
      </c>
      <c r="J21" s="16" t="s">
        <v>27309</v>
      </c>
      <c r="K21" s="21">
        <f>IF(FLOW_THRU_100PCT="Y",1,INDEX(VariabilityMatrix,D5L114C1,D5L114C8))</f>
        <v>0.84541081880489999</v>
      </c>
      <c r="L21" s="16" t="s">
        <v>27302</v>
      </c>
      <c r="M21" s="15">
        <f>IF(D5L114C2&lt;&gt;0,D5L114C2*D5L114C4,D5L114C3*D5L114C4)</f>
        <v>12277.901321503563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12277.901321503563</v>
      </c>
      <c r="AB21" s="16" t="s">
        <v>27312</v>
      </c>
      <c r="AC21" s="15">
        <f>IF(D5L114C11=0,0,CHOOSE(MIN(D5L114C8,RUN_YEARS),A1L144C1,A1L144C6,A1L144C7,A1L144C8,A1L144C9))</f>
        <v>13717.827000000001</v>
      </c>
      <c r="AD21" s="16" t="s">
        <v>27306</v>
      </c>
      <c r="AE21" s="33">
        <f>IF(D5L114C13=0,0,D5L114C12/D5L114C13)</f>
        <v>0.89503252384678433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82504.857300222706</v>
      </c>
      <c r="J22" s="16" t="s">
        <v>27322</v>
      </c>
      <c r="K22" s="21">
        <f>IF(FLOW_THRU_100PCT="Y",1,INDEX(VariabilityMatrix,D5L115C1,D5L115C8))</f>
        <v>0.84541081880489999</v>
      </c>
      <c r="L22" s="16" t="s">
        <v>27314</v>
      </c>
      <c r="M22" s="15">
        <f>IF(D5L115C2&lt;&gt;0,D5L115C2*D5L115C4,D5L115C3*D5L115C4)</f>
        <v>69750.498965562714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69750.498965562714</v>
      </c>
      <c r="AB22" s="16" t="s">
        <v>27324</v>
      </c>
      <c r="AC22" s="15">
        <f>IF(D5L115C11=0,0,CHOOSE(MIN(D5L115C8,RUN_YEARS),A1L144C1,A1L144C6,A1L144C7,A1L144C8,A1L144C9))</f>
        <v>13717.827000000001</v>
      </c>
      <c r="AD22" s="16" t="s">
        <v>27318</v>
      </c>
      <c r="AE22" s="33">
        <f>IF(D5L115C13=0,0,D5L115C12/D5L115C13)</f>
        <v>5.0846609281165822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23003.647405349744</v>
      </c>
      <c r="J23" s="16" t="s">
        <v>27334</v>
      </c>
      <c r="K23" s="21">
        <f>IF(FLOW_THRU_100PCT="Y",1,INDEX(VariabilityMatrix,D5L116C1,D5L116C8))</f>
        <v>0.84541081880489999</v>
      </c>
      <c r="L23" s="16" t="s">
        <v>27326</v>
      </c>
      <c r="M23" s="15">
        <f>IF(D5L116C2&lt;&gt;0,D5L116C2*D5L116C4,D5L116C3*D5L116C4)</f>
        <v>19447.53238845594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19447.53238845594</v>
      </c>
      <c r="AB23" s="16" t="s">
        <v>27336</v>
      </c>
      <c r="AC23" s="15">
        <f>IF(D5L116C11=0,0,CHOOSE(MIN(D5L116C8,RUN_YEARS),A1L144C1,A1L144C6,A1L144C7,A1L144C8,A1L144C9))</f>
        <v>13717.827000000001</v>
      </c>
      <c r="AD23" s="16" t="s">
        <v>27330</v>
      </c>
      <c r="AE23" s="33">
        <f>IF(D5L116C13=0,0,D5L116C12/D5L116C13)</f>
        <v>1.4176831642836683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998.8279412821189</v>
      </c>
      <c r="J24" s="16" t="s">
        <v>27346</v>
      </c>
      <c r="K24" s="21">
        <f>IF(FLOW_THRU_100PCT="Y",1,INDEX(VariabilityMatrix,D5L117C1,D5L117C8))</f>
        <v>0.84541081880489999</v>
      </c>
      <c r="L24" s="16" t="s">
        <v>27338</v>
      </c>
      <c r="M24" s="15">
        <f>IF(D5L117C2&lt;&gt;0,D5L117C2*D5L117C4,D5L117C3*D5L117C4)</f>
        <v>844.41994768452867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844.41994768452867</v>
      </c>
      <c r="AB24" s="16" t="s">
        <v>27348</v>
      </c>
      <c r="AC24" s="15">
        <f>IF(D5L117C11=0,0,CHOOSE(MIN(D5L117C8,RUN_YEARS),A1L144C1,A1L144C6,A1L144C7,A1L144C8,A1L144C9))</f>
        <v>13717.827000000001</v>
      </c>
      <c r="AD24" s="16" t="s">
        <v>27342</v>
      </c>
      <c r="AE24" s="33">
        <f>IF(D5L117C13=0,0,D5L117C12/D5L117C13)</f>
        <v>6.1556392837183949E-2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0.84541081880489999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13717.827000000001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89.727579683421538</v>
      </c>
      <c r="J26" s="16" t="s">
        <v>27370</v>
      </c>
      <c r="K26" s="21">
        <f>IF(FLOW_THRU_100PCT="Y",1,INDEX(VariabilityMatrix,D5L119C1,D5L119C8))</f>
        <v>0.84541081880489999</v>
      </c>
      <c r="L26" s="16" t="s">
        <v>27362</v>
      </c>
      <c r="M26" s="15">
        <f>IF(D5L119C2&lt;&gt;0,D5L119C2*D5L119C4,D5L119C3*D5L119C4)</f>
        <v>75.856666609543311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75.856666609543311</v>
      </c>
      <c r="AB26" s="16" t="s">
        <v>27372</v>
      </c>
      <c r="AC26" s="15">
        <f>IF(D5L119C11=0,0,CHOOSE(MIN(D5L119C8,RUN_YEARS),A1L144C1,A1L144C6,A1L144C7,A1L144C8,A1L144C9))</f>
        <v>13717.827000000001</v>
      </c>
      <c r="AD26" s="16" t="s">
        <v>27366</v>
      </c>
      <c r="AE26" s="33">
        <f>IF(D5L119C13=0,0,D5L119C12/D5L119C13)</f>
        <v>5.5297873788278063E-3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1353.2171028999737</v>
      </c>
      <c r="J27" s="16" t="s">
        <v>27382</v>
      </c>
      <c r="K27" s="21">
        <f>IF(FLOW_THRU_100PCT="Y",1,INDEX(VariabilityMatrix,D5L120C1,D5L120C8))</f>
        <v>0.84541081880489999</v>
      </c>
      <c r="L27" s="16" t="s">
        <v>27374</v>
      </c>
      <c r="M27" s="15">
        <f>IF(D5L120C2&lt;&gt;0,D5L120C2*D5L120C4,D5L120C3*D5L120C4)</f>
        <v>1144.0243789834615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1144.0243789834615</v>
      </c>
      <c r="AB27" s="16" t="s">
        <v>27384</v>
      </c>
      <c r="AC27" s="15">
        <f>IF(D5L120C11=0,0,CHOOSE(MIN(D5L120C8,RUN_YEARS),A1L144C1,A1L144C6,A1L144C7,A1L144C8,A1L144C9))</f>
        <v>13717.827000000001</v>
      </c>
      <c r="AD27" s="16" t="s">
        <v>27378</v>
      </c>
      <c r="AE27" s="33">
        <f>IF(D5L120C13=0,0,D5L120C12/D5L120C13)</f>
        <v>8.3396909655112386E-2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59270</v>
      </c>
      <c r="H28" s="16" t="s">
        <v>27394</v>
      </c>
      <c r="I28" s="15">
        <f>SUM(D5L101C3:D5L106C3)</f>
        <v>22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52958.784816449304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52958.784816449304</v>
      </c>
      <c r="AK28" s="21" t="str">
        <f>NULL_VALUE</f>
        <v>n/a</v>
      </c>
      <c r="AL28" s="16" t="s">
        <v>27392</v>
      </c>
      <c r="AM28" s="33">
        <f>SUM(D5L101C18:D5L106C18)</f>
        <v>6.1669015192689001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207553.40693024258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175467.89569864297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175467.89569864297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12.791231125647158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A51EBF-CEA4-4810-B7E1-6F98DF49E0D5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0.25</v>
      </c>
      <c r="R8" s="16" t="s">
        <v>27455</v>
      </c>
      <c r="S8" s="15">
        <f>B7L801C43</f>
        <v>0.2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23856</v>
      </c>
      <c r="L9" s="16" t="s">
        <v>27461</v>
      </c>
      <c r="M9" s="15">
        <f>B7L802C16</f>
        <v>24269.5</v>
      </c>
      <c r="N9" s="16" t="s">
        <v>27462</v>
      </c>
      <c r="O9" s="15">
        <f>B7L802C25</f>
        <v>23570.333333333336</v>
      </c>
      <c r="P9" s="16" t="s">
        <v>27463</v>
      </c>
      <c r="Q9" s="15">
        <f>B7L802C34</f>
        <v>22851</v>
      </c>
      <c r="R9" s="16" t="s">
        <v>27464</v>
      </c>
      <c r="S9" s="15">
        <f>B7L802C43</f>
        <v>22099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360409</v>
      </c>
      <c r="L10" s="16" t="s">
        <v>27470</v>
      </c>
      <c r="M10" s="15">
        <f>B7L803C16</f>
        <v>372047.5</v>
      </c>
      <c r="N10" s="16" t="s">
        <v>27471</v>
      </c>
      <c r="O10" s="15">
        <f>B7L803C25</f>
        <v>376580.66666666663</v>
      </c>
      <c r="P10" s="16" t="s">
        <v>27472</v>
      </c>
      <c r="Q10" s="15">
        <f>B7L803C34</f>
        <v>379120.5</v>
      </c>
      <c r="R10" s="16" t="s">
        <v>27473</v>
      </c>
      <c r="S10" s="15">
        <f>B7L803C43</f>
        <v>385485.4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225072</v>
      </c>
      <c r="L11" s="16" t="s">
        <v>27479</v>
      </c>
      <c r="M11" s="15">
        <f>B7L804C16</f>
        <v>203694.5</v>
      </c>
      <c r="N11" s="16" t="s">
        <v>27480</v>
      </c>
      <c r="O11" s="15">
        <f>B7L804C25</f>
        <v>214939</v>
      </c>
      <c r="P11" s="16" t="s">
        <v>27481</v>
      </c>
      <c r="Q11" s="15">
        <f>B7L804C34</f>
        <v>236858.25</v>
      </c>
      <c r="R11" s="16" t="s">
        <v>27482</v>
      </c>
      <c r="S11" s="15">
        <f>B7L804C43</f>
        <v>251598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138237</v>
      </c>
      <c r="L12" s="16" t="s">
        <v>27488</v>
      </c>
      <c r="M12" s="15">
        <f>B7L805C16</f>
        <v>134388</v>
      </c>
      <c r="N12" s="16" t="s">
        <v>27489</v>
      </c>
      <c r="O12" s="15">
        <f>B7L805C25</f>
        <v>133743</v>
      </c>
      <c r="P12" s="16" t="s">
        <v>27490</v>
      </c>
      <c r="Q12" s="15">
        <f>B7L805C34</f>
        <v>143778.25</v>
      </c>
      <c r="R12" s="16" t="s">
        <v>27491</v>
      </c>
      <c r="S12" s="15">
        <f>B7L805C43</f>
        <v>147846.20000000001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796879</v>
      </c>
      <c r="L13" s="16" t="s">
        <v>27497</v>
      </c>
      <c r="M13" s="15">
        <f>B7L806C16</f>
        <v>806792</v>
      </c>
      <c r="N13" s="16" t="s">
        <v>27498</v>
      </c>
      <c r="O13" s="15">
        <f>B7L806C25</f>
        <v>802861</v>
      </c>
      <c r="P13" s="16" t="s">
        <v>27499</v>
      </c>
      <c r="Q13" s="15">
        <f>B7L806C34</f>
        <v>829183</v>
      </c>
      <c r="R13" s="16" t="s">
        <v>27500</v>
      </c>
      <c r="S13" s="15">
        <f>B7L806C43</f>
        <v>811992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158954</v>
      </c>
      <c r="L14" s="16" t="s">
        <v>27506</v>
      </c>
      <c r="M14" s="15">
        <f>B7L807C16</f>
        <v>144434.5</v>
      </c>
      <c r="N14" s="16" t="s">
        <v>27507</v>
      </c>
      <c r="O14" s="15">
        <f>B7L807C25</f>
        <v>154344.33333333334</v>
      </c>
      <c r="P14" s="16" t="s">
        <v>27508</v>
      </c>
      <c r="Q14" s="15">
        <f>B7L807C34</f>
        <v>192352.25</v>
      </c>
      <c r="R14" s="16" t="s">
        <v>27509</v>
      </c>
      <c r="S14" s="15">
        <f>B7L807C43</f>
        <v>229126.8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131723</v>
      </c>
      <c r="L15" s="16" t="s">
        <v>27515</v>
      </c>
      <c r="M15" s="15">
        <f>B7L808C16</f>
        <v>124140.5</v>
      </c>
      <c r="N15" s="16" t="s">
        <v>27516</v>
      </c>
      <c r="O15" s="15">
        <f>B7L808C25</f>
        <v>136862.33333333331</v>
      </c>
      <c r="P15" s="16" t="s">
        <v>27517</v>
      </c>
      <c r="Q15" s="15">
        <f>B7L808C34</f>
        <v>158614.25</v>
      </c>
      <c r="R15" s="16" t="s">
        <v>27518</v>
      </c>
      <c r="S15" s="15">
        <f>B7L808C43</f>
        <v>172348.6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121743</v>
      </c>
      <c r="L16" s="16" t="s">
        <v>27524</v>
      </c>
      <c r="M16" s="15">
        <f>B7L809C16</f>
        <v>122826.5</v>
      </c>
      <c r="N16" s="16" t="s">
        <v>27525</v>
      </c>
      <c r="O16" s="15">
        <f>B7L809C25</f>
        <v>127107.66666666667</v>
      </c>
      <c r="P16" s="16" t="s">
        <v>27526</v>
      </c>
      <c r="Q16" s="15">
        <f>B7L809C34</f>
        <v>131696</v>
      </c>
      <c r="R16" s="16" t="s">
        <v>27527</v>
      </c>
      <c r="S16" s="15">
        <f>B7L809C43</f>
        <v>135208.79999999999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30469</v>
      </c>
      <c r="L17" s="16" t="s">
        <v>27533</v>
      </c>
      <c r="M17" s="15">
        <f>B7L810C16</f>
        <v>30566</v>
      </c>
      <c r="N17" s="16" t="s">
        <v>27534</v>
      </c>
      <c r="O17" s="15">
        <f>B7L810C25</f>
        <v>32670</v>
      </c>
      <c r="P17" s="16" t="s">
        <v>27535</v>
      </c>
      <c r="Q17" s="15">
        <f>B7L810C34</f>
        <v>33961</v>
      </c>
      <c r="R17" s="16" t="s">
        <v>27536</v>
      </c>
      <c r="S17" s="15">
        <f>B7L810C43</f>
        <v>34842.600000000006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286414</v>
      </c>
      <c r="L18" s="16" t="s">
        <v>27542</v>
      </c>
      <c r="M18" s="15">
        <f>B7L811C16</f>
        <v>293427.5</v>
      </c>
      <c r="N18" s="16" t="s">
        <v>27543</v>
      </c>
      <c r="O18" s="15">
        <f>B7L811C25</f>
        <v>312043.33333333331</v>
      </c>
      <c r="P18" s="16" t="s">
        <v>27544</v>
      </c>
      <c r="Q18" s="15">
        <f>B7L811C34</f>
        <v>327483</v>
      </c>
      <c r="R18" s="16" t="s">
        <v>27545</v>
      </c>
      <c r="S18" s="15">
        <f>B7L811C43</f>
        <v>334083.60000000003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81148</v>
      </c>
      <c r="L19" s="16" t="s">
        <v>27551</v>
      </c>
      <c r="M19" s="15">
        <f>B7L812C16</f>
        <v>82124.5</v>
      </c>
      <c r="N19" s="16" t="s">
        <v>27552</v>
      </c>
      <c r="O19" s="15">
        <f>B7L812C25</f>
        <v>91143</v>
      </c>
      <c r="P19" s="16" t="s">
        <v>27553</v>
      </c>
      <c r="Q19" s="15">
        <f>B7L812C34</f>
        <v>94537.75</v>
      </c>
      <c r="R19" s="16" t="s">
        <v>27554</v>
      </c>
      <c r="S19" s="15">
        <f>B7L812C43</f>
        <v>99288.200000000012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521</v>
      </c>
      <c r="L20" s="16" t="s">
        <v>27560</v>
      </c>
      <c r="M20" s="15">
        <f>B7L813C16</f>
        <v>621.5</v>
      </c>
      <c r="N20" s="16" t="s">
        <v>27561</v>
      </c>
      <c r="O20" s="15">
        <f>B7L813C25</f>
        <v>789.66666666666663</v>
      </c>
      <c r="P20" s="16" t="s">
        <v>27562</v>
      </c>
      <c r="Q20" s="15">
        <f>B7L813C34</f>
        <v>778</v>
      </c>
      <c r="R20" s="16" t="s">
        <v>27563</v>
      </c>
      <c r="S20" s="15">
        <f>B7L813C43</f>
        <v>786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154945</v>
      </c>
      <c r="L21" s="16" t="s">
        <v>27569</v>
      </c>
      <c r="M21" s="15">
        <f>B7L814C16</f>
        <v>159838.5</v>
      </c>
      <c r="N21" s="16" t="s">
        <v>27570</v>
      </c>
      <c r="O21" s="15">
        <f>B7L814C25</f>
        <v>159945.66666666669</v>
      </c>
      <c r="P21" s="16" t="s">
        <v>27571</v>
      </c>
      <c r="Q21" s="15">
        <f>B7L814C34</f>
        <v>155267</v>
      </c>
      <c r="R21" s="16" t="s">
        <v>27572</v>
      </c>
      <c r="S21" s="15">
        <f>B7L814C43</f>
        <v>149332.20000000001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804</v>
      </c>
      <c r="L22" s="16" t="s">
        <v>27578</v>
      </c>
      <c r="M22" s="15">
        <f>B7L815C16</f>
        <v>940</v>
      </c>
      <c r="N22" s="16" t="s">
        <v>27579</v>
      </c>
      <c r="O22" s="15">
        <f>B7L815C25</f>
        <v>1187</v>
      </c>
      <c r="P22" s="16" t="s">
        <v>27580</v>
      </c>
      <c r="Q22" s="15">
        <f>B7L815C34</f>
        <v>1295.25</v>
      </c>
      <c r="R22" s="16" t="s">
        <v>27581</v>
      </c>
      <c r="S22" s="15">
        <f>B7L815C43</f>
        <v>1340.6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81148</v>
      </c>
      <c r="L23" s="16" t="s">
        <v>27551</v>
      </c>
      <c r="M23" s="15">
        <f>B7L812C16</f>
        <v>82124.5</v>
      </c>
      <c r="N23" s="16" t="s">
        <v>27552</v>
      </c>
      <c r="O23" s="15">
        <f>B7L812C25</f>
        <v>91143</v>
      </c>
      <c r="P23" s="16" t="s">
        <v>27553</v>
      </c>
      <c r="Q23" s="15">
        <f>B7L812C34</f>
        <v>94537.75</v>
      </c>
      <c r="R23" s="16" t="s">
        <v>27554</v>
      </c>
      <c r="S23" s="15">
        <f>B7L812C43</f>
        <v>99288.200000000012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2511174</v>
      </c>
      <c r="L24" s="16" t="s">
        <v>27591</v>
      </c>
      <c r="M24" s="15">
        <f>B7L816C16</f>
        <v>2500111</v>
      </c>
      <c r="N24" s="16" t="s">
        <v>27592</v>
      </c>
      <c r="O24" s="15">
        <f>B7L816C25</f>
        <v>2567787</v>
      </c>
      <c r="P24" s="16" t="s">
        <v>27593</v>
      </c>
      <c r="Q24" s="15">
        <f>B7L816C34</f>
        <v>2707775.75</v>
      </c>
      <c r="R24" s="16" t="s">
        <v>27594</v>
      </c>
      <c r="S24" s="15">
        <f>B7L816C43</f>
        <v>2775378.2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15729C-6CB6-4D57-B686-A139CD83AA2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0.59984340364634858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0.2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1E-3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3.0426698512695292E-4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5.0000000000000001E-4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0.59984340364634858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0.2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1E-3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3.0426698512695292E-4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5.0000000000000001E-4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0.58862367545273508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0.27107084007870763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0.2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1E-3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3.0426698512695292E-4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5.0000000000000001E-4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0.59984340364634858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0.2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1E-3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3.0426698512695292E-4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5.0000000000000001E-4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0.58862367545273508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0.58862367545273508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0.58862367545273508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0.58862367545273508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0.58862367545273508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0.58862367545273508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0.59984340364634858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0.2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1E-3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3.0426698512695292E-4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5.0000000000000001E-4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0.58879479615250929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0.25516271789535133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0.25057695316272727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0.25516271789535133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0.25057695316272727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0.25057695316272727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0.25057695316272727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0.25057695316272727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0.25057695316272727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0.25057695316272727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14A62E-2DAC-4C47-AFDB-0EE099F971B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1494.3582267666668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1285.1480750193334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642.57403750966671</v>
      </c>
      <c r="R8" s="16" t="s">
        <v>28499</v>
      </c>
      <c r="S8" s="15">
        <f>D6L201C5-D6L201C7</f>
        <v>642.57403750966671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623.6968117689139</v>
      </c>
      <c r="X8" s="16" t="s">
        <v>28501</v>
      </c>
      <c r="Y8" s="33">
        <f>D6L201C7-D6L201C10</f>
        <v>18.877225740752806</v>
      </c>
      <c r="Z8" s="16" t="s">
        <v>28502</v>
      </c>
      <c r="AA8" s="33">
        <f>CHOOSE(MIN(D6L201C9,RUN_YEARS),B7L802C7,B7L802C16,B7L802C25,B7L802C34,B7L802C43)</f>
        <v>23570.333333333336</v>
      </c>
      <c r="AB8" s="16" t="s">
        <v>28503</v>
      </c>
      <c r="AC8" s="33">
        <f>IF(D6L201C12=0,0,D6L201C10/D6L201C12)</f>
        <v>2.6461094247100754E-2</v>
      </c>
      <c r="AD8" s="16" t="s">
        <v>28504</v>
      </c>
      <c r="AE8" s="33">
        <f>IF(D6L201C5=0,0,D6L201C10/D6L201C5)</f>
        <v>0.48531124458909625</v>
      </c>
      <c r="AF8" s="16" t="s">
        <v>28505</v>
      </c>
      <c r="AG8" s="33">
        <f>CHOOSE(MIN(D6L201C9,RUN_YEARS),B7L802C5,B7L802C14,B7L802C23,B7L802C32,B7L802C41)</f>
        <v>274.38288722873176</v>
      </c>
      <c r="AH8" s="16" t="s">
        <v>28506</v>
      </c>
      <c r="AI8" s="33">
        <f>IF(D6L201C15=0,0,D6L201C11/D6L201C15)</f>
        <v>6.8798845042461865E-2</v>
      </c>
      <c r="AJ8" s="16" t="s">
        <v>28507</v>
      </c>
      <c r="AK8" s="33">
        <f>IF(D6L201C5=0,0,D6L201C11/D6L201C5)</f>
        <v>1.4688755410903776E-2</v>
      </c>
      <c r="AL8" s="16" t="s">
        <v>28508</v>
      </c>
      <c r="AM8" s="33">
        <f>D6L201C8*CHOOSE(MIN(D6L201C9,RUN_YEARS),B7L802C4,B7L802C13,B7L802C22,B7L802C31,B7L802C40)</f>
        <v>147.18222313099344</v>
      </c>
      <c r="AN8" s="16" t="s">
        <v>28509</v>
      </c>
      <c r="AO8" s="33">
        <f>D6L201C8-D6L201C18</f>
        <v>495.3918143786733</v>
      </c>
      <c r="AP8" s="16" t="s">
        <v>28510</v>
      </c>
      <c r="AQ8" s="33">
        <f>CHOOSE(MIN(D6L201C9,RUN_YEARS),B7L802C2,B7L802C11,B7L802C20,B7L802C29,B7L802C38)</f>
        <v>36.839019104504622</v>
      </c>
      <c r="AR8" s="16" t="s">
        <v>28511</v>
      </c>
      <c r="AS8" s="33">
        <f>IF(D6L201C20=0,0,D6L201C18/D6L201C20)</f>
        <v>3.9952807297465802</v>
      </c>
      <c r="AT8" s="16" t="s">
        <v>28512</v>
      </c>
      <c r="AU8" s="33">
        <f>IF(D6L201C5=0,0,D6L201C18/D6L201C5)</f>
        <v>0.11452549787212596</v>
      </c>
      <c r="AV8" s="16" t="s">
        <v>28513</v>
      </c>
      <c r="AW8" s="33">
        <f>CHOOSE(MIN(D6L201C9,RUN_YEARS),B7L802C1,B7L802C10,B7L802C19,B7L802C28,B7L802C37)</f>
        <v>123.99424418170884</v>
      </c>
      <c r="AX8" s="16" t="s">
        <v>28514</v>
      </c>
      <c r="AY8" s="33">
        <f>IF(D6L201C23=0,0,D6L201C19/D6L201C23)</f>
        <v>3.9952807297465798</v>
      </c>
      <c r="AZ8" s="16" t="s">
        <v>28515</v>
      </c>
      <c r="BA8" s="33">
        <f>IF(D6L201C5=0,0,D6L201C19/D6L201C5)</f>
        <v>0.38547450212787404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0.19328655065496739</v>
      </c>
      <c r="J9" s="16" t="s">
        <v>28536</v>
      </c>
      <c r="K9" s="21">
        <f>IF(FLOW_THRU_100PCT="Y",1,INDEX(VariabilityMatrix,D6L202C1,D6L202C9))</f>
        <v>0.59984340364634858</v>
      </c>
      <c r="L9" s="16" t="s">
        <v>28516</v>
      </c>
      <c r="M9" s="15">
        <f>IF(D6L202C2&lt;&gt;0,D6L202C2*D6L202C4,D6L202C3*D6L202C4)</f>
        <v>0.11594166242393801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5.7970831211969005E-2</v>
      </c>
      <c r="R9" s="16" t="s">
        <v>28518</v>
      </c>
      <c r="S9" s="15">
        <f>D6L202C5-D6L202C7</f>
        <v>5.7970831211969005E-2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5.6251604234369E-2</v>
      </c>
      <c r="X9" s="16" t="s">
        <v>28520</v>
      </c>
      <c r="Y9" s="33">
        <f>D6L202C7-D6L202C10</f>
        <v>1.7192269776000052E-3</v>
      </c>
      <c r="Z9" s="16" t="s">
        <v>28521</v>
      </c>
      <c r="AA9" s="33">
        <f>CHOOSE(MIN(D6L202C9,RUN_YEARS),B7L802C7,B7L802C16,B7L802C25,B7L802C34,B7L802C43)</f>
        <v>22099</v>
      </c>
      <c r="AB9" s="16" t="s">
        <v>28522</v>
      </c>
      <c r="AC9" s="33">
        <f>IF(D6L202C12=0,0,D6L202C10/D6L202C12)</f>
        <v>2.5454366366970905E-6</v>
      </c>
      <c r="AD9" s="16" t="s">
        <v>28523</v>
      </c>
      <c r="AE9" s="33">
        <f>IF(D6L202C5=0,0,D6L202C10/D6L202C5)</f>
        <v>0.48517162043689099</v>
      </c>
      <c r="AF9" s="16" t="s">
        <v>28524</v>
      </c>
      <c r="AG9" s="33">
        <f>CHOOSE(MIN(D6L202C9,RUN_YEARS),B7L802C5,B7L802C14,B7L802C23,B7L802C32,B7L802C41)</f>
        <v>259.77513472454143</v>
      </c>
      <c r="AH9" s="16" t="s">
        <v>28525</v>
      </c>
      <c r="AI9" s="33">
        <f>IF(D6L202C15=0,0,D6L202C11/D6L202C15)</f>
        <v>6.6181352554124448E-6</v>
      </c>
      <c r="AJ9" s="16" t="s">
        <v>28526</v>
      </c>
      <c r="AK9" s="33">
        <f>IF(D6L202C5=0,0,D6L202C11/D6L202C5)</f>
        <v>1.4828379563109001E-2</v>
      </c>
      <c r="AL9" s="16" t="s">
        <v>28527</v>
      </c>
      <c r="AM9" s="33">
        <f>D6L202C8*CHOOSE(MIN(D6L202C9,RUN_YEARS),B7L802C4,B7L802C13,B7L802C22,B7L802C31,B7L802C40)</f>
        <v>1.2908976782879148E-2</v>
      </c>
      <c r="AN9" s="16" t="s">
        <v>28528</v>
      </c>
      <c r="AO9" s="33">
        <f>D6L202C8-D6L202C18</f>
        <v>4.5061854429089859E-2</v>
      </c>
      <c r="AP9" s="16" t="s">
        <v>28529</v>
      </c>
      <c r="AQ9" s="33">
        <f>CHOOSE(MIN(D6L202C9,RUN_YEARS),B7L802C2,B7L802C11,B7L802C20,B7L802C29,B7L802C38)</f>
        <v>33.619980521602663</v>
      </c>
      <c r="AR9" s="16" t="s">
        <v>28530</v>
      </c>
      <c r="AS9" s="33">
        <f>IF(D6L202C20=0,0,D6L202C18/D6L202C20)</f>
        <v>3.839674081483905E-4</v>
      </c>
      <c r="AT9" s="16" t="s">
        <v>28531</v>
      </c>
      <c r="AU9" s="33">
        <f>IF(D6L202C5=0,0,D6L202C18/D6L202C5)</f>
        <v>0.11134027676503182</v>
      </c>
      <c r="AV9" s="16" t="s">
        <v>28532</v>
      </c>
      <c r="AW9" s="33">
        <f>CHOOSE(MIN(D6L202C9,RUN_YEARS),B7L802C1,B7L802C10,B7L802C19,B7L802C28,B7L802C37)</f>
        <v>117.358540003153</v>
      </c>
      <c r="AX9" s="16" t="s">
        <v>28533</v>
      </c>
      <c r="AY9" s="33">
        <f>IF(D6L202C23=0,0,D6L202C19/D6L202C23)</f>
        <v>3.839674081483905E-4</v>
      </c>
      <c r="AZ9" s="16" t="s">
        <v>28534</v>
      </c>
      <c r="BA9" s="33">
        <f>IF(D6L202C5=0,0,D6L202C19/D6L202C5)</f>
        <v>0.38865972323496822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6.7285201258617228E-2</v>
      </c>
      <c r="J10" s="16" t="s">
        <v>28557</v>
      </c>
      <c r="K10" s="21">
        <f>IF(FLOW_THRU_100PCT="Y",1,INDEX(VariabilityMatrix,D6L203C1,D6L203C9))</f>
        <v>0.59984340364634858</v>
      </c>
      <c r="L10" s="16" t="s">
        <v>28537</v>
      </c>
      <c r="M10" s="15">
        <f>IF(D6L203C2&lt;&gt;0,D6L203C2*D6L203C4,D6L203C3*D6L203C4)</f>
        <v>4.0360584137998534E-2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2.0180292068999267E-2</v>
      </c>
      <c r="R10" s="16" t="s">
        <v>28539</v>
      </c>
      <c r="S10" s="15">
        <f>D6L203C5-D6L203C7</f>
        <v>2.0180292068999267E-2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1.9581810008012228E-2</v>
      </c>
      <c r="X10" s="16" t="s">
        <v>28541</v>
      </c>
      <c r="Y10" s="33">
        <f>D6L203C7-D6L203C10</f>
        <v>5.9848206098703921E-4</v>
      </c>
      <c r="Z10" s="16" t="s">
        <v>28542</v>
      </c>
      <c r="AA10" s="33">
        <f>CHOOSE(MIN(D6L203C9,RUN_YEARS),B7L802C7,B7L802C16,B7L802C25,B7L802C34,B7L802C43)</f>
        <v>22099</v>
      </c>
      <c r="AB10" s="16" t="s">
        <v>28543</v>
      </c>
      <c r="AC10" s="33">
        <f>IF(D6L203C12=0,0,D6L203C10/D6L203C12)</f>
        <v>8.8609484628319056E-7</v>
      </c>
      <c r="AD10" s="16" t="s">
        <v>28544</v>
      </c>
      <c r="AE10" s="33">
        <f>IF(D6L203C5=0,0,D6L203C10/D6L203C5)</f>
        <v>0.48517162043689099</v>
      </c>
      <c r="AF10" s="16" t="s">
        <v>28545</v>
      </c>
      <c r="AG10" s="33">
        <f>CHOOSE(MIN(D6L203C9,RUN_YEARS),B7L802C5,B7L802C14,B7L802C23,B7L802C32,B7L802C41)</f>
        <v>259.77513472454143</v>
      </c>
      <c r="AH10" s="16" t="s">
        <v>28546</v>
      </c>
      <c r="AI10" s="33">
        <f>IF(D6L203C15=0,0,D6L203C11/D6L203C15)</f>
        <v>2.3038466003363004E-6</v>
      </c>
      <c r="AJ10" s="16" t="s">
        <v>28547</v>
      </c>
      <c r="AK10" s="33">
        <f>IF(D6L203C5=0,0,D6L203C11/D6L203C5)</f>
        <v>1.4828379563109012E-2</v>
      </c>
      <c r="AL10" s="16" t="s">
        <v>28548</v>
      </c>
      <c r="AM10" s="33">
        <f>D6L203C8*CHOOSE(MIN(D6L203C9,RUN_YEARS),B7L802C4,B7L802C13,B7L802C22,B7L802C31,B7L802C40)</f>
        <v>4.4937586083231102E-3</v>
      </c>
      <c r="AN10" s="16" t="s">
        <v>28549</v>
      </c>
      <c r="AO10" s="33">
        <f>D6L203C8-D6L203C18</f>
        <v>1.5686533460676156E-2</v>
      </c>
      <c r="AP10" s="16" t="s">
        <v>28550</v>
      </c>
      <c r="AQ10" s="33">
        <f>CHOOSE(MIN(D6L203C9,RUN_YEARS),B7L802C2,B7L802C11,B7L802C20,B7L802C29,B7L802C38)</f>
        <v>33.619980521602663</v>
      </c>
      <c r="AR10" s="16" t="s">
        <v>28551</v>
      </c>
      <c r="AS10" s="33">
        <f>IF(D6L203C20=0,0,D6L203C18/D6L203C20)</f>
        <v>1.3366333170346801E-4</v>
      </c>
      <c r="AT10" s="16" t="s">
        <v>28552</v>
      </c>
      <c r="AU10" s="33">
        <f>IF(D6L203C5=0,0,D6L203C18/D6L203C5)</f>
        <v>0.11134027676503183</v>
      </c>
      <c r="AV10" s="16" t="s">
        <v>28553</v>
      </c>
      <c r="AW10" s="33">
        <f>CHOOSE(MIN(D6L203C9,RUN_YEARS),B7L802C1,B7L802C10,B7L802C19,B7L802C28,B7L802C37)</f>
        <v>117.358540003153</v>
      </c>
      <c r="AX10" s="16" t="s">
        <v>28554</v>
      </c>
      <c r="AY10" s="33">
        <f>IF(D6L203C23=0,0,D6L203C19/D6L203C23)</f>
        <v>1.3366333170346798E-4</v>
      </c>
      <c r="AZ10" s="16" t="s">
        <v>28555</v>
      </c>
      <c r="BA10" s="33">
        <f>IF(D6L203C5=0,0,D6L203C19/D6L203C5)</f>
        <v>0.38865972323496817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3.2535382423782527E-3</v>
      </c>
      <c r="J11" s="16" t="s">
        <v>28578</v>
      </c>
      <c r="K11" s="21">
        <f>IF(FLOW_THRU_100PCT="Y",1,INDEX(VariabilityMatrix,D6L204C1,D6L204C9))</f>
        <v>0.58862367545273508</v>
      </c>
      <c r="L11" s="16" t="s">
        <v>28558</v>
      </c>
      <c r="M11" s="15">
        <f>IF(D6L204C2&lt;&gt;0,D6L204C2*D6L204C4,D6L204C3*D6L204C4)</f>
        <v>1.9151096384547187E-3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9.5755481922735934E-4</v>
      </c>
      <c r="R11" s="16" t="s">
        <v>28560</v>
      </c>
      <c r="S11" s="15">
        <f>D6L204C5-D6L204C7</f>
        <v>9.5755481922735934E-4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9.2893200076761572E-4</v>
      </c>
      <c r="X11" s="16" t="s">
        <v>28562</v>
      </c>
      <c r="Y11" s="33">
        <f>D6L204C7-D6L204C10</f>
        <v>2.8622818459743621E-5</v>
      </c>
      <c r="Z11" s="16" t="s">
        <v>28563</v>
      </c>
      <c r="AA11" s="33">
        <f>CHOOSE(MIN(D6L204C9,RUN_YEARS),B7L802C7,B7L802C16,B7L802C25,B7L802C34,B7L802C43)</f>
        <v>23856</v>
      </c>
      <c r="AB11" s="16" t="s">
        <v>28564</v>
      </c>
      <c r="AC11" s="33">
        <f>IF(D6L204C12=0,0,D6L204C10/D6L204C12)</f>
        <v>3.8939134841030169E-8</v>
      </c>
      <c r="AD11" s="16" t="s">
        <v>28565</v>
      </c>
      <c r="AE11" s="33">
        <f>IF(D6L204C5=0,0,D6L204C10/D6L204C5)</f>
        <v>0.48505421418961731</v>
      </c>
      <c r="AF11" s="16" t="s">
        <v>28566</v>
      </c>
      <c r="AG11" s="33">
        <f>CHOOSE(MIN(D6L204C9,RUN_YEARS),B7L802C5,B7L802C14,B7L802C23,B7L802C32,B7L802C41)</f>
        <v>282.71753791177423</v>
      </c>
      <c r="AH11" s="16" t="s">
        <v>28567</v>
      </c>
      <c r="AI11" s="33">
        <f>IF(D6L204C15=0,0,D6L204C11/D6L204C15)</f>
        <v>1.0124175058667833E-7</v>
      </c>
      <c r="AJ11" s="16" t="s">
        <v>28568</v>
      </c>
      <c r="AK11" s="33">
        <f>IF(D6L204C5=0,0,D6L204C11/D6L204C5)</f>
        <v>1.494578581038267E-2</v>
      </c>
      <c r="AL11" s="16" t="s">
        <v>28569</v>
      </c>
      <c r="AM11" s="33">
        <f>D6L204C8*CHOOSE(MIN(D6L204C9,RUN_YEARS),B7L802C4,B7L802C13,B7L802C22,B7L802C31,B7L802C40)</f>
        <v>2.2456292274443813E-4</v>
      </c>
      <c r="AN11" s="16" t="s">
        <v>28570</v>
      </c>
      <c r="AO11" s="33">
        <f>D6L204C8-D6L204C18</f>
        <v>7.3299189648292121E-4</v>
      </c>
      <c r="AP11" s="16" t="s">
        <v>28571</v>
      </c>
      <c r="AQ11" s="33">
        <f>CHOOSE(MIN(D6L204C9,RUN_YEARS),B7L802C2,B7L802C11,B7L802C20,B7L802C29,B7L802C38)</f>
        <v>38.920767192943927</v>
      </c>
      <c r="AR11" s="16" t="s">
        <v>28572</v>
      </c>
      <c r="AS11" s="33">
        <f>IF(D6L204C20=0,0,D6L204C18/D6L204C20)</f>
        <v>5.769745535364212E-6</v>
      </c>
      <c r="AT11" s="16" t="s">
        <v>28573</v>
      </c>
      <c r="AU11" s="33">
        <f>IF(D6L204C5=0,0,D6L204C18/D6L204C5)</f>
        <v>0.11725852047073165</v>
      </c>
      <c r="AV11" s="16" t="s">
        <v>28574</v>
      </c>
      <c r="AW11" s="33">
        <f>CHOOSE(MIN(D6L204C9,RUN_YEARS),B7L802C1,B7L802C10,B7L802C19,B7L802C28,B7L802C37)</f>
        <v>127.04059338323168</v>
      </c>
      <c r="AX11" s="16" t="s">
        <v>28575</v>
      </c>
      <c r="AY11" s="33">
        <f>IF(D6L204C23=0,0,D6L204C19/D6L204C23)</f>
        <v>5.769745535364212E-6</v>
      </c>
      <c r="AZ11" s="16" t="s">
        <v>28576</v>
      </c>
      <c r="BA11" s="33">
        <f>IF(D6L204C5=0,0,D6L204C19/D6L204C5)</f>
        <v>0.38274147952926835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4.2724503060195316</v>
      </c>
      <c r="J12" s="16" t="s">
        <v>28599</v>
      </c>
      <c r="K12" s="21">
        <f>IF(FLOW_THRU_100PCT="Y",1,INDEX(VariabilityMatrix,D6L205C1,D6L205C9))</f>
        <v>0.27107084007870763</v>
      </c>
      <c r="L12" s="16" t="s">
        <v>28579</v>
      </c>
      <c r="M12" s="15">
        <f>IF(D6L205C2&lt;&gt;0,D6L205C2*D6L205C4,D6L205C3*D6L205C4)</f>
        <v>1.1581366936472459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0.57906834682362296</v>
      </c>
      <c r="R12" s="16" t="s">
        <v>28581</v>
      </c>
      <c r="S12" s="15">
        <f>D6L205C5-D6L205C7</f>
        <v>0.57906834682362296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0.56189505634425752</v>
      </c>
      <c r="X12" s="16" t="s">
        <v>28583</v>
      </c>
      <c r="Y12" s="33">
        <f>D6L205C7-D6L205C10</f>
        <v>1.7173290479365444E-2</v>
      </c>
      <c r="Z12" s="16" t="s">
        <v>28584</v>
      </c>
      <c r="AA12" s="33">
        <f>CHOOSE(MIN(D6L205C9,RUN_YEARS),B7L802C7,B7L802C16,B7L802C25,B7L802C34,B7L802C43)</f>
        <v>22099</v>
      </c>
      <c r="AB12" s="16" t="s">
        <v>28585</v>
      </c>
      <c r="AC12" s="33">
        <f>IF(D6L205C12=0,0,D6L205C10/D6L205C12)</f>
        <v>2.5426266181467828E-5</v>
      </c>
      <c r="AD12" s="16" t="s">
        <v>28586</v>
      </c>
      <c r="AE12" s="33">
        <f>IF(D6L205C5=0,0,D6L205C10/D6L205C5)</f>
        <v>0.48517162043689099</v>
      </c>
      <c r="AF12" s="16" t="s">
        <v>28587</v>
      </c>
      <c r="AG12" s="33">
        <f>CHOOSE(MIN(D6L205C9,RUN_YEARS),B7L802C5,B7L802C14,B7L802C23,B7L802C32,B7L802C41)</f>
        <v>259.77513472454143</v>
      </c>
      <c r="AH12" s="16" t="s">
        <v>28588</v>
      </c>
      <c r="AI12" s="33">
        <f>IF(D6L205C15=0,0,D6L205C11/D6L205C15)</f>
        <v>6.6108292071816424E-5</v>
      </c>
      <c r="AJ12" s="16" t="s">
        <v>28589</v>
      </c>
      <c r="AK12" s="33">
        <f>IF(D6L205C5=0,0,D6L205C11/D6L205C5)</f>
        <v>1.4828379563108994E-2</v>
      </c>
      <c r="AL12" s="16" t="s">
        <v>28590</v>
      </c>
      <c r="AM12" s="33">
        <f>D6L205C8*CHOOSE(MIN(D6L205C9,RUN_YEARS),B7L802C4,B7L802C13,B7L802C22,B7L802C31,B7L802C40)</f>
        <v>0.12894726000242324</v>
      </c>
      <c r="AN12" s="16" t="s">
        <v>28591</v>
      </c>
      <c r="AO12" s="33">
        <f>D6L205C8-D6L205C18</f>
        <v>0.45012108682119972</v>
      </c>
      <c r="AP12" s="16" t="s">
        <v>28592</v>
      </c>
      <c r="AQ12" s="33">
        <f>CHOOSE(MIN(D6L205C9,RUN_YEARS),B7L802C2,B7L802C11,B7L802C20,B7L802C29,B7L802C38)</f>
        <v>33.619980521602663</v>
      </c>
      <c r="AR12" s="16" t="s">
        <v>28593</v>
      </c>
      <c r="AS12" s="33">
        <f>IF(D6L205C20=0,0,D6L205C18/D6L205C20)</f>
        <v>3.8354352977559764E-3</v>
      </c>
      <c r="AT12" s="16" t="s">
        <v>28594</v>
      </c>
      <c r="AU12" s="33">
        <f>IF(D6L205C5=0,0,D6L205C18/D6L205C5)</f>
        <v>0.11134027676503183</v>
      </c>
      <c r="AV12" s="16" t="s">
        <v>28595</v>
      </c>
      <c r="AW12" s="33">
        <f>CHOOSE(MIN(D6L205C9,RUN_YEARS),B7L802C1,B7L802C10,B7L802C19,B7L802C28,B7L802C37)</f>
        <v>117.358540003153</v>
      </c>
      <c r="AX12" s="16" t="s">
        <v>28596</v>
      </c>
      <c r="AY12" s="33">
        <f>IF(D6L205C23=0,0,D6L205C19/D6L205C23)</f>
        <v>3.835435297755976E-3</v>
      </c>
      <c r="AZ12" s="16" t="s">
        <v>28597</v>
      </c>
      <c r="BA12" s="33">
        <f>IF(D6L205C5=0,0,D6L205C19/D6L205C5)</f>
        <v>0.38865972323496817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1.9463613391455179</v>
      </c>
      <c r="J13" s="16" t="s">
        <v>28620</v>
      </c>
      <c r="K13" s="21">
        <f>IF(FLOW_THRU_100PCT="Y",1,INDEX(VariabilityMatrix,D6L206C1,D6L206C9))</f>
        <v>0.59984340364634858</v>
      </c>
      <c r="L13" s="16" t="s">
        <v>28600</v>
      </c>
      <c r="M13" s="15">
        <f>IF(D6L206C2&lt;&gt;0,D6L206C2*D6L206C4,D6L206C3*D6L206C4)</f>
        <v>1.1675120103987124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0.58375600519935622</v>
      </c>
      <c r="R13" s="16" t="s">
        <v>28602</v>
      </c>
      <c r="S13" s="15">
        <f>D6L206C5-D6L206C7</f>
        <v>0.58375600519935622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0.56644369396467564</v>
      </c>
      <c r="X13" s="16" t="s">
        <v>28604</v>
      </c>
      <c r="Y13" s="33">
        <f>D6L206C7-D6L206C10</f>
        <v>1.7312311234680577E-2</v>
      </c>
      <c r="Z13" s="16" t="s">
        <v>28605</v>
      </c>
      <c r="AA13" s="33">
        <f>CHOOSE(MIN(D6L206C9,RUN_YEARS),B7L802C7,B7L802C16,B7L802C25,B7L802C34,B7L802C43)</f>
        <v>22099</v>
      </c>
      <c r="AB13" s="16" t="s">
        <v>28606</v>
      </c>
      <c r="AC13" s="33">
        <f>IF(D6L206C12=0,0,D6L206C10/D6L206C12)</f>
        <v>2.5632096201849659E-5</v>
      </c>
      <c r="AD13" s="16" t="s">
        <v>28607</v>
      </c>
      <c r="AE13" s="33">
        <f>IF(D6L206C5=0,0,D6L206C10/D6L206C5)</f>
        <v>0.48517162043689099</v>
      </c>
      <c r="AF13" s="16" t="s">
        <v>28608</v>
      </c>
      <c r="AG13" s="33">
        <f>CHOOSE(MIN(D6L206C9,RUN_YEARS),B7L802C5,B7L802C14,B7L802C23,B7L802C32,B7L802C41)</f>
        <v>259.77513472454143</v>
      </c>
      <c r="AH13" s="16" t="s">
        <v>28609</v>
      </c>
      <c r="AI13" s="33">
        <f>IF(D6L206C15=0,0,D6L206C11/D6L206C15)</f>
        <v>6.6643450124809244E-5</v>
      </c>
      <c r="AJ13" s="16" t="s">
        <v>28610</v>
      </c>
      <c r="AK13" s="33">
        <f>IF(D6L206C5=0,0,D6L206C11/D6L206C5)</f>
        <v>1.4828379563109007E-2</v>
      </c>
      <c r="AL13" s="16" t="s">
        <v>28611</v>
      </c>
      <c r="AM13" s="33">
        <f>D6L206C8*CHOOSE(MIN(D6L206C9,RUN_YEARS),B7L802C4,B7L802C13,B7L802C22,B7L802C31,B7L802C40)</f>
        <v>0.12999111036429134</v>
      </c>
      <c r="AN13" s="16" t="s">
        <v>28612</v>
      </c>
      <c r="AO13" s="33">
        <f>D6L206C8-D6L206C18</f>
        <v>0.45376489483506488</v>
      </c>
      <c r="AP13" s="16" t="s">
        <v>28613</v>
      </c>
      <c r="AQ13" s="33">
        <f>CHOOSE(MIN(D6L206C9,RUN_YEARS),B7L802C2,B7L802C11,B7L802C20,B7L802C29,B7L802C38)</f>
        <v>33.619980521602663</v>
      </c>
      <c r="AR13" s="16" t="s">
        <v>28614</v>
      </c>
      <c r="AS13" s="33">
        <f>IF(D6L206C20=0,0,D6L206C18/D6L206C20)</f>
        <v>3.8664838095538155E-3</v>
      </c>
      <c r="AT13" s="16" t="s">
        <v>28615</v>
      </c>
      <c r="AU13" s="33">
        <f>IF(D6L206C5=0,0,D6L206C18/D6L206C5)</f>
        <v>0.1113402767650318</v>
      </c>
      <c r="AV13" s="16" t="s">
        <v>28616</v>
      </c>
      <c r="AW13" s="33">
        <f>CHOOSE(MIN(D6L206C9,RUN_YEARS),B7L802C1,B7L802C10,B7L802C19,B7L802C28,B7L802C37)</f>
        <v>117.358540003153</v>
      </c>
      <c r="AX13" s="16" t="s">
        <v>28617</v>
      </c>
      <c r="AY13" s="33">
        <f>IF(D6L206C23=0,0,D6L206C19/D6L206C23)</f>
        <v>3.8664838095538159E-3</v>
      </c>
      <c r="AZ13" s="16" t="s">
        <v>28618</v>
      </c>
      <c r="BA13" s="33">
        <f>IF(D6L206C5=0,0,D6L206C19/D6L206C5)</f>
        <v>0.38865972323496817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6.0973716690496144E-2</v>
      </c>
      <c r="J14" s="16" t="s">
        <v>28641</v>
      </c>
      <c r="K14" s="21">
        <f>IF(FLOW_THRU_100PCT="Y",1,INDEX(VariabilityMatrix,D6L207C1,D6L207C9))</f>
        <v>0.58862367545273508</v>
      </c>
      <c r="L14" s="16" t="s">
        <v>28621</v>
      </c>
      <c r="M14" s="15">
        <f>IF(D6L207C2&lt;&gt;0,D6L207C2*D6L207C4,D6L207C3*D6L207C4)</f>
        <v>3.5890573224373619E-2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1.7945286612186809E-2</v>
      </c>
      <c r="R14" s="16" t="s">
        <v>28623</v>
      </c>
      <c r="S14" s="15">
        <f>D6L207C5-D6L207C7</f>
        <v>1.7945286612186809E-2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1.7408873792163465E-2</v>
      </c>
      <c r="X14" s="16" t="s">
        <v>28625</v>
      </c>
      <c r="Y14" s="33">
        <f>D6L207C7-D6L207C10</f>
        <v>5.3641282002334437E-4</v>
      </c>
      <c r="Z14" s="16" t="s">
        <v>28626</v>
      </c>
      <c r="AA14" s="33">
        <f>CHOOSE(MIN(D6L207C9,RUN_YEARS),B7L802C7,B7L802C16,B7L802C25,B7L802C34,B7L802C43)</f>
        <v>23856</v>
      </c>
      <c r="AB14" s="16" t="s">
        <v>28627</v>
      </c>
      <c r="AC14" s="33">
        <f>IF(D6L207C12=0,0,D6L207C10/D6L207C12)</f>
        <v>7.2974823072449133E-7</v>
      </c>
      <c r="AD14" s="16" t="s">
        <v>28628</v>
      </c>
      <c r="AE14" s="33">
        <f>IF(D6L207C5=0,0,D6L207C10/D6L207C5)</f>
        <v>0.48505421418961731</v>
      </c>
      <c r="AF14" s="16" t="s">
        <v>28629</v>
      </c>
      <c r="AG14" s="33">
        <f>CHOOSE(MIN(D6L207C9,RUN_YEARS),B7L802C5,B7L802C14,B7L802C23,B7L802C32,B7L802C41)</f>
        <v>282.71753791177423</v>
      </c>
      <c r="AH14" s="16" t="s">
        <v>28630</v>
      </c>
      <c r="AI14" s="33">
        <f>IF(D6L207C15=0,0,D6L207C11/D6L207C15)</f>
        <v>1.8973453998836786E-6</v>
      </c>
      <c r="AJ14" s="16" t="s">
        <v>28631</v>
      </c>
      <c r="AK14" s="33">
        <f>IF(D6L207C5=0,0,D6L207C11/D6L207C5)</f>
        <v>1.4945785810382696E-2</v>
      </c>
      <c r="AL14" s="16" t="s">
        <v>28632</v>
      </c>
      <c r="AM14" s="33">
        <f>D6L207C8*CHOOSE(MIN(D6L207C9,RUN_YEARS),B7L802C4,B7L802C13,B7L802C22,B7L802C31,B7L802C40)</f>
        <v>4.208475515136507E-3</v>
      </c>
      <c r="AN14" s="16" t="s">
        <v>28633</v>
      </c>
      <c r="AO14" s="33">
        <f>D6L207C8-D6L207C18</f>
        <v>1.3736811097050303E-2</v>
      </c>
      <c r="AP14" s="16" t="s">
        <v>28634</v>
      </c>
      <c r="AQ14" s="33">
        <f>CHOOSE(MIN(D6L207C9,RUN_YEARS),B7L802C2,B7L802C11,B7L802C20,B7L802C29,B7L802C38)</f>
        <v>38.920767192943927</v>
      </c>
      <c r="AR14" s="16" t="s">
        <v>28635</v>
      </c>
      <c r="AS14" s="33">
        <f>IF(D6L207C20=0,0,D6L207C18/D6L207C20)</f>
        <v>1.0812930521830708E-4</v>
      </c>
      <c r="AT14" s="16" t="s">
        <v>28636</v>
      </c>
      <c r="AU14" s="33">
        <f>IF(D6L207C5=0,0,D6L207C18/D6L207C5)</f>
        <v>0.11725852047073164</v>
      </c>
      <c r="AV14" s="16" t="s">
        <v>28637</v>
      </c>
      <c r="AW14" s="33">
        <f>CHOOSE(MIN(D6L207C9,RUN_YEARS),B7L802C1,B7L802C10,B7L802C19,B7L802C28,B7L802C37)</f>
        <v>127.04059338323168</v>
      </c>
      <c r="AX14" s="16" t="s">
        <v>28638</v>
      </c>
      <c r="AY14" s="33">
        <f>IF(D6L207C23=0,0,D6L207C19/D6L207C23)</f>
        <v>1.081293052183071E-4</v>
      </c>
      <c r="AZ14" s="16" t="s">
        <v>28639</v>
      </c>
      <c r="BA14" s="33">
        <f>IF(D6L207C5=0,0,D6L207C19/D6L207C5)</f>
        <v>0.3827414795292684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7.862717419080777E-3</v>
      </c>
      <c r="J15" s="16" t="s">
        <v>28662</v>
      </c>
      <c r="K15" s="21">
        <f>IF(FLOW_THRU_100PCT="Y",1,INDEX(VariabilityMatrix,D6L208C1,D6L208C9))</f>
        <v>0.58862367545273508</v>
      </c>
      <c r="L15" s="16" t="s">
        <v>28642</v>
      </c>
      <c r="M15" s="15">
        <f>IF(D6L208C2&lt;&gt;0,D6L208C2*D6L208C4,D6L208C3*D6L208C4)</f>
        <v>4.6281816262655701E-3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2.314090813132785E-3</v>
      </c>
      <c r="R15" s="16" t="s">
        <v>28644</v>
      </c>
      <c r="S15" s="15">
        <f>D6L208C5-D6L208C7</f>
        <v>2.314090813132785E-3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2.2449190018550714E-3</v>
      </c>
      <c r="X15" s="16" t="s">
        <v>28646</v>
      </c>
      <c r="Y15" s="33">
        <f>D6L208C7-D6L208C10</f>
        <v>6.9171811277713661E-5</v>
      </c>
      <c r="Z15" s="16" t="s">
        <v>28647</v>
      </c>
      <c r="AA15" s="33">
        <f>CHOOSE(MIN(D6L208C9,RUN_YEARS),B7L802C7,B7L802C16,B7L802C25,B7L802C34,B7L802C43)</f>
        <v>23856</v>
      </c>
      <c r="AB15" s="16" t="s">
        <v>28648</v>
      </c>
      <c r="AC15" s="33">
        <f>IF(D6L208C12=0,0,D6L208C10/D6L208C12)</f>
        <v>9.4102909199156246E-8</v>
      </c>
      <c r="AD15" s="16" t="s">
        <v>28649</v>
      </c>
      <c r="AE15" s="33">
        <f>IF(D6L208C5=0,0,D6L208C10/D6L208C5)</f>
        <v>0.48505421418961736</v>
      </c>
      <c r="AF15" s="16" t="s">
        <v>28650</v>
      </c>
      <c r="AG15" s="33">
        <f>CHOOSE(MIN(D6L208C9,RUN_YEARS),B7L802C5,B7L802C14,B7L802C23,B7L802C32,B7L802C41)</f>
        <v>282.71753791177423</v>
      </c>
      <c r="AH15" s="16" t="s">
        <v>28651</v>
      </c>
      <c r="AI15" s="33">
        <f>IF(D6L208C15=0,0,D6L208C11/D6L208C15)</f>
        <v>2.4466756391780565E-7</v>
      </c>
      <c r="AJ15" s="16" t="s">
        <v>28652</v>
      </c>
      <c r="AK15" s="33">
        <f>IF(D6L208C5=0,0,D6L208C11/D6L208C5)</f>
        <v>1.4945785810382651E-2</v>
      </c>
      <c r="AL15" s="16" t="s">
        <v>28653</v>
      </c>
      <c r="AM15" s="33">
        <f>D6L208C8*CHOOSE(MIN(D6L208C9,RUN_YEARS),B7L802C4,B7L802C13,B7L802C22,B7L802C31,B7L802C40)</f>
        <v>5.4269372996572547E-4</v>
      </c>
      <c r="AN15" s="16" t="s">
        <v>28654</v>
      </c>
      <c r="AO15" s="33">
        <f>D6L208C8-D6L208C18</f>
        <v>1.7713970831670597E-3</v>
      </c>
      <c r="AP15" s="16" t="s">
        <v>28655</v>
      </c>
      <c r="AQ15" s="33">
        <f>CHOOSE(MIN(D6L208C9,RUN_YEARS),B7L802C2,B7L802C11,B7L802C20,B7L802C29,B7L802C38)</f>
        <v>38.920767192943927</v>
      </c>
      <c r="AR15" s="16" t="s">
        <v>28656</v>
      </c>
      <c r="AS15" s="33">
        <f>IF(D6L208C20=0,0,D6L208C18/D6L208C20)</f>
        <v>1.3943551710463514E-5</v>
      </c>
      <c r="AT15" s="16" t="s">
        <v>28657</v>
      </c>
      <c r="AU15" s="33">
        <f>IF(D6L208C5=0,0,D6L208C18/D6L208C5)</f>
        <v>0.11725852047073165</v>
      </c>
      <c r="AV15" s="16" t="s">
        <v>28658</v>
      </c>
      <c r="AW15" s="33">
        <f>CHOOSE(MIN(D6L208C9,RUN_YEARS),B7L802C1,B7L802C10,B7L802C19,B7L802C28,B7L802C37)</f>
        <v>127.04059338323168</v>
      </c>
      <c r="AX15" s="16" t="s">
        <v>28659</v>
      </c>
      <c r="AY15" s="33">
        <f>IF(D6L208C23=0,0,D6L208C19/D6L208C23)</f>
        <v>1.3943551710463512E-5</v>
      </c>
      <c r="AZ15" s="16" t="s">
        <v>28660</v>
      </c>
      <c r="BA15" s="33">
        <f>IF(D6L208C5=0,0,D6L208C19/D6L208C5)</f>
        <v>0.38274147952926835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2.3738779027722805E-2</v>
      </c>
      <c r="J16" s="16" t="s">
        <v>28683</v>
      </c>
      <c r="K16" s="21">
        <f>IF(FLOW_THRU_100PCT="Y",1,INDEX(VariabilityMatrix,D6L209C1,D6L209C9))</f>
        <v>0.58862367545273508</v>
      </c>
      <c r="L16" s="16" t="s">
        <v>28663</v>
      </c>
      <c r="M16" s="15">
        <f>IF(D6L209C2&lt;&gt;0,D6L209C2*D6L209C4,D6L209C3*D6L209C4)</f>
        <v>1.3973207362058503E-2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6.9866036810292513E-3</v>
      </c>
      <c r="R16" s="16" t="s">
        <v>28665</v>
      </c>
      <c r="S16" s="15">
        <f>D6L209C5-D6L209C7</f>
        <v>6.9866036810292513E-3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6.7777631167118624E-3</v>
      </c>
      <c r="X16" s="16" t="s">
        <v>28667</v>
      </c>
      <c r="Y16" s="33">
        <f>D6L209C7-D6L209C10</f>
        <v>2.0884056431738889E-4</v>
      </c>
      <c r="Z16" s="16" t="s">
        <v>28668</v>
      </c>
      <c r="AA16" s="33">
        <f>CHOOSE(MIN(D6L209C9,RUN_YEARS),B7L802C7,B7L802C16,B7L802C25,B7L802C34,B7L802C43)</f>
        <v>23856</v>
      </c>
      <c r="AB16" s="16" t="s">
        <v>28669</v>
      </c>
      <c r="AC16" s="33">
        <f>IF(D6L209C12=0,0,D6L209C10/D6L209C12)</f>
        <v>2.841114653215905E-7</v>
      </c>
      <c r="AD16" s="16" t="s">
        <v>28670</v>
      </c>
      <c r="AE16" s="33">
        <f>IF(D6L209C5=0,0,D6L209C10/D6L209C5)</f>
        <v>0.48505421418961731</v>
      </c>
      <c r="AF16" s="16" t="s">
        <v>28671</v>
      </c>
      <c r="AG16" s="33">
        <f>CHOOSE(MIN(D6L209C9,RUN_YEARS),B7L802C5,B7L802C14,B7L802C23,B7L802C32,B7L802C41)</f>
        <v>282.71753791177423</v>
      </c>
      <c r="AH16" s="16" t="s">
        <v>28672</v>
      </c>
      <c r="AI16" s="33">
        <f>IF(D6L209C15=0,0,D6L209C11/D6L209C15)</f>
        <v>7.3868980983613534E-7</v>
      </c>
      <c r="AJ16" s="16" t="s">
        <v>28673</v>
      </c>
      <c r="AK16" s="33">
        <f>IF(D6L209C5=0,0,D6L209C11/D6L209C5)</f>
        <v>1.4945785810382689E-2</v>
      </c>
      <c r="AL16" s="16" t="s">
        <v>28674</v>
      </c>
      <c r="AM16" s="33">
        <f>D6L209C8*CHOOSE(MIN(D6L209C9,RUN_YEARS),B7L802C4,B7L802C13,B7L802C22,B7L802C31,B7L802C40)</f>
        <v>1.6384776215057151E-3</v>
      </c>
      <c r="AN16" s="16" t="s">
        <v>28675</v>
      </c>
      <c r="AO16" s="33">
        <f>D6L209C8-D6L209C18</f>
        <v>5.3481260595235362E-3</v>
      </c>
      <c r="AP16" s="16" t="s">
        <v>28676</v>
      </c>
      <c r="AQ16" s="33">
        <f>CHOOSE(MIN(D6L209C9,RUN_YEARS),B7L802C2,B7L802C11,B7L802C20,B7L802C29,B7L802C38)</f>
        <v>38.920767192943927</v>
      </c>
      <c r="AR16" s="16" t="s">
        <v>28677</v>
      </c>
      <c r="AS16" s="33">
        <f>IF(D6L209C20=0,0,D6L209C18/D6L209C20)</f>
        <v>4.2097772980249992E-5</v>
      </c>
      <c r="AT16" s="16" t="s">
        <v>28678</v>
      </c>
      <c r="AU16" s="33">
        <f>IF(D6L209C5=0,0,D6L209C18/D6L209C5)</f>
        <v>0.11725852047073165</v>
      </c>
      <c r="AV16" s="16" t="s">
        <v>28679</v>
      </c>
      <c r="AW16" s="33">
        <f>CHOOSE(MIN(D6L209C9,RUN_YEARS),B7L802C1,B7L802C10,B7L802C19,B7L802C28,B7L802C37)</f>
        <v>127.04059338323168</v>
      </c>
      <c r="AX16" s="16" t="s">
        <v>28680</v>
      </c>
      <c r="AY16" s="33">
        <f>IF(D6L209C23=0,0,D6L209C19/D6L209C23)</f>
        <v>4.2097772980249992E-5</v>
      </c>
      <c r="AZ16" s="16" t="s">
        <v>28681</v>
      </c>
      <c r="BA16" s="33">
        <f>IF(D6L209C5=0,0,D6L209C19/D6L209C5)</f>
        <v>0.38274147952926835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1.6508694044660023E-2</v>
      </c>
      <c r="J17" s="16" t="s">
        <v>28704</v>
      </c>
      <c r="K17" s="21">
        <f>IF(FLOW_THRU_100PCT="Y",1,INDEX(VariabilityMatrix,D6L210C1,D6L210C9))</f>
        <v>0.58862367545273508</v>
      </c>
      <c r="L17" s="16" t="s">
        <v>28684</v>
      </c>
      <c r="M17" s="15">
        <f>IF(D6L210C2&lt;&gt;0,D6L210C2*D6L210C4,D6L210C3*D6L210C4)</f>
        <v>9.717408165492462E-3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4.858704082746231E-3</v>
      </c>
      <c r="R17" s="16" t="s">
        <v>28686</v>
      </c>
      <c r="S17" s="15">
        <f>D6L210C5-D6L210C7</f>
        <v>4.858704082746231E-3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4.7134697816727167E-3</v>
      </c>
      <c r="X17" s="16" t="s">
        <v>28688</v>
      </c>
      <c r="Y17" s="33">
        <f>D6L210C7-D6L210C10</f>
        <v>1.4523430107351437E-4</v>
      </c>
      <c r="Z17" s="16" t="s">
        <v>28689</v>
      </c>
      <c r="AA17" s="33">
        <f>CHOOSE(MIN(D6L210C9,RUN_YEARS),B7L802C7,B7L802C16,B7L802C25,B7L802C34,B7L802C43)</f>
        <v>23856</v>
      </c>
      <c r="AB17" s="16" t="s">
        <v>28690</v>
      </c>
      <c r="AC17" s="33">
        <f>IF(D6L210C12=0,0,D6L210C10/D6L210C12)</f>
        <v>1.9758005456374567E-7</v>
      </c>
      <c r="AD17" s="16" t="s">
        <v>28691</v>
      </c>
      <c r="AE17" s="33">
        <f>IF(D6L210C5=0,0,D6L210C10/D6L210C5)</f>
        <v>0.48505421418961731</v>
      </c>
      <c r="AF17" s="16" t="s">
        <v>28692</v>
      </c>
      <c r="AG17" s="33">
        <f>CHOOSE(MIN(D6L210C9,RUN_YEARS),B7L802C5,B7L802C14,B7L802C23,B7L802C32,B7L802C41)</f>
        <v>282.71753791177423</v>
      </c>
      <c r="AH17" s="16" t="s">
        <v>28693</v>
      </c>
      <c r="AI17" s="33">
        <f>IF(D6L210C15=0,0,D6L210C11/D6L210C15)</f>
        <v>5.1370814186573971E-7</v>
      </c>
      <c r="AJ17" s="16" t="s">
        <v>28694</v>
      </c>
      <c r="AK17" s="33">
        <f>IF(D6L210C5=0,0,D6L210C11/D6L210C5)</f>
        <v>1.4945785810382715E-2</v>
      </c>
      <c r="AL17" s="16" t="s">
        <v>28695</v>
      </c>
      <c r="AM17" s="33">
        <f>D6L210C8*CHOOSE(MIN(D6L210C9,RUN_YEARS),B7L802C4,B7L802C13,B7L802C22,B7L802C31,B7L802C40)</f>
        <v>1.1394489042958528E-3</v>
      </c>
      <c r="AN17" s="16" t="s">
        <v>28696</v>
      </c>
      <c r="AO17" s="33">
        <f>D6L210C8-D6L210C18</f>
        <v>3.719255178450378E-3</v>
      </c>
      <c r="AP17" s="16" t="s">
        <v>28697</v>
      </c>
      <c r="AQ17" s="33">
        <f>CHOOSE(MIN(D6L210C9,RUN_YEARS),B7L802C2,B7L802C11,B7L802C20,B7L802C29,B7L802C38)</f>
        <v>38.920767192943927</v>
      </c>
      <c r="AR17" s="16" t="s">
        <v>28698</v>
      </c>
      <c r="AS17" s="33">
        <f>IF(D6L210C20=0,0,D6L210C18/D6L210C20)</f>
        <v>2.9276116234996189E-5</v>
      </c>
      <c r="AT17" s="16" t="s">
        <v>28699</v>
      </c>
      <c r="AU17" s="33">
        <f>IF(D6L210C5=0,0,D6L210C18/D6L210C5)</f>
        <v>0.11725852047073165</v>
      </c>
      <c r="AV17" s="16" t="s">
        <v>28700</v>
      </c>
      <c r="AW17" s="33">
        <f>CHOOSE(MIN(D6L210C9,RUN_YEARS),B7L802C1,B7L802C10,B7L802C19,B7L802C28,B7L802C37)</f>
        <v>127.04059338323168</v>
      </c>
      <c r="AX17" s="16" t="s">
        <v>28701</v>
      </c>
      <c r="AY17" s="33">
        <f>IF(D6L210C23=0,0,D6L210C19/D6L210C23)</f>
        <v>2.9276116234996185E-5</v>
      </c>
      <c r="AZ17" s="16" t="s">
        <v>28702</v>
      </c>
      <c r="BA17" s="33">
        <f>IF(D6L210C5=0,0,D6L210C19/D6L210C5)</f>
        <v>0.38274147952926835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2.2594015572071201E-3</v>
      </c>
      <c r="J18" s="16" t="s">
        <v>28725</v>
      </c>
      <c r="K18" s="21">
        <f>IF(FLOW_THRU_100PCT="Y",1,INDEX(VariabilityMatrix,D6L211C1,D6L211C9))</f>
        <v>0.58862367545273508</v>
      </c>
      <c r="L18" s="16" t="s">
        <v>28705</v>
      </c>
      <c r="M18" s="15">
        <f>IF(D6L211C2&lt;&gt;0,D6L211C2*D6L211C4,D6L211C3*D6L211C4)</f>
        <v>1.3299372489268882E-3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6.6496862446344411E-4</v>
      </c>
      <c r="R18" s="16" t="s">
        <v>28707</v>
      </c>
      <c r="S18" s="15">
        <f>D6L211C5-D6L211C7</f>
        <v>6.6496862446344411E-4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6.4509166719973327E-4</v>
      </c>
      <c r="X18" s="16" t="s">
        <v>28709</v>
      </c>
      <c r="Y18" s="33">
        <f>D6L211C7-D6L211C10</f>
        <v>1.9876957263710842E-5</v>
      </c>
      <c r="Z18" s="16" t="s">
        <v>28710</v>
      </c>
      <c r="AA18" s="33">
        <f>CHOOSE(MIN(D6L211C9,RUN_YEARS),B7L802C7,B7L802C16,B7L802C25,B7L802C34,B7L802C43)</f>
        <v>23856</v>
      </c>
      <c r="AB18" s="16" t="s">
        <v>28711</v>
      </c>
      <c r="AC18" s="33">
        <f>IF(D6L211C12=0,0,D6L211C10/D6L211C12)</f>
        <v>2.7041065861826511E-8</v>
      </c>
      <c r="AD18" s="16" t="s">
        <v>28712</v>
      </c>
      <c r="AE18" s="33">
        <f>IF(D6L211C5=0,0,D6L211C10/D6L211C5)</f>
        <v>0.48505421418961736</v>
      </c>
      <c r="AF18" s="16" t="s">
        <v>28713</v>
      </c>
      <c r="AG18" s="33">
        <f>CHOOSE(MIN(D6L211C9,RUN_YEARS),B7L802C5,B7L802C14,B7L802C23,B7L802C32,B7L802C41)</f>
        <v>282.71753791177423</v>
      </c>
      <c r="AH18" s="16" t="s">
        <v>28714</v>
      </c>
      <c r="AI18" s="33">
        <f>IF(D6L211C15=0,0,D6L211C11/D6L211C15)</f>
        <v>7.0306771240748812E-8</v>
      </c>
      <c r="AJ18" s="16" t="s">
        <v>28715</v>
      </c>
      <c r="AK18" s="33">
        <f>IF(D6L211C5=0,0,D6L211C11/D6L211C5)</f>
        <v>1.4945785810382663E-2</v>
      </c>
      <c r="AL18" s="16" t="s">
        <v>28716</v>
      </c>
      <c r="AM18" s="33">
        <f>D6L211C8*CHOOSE(MIN(D6L211C9,RUN_YEARS),B7L802C4,B7L802C13,B7L802C22,B7L802C31,B7L802C40)</f>
        <v>1.5594647412808205E-4</v>
      </c>
      <c r="AN18" s="16" t="s">
        <v>28717</v>
      </c>
      <c r="AO18" s="33">
        <f>D6L211C8-D6L211C18</f>
        <v>5.0902215033536203E-4</v>
      </c>
      <c r="AP18" s="16" t="s">
        <v>28718</v>
      </c>
      <c r="AQ18" s="33">
        <f>CHOOSE(MIN(D6L211C9,RUN_YEARS),B7L802C2,B7L802C11,B7L802C20,B7L802C29,B7L802C38)</f>
        <v>38.920767192943927</v>
      </c>
      <c r="AR18" s="16" t="s">
        <v>28719</v>
      </c>
      <c r="AS18" s="33">
        <f>IF(D6L211C20=0,0,D6L211C18/D6L211C20)</f>
        <v>4.0067677328918145E-6</v>
      </c>
      <c r="AT18" s="16" t="s">
        <v>28720</v>
      </c>
      <c r="AU18" s="33">
        <f>IF(D6L211C5=0,0,D6L211C18/D6L211C5)</f>
        <v>0.11725852047073165</v>
      </c>
      <c r="AV18" s="16" t="s">
        <v>28721</v>
      </c>
      <c r="AW18" s="33">
        <f>CHOOSE(MIN(D6L211C9,RUN_YEARS),B7L802C1,B7L802C10,B7L802C19,B7L802C28,B7L802C37)</f>
        <v>127.04059338323168</v>
      </c>
      <c r="AX18" s="16" t="s">
        <v>28722</v>
      </c>
      <c r="AY18" s="33">
        <f>IF(D6L211C23=0,0,D6L211C19/D6L211C23)</f>
        <v>4.0067677328918145E-6</v>
      </c>
      <c r="AZ18" s="16" t="s">
        <v>28723</v>
      </c>
      <c r="BA18" s="33">
        <f>IF(D6L211C5=0,0,D6L211C19/D6L211C5)</f>
        <v>0.38274147952926835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0.58862367545273508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23856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282.71753791177423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38.920767192943927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127.04059338323168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1.8059456115521825E-4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1.5531132259348769E-4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7.7655661296743847E-5</v>
      </c>
      <c r="R20" s="16" t="s">
        <v>28749</v>
      </c>
      <c r="S20" s="15">
        <f>D6L213C5-D6L213C7</f>
        <v>7.7655661296743847E-5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7.5334411535334328E-5</v>
      </c>
      <c r="X20" s="16" t="s">
        <v>28751</v>
      </c>
      <c r="Y20" s="33">
        <f>D6L213C7-D6L213C10</f>
        <v>2.3212497614095187E-6</v>
      </c>
      <c r="Z20" s="16" t="s">
        <v>28752</v>
      </c>
      <c r="AA20" s="33">
        <f>CHOOSE(MIN(D6L213C9,RUN_YEARS),B7L802C7,B7L802C16,B7L802C25,B7L802C34,B7L802C43)</f>
        <v>23856</v>
      </c>
      <c r="AB20" s="16" t="s">
        <v>28753</v>
      </c>
      <c r="AC20" s="33">
        <f>IF(D6L213C12=0,0,D6L213C10/D6L213C12)</f>
        <v>3.1578811005757179E-9</v>
      </c>
      <c r="AD20" s="16" t="s">
        <v>28754</v>
      </c>
      <c r="AE20" s="33">
        <f>IF(D6L213C5=0,0,D6L213C10/D6L213C5)</f>
        <v>0.48505421418961731</v>
      </c>
      <c r="AF20" s="16" t="s">
        <v>28755</v>
      </c>
      <c r="AG20" s="33">
        <f>CHOOSE(MIN(D6L213C9,RUN_YEARS),B7L802C5,B7L802C14,B7L802C23,B7L802C32,B7L802C41)</f>
        <v>282.71753791177423</v>
      </c>
      <c r="AH20" s="16" t="s">
        <v>28756</v>
      </c>
      <c r="AI20" s="33">
        <f>IF(D6L213C15=0,0,D6L213C11/D6L213C15)</f>
        <v>8.2104908614968747E-9</v>
      </c>
      <c r="AJ20" s="16" t="s">
        <v>28757</v>
      </c>
      <c r="AK20" s="33">
        <f>IF(D6L213C5=0,0,D6L213C11/D6L213C5)</f>
        <v>1.4945785810382702E-2</v>
      </c>
      <c r="AL20" s="16" t="s">
        <v>28758</v>
      </c>
      <c r="AM20" s="33">
        <f>D6L213C8*CHOOSE(MIN(D6L213C9,RUN_YEARS),B7L802C4,B7L802C13,B7L802C22,B7L802C31,B7L802C40)</f>
        <v>1.8211575899664883E-5</v>
      </c>
      <c r="AN20" s="16" t="s">
        <v>28759</v>
      </c>
      <c r="AO20" s="33">
        <f>D6L213C8-D6L213C18</f>
        <v>5.9444085397078964E-5</v>
      </c>
      <c r="AP20" s="16" t="s">
        <v>28760</v>
      </c>
      <c r="AQ20" s="33">
        <f>CHOOSE(MIN(D6L213C9,RUN_YEARS),B7L802C2,B7L802C11,B7L802C20,B7L802C29,B7L802C38)</f>
        <v>38.920767192943927</v>
      </c>
      <c r="AR20" s="16" t="s">
        <v>28761</v>
      </c>
      <c r="AS20" s="33">
        <f>IF(D6L213C20=0,0,D6L213C18/D6L213C20)</f>
        <v>4.679141037838154E-7</v>
      </c>
      <c r="AT20" s="16" t="s">
        <v>28762</v>
      </c>
      <c r="AU20" s="33">
        <f>IF(D6L213C5=0,0,D6L213C18/D6L213C5)</f>
        <v>0.11725852047073164</v>
      </c>
      <c r="AV20" s="16" t="s">
        <v>28763</v>
      </c>
      <c r="AW20" s="33">
        <f>CHOOSE(MIN(D6L213C9,RUN_YEARS),B7L802C1,B7L802C10,B7L802C19,B7L802C28,B7L802C37)</f>
        <v>127.04059338323168</v>
      </c>
      <c r="AX20" s="16" t="s">
        <v>28764</v>
      </c>
      <c r="AY20" s="33">
        <f>IF(D6L213C23=0,0,D6L213C19/D6L213C23)</f>
        <v>4.679141037838154E-7</v>
      </c>
      <c r="AZ20" s="16" t="s">
        <v>28765</v>
      </c>
      <c r="BA20" s="33">
        <f>IF(D6L213C5=0,0,D6L213C19/D6L213C5)</f>
        <v>0.38274147952926835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</v>
      </c>
      <c r="J21" s="16" t="s">
        <v>28787</v>
      </c>
      <c r="K21" s="21">
        <f>IF(FLOW_THRU_100PCT="Y",1,INDEX(VariabilityMatrix,D6L214C1,D6L214C9))</f>
        <v>0.59984340364634858</v>
      </c>
      <c r="L21" s="16" t="s">
        <v>28767</v>
      </c>
      <c r="M21" s="15">
        <f>IF(D6L214C2&lt;&gt;0,D6L214C2*D6L214C4,D6L214C3*D6L214C4)</f>
        <v>0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</v>
      </c>
      <c r="R21" s="16" t="s">
        <v>28769</v>
      </c>
      <c r="S21" s="15">
        <f>D6L214C5-D6L214C7</f>
        <v>0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</v>
      </c>
      <c r="X21" s="16" t="s">
        <v>28771</v>
      </c>
      <c r="Y21" s="33">
        <f>D6L214C7-D6L214C10</f>
        <v>0</v>
      </c>
      <c r="Z21" s="16" t="s">
        <v>28772</v>
      </c>
      <c r="AA21" s="33">
        <f>CHOOSE(MIN(D6L214C9,RUN_YEARS),B7L802C7,B7L802C16,B7L802C25,B7L802C34,B7L802C43)</f>
        <v>22099</v>
      </c>
      <c r="AB21" s="16" t="s">
        <v>28773</v>
      </c>
      <c r="AC21" s="33">
        <f>IF(D6L214C12=0,0,D6L214C10/D6L214C12)</f>
        <v>0</v>
      </c>
      <c r="AD21" s="16" t="s">
        <v>28774</v>
      </c>
      <c r="AE21" s="33">
        <f>IF(D6L214C5=0,0,D6L214C10/D6L214C5)</f>
        <v>0</v>
      </c>
      <c r="AF21" s="16" t="s">
        <v>28775</v>
      </c>
      <c r="AG21" s="33">
        <f>CHOOSE(MIN(D6L214C9,RUN_YEARS),B7L802C5,B7L802C14,B7L802C23,B7L802C32,B7L802C41)</f>
        <v>259.77513472454143</v>
      </c>
      <c r="AH21" s="16" t="s">
        <v>28776</v>
      </c>
      <c r="AI21" s="33">
        <f>IF(D6L214C15=0,0,D6L214C11/D6L214C15)</f>
        <v>0</v>
      </c>
      <c r="AJ21" s="16" t="s">
        <v>28777</v>
      </c>
      <c r="AK21" s="33">
        <f>IF(D6L214C5=0,0,D6L214C11/D6L214C5)</f>
        <v>0</v>
      </c>
      <c r="AL21" s="16" t="s">
        <v>28778</v>
      </c>
      <c r="AM21" s="33">
        <f>D6L214C8*CHOOSE(MIN(D6L214C9,RUN_YEARS),B7L802C4,B7L802C13,B7L802C22,B7L802C31,B7L802C40)</f>
        <v>0</v>
      </c>
      <c r="AN21" s="16" t="s">
        <v>28779</v>
      </c>
      <c r="AO21" s="33">
        <f>D6L214C8-D6L214C18</f>
        <v>0</v>
      </c>
      <c r="AP21" s="16" t="s">
        <v>28780</v>
      </c>
      <c r="AQ21" s="33">
        <f>CHOOSE(MIN(D6L214C9,RUN_YEARS),B7L802C2,B7L802C11,B7L802C20,B7L802C29,B7L802C38)</f>
        <v>33.619980521602663</v>
      </c>
      <c r="AR21" s="16" t="s">
        <v>28781</v>
      </c>
      <c r="AS21" s="33">
        <f>IF(D6L214C20=0,0,D6L214C18/D6L214C20)</f>
        <v>0</v>
      </c>
      <c r="AT21" s="16" t="s">
        <v>28782</v>
      </c>
      <c r="AU21" s="33">
        <f>IF(D6L214C5=0,0,D6L214C18/D6L214C5)</f>
        <v>0</v>
      </c>
      <c r="AV21" s="16" t="s">
        <v>28783</v>
      </c>
      <c r="AW21" s="33">
        <f>CHOOSE(MIN(D6L214C9,RUN_YEARS),B7L802C1,B7L802C10,B7L802C19,B7L802C28,B7L802C37)</f>
        <v>117.358540003153</v>
      </c>
      <c r="AX21" s="16" t="s">
        <v>28784</v>
      </c>
      <c r="AY21" s="33">
        <f>IF(D6L214C23=0,0,D6L214C19/D6L214C23)</f>
        <v>0</v>
      </c>
      <c r="AZ21" s="16" t="s">
        <v>28785</v>
      </c>
      <c r="BA21" s="33">
        <f>IF(D6L214C5=0,0,D6L214C19/D6L214C5)</f>
        <v>0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0.28051041000364213</v>
      </c>
      <c r="J22" s="16" t="s">
        <v>28808</v>
      </c>
      <c r="K22" s="21">
        <f>IF(FLOW_THRU_100PCT="Y",1,INDEX(VariabilityMatrix,D6L215C1,D6L215C9))</f>
        <v>0.58879479615250929</v>
      </c>
      <c r="L22" s="16" t="s">
        <v>28788</v>
      </c>
      <c r="M22" s="15">
        <f>IF(D6L215C2&lt;&gt;0,D6L215C2*D6L215C4,D6L215C3*D6L215C4)</f>
        <v>0.16516306967675126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8.2581534838375631E-2</v>
      </c>
      <c r="R22" s="16" t="s">
        <v>28790</v>
      </c>
      <c r="S22" s="15">
        <f>D6L215C5-D6L215C7</f>
        <v>8.2581534838375631E-2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8.0155494904979765E-2</v>
      </c>
      <c r="X22" s="16" t="s">
        <v>28792</v>
      </c>
      <c r="Y22" s="33">
        <f>D6L215C7-D6L215C10</f>
        <v>2.4260399333958654E-3</v>
      </c>
      <c r="Z22" s="16" t="s">
        <v>28793</v>
      </c>
      <c r="AA22" s="33">
        <f>CHOOSE(MIN(D6L215C9,RUN_YEARS),B7L802C7,B7L802C16,B7L802C25,B7L802C34,B7L802C43)</f>
        <v>23570.333333333336</v>
      </c>
      <c r="AB22" s="16" t="s">
        <v>28794</v>
      </c>
      <c r="AC22" s="33">
        <f>IF(D6L215C12=0,0,D6L215C10/D6L215C12)</f>
        <v>3.400694159535847E-6</v>
      </c>
      <c r="AD22" s="16" t="s">
        <v>28795</v>
      </c>
      <c r="AE22" s="33">
        <f>IF(D6L215C5=0,0,D6L215C10/D6L215C5)</f>
        <v>0.48531124458909619</v>
      </c>
      <c r="AF22" s="16" t="s">
        <v>28796</v>
      </c>
      <c r="AG22" s="33">
        <f>CHOOSE(MIN(D6L215C9,RUN_YEARS),B7L802C5,B7L802C14,B7L802C23,B7L802C32,B7L802C41)</f>
        <v>274.38288722873176</v>
      </c>
      <c r="AH22" s="16" t="s">
        <v>28797</v>
      </c>
      <c r="AI22" s="33">
        <f>IF(D6L215C15=0,0,D6L215C11/D6L215C15)</f>
        <v>8.8418048147932198E-6</v>
      </c>
      <c r="AJ22" s="16" t="s">
        <v>28798</v>
      </c>
      <c r="AK22" s="33">
        <f>IF(D6L215C5=0,0,D6L215C11/D6L215C5)</f>
        <v>1.4688755410903824E-2</v>
      </c>
      <c r="AL22" s="16" t="s">
        <v>28799</v>
      </c>
      <c r="AM22" s="33">
        <f>D6L215C8*CHOOSE(MIN(D6L215C9,RUN_YEARS),B7L802C4,B7L802C13,B7L802C22,B7L802C31,B7L802C40)</f>
        <v>1.8915382784818566E-2</v>
      </c>
      <c r="AN22" s="16" t="s">
        <v>28800</v>
      </c>
      <c r="AO22" s="33">
        <f>D6L215C8-D6L215C18</f>
        <v>6.3666152053557065E-2</v>
      </c>
      <c r="AP22" s="16" t="s">
        <v>28801</v>
      </c>
      <c r="AQ22" s="33">
        <f>CHOOSE(MIN(D6L215C9,RUN_YEARS),B7L802C2,B7L802C11,B7L802C20,B7L802C29,B7L802C38)</f>
        <v>36.839019104504622</v>
      </c>
      <c r="AR22" s="16" t="s">
        <v>28802</v>
      </c>
      <c r="AS22" s="33">
        <f>IF(D6L215C20=0,0,D6L215C18/D6L215C20)</f>
        <v>5.1346054386409057E-4</v>
      </c>
      <c r="AT22" s="16" t="s">
        <v>28803</v>
      </c>
      <c r="AU22" s="33">
        <f>IF(D6L215C5=0,0,D6L215C18/D6L215C5)</f>
        <v>0.11452549787212594</v>
      </c>
      <c r="AV22" s="16" t="s">
        <v>28804</v>
      </c>
      <c r="AW22" s="33">
        <f>CHOOSE(MIN(D6L215C9,RUN_YEARS),B7L802C1,B7L802C10,B7L802C19,B7L802C28,B7L802C37)</f>
        <v>123.99424418170884</v>
      </c>
      <c r="AX22" s="16" t="s">
        <v>28805</v>
      </c>
      <c r="AY22" s="33">
        <f>IF(D6L215C23=0,0,D6L215C19/D6L215C23)</f>
        <v>5.1346054386409057E-4</v>
      </c>
      <c r="AZ22" s="16" t="s">
        <v>28806</v>
      </c>
      <c r="BA22" s="33">
        <f>IF(D6L215C5=0,0,D6L215C19/D6L215C5)</f>
        <v>0.38547450212787404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98.446978201371337</v>
      </c>
      <c r="J23" s="16" t="s">
        <v>28829</v>
      </c>
      <c r="K23" s="21">
        <f>IF(FLOW_THRU_100PCT="Y",1,INDEX(VariabilityMatrix,D6L216C1,D6L216C9))</f>
        <v>0.25516271789535133</v>
      </c>
      <c r="L23" s="16" t="s">
        <v>28809</v>
      </c>
      <c r="M23" s="15">
        <f>IF(D6L216C2&lt;&gt;0,D6L216C2*D6L216C4,D6L216C3*D6L216C4)</f>
        <v>25.119998526446317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12.559999263223158</v>
      </c>
      <c r="R23" s="16" t="s">
        <v>28811</v>
      </c>
      <c r="S23" s="15">
        <f>D6L216C5-D6L216C7</f>
        <v>12.559999263223158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12.191017748945924</v>
      </c>
      <c r="X23" s="16" t="s">
        <v>28813</v>
      </c>
      <c r="Y23" s="33">
        <f>D6L216C7-D6L216C10</f>
        <v>0.36898151427723391</v>
      </c>
      <c r="Z23" s="16" t="s">
        <v>28814</v>
      </c>
      <c r="AA23" s="33">
        <f>CHOOSE(MIN(D6L216C9,RUN_YEARS),B7L802C7,B7L802C16,B7L802C25,B7L802C34,B7L802C43)</f>
        <v>23570.333333333336</v>
      </c>
      <c r="AB23" s="16" t="s">
        <v>28815</v>
      </c>
      <c r="AC23" s="33">
        <f>IF(D6L216C12=0,0,D6L216C10/D6L216C12)</f>
        <v>5.172187247647151E-4</v>
      </c>
      <c r="AD23" s="16" t="s">
        <v>28816</v>
      </c>
      <c r="AE23" s="33">
        <f>IF(D6L216C5=0,0,D6L216C10/D6L216C5)</f>
        <v>0.48531124458909619</v>
      </c>
      <c r="AF23" s="16" t="s">
        <v>28817</v>
      </c>
      <c r="AG23" s="33">
        <f>CHOOSE(MIN(D6L216C9,RUN_YEARS),B7L802C5,B7L802C14,B7L802C23,B7L802C32,B7L802C41)</f>
        <v>274.38288722873176</v>
      </c>
      <c r="AH23" s="16" t="s">
        <v>28818</v>
      </c>
      <c r="AI23" s="33">
        <f>IF(D6L216C15=0,0,D6L216C11/D6L216C15)</f>
        <v>1.3447686843882599E-3</v>
      </c>
      <c r="AJ23" s="16" t="s">
        <v>28819</v>
      </c>
      <c r="AK23" s="33">
        <f>IF(D6L216C5=0,0,D6L216C11/D6L216C5)</f>
        <v>1.4688755410903804E-2</v>
      </c>
      <c r="AL23" s="16" t="s">
        <v>28820</v>
      </c>
      <c r="AM23" s="33">
        <f>D6L216C8*CHOOSE(MIN(D6L216C9,RUN_YEARS),B7L802C4,B7L802C13,B7L802C22,B7L802C31,B7L802C40)</f>
        <v>2.8768803377883345</v>
      </c>
      <c r="AN23" s="16" t="s">
        <v>28821</v>
      </c>
      <c r="AO23" s="33">
        <f>D6L216C8-D6L216C18</f>
        <v>9.6831189254348242</v>
      </c>
      <c r="AP23" s="16" t="s">
        <v>28822</v>
      </c>
      <c r="AQ23" s="33">
        <f>CHOOSE(MIN(D6L216C9,RUN_YEARS),B7L802C2,B7L802C11,B7L802C20,B7L802C29,B7L802C38)</f>
        <v>36.839019104504622</v>
      </c>
      <c r="AR23" s="16" t="s">
        <v>28823</v>
      </c>
      <c r="AS23" s="33">
        <f>IF(D6L216C20=0,0,D6L216C18/D6L216C20)</f>
        <v>7.8093293679379033E-2</v>
      </c>
      <c r="AT23" s="16" t="s">
        <v>28824</v>
      </c>
      <c r="AU23" s="33">
        <f>IF(D6L216C5=0,0,D6L216C18/D6L216C5)</f>
        <v>0.11452549787212594</v>
      </c>
      <c r="AV23" s="16" t="s">
        <v>28825</v>
      </c>
      <c r="AW23" s="33">
        <f>CHOOSE(MIN(D6L216C9,RUN_YEARS),B7L802C1,B7L802C10,B7L802C19,B7L802C28,B7L802C37)</f>
        <v>123.99424418170884</v>
      </c>
      <c r="AX23" s="16" t="s">
        <v>28826</v>
      </c>
      <c r="AY23" s="33">
        <f>IF(D6L216C23=0,0,D6L216C19/D6L216C23)</f>
        <v>7.8093293679379047E-2</v>
      </c>
      <c r="AZ23" s="16" t="s">
        <v>28827</v>
      </c>
      <c r="BA23" s="33">
        <f>IF(D6L216C5=0,0,D6L216C19/D6L216C5)</f>
        <v>0.3854745021278741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29.312924689280454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25.20911523278119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12.604557616390595</v>
      </c>
      <c r="R24" s="16" t="s">
        <v>28832</v>
      </c>
      <c r="S24" s="15">
        <f>D6L217C5-D6L217C7</f>
        <v>12.604557616390595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12.234267088610983</v>
      </c>
      <c r="X24" s="16" t="s">
        <v>28834</v>
      </c>
      <c r="Y24" s="33">
        <f>D6L217C7-D6L217C10</f>
        <v>0.37029052777961269</v>
      </c>
      <c r="Z24" s="16" t="s">
        <v>28835</v>
      </c>
      <c r="AA24" s="33">
        <f>CHOOSE(MIN(D6L217C9,RUN_YEARS),B7L802C7,B7L802C16,B7L802C25,B7L802C34,B7L802C43)</f>
        <v>23570.333333333336</v>
      </c>
      <c r="AB24" s="16" t="s">
        <v>28836</v>
      </c>
      <c r="AC24" s="33">
        <f>IF(D6L217C12=0,0,D6L217C10/D6L217C12)</f>
        <v>5.1905363049359993E-4</v>
      </c>
      <c r="AD24" s="16" t="s">
        <v>28837</v>
      </c>
      <c r="AE24" s="33">
        <f>IF(D6L217C5=0,0,D6L217C10/D6L217C5)</f>
        <v>0.48531124458909619</v>
      </c>
      <c r="AF24" s="16" t="s">
        <v>28838</v>
      </c>
      <c r="AG24" s="33">
        <f>CHOOSE(MIN(D6L217C9,RUN_YEARS),B7L802C5,B7L802C14,B7L802C23,B7L802C32,B7L802C41)</f>
        <v>274.38288722873176</v>
      </c>
      <c r="AH24" s="16" t="s">
        <v>28839</v>
      </c>
      <c r="AI24" s="33">
        <f>IF(D6L217C15=0,0,D6L217C11/D6L217C15)</f>
        <v>1.3495394392833624E-3</v>
      </c>
      <c r="AJ24" s="16" t="s">
        <v>28840</v>
      </c>
      <c r="AK24" s="33">
        <f>IF(D6L217C5=0,0,D6L217C11/D6L217C5)</f>
        <v>1.4688755410903823E-2</v>
      </c>
      <c r="AL24" s="16" t="s">
        <v>28841</v>
      </c>
      <c r="AM24" s="33">
        <f>D6L217C8*CHOOSE(MIN(D6L217C9,RUN_YEARS),B7L802C4,B7L802C13,B7L802C22,B7L802C31,B7L802C40)</f>
        <v>2.88708647295006</v>
      </c>
      <c r="AN24" s="16" t="s">
        <v>28842</v>
      </c>
      <c r="AO24" s="33">
        <f>D6L217C8-D6L217C18</f>
        <v>9.7174711434405356</v>
      </c>
      <c r="AP24" s="16" t="s">
        <v>28843</v>
      </c>
      <c r="AQ24" s="33">
        <f>CHOOSE(MIN(D6L217C9,RUN_YEARS),B7L802C2,B7L802C11,B7L802C20,B7L802C29,B7L802C38)</f>
        <v>36.839019104504622</v>
      </c>
      <c r="AR24" s="16" t="s">
        <v>28844</v>
      </c>
      <c r="AS24" s="33">
        <f>IF(D6L217C20=0,0,D6L217C18/D6L217C20)</f>
        <v>7.8370340555485404E-2</v>
      </c>
      <c r="AT24" s="16" t="s">
        <v>28845</v>
      </c>
      <c r="AU24" s="33">
        <f>IF(D6L217C5=0,0,D6L217C18/D6L217C5)</f>
        <v>0.11452549787212594</v>
      </c>
      <c r="AV24" s="16" t="s">
        <v>28846</v>
      </c>
      <c r="AW24" s="33">
        <f>CHOOSE(MIN(D6L217C9,RUN_YEARS),B7L802C1,B7L802C10,B7L802C19,B7L802C28,B7L802C37)</f>
        <v>123.99424418170884</v>
      </c>
      <c r="AX24" s="16" t="s">
        <v>28847</v>
      </c>
      <c r="AY24" s="33">
        <f>IF(D6L217C23=0,0,D6L217C19/D6L217C23)</f>
        <v>7.8370340555485404E-2</v>
      </c>
      <c r="AZ24" s="16" t="s">
        <v>28848</v>
      </c>
      <c r="BA24" s="33">
        <f>IF(D6L217C5=0,0,D6L217C19/D6L217C5)</f>
        <v>0.3854745021278741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0</v>
      </c>
      <c r="J25" s="16" t="s">
        <v>28870</v>
      </c>
      <c r="K25" s="21">
        <f>IF(FLOW_THRU_100PCT="Y",1,INDEX(VariabilityMatrix,D6L218C1,D6L218C9))</f>
        <v>0.25057695316272727</v>
      </c>
      <c r="L25" s="16" t="s">
        <v>28850</v>
      </c>
      <c r="M25" s="15">
        <f>IF(D6L218C2&lt;&gt;0,D6L218C2*D6L218C4,D6L218C3*D6L218C4)</f>
        <v>0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</v>
      </c>
      <c r="R25" s="16" t="s">
        <v>28852</v>
      </c>
      <c r="S25" s="15">
        <f>D6L218C5-D6L218C7</f>
        <v>0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</v>
      </c>
      <c r="X25" s="16" t="s">
        <v>28854</v>
      </c>
      <c r="Y25" s="33">
        <f>D6L218C7-D6L218C10</f>
        <v>0</v>
      </c>
      <c r="Z25" s="16" t="s">
        <v>28855</v>
      </c>
      <c r="AA25" s="33">
        <f>CHOOSE(MIN(D6L218C9,RUN_YEARS),B7L802C7,B7L802C16,B7L802C25,B7L802C34,B7L802C43)</f>
        <v>23856</v>
      </c>
      <c r="AB25" s="16" t="s">
        <v>28856</v>
      </c>
      <c r="AC25" s="33">
        <f>IF(D6L218C12=0,0,D6L218C10/D6L218C12)</f>
        <v>0</v>
      </c>
      <c r="AD25" s="16" t="s">
        <v>28857</v>
      </c>
      <c r="AE25" s="33">
        <f>IF(D6L218C5=0,0,D6L218C10/D6L218C5)</f>
        <v>0</v>
      </c>
      <c r="AF25" s="16" t="s">
        <v>28858</v>
      </c>
      <c r="AG25" s="33">
        <f>CHOOSE(MIN(D6L218C9,RUN_YEARS),B7L802C5,B7L802C14,B7L802C23,B7L802C32,B7L802C41)</f>
        <v>282.71753791177423</v>
      </c>
      <c r="AH25" s="16" t="s">
        <v>28859</v>
      </c>
      <c r="AI25" s="33">
        <f>IF(D6L218C15=0,0,D6L218C11/D6L218C15)</f>
        <v>0</v>
      </c>
      <c r="AJ25" s="16" t="s">
        <v>28860</v>
      </c>
      <c r="AK25" s="33">
        <f>IF(D6L218C5=0,0,D6L218C11/D6L218C5)</f>
        <v>0</v>
      </c>
      <c r="AL25" s="16" t="s">
        <v>28861</v>
      </c>
      <c r="AM25" s="33">
        <f>D6L218C8*CHOOSE(MIN(D6L218C9,RUN_YEARS),B7L802C4,B7L802C13,B7L802C22,B7L802C31,B7L802C40)</f>
        <v>0</v>
      </c>
      <c r="AN25" s="16" t="s">
        <v>28862</v>
      </c>
      <c r="AO25" s="33">
        <f>D6L218C8-D6L218C18</f>
        <v>0</v>
      </c>
      <c r="AP25" s="16" t="s">
        <v>28863</v>
      </c>
      <c r="AQ25" s="33">
        <f>CHOOSE(MIN(D6L218C9,RUN_YEARS),B7L802C2,B7L802C11,B7L802C20,B7L802C29,B7L802C38)</f>
        <v>38.920767192943927</v>
      </c>
      <c r="AR25" s="16" t="s">
        <v>28864</v>
      </c>
      <c r="AS25" s="33">
        <f>IF(D6L218C20=0,0,D6L218C18/D6L218C20)</f>
        <v>0</v>
      </c>
      <c r="AT25" s="16" t="s">
        <v>28865</v>
      </c>
      <c r="AU25" s="33">
        <f>IF(D6L218C5=0,0,D6L218C18/D6L218C5)</f>
        <v>0</v>
      </c>
      <c r="AV25" s="16" t="s">
        <v>28866</v>
      </c>
      <c r="AW25" s="33">
        <f>CHOOSE(MIN(D6L218C9,RUN_YEARS),B7L802C1,B7L802C10,B7L802C19,B7L802C28,B7L802C37)</f>
        <v>127.04059338323168</v>
      </c>
      <c r="AX25" s="16" t="s">
        <v>28867</v>
      </c>
      <c r="AY25" s="33">
        <f>IF(D6L218C23=0,0,D6L218C19/D6L218C23)</f>
        <v>0</v>
      </c>
      <c r="AZ25" s="16" t="s">
        <v>28868</v>
      </c>
      <c r="BA25" s="33">
        <f>IF(D6L218C5=0,0,D6L218C19/D6L218C5)</f>
        <v>0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508.82755963875087</v>
      </c>
      <c r="J26" s="16" t="s">
        <v>28891</v>
      </c>
      <c r="K26" s="21">
        <f>IF(FLOW_THRU_100PCT="Y",1,INDEX(VariabilityMatrix,D6L219C1,D6L219C9))</f>
        <v>0.25516271789535133</v>
      </c>
      <c r="L26" s="16" t="s">
        <v>28871</v>
      </c>
      <c r="M26" s="15">
        <f>IF(D6L219C2&lt;&gt;0,D6L219C2*D6L219C4,D6L219C3*D6L219C4)</f>
        <v>129.83382305748265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64.916911528741323</v>
      </c>
      <c r="R26" s="16" t="s">
        <v>28873</v>
      </c>
      <c r="S26" s="15">
        <f>D6L219C5-D6L219C7</f>
        <v>64.916911528741323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63.009814257787397</v>
      </c>
      <c r="X26" s="16" t="s">
        <v>28875</v>
      </c>
      <c r="Y26" s="33">
        <f>D6L219C7-D6L219C10</f>
        <v>1.9070972709539262</v>
      </c>
      <c r="Z26" s="16" t="s">
        <v>28876</v>
      </c>
      <c r="AA26" s="33">
        <f>CHOOSE(MIN(D6L219C9,RUN_YEARS),B7L802C7,B7L802C16,B7L802C25,B7L802C34,B7L802C43)</f>
        <v>23570.333333333336</v>
      </c>
      <c r="AB26" s="16" t="s">
        <v>28877</v>
      </c>
      <c r="AC26" s="33">
        <f>IF(D6L219C12=0,0,D6L219C10/D6L219C12)</f>
        <v>2.6732678476243041E-3</v>
      </c>
      <c r="AD26" s="16" t="s">
        <v>28878</v>
      </c>
      <c r="AE26" s="33">
        <f>IF(D6L219C5=0,0,D6L219C10/D6L219C5)</f>
        <v>0.48531124458909619</v>
      </c>
      <c r="AF26" s="16" t="s">
        <v>28879</v>
      </c>
      <c r="AG26" s="33">
        <f>CHOOSE(MIN(D6L219C9,RUN_YEARS),B7L802C5,B7L802C14,B7L802C23,B7L802C32,B7L802C41)</f>
        <v>274.38288722873176</v>
      </c>
      <c r="AH26" s="16" t="s">
        <v>28880</v>
      </c>
      <c r="AI26" s="33">
        <f>IF(D6L219C15=0,0,D6L219C11/D6L219C15)</f>
        <v>6.9504964038231984E-3</v>
      </c>
      <c r="AJ26" s="16" t="s">
        <v>28881</v>
      </c>
      <c r="AK26" s="33">
        <f>IF(D6L219C5=0,0,D6L219C11/D6L219C5)</f>
        <v>1.468875541090381E-2</v>
      </c>
      <c r="AL26" s="16" t="s">
        <v>28882</v>
      </c>
      <c r="AM26" s="33">
        <f>D6L219C8*CHOOSE(MIN(D6L219C9,RUN_YEARS),B7L802C4,B7L802C13,B7L802C22,B7L802C31,B7L802C40)</f>
        <v>14.869283226299705</v>
      </c>
      <c r="AN26" s="16" t="s">
        <v>28883</v>
      </c>
      <c r="AO26" s="33">
        <f>D6L219C8-D6L219C18</f>
        <v>50.047628302441616</v>
      </c>
      <c r="AP26" s="16" t="s">
        <v>28884</v>
      </c>
      <c r="AQ26" s="33">
        <f>CHOOSE(MIN(D6L219C9,RUN_YEARS),B7L802C2,B7L802C11,B7L802C20,B7L802C29,B7L802C38)</f>
        <v>36.839019104504622</v>
      </c>
      <c r="AR26" s="16" t="s">
        <v>28885</v>
      </c>
      <c r="AS26" s="33">
        <f>IF(D6L219C20=0,0,D6L219C18/D6L219C20)</f>
        <v>0.40362864125449832</v>
      </c>
      <c r="AT26" s="16" t="s">
        <v>28886</v>
      </c>
      <c r="AU26" s="33">
        <f>IF(D6L219C5=0,0,D6L219C18/D6L219C5)</f>
        <v>0.11452549787212594</v>
      </c>
      <c r="AV26" s="16" t="s">
        <v>28887</v>
      </c>
      <c r="AW26" s="33">
        <f>CHOOSE(MIN(D6L219C9,RUN_YEARS),B7L802C1,B7L802C10,B7L802C19,B7L802C28,B7L802C37)</f>
        <v>123.99424418170884</v>
      </c>
      <c r="AX26" s="16" t="s">
        <v>28888</v>
      </c>
      <c r="AY26" s="33">
        <f>IF(D6L219C23=0,0,D6L219C19/D6L219C23)</f>
        <v>0.40362864125449827</v>
      </c>
      <c r="AZ26" s="16" t="s">
        <v>28889</v>
      </c>
      <c r="BA26" s="33">
        <f>IF(D6L219C5=0,0,D6L219C19/D6L219C5)</f>
        <v>0.38547450212787404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257.4275595502653</v>
      </c>
      <c r="J27" s="16" t="s">
        <v>28912</v>
      </c>
      <c r="K27" s="21">
        <f>IF(FLOW_THRU_100PCT="Y",1,INDEX(VariabilityMatrix,D6L220C1,D6L220C9))</f>
        <v>0.25057695316272727</v>
      </c>
      <c r="L27" s="16" t="s">
        <v>28892</v>
      </c>
      <c r="M27" s="15">
        <f>IF(D6L220C2&lt;&gt;0,D6L220C2*D6L220C4,D6L220C3*D6L220C4)</f>
        <v>64.505413532222008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32.252706766111004</v>
      </c>
      <c r="R27" s="16" t="s">
        <v>28894</v>
      </c>
      <c r="S27" s="15">
        <f>D6L220C5-D6L220C7</f>
        <v>32.252706766111004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31.288622671848252</v>
      </c>
      <c r="X27" s="16" t="s">
        <v>28896</v>
      </c>
      <c r="Y27" s="33">
        <f>D6L220C7-D6L220C10</f>
        <v>0.96408409426275199</v>
      </c>
      <c r="Z27" s="16" t="s">
        <v>28897</v>
      </c>
      <c r="AA27" s="33">
        <f>CHOOSE(MIN(D6L220C9,RUN_YEARS),B7L802C7,B7L802C16,B7L802C25,B7L802C34,B7L802C43)</f>
        <v>23856</v>
      </c>
      <c r="AB27" s="16" t="s">
        <v>28898</v>
      </c>
      <c r="AC27" s="33">
        <f>IF(D6L220C12=0,0,D6L220C10/D6L220C12)</f>
        <v>1.3115619832263687E-3</v>
      </c>
      <c r="AD27" s="16" t="s">
        <v>28899</v>
      </c>
      <c r="AE27" s="33">
        <f>IF(D6L220C5=0,0,D6L220C10/D6L220C5)</f>
        <v>0.48505421418961731</v>
      </c>
      <c r="AF27" s="16" t="s">
        <v>28900</v>
      </c>
      <c r="AG27" s="33">
        <f>CHOOSE(MIN(D6L220C9,RUN_YEARS),B7L802C5,B7L802C14,B7L802C23,B7L802C32,B7L802C41)</f>
        <v>282.71753791177423</v>
      </c>
      <c r="AH27" s="16" t="s">
        <v>28901</v>
      </c>
      <c r="AI27" s="33">
        <f>IF(D6L220C15=0,0,D6L220C11/D6L220C15)</f>
        <v>3.4100611563885621E-3</v>
      </c>
      <c r="AJ27" s="16" t="s">
        <v>28902</v>
      </c>
      <c r="AK27" s="33">
        <f>IF(D6L220C5=0,0,D6L220C11/D6L220C5)</f>
        <v>1.4945785810382702E-2</v>
      </c>
      <c r="AL27" s="16" t="s">
        <v>28903</v>
      </c>
      <c r="AM27" s="33">
        <f>D6L220C8*CHOOSE(MIN(D6L220C9,RUN_YEARS),B7L802C4,B7L802C13,B7L802C22,B7L802C31,B7L802C40)</f>
        <v>7.5638093531410648</v>
      </c>
      <c r="AN27" s="16" t="s">
        <v>28904</v>
      </c>
      <c r="AO27" s="33">
        <f>D6L220C8-D6L220C18</f>
        <v>24.68889741296994</v>
      </c>
      <c r="AP27" s="16" t="s">
        <v>28905</v>
      </c>
      <c r="AQ27" s="33">
        <f>CHOOSE(MIN(D6L220C9,RUN_YEARS),B7L802C2,B7L802C11,B7L802C20,B7L802C29,B7L802C38)</f>
        <v>38.920767192943927</v>
      </c>
      <c r="AR27" s="16" t="s">
        <v>28906</v>
      </c>
      <c r="AS27" s="33">
        <f>IF(D6L220C20=0,0,D6L220C18/D6L220C20)</f>
        <v>0.19433864999743203</v>
      </c>
      <c r="AT27" s="16" t="s">
        <v>28907</v>
      </c>
      <c r="AU27" s="33">
        <f>IF(D6L220C5=0,0,D6L220C18/D6L220C5)</f>
        <v>0.11725852047073165</v>
      </c>
      <c r="AV27" s="16" t="s">
        <v>28908</v>
      </c>
      <c r="AW27" s="33">
        <f>CHOOSE(MIN(D6L220C9,RUN_YEARS),B7L802C1,B7L802C10,B7L802C19,B7L802C28,B7L802C37)</f>
        <v>127.04059338323168</v>
      </c>
      <c r="AX27" s="16" t="s">
        <v>28909</v>
      </c>
      <c r="AY27" s="33">
        <f>IF(D6L220C23=0,0,D6L220C19/D6L220C23)</f>
        <v>0.19433864999743203</v>
      </c>
      <c r="AZ27" s="16" t="s">
        <v>28910</v>
      </c>
      <c r="BA27" s="33">
        <f>IF(D6L220C5=0,0,D6L220C19/D6L220C5)</f>
        <v>0.38274147952926835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0.25057695316272727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23856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282.71753791177423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38.920767192943927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127.04059338323168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0.25057695316272727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23856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282.71753791177423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38.920767192943927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127.04059338323168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0.25057695316272727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23856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282.71753791177423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38.920767192943927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127.04059338323168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0.25057695316272727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23856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282.71753791177423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38.920767192943927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127.04059338323168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0.25057695316272727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23856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282.71753791177423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38.920767192943927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127.04059338323168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3.3533248045626554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2.8838593319238837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1.4419296659619418</v>
      </c>
      <c r="R33" s="16" t="s">
        <v>29020</v>
      </c>
      <c r="S33" s="15">
        <f>D6L226C5-D6L226C7</f>
        <v>1.4419296659619418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1.3988281220797341</v>
      </c>
      <c r="X33" s="16" t="s">
        <v>29022</v>
      </c>
      <c r="Y33" s="33">
        <f>D6L226C7-D6L226C10</f>
        <v>4.3101543882207771E-2</v>
      </c>
      <c r="Z33" s="16" t="s">
        <v>29023</v>
      </c>
      <c r="AA33" s="33">
        <f>CHOOSE(MIN(D6L226C9,RUN_YEARS),B7L802C7,B7L802C16,B7L802C25,B7L802C34,B7L802C43)</f>
        <v>23856</v>
      </c>
      <c r="AB33" s="16" t="s">
        <v>29024</v>
      </c>
      <c r="AC33" s="33">
        <f>IF(D6L226C12=0,0,D6L226C10/D6L226C12)</f>
        <v>5.8636323024804414E-5</v>
      </c>
      <c r="AD33" s="16" t="s">
        <v>29025</v>
      </c>
      <c r="AE33" s="33">
        <f>IF(D6L226C5=0,0,D6L226C10/D6L226C5)</f>
        <v>0.48505421418961731</v>
      </c>
      <c r="AF33" s="16" t="s">
        <v>29026</v>
      </c>
      <c r="AG33" s="33">
        <f>CHOOSE(MIN(D6L226C9,RUN_YEARS),B7L802C5,B7L802C14,B7L802C23,B7L802C32,B7L802C41)</f>
        <v>282.71753791177423</v>
      </c>
      <c r="AH33" s="16" t="s">
        <v>29027</v>
      </c>
      <c r="AI33" s="33">
        <f>IF(D6L226C15=0,0,D6L226C11/D6L226C15)</f>
        <v>1.5245443986449181E-4</v>
      </c>
      <c r="AJ33" s="16" t="s">
        <v>29028</v>
      </c>
      <c r="AK33" s="33">
        <f>IF(D6L226C5=0,0,D6L226C11/D6L226C5)</f>
        <v>1.4945785810382721E-2</v>
      </c>
      <c r="AL33" s="16" t="s">
        <v>29029</v>
      </c>
      <c r="AM33" s="33">
        <f>D6L226C8*CHOOSE(MIN(D6L226C9,RUN_YEARS),B7L802C4,B7L802C13,B7L802C22,B7L802C31,B7L802C40)</f>
        <v>0.33815707850710724</v>
      </c>
      <c r="AN33" s="16" t="s">
        <v>29030</v>
      </c>
      <c r="AO33" s="33">
        <f>D6L226C8-D6L226C18</f>
        <v>1.1037725874548345</v>
      </c>
      <c r="AP33" s="16" t="s">
        <v>29031</v>
      </c>
      <c r="AQ33" s="33">
        <f>CHOOSE(MIN(D6L226C9,RUN_YEARS),B7L802C2,B7L802C11,B7L802C20,B7L802C29,B7L802C38)</f>
        <v>38.920767192943927</v>
      </c>
      <c r="AR33" s="16" t="s">
        <v>29032</v>
      </c>
      <c r="AS33" s="33">
        <f>IF(D6L226C20=0,0,D6L226C18/D6L226C20)</f>
        <v>8.6883456544097331E-3</v>
      </c>
      <c r="AT33" s="16" t="s">
        <v>29033</v>
      </c>
      <c r="AU33" s="33">
        <f>IF(D6L226C5=0,0,D6L226C18/D6L226C5)</f>
        <v>0.11725852047073167</v>
      </c>
      <c r="AV33" s="16" t="s">
        <v>29034</v>
      </c>
      <c r="AW33" s="33">
        <f>CHOOSE(MIN(D6L226C9,RUN_YEARS),B7L802C1,B7L802C10,B7L802C19,B7L802C28,B7L802C37)</f>
        <v>127.04059338323168</v>
      </c>
      <c r="AX33" s="16" t="s">
        <v>29035</v>
      </c>
      <c r="AY33" s="33">
        <f>IF(D6L226C23=0,0,D6L226C19/D6L226C23)</f>
        <v>8.6883456544097296E-3</v>
      </c>
      <c r="AZ33" s="16" t="s">
        <v>29036</v>
      </c>
      <c r="BA33" s="33">
        <f>IF(D6L226C5=0,0,D6L226C19/D6L226C5)</f>
        <v>0.38274147952926835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1.5299962242421354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1.3157967528482364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0.65789837642411819</v>
      </c>
      <c r="R34" s="16" t="s">
        <v>29040</v>
      </c>
      <c r="S34" s="15">
        <f>D6L227C5-D6L227C7</f>
        <v>0.65789837642411819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0.63857095975106903</v>
      </c>
      <c r="X34" s="16" t="s">
        <v>29042</v>
      </c>
      <c r="Y34" s="33">
        <f>D6L227C7-D6L227C10</f>
        <v>1.9327416673049158E-2</v>
      </c>
      <c r="Z34" s="16" t="s">
        <v>29043</v>
      </c>
      <c r="AA34" s="33">
        <f>CHOOSE(MIN(D6L227C9,RUN_YEARS),B7L802C7,B7L802C16,B7L802C25,B7L802C34,B7L802C43)</f>
        <v>23570.333333333336</v>
      </c>
      <c r="AB34" s="16" t="s">
        <v>29044</v>
      </c>
      <c r="AC34" s="33">
        <f>IF(D6L227C12=0,0,D6L227C10/D6L227C12)</f>
        <v>2.7092148028640619E-5</v>
      </c>
      <c r="AD34" s="16" t="s">
        <v>29045</v>
      </c>
      <c r="AE34" s="33">
        <f>IF(D6L227C5=0,0,D6L227C10/D6L227C5)</f>
        <v>0.48531124458909619</v>
      </c>
      <c r="AF34" s="16" t="s">
        <v>29046</v>
      </c>
      <c r="AG34" s="33">
        <f>CHOOSE(MIN(D6L227C9,RUN_YEARS),B7L802C5,B7L802C14,B7L802C23,B7L802C32,B7L802C41)</f>
        <v>274.38288722873176</v>
      </c>
      <c r="AH34" s="16" t="s">
        <v>29047</v>
      </c>
      <c r="AI34" s="33">
        <f>IF(D6L227C15=0,0,D6L227C11/D6L227C15)</f>
        <v>7.0439584874465544E-5</v>
      </c>
      <c r="AJ34" s="16" t="s">
        <v>29048</v>
      </c>
      <c r="AK34" s="33">
        <f>IF(D6L227C5=0,0,D6L227C11/D6L227C5)</f>
        <v>1.4688755410903781E-2</v>
      </c>
      <c r="AL34" s="16" t="s">
        <v>29049</v>
      </c>
      <c r="AM34" s="33">
        <f>D6L227C8*CHOOSE(MIN(D6L227C9,RUN_YEARS),B7L802C4,B7L802C13,B7L802C22,B7L802C31,B7L802C40)</f>
        <v>0.15069227821847092</v>
      </c>
      <c r="AN34" s="16" t="s">
        <v>29050</v>
      </c>
      <c r="AO34" s="33">
        <f>D6L227C8-D6L227C18</f>
        <v>0.50720609820564722</v>
      </c>
      <c r="AP34" s="16" t="s">
        <v>29051</v>
      </c>
      <c r="AQ34" s="33">
        <f>CHOOSE(MIN(D6L227C9,RUN_YEARS),B7L802C2,B7L802C11,B7L802C20,B7L802C29,B7L802C38)</f>
        <v>36.839019104504622</v>
      </c>
      <c r="AR34" s="16" t="s">
        <v>29052</v>
      </c>
      <c r="AS34" s="33">
        <f>IF(D6L227C20=0,0,D6L227C18/D6L227C20)</f>
        <v>4.0905616349607007E-3</v>
      </c>
      <c r="AT34" s="16" t="s">
        <v>29053</v>
      </c>
      <c r="AU34" s="33">
        <f>IF(D6L227C5=0,0,D6L227C18/D6L227C5)</f>
        <v>0.11452549787212594</v>
      </c>
      <c r="AV34" s="16" t="s">
        <v>29054</v>
      </c>
      <c r="AW34" s="33">
        <f>CHOOSE(MIN(D6L227C9,RUN_YEARS),B7L802C1,B7L802C10,B7L802C19,B7L802C28,B7L802C37)</f>
        <v>123.99424418170884</v>
      </c>
      <c r="AX34" s="16" t="s">
        <v>29055</v>
      </c>
      <c r="AY34" s="33">
        <f>IF(D6L227C23=0,0,D6L227C19/D6L227C23)</f>
        <v>4.0905616349607007E-3</v>
      </c>
      <c r="AZ34" s="16" t="s">
        <v>29056</v>
      </c>
      <c r="BA34" s="33">
        <f>IF(D6L227C5=0,0,D6L227C19/D6L227C5)</f>
        <v>0.38547450212787404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2397.0192523141109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1534.0686054069922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767.03430270349611</v>
      </c>
      <c r="R35" s="16" t="s">
        <v>29060</v>
      </c>
      <c r="S35" s="15">
        <f>SUM(D6L201C8:D6L227C8)-2*SUM(D6L209C8,D6L211C8,D6L222C8,D6L224C8,D6L227C8)</f>
        <v>767.03430270349611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744.48306703209562</v>
      </c>
      <c r="X35" s="16" t="s">
        <v>29062</v>
      </c>
      <c r="Y35" s="33">
        <f>SUM(D6L201C11:D6L227C11)-2*SUM(D6L209C11,D6L211C11,D6L222C11,D6L224C11,D6L227C11)</f>
        <v>22.55123567140053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3.1572383571910986E-2</v>
      </c>
      <c r="AD35" s="16" t="s">
        <v>29064</v>
      </c>
      <c r="AE35" s="33">
        <f>IF(D6L228C5=0,0,D6L228C10/D6L228C5)</f>
        <v>0.48529972154314599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8.2088197286968478E-2</v>
      </c>
      <c r="AJ35" s="16" t="s">
        <v>29066</v>
      </c>
      <c r="AK35" s="33">
        <f>IF(D6L228C5=0,0,D6L228C11/D6L228C5)</f>
        <v>1.4700278456854041E-2</v>
      </c>
      <c r="AL35" s="16" t="s">
        <v>29067</v>
      </c>
      <c r="AM35" s="33">
        <f>SUM(D6L201C18:D6L227C18)-2*SUM(D6L209C18,D6L211C18,D6L222C18,D6L224C18,D6L227C18)</f>
        <v>175.86634277855637</v>
      </c>
      <c r="AN35" s="16" t="s">
        <v>29068</v>
      </c>
      <c r="AO35" s="33">
        <f>SUM(D6L201C19:D6L227C19)-2*SUM(D6L209C19,D6L211C19,D6L222C19,D6L224C19,D6L227C19)</f>
        <v>591.16795992493951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4.7631539317359408</v>
      </c>
      <c r="AT35" s="16" t="s">
        <v>29070</v>
      </c>
      <c r="AU35" s="33">
        <f>IF(D6L228C5=0,0,D6L228C18/D6L228C5)</f>
        <v>0.11464046794171803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4.7631539317359408</v>
      </c>
      <c r="AZ35" s="16" t="s">
        <v>29072</v>
      </c>
      <c r="BA35" s="33">
        <f>IF(D6L228C5=0,0,D6L228C19/D6L228C5)</f>
        <v>0.38535953205828183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14.071650187447542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7.035825093723771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3.5179125468618855</v>
      </c>
      <c r="R36" s="16" t="s">
        <v>29077</v>
      </c>
      <c r="S36" s="15">
        <f>D6L229C5-D6L229C7</f>
        <v>3.5179125468618855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3.412756612011774</v>
      </c>
      <c r="X36" s="16" t="s">
        <v>29079</v>
      </c>
      <c r="Y36" s="33">
        <f>D6L229C7-D6L229C10</f>
        <v>0.10515593485011143</v>
      </c>
      <c r="Z36" s="16" t="s">
        <v>29080</v>
      </c>
      <c r="AA36" s="33">
        <f>CHOOSE(MIN(D6L229C9,RUN_YEARS),B7L802C7,B7L802C16,B7L802C25,B7L802C34,B7L802C43)</f>
        <v>23856</v>
      </c>
      <c r="AB36" s="16" t="s">
        <v>29081</v>
      </c>
      <c r="AC36" s="33">
        <f>IF(D6L229C12=0,0,D6L229C10/D6L229C12)</f>
        <v>1.43056531355289E-4</v>
      </c>
      <c r="AD36" s="16" t="s">
        <v>29082</v>
      </c>
      <c r="AE36" s="33">
        <f>IF(D6L229C5=0,0,D6L229C10/D6L229C5)</f>
        <v>0.48505421418961725</v>
      </c>
      <c r="AF36" s="16" t="s">
        <v>29083</v>
      </c>
      <c r="AG36" s="33">
        <f>CHOOSE(MIN(D6L229C9,RUN_YEARS),B7L802C5,B7L802C14,B7L802C23,B7L802C32,B7L802C41)</f>
        <v>282.71753791177423</v>
      </c>
      <c r="AH36" s="16" t="s">
        <v>29084</v>
      </c>
      <c r="AI36" s="33">
        <f>IF(D6L229C15=0,0,D6L229C11/D6L229C15)</f>
        <v>3.7194698152375231E-4</v>
      </c>
      <c r="AJ36" s="16" t="s">
        <v>29085</v>
      </c>
      <c r="AK36" s="33">
        <f>IF(D6L229C5=0,0,D6L229C11/D6L229C5)</f>
        <v>1.4945785810382724E-2</v>
      </c>
      <c r="AL36" s="16" t="s">
        <v>29086</v>
      </c>
      <c r="AM36" s="33">
        <f>D6L229C8*CHOOSE(MIN(D6L229C9,RUN_YEARS),B7L802C4,B7L802C13,B7L802C22,B7L802C31,B7L802C40)</f>
        <v>0.82501044078089625</v>
      </c>
      <c r="AN36" s="16" t="s">
        <v>29087</v>
      </c>
      <c r="AO36" s="33">
        <f>D6L229C8-D6L229C18</f>
        <v>2.6929021060809895</v>
      </c>
      <c r="AP36" s="16" t="s">
        <v>29088</v>
      </c>
      <c r="AQ36" s="33">
        <f>CHOOSE(MIN(D6L229C9,RUN_YEARS),B7L802C2,B7L802C11,B7L802C20,B7L802C29,B7L802C38)</f>
        <v>38.920767192943927</v>
      </c>
      <c r="AR36" s="16" t="s">
        <v>29089</v>
      </c>
      <c r="AS36" s="33">
        <f>IF(D6L229C20=0,0,D6L229C18/D6L229C20)</f>
        <v>2.119717827480197E-2</v>
      </c>
      <c r="AT36" s="16" t="s">
        <v>29090</v>
      </c>
      <c r="AU36" s="33">
        <f>IF(D6L229C5=0,0,D6L229C18/D6L229C5)</f>
        <v>0.11725852047073165</v>
      </c>
      <c r="AV36" s="16" t="s">
        <v>29091</v>
      </c>
      <c r="AW36" s="33">
        <f>CHOOSE(MIN(D6L229C9,RUN_YEARS),B7L802C1,B7L802C10,B7L802C19,B7L802C28,B7L802C37)</f>
        <v>127.04059338323168</v>
      </c>
      <c r="AX36" s="16" t="s">
        <v>29092</v>
      </c>
      <c r="AY36" s="33">
        <f>IF(D6L229C23=0,0,D6L229C19/D6L229C23)</f>
        <v>2.119717827480197E-2</v>
      </c>
      <c r="AZ36" s="16" t="s">
        <v>29093</v>
      </c>
      <c r="BA36" s="33">
        <f>IF(D6L229C5=0,0,D6L229C19/D6L229C5)</f>
        <v>0.3827414795292684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23856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282.71753791177423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38.920767192943927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127.04059338323168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-0.89269495264045673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-0.44634747632022836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-0.22317373816011418</v>
      </c>
      <c r="R38" s="16" t="s">
        <v>29117</v>
      </c>
      <c r="S38" s="15">
        <f>D6L231C5-D6L231C7</f>
        <v>-0.22317373816011418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-0.2165027243820272</v>
      </c>
      <c r="X38" s="16" t="s">
        <v>29119</v>
      </c>
      <c r="Y38" s="33">
        <f>D6L231C7-D6L231C10</f>
        <v>-6.6710137780869871E-3</v>
      </c>
      <c r="Z38" s="16" t="s">
        <v>29120</v>
      </c>
      <c r="AA38" s="33">
        <f>CHOOSE(MIN(D6L231C9,RUN_YEARS),B7L802C7,B7L802C16,B7L802C25,B7L802C34,B7L802C43)</f>
        <v>23856</v>
      </c>
      <c r="AB38" s="16" t="s">
        <v>29121</v>
      </c>
      <c r="AC38" s="33">
        <f>IF(D6L231C12=0,0,D6L231C10/D6L231C12)</f>
        <v>-9.0753992447194501E-6</v>
      </c>
      <c r="AD38" s="16" t="s">
        <v>29122</v>
      </c>
      <c r="AE38" s="33">
        <f>IF(D6L231C5=0,0,D6L231C10/D6L231C5)</f>
        <v>0.48505421418961731</v>
      </c>
      <c r="AF38" s="16" t="s">
        <v>29123</v>
      </c>
      <c r="AG38" s="33">
        <f>CHOOSE(MIN(D6L231C9,RUN_YEARS),B7L802C5,B7L802C14,B7L802C23,B7L802C32,B7L802C41)</f>
        <v>282.71753791177423</v>
      </c>
      <c r="AH38" s="16" t="s">
        <v>29124</v>
      </c>
      <c r="AI38" s="33">
        <f>IF(D6L231C15=0,0,D6L231C11/D6L231C15)</f>
        <v>-2.3596038036270554E-5</v>
      </c>
      <c r="AJ38" s="16" t="s">
        <v>29125</v>
      </c>
      <c r="AK38" s="33">
        <f>IF(D6L231C5=0,0,D6L231C11/D6L231C5)</f>
        <v>1.4945785810382677E-2</v>
      </c>
      <c r="AL38" s="16" t="s">
        <v>29126</v>
      </c>
      <c r="AM38" s="33">
        <f>D6L231C8*CHOOSE(MIN(D6L231C9,RUN_YEARS),B7L802C4,B7L802C13,B7L802C22,B7L802C31,B7L802C40)</f>
        <v>-5.2338044689154907E-2</v>
      </c>
      <c r="AN38" s="16" t="s">
        <v>29127</v>
      </c>
      <c r="AO38" s="33">
        <f>D6L231C8-D6L231C18</f>
        <v>-0.17083569347095928</v>
      </c>
      <c r="AP38" s="16" t="s">
        <v>29128</v>
      </c>
      <c r="AQ38" s="33">
        <f>CHOOSE(MIN(D6L231C9,RUN_YEARS),B7L802C2,B7L802C11,B7L802C20,B7L802C29,B7L802C38)</f>
        <v>38.920767192943927</v>
      </c>
      <c r="AR38" s="16" t="s">
        <v>29129</v>
      </c>
      <c r="AS38" s="33">
        <f>IF(D6L231C20=0,0,D6L231C18/D6L231C20)</f>
        <v>-1.3447331197172147E-3</v>
      </c>
      <c r="AT38" s="16" t="s">
        <v>29130</v>
      </c>
      <c r="AU38" s="33">
        <f>IF(D6L231C5=0,0,D6L231C18/D6L231C5)</f>
        <v>0.11725852047073165</v>
      </c>
      <c r="AV38" s="16" t="s">
        <v>29131</v>
      </c>
      <c r="AW38" s="33">
        <f>CHOOSE(MIN(D6L231C9,RUN_YEARS),B7L802C1,B7L802C10,B7L802C19,B7L802C28,B7L802C37)</f>
        <v>127.04059338323168</v>
      </c>
      <c r="AX38" s="16" t="s">
        <v>29132</v>
      </c>
      <c r="AY38" s="33">
        <f>IF(D6L231C23=0,0,D6L231C19/D6L231C23)</f>
        <v>-1.3447331197172147E-3</v>
      </c>
      <c r="AZ38" s="16" t="s">
        <v>29133</v>
      </c>
      <c r="BA38" s="33">
        <f>IF(D6L231C5=0,0,D6L231C19/D6L231C5)</f>
        <v>0.38274147952926835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23856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282.71753791177423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38.920767192943927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127.04059338323168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-129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-129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-51.6</v>
      </c>
      <c r="R40" s="16" t="s">
        <v>29158</v>
      </c>
      <c r="S40" s="15">
        <f>D6L233C5-D6L233C7</f>
        <v>-77.400000000000006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-50.057594904368507</v>
      </c>
      <c r="X40" s="16" t="s">
        <v>29160</v>
      </c>
      <c r="Y40" s="33">
        <f>D6L233C7-D6L233C10</f>
        <v>-1.5424050956314943</v>
      </c>
      <c r="Z40" s="16" t="s">
        <v>29161</v>
      </c>
      <c r="AA40" s="33">
        <f>CHOOSE(MIN(D6L233C9,RUN_YEARS),B7L802C7,B7L802C16,B7L802C25,B7L802C34,B7L802C43)</f>
        <v>23856</v>
      </c>
      <c r="AB40" s="16" t="s">
        <v>29162</v>
      </c>
      <c r="AC40" s="33">
        <f>IF(D6L233C12=0,0,D6L233C10/D6L233C12)</f>
        <v>-2.0983230593715841E-3</v>
      </c>
      <c r="AD40" s="16" t="s">
        <v>29163</v>
      </c>
      <c r="AE40" s="33">
        <f>IF(D6L233C5=0,0,D6L233C10/D6L233C5)</f>
        <v>0.38804337135169387</v>
      </c>
      <c r="AF40" s="16" t="s">
        <v>29164</v>
      </c>
      <c r="AG40" s="33">
        <f>CHOOSE(MIN(D6L233C9,RUN_YEARS),B7L802C5,B7L802C14,B7L802C23,B7L802C32,B7L802C41)</f>
        <v>282.71753791177423</v>
      </c>
      <c r="AH40" s="16" t="s">
        <v>29165</v>
      </c>
      <c r="AI40" s="33">
        <f>IF(D6L233C15=0,0,D6L233C11/D6L233C15)</f>
        <v>-5.4556399543661217E-3</v>
      </c>
      <c r="AJ40" s="16" t="s">
        <v>29166</v>
      </c>
      <c r="AK40" s="33">
        <f>IF(D6L233C5=0,0,D6L233C11/D6L233C5)</f>
        <v>1.1956628648306157E-2</v>
      </c>
      <c r="AL40" s="16" t="s">
        <v>29167</v>
      </c>
      <c r="AM40" s="33">
        <f>D6L233C8*CHOOSE(MIN(D6L233C9,RUN_YEARS),B7L802C4,B7L802C13,B7L802C22,B7L802C31,B7L802C40)</f>
        <v>-18.151618968869261</v>
      </c>
      <c r="AN40" s="16" t="s">
        <v>29168</v>
      </c>
      <c r="AO40" s="33">
        <f>D6L233C8-D6L233C18</f>
        <v>-59.248381031130748</v>
      </c>
      <c r="AP40" s="16" t="s">
        <v>29169</v>
      </c>
      <c r="AQ40" s="33">
        <f>CHOOSE(MIN(D6L233C9,RUN_YEARS),B7L802C2,B7L802C11,B7L802C20,B7L802C29,B7L802C38)</f>
        <v>38.920767192943927</v>
      </c>
      <c r="AR40" s="16" t="s">
        <v>29170</v>
      </c>
      <c r="AS40" s="33">
        <f>IF(D6L233C20=0,0,D6L233C18/D6L233C20)</f>
        <v>-0.46637361691472584</v>
      </c>
      <c r="AT40" s="16" t="s">
        <v>29171</v>
      </c>
      <c r="AU40" s="33">
        <f>IF(D6L233C5=0,0,D6L233C18/D6L233C5)</f>
        <v>0.140710224564878</v>
      </c>
      <c r="AV40" s="16" t="s">
        <v>29172</v>
      </c>
      <c r="AW40" s="33">
        <f>CHOOSE(MIN(D6L233C9,RUN_YEARS),B7L802C1,B7L802C10,B7L802C19,B7L802C28,B7L802C37)</f>
        <v>127.04059338323168</v>
      </c>
      <c r="AX40" s="16" t="s">
        <v>29173</v>
      </c>
      <c r="AY40" s="33">
        <f>IF(D6L233C23=0,0,D6L233C19/D6L233C23)</f>
        <v>-0.46637361691472584</v>
      </c>
      <c r="AZ40" s="16" t="s">
        <v>29174</v>
      </c>
      <c r="BA40" s="33">
        <f>IF(D6L233C5=0,0,D6L233C19/D6L233C5)</f>
        <v>0.45928977543512206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1941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1941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1941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23856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282.71753791177423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455.19757646738026</v>
      </c>
      <c r="AN41" s="16" t="s">
        <v>29187</v>
      </c>
      <c r="AO41" s="33">
        <f>D6L234C8-D6L234C18</f>
        <v>1485.8024235326197</v>
      </c>
      <c r="AP41" s="16" t="s">
        <v>29188</v>
      </c>
      <c r="AQ41" s="33">
        <f>CHOOSE(MIN(D6L234C9,RUN_YEARS),B7L802C2,B7L802C11,B7L802C20,B7L802C29,B7L802C38)</f>
        <v>38.920767192943927</v>
      </c>
      <c r="AR41" s="16" t="s">
        <v>29189</v>
      </c>
      <c r="AS41" s="33">
        <f>IF(D6L234C20=0,0,D6L234C18/D6L234C20)</f>
        <v>11.695493416427427</v>
      </c>
      <c r="AT41" s="16" t="s">
        <v>29190</v>
      </c>
      <c r="AU41" s="33">
        <f>IF(D6L234C5=0,0,D6L234C18/D6L234C5)</f>
        <v>0.23451704094146331</v>
      </c>
      <c r="AV41" s="16" t="s">
        <v>29191</v>
      </c>
      <c r="AW41" s="33">
        <f>CHOOSE(MIN(D6L234C9,RUN_YEARS),B7L802C1,B7L802C10,B7L802C19,B7L802C28,B7L802C37)</f>
        <v>127.04059338323168</v>
      </c>
      <c r="AX41" s="16" t="s">
        <v>29192</v>
      </c>
      <c r="AY41" s="33">
        <f>IF(D6L234C23=0,0,D6L234C19/D6L234C23)</f>
        <v>11.695493416427427</v>
      </c>
      <c r="AZ41" s="16" t="s">
        <v>29193</v>
      </c>
      <c r="BA41" s="33">
        <f>IF(D6L234C5=0,0,D6L234C19/D6L234C5)</f>
        <v>0.76548295905853669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1058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1058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1058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1026.3747172252301</v>
      </c>
      <c r="X42" s="16" t="s">
        <v>29200</v>
      </c>
      <c r="Y42" s="33">
        <f>D6L235C7-D6L235C10</f>
        <v>31.625282774769857</v>
      </c>
      <c r="Z42" s="16" t="s">
        <v>29201</v>
      </c>
      <c r="AA42" s="33">
        <f>CHOOSE(MIN(D6L235C9,RUN_YEARS),B7L802C7,B7L802C16,B7L802C25,B7L802C34,B7L802C43)</f>
        <v>23856</v>
      </c>
      <c r="AB42" s="16" t="s">
        <v>29202</v>
      </c>
      <c r="AC42" s="33">
        <f>IF(D6L235C12=0,0,D6L235C10/D6L235C12)</f>
        <v>4.3023755752231309E-2</v>
      </c>
      <c r="AD42" s="16" t="s">
        <v>29203</v>
      </c>
      <c r="AE42" s="33">
        <f>IF(D6L235C5=0,0,D6L235C10/D6L235C5)</f>
        <v>0.9701084283792345</v>
      </c>
      <c r="AF42" s="16" t="s">
        <v>29204</v>
      </c>
      <c r="AG42" s="33">
        <f>CHOOSE(MIN(D6L235C9,RUN_YEARS),B7L802C5,B7L802C14,B7L802C23,B7L802C32,B7L802C41)</f>
        <v>282.71753791177423</v>
      </c>
      <c r="AH42" s="16" t="s">
        <v>29205</v>
      </c>
      <c r="AI42" s="33">
        <f>IF(D6L235C15=0,0,D6L235C11/D6L235C15)</f>
        <v>0.11186176495580175</v>
      </c>
      <c r="AJ42" s="16" t="s">
        <v>29206</v>
      </c>
      <c r="AK42" s="33">
        <f>IF(D6L235C5=0,0,D6L235C11/D6L235C5)</f>
        <v>2.9891571620765462E-2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38.920767192943927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127.04059338323168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1938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1938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1938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23856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282.71753791177423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454.49402534455589</v>
      </c>
      <c r="AN43" s="16" t="s">
        <v>29228</v>
      </c>
      <c r="AO43" s="33">
        <f>D6L236C8-D6L236C18</f>
        <v>1483.5059746554441</v>
      </c>
      <c r="AP43" s="16" t="s">
        <v>29229</v>
      </c>
      <c r="AQ43" s="33">
        <f>CHOOSE(MIN(D6L236C9,RUN_YEARS),B7L802C2,B7L802C11,B7L802C20,B7L802C29,B7L802C38)</f>
        <v>38.920767192943927</v>
      </c>
      <c r="AR43" s="16" t="s">
        <v>29230</v>
      </c>
      <c r="AS43" s="33">
        <f>IF(D6L236C20=0,0,D6L236C18/D6L236C20)</f>
        <v>11.677416919647786</v>
      </c>
      <c r="AT43" s="16" t="s">
        <v>29231</v>
      </c>
      <c r="AU43" s="33">
        <f>IF(D6L236C5=0,0,D6L236C18/D6L236C5)</f>
        <v>0.23451704094146331</v>
      </c>
      <c r="AV43" s="16" t="s">
        <v>29232</v>
      </c>
      <c r="AW43" s="33">
        <f>CHOOSE(MIN(D6L236C9,RUN_YEARS),B7L802C1,B7L802C10,B7L802C19,B7L802C28,B7L802C37)</f>
        <v>127.04059338323168</v>
      </c>
      <c r="AX43" s="16" t="s">
        <v>29233</v>
      </c>
      <c r="AY43" s="33">
        <f>IF(D6L236C23=0,0,D6L236C19/D6L236C23)</f>
        <v>11.677416919647785</v>
      </c>
      <c r="AZ43" s="16" t="s">
        <v>29234</v>
      </c>
      <c r="BA43" s="33">
        <f>IF(D6L236C5=0,0,D6L236C19/D6L236C5)</f>
        <v>0.76548295905853669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4821.1789552348073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4814.5894776174036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1009.6947388087018</v>
      </c>
      <c r="R44" s="16" t="s">
        <v>29238</v>
      </c>
      <c r="S44" s="15">
        <f>SUM(D6L229C8:D6L236C8)</f>
        <v>3804.8947388087017</v>
      </c>
      <c r="U44" s="21" t="str">
        <f>NULL_VALUE</f>
        <v>n/a</v>
      </c>
      <c r="V44" s="16" t="s">
        <v>29239</v>
      </c>
      <c r="W44" s="33">
        <f>SUM(D6L229C10:D6L236C10)</f>
        <v>979.51337620849142</v>
      </c>
      <c r="X44" s="16" t="s">
        <v>29240</v>
      </c>
      <c r="Y44" s="33">
        <f>SUM(D6L229C11:D6L236C11)</f>
        <v>30.181362600210388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4.1059413824970296E-2</v>
      </c>
      <c r="AD44" s="16" t="s">
        <v>29242</v>
      </c>
      <c r="AE44" s="33">
        <f>IF(D6L237C5=0,0,D6L237C10/D6L237C5)</f>
        <v>0.20344691499912124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0.1067544759449231</v>
      </c>
      <c r="AJ44" s="16" t="s">
        <v>29244</v>
      </c>
      <c r="AK44" s="33">
        <f>IF(D6L237C5=0,0,D6L237C11/D6L237C5)</f>
        <v>6.2687302293416387E-3</v>
      </c>
      <c r="AL44" s="16" t="s">
        <v>29245</v>
      </c>
      <c r="AM44" s="33">
        <f>SUM(D6L229C18:D6L236C18)</f>
        <v>892.31265523915863</v>
      </c>
      <c r="AN44" s="16" t="s">
        <v>29246</v>
      </c>
      <c r="AO44" s="33">
        <f>SUM(D6L229C19:D6L236C19)</f>
        <v>2912.5820835695431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22.926389164315573</v>
      </c>
      <c r="AT44" s="16" t="s">
        <v>29248</v>
      </c>
      <c r="AU44" s="33">
        <f>IF(D6L237C5=0,0,D6L237C18/D6L237C5)</f>
        <v>0.18533514838335449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22.92638916431557</v>
      </c>
      <c r="AZ44" s="16" t="s">
        <v>29250</v>
      </c>
      <c r="BA44" s="33">
        <f>IF(D6L237C5=0,0,D6L237C19/D6L237C5)</f>
        <v>0.60494920638818261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48.093969456760895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24.046984728380448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12.023492364190224</v>
      </c>
      <c r="R45" s="16" t="s">
        <v>29255</v>
      </c>
      <c r="S45" s="15">
        <f>D6L238C5-D6L238C7</f>
        <v>12.023492364190224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11.664091281054306</v>
      </c>
      <c r="X45" s="16" t="s">
        <v>29257</v>
      </c>
      <c r="Y45" s="33">
        <f>D6L238C7-D6L238C10</f>
        <v>0.35940108313591779</v>
      </c>
      <c r="Z45" s="16" t="s">
        <v>29258</v>
      </c>
      <c r="AA45" s="33">
        <f>CHOOSE(MIN(D6L238C9,RUN_YEARS),B7L802C7,B7L802C16,B7L802C25,B7L802C34,B7L802C43)</f>
        <v>23856</v>
      </c>
      <c r="AB45" s="16" t="s">
        <v>29259</v>
      </c>
      <c r="AC45" s="33">
        <f>IF(D6L238C12=0,0,D6L238C10/D6L238C12)</f>
        <v>4.8893742794493236E-4</v>
      </c>
      <c r="AD45" s="16" t="s">
        <v>29260</v>
      </c>
      <c r="AE45" s="33">
        <f>IF(D6L238C5=0,0,D6L238C10/D6L238C5)</f>
        <v>0.48505421418961731</v>
      </c>
      <c r="AF45" s="16" t="s">
        <v>29261</v>
      </c>
      <c r="AG45" s="33">
        <f>CHOOSE(MIN(D6L238C9,RUN_YEARS),B7L802C5,B7L802C14,B7L802C23,B7L802C32,B7L802C41)</f>
        <v>282.71753791177423</v>
      </c>
      <c r="AH45" s="16" t="s">
        <v>29262</v>
      </c>
      <c r="AI45" s="33">
        <f>IF(D6L238C15=0,0,D6L238C11/D6L238C15)</f>
        <v>1.2712373126568246E-3</v>
      </c>
      <c r="AJ45" s="16" t="s">
        <v>29263</v>
      </c>
      <c r="AK45" s="33">
        <f>IF(D6L238C5=0,0,D6L238C11/D6L238C5)</f>
        <v>1.4945785810382691E-2</v>
      </c>
      <c r="AL45" s="16" t="s">
        <v>29264</v>
      </c>
      <c r="AM45" s="33">
        <f>D6L238C8*CHOOSE(MIN(D6L238C9,RUN_YEARS),B7L802C4,B7L802C13,B7L802C22,B7L802C31,B7L802C40)</f>
        <v>2.8197138510321702</v>
      </c>
      <c r="AN45" s="16" t="s">
        <v>29265</v>
      </c>
      <c r="AO45" s="33">
        <f>D6L238C8-D6L238C18</f>
        <v>9.2037785131580527</v>
      </c>
      <c r="AP45" s="16" t="s">
        <v>29266</v>
      </c>
      <c r="AQ45" s="33">
        <f>CHOOSE(MIN(D6L238C9,RUN_YEARS),B7L802C2,B7L802C11,B7L802C20,B7L802C29,B7L802C38)</f>
        <v>38.920767192943927</v>
      </c>
      <c r="AR45" s="16" t="s">
        <v>29267</v>
      </c>
      <c r="AS45" s="33">
        <f>IF(D6L238C20=0,0,D6L238C18/D6L238C20)</f>
        <v>7.2447540333772389E-2</v>
      </c>
      <c r="AT45" s="16" t="s">
        <v>29268</v>
      </c>
      <c r="AU45" s="33">
        <f>IF(D6L238C5=0,0,D6L238C18/D6L238C5)</f>
        <v>0.11725852047073165</v>
      </c>
      <c r="AV45" s="16" t="s">
        <v>29269</v>
      </c>
      <c r="AW45" s="33">
        <f>CHOOSE(MIN(D6L238C9,RUN_YEARS),B7L802C1,B7L802C10,B7L802C19,B7L802C28,B7L802C37)</f>
        <v>127.04059338323168</v>
      </c>
      <c r="AX45" s="16" t="s">
        <v>29270</v>
      </c>
      <c r="AY45" s="33">
        <f>IF(D6L238C23=0,0,D6L238C19/D6L238C23)</f>
        <v>7.2447540333772376E-2</v>
      </c>
      <c r="AZ45" s="16" t="s">
        <v>29271</v>
      </c>
      <c r="BA45" s="33">
        <f>IF(D6L238C5=0,0,D6L238C19/D6L238C5)</f>
        <v>0.38274147952926829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1912.1562444440171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1912.1562444440171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764.8624977776069</v>
      </c>
      <c r="R46" s="16" t="s">
        <v>29275</v>
      </c>
      <c r="S46" s="15">
        <f>D6L239C5-D6L239C7</f>
        <v>1147.2937466664102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741.9995556452501</v>
      </c>
      <c r="X46" s="16" t="s">
        <v>29277</v>
      </c>
      <c r="Y46" s="33">
        <f>D6L239C7-D6L239C10</f>
        <v>22.862942132356807</v>
      </c>
      <c r="Z46" s="16" t="s">
        <v>29278</v>
      </c>
      <c r="AA46" s="33">
        <f>CHOOSE(MIN(D6L239C9,RUN_YEARS),B7L802C7,B7L802C16,B7L802C25,B7L802C34,B7L802C43)</f>
        <v>23856</v>
      </c>
      <c r="AB46" s="16" t="s">
        <v>29279</v>
      </c>
      <c r="AC46" s="33">
        <f>IF(D6L239C12=0,0,D6L239C10/D6L239C12)</f>
        <v>3.1103267758436037E-2</v>
      </c>
      <c r="AD46" s="16" t="s">
        <v>29280</v>
      </c>
      <c r="AE46" s="33">
        <f>IF(D6L239C5=0,0,D6L239C10/D6L239C5)</f>
        <v>0.38804337135169387</v>
      </c>
      <c r="AF46" s="16" t="s">
        <v>29281</v>
      </c>
      <c r="AG46" s="33">
        <f>CHOOSE(MIN(D6L239C9,RUN_YEARS),B7L802C5,B7L802C14,B7L802C23,B7L802C32,B7L802C41)</f>
        <v>282.71753791177423</v>
      </c>
      <c r="AH46" s="16" t="s">
        <v>29282</v>
      </c>
      <c r="AI46" s="33">
        <f>IF(D6L239C15=0,0,D6L239C11/D6L239C15)</f>
        <v>8.0868496171933604E-2</v>
      </c>
      <c r="AJ46" s="16" t="s">
        <v>29283</v>
      </c>
      <c r="AK46" s="33">
        <f>IF(D6L239C5=0,0,D6L239C11/D6L239C5)</f>
        <v>1.1956628648306137E-2</v>
      </c>
      <c r="AL46" s="16" t="s">
        <v>29284</v>
      </c>
      <c r="AM46" s="33">
        <f>D6L239C8*CHOOSE(MIN(D6L239C9,RUN_YEARS),B7L802C4,B7L802C13,B7L802C22,B7L802C31,B7L802C40)</f>
        <v>269.05993455885135</v>
      </c>
      <c r="AN46" s="16" t="s">
        <v>29285</v>
      </c>
      <c r="AO46" s="33">
        <f>D6L239C8-D6L239C18</f>
        <v>878.23381210755883</v>
      </c>
      <c r="AP46" s="16" t="s">
        <v>29286</v>
      </c>
      <c r="AQ46" s="33">
        <f>CHOOSE(MIN(D6L239C9,RUN_YEARS),B7L802C2,B7L802C11,B7L802C20,B7L802C29,B7L802C38)</f>
        <v>38.920767192943927</v>
      </c>
      <c r="AR46" s="16" t="s">
        <v>29287</v>
      </c>
      <c r="AS46" s="33">
        <f>IF(D6L239C20=0,0,D6L239C18/D6L239C20)</f>
        <v>6.9130172389723628</v>
      </c>
      <c r="AT46" s="16" t="s">
        <v>29288</v>
      </c>
      <c r="AU46" s="33">
        <f>IF(D6L239C5=0,0,D6L239C18/D6L239C5)</f>
        <v>0.14071022456487797</v>
      </c>
      <c r="AV46" s="16" t="s">
        <v>29289</v>
      </c>
      <c r="AW46" s="33">
        <f>CHOOSE(MIN(D6L239C9,RUN_YEARS),B7L802C1,B7L802C10,B7L802C19,B7L802C28,B7L802C37)</f>
        <v>127.04059338323168</v>
      </c>
      <c r="AX46" s="16" t="s">
        <v>29290</v>
      </c>
      <c r="AY46" s="33">
        <f>IF(D6L239C23=0,0,D6L239C19/D6L239C23)</f>
        <v>6.9130172389723628</v>
      </c>
      <c r="AZ46" s="16" t="s">
        <v>29291</v>
      </c>
      <c r="BA46" s="33">
        <f>IF(D6L239C5=0,0,D6L239C19/D6L239C5)</f>
        <v>0.45928977543512195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1960.2502139007781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1936.2032291723976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776.88599014179715</v>
      </c>
      <c r="R47" s="16" t="s">
        <v>29295</v>
      </c>
      <c r="S47" s="15">
        <f>SUM(D6L238C8:D6L239C8)</f>
        <v>1159.3172390306004</v>
      </c>
      <c r="U47" s="21" t="str">
        <f>NULL_VALUE</f>
        <v>n/a</v>
      </c>
      <c r="V47" s="16" t="s">
        <v>29296</v>
      </c>
      <c r="W47" s="33">
        <f>SUM(D6L238C10:D6L239C10)</f>
        <v>753.66364692630441</v>
      </c>
      <c r="X47" s="16" t="s">
        <v>29297</v>
      </c>
      <c r="Y47" s="33">
        <f>SUM(D6L238C11:D6L239C11)</f>
        <v>23.222343215492725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3.1592205186380971E-2</v>
      </c>
      <c r="AD47" s="16" t="s">
        <v>29299</v>
      </c>
      <c r="AE47" s="33">
        <f>IF(D6L240C5=0,0,D6L240C10/D6L240C5)</f>
        <v>0.3892482129825014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8.213973348459043E-2</v>
      </c>
      <c r="AJ47" s="16" t="s">
        <v>29301</v>
      </c>
      <c r="AK47" s="33">
        <f>IF(D6L240C5=0,0,D6L240C11/D6L240C5)</f>
        <v>1.1993752962295587E-2</v>
      </c>
      <c r="AL47" s="16" t="s">
        <v>29302</v>
      </c>
      <c r="AM47" s="33">
        <f>SUM(D6L238C18:D6L239C18)</f>
        <v>271.87964840988354</v>
      </c>
      <c r="AN47" s="16" t="s">
        <v>29303</v>
      </c>
      <c r="AO47" s="33">
        <f>SUM(D6L238C19:D6L239C19)</f>
        <v>887.43759062071683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6.9854647793061355</v>
      </c>
      <c r="AT47" s="16" t="s">
        <v>29305</v>
      </c>
      <c r="AU47" s="33">
        <f>IF(D6L240C5=0,0,D6L240C18/D6L240C5)</f>
        <v>0.14041896238655413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6.9854647793061355</v>
      </c>
      <c r="AZ47" s="16" t="s">
        <v>29307</v>
      </c>
      <c r="BA47" s="33">
        <f>IF(D6L240C5=0,0,D6L240C19/D6L240C5)</f>
        <v>0.45833907166864879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9178.4484214496952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8284.8613121967937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2553.6150316539952</v>
      </c>
      <c r="R48" s="16" t="s">
        <v>29312</v>
      </c>
      <c r="S48" s="15">
        <f>SUM(D6L228C8,D6L237C8,D6L240C8)</f>
        <v>5731.2462805427986</v>
      </c>
      <c r="U48" s="21" t="str">
        <f>NULL_VALUE</f>
        <v>n/a</v>
      </c>
      <c r="V48" s="16" t="s">
        <v>29313</v>
      </c>
      <c r="W48" s="33">
        <f>SUM(D6L228C10,D6L237C10,D6L240C10)</f>
        <v>2477.6600901668917</v>
      </c>
      <c r="X48" s="16" t="s">
        <v>29314</v>
      </c>
      <c r="Y48" s="33">
        <f>SUM(D6L228C11,D6L237C11,D6L240C11)</f>
        <v>75.954941487103639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0.10422400258326225</v>
      </c>
      <c r="AD48" s="16" t="s">
        <v>29316</v>
      </c>
      <c r="AE48" s="33">
        <f>IF(D6L241C5=0,0,D6L241C10/D6L241C5)</f>
        <v>0.29905872854133769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0.27098240671648199</v>
      </c>
      <c r="AJ48" s="16" t="s">
        <v>29318</v>
      </c>
      <c r="AK48" s="33">
        <f>IF(D6L241C5=0,0,D6L241C11/D6L241C5)</f>
        <v>9.167919488921851E-3</v>
      </c>
      <c r="AL48" s="16" t="s">
        <v>29319</v>
      </c>
      <c r="AM48" s="33">
        <f>SUM(D6L228C18,D6L237C18,D6L240C18)</f>
        <v>1340.0586464275984</v>
      </c>
      <c r="AN48" s="16" t="s">
        <v>29320</v>
      </c>
      <c r="AO48" s="33">
        <f>SUM(D6L228C19,D6L237C19,D6L240C19)</f>
        <v>4391.1876341151992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34.67500787535765</v>
      </c>
      <c r="AT48" s="16" t="s">
        <v>29322</v>
      </c>
      <c r="AU48" s="33">
        <f>IF(D6L241C5=0,0,D6L241C18/D6L241C5)</f>
        <v>0.16174786709522743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34.675007875357643</v>
      </c>
      <c r="AZ48" s="16" t="s">
        <v>29324</v>
      </c>
      <c r="BA48" s="33">
        <f>IF(D6L241C5=0,0,D6L241C19/D6L241C5)</f>
        <v>0.53002548487451295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874BCC-98DA-4293-964B-102BFAC1D4C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36470.384992133339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31364.531093234669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15682.265546617335</v>
      </c>
      <c r="R8" s="16" t="s">
        <v>29335</v>
      </c>
      <c r="S8" s="15">
        <f>D6L301C5-D6L301C7</f>
        <v>15682.265546617335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15193.159202987305</v>
      </c>
      <c r="X8" s="16" t="s">
        <v>29337</v>
      </c>
      <c r="Y8" s="33">
        <f>D6L301C7-D6L301C10</f>
        <v>489.1063436300301</v>
      </c>
      <c r="Z8" s="16" t="s">
        <v>29338</v>
      </c>
      <c r="AA8" s="33">
        <f>CHOOSE(MIN(D6L301C9,RUN_YEARS),B7L803C7,B7L803C16,B7L803C25,B7L803C34,B7L803C43)</f>
        <v>376580.66666666663</v>
      </c>
      <c r="AB8" s="16" t="s">
        <v>29339</v>
      </c>
      <c r="AC8" s="33">
        <f>IF(D6L301C12=0,0,D6L301C10/D6L301C12)</f>
        <v>4.0345032413561611E-2</v>
      </c>
      <c r="AD8" s="16" t="s">
        <v>29340</v>
      </c>
      <c r="AE8" s="33">
        <f>IF(D6L301C5=0,0,D6L301C10/D6L301C5)</f>
        <v>0.48440574985240159</v>
      </c>
      <c r="AF8" s="16" t="s">
        <v>29341</v>
      </c>
      <c r="AG8" s="33">
        <f>CHOOSE(MIN(D6L301C9,RUN_YEARS),B7L803C5,B7L803C14,B7L803C23,B7L803C32,B7L803C41)</f>
        <v>4662.7258232132317</v>
      </c>
      <c r="AH8" s="16" t="s">
        <v>29342</v>
      </c>
      <c r="AI8" s="33">
        <f>IF(D6L301C15=0,0,D6L301C11/D6L301C15)</f>
        <v>0.10489708427526015</v>
      </c>
      <c r="AJ8" s="16" t="s">
        <v>29343</v>
      </c>
      <c r="AK8" s="33">
        <f>IF(D6L301C5=0,0,D6L301C11/D6L301C5)</f>
        <v>1.5594250147598424E-2</v>
      </c>
      <c r="AL8" s="16" t="s">
        <v>29344</v>
      </c>
      <c r="AM8" s="33">
        <f>D6L301C8*CHOOSE(MIN(D6L301C9,RUN_YEARS),B7L803C4,B7L803C13,B7L803C22,B7L803C31,B7L803C40)</f>
        <v>3431.9146675060297</v>
      </c>
      <c r="AN8" s="16" t="s">
        <v>29345</v>
      </c>
      <c r="AO8" s="33">
        <f>D6L301C8-D6L301C18</f>
        <v>12250.350879111305</v>
      </c>
      <c r="AP8" s="16" t="s">
        <v>29346</v>
      </c>
      <c r="AQ8" s="33">
        <f>CHOOSE(MIN(D6L301C9,RUN_YEARS),B7L803C2,B7L803C11,B7L803C20,B7L803C29,B7L803C38)</f>
        <v>588.57302429835897</v>
      </c>
      <c r="AR8" s="16" t="s">
        <v>29347</v>
      </c>
      <c r="AS8" s="33">
        <f>IF(D6L301C20=0,0,D6L301C18/D6L301C20)</f>
        <v>5.8309071700953901</v>
      </c>
      <c r="AT8" s="16" t="s">
        <v>29348</v>
      </c>
      <c r="AU8" s="33">
        <f>IF(D6L301C5=0,0,D6L301C18/D6L301C5)</f>
        <v>0.10942024471222826</v>
      </c>
      <c r="AV8" s="16" t="s">
        <v>29349</v>
      </c>
      <c r="AW8" s="33">
        <f>CHOOSE(MIN(D6L301C9,RUN_YEARS),B7L803C1,B7L803C10,B7L803C19,B7L803C28,B7L803C37)</f>
        <v>2100.9339579163452</v>
      </c>
      <c r="AX8" s="16" t="s">
        <v>29350</v>
      </c>
      <c r="AY8" s="33">
        <f>IF(D6L301C23=0,0,D6L301C19/D6L301C23)</f>
        <v>5.8309071700953909</v>
      </c>
      <c r="AZ8" s="16" t="s">
        <v>29351</v>
      </c>
      <c r="BA8" s="33">
        <f>IF(D6L301C5=0,0,D6L301C19/D6L301C5)</f>
        <v>0.39057975528777178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4.7172323141289398</v>
      </c>
      <c r="J9" s="16" t="s">
        <v>29372</v>
      </c>
      <c r="K9" s="21">
        <f>IF(FLOW_THRU_100PCT="Y",1,INDEX(VariabilityMatrix,D6L302C1,D6L302C9))</f>
        <v>0.59984340364634858</v>
      </c>
      <c r="L9" s="16" t="s">
        <v>29352</v>
      </c>
      <c r="M9" s="15">
        <f>IF(D6L302C2&lt;&gt;0,D6L302C2*D6L302C4,D6L302C3*D6L302C4)</f>
        <v>2.8296006870976447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1.4148003435488223</v>
      </c>
      <c r="R9" s="16" t="s">
        <v>29354</v>
      </c>
      <c r="S9" s="15">
        <f>D6L302C5-D6L302C7</f>
        <v>1.4148003435488223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1.370117899174641</v>
      </c>
      <c r="X9" s="16" t="s">
        <v>29356</v>
      </c>
      <c r="Y9" s="33">
        <f>D6L302C7-D6L302C10</f>
        <v>4.468244437418134E-2</v>
      </c>
      <c r="Z9" s="16" t="s">
        <v>29357</v>
      </c>
      <c r="AA9" s="33">
        <f>CHOOSE(MIN(D6L302C9,RUN_YEARS),B7L803C7,B7L803C16,B7L803C25,B7L803C34,B7L803C43)</f>
        <v>385485.4</v>
      </c>
      <c r="AB9" s="16" t="s">
        <v>29358</v>
      </c>
      <c r="AC9" s="33">
        <f>IF(D6L302C12=0,0,D6L302C10/D6L302C12)</f>
        <v>3.5542666445334657E-6</v>
      </c>
      <c r="AD9" s="16" t="s">
        <v>29359</v>
      </c>
      <c r="AE9" s="33">
        <f>IF(D6L302C5=0,0,D6L302C10/D6L302C5)</f>
        <v>0.48420892227729395</v>
      </c>
      <c r="AF9" s="16" t="s">
        <v>29360</v>
      </c>
      <c r="AG9" s="33">
        <f>CHOOSE(MIN(D6L302C9,RUN_YEARS),B7L803C5,B7L803C14,B7L803C23,B7L803C32,B7L803C41)</f>
        <v>4835.190278974439</v>
      </c>
      <c r="AH9" s="16" t="s">
        <v>29361</v>
      </c>
      <c r="AI9" s="33">
        <f>IF(D6L302C15=0,0,D6L302C11/D6L302C15)</f>
        <v>9.2410932757869967E-6</v>
      </c>
      <c r="AJ9" s="16" t="s">
        <v>29362</v>
      </c>
      <c r="AK9" s="33">
        <f>IF(D6L302C5=0,0,D6L302C11/D6L302C5)</f>
        <v>1.5791077722706048E-2</v>
      </c>
      <c r="AL9" s="16" t="s">
        <v>29363</v>
      </c>
      <c r="AM9" s="33">
        <f>D6L302C8*CHOOSE(MIN(D6L302C9,RUN_YEARS),B7L803C4,B7L803C13,B7L803C22,B7L803C31,B7L803C40)</f>
        <v>0.30075598580266183</v>
      </c>
      <c r="AN9" s="16" t="s">
        <v>29364</v>
      </c>
      <c r="AO9" s="33">
        <f>D6L302C8-D6L302C18</f>
        <v>1.1140443577461605</v>
      </c>
      <c r="AP9" s="16" t="s">
        <v>29365</v>
      </c>
      <c r="AQ9" s="33">
        <f>CHOOSE(MIN(D6L302C9,RUN_YEARS),B7L803C2,B7L803C11,B7L803C20,B7L803C29,B7L803C38)</f>
        <v>586.45240234228743</v>
      </c>
      <c r="AR9" s="16" t="s">
        <v>29366</v>
      </c>
      <c r="AS9" s="33">
        <f>IF(D6L302C20=0,0,D6L302C18/D6L302C20)</f>
        <v>5.12839549469734E-4</v>
      </c>
      <c r="AT9" s="16" t="s">
        <v>29367</v>
      </c>
      <c r="AU9" s="33">
        <f>IF(D6L302C5=0,0,D6L302C18/D6L302C5)</f>
        <v>0.10628919733234544</v>
      </c>
      <c r="AV9" s="16" t="s">
        <v>29368</v>
      </c>
      <c r="AW9" s="33">
        <f>CHOOSE(MIN(D6L302C9,RUN_YEARS),B7L803C1,B7L803C10,B7L803C19,B7L803C28,B7L803C37)</f>
        <v>2172.3058584269888</v>
      </c>
      <c r="AX9" s="16" t="s">
        <v>29369</v>
      </c>
      <c r="AY9" s="33">
        <f>IF(D6L302C23=0,0,D6L302C19/D6L302C23)</f>
        <v>5.1283954946973389E-4</v>
      </c>
      <c r="AZ9" s="16" t="s">
        <v>29370</v>
      </c>
      <c r="BA9" s="33">
        <f>IF(D6L302C5=0,0,D6L302C19/D6L302C5)</f>
        <v>0.39371080266765457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1.6421211127431405</v>
      </c>
      <c r="J10" s="16" t="s">
        <v>29393</v>
      </c>
      <c r="K10" s="21">
        <f>IF(FLOW_THRU_100PCT="Y",1,INDEX(VariabilityMatrix,D6L303C1,D6L303C9))</f>
        <v>0.59984340364634858</v>
      </c>
      <c r="L10" s="16" t="s">
        <v>29373</v>
      </c>
      <c r="M10" s="15">
        <f>IF(D6L303C2&lt;&gt;0,D6L303C2*D6L303C4,D6L303C3*D6L303C4)</f>
        <v>0.9850155174673747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0.49250775873368735</v>
      </c>
      <c r="R10" s="16" t="s">
        <v>29375</v>
      </c>
      <c r="S10" s="15">
        <f>D6L303C5-D6L303C7</f>
        <v>0.49250775873368735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0.47695330213928849</v>
      </c>
      <c r="X10" s="16" t="s">
        <v>29377</v>
      </c>
      <c r="Y10" s="33">
        <f>D6L303C7-D6L303C10</f>
        <v>1.5554456594398858E-2</v>
      </c>
      <c r="Z10" s="16" t="s">
        <v>29378</v>
      </c>
      <c r="AA10" s="33">
        <f>CHOOSE(MIN(D6L303C9,RUN_YEARS),B7L803C7,B7L803C16,B7L803C25,B7L803C34,B7L803C43)</f>
        <v>385485.4</v>
      </c>
      <c r="AB10" s="16" t="s">
        <v>29379</v>
      </c>
      <c r="AC10" s="33">
        <f>IF(D6L303C12=0,0,D6L303C10/D6L303C12)</f>
        <v>1.2372798091426769E-6</v>
      </c>
      <c r="AD10" s="16" t="s">
        <v>29380</v>
      </c>
      <c r="AE10" s="33">
        <f>IF(D6L303C5=0,0,D6L303C10/D6L303C5)</f>
        <v>0.48420892227729395</v>
      </c>
      <c r="AF10" s="16" t="s">
        <v>29381</v>
      </c>
      <c r="AG10" s="33">
        <f>CHOOSE(MIN(D6L303C9,RUN_YEARS),B7L803C5,B7L803C14,B7L803C23,B7L803C32,B7L803C41)</f>
        <v>4835.190278974439</v>
      </c>
      <c r="AH10" s="16" t="s">
        <v>29382</v>
      </c>
      <c r="AI10" s="33">
        <f>IF(D6L303C15=0,0,D6L303C11/D6L303C15)</f>
        <v>3.2169275037709609E-6</v>
      </c>
      <c r="AJ10" s="16" t="s">
        <v>29383</v>
      </c>
      <c r="AK10" s="33">
        <f>IF(D6L303C5=0,0,D6L303C11/D6L303C5)</f>
        <v>1.5791077722706076E-2</v>
      </c>
      <c r="AL10" s="16" t="s">
        <v>29384</v>
      </c>
      <c r="AM10" s="33">
        <f>D6L303C8*CHOOSE(MIN(D6L303C9,RUN_YEARS),B7L803C4,B7L803C13,B7L803C22,B7L803C31,B7L803C40)</f>
        <v>0.10469650871151215</v>
      </c>
      <c r="AN10" s="16" t="s">
        <v>29385</v>
      </c>
      <c r="AO10" s="33">
        <f>D6L303C8-D6L303C18</f>
        <v>0.3878112500221752</v>
      </c>
      <c r="AP10" s="16" t="s">
        <v>29386</v>
      </c>
      <c r="AQ10" s="33">
        <f>CHOOSE(MIN(D6L303C9,RUN_YEARS),B7L803C2,B7L803C11,B7L803C20,B7L803C29,B7L803C38)</f>
        <v>586.45240234228743</v>
      </c>
      <c r="AR10" s="16" t="s">
        <v>29387</v>
      </c>
      <c r="AS10" s="33">
        <f>IF(D6L303C20=0,0,D6L303C18/D6L303C20)</f>
        <v>1.7852515957536352E-4</v>
      </c>
      <c r="AT10" s="16" t="s">
        <v>29388</v>
      </c>
      <c r="AU10" s="33">
        <f>IF(D6L303C5=0,0,D6L303C18/D6L303C5)</f>
        <v>0.10628919733234544</v>
      </c>
      <c r="AV10" s="16" t="s">
        <v>29389</v>
      </c>
      <c r="AW10" s="33">
        <f>CHOOSE(MIN(D6L303C9,RUN_YEARS),B7L803C1,B7L803C10,B7L803C19,B7L803C28,B7L803C37)</f>
        <v>2172.3058584269888</v>
      </c>
      <c r="AX10" s="16" t="s">
        <v>29390</v>
      </c>
      <c r="AY10" s="33">
        <f>IF(D6L303C23=0,0,D6L303C19/D6L303C23)</f>
        <v>1.7852515957536352E-4</v>
      </c>
      <c r="AZ10" s="16" t="s">
        <v>29391</v>
      </c>
      <c r="BA10" s="33">
        <f>IF(D6L303C5=0,0,D6L303C19/D6L303C5)</f>
        <v>0.39371080266765457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7.9403847190578136E-2</v>
      </c>
      <c r="J11" s="16" t="s">
        <v>29414</v>
      </c>
      <c r="K11" s="21">
        <f>IF(FLOW_THRU_100PCT="Y",1,INDEX(VariabilityMatrix,D6L304C1,D6L304C9))</f>
        <v>0.58862367545273508</v>
      </c>
      <c r="L11" s="16" t="s">
        <v>29394</v>
      </c>
      <c r="M11" s="15">
        <f>IF(D6L304C2&lt;&gt;0,D6L304C2*D6L304C4,D6L304C3*D6L304C4)</f>
        <v>4.6738984378405436E-2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2.3369492189202718E-2</v>
      </c>
      <c r="R11" s="16" t="s">
        <v>29396</v>
      </c>
      <c r="S11" s="15">
        <f>D6L304C5-D6L304C7</f>
        <v>2.3369492189202718E-2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2.2651294607237839E-2</v>
      </c>
      <c r="X11" s="16" t="s">
        <v>29398</v>
      </c>
      <c r="Y11" s="33">
        <f>D6L304C7-D6L304C10</f>
        <v>7.1819758196487934E-4</v>
      </c>
      <c r="Z11" s="16" t="s">
        <v>29399</v>
      </c>
      <c r="AA11" s="33">
        <f>CHOOSE(MIN(D6L304C9,RUN_YEARS),B7L803C7,B7L803C16,B7L803C25,B7L803C34,B7L803C43)</f>
        <v>360409</v>
      </c>
      <c r="AB11" s="16" t="s">
        <v>29400</v>
      </c>
      <c r="AC11" s="33">
        <f>IF(D6L304C12=0,0,D6L304C10/D6L304C12)</f>
        <v>6.2848859510272606E-8</v>
      </c>
      <c r="AD11" s="16" t="s">
        <v>29401</v>
      </c>
      <c r="AE11" s="33">
        <f>IF(D6L304C5=0,0,D6L304C10/D6L304C5)</f>
        <v>0.48463386418176635</v>
      </c>
      <c r="AF11" s="16" t="s">
        <v>29402</v>
      </c>
      <c r="AG11" s="33">
        <f>CHOOSE(MIN(D6L304C9,RUN_YEARS),B7L803C5,B7L803C14,B7L803C23,B7L803C32,B7L803C41)</f>
        <v>4395.1448183735292</v>
      </c>
      <c r="AH11" s="16" t="s">
        <v>29403</v>
      </c>
      <c r="AI11" s="33">
        <f>IF(D6L304C15=0,0,D6L304C11/D6L304C15)</f>
        <v>1.6340703472670921E-7</v>
      </c>
      <c r="AJ11" s="16" t="s">
        <v>29404</v>
      </c>
      <c r="AK11" s="33">
        <f>IF(D6L304C5=0,0,D6L304C11/D6L304C5)</f>
        <v>1.5366135818233661E-2</v>
      </c>
      <c r="AL11" s="16" t="s">
        <v>29405</v>
      </c>
      <c r="AM11" s="33">
        <f>D6L304C8*CHOOSE(MIN(D6L304C9,RUN_YEARS),B7L803C4,B7L803C13,B7L803C22,B7L803C31,B7L803C40)</f>
        <v>5.3300132718646347E-3</v>
      </c>
      <c r="AN11" s="16" t="s">
        <v>29406</v>
      </c>
      <c r="AO11" s="33">
        <f>D6L304C8-D6L304C18</f>
        <v>1.8039478917338085E-2</v>
      </c>
      <c r="AP11" s="16" t="s">
        <v>29407</v>
      </c>
      <c r="AQ11" s="33">
        <f>CHOOSE(MIN(D6L304C9,RUN_YEARS),B7L803C2,B7L803C11,B7L803C20,B7L803C29,B7L803C38)</f>
        <v>588.00279943166197</v>
      </c>
      <c r="AR11" s="16" t="s">
        <v>29408</v>
      </c>
      <c r="AS11" s="33">
        <f>IF(D6L304C20=0,0,D6L304C18/D6L304C20)</f>
        <v>9.0646052655130126E-6</v>
      </c>
      <c r="AT11" s="16" t="s">
        <v>29409</v>
      </c>
      <c r="AU11" s="33">
        <f>IF(D6L304C5=0,0,D6L304C18/D6L304C5)</f>
        <v>0.11403784961847037</v>
      </c>
      <c r="AV11" s="16" t="s">
        <v>29410</v>
      </c>
      <c r="AW11" s="33">
        <f>CHOOSE(MIN(D6L304C9,RUN_YEARS),B7L803C1,B7L803C10,B7L803C19,B7L803C28,B7L803C37)</f>
        <v>1990.1008801751873</v>
      </c>
      <c r="AX11" s="16" t="s">
        <v>29411</v>
      </c>
      <c r="AY11" s="33">
        <f>IF(D6L304C23=0,0,D6L304C19/D6L304C23)</f>
        <v>9.0646052655130126E-6</v>
      </c>
      <c r="AZ11" s="16" t="s">
        <v>29412</v>
      </c>
      <c r="BA11" s="33">
        <f>IF(D6L304C5=0,0,D6L304C19/D6L304C5)</f>
        <v>0.38596215038152965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104.27078643481117</v>
      </c>
      <c r="J12" s="16" t="s">
        <v>29435</v>
      </c>
      <c r="K12" s="21">
        <f>IF(FLOW_THRU_100PCT="Y",1,INDEX(VariabilityMatrix,D6L305C1,D6L305C9))</f>
        <v>0.27107084007870763</v>
      </c>
      <c r="L12" s="16" t="s">
        <v>29415</v>
      </c>
      <c r="M12" s="15">
        <f>IF(D6L305C2&lt;&gt;0,D6L305C2*D6L305C4,D6L305C3*D6L305C4)</f>
        <v>28.264769674551776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14.132384837275888</v>
      </c>
      <c r="R12" s="16" t="s">
        <v>29417</v>
      </c>
      <c r="S12" s="15">
        <f>D6L305C5-D6L305C7</f>
        <v>14.132384837275888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13.686053662530655</v>
      </c>
      <c r="X12" s="16" t="s">
        <v>29419</v>
      </c>
      <c r="Y12" s="33">
        <f>D6L305C7-D6L305C10</f>
        <v>0.44633117474523232</v>
      </c>
      <c r="Z12" s="16" t="s">
        <v>29420</v>
      </c>
      <c r="AA12" s="33">
        <f>CHOOSE(MIN(D6L305C9,RUN_YEARS),B7L803C7,B7L803C16,B7L803C25,B7L803C34,B7L803C43)</f>
        <v>385485.4</v>
      </c>
      <c r="AB12" s="16" t="s">
        <v>29421</v>
      </c>
      <c r="AC12" s="33">
        <f>IF(D6L305C12=0,0,D6L305C10/D6L305C12)</f>
        <v>3.550342934526354E-5</v>
      </c>
      <c r="AD12" s="16" t="s">
        <v>29422</v>
      </c>
      <c r="AE12" s="33">
        <f>IF(D6L305C5=0,0,D6L305C10/D6L305C5)</f>
        <v>0.48420892227729395</v>
      </c>
      <c r="AF12" s="16" t="s">
        <v>29423</v>
      </c>
      <c r="AG12" s="33">
        <f>CHOOSE(MIN(D6L305C9,RUN_YEARS),B7L803C5,B7L803C14,B7L803C23,B7L803C32,B7L803C41)</f>
        <v>4835.190278974439</v>
      </c>
      <c r="AH12" s="16" t="s">
        <v>29424</v>
      </c>
      <c r="AI12" s="33">
        <f>IF(D6L305C15=0,0,D6L305C11/D6L305C15)</f>
        <v>9.2308916297685132E-5</v>
      </c>
      <c r="AJ12" s="16" t="s">
        <v>29425</v>
      </c>
      <c r="AK12" s="33">
        <f>IF(D6L305C5=0,0,D6L305C11/D6L305C5)</f>
        <v>1.5791077722706059E-2</v>
      </c>
      <c r="AL12" s="16" t="s">
        <v>29426</v>
      </c>
      <c r="AM12" s="33">
        <f>D6L305C8*CHOOSE(MIN(D6L305C9,RUN_YEARS),B7L803C4,B7L803C13,B7L803C22,B7L803C31,B7L803C40)</f>
        <v>3.0042396814917272</v>
      </c>
      <c r="AN12" s="16" t="s">
        <v>29427</v>
      </c>
      <c r="AO12" s="33">
        <f>D6L305C8-D6L305C18</f>
        <v>11.128145155784161</v>
      </c>
      <c r="AP12" s="16" t="s">
        <v>29428</v>
      </c>
      <c r="AQ12" s="33">
        <f>CHOOSE(MIN(D6L305C9,RUN_YEARS),B7L803C2,B7L803C11,B7L803C20,B7L803C29,B7L803C38)</f>
        <v>586.45240234228743</v>
      </c>
      <c r="AR12" s="16" t="s">
        <v>29429</v>
      </c>
      <c r="AS12" s="33">
        <f>IF(D6L305C20=0,0,D6L305C18/D6L305C20)</f>
        <v>5.1227340351796867E-3</v>
      </c>
      <c r="AT12" s="16" t="s">
        <v>29430</v>
      </c>
      <c r="AU12" s="33">
        <f>IF(D6L305C5=0,0,D6L305C18/D6L305C5)</f>
        <v>0.10628919733234544</v>
      </c>
      <c r="AV12" s="16" t="s">
        <v>29431</v>
      </c>
      <c r="AW12" s="33">
        <f>CHOOSE(MIN(D6L305C9,RUN_YEARS),B7L803C1,B7L803C10,B7L803C19,B7L803C28,B7L803C37)</f>
        <v>2172.3058584269888</v>
      </c>
      <c r="AX12" s="16" t="s">
        <v>29432</v>
      </c>
      <c r="AY12" s="33">
        <f>IF(D6L305C23=0,0,D6L305C19/D6L305C23)</f>
        <v>5.1227340351796859E-3</v>
      </c>
      <c r="AZ12" s="16" t="s">
        <v>29433</v>
      </c>
      <c r="BA12" s="33">
        <f>IF(D6L305C5=0,0,D6L305C19/D6L305C5)</f>
        <v>0.39371080266765457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47.501694105857105</v>
      </c>
      <c r="J13" s="16" t="s">
        <v>29456</v>
      </c>
      <c r="K13" s="21">
        <f>IF(FLOW_THRU_100PCT="Y",1,INDEX(VariabilityMatrix,D6L306C1,D6L306C9))</f>
        <v>0.59984340364634858</v>
      </c>
      <c r="L13" s="16" t="s">
        <v>29436</v>
      </c>
      <c r="M13" s="15">
        <f>IF(D6L306C2&lt;&gt;0,D6L306C2*D6L306C4,D6L306C3*D6L306C4)</f>
        <v>28.493577871425021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14.246788935712511</v>
      </c>
      <c r="R13" s="16" t="s">
        <v>29438</v>
      </c>
      <c r="S13" s="15">
        <f>D6L306C5-D6L306C7</f>
        <v>14.246788935712511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13.796844632946861</v>
      </c>
      <c r="X13" s="16" t="s">
        <v>29440</v>
      </c>
      <c r="Y13" s="33">
        <f>D6L306C7-D6L306C10</f>
        <v>0.44994430276564934</v>
      </c>
      <c r="Z13" s="16" t="s">
        <v>29441</v>
      </c>
      <c r="AA13" s="33">
        <f>CHOOSE(MIN(D6L306C9,RUN_YEARS),B7L803C7,B7L803C16,B7L803C25,B7L803C34,B7L803C43)</f>
        <v>385485.4</v>
      </c>
      <c r="AB13" s="16" t="s">
        <v>29442</v>
      </c>
      <c r="AC13" s="33">
        <f>IF(D6L306C12=0,0,D6L306C10/D6L306C12)</f>
        <v>3.5790835743576437E-5</v>
      </c>
      <c r="AD13" s="16" t="s">
        <v>29443</v>
      </c>
      <c r="AE13" s="33">
        <f>IF(D6L306C5=0,0,D6L306C10/D6L306C5)</f>
        <v>0.48420892227729395</v>
      </c>
      <c r="AF13" s="16" t="s">
        <v>29444</v>
      </c>
      <c r="AG13" s="33">
        <f>CHOOSE(MIN(D6L306C9,RUN_YEARS),B7L803C5,B7L803C14,B7L803C23,B7L803C32,B7L803C41)</f>
        <v>4835.190278974439</v>
      </c>
      <c r="AH13" s="16" t="s">
        <v>29445</v>
      </c>
      <c r="AI13" s="33">
        <f>IF(D6L306C15=0,0,D6L306C11/D6L306C15)</f>
        <v>9.3056172933298525E-5</v>
      </c>
      <c r="AJ13" s="16" t="s">
        <v>29446</v>
      </c>
      <c r="AK13" s="33">
        <f>IF(D6L306C5=0,0,D6L306C11/D6L306C5)</f>
        <v>1.5791077722706038E-2</v>
      </c>
      <c r="AL13" s="16" t="s">
        <v>29447</v>
      </c>
      <c r="AM13" s="33">
        <f>D6L306C8*CHOOSE(MIN(D6L306C9,RUN_YEARS),B7L803C4,B7L803C13,B7L803C22,B7L803C31,B7L803C40)</f>
        <v>3.0285595210804455</v>
      </c>
      <c r="AN13" s="16" t="s">
        <v>29448</v>
      </c>
      <c r="AO13" s="33">
        <f>D6L306C8-D6L306C18</f>
        <v>11.218229414632065</v>
      </c>
      <c r="AP13" s="16" t="s">
        <v>29449</v>
      </c>
      <c r="AQ13" s="33">
        <f>CHOOSE(MIN(D6L306C9,RUN_YEARS),B7L803C2,B7L803C11,B7L803C20,B7L803C29,B7L803C38)</f>
        <v>586.45240234228743</v>
      </c>
      <c r="AR13" s="16" t="s">
        <v>29450</v>
      </c>
      <c r="AS13" s="33">
        <f>IF(D6L306C20=0,0,D6L306C18/D6L306C20)</f>
        <v>5.1642034528026426E-3</v>
      </c>
      <c r="AT13" s="16" t="s">
        <v>29451</v>
      </c>
      <c r="AU13" s="33">
        <f>IF(D6L306C5=0,0,D6L306C18/D6L306C5)</f>
        <v>0.10628919733234544</v>
      </c>
      <c r="AV13" s="16" t="s">
        <v>29452</v>
      </c>
      <c r="AW13" s="33">
        <f>CHOOSE(MIN(D6L306C9,RUN_YEARS),B7L803C1,B7L803C10,B7L803C19,B7L803C28,B7L803C37)</f>
        <v>2172.3058584269888</v>
      </c>
      <c r="AX13" s="16" t="s">
        <v>29453</v>
      </c>
      <c r="AY13" s="33">
        <f>IF(D6L306C23=0,0,D6L306C19/D6L306C23)</f>
        <v>5.1642034528026426E-3</v>
      </c>
      <c r="AZ13" s="16" t="s">
        <v>29454</v>
      </c>
      <c r="BA13" s="33">
        <f>IF(D6L306C5=0,0,D6L306C19/D6L306C5)</f>
        <v>0.39371080266765457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1.48808691401602</v>
      </c>
      <c r="J14" s="16" t="s">
        <v>29477</v>
      </c>
      <c r="K14" s="21">
        <f>IF(FLOW_THRU_100PCT="Y",1,INDEX(VariabilityMatrix,D6L307C1,D6L307C9))</f>
        <v>0.58862367545273508</v>
      </c>
      <c r="L14" s="16" t="s">
        <v>29457</v>
      </c>
      <c r="M14" s="15">
        <f>IF(D6L307C2&lt;&gt;0,D6L307C2*D6L307C4,D6L307C3*D6L307C4)</f>
        <v>0.87592318872122787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0.43796159436061394</v>
      </c>
      <c r="R14" s="16" t="s">
        <v>29459</v>
      </c>
      <c r="S14" s="15">
        <f>D6L307C5-D6L307C7</f>
        <v>0.43796159436061394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0.42450203967638322</v>
      </c>
      <c r="X14" s="16" t="s">
        <v>29461</v>
      </c>
      <c r="Y14" s="33">
        <f>D6L307C7-D6L307C10</f>
        <v>1.3459554684230712E-2</v>
      </c>
      <c r="Z14" s="16" t="s">
        <v>29462</v>
      </c>
      <c r="AA14" s="33">
        <f>CHOOSE(MIN(D6L307C9,RUN_YEARS),B7L803C7,B7L803C16,B7L803C25,B7L803C34,B7L803C43)</f>
        <v>360409</v>
      </c>
      <c r="AB14" s="16" t="s">
        <v>29463</v>
      </c>
      <c r="AC14" s="33">
        <f>IF(D6L307C12=0,0,D6L307C10/D6L307C12)</f>
        <v>1.1778341819332571E-6</v>
      </c>
      <c r="AD14" s="16" t="s">
        <v>29464</v>
      </c>
      <c r="AE14" s="33">
        <f>IF(D6L307C5=0,0,D6L307C10/D6L307C5)</f>
        <v>0.48463386418176635</v>
      </c>
      <c r="AF14" s="16" t="s">
        <v>29465</v>
      </c>
      <c r="AG14" s="33">
        <f>CHOOSE(MIN(D6L307C9,RUN_YEARS),B7L803C5,B7L803C14,B7L803C23,B7L803C32,B7L803C41)</f>
        <v>4395.1448183735292</v>
      </c>
      <c r="AH14" s="16" t="s">
        <v>29466</v>
      </c>
      <c r="AI14" s="33">
        <f>IF(D6L307C15=0,0,D6L307C11/D6L307C15)</f>
        <v>3.0623688730264788E-6</v>
      </c>
      <c r="AJ14" s="16" t="s">
        <v>29467</v>
      </c>
      <c r="AK14" s="33">
        <f>IF(D6L307C5=0,0,D6L307C11/D6L307C5)</f>
        <v>1.5366135818233673E-2</v>
      </c>
      <c r="AL14" s="16" t="s">
        <v>29468</v>
      </c>
      <c r="AM14" s="33">
        <f>D6L307C8*CHOOSE(MIN(D6L307C9,RUN_YEARS),B7L803C4,B7L803C13,B7L803C22,B7L803C31,B7L803C40)</f>
        <v>9.9888396872722426E-2</v>
      </c>
      <c r="AN14" s="16" t="s">
        <v>29469</v>
      </c>
      <c r="AO14" s="33">
        <f>D6L307C8-D6L307C18</f>
        <v>0.3380731974878915</v>
      </c>
      <c r="AP14" s="16" t="s">
        <v>29470</v>
      </c>
      <c r="AQ14" s="33">
        <f>CHOOSE(MIN(D6L307C9,RUN_YEARS),B7L803C2,B7L803C11,B7L803C20,B7L803C29,B7L803C38)</f>
        <v>588.00279943166197</v>
      </c>
      <c r="AR14" s="16" t="s">
        <v>29471</v>
      </c>
      <c r="AS14" s="33">
        <f>IF(D6L307C20=0,0,D6L307C18/D6L307C20)</f>
        <v>1.6987741719813276E-4</v>
      </c>
      <c r="AT14" s="16" t="s">
        <v>29472</v>
      </c>
      <c r="AU14" s="33">
        <f>IF(D6L307C5=0,0,D6L307C18/D6L307C5)</f>
        <v>0.11403784961847037</v>
      </c>
      <c r="AV14" s="16" t="s">
        <v>29473</v>
      </c>
      <c r="AW14" s="33">
        <f>CHOOSE(MIN(D6L307C9,RUN_YEARS),B7L803C1,B7L803C10,B7L803C19,B7L803C28,B7L803C37)</f>
        <v>1990.1008801751873</v>
      </c>
      <c r="AX14" s="16" t="s">
        <v>29474</v>
      </c>
      <c r="AY14" s="33">
        <f>IF(D6L307C23=0,0,D6L307C19/D6L307C23)</f>
        <v>1.6987741719813276E-4</v>
      </c>
      <c r="AZ14" s="16" t="s">
        <v>29475</v>
      </c>
      <c r="BA14" s="33">
        <f>IF(D6L307C5=0,0,D6L307C19/D6L307C5)</f>
        <v>0.38596215038152959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0.19189263071056381</v>
      </c>
      <c r="J15" s="16" t="s">
        <v>29498</v>
      </c>
      <c r="K15" s="21">
        <f>IF(FLOW_THRU_100PCT="Y",1,INDEX(VariabilityMatrix,D6L308C1,D6L308C9))</f>
        <v>0.58862367545273508</v>
      </c>
      <c r="L15" s="16" t="s">
        <v>29478</v>
      </c>
      <c r="M15" s="15">
        <f>IF(D6L308C2&lt;&gt;0,D6L308C2*D6L308C4,D6L308C3*D6L308C4)</f>
        <v>0.11295254558114645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5.6476272790573226E-2</v>
      </c>
      <c r="R15" s="16" t="s">
        <v>29480</v>
      </c>
      <c r="S15" s="15">
        <f>D6L308C5-D6L308C7</f>
        <v>5.6476272790573226E-2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5.4740628634158101E-2</v>
      </c>
      <c r="X15" s="16" t="s">
        <v>29482</v>
      </c>
      <c r="Y15" s="33">
        <f>D6L308C7-D6L308C10</f>
        <v>1.7356441564151254E-3</v>
      </c>
      <c r="Z15" s="16" t="s">
        <v>29483</v>
      </c>
      <c r="AA15" s="33">
        <f>CHOOSE(MIN(D6L308C9,RUN_YEARS),B7L803C7,B7L803C16,B7L803C25,B7L803C34,B7L803C43)</f>
        <v>360409</v>
      </c>
      <c r="AB15" s="16" t="s">
        <v>29484</v>
      </c>
      <c r="AC15" s="33">
        <f>IF(D6L308C12=0,0,D6L308C10/D6L308C12)</f>
        <v>1.518847438164921E-7</v>
      </c>
      <c r="AD15" s="16" t="s">
        <v>29485</v>
      </c>
      <c r="AE15" s="33">
        <f>IF(D6L308C5=0,0,D6L308C10/D6L308C5)</f>
        <v>0.48463386418176635</v>
      </c>
      <c r="AF15" s="16" t="s">
        <v>29486</v>
      </c>
      <c r="AG15" s="33">
        <f>CHOOSE(MIN(D6L308C9,RUN_YEARS),B7L803C5,B7L803C14,B7L803C23,B7L803C32,B7L803C41)</f>
        <v>4395.1448183735292</v>
      </c>
      <c r="AH15" s="16" t="s">
        <v>29487</v>
      </c>
      <c r="AI15" s="33">
        <f>IF(D6L308C15=0,0,D6L308C11/D6L308C15)</f>
        <v>3.9490033392288068E-7</v>
      </c>
      <c r="AJ15" s="16" t="s">
        <v>29488</v>
      </c>
      <c r="AK15" s="33">
        <f>IF(D6L308C5=0,0,D6L308C11/D6L308C5)</f>
        <v>1.5366135818233666E-2</v>
      </c>
      <c r="AL15" s="16" t="s">
        <v>29489</v>
      </c>
      <c r="AM15" s="33">
        <f>D6L308C8*CHOOSE(MIN(D6L308C9,RUN_YEARS),B7L803C4,B7L803C13,B7L803C22,B7L803C31,B7L803C40)</f>
        <v>1.28808654070062E-2</v>
      </c>
      <c r="AN15" s="16" t="s">
        <v>29490</v>
      </c>
      <c r="AO15" s="33">
        <f>D6L308C8-D6L308C18</f>
        <v>4.3595407383567028E-2</v>
      </c>
      <c r="AP15" s="16" t="s">
        <v>29491</v>
      </c>
      <c r="AQ15" s="33">
        <f>CHOOSE(MIN(D6L308C9,RUN_YEARS),B7L803C2,B7L803C11,B7L803C20,B7L803C29,B7L803C38)</f>
        <v>588.00279943166197</v>
      </c>
      <c r="AR15" s="16" t="s">
        <v>29492</v>
      </c>
      <c r="AS15" s="33">
        <f>IF(D6L308C20=0,0,D6L308C18/D6L308C20)</f>
        <v>2.1906129391656444E-5</v>
      </c>
      <c r="AT15" s="16" t="s">
        <v>29493</v>
      </c>
      <c r="AU15" s="33">
        <f>IF(D6L308C5=0,0,D6L308C18/D6L308C5)</f>
        <v>0.11403784961847037</v>
      </c>
      <c r="AV15" s="16" t="s">
        <v>29494</v>
      </c>
      <c r="AW15" s="33">
        <f>CHOOSE(MIN(D6L308C9,RUN_YEARS),B7L803C1,B7L803C10,B7L803C19,B7L803C28,B7L803C37)</f>
        <v>1990.1008801751873</v>
      </c>
      <c r="AX15" s="16" t="s">
        <v>29495</v>
      </c>
      <c r="AY15" s="33">
        <f>IF(D6L308C23=0,0,D6L308C19/D6L308C23)</f>
        <v>2.1906129391656444E-5</v>
      </c>
      <c r="AZ15" s="16" t="s">
        <v>29496</v>
      </c>
      <c r="BA15" s="33">
        <f>IF(D6L308C5=0,0,D6L308C19/D6L308C5)</f>
        <v>0.38596215038152965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0.57935399616829231</v>
      </c>
      <c r="J16" s="16" t="s">
        <v>29519</v>
      </c>
      <c r="K16" s="21">
        <f>IF(FLOW_THRU_100PCT="Y",1,INDEX(VariabilityMatrix,D6L309C1,D6L309C9))</f>
        <v>0.58862367545273508</v>
      </c>
      <c r="L16" s="16" t="s">
        <v>29499</v>
      </c>
      <c r="M16" s="15">
        <f>IF(D6L309C2&lt;&gt;0,D6L309C2*D6L309C4,D6L309C3*D6L309C4)</f>
        <v>0.34102147861281001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0.17051073930640501</v>
      </c>
      <c r="R16" s="16" t="s">
        <v>29501</v>
      </c>
      <c r="S16" s="15">
        <f>D6L309C5-D6L309C7</f>
        <v>0.17051073930640501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0.1652705569491057</v>
      </c>
      <c r="X16" s="16" t="s">
        <v>29503</v>
      </c>
      <c r="Y16" s="33">
        <f>D6L309C7-D6L309C10</f>
        <v>5.2401823572993111E-3</v>
      </c>
      <c r="Z16" s="16" t="s">
        <v>29504</v>
      </c>
      <c r="AA16" s="33">
        <f>CHOOSE(MIN(D6L309C9,RUN_YEARS),B7L803C7,B7L803C16,B7L803C25,B7L803C34,B7L803C43)</f>
        <v>360409</v>
      </c>
      <c r="AB16" s="16" t="s">
        <v>29505</v>
      </c>
      <c r="AC16" s="33">
        <f>IF(D6L309C12=0,0,D6L309C10/D6L309C12)</f>
        <v>4.585639008712482E-7</v>
      </c>
      <c r="AD16" s="16" t="s">
        <v>29506</v>
      </c>
      <c r="AE16" s="33">
        <f>IF(D6L309C5=0,0,D6L309C10/D6L309C5)</f>
        <v>0.48463386418176629</v>
      </c>
      <c r="AF16" s="16" t="s">
        <v>29507</v>
      </c>
      <c r="AG16" s="33">
        <f>CHOOSE(MIN(D6L309C9,RUN_YEARS),B7L803C5,B7L803C14,B7L803C23,B7L803C32,B7L803C41)</f>
        <v>4395.1448183735292</v>
      </c>
      <c r="AH16" s="16" t="s">
        <v>29508</v>
      </c>
      <c r="AI16" s="33">
        <f>IF(D6L309C15=0,0,D6L309C11/D6L309C15)</f>
        <v>1.1922661422652501E-6</v>
      </c>
      <c r="AJ16" s="16" t="s">
        <v>29509</v>
      </c>
      <c r="AK16" s="33">
        <f>IF(D6L309C5=0,0,D6L309C11/D6L309C5)</f>
        <v>1.5366135818233682E-2</v>
      </c>
      <c r="AL16" s="16" t="s">
        <v>29510</v>
      </c>
      <c r="AM16" s="33">
        <f>D6L309C8*CHOOSE(MIN(D6L309C9,RUN_YEARS),B7L803C4,B7L803C13,B7L803C22,B7L803C31,B7L803C40)</f>
        <v>3.888935609471604E-2</v>
      </c>
      <c r="AN16" s="16" t="s">
        <v>29511</v>
      </c>
      <c r="AO16" s="33">
        <f>D6L309C8-D6L309C18</f>
        <v>0.13162138321168898</v>
      </c>
      <c r="AP16" s="16" t="s">
        <v>29512</v>
      </c>
      <c r="AQ16" s="33">
        <f>CHOOSE(MIN(D6L309C9,RUN_YEARS),B7L803C2,B7L803C11,B7L803C20,B7L803C29,B7L803C38)</f>
        <v>588.00279943166197</v>
      </c>
      <c r="AR16" s="16" t="s">
        <v>29513</v>
      </c>
      <c r="AS16" s="33">
        <f>IF(D6L309C20=0,0,D6L309C18/D6L309C20)</f>
        <v>6.6138045826150501E-5</v>
      </c>
      <c r="AT16" s="16" t="s">
        <v>29514</v>
      </c>
      <c r="AU16" s="33">
        <f>IF(D6L309C5=0,0,D6L309C18/D6L309C5)</f>
        <v>0.11403784961847038</v>
      </c>
      <c r="AV16" s="16" t="s">
        <v>29515</v>
      </c>
      <c r="AW16" s="33">
        <f>CHOOSE(MIN(D6L309C9,RUN_YEARS),B7L803C1,B7L803C10,B7L803C19,B7L803C28,B7L803C37)</f>
        <v>1990.1008801751873</v>
      </c>
      <c r="AX16" s="16" t="s">
        <v>29516</v>
      </c>
      <c r="AY16" s="33">
        <f>IF(D6L309C23=0,0,D6L309C19/D6L309C23)</f>
        <v>6.6138045826150501E-5</v>
      </c>
      <c r="AZ16" s="16" t="s">
        <v>29517</v>
      </c>
      <c r="BA16" s="33">
        <f>IF(D6L309C5=0,0,D6L309C19/D6L309C5)</f>
        <v>0.38596215038152965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0.40290100241145205</v>
      </c>
      <c r="J17" s="16" t="s">
        <v>29540</v>
      </c>
      <c r="K17" s="21">
        <f>IF(FLOW_THRU_100PCT="Y",1,INDEX(VariabilityMatrix,D6L310C1,D6L310C9))</f>
        <v>0.58862367545273508</v>
      </c>
      <c r="L17" s="16" t="s">
        <v>29520</v>
      </c>
      <c r="M17" s="15">
        <f>IF(D6L310C2&lt;&gt;0,D6L310C2*D6L310C4,D6L310C3*D6L310C4)</f>
        <v>0.23715706888302018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0.11857853444151009</v>
      </c>
      <c r="R17" s="16" t="s">
        <v>29522</v>
      </c>
      <c r="S17" s="15">
        <f>D6L310C5-D6L310C7</f>
        <v>0.11857853444151009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0.11493434671079941</v>
      </c>
      <c r="X17" s="16" t="s">
        <v>29524</v>
      </c>
      <c r="Y17" s="33">
        <f>D6L310C7-D6L310C10</f>
        <v>3.6441877307106796E-3</v>
      </c>
      <c r="Z17" s="16" t="s">
        <v>29525</v>
      </c>
      <c r="AA17" s="33">
        <f>CHOOSE(MIN(D6L310C9,RUN_YEARS),B7L803C7,B7L803C16,B7L803C25,B7L803C34,B7L803C43)</f>
        <v>360409</v>
      </c>
      <c r="AB17" s="16" t="s">
        <v>29526</v>
      </c>
      <c r="AC17" s="33">
        <f>IF(D6L310C12=0,0,D6L310C10/D6L310C12)</f>
        <v>3.1889976862619805E-7</v>
      </c>
      <c r="AD17" s="16" t="s">
        <v>29527</v>
      </c>
      <c r="AE17" s="33">
        <f>IF(D6L310C5=0,0,D6L310C10/D6L310C5)</f>
        <v>0.48463386418176635</v>
      </c>
      <c r="AF17" s="16" t="s">
        <v>29528</v>
      </c>
      <c r="AG17" s="33">
        <f>CHOOSE(MIN(D6L310C9,RUN_YEARS),B7L803C5,B7L803C14,B7L803C23,B7L803C32,B7L803C41)</f>
        <v>4395.1448183735292</v>
      </c>
      <c r="AH17" s="16" t="s">
        <v>29529</v>
      </c>
      <c r="AI17" s="33">
        <f>IF(D6L310C15=0,0,D6L310C11/D6L310C15)</f>
        <v>8.2913939842811609E-7</v>
      </c>
      <c r="AJ17" s="16" t="s">
        <v>29530</v>
      </c>
      <c r="AK17" s="33">
        <f>IF(D6L310C5=0,0,D6L310C11/D6L310C5)</f>
        <v>1.5366135818233642E-2</v>
      </c>
      <c r="AL17" s="16" t="s">
        <v>29531</v>
      </c>
      <c r="AM17" s="33">
        <f>D6L310C8*CHOOSE(MIN(D6L310C9,RUN_YEARS),B7L803C4,B7L803C13,B7L803C22,B7L803C31,B7L803C40)</f>
        <v>2.7044882157239075E-2</v>
      </c>
      <c r="AN17" s="16" t="s">
        <v>29532</v>
      </c>
      <c r="AO17" s="33">
        <f>D6L310C8-D6L310C18</f>
        <v>9.1533652284271017E-2</v>
      </c>
      <c r="AP17" s="16" t="s">
        <v>29533</v>
      </c>
      <c r="AQ17" s="33">
        <f>CHOOSE(MIN(D6L310C9,RUN_YEARS),B7L803C2,B7L803C11,B7L803C20,B7L803C29,B7L803C38)</f>
        <v>588.00279943166197</v>
      </c>
      <c r="AR17" s="16" t="s">
        <v>29534</v>
      </c>
      <c r="AS17" s="33">
        <f>IF(D6L310C20=0,0,D6L310C18/D6L310C20)</f>
        <v>4.5994478569454919E-5</v>
      </c>
      <c r="AT17" s="16" t="s">
        <v>29535</v>
      </c>
      <c r="AU17" s="33">
        <f>IF(D6L310C5=0,0,D6L310C18/D6L310C5)</f>
        <v>0.11403784961847037</v>
      </c>
      <c r="AV17" s="16" t="s">
        <v>29536</v>
      </c>
      <c r="AW17" s="33">
        <f>CHOOSE(MIN(D6L310C9,RUN_YEARS),B7L803C1,B7L803C10,B7L803C19,B7L803C28,B7L803C37)</f>
        <v>1990.1008801751873</v>
      </c>
      <c r="AX17" s="16" t="s">
        <v>29537</v>
      </c>
      <c r="AY17" s="33">
        <f>IF(D6L310C23=0,0,D6L310C19/D6L310C23)</f>
        <v>4.5994478569454919E-5</v>
      </c>
      <c r="AZ17" s="16" t="s">
        <v>29538</v>
      </c>
      <c r="BA17" s="33">
        <f>IF(D6L310C5=0,0,D6L310C19/D6L310C5)</f>
        <v>0.38596215038152965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5.5141560549012592E-2</v>
      </c>
      <c r="J18" s="16" t="s">
        <v>29561</v>
      </c>
      <c r="K18" s="21">
        <f>IF(FLOW_THRU_100PCT="Y",1,INDEX(VariabilityMatrix,D6L311C1,D6L311C9))</f>
        <v>0.58862367545273508</v>
      </c>
      <c r="L18" s="16" t="s">
        <v>29541</v>
      </c>
      <c r="M18" s="15">
        <f>IF(D6L311C2&lt;&gt;0,D6L311C2*D6L311C4,D6L311C3*D6L311C4)</f>
        <v>3.2457628040559329E-2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1.6228814020279664E-2</v>
      </c>
      <c r="R18" s="16" t="s">
        <v>29543</v>
      </c>
      <c r="S18" s="15">
        <f>D6L311C5-D6L311C7</f>
        <v>1.6228814020279664E-2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1.5730065699470722E-2</v>
      </c>
      <c r="X18" s="16" t="s">
        <v>29545</v>
      </c>
      <c r="Y18" s="33">
        <f>D6L311C7-D6L311C10</f>
        <v>4.9874832080894216E-4</v>
      </c>
      <c r="Z18" s="16" t="s">
        <v>29546</v>
      </c>
      <c r="AA18" s="33">
        <f>CHOOSE(MIN(D6L311C9,RUN_YEARS),B7L803C7,B7L803C16,B7L803C25,B7L803C34,B7L803C43)</f>
        <v>360409</v>
      </c>
      <c r="AB18" s="16" t="s">
        <v>29547</v>
      </c>
      <c r="AC18" s="33">
        <f>IF(D6L311C12=0,0,D6L311C10/D6L311C12)</f>
        <v>4.3645041326578199E-8</v>
      </c>
      <c r="AD18" s="16" t="s">
        <v>29548</v>
      </c>
      <c r="AE18" s="33">
        <f>IF(D6L311C5=0,0,D6L311C10/D6L311C5)</f>
        <v>0.48463386418176641</v>
      </c>
      <c r="AF18" s="16" t="s">
        <v>29549</v>
      </c>
      <c r="AG18" s="33">
        <f>CHOOSE(MIN(D6L311C9,RUN_YEARS),B7L803C5,B7L803C14,B7L803C23,B7L803C32,B7L803C41)</f>
        <v>4395.1448183735292</v>
      </c>
      <c r="AH18" s="16" t="s">
        <v>29550</v>
      </c>
      <c r="AI18" s="33">
        <f>IF(D6L311C15=0,0,D6L311C11/D6L311C15)</f>
        <v>1.134771074491032E-7</v>
      </c>
      <c r="AJ18" s="16" t="s">
        <v>29551</v>
      </c>
      <c r="AK18" s="33">
        <f>IF(D6L311C5=0,0,D6L311C11/D6L311C5)</f>
        <v>1.5366135818233605E-2</v>
      </c>
      <c r="AL18" s="16" t="s">
        <v>29552</v>
      </c>
      <c r="AM18" s="33">
        <f>D6L311C8*CHOOSE(MIN(D6L311C9,RUN_YEARS),B7L803C4,B7L803C13,B7L803C22,B7L803C31,B7L803C40)</f>
        <v>3.7013981054615517E-3</v>
      </c>
      <c r="AN18" s="16" t="s">
        <v>29553</v>
      </c>
      <c r="AO18" s="33">
        <f>D6L311C8-D6L311C18</f>
        <v>1.2527415914818114E-2</v>
      </c>
      <c r="AP18" s="16" t="s">
        <v>29554</v>
      </c>
      <c r="AQ18" s="33">
        <f>CHOOSE(MIN(D6L311C9,RUN_YEARS),B7L803C2,B7L803C11,B7L803C20,B7L803C29,B7L803C38)</f>
        <v>588.00279943166197</v>
      </c>
      <c r="AR18" s="16" t="s">
        <v>29555</v>
      </c>
      <c r="AS18" s="33">
        <f>IF(D6L311C20=0,0,D6L311C18/D6L311C20)</f>
        <v>6.2948647677173694E-6</v>
      </c>
      <c r="AT18" s="16" t="s">
        <v>29556</v>
      </c>
      <c r="AU18" s="33">
        <f>IF(D6L311C5=0,0,D6L311C18/D6L311C5)</f>
        <v>0.11403784961847037</v>
      </c>
      <c r="AV18" s="16" t="s">
        <v>29557</v>
      </c>
      <c r="AW18" s="33">
        <f>CHOOSE(MIN(D6L311C9,RUN_YEARS),B7L803C1,B7L803C10,B7L803C19,B7L803C28,B7L803C37)</f>
        <v>1990.1008801751873</v>
      </c>
      <c r="AX18" s="16" t="s">
        <v>29558</v>
      </c>
      <c r="AY18" s="33">
        <f>IF(D6L311C23=0,0,D6L311C19/D6L311C23)</f>
        <v>6.2948647677173703E-6</v>
      </c>
      <c r="AZ18" s="16" t="s">
        <v>29559</v>
      </c>
      <c r="BA18" s="33">
        <f>IF(D6L311C5=0,0,D6L311C19/D6L311C5)</f>
        <v>0.38596215038152965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0.58862367545273508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360409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4395.1448183735292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588.00279943166197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1990.1008801751873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4.4074794482625683E-3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3.7904323255058088E-3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1.8952161627529044E-3</v>
      </c>
      <c r="R20" s="16" t="s">
        <v>29585</v>
      </c>
      <c r="S20" s="15">
        <f>D6L313C5-D6L313C7</f>
        <v>1.8952161627529044E-3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1.8369718648293589E-3</v>
      </c>
      <c r="X20" s="16" t="s">
        <v>29587</v>
      </c>
      <c r="Y20" s="33">
        <f>D6L313C7-D6L313C10</f>
        <v>5.8244297923545473E-5</v>
      </c>
      <c r="Z20" s="16" t="s">
        <v>29588</v>
      </c>
      <c r="AA20" s="33">
        <f>CHOOSE(MIN(D6L313C9,RUN_YEARS),B7L803C7,B7L803C16,B7L803C25,B7L803C34,B7L803C43)</f>
        <v>360409</v>
      </c>
      <c r="AB20" s="16" t="s">
        <v>29589</v>
      </c>
      <c r="AC20" s="33">
        <f>IF(D6L313C12=0,0,D6L313C10/D6L313C12)</f>
        <v>5.0969089696132977E-9</v>
      </c>
      <c r="AD20" s="16" t="s">
        <v>29590</v>
      </c>
      <c r="AE20" s="33">
        <f>IF(D6L313C5=0,0,D6L313C10/D6L313C5)</f>
        <v>0.48463386418176635</v>
      </c>
      <c r="AF20" s="16" t="s">
        <v>29591</v>
      </c>
      <c r="AG20" s="33">
        <f>CHOOSE(MIN(D6L313C9,RUN_YEARS),B7L803C5,B7L803C14,B7L803C23,B7L803C32,B7L803C41)</f>
        <v>4395.1448183735292</v>
      </c>
      <c r="AH20" s="16" t="s">
        <v>29592</v>
      </c>
      <c r="AI20" s="33">
        <f>IF(D6L313C15=0,0,D6L313C11/D6L313C15)</f>
        <v>1.3251963320994598E-8</v>
      </c>
      <c r="AJ20" s="16" t="s">
        <v>29593</v>
      </c>
      <c r="AK20" s="33">
        <f>IF(D6L313C5=0,0,D6L313C11/D6L313C5)</f>
        <v>1.5366135818233649E-2</v>
      </c>
      <c r="AL20" s="16" t="s">
        <v>29594</v>
      </c>
      <c r="AM20" s="33">
        <f>D6L313C8*CHOOSE(MIN(D6L313C9,RUN_YEARS),B7L803C4,B7L803C13,B7L803C22,B7L803C31,B7L803C40)</f>
        <v>4.3225275152502032E-4</v>
      </c>
      <c r="AN20" s="16" t="s">
        <v>29595</v>
      </c>
      <c r="AO20" s="33">
        <f>D6L313C8-D6L313C18</f>
        <v>1.4629634112278841E-3</v>
      </c>
      <c r="AP20" s="16" t="s">
        <v>29596</v>
      </c>
      <c r="AQ20" s="33">
        <f>CHOOSE(MIN(D6L313C9,RUN_YEARS),B7L803C2,B7L803C11,B7L803C20,B7L803C29,B7L803C38)</f>
        <v>588.00279943166197</v>
      </c>
      <c r="AR20" s="16" t="s">
        <v>29597</v>
      </c>
      <c r="AS20" s="33">
        <f>IF(D6L313C20=0,0,D6L313C18/D6L313C20)</f>
        <v>7.3512022722139605E-7</v>
      </c>
      <c r="AT20" s="16" t="s">
        <v>29598</v>
      </c>
      <c r="AU20" s="33">
        <f>IF(D6L313C5=0,0,D6L313C18/D6L313C5)</f>
        <v>0.11403784961847037</v>
      </c>
      <c r="AV20" s="16" t="s">
        <v>29599</v>
      </c>
      <c r="AW20" s="33">
        <f>CHOOSE(MIN(D6L313C9,RUN_YEARS),B7L803C1,B7L803C10,B7L803C19,B7L803C28,B7L803C37)</f>
        <v>1990.1008801751873</v>
      </c>
      <c r="AX20" s="16" t="s">
        <v>29600</v>
      </c>
      <c r="AY20" s="33">
        <f>IF(D6L313C23=0,0,D6L313C19/D6L313C23)</f>
        <v>7.3512022722139605E-7</v>
      </c>
      <c r="AZ20" s="16" t="s">
        <v>29601</v>
      </c>
      <c r="BA20" s="33">
        <f>IF(D6L313C5=0,0,D6L313C19/D6L313C5)</f>
        <v>0.38596215038152965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0</v>
      </c>
      <c r="J21" s="16" t="s">
        <v>29623</v>
      </c>
      <c r="K21" s="21">
        <f>IF(FLOW_THRU_100PCT="Y",1,INDEX(VariabilityMatrix,D6L314C1,D6L314C9))</f>
        <v>0.59984340364634858</v>
      </c>
      <c r="L21" s="16" t="s">
        <v>29603</v>
      </c>
      <c r="M21" s="15">
        <f>IF(D6L314C2&lt;&gt;0,D6L314C2*D6L314C4,D6L314C3*D6L314C4)</f>
        <v>0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0</v>
      </c>
      <c r="R21" s="16" t="s">
        <v>29605</v>
      </c>
      <c r="S21" s="15">
        <f>D6L314C5-D6L314C7</f>
        <v>0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0</v>
      </c>
      <c r="X21" s="16" t="s">
        <v>29607</v>
      </c>
      <c r="Y21" s="33">
        <f>D6L314C7-D6L314C10</f>
        <v>0</v>
      </c>
      <c r="Z21" s="16" t="s">
        <v>29608</v>
      </c>
      <c r="AA21" s="33">
        <f>CHOOSE(MIN(D6L314C9,RUN_YEARS),B7L803C7,B7L803C16,B7L803C25,B7L803C34,B7L803C43)</f>
        <v>385485.4</v>
      </c>
      <c r="AB21" s="16" t="s">
        <v>29609</v>
      </c>
      <c r="AC21" s="33">
        <f>IF(D6L314C12=0,0,D6L314C10/D6L314C12)</f>
        <v>0</v>
      </c>
      <c r="AD21" s="16" t="s">
        <v>29610</v>
      </c>
      <c r="AE21" s="33">
        <f>IF(D6L314C5=0,0,D6L314C10/D6L314C5)</f>
        <v>0</v>
      </c>
      <c r="AF21" s="16" t="s">
        <v>29611</v>
      </c>
      <c r="AG21" s="33">
        <f>CHOOSE(MIN(D6L314C9,RUN_YEARS),B7L803C5,B7L803C14,B7L803C23,B7L803C32,B7L803C41)</f>
        <v>4835.190278974439</v>
      </c>
      <c r="AH21" s="16" t="s">
        <v>29612</v>
      </c>
      <c r="AI21" s="33">
        <f>IF(D6L314C15=0,0,D6L314C11/D6L314C15)</f>
        <v>0</v>
      </c>
      <c r="AJ21" s="16" t="s">
        <v>29613</v>
      </c>
      <c r="AK21" s="33">
        <f>IF(D6L314C5=0,0,D6L314C11/D6L314C5)</f>
        <v>0</v>
      </c>
      <c r="AL21" s="16" t="s">
        <v>29614</v>
      </c>
      <c r="AM21" s="33">
        <f>D6L314C8*CHOOSE(MIN(D6L314C9,RUN_YEARS),B7L803C4,B7L803C13,B7L803C22,B7L803C31,B7L803C40)</f>
        <v>0</v>
      </c>
      <c r="AN21" s="16" t="s">
        <v>29615</v>
      </c>
      <c r="AO21" s="33">
        <f>D6L314C8-D6L314C18</f>
        <v>0</v>
      </c>
      <c r="AP21" s="16" t="s">
        <v>29616</v>
      </c>
      <c r="AQ21" s="33">
        <f>CHOOSE(MIN(D6L314C9,RUN_YEARS),B7L803C2,B7L803C11,B7L803C20,B7L803C29,B7L803C38)</f>
        <v>586.45240234228743</v>
      </c>
      <c r="AR21" s="16" t="s">
        <v>29617</v>
      </c>
      <c r="AS21" s="33">
        <f>IF(D6L314C20=0,0,D6L314C18/D6L314C20)</f>
        <v>0</v>
      </c>
      <c r="AT21" s="16" t="s">
        <v>29618</v>
      </c>
      <c r="AU21" s="33">
        <f>IF(D6L314C5=0,0,D6L314C18/D6L314C5)</f>
        <v>0</v>
      </c>
      <c r="AV21" s="16" t="s">
        <v>29619</v>
      </c>
      <c r="AW21" s="33">
        <f>CHOOSE(MIN(D6L314C9,RUN_YEARS),B7L803C1,B7L803C10,B7L803C19,B7L803C28,B7L803C37)</f>
        <v>2172.3058584269888</v>
      </c>
      <c r="AX21" s="16" t="s">
        <v>29620</v>
      </c>
      <c r="AY21" s="33">
        <f>IF(D6L314C23=0,0,D6L314C19/D6L314C23)</f>
        <v>0</v>
      </c>
      <c r="AZ21" s="16" t="s">
        <v>29621</v>
      </c>
      <c r="BA21" s="33">
        <f>IF(D6L314C5=0,0,D6L314C19/D6L314C5)</f>
        <v>0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6.8459640157830721</v>
      </c>
      <c r="J22" s="16" t="s">
        <v>29644</v>
      </c>
      <c r="K22" s="21">
        <f>IF(FLOW_THRU_100PCT="Y",1,INDEX(VariabilityMatrix,D6L315C1,D6L315C9))</f>
        <v>0.58879479615250929</v>
      </c>
      <c r="L22" s="16" t="s">
        <v>29624</v>
      </c>
      <c r="M22" s="15">
        <f>IF(D6L315C2&lt;&gt;0,D6L315C2*D6L315C4,D6L315C3*D6L315C4)</f>
        <v>4.0308679871404083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2.0154339935702041</v>
      </c>
      <c r="R22" s="16" t="s">
        <v>29626</v>
      </c>
      <c r="S22" s="15">
        <f>D6L315C5-D6L315C7</f>
        <v>2.0154339935702041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1.9525756298667902</v>
      </c>
      <c r="X22" s="16" t="s">
        <v>29628</v>
      </c>
      <c r="Y22" s="33">
        <f>D6L315C7-D6L315C10</f>
        <v>6.2858363703413911E-2</v>
      </c>
      <c r="Z22" s="16" t="s">
        <v>29629</v>
      </c>
      <c r="AA22" s="33">
        <f>CHOOSE(MIN(D6L315C9,RUN_YEARS),B7L803C7,B7L803C16,B7L803C25,B7L803C34,B7L803C43)</f>
        <v>376580.66666666663</v>
      </c>
      <c r="AB22" s="16" t="s">
        <v>29630</v>
      </c>
      <c r="AC22" s="33">
        <f>IF(D6L315C12=0,0,D6L315C10/D6L315C12)</f>
        <v>5.1850129406540351E-6</v>
      </c>
      <c r="AD22" s="16" t="s">
        <v>29631</v>
      </c>
      <c r="AE22" s="33">
        <f>IF(D6L315C5=0,0,D6L315C10/D6L315C5)</f>
        <v>0.48440574985240159</v>
      </c>
      <c r="AF22" s="16" t="s">
        <v>29632</v>
      </c>
      <c r="AG22" s="33">
        <f>CHOOSE(MIN(D6L315C9,RUN_YEARS),B7L803C5,B7L803C14,B7L803C23,B7L803C32,B7L803C41)</f>
        <v>4662.7258232132317</v>
      </c>
      <c r="AH22" s="16" t="s">
        <v>29633</v>
      </c>
      <c r="AI22" s="33">
        <f>IF(D6L315C15=0,0,D6L315C11/D6L315C15)</f>
        <v>1.3481033645700452E-5</v>
      </c>
      <c r="AJ22" s="16" t="s">
        <v>29634</v>
      </c>
      <c r="AK22" s="33">
        <f>IF(D6L315C5=0,0,D6L315C11/D6L315C5)</f>
        <v>1.5594250147598384E-2</v>
      </c>
      <c r="AL22" s="16" t="s">
        <v>29635</v>
      </c>
      <c r="AM22" s="33">
        <f>D6L315C8*CHOOSE(MIN(D6L315C9,RUN_YEARS),B7L803C4,B7L803C13,B7L803C22,B7L803C31,B7L803C40)</f>
        <v>0.44105856155559042</v>
      </c>
      <c r="AN22" s="16" t="s">
        <v>29636</v>
      </c>
      <c r="AO22" s="33">
        <f>D6L315C8-D6L315C18</f>
        <v>1.5743754320146137</v>
      </c>
      <c r="AP22" s="16" t="s">
        <v>29637</v>
      </c>
      <c r="AQ22" s="33">
        <f>CHOOSE(MIN(D6L315C9,RUN_YEARS),B7L803C2,B7L803C11,B7L803C20,B7L803C29,B7L803C38)</f>
        <v>588.57302429835897</v>
      </c>
      <c r="AR22" s="16" t="s">
        <v>29638</v>
      </c>
      <c r="AS22" s="33">
        <f>IF(D6L315C20=0,0,D6L315C18/D6L315C20)</f>
        <v>7.4936931076883563E-4</v>
      </c>
      <c r="AT22" s="16" t="s">
        <v>29639</v>
      </c>
      <c r="AU22" s="33">
        <f>IF(D6L315C5=0,0,D6L315C18/D6L315C5)</f>
        <v>0.10942024471222826</v>
      </c>
      <c r="AV22" s="16" t="s">
        <v>29640</v>
      </c>
      <c r="AW22" s="33">
        <f>CHOOSE(MIN(D6L315C9,RUN_YEARS),B7L803C1,B7L803C10,B7L803C19,B7L803C28,B7L803C37)</f>
        <v>2100.9339579163452</v>
      </c>
      <c r="AX22" s="16" t="s">
        <v>29641</v>
      </c>
      <c r="AY22" s="33">
        <f>IF(D6L315C23=0,0,D6L315C19/D6L315C23)</f>
        <v>7.4936931076883574E-4</v>
      </c>
      <c r="AZ22" s="16" t="s">
        <v>29642</v>
      </c>
      <c r="BA22" s="33">
        <f>IF(D6L315C5=0,0,D6L315C19/D6L315C5)</f>
        <v>0.39057975528777172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2402.636216675231</v>
      </c>
      <c r="J23" s="16" t="s">
        <v>29665</v>
      </c>
      <c r="K23" s="21">
        <f>IF(FLOW_THRU_100PCT="Y",1,INDEX(VariabilityMatrix,D6L316C1,D6L316C9))</f>
        <v>0.25516271789535133</v>
      </c>
      <c r="L23" s="16" t="s">
        <v>29645</v>
      </c>
      <c r="M23" s="15">
        <f>IF(D6L316C2&lt;&gt;0,D6L316C2*D6L316C4,D6L316C3*D6L316C4)</f>
        <v>613.06318716065618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306.53159358032809</v>
      </c>
      <c r="R23" s="16" t="s">
        <v>29647</v>
      </c>
      <c r="S23" s="15">
        <f>D6L316C5-D6L316C7</f>
        <v>306.53159358032809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296.97133288346089</v>
      </c>
      <c r="X23" s="16" t="s">
        <v>29649</v>
      </c>
      <c r="Y23" s="33">
        <f>D6L316C7-D6L316C10</f>
        <v>9.5602606968672035</v>
      </c>
      <c r="Z23" s="16" t="s">
        <v>29650</v>
      </c>
      <c r="AA23" s="33">
        <f>CHOOSE(MIN(D6L316C9,RUN_YEARS),B7L803C7,B7L803C16,B7L803C25,B7L803C34,B7L803C43)</f>
        <v>376580.66666666663</v>
      </c>
      <c r="AB23" s="16" t="s">
        <v>29651</v>
      </c>
      <c r="AC23" s="33">
        <f>IF(D6L316C12=0,0,D6L316C10/D6L316C12)</f>
        <v>7.8859951975794715E-4</v>
      </c>
      <c r="AD23" s="16" t="s">
        <v>29652</v>
      </c>
      <c r="AE23" s="33">
        <f>IF(D6L316C5=0,0,D6L316C10/D6L316C5)</f>
        <v>0.48440574985240159</v>
      </c>
      <c r="AF23" s="16" t="s">
        <v>29653</v>
      </c>
      <c r="AG23" s="33">
        <f>CHOOSE(MIN(D6L316C9,RUN_YEARS),B7L803C5,B7L803C14,B7L803C23,B7L803C32,B7L803C41)</f>
        <v>4662.7258232132317</v>
      </c>
      <c r="AH23" s="16" t="s">
        <v>29654</v>
      </c>
      <c r="AI23" s="33">
        <f>IF(D6L316C15=0,0,D6L316C11/D6L316C15)</f>
        <v>2.0503587513706575E-3</v>
      </c>
      <c r="AJ23" s="16" t="s">
        <v>29655</v>
      </c>
      <c r="AK23" s="33">
        <f>IF(D6L316C5=0,0,D6L316C11/D6L316C5)</f>
        <v>1.5594250147598392E-2</v>
      </c>
      <c r="AL23" s="16" t="s">
        <v>29656</v>
      </c>
      <c r="AM23" s="33">
        <f>D6L316C8*CHOOSE(MIN(D6L316C9,RUN_YEARS),B7L803C4,B7L803C13,B7L803C22,B7L803C31,B7L803C40)</f>
        <v>67.081523963177602</v>
      </c>
      <c r="AN23" s="16" t="s">
        <v>29657</v>
      </c>
      <c r="AO23" s="33">
        <f>D6L316C8-D6L316C18</f>
        <v>239.45006961715049</v>
      </c>
      <c r="AP23" s="16" t="s">
        <v>29658</v>
      </c>
      <c r="AQ23" s="33">
        <f>CHOOSE(MIN(D6L316C9,RUN_YEARS),B7L803C2,B7L803C11,B7L803C20,B7L803C29,B7L803C38)</f>
        <v>588.57302429835897</v>
      </c>
      <c r="AR23" s="16" t="s">
        <v>29659</v>
      </c>
      <c r="AS23" s="33">
        <f>IF(D6L316C20=0,0,D6L316C18/D6L316C20)</f>
        <v>0.11397315404175351</v>
      </c>
      <c r="AT23" s="16" t="s">
        <v>29660</v>
      </c>
      <c r="AU23" s="33">
        <f>IF(D6L316C5=0,0,D6L316C18/D6L316C5)</f>
        <v>0.10942024471222828</v>
      </c>
      <c r="AV23" s="16" t="s">
        <v>29661</v>
      </c>
      <c r="AW23" s="33">
        <f>CHOOSE(MIN(D6L316C9,RUN_YEARS),B7L803C1,B7L803C10,B7L803C19,B7L803C28,B7L803C37)</f>
        <v>2100.9339579163452</v>
      </c>
      <c r="AX23" s="16" t="s">
        <v>29662</v>
      </c>
      <c r="AY23" s="33">
        <f>IF(D6L316C23=0,0,D6L316C19/D6L316C23)</f>
        <v>0.11397315404175351</v>
      </c>
      <c r="AZ23" s="16" t="s">
        <v>29663</v>
      </c>
      <c r="BA23" s="33">
        <f>IF(D6L316C5=0,0,D6L316C19/D6L316C5)</f>
        <v>0.39057975528777172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715.39315641643248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615.23811451813197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307.61905725906598</v>
      </c>
      <c r="R24" s="16" t="s">
        <v>29668</v>
      </c>
      <c r="S24" s="15">
        <f>D6L317C5-D6L317C7</f>
        <v>307.61905725906598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298.02488020093341</v>
      </c>
      <c r="X24" s="16" t="s">
        <v>29670</v>
      </c>
      <c r="Y24" s="33">
        <f>D6L317C7-D6L317C10</f>
        <v>9.5941770581325727</v>
      </c>
      <c r="Z24" s="16" t="s">
        <v>29671</v>
      </c>
      <c r="AA24" s="33">
        <f>CHOOSE(MIN(D6L317C9,RUN_YEARS),B7L803C7,B7L803C16,B7L803C25,B7L803C34,B7L803C43)</f>
        <v>376580.66666666663</v>
      </c>
      <c r="AB24" s="16" t="s">
        <v>29672</v>
      </c>
      <c r="AC24" s="33">
        <f>IF(D6L317C12=0,0,D6L317C10/D6L317C12)</f>
        <v>7.9139718679379918E-4</v>
      </c>
      <c r="AD24" s="16" t="s">
        <v>29673</v>
      </c>
      <c r="AE24" s="33">
        <f>IF(D6L317C5=0,0,D6L317C10/D6L317C5)</f>
        <v>0.48440574985240153</v>
      </c>
      <c r="AF24" s="16" t="s">
        <v>29674</v>
      </c>
      <c r="AG24" s="33">
        <f>CHOOSE(MIN(D6L317C9,RUN_YEARS),B7L803C5,B7L803C14,B7L803C23,B7L803C32,B7L803C41)</f>
        <v>4662.7258232132317</v>
      </c>
      <c r="AH24" s="16" t="s">
        <v>29675</v>
      </c>
      <c r="AI24" s="33">
        <f>IF(D6L317C15=0,0,D6L317C11/D6L317C15)</f>
        <v>2.0576326856638809E-3</v>
      </c>
      <c r="AJ24" s="16" t="s">
        <v>29676</v>
      </c>
      <c r="AK24" s="33">
        <f>IF(D6L317C5=0,0,D6L317C11/D6L317C5)</f>
        <v>1.5594250147598451E-2</v>
      </c>
      <c r="AL24" s="16" t="s">
        <v>29677</v>
      </c>
      <c r="AM24" s="33">
        <f>D6L317C8*CHOOSE(MIN(D6L317C9,RUN_YEARS),B7L803C4,B7L803C13,B7L803C22,B7L803C31,B7L803C40)</f>
        <v>67.31950504686391</v>
      </c>
      <c r="AN24" s="16" t="s">
        <v>29678</v>
      </c>
      <c r="AO24" s="33">
        <f>D6L317C8-D6L317C18</f>
        <v>240.29955221220206</v>
      </c>
      <c r="AP24" s="16" t="s">
        <v>29679</v>
      </c>
      <c r="AQ24" s="33">
        <f>CHOOSE(MIN(D6L317C9,RUN_YEARS),B7L803C2,B7L803C11,B7L803C20,B7L803C29,B7L803C38)</f>
        <v>588.57302429835897</v>
      </c>
      <c r="AR24" s="16" t="s">
        <v>29680</v>
      </c>
      <c r="AS24" s="33">
        <f>IF(D6L317C20=0,0,D6L317C18/D6L317C20)</f>
        <v>0.11437748973819493</v>
      </c>
      <c r="AT24" s="16" t="s">
        <v>29681</v>
      </c>
      <c r="AU24" s="33">
        <f>IF(D6L317C5=0,0,D6L317C18/D6L317C5)</f>
        <v>0.10942024471222825</v>
      </c>
      <c r="AV24" s="16" t="s">
        <v>29682</v>
      </c>
      <c r="AW24" s="33">
        <f>CHOOSE(MIN(D6L317C9,RUN_YEARS),B7L803C1,B7L803C10,B7L803C19,B7L803C28,B7L803C37)</f>
        <v>2100.9339579163452</v>
      </c>
      <c r="AX24" s="16" t="s">
        <v>29683</v>
      </c>
      <c r="AY24" s="33">
        <f>IF(D6L317C23=0,0,D6L317C19/D6L317C23)</f>
        <v>0.11437748973819495</v>
      </c>
      <c r="AZ24" s="16" t="s">
        <v>29684</v>
      </c>
      <c r="BA24" s="33">
        <f>IF(D6L317C5=0,0,D6L317C19/D6L317C5)</f>
        <v>0.39057975528777172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0</v>
      </c>
      <c r="J25" s="16" t="s">
        <v>29706</v>
      </c>
      <c r="K25" s="21">
        <f>IF(FLOW_THRU_100PCT="Y",1,INDEX(VariabilityMatrix,D6L318C1,D6L318C9))</f>
        <v>0.25057695316272727</v>
      </c>
      <c r="L25" s="16" t="s">
        <v>29686</v>
      </c>
      <c r="M25" s="15">
        <f>IF(D6L318C2&lt;&gt;0,D6L318C2*D6L318C4,D6L318C3*D6L318C4)</f>
        <v>0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0</v>
      </c>
      <c r="R25" s="16" t="s">
        <v>29688</v>
      </c>
      <c r="S25" s="15">
        <f>D6L318C5-D6L318C7</f>
        <v>0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0</v>
      </c>
      <c r="X25" s="16" t="s">
        <v>29690</v>
      </c>
      <c r="Y25" s="33">
        <f>D6L318C7-D6L318C10</f>
        <v>0</v>
      </c>
      <c r="Z25" s="16" t="s">
        <v>29691</v>
      </c>
      <c r="AA25" s="33">
        <f>CHOOSE(MIN(D6L318C9,RUN_YEARS),B7L803C7,B7L803C16,B7L803C25,B7L803C34,B7L803C43)</f>
        <v>360409</v>
      </c>
      <c r="AB25" s="16" t="s">
        <v>29692</v>
      </c>
      <c r="AC25" s="33">
        <f>IF(D6L318C12=0,0,D6L318C10/D6L318C12)</f>
        <v>0</v>
      </c>
      <c r="AD25" s="16" t="s">
        <v>29693</v>
      </c>
      <c r="AE25" s="33">
        <f>IF(D6L318C5=0,0,D6L318C10/D6L318C5)</f>
        <v>0</v>
      </c>
      <c r="AF25" s="16" t="s">
        <v>29694</v>
      </c>
      <c r="AG25" s="33">
        <f>CHOOSE(MIN(D6L318C9,RUN_YEARS),B7L803C5,B7L803C14,B7L803C23,B7L803C32,B7L803C41)</f>
        <v>4395.1448183735292</v>
      </c>
      <c r="AH25" s="16" t="s">
        <v>29695</v>
      </c>
      <c r="AI25" s="33">
        <f>IF(D6L318C15=0,0,D6L318C11/D6L318C15)</f>
        <v>0</v>
      </c>
      <c r="AJ25" s="16" t="s">
        <v>29696</v>
      </c>
      <c r="AK25" s="33">
        <f>IF(D6L318C5=0,0,D6L318C11/D6L318C5)</f>
        <v>0</v>
      </c>
      <c r="AL25" s="16" t="s">
        <v>29697</v>
      </c>
      <c r="AM25" s="33">
        <f>D6L318C8*CHOOSE(MIN(D6L318C9,RUN_YEARS),B7L803C4,B7L803C13,B7L803C22,B7L803C31,B7L803C40)</f>
        <v>0</v>
      </c>
      <c r="AN25" s="16" t="s">
        <v>29698</v>
      </c>
      <c r="AO25" s="33">
        <f>D6L318C8-D6L318C18</f>
        <v>0</v>
      </c>
      <c r="AP25" s="16" t="s">
        <v>29699</v>
      </c>
      <c r="AQ25" s="33">
        <f>CHOOSE(MIN(D6L318C9,RUN_YEARS),B7L803C2,B7L803C11,B7L803C20,B7L803C29,B7L803C38)</f>
        <v>588.00279943166197</v>
      </c>
      <c r="AR25" s="16" t="s">
        <v>29700</v>
      </c>
      <c r="AS25" s="33">
        <f>IF(D6L318C20=0,0,D6L318C18/D6L318C20)</f>
        <v>0</v>
      </c>
      <c r="AT25" s="16" t="s">
        <v>29701</v>
      </c>
      <c r="AU25" s="33">
        <f>IF(D6L318C5=0,0,D6L318C18/D6L318C5)</f>
        <v>0</v>
      </c>
      <c r="AV25" s="16" t="s">
        <v>29702</v>
      </c>
      <c r="AW25" s="33">
        <f>CHOOSE(MIN(D6L318C9,RUN_YEARS),B7L803C1,B7L803C10,B7L803C19,B7L803C28,B7L803C37)</f>
        <v>1990.1008801751873</v>
      </c>
      <c r="AX25" s="16" t="s">
        <v>29703</v>
      </c>
      <c r="AY25" s="33">
        <f>IF(D6L318C23=0,0,D6L318C19/D6L318C23)</f>
        <v>0</v>
      </c>
      <c r="AZ25" s="16" t="s">
        <v>29704</v>
      </c>
      <c r="BA25" s="33">
        <f>IF(D6L318C5=0,0,D6L318C19/D6L318C5)</f>
        <v>0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12418.131517758557</v>
      </c>
      <c r="J26" s="16" t="s">
        <v>29727</v>
      </c>
      <c r="K26" s="21">
        <f>IF(FLOW_THRU_100PCT="Y",1,INDEX(VariabilityMatrix,D6L319C1,D6L319C9))</f>
        <v>0.25516271789535133</v>
      </c>
      <c r="L26" s="16" t="s">
        <v>29707</v>
      </c>
      <c r="M26" s="15">
        <f>IF(D6L319C2&lt;&gt;0,D6L319C2*D6L319C4,D6L319C3*D6L319C4)</f>
        <v>3168.6441892531975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1584.3220946265988</v>
      </c>
      <c r="R26" s="16" t="s">
        <v>29709</v>
      </c>
      <c r="S26" s="15">
        <f>D6L319C5-D6L319C7</f>
        <v>1584.3220946265988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1534.9094645106502</v>
      </c>
      <c r="X26" s="16" t="s">
        <v>29711</v>
      </c>
      <c r="Y26" s="33">
        <f>D6L319C7-D6L319C10</f>
        <v>49.412630115948559</v>
      </c>
      <c r="Z26" s="16" t="s">
        <v>29712</v>
      </c>
      <c r="AA26" s="33">
        <f>CHOOSE(MIN(D6L319C9,RUN_YEARS),B7L803C7,B7L803C16,B7L803C25,B7L803C34,B7L803C43)</f>
        <v>376580.66666666663</v>
      </c>
      <c r="AB26" s="16" t="s">
        <v>29713</v>
      </c>
      <c r="AC26" s="33">
        <f>IF(D6L319C12=0,0,D6L319C10/D6L319C12)</f>
        <v>4.075911485570999E-3</v>
      </c>
      <c r="AD26" s="16" t="s">
        <v>29714</v>
      </c>
      <c r="AE26" s="33">
        <f>IF(D6L319C5=0,0,D6L319C10/D6L319C5)</f>
        <v>0.48440574985240159</v>
      </c>
      <c r="AF26" s="16" t="s">
        <v>29715</v>
      </c>
      <c r="AG26" s="33">
        <f>CHOOSE(MIN(D6L319C9,RUN_YEARS),B7L803C5,B7L803C14,B7L803C23,B7L803C32,B7L803C41)</f>
        <v>4662.7258232132317</v>
      </c>
      <c r="AH26" s="16" t="s">
        <v>29716</v>
      </c>
      <c r="AI26" s="33">
        <f>IF(D6L319C15=0,0,D6L319C11/D6L319C15)</f>
        <v>1.0597369862484591E-2</v>
      </c>
      <c r="AJ26" s="16" t="s">
        <v>29717</v>
      </c>
      <c r="AK26" s="33">
        <f>IF(D6L319C5=0,0,D6L319C11/D6L319C5)</f>
        <v>1.5594250147598422E-2</v>
      </c>
      <c r="AL26" s="16" t="s">
        <v>29718</v>
      </c>
      <c r="AM26" s="33">
        <f>D6L319C8*CHOOSE(MIN(D6L319C9,RUN_YEARS),B7L803C4,B7L803C13,B7L803C22,B7L803C31,B7L803C40)</f>
        <v>346.71382259406499</v>
      </c>
      <c r="AN26" s="16" t="s">
        <v>29719</v>
      </c>
      <c r="AO26" s="33">
        <f>D6L319C8-D6L319C18</f>
        <v>1237.6082720325337</v>
      </c>
      <c r="AP26" s="16" t="s">
        <v>29720</v>
      </c>
      <c r="AQ26" s="33">
        <f>CHOOSE(MIN(D6L319C9,RUN_YEARS),B7L803C2,B7L803C11,B7L803C20,B7L803C29,B7L803C38)</f>
        <v>588.57302429835897</v>
      </c>
      <c r="AR26" s="16" t="s">
        <v>29721</v>
      </c>
      <c r="AS26" s="33">
        <f>IF(D6L319C20=0,0,D6L319C18/D6L319C20)</f>
        <v>0.58907528595518688</v>
      </c>
      <c r="AT26" s="16" t="s">
        <v>29722</v>
      </c>
      <c r="AU26" s="33">
        <f>IF(D6L319C5=0,0,D6L319C18/D6L319C5)</f>
        <v>0.10942024471222826</v>
      </c>
      <c r="AV26" s="16" t="s">
        <v>29723</v>
      </c>
      <c r="AW26" s="33">
        <f>CHOOSE(MIN(D6L319C9,RUN_YEARS),B7L803C1,B7L803C10,B7L803C19,B7L803C28,B7L803C37)</f>
        <v>2100.9339579163452</v>
      </c>
      <c r="AX26" s="16" t="s">
        <v>29724</v>
      </c>
      <c r="AY26" s="33">
        <f>IF(D6L319C23=0,0,D6L319C19/D6L319C23)</f>
        <v>0.58907528595518688</v>
      </c>
      <c r="AZ26" s="16" t="s">
        <v>29725</v>
      </c>
      <c r="BA26" s="33">
        <f>IF(D6L319C5=0,0,D6L319C19/D6L319C5)</f>
        <v>0.39057975528777172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6282.6182077488238</v>
      </c>
      <c r="J27" s="16" t="s">
        <v>29748</v>
      </c>
      <c r="K27" s="21">
        <f>IF(FLOW_THRU_100PCT="Y",1,INDEX(VariabilityMatrix,D6L320C1,D6L320C9))</f>
        <v>0.25057695316272727</v>
      </c>
      <c r="L27" s="16" t="s">
        <v>29728</v>
      </c>
      <c r="M27" s="15">
        <f>IF(D6L320C2&lt;&gt;0,D6L320C2*D6L320C4,D6L320C3*D6L320C4)</f>
        <v>1574.2793283823746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787.13966419118731</v>
      </c>
      <c r="R27" s="16" t="s">
        <v>29730</v>
      </c>
      <c r="S27" s="15">
        <f>D6L320C5-D6L320C7</f>
        <v>787.13966419118731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762.94907421542609</v>
      </c>
      <c r="X27" s="16" t="s">
        <v>29732</v>
      </c>
      <c r="Y27" s="33">
        <f>D6L320C7-D6L320C10</f>
        <v>24.190589975761213</v>
      </c>
      <c r="Z27" s="16" t="s">
        <v>29733</v>
      </c>
      <c r="AA27" s="33">
        <f>CHOOSE(MIN(D6L320C9,RUN_YEARS),B7L803C7,B7L803C16,B7L803C25,B7L803C34,B7L803C43)</f>
        <v>360409</v>
      </c>
      <c r="AB27" s="16" t="s">
        <v>29734</v>
      </c>
      <c r="AC27" s="33">
        <f>IF(D6L320C12=0,0,D6L320C10/D6L320C12)</f>
        <v>2.116897952646649E-3</v>
      </c>
      <c r="AD27" s="16" t="s">
        <v>29735</v>
      </c>
      <c r="AE27" s="33">
        <f>IF(D6L320C5=0,0,D6L320C10/D6L320C5)</f>
        <v>0.48463386418176635</v>
      </c>
      <c r="AF27" s="16" t="s">
        <v>29736</v>
      </c>
      <c r="AG27" s="33">
        <f>CHOOSE(MIN(D6L320C9,RUN_YEARS),B7L803C5,B7L803C14,B7L803C23,B7L803C32,B7L803C41)</f>
        <v>4395.1448183735292</v>
      </c>
      <c r="AH27" s="16" t="s">
        <v>29737</v>
      </c>
      <c r="AI27" s="33">
        <f>IF(D6L320C15=0,0,D6L320C11/D6L320C15)</f>
        <v>5.5039346768812961E-3</v>
      </c>
      <c r="AJ27" s="16" t="s">
        <v>29738</v>
      </c>
      <c r="AK27" s="33">
        <f>IF(D6L320C5=0,0,D6L320C11/D6L320C5)</f>
        <v>1.5366135818233645E-2</v>
      </c>
      <c r="AL27" s="16" t="s">
        <v>29739</v>
      </c>
      <c r="AM27" s="33">
        <f>D6L320C8*CHOOSE(MIN(D6L320C9,RUN_YEARS),B7L803C4,B7L803C13,B7L803C22,B7L803C31,B7L803C40)</f>
        <v>179.52742930753575</v>
      </c>
      <c r="AN27" s="16" t="s">
        <v>29740</v>
      </c>
      <c r="AO27" s="33">
        <f>D6L320C8-D6L320C18</f>
        <v>607.61223488365158</v>
      </c>
      <c r="AP27" s="16" t="s">
        <v>29741</v>
      </c>
      <c r="AQ27" s="33">
        <f>CHOOSE(MIN(D6L320C9,RUN_YEARS),B7L803C2,B7L803C11,B7L803C20,B7L803C29,B7L803C38)</f>
        <v>588.00279943166197</v>
      </c>
      <c r="AR27" s="16" t="s">
        <v>29742</v>
      </c>
      <c r="AS27" s="33">
        <f>IF(D6L320C20=0,0,D6L320C18/D6L320C20)</f>
        <v>0.30531730372892646</v>
      </c>
      <c r="AT27" s="16" t="s">
        <v>29743</v>
      </c>
      <c r="AU27" s="33">
        <f>IF(D6L320C5=0,0,D6L320C18/D6L320C5)</f>
        <v>0.11403784961847035</v>
      </c>
      <c r="AV27" s="16" t="s">
        <v>29744</v>
      </c>
      <c r="AW27" s="33">
        <f>CHOOSE(MIN(D6L320C9,RUN_YEARS),B7L803C1,B7L803C10,B7L803C19,B7L803C28,B7L803C37)</f>
        <v>1990.1008801751873</v>
      </c>
      <c r="AX27" s="16" t="s">
        <v>29745</v>
      </c>
      <c r="AY27" s="33">
        <f>IF(D6L320C23=0,0,D6L320C19/D6L320C23)</f>
        <v>0.30531730372892646</v>
      </c>
      <c r="AZ27" s="16" t="s">
        <v>29746</v>
      </c>
      <c r="BA27" s="33">
        <f>IF(D6L320C5=0,0,D6L320C19/D6L320C5)</f>
        <v>0.38596215038152965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0.25057695316272727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360409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4395.1448183735292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588.00279943166197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1990.1008801751873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0.25057695316272727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360409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4395.1448183735292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588.00279943166197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1990.1008801751873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0.25057695316272727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360409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4395.1448183735292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588.00279943166197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1990.1008801751873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0.25057695316272727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360409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4395.1448183735292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588.00279943166197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1990.1008801751873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0.25057695316272727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360409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4395.1448183735292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588.00279943166197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1990.1008801751873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81.839176467535282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70.381691762080337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35.190845881040168</v>
      </c>
      <c r="R33" s="16" t="s">
        <v>29856</v>
      </c>
      <c r="S33" s="15">
        <f>D6L326C5-D6L326C7</f>
        <v>35.190845881040168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34.109351246306986</v>
      </c>
      <c r="X33" s="16" t="s">
        <v>29858</v>
      </c>
      <c r="Y33" s="33">
        <f>D6L326C7-D6L326C10</f>
        <v>1.0814946347331826</v>
      </c>
      <c r="Z33" s="16" t="s">
        <v>29859</v>
      </c>
      <c r="AA33" s="33">
        <f>CHOOSE(MIN(D6L326C9,RUN_YEARS),B7L803C7,B7L803C16,B7L803C25,B7L803C34,B7L803C43)</f>
        <v>360409</v>
      </c>
      <c r="AB33" s="16" t="s">
        <v>29860</v>
      </c>
      <c r="AC33" s="33">
        <f>IF(D6L326C12=0,0,D6L326C10/D6L326C12)</f>
        <v>9.4640675583315028E-5</v>
      </c>
      <c r="AD33" s="16" t="s">
        <v>29861</v>
      </c>
      <c r="AE33" s="33">
        <f>IF(D6L326C5=0,0,D6L326C10/D6L326C5)</f>
        <v>0.48463386418176635</v>
      </c>
      <c r="AF33" s="16" t="s">
        <v>29862</v>
      </c>
      <c r="AG33" s="33">
        <f>CHOOSE(MIN(D6L326C9,RUN_YEARS),B7L803C5,B7L803C14,B7L803C23,B7L803C32,B7L803C41)</f>
        <v>4395.1448183735292</v>
      </c>
      <c r="AH33" s="16" t="s">
        <v>29863</v>
      </c>
      <c r="AI33" s="33">
        <f>IF(D6L326C15=0,0,D6L326C11/D6L326C15)</f>
        <v>2.4606575651661949E-4</v>
      </c>
      <c r="AJ33" s="16" t="s">
        <v>29864</v>
      </c>
      <c r="AK33" s="33">
        <f>IF(D6L326C5=0,0,D6L326C11/D6L326C5)</f>
        <v>1.5366135818233647E-2</v>
      </c>
      <c r="AL33" s="16" t="s">
        <v>29865</v>
      </c>
      <c r="AM33" s="33">
        <f>D6L326C8*CHOOSE(MIN(D6L326C9,RUN_YEARS),B7L803C4,B7L803C13,B7L803C22,B7L803C31,B7L803C40)</f>
        <v>8.0261767810576519</v>
      </c>
      <c r="AN33" s="16" t="s">
        <v>29866</v>
      </c>
      <c r="AO33" s="33">
        <f>D6L326C8-D6L326C18</f>
        <v>27.164669099982518</v>
      </c>
      <c r="AP33" s="16" t="s">
        <v>29867</v>
      </c>
      <c r="AQ33" s="33">
        <f>CHOOSE(MIN(D6L326C9,RUN_YEARS),B7L803C2,B7L803C11,B7L803C20,B7L803C29,B7L803C38)</f>
        <v>588.00279943166197</v>
      </c>
      <c r="AR33" s="16" t="s">
        <v>29868</v>
      </c>
      <c r="AS33" s="33">
        <f>IF(D6L326C20=0,0,D6L326C18/D6L326C20)</f>
        <v>1.3649895525693767E-2</v>
      </c>
      <c r="AT33" s="16" t="s">
        <v>29869</v>
      </c>
      <c r="AU33" s="33">
        <f>IF(D6L326C5=0,0,D6L326C18/D6L326C5)</f>
        <v>0.11403784961847037</v>
      </c>
      <c r="AV33" s="16" t="s">
        <v>29870</v>
      </c>
      <c r="AW33" s="33">
        <f>CHOOSE(MIN(D6L326C9,RUN_YEARS),B7L803C1,B7L803C10,B7L803C19,B7L803C28,B7L803C37)</f>
        <v>1990.1008801751873</v>
      </c>
      <c r="AX33" s="16" t="s">
        <v>29871</v>
      </c>
      <c r="AY33" s="33">
        <f>IF(D6L326C23=0,0,D6L326C19/D6L326C23)</f>
        <v>1.3649895525693768E-2</v>
      </c>
      <c r="AZ33" s="16" t="s">
        <v>29872</v>
      </c>
      <c r="BA33" s="33">
        <f>IF(D6L326C5=0,0,D6L326C19/D6L326C5)</f>
        <v>0.38596215038152965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37.340143972944283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32.112523816732086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16.056261908366043</v>
      </c>
      <c r="R34" s="16" t="s">
        <v>29876</v>
      </c>
      <c r="S34" s="15">
        <f>D6L327C5-D6L327C7</f>
        <v>16.056261908366043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15.555491179097212</v>
      </c>
      <c r="X34" s="16" t="s">
        <v>29878</v>
      </c>
      <c r="Y34" s="33">
        <f>D6L327C7-D6L327C10</f>
        <v>0.50077072926883126</v>
      </c>
      <c r="Z34" s="16" t="s">
        <v>29879</v>
      </c>
      <c r="AA34" s="33">
        <f>CHOOSE(MIN(D6L327C9,RUN_YEARS),B7L803C7,B7L803C16,B7L803C25,B7L803C34,B7L803C43)</f>
        <v>376580.66666666663</v>
      </c>
      <c r="AB34" s="16" t="s">
        <v>29880</v>
      </c>
      <c r="AC34" s="33">
        <f>IF(D6L327C12=0,0,D6L327C10/D6L327C12)</f>
        <v>4.1307195392657474E-5</v>
      </c>
      <c r="AD34" s="16" t="s">
        <v>29881</v>
      </c>
      <c r="AE34" s="33">
        <f>IF(D6L327C5=0,0,D6L327C10/D6L327C5)</f>
        <v>0.48440574985240159</v>
      </c>
      <c r="AF34" s="16" t="s">
        <v>29882</v>
      </c>
      <c r="AG34" s="33">
        <f>CHOOSE(MIN(D6L327C9,RUN_YEARS),B7L803C5,B7L803C14,B7L803C23,B7L803C32,B7L803C41)</f>
        <v>4662.7258232132317</v>
      </c>
      <c r="AH34" s="16" t="s">
        <v>29883</v>
      </c>
      <c r="AI34" s="33">
        <f>IF(D6L327C15=0,0,D6L327C11/D6L327C15)</f>
        <v>1.0739870802090919E-4</v>
      </c>
      <c r="AJ34" s="16" t="s">
        <v>29884</v>
      </c>
      <c r="AK34" s="33">
        <f>IF(D6L327C5=0,0,D6L327C11/D6L327C5)</f>
        <v>1.5594250147598394E-2</v>
      </c>
      <c r="AL34" s="16" t="s">
        <v>29885</v>
      </c>
      <c r="AM34" s="33">
        <f>D6L327C8*CHOOSE(MIN(D6L327C9,RUN_YEARS),B7L803C4,B7L803C13,B7L803C22,B7L803C31,B7L803C40)</f>
        <v>3.5137602143540834</v>
      </c>
      <c r="AN34" s="16" t="s">
        <v>29886</v>
      </c>
      <c r="AO34" s="33">
        <f>D6L327C8-D6L327C18</f>
        <v>12.54250169401196</v>
      </c>
      <c r="AP34" s="16" t="s">
        <v>29887</v>
      </c>
      <c r="AQ34" s="33">
        <f>CHOOSE(MIN(D6L327C9,RUN_YEARS),B7L803C2,B7L803C11,B7L803C20,B7L803C29,B7L803C38)</f>
        <v>588.57302429835897</v>
      </c>
      <c r="AR34" s="16" t="s">
        <v>29888</v>
      </c>
      <c r="AS34" s="33">
        <f>IF(D6L327C20=0,0,D6L327C18/D6L327C20)</f>
        <v>5.9699647610300449E-3</v>
      </c>
      <c r="AT34" s="16" t="s">
        <v>29889</v>
      </c>
      <c r="AU34" s="33">
        <f>IF(D6L327C5=0,0,D6L327C18/D6L327C5)</f>
        <v>0.10942024471222826</v>
      </c>
      <c r="AV34" s="16" t="s">
        <v>29890</v>
      </c>
      <c r="AW34" s="33">
        <f>CHOOSE(MIN(D6L327C9,RUN_YEARS),B7L803C1,B7L803C10,B7L803C19,B7L803C28,B7L803C37)</f>
        <v>2100.9339579163452</v>
      </c>
      <c r="AX34" s="16" t="s">
        <v>29891</v>
      </c>
      <c r="AY34" s="33">
        <f>IF(D6L327C23=0,0,D6L327C19/D6L327C23)</f>
        <v>5.9699647610300449E-3</v>
      </c>
      <c r="AZ34" s="16" t="s">
        <v>29892</v>
      </c>
      <c r="BA34" s="33">
        <f>IF(D6L327C5=0,0,D6L327C19/D6L327C5)</f>
        <v>0.39057975528777178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58500.17311752736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37439.531995345293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18719.765997672646</v>
      </c>
      <c r="R35" s="16" t="s">
        <v>29896</v>
      </c>
      <c r="S35" s="15">
        <f>SUM(D6L301C8:D6L327C8)-2*SUM(D6L309C8,D6L311C8,D6L322C8,D6L324C8,D6L327C8)</f>
        <v>18719.765997672646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18136.288024650486</v>
      </c>
      <c r="X35" s="16" t="s">
        <v>29898</v>
      </c>
      <c r="Y35" s="33">
        <f>SUM(D6L301C11:D6L327C11)-2*SUM(D6L309C11,D6L311C11,D6L322C11,D6L324C11,D6L327C11)</f>
        <v>583.47797302216009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4.8253657218525509E-2</v>
      </c>
      <c r="AD35" s="16" t="s">
        <v>29900</v>
      </c>
      <c r="AE35" s="33">
        <f>IF(D6L328C5=0,0,D6L328C10/D6L328C5)</f>
        <v>0.48441545762124638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0.12545950876816625</v>
      </c>
      <c r="AJ35" s="16" t="s">
        <v>29902</v>
      </c>
      <c r="AK35" s="33">
        <f>IF(D6L328C5=0,0,D6L328C11/D6L328C5)</f>
        <v>1.5584542378753601E-2</v>
      </c>
      <c r="AL35" s="16" t="s">
        <v>29903</v>
      </c>
      <c r="AM35" s="33">
        <f>SUM(D6L301C18:D6L327C18)-2*SUM(D6L309C18,D6L311C18,D6L322C18,D6L324C18,D6L327C18)</f>
        <v>4104.0516608992775</v>
      </c>
      <c r="AN35" s="16" t="s">
        <v>29904</v>
      </c>
      <c r="AO35" s="33">
        <f>SUM(D6L301C19:D6L327C19)-2*SUM(D6L309C19,D6L311C19,D6L322C19,D6L324C19,D6L327C19)</f>
        <v>14615.71433677337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6.9732331506719678</v>
      </c>
      <c r="AT35" s="16" t="s">
        <v>29906</v>
      </c>
      <c r="AU35" s="33">
        <f>IF(D6L328C5=0,0,D6L328C18/D6L328C5)</f>
        <v>0.1096181346874079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6.9732331506719687</v>
      </c>
      <c r="AZ35" s="16" t="s">
        <v>29908</v>
      </c>
      <c r="BA35" s="33">
        <f>IF(D6L328C5=0,0,D6L328C19/D6L328C5)</f>
        <v>0.39038186531259211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343.42401347850938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171.71200673925469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85.856003369627345</v>
      </c>
      <c r="R36" s="16" t="s">
        <v>29913</v>
      </c>
      <c r="S36" s="15">
        <f>D6L329C5-D6L329C7</f>
        <v>85.856003369627345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83.217453352450505</v>
      </c>
      <c r="X36" s="16" t="s">
        <v>29915</v>
      </c>
      <c r="Y36" s="33">
        <f>D6L329C7-D6L329C10</f>
        <v>2.6385500171768399</v>
      </c>
      <c r="Z36" s="16" t="s">
        <v>29916</v>
      </c>
      <c r="AA36" s="33">
        <f>CHOOSE(MIN(D6L329C9,RUN_YEARS),B7L803C7,B7L803C16,B7L803C25,B7L803C34,B7L803C43)</f>
        <v>360409</v>
      </c>
      <c r="AB36" s="16" t="s">
        <v>29917</v>
      </c>
      <c r="AC36" s="33">
        <f>IF(D6L329C12=0,0,D6L329C10/D6L329C12)</f>
        <v>2.308972676943431E-4</v>
      </c>
      <c r="AD36" s="16" t="s">
        <v>29918</v>
      </c>
      <c r="AE36" s="33">
        <f>IF(D6L329C5=0,0,D6L329C10/D6L329C5)</f>
        <v>0.48463386418176635</v>
      </c>
      <c r="AF36" s="16" t="s">
        <v>29919</v>
      </c>
      <c r="AG36" s="33">
        <f>CHOOSE(MIN(D6L329C9,RUN_YEARS),B7L803C5,B7L803C14,B7L803C23,B7L803C32,B7L803C41)</f>
        <v>4395.1448183735292</v>
      </c>
      <c r="AH36" s="16" t="s">
        <v>29920</v>
      </c>
      <c r="AI36" s="33">
        <f>IF(D6L329C15=0,0,D6L329C11/D6L329C15)</f>
        <v>6.0033289600529337E-4</v>
      </c>
      <c r="AJ36" s="16" t="s">
        <v>29921</v>
      </c>
      <c r="AK36" s="33">
        <f>IF(D6L329C5=0,0,D6L329C11/D6L329C5)</f>
        <v>1.5366135818233652E-2</v>
      </c>
      <c r="AL36" s="16" t="s">
        <v>29922</v>
      </c>
      <c r="AM36" s="33">
        <f>D6L329C8*CHOOSE(MIN(D6L329C9,RUN_YEARS),B7L803C4,B7L803C13,B7L803C22,B7L803C31,B7L803C40)</f>
        <v>19.581668002216897</v>
      </c>
      <c r="AN36" s="16" t="s">
        <v>29923</v>
      </c>
      <c r="AO36" s="33">
        <f>D6L329C8-D6L329C18</f>
        <v>66.274335367410444</v>
      </c>
      <c r="AP36" s="16" t="s">
        <v>29924</v>
      </c>
      <c r="AQ36" s="33">
        <f>CHOOSE(MIN(D6L329C9,RUN_YEARS),B7L803C2,B7L803C11,B7L803C20,B7L803C29,B7L803C38)</f>
        <v>588.00279943166197</v>
      </c>
      <c r="AR36" s="16" t="s">
        <v>29925</v>
      </c>
      <c r="AS36" s="33">
        <f>IF(D6L329C20=0,0,D6L329C18/D6L329C20)</f>
        <v>3.3301997917601224E-2</v>
      </c>
      <c r="AT36" s="16" t="s">
        <v>29926</v>
      </c>
      <c r="AU36" s="33">
        <f>IF(D6L329C5=0,0,D6L329C18/D6L329C5)</f>
        <v>0.11403784961847037</v>
      </c>
      <c r="AV36" s="16" t="s">
        <v>29927</v>
      </c>
      <c r="AW36" s="33">
        <f>CHOOSE(MIN(D6L329C9,RUN_YEARS),B7L803C1,B7L803C10,B7L803C19,B7L803C28,B7L803C37)</f>
        <v>1990.1008801751873</v>
      </c>
      <c r="AX36" s="16" t="s">
        <v>29928</v>
      </c>
      <c r="AY36" s="33">
        <f>IF(D6L329C23=0,0,D6L329C19/D6L329C23)</f>
        <v>3.3301997917601224E-2</v>
      </c>
      <c r="AZ36" s="16" t="s">
        <v>29929</v>
      </c>
      <c r="BA36" s="33">
        <f>IF(D6L329C5=0,0,D6L329C19/D6L329C5)</f>
        <v>0.38596215038152959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360409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4395.1448183735292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588.00279943166197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1990.1008801751873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9.2106742787941691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4.6053371393970846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2.3026685696985423</v>
      </c>
      <c r="R38" s="16" t="s">
        <v>29953</v>
      </c>
      <c r="S38" s="15">
        <f>D6L331C5-D6L331C7</f>
        <v>2.3026685696985423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2.2319023337258113</v>
      </c>
      <c r="X38" s="16" t="s">
        <v>29955</v>
      </c>
      <c r="Y38" s="33">
        <f>D6L331C7-D6L331C10</f>
        <v>7.0766235972731018E-2</v>
      </c>
      <c r="Z38" s="16" t="s">
        <v>29956</v>
      </c>
      <c r="AA38" s="33">
        <f>CHOOSE(MIN(D6L331C9,RUN_YEARS),B7L803C7,B7L803C16,B7L803C25,B7L803C34,B7L803C43)</f>
        <v>360409</v>
      </c>
      <c r="AB38" s="16" t="s">
        <v>29957</v>
      </c>
      <c r="AC38" s="33">
        <f>IF(D6L331C12=0,0,D6L331C10/D6L331C12)</f>
        <v>6.1926931173356143E-6</v>
      </c>
      <c r="AD38" s="16" t="s">
        <v>29958</v>
      </c>
      <c r="AE38" s="33">
        <f>IF(D6L331C5=0,0,D6L331C10/D6L331C5)</f>
        <v>0.48463386418176641</v>
      </c>
      <c r="AF38" s="16" t="s">
        <v>29959</v>
      </c>
      <c r="AG38" s="33">
        <f>CHOOSE(MIN(D6L331C9,RUN_YEARS),B7L803C5,B7L803C14,B7L803C23,B7L803C32,B7L803C41)</f>
        <v>4395.1448183735292</v>
      </c>
      <c r="AH38" s="16" t="s">
        <v>29960</v>
      </c>
      <c r="AI38" s="33">
        <f>IF(D6L331C15=0,0,D6L331C11/D6L331C15)</f>
        <v>1.6101002105072576E-5</v>
      </c>
      <c r="AJ38" s="16" t="s">
        <v>29961</v>
      </c>
      <c r="AK38" s="33">
        <f>IF(D6L331C5=0,0,D6L331C11/D6L331C5)</f>
        <v>1.5366135818233602E-2</v>
      </c>
      <c r="AL38" s="16" t="s">
        <v>29962</v>
      </c>
      <c r="AM38" s="33">
        <f>D6L331C8*CHOOSE(MIN(D6L331C9,RUN_YEARS),B7L803C4,B7L803C13,B7L803C22,B7L803C31,B7L803C40)</f>
        <v>0.52518274414492128</v>
      </c>
      <c r="AN38" s="16" t="s">
        <v>29963</v>
      </c>
      <c r="AO38" s="33">
        <f>D6L331C8-D6L331C18</f>
        <v>1.777485825553621</v>
      </c>
      <c r="AP38" s="16" t="s">
        <v>29964</v>
      </c>
      <c r="AQ38" s="33">
        <f>CHOOSE(MIN(D6L331C9,RUN_YEARS),B7L803C2,B7L803C11,B7L803C20,B7L803C29,B7L803C38)</f>
        <v>588.00279943166197</v>
      </c>
      <c r="AR38" s="16" t="s">
        <v>29965</v>
      </c>
      <c r="AS38" s="33">
        <f>IF(D6L331C20=0,0,D6L331C18/D6L331C20)</f>
        <v>8.9316367992217074E-4</v>
      </c>
      <c r="AT38" s="16" t="s">
        <v>29966</v>
      </c>
      <c r="AU38" s="33">
        <f>IF(D6L331C5=0,0,D6L331C18/D6L331C5)</f>
        <v>0.11403784961847038</v>
      </c>
      <c r="AV38" s="16" t="s">
        <v>29967</v>
      </c>
      <c r="AW38" s="33">
        <f>CHOOSE(MIN(D6L331C9,RUN_YEARS),B7L803C1,B7L803C10,B7L803C19,B7L803C28,B7L803C37)</f>
        <v>1990.1008801751873</v>
      </c>
      <c r="AX38" s="16" t="s">
        <v>29968</v>
      </c>
      <c r="AY38" s="33">
        <f>IF(D6L331C23=0,0,D6L331C19/D6L331C23)</f>
        <v>8.9316367992217064E-4</v>
      </c>
      <c r="AZ38" s="16" t="s">
        <v>29969</v>
      </c>
      <c r="BA38" s="33">
        <f>IF(D6L331C5=0,0,D6L331C19/D6L331C5)</f>
        <v>0.38596215038152965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360409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4395.1448183735292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588.00279943166197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1990.1008801751873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1331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1331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532.4</v>
      </c>
      <c r="R40" s="16" t="s">
        <v>29994</v>
      </c>
      <c r="S40" s="15">
        <f>D6L333C5-D6L333C7</f>
        <v>798.6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516.03813858074477</v>
      </c>
      <c r="X40" s="16" t="s">
        <v>29996</v>
      </c>
      <c r="Y40" s="33">
        <f>D6L333C7-D6L333C10</f>
        <v>16.361861419255206</v>
      </c>
      <c r="Z40" s="16" t="s">
        <v>29997</v>
      </c>
      <c r="AA40" s="33">
        <f>CHOOSE(MIN(D6L333C9,RUN_YEARS),B7L803C7,B7L803C16,B7L803C25,B7L803C34,B7L803C43)</f>
        <v>360409</v>
      </c>
      <c r="AB40" s="16" t="s">
        <v>29998</v>
      </c>
      <c r="AC40" s="33">
        <f>IF(D6L333C12=0,0,D6L333C10/D6L333C12)</f>
        <v>1.4318125756591672E-3</v>
      </c>
      <c r="AD40" s="16" t="s">
        <v>29999</v>
      </c>
      <c r="AE40" s="33">
        <f>IF(D6L333C5=0,0,D6L333C10/D6L333C5)</f>
        <v>0.38770709134541304</v>
      </c>
      <c r="AF40" s="16" t="s">
        <v>30000</v>
      </c>
      <c r="AG40" s="33">
        <f>CHOOSE(MIN(D6L333C9,RUN_YEARS),B7L803C5,B7L803C14,B7L803C23,B7L803C32,B7L803C41)</f>
        <v>4395.1448183735292</v>
      </c>
      <c r="AH40" s="16" t="s">
        <v>30001</v>
      </c>
      <c r="AI40" s="33">
        <f>IF(D6L333C15=0,0,D6L333C11/D6L333C15)</f>
        <v>3.7227126967138455E-3</v>
      </c>
      <c r="AJ40" s="16" t="s">
        <v>30002</v>
      </c>
      <c r="AK40" s="33">
        <f>IF(D6L333C5=0,0,D6L333C11/D6L333C5)</f>
        <v>1.2292908654586931E-2</v>
      </c>
      <c r="AL40" s="16" t="s">
        <v>30003</v>
      </c>
      <c r="AM40" s="33">
        <f>D6L333C8*CHOOSE(MIN(D6L333C9,RUN_YEARS),B7L803C4,B7L803C13,B7L803C22,B7L803C31,B7L803C40)</f>
        <v>182.14125341062089</v>
      </c>
      <c r="AN40" s="16" t="s">
        <v>30004</v>
      </c>
      <c r="AO40" s="33">
        <f>D6L333C8-D6L333C18</f>
        <v>616.45874658937919</v>
      </c>
      <c r="AP40" s="16" t="s">
        <v>30005</v>
      </c>
      <c r="AQ40" s="33">
        <f>CHOOSE(MIN(D6L333C9,RUN_YEARS),B7L803C2,B7L803C11,B7L803C20,B7L803C29,B7L803C38)</f>
        <v>588.00279943166197</v>
      </c>
      <c r="AR40" s="16" t="s">
        <v>30006</v>
      </c>
      <c r="AS40" s="33">
        <f>IF(D6L333C20=0,0,D6L333C18/D6L333C20)</f>
        <v>0.30976256165220767</v>
      </c>
      <c r="AT40" s="16" t="s">
        <v>30007</v>
      </c>
      <c r="AU40" s="33">
        <f>IF(D6L333C5=0,0,D6L333C18/D6L333C5)</f>
        <v>0.13684541954216445</v>
      </c>
      <c r="AV40" s="16" t="s">
        <v>30008</v>
      </c>
      <c r="AW40" s="33">
        <f>CHOOSE(MIN(D6L333C9,RUN_YEARS),B7L803C1,B7L803C10,B7L803C19,B7L803C28,B7L803C37)</f>
        <v>1990.1008801751873</v>
      </c>
      <c r="AX40" s="16" t="s">
        <v>30009</v>
      </c>
      <c r="AY40" s="33">
        <f>IF(D6L333C23=0,0,D6L333C19/D6L333C23)</f>
        <v>0.30976256165220767</v>
      </c>
      <c r="AZ40" s="16" t="s">
        <v>30010</v>
      </c>
      <c r="BA40" s="33">
        <f>IF(D6L333C5=0,0,D6L333C19/D6L333C5)</f>
        <v>0.46315458045783559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33921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33921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33921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360409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4395.1448183735292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7736.5557938162665</v>
      </c>
      <c r="AN41" s="16" t="s">
        <v>30023</v>
      </c>
      <c r="AO41" s="33">
        <f>D6L334C8-D6L334C18</f>
        <v>26184.444206183733</v>
      </c>
      <c r="AP41" s="16" t="s">
        <v>30024</v>
      </c>
      <c r="AQ41" s="33">
        <f>CHOOSE(MIN(D6L334C9,RUN_YEARS),B7L803C2,B7L803C11,B7L803C20,B7L803C29,B7L803C38)</f>
        <v>588.00279943166197</v>
      </c>
      <c r="AR41" s="16" t="s">
        <v>30025</v>
      </c>
      <c r="AS41" s="33">
        <f>IF(D6L334C20=0,0,D6L334C18/D6L334C20)</f>
        <v>13.157345171305453</v>
      </c>
      <c r="AT41" s="16" t="s">
        <v>30026</v>
      </c>
      <c r="AU41" s="33">
        <f>IF(D6L334C5=0,0,D6L334C18/D6L334C5)</f>
        <v>0.22807569923694074</v>
      </c>
      <c r="AV41" s="16" t="s">
        <v>30027</v>
      </c>
      <c r="AW41" s="33">
        <f>CHOOSE(MIN(D6L334C9,RUN_YEARS),B7L803C1,B7L803C10,B7L803C19,B7L803C28,B7L803C37)</f>
        <v>1990.1008801751873</v>
      </c>
      <c r="AX41" s="16" t="s">
        <v>30028</v>
      </c>
      <c r="AY41" s="33">
        <f>IF(D6L334C23=0,0,D6L334C19/D6L334C23)</f>
        <v>13.157345171305453</v>
      </c>
      <c r="AZ41" s="16" t="s">
        <v>30029</v>
      </c>
      <c r="BA41" s="33">
        <f>IF(D6L334C5=0,0,D6L334C19/D6L334C5)</f>
        <v>0.77192430076305929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11591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11591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11591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11234.782239461707</v>
      </c>
      <c r="X42" s="16" t="s">
        <v>30036</v>
      </c>
      <c r="Y42" s="33">
        <f>D6L335C7-D6L335C10</f>
        <v>356.21776053829308</v>
      </c>
      <c r="Z42" s="16" t="s">
        <v>30037</v>
      </c>
      <c r="AA42" s="33">
        <f>CHOOSE(MIN(D6L335C9,RUN_YEARS),B7L803C7,B7L803C16,B7L803C25,B7L803C34,B7L803C43)</f>
        <v>360409</v>
      </c>
      <c r="AB42" s="16" t="s">
        <v>30038</v>
      </c>
      <c r="AC42" s="33">
        <f>IF(D6L335C12=0,0,D6L335C10/D6L335C12)</f>
        <v>3.1172313231527811E-2</v>
      </c>
      <c r="AD42" s="16" t="s">
        <v>30039</v>
      </c>
      <c r="AE42" s="33">
        <f>IF(D6L335C5=0,0,D6L335C10/D6L335C5)</f>
        <v>0.9692677283635327</v>
      </c>
      <c r="AF42" s="16" t="s">
        <v>30040</v>
      </c>
      <c r="AG42" s="33">
        <f>CHOOSE(MIN(D6L335C9,RUN_YEARS),B7L803C5,B7L803C14,B7L803C23,B7L803C32,B7L803C41)</f>
        <v>4395.1448183735292</v>
      </c>
      <c r="AH42" s="16" t="s">
        <v>30041</v>
      </c>
      <c r="AI42" s="33">
        <f>IF(D6L335C15=0,0,D6L335C11/D6L335C15)</f>
        <v>8.104801440197261E-2</v>
      </c>
      <c r="AJ42" s="16" t="s">
        <v>30042</v>
      </c>
      <c r="AK42" s="33">
        <f>IF(D6L335C5=0,0,D6L335C11/D6L335C5)</f>
        <v>3.0732271636467353E-2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588.00279943166197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1990.1008801751873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14431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14431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14431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360409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4395.1448183735292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3291.3604156882916</v>
      </c>
      <c r="AN43" s="16" t="s">
        <v>30064</v>
      </c>
      <c r="AO43" s="33">
        <f>D6L336C8-D6L336C18</f>
        <v>11139.639584311708</v>
      </c>
      <c r="AP43" s="16" t="s">
        <v>30065</v>
      </c>
      <c r="AQ43" s="33">
        <f>CHOOSE(MIN(D6L336C9,RUN_YEARS),B7L803C2,B7L803C11,B7L803C20,B7L803C29,B7L803C38)</f>
        <v>588.00279943166197</v>
      </c>
      <c r="AR43" s="16" t="s">
        <v>30066</v>
      </c>
      <c r="AS43" s="33">
        <f>IF(D6L336C20=0,0,D6L336C18/D6L336C20)</f>
        <v>5.5975250778900678</v>
      </c>
      <c r="AT43" s="16" t="s">
        <v>30067</v>
      </c>
      <c r="AU43" s="33">
        <f>IF(D6L336C5=0,0,D6L336C18/D6L336C5)</f>
        <v>0.22807569923694074</v>
      </c>
      <c r="AV43" s="16" t="s">
        <v>30068</v>
      </c>
      <c r="AW43" s="33">
        <f>CHOOSE(MIN(D6L336C9,RUN_YEARS),B7L803C1,B7L803C10,B7L803C19,B7L803C28,B7L803C37)</f>
        <v>1990.1008801751873</v>
      </c>
      <c r="AX43" s="16" t="s">
        <v>30069</v>
      </c>
      <c r="AY43" s="33">
        <f>IF(D6L336C23=0,0,D6L336C19/D6L336C23)</f>
        <v>5.5975250778900678</v>
      </c>
      <c r="AZ43" s="16" t="s">
        <v>30070</v>
      </c>
      <c r="BA43" s="33">
        <f>IF(D6L336C5=0,0,D6L336C19/D6L336C5)</f>
        <v>0.77192430076305929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61626.634687757301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61450.317343878654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12211.558671939325</v>
      </c>
      <c r="R44" s="16" t="s">
        <v>30074</v>
      </c>
      <c r="S44" s="15">
        <f>SUM(D6L329C8:D6L336C8)</f>
        <v>49238.758671939329</v>
      </c>
      <c r="U44" s="21" t="str">
        <f>NULL_VALUE</f>
        <v>n/a</v>
      </c>
      <c r="V44" s="16" t="s">
        <v>30075</v>
      </c>
      <c r="W44" s="33">
        <f>SUM(D6L329C10:D6L336C10)</f>
        <v>11836.269733728628</v>
      </c>
      <c r="X44" s="16" t="s">
        <v>30076</v>
      </c>
      <c r="Y44" s="33">
        <f>SUM(D6L329C11:D6L336C11)</f>
        <v>375.28893821069784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3.2841215767998658E-2</v>
      </c>
      <c r="AD44" s="16" t="s">
        <v>30078</v>
      </c>
      <c r="AE44" s="33">
        <f>IF(D6L337C5=0,0,D6L337C10/D6L337C5)</f>
        <v>0.19261527434418843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8.5387160996796815E-2</v>
      </c>
      <c r="AJ44" s="16" t="s">
        <v>30080</v>
      </c>
      <c r="AK44" s="33">
        <f>IF(D6L337C5=0,0,D6L337C11/D6L337C5)</f>
        <v>6.107192841829678E-3</v>
      </c>
      <c r="AL44" s="16" t="s">
        <v>30081</v>
      </c>
      <c r="AM44" s="33">
        <f>SUM(D6L329C18:D6L336C18)</f>
        <v>11230.16431366154</v>
      </c>
      <c r="AN44" s="16" t="s">
        <v>30082</v>
      </c>
      <c r="AO44" s="33">
        <f>SUM(D6L329C19:D6L336C19)</f>
        <v>38008.594358277784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19.098827972445253</v>
      </c>
      <c r="AT44" s="16" t="s">
        <v>30084</v>
      </c>
      <c r="AU44" s="33">
        <f>IF(D6L337C5=0,0,D6L337C18/D6L337C5)</f>
        <v>0.18275193357939962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19.098827972445253</v>
      </c>
      <c r="AZ44" s="16" t="s">
        <v>30086</v>
      </c>
      <c r="BA44" s="33">
        <f>IF(D6L337C5=0,0,D6L337C19/D6L337C5)</f>
        <v>0.61852559923458217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1305.4250411171081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652.71252055855405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326.35626027927702</v>
      </c>
      <c r="R45" s="16" t="s">
        <v>30091</v>
      </c>
      <c r="S45" s="15">
        <f>D6L338C5-D6L338C7</f>
        <v>326.35626027927702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316.32659103811267</v>
      </c>
      <c r="X45" s="16" t="s">
        <v>30093</v>
      </c>
      <c r="Y45" s="33">
        <f>D6L338C7-D6L338C10</f>
        <v>10.029669241164356</v>
      </c>
      <c r="Z45" s="16" t="s">
        <v>30094</v>
      </c>
      <c r="AA45" s="33">
        <f>CHOOSE(MIN(D6L338C9,RUN_YEARS),B7L803C7,B7L803C16,B7L803C25,B7L803C34,B7L803C43)</f>
        <v>360409</v>
      </c>
      <c r="AB45" s="16" t="s">
        <v>30095</v>
      </c>
      <c r="AC45" s="33">
        <f>IF(D6L338C12=0,0,D6L338C10/D6L338C12)</f>
        <v>8.7768782421668897E-4</v>
      </c>
      <c r="AD45" s="16" t="s">
        <v>30096</v>
      </c>
      <c r="AE45" s="33">
        <f>IF(D6L338C5=0,0,D6L338C10/D6L338C5)</f>
        <v>0.48463386418176635</v>
      </c>
      <c r="AF45" s="16" t="s">
        <v>30097</v>
      </c>
      <c r="AG45" s="33">
        <f>CHOOSE(MIN(D6L338C9,RUN_YEARS),B7L803C5,B7L803C14,B7L803C23,B7L803C32,B7L803C41)</f>
        <v>4395.1448183735292</v>
      </c>
      <c r="AH45" s="16" t="s">
        <v>30098</v>
      </c>
      <c r="AI45" s="33">
        <f>IF(D6L338C15=0,0,D6L338C11/D6L338C15)</f>
        <v>2.2819883429633938E-3</v>
      </c>
      <c r="AJ45" s="16" t="s">
        <v>30099</v>
      </c>
      <c r="AK45" s="33">
        <f>IF(D6L338C5=0,0,D6L338C11/D6L338C5)</f>
        <v>1.5366135818233637E-2</v>
      </c>
      <c r="AL45" s="16" t="s">
        <v>30100</v>
      </c>
      <c r="AM45" s="33">
        <f>D6L338C8*CHOOSE(MIN(D6L338C9,RUN_YEARS),B7L803C4,B7L803C13,B7L803C22,B7L803C31,B7L803C40)</f>
        <v>74.433932263549138</v>
      </c>
      <c r="AN45" s="16" t="s">
        <v>30101</v>
      </c>
      <c r="AO45" s="33">
        <f>D6L338C8-D6L338C18</f>
        <v>251.92232801572789</v>
      </c>
      <c r="AP45" s="16" t="s">
        <v>30102</v>
      </c>
      <c r="AQ45" s="33">
        <f>CHOOSE(MIN(D6L338C9,RUN_YEARS),B7L803C2,B7L803C11,B7L803C20,B7L803C29,B7L803C38)</f>
        <v>588.00279943166197</v>
      </c>
      <c r="AR45" s="16" t="s">
        <v>30103</v>
      </c>
      <c r="AS45" s="33">
        <f>IF(D6L338C20=0,0,D6L338C18/D6L338C20)</f>
        <v>0.12658771749980399</v>
      </c>
      <c r="AT45" s="16" t="s">
        <v>30104</v>
      </c>
      <c r="AU45" s="33">
        <f>IF(D6L338C5=0,0,D6L338C18/D6L338C5)</f>
        <v>0.11403784961847037</v>
      </c>
      <c r="AV45" s="16" t="s">
        <v>30105</v>
      </c>
      <c r="AW45" s="33">
        <f>CHOOSE(MIN(D6L338C9,RUN_YEARS),B7L803C1,B7L803C10,B7L803C19,B7L803C28,B7L803C37)</f>
        <v>1990.1008801751873</v>
      </c>
      <c r="AX45" s="16" t="s">
        <v>30106</v>
      </c>
      <c r="AY45" s="33">
        <f>IF(D6L338C23=0,0,D6L338C19/D6L338C23)</f>
        <v>0.12658771749980399</v>
      </c>
      <c r="AZ45" s="16" t="s">
        <v>30107</v>
      </c>
      <c r="BA45" s="33">
        <f>IF(D6L338C5=0,0,D6L338C19/D6L338C5)</f>
        <v>0.38596215038152965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3384.4829401582533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3384.4829401582533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1353.7931760633014</v>
      </c>
      <c r="R46" s="16" t="s">
        <v>30111</v>
      </c>
      <c r="S46" s="15">
        <f>D6L339C5-D6L339C7</f>
        <v>2030.6897640949519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1312.1880364369283</v>
      </c>
      <c r="X46" s="16" t="s">
        <v>30113</v>
      </c>
      <c r="Y46" s="33">
        <f>D6L339C7-D6L339C10</f>
        <v>41.605139626373102</v>
      </c>
      <c r="Z46" s="16" t="s">
        <v>30114</v>
      </c>
      <c r="AA46" s="33">
        <f>CHOOSE(MIN(D6L339C9,RUN_YEARS),B7L803C7,B7L803C16,B7L803C25,B7L803C34,B7L803C43)</f>
        <v>360409</v>
      </c>
      <c r="AB46" s="16" t="s">
        <v>30115</v>
      </c>
      <c r="AC46" s="33">
        <f>IF(D6L339C12=0,0,D6L339C10/D6L339C12)</f>
        <v>3.6408303800319311E-3</v>
      </c>
      <c r="AD46" s="16" t="s">
        <v>30116</v>
      </c>
      <c r="AE46" s="33">
        <f>IF(D6L339C5=0,0,D6L339C10/D6L339C5)</f>
        <v>0.38770709134541315</v>
      </c>
      <c r="AF46" s="16" t="s">
        <v>30117</v>
      </c>
      <c r="AG46" s="33">
        <f>CHOOSE(MIN(D6L339C9,RUN_YEARS),B7L803C5,B7L803C14,B7L803C23,B7L803C32,B7L803C41)</f>
        <v>4395.1448183735292</v>
      </c>
      <c r="AH46" s="16" t="s">
        <v>30118</v>
      </c>
      <c r="AI46" s="33">
        <f>IF(D6L339C15=0,0,D6L339C11/D6L339C15)</f>
        <v>9.4661589880830222E-3</v>
      </c>
      <c r="AJ46" s="16" t="s">
        <v>30119</v>
      </c>
      <c r="AK46" s="33">
        <f>IF(D6L339C5=0,0,D6L339C11/D6L339C5)</f>
        <v>1.2292908654586899E-2</v>
      </c>
      <c r="AL46" s="16" t="s">
        <v>30120</v>
      </c>
      <c r="AM46" s="33">
        <f>D6L339C8*CHOOSE(MIN(D6L339C9,RUN_YEARS),B7L803C4,B7L803C13,B7L803C22,B7L803C31,B7L803C40)</f>
        <v>463.15098787925439</v>
      </c>
      <c r="AN46" s="16" t="s">
        <v>30121</v>
      </c>
      <c r="AO46" s="33">
        <f>D6L339C8-D6L339C18</f>
        <v>1567.5387762156975</v>
      </c>
      <c r="AP46" s="16" t="s">
        <v>30122</v>
      </c>
      <c r="AQ46" s="33">
        <f>CHOOSE(MIN(D6L339C9,RUN_YEARS),B7L803C2,B7L803C11,B7L803C20,B7L803C29,B7L803C38)</f>
        <v>588.00279943166197</v>
      </c>
      <c r="AR46" s="16" t="s">
        <v>30123</v>
      </c>
      <c r="AS46" s="33">
        <f>IF(D6L339C20=0,0,D6L339C18/D6L339C20)</f>
        <v>0.78766799805530874</v>
      </c>
      <c r="AT46" s="16" t="s">
        <v>30124</v>
      </c>
      <c r="AU46" s="33">
        <f>IF(D6L339C5=0,0,D6L339C18/D6L339C5)</f>
        <v>0.13684541954216445</v>
      </c>
      <c r="AV46" s="16" t="s">
        <v>30125</v>
      </c>
      <c r="AW46" s="33">
        <f>CHOOSE(MIN(D6L339C9,RUN_YEARS),B7L803C1,B7L803C10,B7L803C19,B7L803C28,B7L803C37)</f>
        <v>1990.1008801751873</v>
      </c>
      <c r="AX46" s="16" t="s">
        <v>30126</v>
      </c>
      <c r="AY46" s="33">
        <f>IF(D6L339C23=0,0,D6L339C19/D6L339C23)</f>
        <v>0.78766799805530863</v>
      </c>
      <c r="AZ46" s="16" t="s">
        <v>30127</v>
      </c>
      <c r="BA46" s="33">
        <f>IF(D6L339C5=0,0,D6L339C19/D6L339C5)</f>
        <v>0.46315458045783553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4689.9079812753616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4037.1954607168072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1680.1494363425784</v>
      </c>
      <c r="R47" s="16" t="s">
        <v>30131</v>
      </c>
      <c r="S47" s="15">
        <f>SUM(D6L338C8:D6L339C8)</f>
        <v>2357.0460243742291</v>
      </c>
      <c r="U47" s="21" t="str">
        <f>NULL_VALUE</f>
        <v>n/a</v>
      </c>
      <c r="V47" s="16" t="s">
        <v>30132</v>
      </c>
      <c r="W47" s="33">
        <f>SUM(D6L338C10:D6L339C10)</f>
        <v>1628.5146274750409</v>
      </c>
      <c r="X47" s="16" t="s">
        <v>30133</v>
      </c>
      <c r="Y47" s="33">
        <f>SUM(D6L338C11:D6L339C11)</f>
        <v>51.634808867537458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4.5185182042486198E-3</v>
      </c>
      <c r="AD47" s="16" t="s">
        <v>30135</v>
      </c>
      <c r="AE47" s="33">
        <f>IF(D6L340C5=0,0,D6L340C10/D6L340C5)</f>
        <v>0.40337770200155154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1.1748147331046416E-2</v>
      </c>
      <c r="AJ47" s="16" t="s">
        <v>30137</v>
      </c>
      <c r="AK47" s="33">
        <f>IF(D6L340C5=0,0,D6L340C11/D6L340C5)</f>
        <v>1.2789771852752865E-2</v>
      </c>
      <c r="AL47" s="16" t="s">
        <v>30138</v>
      </c>
      <c r="AM47" s="33">
        <f>SUM(D6L338C18:D6L339C18)</f>
        <v>537.58492014280353</v>
      </c>
      <c r="AN47" s="16" t="s">
        <v>30139</v>
      </c>
      <c r="AO47" s="33">
        <f>SUM(D6L338C19:D6L339C19)</f>
        <v>1819.4611042314255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0.91425571555511276</v>
      </c>
      <c r="AT47" s="16" t="s">
        <v>30141</v>
      </c>
      <c r="AU47" s="33">
        <f>IF(D6L340C5=0,0,D6L340C18/D6L340C5)</f>
        <v>0.13315801163794902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0.91425571555511265</v>
      </c>
      <c r="AZ47" s="16" t="s">
        <v>30143</v>
      </c>
      <c r="BA47" s="33">
        <f>IF(D6L340C5=0,0,D6L340C19/D6L340C5)</f>
        <v>0.45067451450774659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124816.71578656002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102927.04479994075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32611.474105954549</v>
      </c>
      <c r="R48" s="16" t="s">
        <v>30148</v>
      </c>
      <c r="S48" s="15">
        <f>SUM(D6L328C8,D6L337C8,D6L340C8)</f>
        <v>70315.570693986199</v>
      </c>
      <c r="U48" s="21" t="str">
        <f>NULL_VALUE</f>
        <v>n/a</v>
      </c>
      <c r="V48" s="16" t="s">
        <v>30149</v>
      </c>
      <c r="W48" s="33">
        <f>SUM(D6L328C10,D6L337C10,D6L340C10)</f>
        <v>31601.072385854157</v>
      </c>
      <c r="X48" s="16" t="s">
        <v>30150</v>
      </c>
      <c r="Y48" s="33">
        <f>SUM(D6L328C11,D6L337C11,D6L340C11)</f>
        <v>1010.4017201003953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8.5613391190772783E-2</v>
      </c>
      <c r="AD48" s="16" t="s">
        <v>30152</v>
      </c>
      <c r="AE48" s="33">
        <f>IF(D6L341C5=0,0,D6L341C10/D6L341C5)</f>
        <v>0.30702399400737823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0.22259481709600951</v>
      </c>
      <c r="AJ48" s="16" t="s">
        <v>30154</v>
      </c>
      <c r="AK48" s="33">
        <f>IF(D6L341C5=0,0,D6L341C11/D6L341C5)</f>
        <v>9.8166786199323283E-3</v>
      </c>
      <c r="AL48" s="16" t="s">
        <v>30155</v>
      </c>
      <c r="AM48" s="33">
        <f>SUM(D6L328C18,D6L337C18,D6L340C18)</f>
        <v>15871.800894703621</v>
      </c>
      <c r="AN48" s="16" t="s">
        <v>30156</v>
      </c>
      <c r="AO48" s="33">
        <f>SUM(D6L328C19,D6L337C19,D6L340C19)</f>
        <v>54443.769799282578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26.986316838672337</v>
      </c>
      <c r="AT48" s="16" t="s">
        <v>30158</v>
      </c>
      <c r="AU48" s="33">
        <f>IF(D6L341C5=0,0,D6L341C18/D6L341C5)</f>
        <v>0.15420437772748294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26.986316838672334</v>
      </c>
      <c r="AZ48" s="16" t="s">
        <v>30160</v>
      </c>
      <c r="BA48" s="33">
        <f>IF(D6L341C5=0,0,D6L341C19/D6L341C5)</f>
        <v>0.52895494964520651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C3A5E9-0085-4EFD-A02C-72C51D642DB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15874.9570179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13652.463035393999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6826.2315176969996</v>
      </c>
      <c r="R8" s="16" t="s">
        <v>30170</v>
      </c>
      <c r="S8" s="15">
        <f>D6L401C5-D6L401C7</f>
        <v>6826.2315176969996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6538.3247985558792</v>
      </c>
      <c r="X8" s="16" t="s">
        <v>30172</v>
      </c>
      <c r="Y8" s="33">
        <f>D6L401C7-D6L401C10</f>
        <v>287.90671914112045</v>
      </c>
      <c r="Z8" s="16" t="s">
        <v>30173</v>
      </c>
      <c r="AA8" s="33">
        <f>CHOOSE(MIN(D6L401C9,RUN_YEARS),B7L804C7,B7L804C16,B7L804C25,B7L804C34,B7L804C43)</f>
        <v>214939</v>
      </c>
      <c r="AB8" s="16" t="s">
        <v>30174</v>
      </c>
      <c r="AC8" s="33">
        <f>IF(D6L401C12=0,0,D6L401C10/D6L401C12)</f>
        <v>3.0419443649388336E-2</v>
      </c>
      <c r="AD8" s="16" t="s">
        <v>30175</v>
      </c>
      <c r="AE8" s="33">
        <f>IF(D6L401C5=0,0,D6L401C10/D6L401C5)</f>
        <v>0.47891173787508362</v>
      </c>
      <c r="AF8" s="16" t="s">
        <v>30176</v>
      </c>
      <c r="AG8" s="33">
        <f>CHOOSE(MIN(D6L401C9,RUN_YEARS),B7L804C5,B7L804C14,B7L804C23,B7L804C32,B7L804C41)</f>
        <v>3640.2162640486677</v>
      </c>
      <c r="AH8" s="16" t="s">
        <v>30177</v>
      </c>
      <c r="AI8" s="33">
        <f>IF(D6L401C15=0,0,D6L401C11/D6L401C15)</f>
        <v>7.9090553488409807E-2</v>
      </c>
      <c r="AJ8" s="16" t="s">
        <v>30178</v>
      </c>
      <c r="AK8" s="33">
        <f>IF(D6L401C5=0,0,D6L401C11/D6L401C5)</f>
        <v>2.10882621249164E-2</v>
      </c>
      <c r="AL8" s="16" t="s">
        <v>30179</v>
      </c>
      <c r="AM8" s="33">
        <f>D6L401C8*CHOOSE(MIN(D6L401C9,RUN_YEARS),B7L804C4,B7L804C13,B7L804C22,B7L804C31,B7L804C40)</f>
        <v>1098.7192820086032</v>
      </c>
      <c r="AN8" s="16" t="s">
        <v>30180</v>
      </c>
      <c r="AO8" s="33">
        <f>D6L401C8-D6L401C18</f>
        <v>5727.5122356883967</v>
      </c>
      <c r="AP8" s="16" t="s">
        <v>30181</v>
      </c>
      <c r="AQ8" s="33">
        <f>CHOOSE(MIN(D6L401C9,RUN_YEARS),B7L804C2,B7L804C11,B7L804C20,B7L804C29,B7L804C38)</f>
        <v>335.93678185726918</v>
      </c>
      <c r="AR8" s="16" t="s">
        <v>30182</v>
      </c>
      <c r="AS8" s="33">
        <f>IF(D6L401C20=0,0,D6L401C18/D6L401C20)</f>
        <v>3.2706132264951577</v>
      </c>
      <c r="AT8" s="16" t="s">
        <v>30183</v>
      </c>
      <c r="AU8" s="33">
        <f>IF(D6L401C5=0,0,D6L401C18/D6L401C5)</f>
        <v>8.0477733516668329E-2</v>
      </c>
      <c r="AV8" s="16" t="s">
        <v>30184</v>
      </c>
      <c r="AW8" s="33">
        <f>CHOOSE(MIN(D6L401C9,RUN_YEARS),B7L804C1,B7L804C10,B7L804C19,B7L804C28,B7L804C37)</f>
        <v>1751.2043886112729</v>
      </c>
      <c r="AX8" s="16" t="s">
        <v>30185</v>
      </c>
      <c r="AY8" s="33">
        <f>IF(D6L401C23=0,0,D6L401C19/D6L401C23)</f>
        <v>3.2706132264951586</v>
      </c>
      <c r="AZ8" s="16" t="s">
        <v>30186</v>
      </c>
      <c r="BA8" s="33">
        <f>IF(D6L401C5=0,0,D6L401C19/D6L401C5)</f>
        <v>0.41952226648333169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2.0533334168640871</v>
      </c>
      <c r="J9" s="16" t="s">
        <v>30207</v>
      </c>
      <c r="K9" s="21">
        <f>IF(FLOW_THRU_100PCT="Y",1,INDEX(VariabilityMatrix,D6L402C1,D6L402C9))</f>
        <v>0.59984340364634858</v>
      </c>
      <c r="L9" s="16" t="s">
        <v>30187</v>
      </c>
      <c r="M9" s="15">
        <f>IF(D6L402C2&lt;&gt;0,D6L402C2*D6L402C4,D6L402C3*D6L402C4)</f>
        <v>1.2316785055925408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0.61583925279627039</v>
      </c>
      <c r="R9" s="16" t="s">
        <v>30189</v>
      </c>
      <c r="S9" s="15">
        <f>D6L402C5-D6L402C7</f>
        <v>0.61583925279627039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0.59029911525953238</v>
      </c>
      <c r="X9" s="16" t="s">
        <v>30191</v>
      </c>
      <c r="Y9" s="33">
        <f>D6L402C7-D6L402C10</f>
        <v>2.5540137536738006E-2</v>
      </c>
      <c r="Z9" s="16" t="s">
        <v>30192</v>
      </c>
      <c r="AA9" s="33">
        <f>CHOOSE(MIN(D6L402C9,RUN_YEARS),B7L804C7,B7L804C16,B7L804C25,B7L804C34,B7L804C43)</f>
        <v>251598</v>
      </c>
      <c r="AB9" s="16" t="s">
        <v>30193</v>
      </c>
      <c r="AC9" s="33">
        <f>IF(D6L402C12=0,0,D6L402C10/D6L402C12)</f>
        <v>2.3461995534922075E-6</v>
      </c>
      <c r="AD9" s="16" t="s">
        <v>30194</v>
      </c>
      <c r="AE9" s="33">
        <f>IF(D6L402C5=0,0,D6L402C10/D6L402C5)</f>
        <v>0.47926395774484098</v>
      </c>
      <c r="AF9" s="16" t="s">
        <v>30195</v>
      </c>
      <c r="AG9" s="33">
        <f>CHOOSE(MIN(D6L402C9,RUN_YEARS),B7L804C5,B7L804C14,B7L804C23,B7L804C32,B7L804C41)</f>
        <v>4186.8262259282519</v>
      </c>
      <c r="AH9" s="16" t="s">
        <v>30196</v>
      </c>
      <c r="AI9" s="33">
        <f>IF(D6L402C15=0,0,D6L402C11/D6L402C15)</f>
        <v>6.1001188390797275E-6</v>
      </c>
      <c r="AJ9" s="16" t="s">
        <v>30197</v>
      </c>
      <c r="AK9" s="33">
        <f>IF(D6L402C5=0,0,D6L402C11/D6L402C5)</f>
        <v>2.0736042255158991E-2</v>
      </c>
      <c r="AL9" s="16" t="s">
        <v>30198</v>
      </c>
      <c r="AM9" s="33">
        <f>D6L402C8*CHOOSE(MIN(D6L402C9,RUN_YEARS),B7L804C4,B7L804C13,B7L804C22,B7L804C31,B7L804C40)</f>
        <v>9.8871054365047048E-2</v>
      </c>
      <c r="AN9" s="16" t="s">
        <v>30199</v>
      </c>
      <c r="AO9" s="33">
        <f>D6L402C8-D6L402C18</f>
        <v>0.51696819843122332</v>
      </c>
      <c r="AP9" s="16" t="s">
        <v>30200</v>
      </c>
      <c r="AQ9" s="33">
        <f>CHOOSE(MIN(D6L402C9,RUN_YEARS),B7L804C2,B7L804C11,B7L804C20,B7L804C29,B7L804C38)</f>
        <v>382.76482461985546</v>
      </c>
      <c r="AR9" s="16" t="s">
        <v>30201</v>
      </c>
      <c r="AS9" s="33">
        <f>IF(D6L402C20=0,0,D6L402C18/D6L402C20)</f>
        <v>2.5830757688677706E-4</v>
      </c>
      <c r="AT9" s="16" t="s">
        <v>30202</v>
      </c>
      <c r="AU9" s="33">
        <f>IF(D6L402C5=0,0,D6L402C18/D6L402C5)</f>
        <v>8.0273426804246914E-2</v>
      </c>
      <c r="AV9" s="16" t="s">
        <v>30203</v>
      </c>
      <c r="AW9" s="33">
        <f>CHOOSE(MIN(D6L402C9,RUN_YEARS),B7L804C1,B7L804C10,B7L804C19,B7L804C28,B7L804C37)</f>
        <v>2001.3667607505913</v>
      </c>
      <c r="AX9" s="16" t="s">
        <v>30204</v>
      </c>
      <c r="AY9" s="33">
        <f>IF(D6L402C23=0,0,D6L402C19/D6L402C23)</f>
        <v>2.5830757688677706E-4</v>
      </c>
      <c r="AZ9" s="16" t="s">
        <v>30205</v>
      </c>
      <c r="BA9" s="33">
        <f>IF(D6L402C5=0,0,D6L402C19/D6L402C5)</f>
        <v>0.41972657319575307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0.71478823403170744</v>
      </c>
      <c r="J10" s="16" t="s">
        <v>30228</v>
      </c>
      <c r="K10" s="21">
        <f>IF(FLOW_THRU_100PCT="Y",1,INDEX(VariabilityMatrix,D6L403C1,D6L403C9))</f>
        <v>0.59984340364634858</v>
      </c>
      <c r="L10" s="16" t="s">
        <v>30208</v>
      </c>
      <c r="M10" s="15">
        <f>IF(D6L403C2&lt;&gt;0,D6L403C2*D6L403C4,D6L403C3*D6L403C4)</f>
        <v>0.42876100718794213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0.21438050359397107</v>
      </c>
      <c r="R10" s="16" t="s">
        <v>30210</v>
      </c>
      <c r="S10" s="15">
        <f>D6L403C5-D6L403C7</f>
        <v>0.21438050359397107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0.20548969723155736</v>
      </c>
      <c r="X10" s="16" t="s">
        <v>30212</v>
      </c>
      <c r="Y10" s="33">
        <f>D6L403C7-D6L403C10</f>
        <v>8.8908063624137113E-3</v>
      </c>
      <c r="Z10" s="16" t="s">
        <v>30213</v>
      </c>
      <c r="AA10" s="33">
        <f>CHOOSE(MIN(D6L403C9,RUN_YEARS),B7L804C7,B7L804C16,B7L804C25,B7L804C34,B7L804C43)</f>
        <v>251598</v>
      </c>
      <c r="AB10" s="16" t="s">
        <v>30214</v>
      </c>
      <c r="AC10" s="33">
        <f>IF(D6L403C12=0,0,D6L403C10/D6L403C12)</f>
        <v>8.1673819836229761E-7</v>
      </c>
      <c r="AD10" s="16" t="s">
        <v>30215</v>
      </c>
      <c r="AE10" s="33">
        <f>IF(D6L403C5=0,0,D6L403C10/D6L403C5)</f>
        <v>0.47926395774484098</v>
      </c>
      <c r="AF10" s="16" t="s">
        <v>30216</v>
      </c>
      <c r="AG10" s="33">
        <f>CHOOSE(MIN(D6L403C9,RUN_YEARS),B7L804C5,B7L804C14,B7L804C23,B7L804C32,B7L804C41)</f>
        <v>4186.8262259282519</v>
      </c>
      <c r="AH10" s="16" t="s">
        <v>30217</v>
      </c>
      <c r="AI10" s="33">
        <f>IF(D6L403C15=0,0,D6L403C11/D6L403C15)</f>
        <v>2.1235193157419737E-6</v>
      </c>
      <c r="AJ10" s="16" t="s">
        <v>30218</v>
      </c>
      <c r="AK10" s="33">
        <f>IF(D6L403C5=0,0,D6L403C11/D6L403C5)</f>
        <v>2.0736042255159026E-2</v>
      </c>
      <c r="AL10" s="16" t="s">
        <v>30219</v>
      </c>
      <c r="AM10" s="33">
        <f>D6L403C8*CHOOSE(MIN(D6L403C9,RUN_YEARS),B7L804C4,B7L804C13,B7L804C22,B7L804C31,B7L804C40)</f>
        <v>3.4418115327016455E-2</v>
      </c>
      <c r="AN10" s="16" t="s">
        <v>30220</v>
      </c>
      <c r="AO10" s="33">
        <f>D6L403C8-D6L403C18</f>
        <v>0.1799623882669546</v>
      </c>
      <c r="AP10" s="16" t="s">
        <v>30221</v>
      </c>
      <c r="AQ10" s="33">
        <f>CHOOSE(MIN(D6L403C9,RUN_YEARS),B7L804C2,B7L804C11,B7L804C20,B7L804C29,B7L804C38)</f>
        <v>382.76482461985546</v>
      </c>
      <c r="AR10" s="16" t="s">
        <v>30222</v>
      </c>
      <c r="AS10" s="33">
        <f>IF(D6L403C20=0,0,D6L403C18/D6L403C20)</f>
        <v>8.9919744744567249E-5</v>
      </c>
      <c r="AT10" s="16" t="s">
        <v>30223</v>
      </c>
      <c r="AU10" s="33">
        <f>IF(D6L403C5=0,0,D6L403C18/D6L403C5)</f>
        <v>8.02734268042469E-2</v>
      </c>
      <c r="AV10" s="16" t="s">
        <v>30224</v>
      </c>
      <c r="AW10" s="33">
        <f>CHOOSE(MIN(D6L403C9,RUN_YEARS),B7L804C1,B7L804C10,B7L804C19,B7L804C28,B7L804C37)</f>
        <v>2001.3667607505913</v>
      </c>
      <c r="AX10" s="16" t="s">
        <v>30225</v>
      </c>
      <c r="AY10" s="33">
        <f>IF(D6L403C23=0,0,D6L403C19/D6L403C23)</f>
        <v>8.9919744744567263E-5</v>
      </c>
      <c r="AZ10" s="16" t="s">
        <v>30226</v>
      </c>
      <c r="BA10" s="33">
        <f>IF(D6L403C5=0,0,D6L403C19/D6L403C5)</f>
        <v>0.41972657319575307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3.4563184936989955E-2</v>
      </c>
      <c r="J11" s="16" t="s">
        <v>30249</v>
      </c>
      <c r="K11" s="21">
        <f>IF(FLOW_THRU_100PCT="Y",1,INDEX(VariabilityMatrix,D6L404C1,D6L404C9))</f>
        <v>0.58862367545273508</v>
      </c>
      <c r="L11" s="16" t="s">
        <v>30229</v>
      </c>
      <c r="M11" s="15">
        <f>IF(D6L404C2&lt;&gt;0,D6L404C2*D6L404C4,D6L404C3*D6L404C4)</f>
        <v>2.0344708952963638E-2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1.0172354476481819E-2</v>
      </c>
      <c r="R11" s="16" t="s">
        <v>30231</v>
      </c>
      <c r="S11" s="15">
        <f>D6L404C5-D6L404C7</f>
        <v>1.0172354476481819E-2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9.7740140950575635E-3</v>
      </c>
      <c r="X11" s="16" t="s">
        <v>30233</v>
      </c>
      <c r="Y11" s="33">
        <f>D6L404C7-D6L404C10</f>
        <v>3.9834038142425553E-4</v>
      </c>
      <c r="Z11" s="16" t="s">
        <v>30234</v>
      </c>
      <c r="AA11" s="33">
        <f>CHOOSE(MIN(D6L404C9,RUN_YEARS),B7L804C7,B7L804C16,B7L804C25,B7L804C34,B7L804C43)</f>
        <v>225072</v>
      </c>
      <c r="AB11" s="16" t="s">
        <v>30235</v>
      </c>
      <c r="AC11" s="33">
        <f>IF(D6L404C12=0,0,D6L404C10/D6L404C12)</f>
        <v>4.3426166271493404E-8</v>
      </c>
      <c r="AD11" s="16" t="s">
        <v>30236</v>
      </c>
      <c r="AE11" s="33">
        <f>IF(D6L404C5=0,0,D6L404C10/D6L404C5)</f>
        <v>0.48042044335236217</v>
      </c>
      <c r="AF11" s="16" t="s">
        <v>30237</v>
      </c>
      <c r="AG11" s="33">
        <f>CHOOSE(MIN(D6L404C9,RUN_YEARS),B7L804C5,B7L804C14,B7L804C23,B7L804C32,B7L804C41)</f>
        <v>3528.0074702311576</v>
      </c>
      <c r="AH11" s="16" t="s">
        <v>30238</v>
      </c>
      <c r="AI11" s="33">
        <f>IF(D6L404C15=0,0,D6L404C11/D6L404C15)</f>
        <v>1.1290803230588283E-7</v>
      </c>
      <c r="AJ11" s="16" t="s">
        <v>30239</v>
      </c>
      <c r="AK11" s="33">
        <f>IF(D6L404C5=0,0,D6L404C11/D6L404C5)</f>
        <v>1.9579556647637802E-2</v>
      </c>
      <c r="AL11" s="16" t="s">
        <v>30240</v>
      </c>
      <c r="AM11" s="33">
        <f>D6L404C8*CHOOSE(MIN(D6L404C9,RUN_YEARS),B7L804C4,B7L804C13,B7L804C22,B7L804C31,B7L804C40)</f>
        <v>1.8015786723425758E-3</v>
      </c>
      <c r="AN11" s="16" t="s">
        <v>30241</v>
      </c>
      <c r="AO11" s="33">
        <f>D6L404C8-D6L404C18</f>
        <v>8.3707758041392435E-3</v>
      </c>
      <c r="AP11" s="16" t="s">
        <v>30242</v>
      </c>
      <c r="AQ11" s="33">
        <f>CHOOSE(MIN(D6L404C9,RUN_YEARS),B7L804C2,B7L804C11,B7L804C20,B7L804C29,B7L804C38)</f>
        <v>367.20216774187946</v>
      </c>
      <c r="AR11" s="16" t="s">
        <v>30243</v>
      </c>
      <c r="AS11" s="33">
        <f>IF(D6L404C20=0,0,D6L404C18/D6L404C20)</f>
        <v>4.9062310373096019E-6</v>
      </c>
      <c r="AT11" s="16" t="s">
        <v>30244</v>
      </c>
      <c r="AU11" s="33">
        <f>IF(D6L404C5=0,0,D6L404C18/D6L404C5)</f>
        <v>8.8552688392238593E-2</v>
      </c>
      <c r="AV11" s="16" t="s">
        <v>30245</v>
      </c>
      <c r="AW11" s="33">
        <f>CHOOSE(MIN(D6L404C9,RUN_YEARS),B7L804C1,B7L804C10,B7L804C19,B7L804C28,B7L804C37)</f>
        <v>1706.1519811202106</v>
      </c>
      <c r="AX11" s="16" t="s">
        <v>30246</v>
      </c>
      <c r="AY11" s="33">
        <f>IF(D6L404C23=0,0,D6L404C19/D6L404C23)</f>
        <v>4.9062310373096019E-6</v>
      </c>
      <c r="AZ11" s="16" t="s">
        <v>30247</v>
      </c>
      <c r="BA11" s="33">
        <f>IF(D6L404C5=0,0,D6L404C19/D6L404C5)</f>
        <v>0.41144731160776143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45.387353416540698</v>
      </c>
      <c r="J12" s="16" t="s">
        <v>30270</v>
      </c>
      <c r="K12" s="21">
        <f>IF(FLOW_THRU_100PCT="Y",1,INDEX(VariabilityMatrix,D6L405C1,D6L405C9))</f>
        <v>0.27107084007870763</v>
      </c>
      <c r="L12" s="16" t="s">
        <v>30250</v>
      </c>
      <c r="M12" s="15">
        <f>IF(D6L405C2&lt;&gt;0,D6L405C2*D6L405C4,D6L405C3*D6L405C4)</f>
        <v>12.303188019570888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6.1515940097854438</v>
      </c>
      <c r="R12" s="16" t="s">
        <v>30252</v>
      </c>
      <c r="S12" s="15">
        <f>D6L405C5-D6L405C7</f>
        <v>6.1515940097854438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5.8964745831384553</v>
      </c>
      <c r="X12" s="16" t="s">
        <v>30254</v>
      </c>
      <c r="Y12" s="33">
        <f>D6L405C7-D6L405C10</f>
        <v>0.2551194266469885</v>
      </c>
      <c r="Z12" s="16" t="s">
        <v>30255</v>
      </c>
      <c r="AA12" s="33">
        <f>CHOOSE(MIN(D6L405C9,RUN_YEARS),B7L804C7,B7L804C16,B7L804C25,B7L804C34,B7L804C43)</f>
        <v>251598</v>
      </c>
      <c r="AB12" s="16" t="s">
        <v>30256</v>
      </c>
      <c r="AC12" s="33">
        <f>IF(D6L405C12=0,0,D6L405C10/D6L405C12)</f>
        <v>2.3436094814499541E-5</v>
      </c>
      <c r="AD12" s="16" t="s">
        <v>30257</v>
      </c>
      <c r="AE12" s="33">
        <f>IF(D6L405C5=0,0,D6L405C10/D6L405C5)</f>
        <v>0.47926395774484093</v>
      </c>
      <c r="AF12" s="16" t="s">
        <v>30258</v>
      </c>
      <c r="AG12" s="33">
        <f>CHOOSE(MIN(D6L405C9,RUN_YEARS),B7L804C5,B7L804C14,B7L804C23,B7L804C32,B7L804C41)</f>
        <v>4186.8262259282519</v>
      </c>
      <c r="AH12" s="16" t="s">
        <v>30259</v>
      </c>
      <c r="AI12" s="33">
        <f>IF(D6L405C15=0,0,D6L405C11/D6L405C15)</f>
        <v>6.0933846517698868E-5</v>
      </c>
      <c r="AJ12" s="16" t="s">
        <v>30260</v>
      </c>
      <c r="AK12" s="33">
        <f>IF(D6L405C5=0,0,D6L405C11/D6L405C5)</f>
        <v>2.073604225515905E-2</v>
      </c>
      <c r="AL12" s="16" t="s">
        <v>30261</v>
      </c>
      <c r="AM12" s="33">
        <f>D6L405C8*CHOOSE(MIN(D6L405C9,RUN_YEARS),B7L804C4,B7L804C13,B7L804C22,B7L804C31,B7L804C40)</f>
        <v>0.98761906294791124</v>
      </c>
      <c r="AN12" s="16" t="s">
        <v>30262</v>
      </c>
      <c r="AO12" s="33">
        <f>D6L405C8-D6L405C18</f>
        <v>5.1639749468375324</v>
      </c>
      <c r="AP12" s="16" t="s">
        <v>30263</v>
      </c>
      <c r="AQ12" s="33">
        <f>CHOOSE(MIN(D6L405C9,RUN_YEARS),B7L804C2,B7L804C11,B7L804C20,B7L804C29,B7L804C38)</f>
        <v>382.76482461985546</v>
      </c>
      <c r="AR12" s="16" t="s">
        <v>30264</v>
      </c>
      <c r="AS12" s="33">
        <f>IF(D6L405C20=0,0,D6L405C18/D6L405C20)</f>
        <v>2.5802241988374178E-3</v>
      </c>
      <c r="AT12" s="16" t="s">
        <v>30265</v>
      </c>
      <c r="AU12" s="33">
        <f>IF(D6L405C5=0,0,D6L405C18/D6L405C5)</f>
        <v>8.0273426804246914E-2</v>
      </c>
      <c r="AV12" s="16" t="s">
        <v>30266</v>
      </c>
      <c r="AW12" s="33">
        <f>CHOOSE(MIN(D6L405C9,RUN_YEARS),B7L804C1,B7L804C10,B7L804C19,B7L804C28,B7L804C37)</f>
        <v>2001.3667607505913</v>
      </c>
      <c r="AX12" s="16" t="s">
        <v>30267</v>
      </c>
      <c r="AY12" s="33">
        <f>IF(D6L405C23=0,0,D6L405C19/D6L405C23)</f>
        <v>2.5802241988374178E-3</v>
      </c>
      <c r="AZ12" s="16" t="s">
        <v>30268</v>
      </c>
      <c r="BA12" s="33">
        <f>IF(D6L405C5=0,0,D6L405C19/D6L405C5)</f>
        <v>0.41972657319575307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20.676703916631862</v>
      </c>
      <c r="J13" s="16" t="s">
        <v>30291</v>
      </c>
      <c r="K13" s="21">
        <f>IF(FLOW_THRU_100PCT="Y",1,INDEX(VariabilityMatrix,D6L406C1,D6L406C9))</f>
        <v>0.59984340364634858</v>
      </c>
      <c r="L13" s="16" t="s">
        <v>30271</v>
      </c>
      <c r="M13" s="15">
        <f>IF(D6L406C2&lt;&gt;0,D6L406C2*D6L406C4,D6L406C3*D6L406C4)</f>
        <v>12.402784453540242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6.2013922267701211</v>
      </c>
      <c r="R13" s="16" t="s">
        <v>30273</v>
      </c>
      <c r="S13" s="15">
        <f>D6L406C5-D6L406C7</f>
        <v>6.2013922267701211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5.9442075642598811</v>
      </c>
      <c r="X13" s="16" t="s">
        <v>30275</v>
      </c>
      <c r="Y13" s="33">
        <f>D6L406C7-D6L406C10</f>
        <v>0.25718466251024008</v>
      </c>
      <c r="Z13" s="16" t="s">
        <v>30276</v>
      </c>
      <c r="AA13" s="33">
        <f>CHOOSE(MIN(D6L406C9,RUN_YEARS),B7L804C7,B7L804C16,B7L804C25,B7L804C34,B7L804C43)</f>
        <v>251598</v>
      </c>
      <c r="AB13" s="16" t="s">
        <v>30277</v>
      </c>
      <c r="AC13" s="33">
        <f>IF(D6L406C12=0,0,D6L406C10/D6L406C12)</f>
        <v>2.3625814053608856E-5</v>
      </c>
      <c r="AD13" s="16" t="s">
        <v>30278</v>
      </c>
      <c r="AE13" s="33">
        <f>IF(D6L406C5=0,0,D6L406C10/D6L406C5)</f>
        <v>0.47926395774484098</v>
      </c>
      <c r="AF13" s="16" t="s">
        <v>30279</v>
      </c>
      <c r="AG13" s="33">
        <f>CHOOSE(MIN(D6L406C9,RUN_YEARS),B7L804C5,B7L804C14,B7L804C23,B7L804C32,B7L804C41)</f>
        <v>4186.8262259282519</v>
      </c>
      <c r="AH13" s="16" t="s">
        <v>30280</v>
      </c>
      <c r="AI13" s="33">
        <f>IF(D6L406C15=0,0,D6L406C11/D6L406C15)</f>
        <v>6.1427116539383063E-5</v>
      </c>
      <c r="AJ13" s="16" t="s">
        <v>30281</v>
      </c>
      <c r="AK13" s="33">
        <f>IF(D6L406C5=0,0,D6L406C11/D6L406C5)</f>
        <v>2.0736042255159039E-2</v>
      </c>
      <c r="AL13" s="16" t="s">
        <v>30282</v>
      </c>
      <c r="AM13" s="33">
        <f>D6L406C8*CHOOSE(MIN(D6L406C9,RUN_YEARS),B7L804C4,B7L804C13,B7L804C22,B7L804C31,B7L804C40)</f>
        <v>0.99561401000011418</v>
      </c>
      <c r="AN13" s="16" t="s">
        <v>30283</v>
      </c>
      <c r="AO13" s="33">
        <f>D6L406C8-D6L406C18</f>
        <v>5.2057782167700068</v>
      </c>
      <c r="AP13" s="16" t="s">
        <v>30284</v>
      </c>
      <c r="AQ13" s="33">
        <f>CHOOSE(MIN(D6L406C9,RUN_YEARS),B7L804C2,B7L804C11,B7L804C20,B7L804C29,B7L804C38)</f>
        <v>382.76482461985546</v>
      </c>
      <c r="AR13" s="16" t="s">
        <v>30285</v>
      </c>
      <c r="AS13" s="33">
        <f>IF(D6L406C20=0,0,D6L406C18/D6L406C20)</f>
        <v>2.6011115597910873E-3</v>
      </c>
      <c r="AT13" s="16" t="s">
        <v>30286</v>
      </c>
      <c r="AU13" s="33">
        <f>IF(D6L406C5=0,0,D6L406C18/D6L406C5)</f>
        <v>8.0273426804246914E-2</v>
      </c>
      <c r="AV13" s="16" t="s">
        <v>30287</v>
      </c>
      <c r="AW13" s="33">
        <f>CHOOSE(MIN(D6L406C9,RUN_YEARS),B7L804C1,B7L804C10,B7L804C19,B7L804C28,B7L804C37)</f>
        <v>2001.3667607505913</v>
      </c>
      <c r="AX13" s="16" t="s">
        <v>30288</v>
      </c>
      <c r="AY13" s="33">
        <f>IF(D6L406C23=0,0,D6L406C19/D6L406C23)</f>
        <v>2.6011115597910873E-3</v>
      </c>
      <c r="AZ13" s="16" t="s">
        <v>30289</v>
      </c>
      <c r="BA13" s="33">
        <f>IF(D6L406C5=0,0,D6L406C19/D6L406C5)</f>
        <v>0.41972657319575307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0.64773968807840432</v>
      </c>
      <c r="J14" s="16" t="s">
        <v>30312</v>
      </c>
      <c r="K14" s="21">
        <f>IF(FLOW_THRU_100PCT="Y",1,INDEX(VariabilityMatrix,D6L407C1,D6L407C9))</f>
        <v>0.58862367545273508</v>
      </c>
      <c r="L14" s="16" t="s">
        <v>30292</v>
      </c>
      <c r="M14" s="15">
        <f>IF(D6L407C2&lt;&gt;0,D6L407C2*D6L407C4,D6L407C3*D6L407C4)</f>
        <v>0.38127491593331853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0.19063745796665926</v>
      </c>
      <c r="R14" s="16" t="s">
        <v>30294</v>
      </c>
      <c r="S14" s="15">
        <f>D6L407C5-D6L407C7</f>
        <v>0.19063745796665926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0.1831722641518195</v>
      </c>
      <c r="X14" s="16" t="s">
        <v>30296</v>
      </c>
      <c r="Y14" s="33">
        <f>D6L407C7-D6L407C10</f>
        <v>7.4651938148397601E-3</v>
      </c>
      <c r="Z14" s="16" t="s">
        <v>30297</v>
      </c>
      <c r="AA14" s="33">
        <f>CHOOSE(MIN(D6L407C9,RUN_YEARS),B7L804C7,B7L804C16,B7L804C25,B7L804C34,B7L804C43)</f>
        <v>225072</v>
      </c>
      <c r="AB14" s="16" t="s">
        <v>30298</v>
      </c>
      <c r="AC14" s="33">
        <f>IF(D6L407C12=0,0,D6L407C10/D6L407C12)</f>
        <v>8.1383852345835783E-7</v>
      </c>
      <c r="AD14" s="16" t="s">
        <v>30299</v>
      </c>
      <c r="AE14" s="33">
        <f>IF(D6L407C5=0,0,D6L407C10/D6L407C5)</f>
        <v>0.48042044335236217</v>
      </c>
      <c r="AF14" s="16" t="s">
        <v>30300</v>
      </c>
      <c r="AG14" s="33">
        <f>CHOOSE(MIN(D6L407C9,RUN_YEARS),B7L804C5,B7L804C14,B7L804C23,B7L804C32,B7L804C41)</f>
        <v>3528.0074702311576</v>
      </c>
      <c r="AH14" s="16" t="s">
        <v>30301</v>
      </c>
      <c r="AI14" s="33">
        <f>IF(D6L407C15=0,0,D6L407C11/D6L407C15)</f>
        <v>2.1159801609917326E-6</v>
      </c>
      <c r="AJ14" s="16" t="s">
        <v>30302</v>
      </c>
      <c r="AK14" s="33">
        <f>IF(D6L407C5=0,0,D6L407C11/D6L407C5)</f>
        <v>1.9579556647637827E-2</v>
      </c>
      <c r="AL14" s="16" t="s">
        <v>30303</v>
      </c>
      <c r="AM14" s="33">
        <f>D6L407C8*CHOOSE(MIN(D6L407C9,RUN_YEARS),B7L804C4,B7L804C13,B7L804C22,B7L804C31,B7L804C40)</f>
        <v>3.3762918822420121E-2</v>
      </c>
      <c r="AN14" s="16" t="s">
        <v>30304</v>
      </c>
      <c r="AO14" s="33">
        <f>D6L407C8-D6L407C18</f>
        <v>0.15687453914423916</v>
      </c>
      <c r="AP14" s="16" t="s">
        <v>30305</v>
      </c>
      <c r="AQ14" s="33">
        <f>CHOOSE(MIN(D6L407C9,RUN_YEARS),B7L804C2,B7L804C11,B7L804C20,B7L804C29,B7L804C38)</f>
        <v>367.20216774187946</v>
      </c>
      <c r="AR14" s="16" t="s">
        <v>30306</v>
      </c>
      <c r="AS14" s="33">
        <f>IF(D6L407C20=0,0,D6L407C18/D6L407C20)</f>
        <v>9.1946403884394763E-5</v>
      </c>
      <c r="AT14" s="16" t="s">
        <v>30307</v>
      </c>
      <c r="AU14" s="33">
        <f>IF(D6L407C5=0,0,D6L407C18/D6L407C5)</f>
        <v>8.8552688392238593E-2</v>
      </c>
      <c r="AV14" s="16" t="s">
        <v>30308</v>
      </c>
      <c r="AW14" s="33">
        <f>CHOOSE(MIN(D6L407C9,RUN_YEARS),B7L804C1,B7L804C10,B7L804C19,B7L804C28,B7L804C37)</f>
        <v>1706.1519811202106</v>
      </c>
      <c r="AX14" s="16" t="s">
        <v>30309</v>
      </c>
      <c r="AY14" s="33">
        <f>IF(D6L407C23=0,0,D6L407C19/D6L407C23)</f>
        <v>9.1946403884394763E-5</v>
      </c>
      <c r="AZ14" s="16" t="s">
        <v>30310</v>
      </c>
      <c r="BA14" s="33">
        <f>IF(D6L407C5=0,0,D6L407C19/D6L407C5)</f>
        <v>0.41144731160776143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8.3527696931059048E-2</v>
      </c>
      <c r="J15" s="16" t="s">
        <v>30333</v>
      </c>
      <c r="K15" s="21">
        <f>IF(FLOW_THRU_100PCT="Y",1,INDEX(VariabilityMatrix,D6L408C1,D6L408C9))</f>
        <v>0.58862367545273508</v>
      </c>
      <c r="L15" s="16" t="s">
        <v>30313</v>
      </c>
      <c r="M15" s="15">
        <f>IF(D6L408C2&lt;&gt;0,D6L408C2*D6L408C4,D6L408C3*D6L408C4)</f>
        <v>4.9166379969662118E-2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2.4583189984831059E-2</v>
      </c>
      <c r="R15" s="16" t="s">
        <v>30315</v>
      </c>
      <c r="S15" s="15">
        <f>D6L408C5-D6L408C7</f>
        <v>2.4583189984831059E-2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2.3620534063055774E-2</v>
      </c>
      <c r="X15" s="16" t="s">
        <v>30317</v>
      </c>
      <c r="Y15" s="33">
        <f>D6L408C7-D6L408C10</f>
        <v>9.6265592177528433E-4</v>
      </c>
      <c r="Z15" s="16" t="s">
        <v>30318</v>
      </c>
      <c r="AA15" s="33">
        <f>CHOOSE(MIN(D6L408C9,RUN_YEARS),B7L804C7,B7L804C16,B7L804C25,B7L804C34,B7L804C43)</f>
        <v>225072</v>
      </c>
      <c r="AB15" s="16" t="s">
        <v>30319</v>
      </c>
      <c r="AC15" s="33">
        <f>IF(D6L408C12=0,0,D6L408C10/D6L408C12)</f>
        <v>1.0494656848944237E-7</v>
      </c>
      <c r="AD15" s="16" t="s">
        <v>30320</v>
      </c>
      <c r="AE15" s="33">
        <f>IF(D6L408C5=0,0,D6L408C10/D6L408C5)</f>
        <v>0.48042044335236217</v>
      </c>
      <c r="AF15" s="16" t="s">
        <v>30321</v>
      </c>
      <c r="AG15" s="33">
        <f>CHOOSE(MIN(D6L408C9,RUN_YEARS),B7L804C5,B7L804C14,B7L804C23,B7L804C32,B7L804C41)</f>
        <v>3528.0074702311576</v>
      </c>
      <c r="AH15" s="16" t="s">
        <v>30322</v>
      </c>
      <c r="AI15" s="33">
        <f>IF(D6L408C15=0,0,D6L408C11/D6L408C15)</f>
        <v>2.7286107807255024E-7</v>
      </c>
      <c r="AJ15" s="16" t="s">
        <v>30323</v>
      </c>
      <c r="AK15" s="33">
        <f>IF(D6L408C5=0,0,D6L408C11/D6L408C5)</f>
        <v>1.9579556647637809E-2</v>
      </c>
      <c r="AL15" s="16" t="s">
        <v>30324</v>
      </c>
      <c r="AM15" s="33">
        <f>D6L408C8*CHOOSE(MIN(D6L408C9,RUN_YEARS),B7L804C4,B7L804C13,B7L804C22,B7L804C31,B7L804C40)</f>
        <v>4.3538151248278907E-3</v>
      </c>
      <c r="AN15" s="16" t="s">
        <v>30325</v>
      </c>
      <c r="AO15" s="33">
        <f>D6L408C8-D6L408C18</f>
        <v>2.0229374860003167E-2</v>
      </c>
      <c r="AP15" s="16" t="s">
        <v>30326</v>
      </c>
      <c r="AQ15" s="33">
        <f>CHOOSE(MIN(D6L408C9,RUN_YEARS),B7L804C2,B7L804C11,B7L804C20,B7L804C29,B7L804C38)</f>
        <v>367.20216774187946</v>
      </c>
      <c r="AR15" s="16" t="s">
        <v>30327</v>
      </c>
      <c r="AS15" s="33">
        <f>IF(D6L408C20=0,0,D6L408C18/D6L408C20)</f>
        <v>1.1856725006831535E-5</v>
      </c>
      <c r="AT15" s="16" t="s">
        <v>30328</v>
      </c>
      <c r="AU15" s="33">
        <f>IF(D6L408C5=0,0,D6L408C18/D6L408C5)</f>
        <v>8.8552688392238593E-2</v>
      </c>
      <c r="AV15" s="16" t="s">
        <v>30329</v>
      </c>
      <c r="AW15" s="33">
        <f>CHOOSE(MIN(D6L408C9,RUN_YEARS),B7L804C1,B7L804C10,B7L804C19,B7L804C28,B7L804C37)</f>
        <v>1706.1519811202106</v>
      </c>
      <c r="AX15" s="16" t="s">
        <v>30330</v>
      </c>
      <c r="AY15" s="33">
        <f>IF(D6L408C23=0,0,D6L408C19/D6L408C23)</f>
        <v>1.1856725006831535E-5</v>
      </c>
      <c r="AZ15" s="16" t="s">
        <v>30331</v>
      </c>
      <c r="BA15" s="33">
        <f>IF(D6L408C5=0,0,D6L408C19/D6L408C5)</f>
        <v>0.41144731160776138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0.25218323824396371</v>
      </c>
      <c r="J16" s="16" t="s">
        <v>30354</v>
      </c>
      <c r="K16" s="21">
        <f>IF(FLOW_THRU_100PCT="Y",1,INDEX(VariabilityMatrix,D6L409C1,D6L409C9))</f>
        <v>0.58862367545273508</v>
      </c>
      <c r="L16" s="16" t="s">
        <v>30334</v>
      </c>
      <c r="M16" s="15">
        <f>IF(D6L409C2&lt;&gt;0,D6L409C2*D6L409C4,D6L409C3*D6L409C4)</f>
        <v>0.14844102458273467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7.4220512291367335E-2</v>
      </c>
      <c r="R16" s="16" t="s">
        <v>30336</v>
      </c>
      <c r="S16" s="15">
        <f>D6L409C5-D6L409C7</f>
        <v>7.4220512291367335E-2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7.1314102841716284E-2</v>
      </c>
      <c r="X16" s="16" t="s">
        <v>30338</v>
      </c>
      <c r="Y16" s="33">
        <f>D6L409C7-D6L409C10</f>
        <v>2.9064094496510512E-3</v>
      </c>
      <c r="Z16" s="16" t="s">
        <v>30339</v>
      </c>
      <c r="AA16" s="33">
        <f>CHOOSE(MIN(D6L409C9,RUN_YEARS),B7L804C7,B7L804C16,B7L804C25,B7L804C34,B7L804C43)</f>
        <v>225072</v>
      </c>
      <c r="AB16" s="16" t="s">
        <v>30340</v>
      </c>
      <c r="AC16" s="33">
        <f>IF(D6L409C12=0,0,D6L409C10/D6L409C12)</f>
        <v>3.168501761290444E-7</v>
      </c>
      <c r="AD16" s="16" t="s">
        <v>30341</v>
      </c>
      <c r="AE16" s="33">
        <f>IF(D6L409C5=0,0,D6L409C10/D6L409C5)</f>
        <v>0.48042044335236217</v>
      </c>
      <c r="AF16" s="16" t="s">
        <v>30342</v>
      </c>
      <c r="AG16" s="33">
        <f>CHOOSE(MIN(D6L409C9,RUN_YEARS),B7L804C5,B7L804C14,B7L804C23,B7L804C32,B7L804C41)</f>
        <v>3528.0074702311576</v>
      </c>
      <c r="AH16" s="16" t="s">
        <v>30343</v>
      </c>
      <c r="AI16" s="33">
        <f>IF(D6L409C15=0,0,D6L409C11/D6L409C15)</f>
        <v>8.23810457935516E-7</v>
      </c>
      <c r="AJ16" s="16" t="s">
        <v>30344</v>
      </c>
      <c r="AK16" s="33">
        <f>IF(D6L409C5=0,0,D6L409C11/D6L409C5)</f>
        <v>1.9579556647637816E-2</v>
      </c>
      <c r="AL16" s="16" t="s">
        <v>30345</v>
      </c>
      <c r="AM16" s="33">
        <f>D6L409C8*CHOOSE(MIN(D6L409C9,RUN_YEARS),B7L804C4,B7L804C13,B7L804C22,B7L804C31,B7L804C40)</f>
        <v>1.3144851794499533E-2</v>
      </c>
      <c r="AN16" s="16" t="s">
        <v>30346</v>
      </c>
      <c r="AO16" s="33">
        <f>D6L409C8-D6L409C18</f>
        <v>6.1075660496867801E-2</v>
      </c>
      <c r="AP16" s="16" t="s">
        <v>30347</v>
      </c>
      <c r="AQ16" s="33">
        <f>CHOOSE(MIN(D6L409C9,RUN_YEARS),B7L804C2,B7L804C11,B7L804C20,B7L804C29,B7L804C38)</f>
        <v>367.20216774187946</v>
      </c>
      <c r="AR16" s="16" t="s">
        <v>30348</v>
      </c>
      <c r="AS16" s="33">
        <f>IF(D6L409C20=0,0,D6L409C18/D6L409C20)</f>
        <v>3.5797315346295981E-5</v>
      </c>
      <c r="AT16" s="16" t="s">
        <v>30349</v>
      </c>
      <c r="AU16" s="33">
        <f>IF(D6L409C5=0,0,D6L409C18/D6L409C5)</f>
        <v>8.8552688392238593E-2</v>
      </c>
      <c r="AV16" s="16" t="s">
        <v>30350</v>
      </c>
      <c r="AW16" s="33">
        <f>CHOOSE(MIN(D6L409C9,RUN_YEARS),B7L804C1,B7L804C10,B7L804C19,B7L804C28,B7L804C37)</f>
        <v>1706.1519811202106</v>
      </c>
      <c r="AX16" s="16" t="s">
        <v>30351</v>
      </c>
      <c r="AY16" s="33">
        <f>IF(D6L409C23=0,0,D6L409C19/D6L409C23)</f>
        <v>3.5797315346295974E-5</v>
      </c>
      <c r="AZ16" s="16" t="s">
        <v>30352</v>
      </c>
      <c r="BA16" s="33">
        <f>IF(D6L409C5=0,0,D6L409C19/D6L409C5)</f>
        <v>0.41144731160776138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0.17537616060620828</v>
      </c>
      <c r="J17" s="16" t="s">
        <v>30375</v>
      </c>
      <c r="K17" s="21">
        <f>IF(FLOW_THRU_100PCT="Y",1,INDEX(VariabilityMatrix,D6L410C1,D6L410C9))</f>
        <v>0.58862367545273508</v>
      </c>
      <c r="L17" s="16" t="s">
        <v>30355</v>
      </c>
      <c r="M17" s="15">
        <f>IF(D6L410C2&lt;&gt;0,D6L410C2*D6L410C4,D6L410C3*D6L410C4)</f>
        <v>0.10323056024281549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5.1615280121407744E-2</v>
      </c>
      <c r="R17" s="16" t="s">
        <v>30357</v>
      </c>
      <c r="S17" s="15">
        <f>D6L410C5-D6L410C7</f>
        <v>5.1615280121407744E-2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4.9594071519366151E-2</v>
      </c>
      <c r="X17" s="16" t="s">
        <v>30359</v>
      </c>
      <c r="Y17" s="33">
        <f>D6L410C7-D6L410C10</f>
        <v>2.0212086020415937E-3</v>
      </c>
      <c r="Z17" s="16" t="s">
        <v>30360</v>
      </c>
      <c r="AA17" s="33">
        <f>CHOOSE(MIN(D6L410C9,RUN_YEARS),B7L804C7,B7L804C16,B7L804C25,B7L804C34,B7L804C43)</f>
        <v>225072</v>
      </c>
      <c r="AB17" s="16" t="s">
        <v>30361</v>
      </c>
      <c r="AC17" s="33">
        <f>IF(D6L410C12=0,0,D6L410C10/D6L410C12)</f>
        <v>2.2034758441461467E-7</v>
      </c>
      <c r="AD17" s="16" t="s">
        <v>30362</v>
      </c>
      <c r="AE17" s="33">
        <f>IF(D6L410C5=0,0,D6L410C10/D6L410C5)</f>
        <v>0.48042044335236217</v>
      </c>
      <c r="AF17" s="16" t="s">
        <v>30363</v>
      </c>
      <c r="AG17" s="33">
        <f>CHOOSE(MIN(D6L410C9,RUN_YEARS),B7L804C5,B7L804C14,B7L804C23,B7L804C32,B7L804C41)</f>
        <v>3528.0074702311576</v>
      </c>
      <c r="AH17" s="16" t="s">
        <v>30364</v>
      </c>
      <c r="AI17" s="33">
        <f>IF(D6L410C15=0,0,D6L410C11/D6L410C15)</f>
        <v>5.7290371947799837E-7</v>
      </c>
      <c r="AJ17" s="16" t="s">
        <v>30365</v>
      </c>
      <c r="AK17" s="33">
        <f>IF(D6L410C5=0,0,D6L410C11/D6L410C5)</f>
        <v>1.9579556647637813E-2</v>
      </c>
      <c r="AL17" s="16" t="s">
        <v>30366</v>
      </c>
      <c r="AM17" s="33">
        <f>D6L410C8*CHOOSE(MIN(D6L410C9,RUN_YEARS),B7L804C4,B7L804C13,B7L804C22,B7L804C31,B7L804C40)</f>
        <v>9.1413436337382543E-3</v>
      </c>
      <c r="AN17" s="16" t="s">
        <v>30367</v>
      </c>
      <c r="AO17" s="33">
        <f>D6L410C8-D6L410C18</f>
        <v>4.2473936487669492E-2</v>
      </c>
      <c r="AP17" s="16" t="s">
        <v>30368</v>
      </c>
      <c r="AQ17" s="33">
        <f>CHOOSE(MIN(D6L410C9,RUN_YEARS),B7L804C2,B7L804C11,B7L804C20,B7L804C29,B7L804C38)</f>
        <v>367.20216774187946</v>
      </c>
      <c r="AR17" s="16" t="s">
        <v>30369</v>
      </c>
      <c r="AS17" s="33">
        <f>IF(D6L410C20=0,0,D6L410C18/D6L410C20)</f>
        <v>2.4894579707830201E-5</v>
      </c>
      <c r="AT17" s="16" t="s">
        <v>30370</v>
      </c>
      <c r="AU17" s="33">
        <f>IF(D6L410C5=0,0,D6L410C18/D6L410C5)</f>
        <v>8.8552688392238593E-2</v>
      </c>
      <c r="AV17" s="16" t="s">
        <v>30371</v>
      </c>
      <c r="AW17" s="33">
        <f>CHOOSE(MIN(D6L410C9,RUN_YEARS),B7L804C1,B7L804C10,B7L804C19,B7L804C28,B7L804C37)</f>
        <v>1706.1519811202106</v>
      </c>
      <c r="AX17" s="16" t="s">
        <v>30372</v>
      </c>
      <c r="AY17" s="33">
        <f>IF(D6L410C23=0,0,D6L410C19/D6L410C23)</f>
        <v>2.4894579707830201E-5</v>
      </c>
      <c r="AZ17" s="16" t="s">
        <v>30373</v>
      </c>
      <c r="BA17" s="33">
        <f>IF(D6L410C5=0,0,D6L410C19/D6L410C5)</f>
        <v>0.41144731160776143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2.4002211761798578E-2</v>
      </c>
      <c r="J18" s="16" t="s">
        <v>30396</v>
      </c>
      <c r="K18" s="21">
        <f>IF(FLOW_THRU_100PCT="Y",1,INDEX(VariabilityMatrix,D6L411C1,D6L411C9))</f>
        <v>0.58862367545273508</v>
      </c>
      <c r="L18" s="16" t="s">
        <v>30376</v>
      </c>
      <c r="M18" s="15">
        <f>IF(D6L411C2&lt;&gt;0,D6L411C2*D6L411C4,D6L411C3*D6L411C4)</f>
        <v>1.4128270106224748E-2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7.0641350531123739E-3</v>
      </c>
      <c r="R18" s="16" t="s">
        <v>30378</v>
      </c>
      <c r="S18" s="15">
        <f>D6L411C5-D6L411C7</f>
        <v>7.0641350531123739E-3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6.7875097882344184E-3</v>
      </c>
      <c r="X18" s="16" t="s">
        <v>30380</v>
      </c>
      <c r="Y18" s="33">
        <f>D6L411C7-D6L411C10</f>
        <v>2.7662526487795547E-4</v>
      </c>
      <c r="Z18" s="16" t="s">
        <v>30381</v>
      </c>
      <c r="AA18" s="33">
        <f>CHOOSE(MIN(D6L411C9,RUN_YEARS),B7L804C7,B7L804C16,B7L804C25,B7L804C34,B7L804C43)</f>
        <v>225072</v>
      </c>
      <c r="AB18" s="16" t="s">
        <v>30382</v>
      </c>
      <c r="AC18" s="33">
        <f>IF(D6L411C12=0,0,D6L411C10/D6L411C12)</f>
        <v>3.0157059910759305E-8</v>
      </c>
      <c r="AD18" s="16" t="s">
        <v>30383</v>
      </c>
      <c r="AE18" s="33">
        <f>IF(D6L411C5=0,0,D6L411C10/D6L411C5)</f>
        <v>0.48042044335236217</v>
      </c>
      <c r="AF18" s="16" t="s">
        <v>30384</v>
      </c>
      <c r="AG18" s="33">
        <f>CHOOSE(MIN(D6L411C9,RUN_YEARS),B7L804C5,B7L804C14,B7L804C23,B7L804C32,B7L804C41)</f>
        <v>3528.0074702311576</v>
      </c>
      <c r="AH18" s="16" t="s">
        <v>30385</v>
      </c>
      <c r="AI18" s="33">
        <f>IF(D6L411C15=0,0,D6L411C11/D6L411C15)</f>
        <v>7.8408355767974254E-8</v>
      </c>
      <c r="AJ18" s="16" t="s">
        <v>30386</v>
      </c>
      <c r="AK18" s="33">
        <f>IF(D6L411C5=0,0,D6L411C11/D6L411C5)</f>
        <v>1.957955664763782E-2</v>
      </c>
      <c r="AL18" s="16" t="s">
        <v>30387</v>
      </c>
      <c r="AM18" s="33">
        <f>D6L411C8*CHOOSE(MIN(D6L411C9,RUN_YEARS),B7L804C4,B7L804C13,B7L804C22,B7L804C31,B7L804C40)</f>
        <v>1.2510963002378998E-3</v>
      </c>
      <c r="AN18" s="16" t="s">
        <v>30388</v>
      </c>
      <c r="AO18" s="33">
        <f>D6L411C8-D6L411C18</f>
        <v>5.8130387528744741E-3</v>
      </c>
      <c r="AP18" s="16" t="s">
        <v>30389</v>
      </c>
      <c r="AQ18" s="33">
        <f>CHOOSE(MIN(D6L411C9,RUN_YEARS),B7L804C2,B7L804C11,B7L804C20,B7L804C29,B7L804C38)</f>
        <v>367.20216774187946</v>
      </c>
      <c r="AR18" s="16" t="s">
        <v>30390</v>
      </c>
      <c r="AS18" s="33">
        <f>IF(D6L411C20=0,0,D6L411C18/D6L411C20)</f>
        <v>3.4071048870205571E-6</v>
      </c>
      <c r="AT18" s="16" t="s">
        <v>30391</v>
      </c>
      <c r="AU18" s="33">
        <f>IF(D6L411C5=0,0,D6L411C18/D6L411C5)</f>
        <v>8.8552688392238593E-2</v>
      </c>
      <c r="AV18" s="16" t="s">
        <v>30392</v>
      </c>
      <c r="AW18" s="33">
        <f>CHOOSE(MIN(D6L411C9,RUN_YEARS),B7L804C1,B7L804C10,B7L804C19,B7L804C28,B7L804C37)</f>
        <v>1706.1519811202106</v>
      </c>
      <c r="AX18" s="16" t="s">
        <v>30393</v>
      </c>
      <c r="AY18" s="33">
        <f>IF(D6L411C23=0,0,D6L411C19/D6L411C23)</f>
        <v>3.4071048870205566E-6</v>
      </c>
      <c r="AZ18" s="16" t="s">
        <v>30394</v>
      </c>
      <c r="BA18" s="33">
        <f>IF(D6L411C5=0,0,D6L411C19/D6L411C5)</f>
        <v>0.41144731160776138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0.58862367545273508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225072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3528.0074702311576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367.20216774187946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1706.1519811202106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1.9185031036425331E-3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1.6499126691325785E-3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8.2495633456628923E-4</v>
      </c>
      <c r="R20" s="16" t="s">
        <v>30420</v>
      </c>
      <c r="S20" s="15">
        <f>D6L413C5-D6L413C7</f>
        <v>8.2495633456628923E-4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7.9265177599735254E-4</v>
      </c>
      <c r="X20" s="16" t="s">
        <v>30422</v>
      </c>
      <c r="Y20" s="33">
        <f>D6L413C7-D6L413C10</f>
        <v>3.230455856893669E-5</v>
      </c>
      <c r="Z20" s="16" t="s">
        <v>30423</v>
      </c>
      <c r="AA20" s="33">
        <f>CHOOSE(MIN(D6L413C9,RUN_YEARS),B7L804C7,B7L804C16,B7L804C25,B7L804C34,B7L804C43)</f>
        <v>225072</v>
      </c>
      <c r="AB20" s="16" t="s">
        <v>30424</v>
      </c>
      <c r="AC20" s="33">
        <f>IF(D6L413C12=0,0,D6L413C10/D6L413C12)</f>
        <v>3.5217698158693776E-9</v>
      </c>
      <c r="AD20" s="16" t="s">
        <v>30425</v>
      </c>
      <c r="AE20" s="33">
        <f>IF(D6L413C5=0,0,D6L413C10/D6L413C5)</f>
        <v>0.48042044335236217</v>
      </c>
      <c r="AF20" s="16" t="s">
        <v>30426</v>
      </c>
      <c r="AG20" s="33">
        <f>CHOOSE(MIN(D6L413C9,RUN_YEARS),B7L804C5,B7L804C14,B7L804C23,B7L804C32,B7L804C41)</f>
        <v>3528.0074702311576</v>
      </c>
      <c r="AH20" s="16" t="s">
        <v>30427</v>
      </c>
      <c r="AI20" s="33">
        <f>IF(D6L413C15=0,0,D6L413C11/D6L413C15)</f>
        <v>9.1566015212604054E-9</v>
      </c>
      <c r="AJ20" s="16" t="s">
        <v>30428</v>
      </c>
      <c r="AK20" s="33">
        <f>IF(D6L413C5=0,0,D6L413C11/D6L413C5)</f>
        <v>1.9579556647637854E-2</v>
      </c>
      <c r="AL20" s="16" t="s">
        <v>30429</v>
      </c>
      <c r="AM20" s="33">
        <f>D6L413C8*CHOOSE(MIN(D6L413C9,RUN_YEARS),B7L804C4,B7L804C13,B7L804C22,B7L804C31,B7L804C40)</f>
        <v>1.4610420246410387E-4</v>
      </c>
      <c r="AN20" s="16" t="s">
        <v>30430</v>
      </c>
      <c r="AO20" s="33">
        <f>D6L413C8-D6L413C18</f>
        <v>6.7885213210218539E-4</v>
      </c>
      <c r="AP20" s="16" t="s">
        <v>30431</v>
      </c>
      <c r="AQ20" s="33">
        <f>CHOOSE(MIN(D6L413C9,RUN_YEARS),B7L804C2,B7L804C11,B7L804C20,B7L804C29,B7L804C38)</f>
        <v>367.20216774187946</v>
      </c>
      <c r="AR20" s="16" t="s">
        <v>30432</v>
      </c>
      <c r="AS20" s="33">
        <f>IF(D6L413C20=0,0,D6L413C18/D6L413C20)</f>
        <v>3.9788491272417033E-7</v>
      </c>
      <c r="AT20" s="16" t="s">
        <v>30433</v>
      </c>
      <c r="AU20" s="33">
        <f>IF(D6L413C5=0,0,D6L413C18/D6L413C5)</f>
        <v>8.8552688392238593E-2</v>
      </c>
      <c r="AV20" s="16" t="s">
        <v>30434</v>
      </c>
      <c r="AW20" s="33">
        <f>CHOOSE(MIN(D6L413C9,RUN_YEARS),B7L804C1,B7L804C10,B7L804C19,B7L804C28,B7L804C37)</f>
        <v>1706.1519811202106</v>
      </c>
      <c r="AX20" s="16" t="s">
        <v>30435</v>
      </c>
      <c r="AY20" s="33">
        <f>IF(D6L413C23=0,0,D6L413C19/D6L413C23)</f>
        <v>3.9788491272417039E-7</v>
      </c>
      <c r="AZ20" s="16" t="s">
        <v>30436</v>
      </c>
      <c r="BA20" s="33">
        <f>IF(D6L413C5=0,0,D6L413C19/D6L413C5)</f>
        <v>0.41144731160776143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0</v>
      </c>
      <c r="J21" s="16" t="s">
        <v>30458</v>
      </c>
      <c r="K21" s="21">
        <f>IF(FLOW_THRU_100PCT="Y",1,INDEX(VariabilityMatrix,D6L414C1,D6L414C9))</f>
        <v>0.59984340364634858</v>
      </c>
      <c r="L21" s="16" t="s">
        <v>30438</v>
      </c>
      <c r="M21" s="15">
        <f>IF(D6L414C2&lt;&gt;0,D6L414C2*D6L414C4,D6L414C3*D6L414C4)</f>
        <v>0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0</v>
      </c>
      <c r="R21" s="16" t="s">
        <v>30440</v>
      </c>
      <c r="S21" s="15">
        <f>D6L414C5-D6L414C7</f>
        <v>0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0</v>
      </c>
      <c r="X21" s="16" t="s">
        <v>30442</v>
      </c>
      <c r="Y21" s="33">
        <f>D6L414C7-D6L414C10</f>
        <v>0</v>
      </c>
      <c r="Z21" s="16" t="s">
        <v>30443</v>
      </c>
      <c r="AA21" s="33">
        <f>CHOOSE(MIN(D6L414C9,RUN_YEARS),B7L804C7,B7L804C16,B7L804C25,B7L804C34,B7L804C43)</f>
        <v>251598</v>
      </c>
      <c r="AB21" s="16" t="s">
        <v>30444</v>
      </c>
      <c r="AC21" s="33">
        <f>IF(D6L414C12=0,0,D6L414C10/D6L414C12)</f>
        <v>0</v>
      </c>
      <c r="AD21" s="16" t="s">
        <v>30445</v>
      </c>
      <c r="AE21" s="33">
        <f>IF(D6L414C5=0,0,D6L414C10/D6L414C5)</f>
        <v>0</v>
      </c>
      <c r="AF21" s="16" t="s">
        <v>30446</v>
      </c>
      <c r="AG21" s="33">
        <f>CHOOSE(MIN(D6L414C9,RUN_YEARS),B7L804C5,B7L804C14,B7L804C23,B7L804C32,B7L804C41)</f>
        <v>4186.8262259282519</v>
      </c>
      <c r="AH21" s="16" t="s">
        <v>30447</v>
      </c>
      <c r="AI21" s="33">
        <f>IF(D6L414C15=0,0,D6L414C11/D6L414C15)</f>
        <v>0</v>
      </c>
      <c r="AJ21" s="16" t="s">
        <v>30448</v>
      </c>
      <c r="AK21" s="33">
        <f>IF(D6L414C5=0,0,D6L414C11/D6L414C5)</f>
        <v>0</v>
      </c>
      <c r="AL21" s="16" t="s">
        <v>30449</v>
      </c>
      <c r="AM21" s="33">
        <f>D6L414C8*CHOOSE(MIN(D6L414C9,RUN_YEARS),B7L804C4,B7L804C13,B7L804C22,B7L804C31,B7L804C40)</f>
        <v>0</v>
      </c>
      <c r="AN21" s="16" t="s">
        <v>30450</v>
      </c>
      <c r="AO21" s="33">
        <f>D6L414C8-D6L414C18</f>
        <v>0</v>
      </c>
      <c r="AP21" s="16" t="s">
        <v>30451</v>
      </c>
      <c r="AQ21" s="33">
        <f>CHOOSE(MIN(D6L414C9,RUN_YEARS),B7L804C2,B7L804C11,B7L804C20,B7L804C29,B7L804C38)</f>
        <v>382.76482461985546</v>
      </c>
      <c r="AR21" s="16" t="s">
        <v>30452</v>
      </c>
      <c r="AS21" s="33">
        <f>IF(D6L414C20=0,0,D6L414C18/D6L414C20)</f>
        <v>0</v>
      </c>
      <c r="AT21" s="16" t="s">
        <v>30453</v>
      </c>
      <c r="AU21" s="33">
        <f>IF(D6L414C5=0,0,D6L414C18/D6L414C5)</f>
        <v>0</v>
      </c>
      <c r="AV21" s="16" t="s">
        <v>30454</v>
      </c>
      <c r="AW21" s="33">
        <f>CHOOSE(MIN(D6L414C9,RUN_YEARS),B7L804C1,B7L804C10,B7L804C19,B7L804C28,B7L804C37)</f>
        <v>2001.3667607505913</v>
      </c>
      <c r="AX21" s="16" t="s">
        <v>30455</v>
      </c>
      <c r="AY21" s="33">
        <f>IF(D6L414C23=0,0,D6L414C19/D6L414C23)</f>
        <v>0</v>
      </c>
      <c r="AZ21" s="16" t="s">
        <v>30456</v>
      </c>
      <c r="BA21" s="33">
        <f>IF(D6L414C5=0,0,D6L414C19/D6L414C5)</f>
        <v>0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2.9799352137381736</v>
      </c>
      <c r="J22" s="16" t="s">
        <v>30479</v>
      </c>
      <c r="K22" s="21">
        <f>IF(FLOW_THRU_100PCT="Y",1,INDEX(VariabilityMatrix,D6L415C1,D6L415C9))</f>
        <v>0.58879479615250929</v>
      </c>
      <c r="L22" s="16" t="s">
        <v>30459</v>
      </c>
      <c r="M22" s="15">
        <f>IF(D6L415C2&lt;&gt;0,D6L415C2*D6L415C4,D6L415C3*D6L415C4)</f>
        <v>1.7545703467206522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0.87728517336032608</v>
      </c>
      <c r="R22" s="16" t="s">
        <v>30461</v>
      </c>
      <c r="S22" s="15">
        <f>D6L415C5-D6L415C7</f>
        <v>0.87728517336032608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0.84028433397207558</v>
      </c>
      <c r="X22" s="16" t="s">
        <v>30463</v>
      </c>
      <c r="Y22" s="33">
        <f>D6L415C7-D6L415C10</f>
        <v>3.7000839388250495E-2</v>
      </c>
      <c r="Z22" s="16" t="s">
        <v>30464</v>
      </c>
      <c r="AA22" s="33">
        <f>CHOOSE(MIN(D6L415C9,RUN_YEARS),B7L804C7,B7L804C16,B7L804C25,B7L804C34,B7L804C43)</f>
        <v>214939</v>
      </c>
      <c r="AB22" s="16" t="s">
        <v>30465</v>
      </c>
      <c r="AC22" s="33">
        <f>IF(D6L415C12=0,0,D6L415C10/D6L415C12)</f>
        <v>3.90940840876749E-6</v>
      </c>
      <c r="AD22" s="16" t="s">
        <v>30466</v>
      </c>
      <c r="AE22" s="33">
        <f>IF(D6L415C5=0,0,D6L415C10/D6L415C5)</f>
        <v>0.47891173787508362</v>
      </c>
      <c r="AF22" s="16" t="s">
        <v>30467</v>
      </c>
      <c r="AG22" s="33">
        <f>CHOOSE(MIN(D6L415C9,RUN_YEARS),B7L804C5,B7L804C14,B7L804C23,B7L804C32,B7L804C41)</f>
        <v>3640.2162640486677</v>
      </c>
      <c r="AH22" s="16" t="s">
        <v>30468</v>
      </c>
      <c r="AI22" s="33">
        <f>IF(D6L415C15=0,0,D6L415C11/D6L415C15)</f>
        <v>1.0164461862795472E-5</v>
      </c>
      <c r="AJ22" s="16" t="s">
        <v>30469</v>
      </c>
      <c r="AK22" s="33">
        <f>IF(D6L415C5=0,0,D6L415C11/D6L415C5)</f>
        <v>2.1088262124916362E-2</v>
      </c>
      <c r="AL22" s="16" t="s">
        <v>30470</v>
      </c>
      <c r="AM22" s="33">
        <f>D6L415C8*CHOOSE(MIN(D6L415C9,RUN_YEARS),B7L804C4,B7L804C13,B7L804C22,B7L804C31,B7L804C40)</f>
        <v>0.14120384479963302</v>
      </c>
      <c r="AN22" s="16" t="s">
        <v>30471</v>
      </c>
      <c r="AO22" s="33">
        <f>D6L415C8-D6L415C18</f>
        <v>0.73608132856069308</v>
      </c>
      <c r="AP22" s="16" t="s">
        <v>30472</v>
      </c>
      <c r="AQ22" s="33">
        <f>CHOOSE(MIN(D6L415C9,RUN_YEARS),B7L804C2,B7L804C11,B7L804C20,B7L804C29,B7L804C38)</f>
        <v>335.93678185726918</v>
      </c>
      <c r="AR22" s="16" t="s">
        <v>30473</v>
      </c>
      <c r="AS22" s="33">
        <f>IF(D6L415C20=0,0,D6L415C18/D6L415C20)</f>
        <v>4.2032862260265051E-4</v>
      </c>
      <c r="AT22" s="16" t="s">
        <v>30474</v>
      </c>
      <c r="AU22" s="33">
        <f>IF(D6L415C5=0,0,D6L415C18/D6L415C5)</f>
        <v>8.0477733516668343E-2</v>
      </c>
      <c r="AV22" s="16" t="s">
        <v>30475</v>
      </c>
      <c r="AW22" s="33">
        <f>CHOOSE(MIN(D6L415C9,RUN_YEARS),B7L804C1,B7L804C10,B7L804C19,B7L804C28,B7L804C37)</f>
        <v>1751.2043886112729</v>
      </c>
      <c r="AX22" s="16" t="s">
        <v>30476</v>
      </c>
      <c r="AY22" s="33">
        <f>IF(D6L415C23=0,0,D6L415C19/D6L415C23)</f>
        <v>4.2032862260265051E-4</v>
      </c>
      <c r="AZ22" s="16" t="s">
        <v>30477</v>
      </c>
      <c r="BA22" s="33">
        <f>IF(D6L415C5=0,0,D6L415C19/D6L415C5)</f>
        <v>0.41952226648333169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1045.8279142815832</v>
      </c>
      <c r="J23" s="16" t="s">
        <v>30500</v>
      </c>
      <c r="K23" s="21">
        <f>IF(FLOW_THRU_100PCT="Y",1,INDEX(VariabilityMatrix,D6L416C1,D6L416C9))</f>
        <v>0.25516271789535133</v>
      </c>
      <c r="L23" s="16" t="s">
        <v>30480</v>
      </c>
      <c r="M23" s="15">
        <f>IF(D6L416C2&lt;&gt;0,D6L416C2*D6L416C4,D6L416C3*D6L416C4)</f>
        <v>266.8562930589153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133.42814652945765</v>
      </c>
      <c r="R23" s="16" t="s">
        <v>30482</v>
      </c>
      <c r="S23" s="15">
        <f>D6L416C5-D6L416C7</f>
        <v>133.42814652945765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127.80061107174774</v>
      </c>
      <c r="X23" s="16" t="s">
        <v>30484</v>
      </c>
      <c r="Y23" s="33">
        <f>D6L416C7-D6L416C10</f>
        <v>5.6275354577099108</v>
      </c>
      <c r="Z23" s="16" t="s">
        <v>30485</v>
      </c>
      <c r="AA23" s="33">
        <f>CHOOSE(MIN(D6L416C9,RUN_YEARS),B7L804C7,B7L804C16,B7L804C25,B7L804C34,B7L804C43)</f>
        <v>214939</v>
      </c>
      <c r="AB23" s="16" t="s">
        <v>30486</v>
      </c>
      <c r="AC23" s="33">
        <f>IF(D6L416C12=0,0,D6L416C10/D6L416C12)</f>
        <v>5.9459014451424702E-4</v>
      </c>
      <c r="AD23" s="16" t="s">
        <v>30487</v>
      </c>
      <c r="AE23" s="33">
        <f>IF(D6L416C5=0,0,D6L416C10/D6L416C5)</f>
        <v>0.47891173787508362</v>
      </c>
      <c r="AF23" s="16" t="s">
        <v>30488</v>
      </c>
      <c r="AG23" s="33">
        <f>CHOOSE(MIN(D6L416C9,RUN_YEARS),B7L804C5,B7L804C14,B7L804C23,B7L804C32,B7L804C41)</f>
        <v>3640.2162640486677</v>
      </c>
      <c r="AH23" s="16" t="s">
        <v>30489</v>
      </c>
      <c r="AI23" s="33">
        <f>IF(D6L416C15=0,0,D6L416C11/D6L416C15)</f>
        <v>1.5459343757370438E-3</v>
      </c>
      <c r="AJ23" s="16" t="s">
        <v>30490</v>
      </c>
      <c r="AK23" s="33">
        <f>IF(D6L416C5=0,0,D6L416C11/D6L416C5)</f>
        <v>2.1088262124916386E-2</v>
      </c>
      <c r="AL23" s="16" t="s">
        <v>30491</v>
      </c>
      <c r="AM23" s="33">
        <f>D6L416C8*CHOOSE(MIN(D6L416C9,RUN_YEARS),B7L804C4,B7L804C13,B7L804C22,B7L804C31,B7L804C40)</f>
        <v>21.475989640041337</v>
      </c>
      <c r="AN23" s="16" t="s">
        <v>30492</v>
      </c>
      <c r="AO23" s="33">
        <f>D6L416C8-D6L416C18</f>
        <v>111.95215688941632</v>
      </c>
      <c r="AP23" s="16" t="s">
        <v>30493</v>
      </c>
      <c r="AQ23" s="33">
        <f>CHOOSE(MIN(D6L416C9,RUN_YEARS),B7L804C2,B7L804C11,B7L804C20,B7L804C29,B7L804C38)</f>
        <v>335.93678185726918</v>
      </c>
      <c r="AR23" s="16" t="s">
        <v>30494</v>
      </c>
      <c r="AS23" s="33">
        <f>IF(D6L416C20=0,0,D6L416C18/D6L416C20)</f>
        <v>6.3928663962631901E-2</v>
      </c>
      <c r="AT23" s="16" t="s">
        <v>30495</v>
      </c>
      <c r="AU23" s="33">
        <f>IF(D6L416C5=0,0,D6L416C18/D6L416C5)</f>
        <v>8.0477733516668343E-2</v>
      </c>
      <c r="AV23" s="16" t="s">
        <v>30496</v>
      </c>
      <c r="AW23" s="33">
        <f>CHOOSE(MIN(D6L416C9,RUN_YEARS),B7L804C1,B7L804C10,B7L804C19,B7L804C28,B7L804C37)</f>
        <v>1751.2043886112729</v>
      </c>
      <c r="AX23" s="16" t="s">
        <v>30497</v>
      </c>
      <c r="AY23" s="33">
        <f>IF(D6L416C23=0,0,D6L416C19/D6L416C23)</f>
        <v>6.3928663962631901E-2</v>
      </c>
      <c r="AZ23" s="16" t="s">
        <v>30498</v>
      </c>
      <c r="BA23" s="33">
        <f>IF(D6L416C5=0,0,D6L416C19/D6L416C5)</f>
        <v>0.41952226648333169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311.39884077067865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267.80300306278366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133.90150153139183</v>
      </c>
      <c r="R24" s="16" t="s">
        <v>30503</v>
      </c>
      <c r="S24" s="15">
        <f>D6L417C5-D6L417C7</f>
        <v>133.90150153139183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128.25400160496406</v>
      </c>
      <c r="X24" s="16" t="s">
        <v>30505</v>
      </c>
      <c r="Y24" s="33">
        <f>D6L417C7-D6L417C10</f>
        <v>5.6474999264277699</v>
      </c>
      <c r="Z24" s="16" t="s">
        <v>30506</v>
      </c>
      <c r="AA24" s="33">
        <f>CHOOSE(MIN(D6L417C9,RUN_YEARS),B7L804C7,B7L804C16,B7L804C25,B7L804C34,B7L804C43)</f>
        <v>214939</v>
      </c>
      <c r="AB24" s="16" t="s">
        <v>30507</v>
      </c>
      <c r="AC24" s="33">
        <f>IF(D6L417C12=0,0,D6L417C10/D6L417C12)</f>
        <v>5.9669953617056033E-4</v>
      </c>
      <c r="AD24" s="16" t="s">
        <v>30508</v>
      </c>
      <c r="AE24" s="33">
        <f>IF(D6L417C5=0,0,D6L417C10/D6L417C5)</f>
        <v>0.47891173787508362</v>
      </c>
      <c r="AF24" s="16" t="s">
        <v>30509</v>
      </c>
      <c r="AG24" s="33">
        <f>CHOOSE(MIN(D6L417C9,RUN_YEARS),B7L804C5,B7L804C14,B7L804C23,B7L804C32,B7L804C41)</f>
        <v>3640.2162640486677</v>
      </c>
      <c r="AH24" s="16" t="s">
        <v>30510</v>
      </c>
      <c r="AI24" s="33">
        <f>IF(D6L417C15=0,0,D6L417C11/D6L417C15)</f>
        <v>1.551418794043459E-3</v>
      </c>
      <c r="AJ24" s="16" t="s">
        <v>30511</v>
      </c>
      <c r="AK24" s="33">
        <f>IF(D6L417C5=0,0,D6L417C11/D6L417C5)</f>
        <v>2.1088262124916393E-2</v>
      </c>
      <c r="AL24" s="16" t="s">
        <v>30512</v>
      </c>
      <c r="AM24" s="33">
        <f>D6L417C8*CHOOSE(MIN(D6L417C9,RUN_YEARS),B7L804C4,B7L804C13,B7L804C22,B7L804C31,B7L804C40)</f>
        <v>21.552178715450218</v>
      </c>
      <c r="AN24" s="16" t="s">
        <v>30513</v>
      </c>
      <c r="AO24" s="33">
        <f>D6L417C8-D6L417C18</f>
        <v>112.3493228159416</v>
      </c>
      <c r="AP24" s="16" t="s">
        <v>30514</v>
      </c>
      <c r="AQ24" s="33">
        <f>CHOOSE(MIN(D6L417C9,RUN_YEARS),B7L804C2,B7L804C11,B7L804C20,B7L804C29,B7L804C38)</f>
        <v>335.93678185726918</v>
      </c>
      <c r="AR24" s="16" t="s">
        <v>30515</v>
      </c>
      <c r="AS24" s="33">
        <f>IF(D6L417C20=0,0,D6L417C18/D6L417C20)</f>
        <v>6.4155459834723247E-2</v>
      </c>
      <c r="AT24" s="16" t="s">
        <v>30516</v>
      </c>
      <c r="AU24" s="33">
        <f>IF(D6L417C5=0,0,D6L417C18/D6L417C5)</f>
        <v>8.0477733516668343E-2</v>
      </c>
      <c r="AV24" s="16" t="s">
        <v>30517</v>
      </c>
      <c r="AW24" s="33">
        <f>CHOOSE(MIN(D6L417C9,RUN_YEARS),B7L804C1,B7L804C10,B7L804C19,B7L804C28,B7L804C37)</f>
        <v>1751.2043886112729</v>
      </c>
      <c r="AX24" s="16" t="s">
        <v>30518</v>
      </c>
      <c r="AY24" s="33">
        <f>IF(D6L417C23=0,0,D6L417C19/D6L417C23)</f>
        <v>6.4155459834723247E-2</v>
      </c>
      <c r="AZ24" s="16" t="s">
        <v>30519</v>
      </c>
      <c r="BA24" s="33">
        <f>IF(D6L417C5=0,0,D6L417C19/D6L417C5)</f>
        <v>0.41952226648333163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</v>
      </c>
      <c r="J25" s="16" t="s">
        <v>30541</v>
      </c>
      <c r="K25" s="21">
        <f>IF(FLOW_THRU_100PCT="Y",1,INDEX(VariabilityMatrix,D6L418C1,D6L418C9))</f>
        <v>0.25057695316272727</v>
      </c>
      <c r="L25" s="16" t="s">
        <v>30521</v>
      </c>
      <c r="M25" s="15">
        <f>IF(D6L418C2&lt;&gt;0,D6L418C2*D6L418C4,D6L418C3*D6L418C4)</f>
        <v>0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0</v>
      </c>
      <c r="R25" s="16" t="s">
        <v>30523</v>
      </c>
      <c r="S25" s="15">
        <f>D6L418C5-D6L418C7</f>
        <v>0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0</v>
      </c>
      <c r="X25" s="16" t="s">
        <v>30525</v>
      </c>
      <c r="Y25" s="33">
        <f>D6L418C7-D6L418C10</f>
        <v>0</v>
      </c>
      <c r="Z25" s="16" t="s">
        <v>30526</v>
      </c>
      <c r="AA25" s="33">
        <f>CHOOSE(MIN(D6L418C9,RUN_YEARS),B7L804C7,B7L804C16,B7L804C25,B7L804C34,B7L804C43)</f>
        <v>225072</v>
      </c>
      <c r="AB25" s="16" t="s">
        <v>30527</v>
      </c>
      <c r="AC25" s="33">
        <f>IF(D6L418C12=0,0,D6L418C10/D6L418C12)</f>
        <v>0</v>
      </c>
      <c r="AD25" s="16" t="s">
        <v>30528</v>
      </c>
      <c r="AE25" s="33">
        <f>IF(D6L418C5=0,0,D6L418C10/D6L418C5)</f>
        <v>0</v>
      </c>
      <c r="AF25" s="16" t="s">
        <v>30529</v>
      </c>
      <c r="AG25" s="33">
        <f>CHOOSE(MIN(D6L418C9,RUN_YEARS),B7L804C5,B7L804C14,B7L804C23,B7L804C32,B7L804C41)</f>
        <v>3528.0074702311576</v>
      </c>
      <c r="AH25" s="16" t="s">
        <v>30530</v>
      </c>
      <c r="AI25" s="33">
        <f>IF(D6L418C15=0,0,D6L418C11/D6L418C15)</f>
        <v>0</v>
      </c>
      <c r="AJ25" s="16" t="s">
        <v>30531</v>
      </c>
      <c r="AK25" s="33">
        <f>IF(D6L418C5=0,0,D6L418C11/D6L418C5)</f>
        <v>0</v>
      </c>
      <c r="AL25" s="16" t="s">
        <v>30532</v>
      </c>
      <c r="AM25" s="33">
        <f>D6L418C8*CHOOSE(MIN(D6L418C9,RUN_YEARS),B7L804C4,B7L804C13,B7L804C22,B7L804C31,B7L804C40)</f>
        <v>0</v>
      </c>
      <c r="AN25" s="16" t="s">
        <v>30533</v>
      </c>
      <c r="AO25" s="33">
        <f>D6L418C8-D6L418C18</f>
        <v>0</v>
      </c>
      <c r="AP25" s="16" t="s">
        <v>30534</v>
      </c>
      <c r="AQ25" s="33">
        <f>CHOOSE(MIN(D6L418C9,RUN_YEARS),B7L804C2,B7L804C11,B7L804C20,B7L804C29,B7L804C38)</f>
        <v>367.20216774187946</v>
      </c>
      <c r="AR25" s="16" t="s">
        <v>30535</v>
      </c>
      <c r="AS25" s="33">
        <f>IF(D6L418C20=0,0,D6L418C18/D6L418C20)</f>
        <v>0</v>
      </c>
      <c r="AT25" s="16" t="s">
        <v>30536</v>
      </c>
      <c r="AU25" s="33">
        <f>IF(D6L418C5=0,0,D6L418C18/D6L418C5)</f>
        <v>0</v>
      </c>
      <c r="AV25" s="16" t="s">
        <v>30537</v>
      </c>
      <c r="AW25" s="33">
        <f>CHOOSE(MIN(D6L418C9,RUN_YEARS),B7L804C1,B7L804C10,B7L804C19,B7L804C28,B7L804C37)</f>
        <v>1706.1519811202106</v>
      </c>
      <c r="AX25" s="16" t="s">
        <v>30538</v>
      </c>
      <c r="AY25" s="33">
        <f>IF(D6L418C23=0,0,D6L418C19/D6L418C23)</f>
        <v>0</v>
      </c>
      <c r="AZ25" s="16" t="s">
        <v>30539</v>
      </c>
      <c r="BA25" s="33">
        <f>IF(D6L418C5=0,0,D6L418C19/D6L418C5)</f>
        <v>0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5405.4078159462497</v>
      </c>
      <c r="J26" s="16" t="s">
        <v>30562</v>
      </c>
      <c r="K26" s="21">
        <f>IF(FLOW_THRU_100PCT="Y",1,INDEX(VariabilityMatrix,D6L419C1,D6L419C9))</f>
        <v>0.25516271789535133</v>
      </c>
      <c r="L26" s="16" t="s">
        <v>30542</v>
      </c>
      <c r="M26" s="15">
        <f>IF(D6L419C2&lt;&gt;0,D6L419C2*D6L419C4,D6L419C3*D6L419C4)</f>
        <v>1379.2585496496201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689.62927482481007</v>
      </c>
      <c r="R26" s="16" t="s">
        <v>30544</v>
      </c>
      <c r="S26" s="15">
        <f>D6L419C5-D6L419C7</f>
        <v>689.62927482481007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660.54310899176687</v>
      </c>
      <c r="X26" s="16" t="s">
        <v>30546</v>
      </c>
      <c r="Y26" s="33">
        <f>D6L419C7-D6L419C10</f>
        <v>29.086165833043196</v>
      </c>
      <c r="Z26" s="16" t="s">
        <v>30547</v>
      </c>
      <c r="AA26" s="33">
        <f>CHOOSE(MIN(D6L419C9,RUN_YEARS),B7L804C7,B7L804C16,B7L804C25,B7L804C34,B7L804C43)</f>
        <v>214939</v>
      </c>
      <c r="AB26" s="16" t="s">
        <v>30548</v>
      </c>
      <c r="AC26" s="33">
        <f>IF(D6L419C12=0,0,D6L419C10/D6L419C12)</f>
        <v>3.0731654515549381E-3</v>
      </c>
      <c r="AD26" s="16" t="s">
        <v>30549</v>
      </c>
      <c r="AE26" s="33">
        <f>IF(D6L419C5=0,0,D6L419C10/D6L419C5)</f>
        <v>0.47891173787508362</v>
      </c>
      <c r="AF26" s="16" t="s">
        <v>30550</v>
      </c>
      <c r="AG26" s="33">
        <f>CHOOSE(MIN(D6L419C9,RUN_YEARS),B7L804C5,B7L804C14,B7L804C23,B7L804C32,B7L804C41)</f>
        <v>3640.2162640486677</v>
      </c>
      <c r="AH26" s="16" t="s">
        <v>30551</v>
      </c>
      <c r="AI26" s="33">
        <f>IF(D6L419C15=0,0,D6L419C11/D6L419C15)</f>
        <v>7.9902301740428488E-3</v>
      </c>
      <c r="AJ26" s="16" t="s">
        <v>30552</v>
      </c>
      <c r="AK26" s="33">
        <f>IF(D6L419C5=0,0,D6L419C11/D6L419C5)</f>
        <v>2.108826212491639E-2</v>
      </c>
      <c r="AL26" s="16" t="s">
        <v>30553</v>
      </c>
      <c r="AM26" s="33">
        <f>D6L419C8*CHOOSE(MIN(D6L419C9,RUN_YEARS),B7L804C4,B7L804C13,B7L804C22,B7L804C31,B7L804C40)</f>
        <v>110.99960200928861</v>
      </c>
      <c r="AN26" s="16" t="s">
        <v>30554</v>
      </c>
      <c r="AO26" s="33">
        <f>D6L419C8-D6L419C18</f>
        <v>578.62967281552142</v>
      </c>
      <c r="AP26" s="16" t="s">
        <v>30555</v>
      </c>
      <c r="AQ26" s="33">
        <f>CHOOSE(MIN(D6L419C9,RUN_YEARS),B7L804C2,B7L804C11,B7L804C20,B7L804C29,B7L804C38)</f>
        <v>335.93678185726918</v>
      </c>
      <c r="AR26" s="16" t="s">
        <v>30556</v>
      </c>
      <c r="AS26" s="33">
        <f>IF(D6L419C20=0,0,D6L419C18/D6L419C20)</f>
        <v>0.33041812627844203</v>
      </c>
      <c r="AT26" s="16" t="s">
        <v>30557</v>
      </c>
      <c r="AU26" s="33">
        <f>IF(D6L419C5=0,0,D6L419C18/D6L419C5)</f>
        <v>8.0477733516668343E-2</v>
      </c>
      <c r="AV26" s="16" t="s">
        <v>30558</v>
      </c>
      <c r="AW26" s="33">
        <f>CHOOSE(MIN(D6L419C9,RUN_YEARS),B7L804C1,B7L804C10,B7L804C19,B7L804C28,B7L804C37)</f>
        <v>1751.2043886112729</v>
      </c>
      <c r="AX26" s="16" t="s">
        <v>30559</v>
      </c>
      <c r="AY26" s="33">
        <f>IF(D6L419C23=0,0,D6L419C19/D6L419C23)</f>
        <v>0.33041812627844203</v>
      </c>
      <c r="AZ26" s="16" t="s">
        <v>30560</v>
      </c>
      <c r="BA26" s="33">
        <f>IF(D6L419C5=0,0,D6L419C19/D6L419C5)</f>
        <v>0.41952226648333163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2734.7200757382084</v>
      </c>
      <c r="J27" s="16" t="s">
        <v>30583</v>
      </c>
      <c r="K27" s="21">
        <f>IF(FLOW_THRU_100PCT="Y",1,INDEX(VariabilityMatrix,D6L420C1,D6L420C9))</f>
        <v>0.25057695316272727</v>
      </c>
      <c r="L27" s="16" t="s">
        <v>30563</v>
      </c>
      <c r="M27" s="15">
        <f>IF(D6L420C2&lt;&gt;0,D6L420C2*D6L420C4,D6L420C3*D6L420C4)</f>
        <v>685.25782433142297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342.62891216571148</v>
      </c>
      <c r="R27" s="16" t="s">
        <v>30565</v>
      </c>
      <c r="S27" s="15">
        <f>D6L420C5-D6L420C7</f>
        <v>342.62891216571148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329.21186777597734</v>
      </c>
      <c r="X27" s="16" t="s">
        <v>30567</v>
      </c>
      <c r="Y27" s="33">
        <f>D6L420C7-D6L420C10</f>
        <v>13.417044389734144</v>
      </c>
      <c r="Z27" s="16" t="s">
        <v>30568</v>
      </c>
      <c r="AA27" s="33">
        <f>CHOOSE(MIN(D6L420C9,RUN_YEARS),B7L804C7,B7L804C16,B7L804C25,B7L804C34,B7L804C43)</f>
        <v>225072</v>
      </c>
      <c r="AB27" s="16" t="s">
        <v>30569</v>
      </c>
      <c r="AC27" s="33">
        <f>IF(D6L420C12=0,0,D6L420C10/D6L420C12)</f>
        <v>1.4626957941280005E-3</v>
      </c>
      <c r="AD27" s="16" t="s">
        <v>30570</v>
      </c>
      <c r="AE27" s="33">
        <f>IF(D6L420C5=0,0,D6L420C10/D6L420C5)</f>
        <v>0.48042044335236217</v>
      </c>
      <c r="AF27" s="16" t="s">
        <v>30571</v>
      </c>
      <c r="AG27" s="33">
        <f>CHOOSE(MIN(D6L420C9,RUN_YEARS),B7L804C5,B7L804C14,B7L804C23,B7L804C32,B7L804C41)</f>
        <v>3528.0074702311576</v>
      </c>
      <c r="AH27" s="16" t="s">
        <v>30572</v>
      </c>
      <c r="AI27" s="33">
        <f>IF(D6L420C15=0,0,D6L420C11/D6L420C15)</f>
        <v>3.803009064732805E-3</v>
      </c>
      <c r="AJ27" s="16" t="s">
        <v>30573</v>
      </c>
      <c r="AK27" s="33">
        <f>IF(D6L420C5=0,0,D6L420C11/D6L420C5)</f>
        <v>1.9579556647637823E-2</v>
      </c>
      <c r="AL27" s="16" t="s">
        <v>30574</v>
      </c>
      <c r="AM27" s="33">
        <f>D6L420C8*CHOOSE(MIN(D6L420C9,RUN_YEARS),B7L804C4,B7L804C13,B7L804C22,B7L804C31,B7L804C40)</f>
        <v>60.681422586363873</v>
      </c>
      <c r="AN27" s="16" t="s">
        <v>30575</v>
      </c>
      <c r="AO27" s="33">
        <f>D6L420C8-D6L420C18</f>
        <v>281.94748957934763</v>
      </c>
      <c r="AP27" s="16" t="s">
        <v>30576</v>
      </c>
      <c r="AQ27" s="33">
        <f>CHOOSE(MIN(D6L420C9,RUN_YEARS),B7L804C2,B7L804C11,B7L804C20,B7L804C29,B7L804C38)</f>
        <v>367.20216774187946</v>
      </c>
      <c r="AR27" s="16" t="s">
        <v>30577</v>
      </c>
      <c r="AS27" s="33">
        <f>IF(D6L420C20=0,0,D6L420C18/D6L420C20)</f>
        <v>0.16525344324497337</v>
      </c>
      <c r="AT27" s="16" t="s">
        <v>30578</v>
      </c>
      <c r="AU27" s="33">
        <f>IF(D6L420C5=0,0,D6L420C18/D6L420C5)</f>
        <v>8.8552688392238593E-2</v>
      </c>
      <c r="AV27" s="16" t="s">
        <v>30579</v>
      </c>
      <c r="AW27" s="33">
        <f>CHOOSE(MIN(D6L420C9,RUN_YEARS),B7L804C1,B7L804C10,B7L804C19,B7L804C28,B7L804C37)</f>
        <v>1706.1519811202106</v>
      </c>
      <c r="AX27" s="16" t="s">
        <v>30580</v>
      </c>
      <c r="AY27" s="33">
        <f>IF(D6L420C23=0,0,D6L420C19/D6L420C23)</f>
        <v>0.16525344324497337</v>
      </c>
      <c r="AZ27" s="16" t="s">
        <v>30581</v>
      </c>
      <c r="BA27" s="33">
        <f>IF(D6L420C5=0,0,D6L420C19/D6L420C5)</f>
        <v>0.41144731160776143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0.25057695316272727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225072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3528.0074702311576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367.20216774187946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1706.1519811202106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0.25057695316272727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225072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3528.0074702311576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367.20216774187946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1706.1519811202106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0.25057695316272727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225072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3528.0074702311576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367.20216774187946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1706.1519811202106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0.25057695316272727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225072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3528.0074702311576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367.20216774187946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1706.1519811202106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0.25057695316272727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225072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3528.0074702311576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367.20216774187946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1706.1519811202106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35.623243601149028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30.635989496988163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15.317994748494081</v>
      </c>
      <c r="R33" s="16" t="s">
        <v>30691</v>
      </c>
      <c r="S33" s="15">
        <f>D6L426C5-D6L426C7</f>
        <v>15.317994748494081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14.718155656681365</v>
      </c>
      <c r="X33" s="16" t="s">
        <v>30693</v>
      </c>
      <c r="Y33" s="33">
        <f>D6L426C7-D6L426C10</f>
        <v>0.59983909181271677</v>
      </c>
      <c r="Z33" s="16" t="s">
        <v>30694</v>
      </c>
      <c r="AA33" s="33">
        <f>CHOOSE(MIN(D6L426C9,RUN_YEARS),B7L804C7,B7L804C16,B7L804C25,B7L804C34,B7L804C43)</f>
        <v>225072</v>
      </c>
      <c r="AB33" s="16" t="s">
        <v>30695</v>
      </c>
      <c r="AC33" s="33">
        <f>IF(D6L426C12=0,0,D6L426C10/D6L426C12)</f>
        <v>6.5393099349014383E-5</v>
      </c>
      <c r="AD33" s="16" t="s">
        <v>30696</v>
      </c>
      <c r="AE33" s="33">
        <f>IF(D6L426C5=0,0,D6L426C10/D6L426C5)</f>
        <v>0.48042044335236217</v>
      </c>
      <c r="AF33" s="16" t="s">
        <v>30697</v>
      </c>
      <c r="AG33" s="33">
        <f>CHOOSE(MIN(D6L426C9,RUN_YEARS),B7L804C5,B7L804C14,B7L804C23,B7L804C32,B7L804C41)</f>
        <v>3528.0074702311576</v>
      </c>
      <c r="AH33" s="16" t="s">
        <v>30698</v>
      </c>
      <c r="AI33" s="33">
        <f>IF(D6L426C15=0,0,D6L426C11/D6L426C15)</f>
        <v>1.7002205830743744E-4</v>
      </c>
      <c r="AJ33" s="16" t="s">
        <v>30699</v>
      </c>
      <c r="AK33" s="33">
        <f>IF(D6L426C5=0,0,D6L426C11/D6L426C5)</f>
        <v>1.9579556647637813E-2</v>
      </c>
      <c r="AL33" s="16" t="s">
        <v>30700</v>
      </c>
      <c r="AM33" s="33">
        <f>D6L426C8*CHOOSE(MIN(D6L426C9,RUN_YEARS),B7L804C4,B7L804C13,B7L804C22,B7L804C31,B7L804C40)</f>
        <v>2.7128992315146871</v>
      </c>
      <c r="AN33" s="16" t="s">
        <v>30701</v>
      </c>
      <c r="AO33" s="33">
        <f>D6L426C8-D6L426C18</f>
        <v>12.605095516979395</v>
      </c>
      <c r="AP33" s="16" t="s">
        <v>30702</v>
      </c>
      <c r="AQ33" s="33">
        <f>CHOOSE(MIN(D6L426C9,RUN_YEARS),B7L804C2,B7L804C11,B7L804C20,B7L804C29,B7L804C38)</f>
        <v>367.20216774187946</v>
      </c>
      <c r="AR33" s="16" t="s">
        <v>30703</v>
      </c>
      <c r="AS33" s="33">
        <f>IF(D6L426C20=0,0,D6L426C18/D6L426C20)</f>
        <v>7.3880261878565175E-3</v>
      </c>
      <c r="AT33" s="16" t="s">
        <v>30704</v>
      </c>
      <c r="AU33" s="33">
        <f>IF(D6L426C5=0,0,D6L426C18/D6L426C5)</f>
        <v>8.8552688392238593E-2</v>
      </c>
      <c r="AV33" s="16" t="s">
        <v>30705</v>
      </c>
      <c r="AW33" s="33">
        <f>CHOOSE(MIN(D6L426C9,RUN_YEARS),B7L804C1,B7L804C10,B7L804C19,B7L804C28,B7L804C37)</f>
        <v>1706.1519811202106</v>
      </c>
      <c r="AX33" s="16" t="s">
        <v>30706</v>
      </c>
      <c r="AY33" s="33">
        <f>IF(D6L426C23=0,0,D6L426C19/D6L426C23)</f>
        <v>7.3880261878565175E-3</v>
      </c>
      <c r="AZ33" s="16" t="s">
        <v>30707</v>
      </c>
      <c r="BA33" s="33">
        <f>IF(D6L426C5=0,0,D6L426C19/D6L426C5)</f>
        <v>0.41144731160776143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16.253548755806918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13.978051929993949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6.9890259649969746</v>
      </c>
      <c r="R34" s="16" t="s">
        <v>30711</v>
      </c>
      <c r="S34" s="15">
        <f>D6L427C5-D6L427C7</f>
        <v>6.9890259649969746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6.6942531419015685</v>
      </c>
      <c r="X34" s="16" t="s">
        <v>30713</v>
      </c>
      <c r="Y34" s="33">
        <f>D6L427C7-D6L427C10</f>
        <v>0.29477282309540609</v>
      </c>
      <c r="Z34" s="16" t="s">
        <v>30714</v>
      </c>
      <c r="AA34" s="33">
        <f>CHOOSE(MIN(D6L427C9,RUN_YEARS),B7L804C7,B7L804C16,B7L804C25,B7L804C34,B7L804C43)</f>
        <v>214939</v>
      </c>
      <c r="AB34" s="16" t="s">
        <v>30715</v>
      </c>
      <c r="AC34" s="33">
        <f>IF(D6L427C12=0,0,D6L427C10/D6L427C12)</f>
        <v>3.1144897584438231E-5</v>
      </c>
      <c r="AD34" s="16" t="s">
        <v>30716</v>
      </c>
      <c r="AE34" s="33">
        <f>IF(D6L427C5=0,0,D6L427C10/D6L427C5)</f>
        <v>0.47891173787508357</v>
      </c>
      <c r="AF34" s="16" t="s">
        <v>30717</v>
      </c>
      <c r="AG34" s="33">
        <f>CHOOSE(MIN(D6L427C9,RUN_YEARS),B7L804C5,B7L804C14,B7L804C23,B7L804C32,B7L804C41)</f>
        <v>3640.2162640486677</v>
      </c>
      <c r="AH34" s="16" t="s">
        <v>30718</v>
      </c>
      <c r="AI34" s="33">
        <f>IF(D6L427C15=0,0,D6L427C11/D6L427C15)</f>
        <v>8.0976733719539571E-5</v>
      </c>
      <c r="AJ34" s="16" t="s">
        <v>30719</v>
      </c>
      <c r="AK34" s="33">
        <f>IF(D6L427C5=0,0,D6L427C11/D6L427C5)</f>
        <v>2.1088262124916407E-2</v>
      </c>
      <c r="AL34" s="16" t="s">
        <v>30720</v>
      </c>
      <c r="AM34" s="33">
        <f>D6L427C8*CHOOSE(MIN(D6L427C9,RUN_YEARS),B7L804C4,B7L804C13,B7L804C22,B7L804C31,B7L804C40)</f>
        <v>1.1249219383042046</v>
      </c>
      <c r="AN34" s="16" t="s">
        <v>30721</v>
      </c>
      <c r="AO34" s="33">
        <f>D6L427C8-D6L427C18</f>
        <v>5.86410402669277</v>
      </c>
      <c r="AP34" s="16" t="s">
        <v>30722</v>
      </c>
      <c r="AQ34" s="33">
        <f>CHOOSE(MIN(D6L427C9,RUN_YEARS),B7L804C2,B7L804C11,B7L804C20,B7L804C29,B7L804C38)</f>
        <v>335.93678185726918</v>
      </c>
      <c r="AR34" s="16" t="s">
        <v>30723</v>
      </c>
      <c r="AS34" s="33">
        <f>IF(D6L427C20=0,0,D6L427C18/D6L427C20)</f>
        <v>3.3486119980221597E-3</v>
      </c>
      <c r="AT34" s="16" t="s">
        <v>30724</v>
      </c>
      <c r="AU34" s="33">
        <f>IF(D6L427C5=0,0,D6L427C18/D6L427C5)</f>
        <v>8.0477733516668343E-2</v>
      </c>
      <c r="AV34" s="16" t="s">
        <v>30725</v>
      </c>
      <c r="AW34" s="33">
        <f>CHOOSE(MIN(D6L427C9,RUN_YEARS),B7L804C1,B7L804C10,B7L804C19,B7L804C28,B7L804C37)</f>
        <v>1751.2043886112729</v>
      </c>
      <c r="AX34" s="16" t="s">
        <v>30726</v>
      </c>
      <c r="AY34" s="33">
        <f>IF(D6L427C23=0,0,D6L427C19/D6L427C23)</f>
        <v>3.3486119980221602E-3</v>
      </c>
      <c r="AZ34" s="16" t="s">
        <v>30727</v>
      </c>
      <c r="BA34" s="33">
        <f>IF(D6L427C5=0,0,D6L427C19/D6L427C5)</f>
        <v>0.41952226648333169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25464.160413463524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16296.810722579425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8148.4053612897123</v>
      </c>
      <c r="R35" s="16" t="s">
        <v>30731</v>
      </c>
      <c r="S35" s="15">
        <f>SUM(D6L401C8:D6L427C8)-2*SUM(D6L409C8,D6L411C8,D6L422C8,D6L424C8,D6L427C8)</f>
        <v>8148.4053612897123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7805.8238977319515</v>
      </c>
      <c r="X35" s="16" t="s">
        <v>30733</v>
      </c>
      <c r="Y35" s="33">
        <f>SUM(D6L401C11:D6L427C11)-2*SUM(D6L409C11,D6L411C11,D6L422C11,D6L424C11,D6L427C11)</f>
        <v>342.58146355776154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3.6235816105925793E-2</v>
      </c>
      <c r="AD35" s="16" t="s">
        <v>30735</v>
      </c>
      <c r="AE35" s="33">
        <f>IF(D6L428C5=0,0,D6L428C10/D6L428C5)</f>
        <v>0.47897861922866231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9.4213121875407216E-2</v>
      </c>
      <c r="AJ35" s="16" t="s">
        <v>30737</v>
      </c>
      <c r="AK35" s="33">
        <f>IF(D6L428C5=0,0,D6L428C11/D6L428C5)</f>
        <v>2.1021380771337722E-2</v>
      </c>
      <c r="AL35" s="16" t="s">
        <v>30738</v>
      </c>
      <c r="AM35" s="33">
        <f>SUM(D6L401C18:D6L427C18)-2*SUM(D6L409C18,D6L411C18,D6L422C18,D6L424C18,D6L427C18)</f>
        <v>1317.308988152758</v>
      </c>
      <c r="AN35" s="16" t="s">
        <v>30739</v>
      </c>
      <c r="AO35" s="33">
        <f>SUM(D6L401C19:D6L427C19)-2*SUM(D6L409C19,D6L411C19,D6L422C19,D6L424C19,D6L427C19)</f>
        <v>6831.0963731369548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3.9044530231129397</v>
      </c>
      <c r="AT35" s="16" t="s">
        <v>30741</v>
      </c>
      <c r="AU35" s="33">
        <f>IF(D6L428C5=0,0,D6L428C18/D6L428C5)</f>
        <v>8.0832318088324528E-2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3.9044530231129406</v>
      </c>
      <c r="AZ35" s="16" t="s">
        <v>30743</v>
      </c>
      <c r="BA35" s="33">
        <f>IF(D6L428C5=0,0,D6L428C19/D6L428C5)</f>
        <v>0.41916768191167547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149.48680838060824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74.743404190304119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37.37170209515206</v>
      </c>
      <c r="R36" s="16" t="s">
        <v>30748</v>
      </c>
      <c r="S36" s="15">
        <f>D6L429C5-D6L429C7</f>
        <v>37.37170209515206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35.908259378770708</v>
      </c>
      <c r="X36" s="16" t="s">
        <v>30750</v>
      </c>
      <c r="Y36" s="33">
        <f>D6L429C7-D6L429C10</f>
        <v>1.4634427163813513</v>
      </c>
      <c r="Z36" s="16" t="s">
        <v>30751</v>
      </c>
      <c r="AA36" s="33">
        <f>CHOOSE(MIN(D6L429C9,RUN_YEARS),B7L804C7,B7L804C16,B7L804C25,B7L804C34,B7L804C43)</f>
        <v>225072</v>
      </c>
      <c r="AB36" s="16" t="s">
        <v>30752</v>
      </c>
      <c r="AC36" s="33">
        <f>IF(D6L429C12=0,0,D6L429C10/D6L429C12)</f>
        <v>1.5954121071821777E-4</v>
      </c>
      <c r="AD36" s="16" t="s">
        <v>30753</v>
      </c>
      <c r="AE36" s="33">
        <f>IF(D6L429C5=0,0,D6L429C10/D6L429C5)</f>
        <v>0.48042044335236217</v>
      </c>
      <c r="AF36" s="16" t="s">
        <v>30754</v>
      </c>
      <c r="AG36" s="33">
        <f>CHOOSE(MIN(D6L429C9,RUN_YEARS),B7L804C5,B7L804C14,B7L804C23,B7L804C32,B7L804C41)</f>
        <v>3528.0074702311576</v>
      </c>
      <c r="AH36" s="16" t="s">
        <v>30755</v>
      </c>
      <c r="AI36" s="33">
        <f>IF(D6L429C15=0,0,D6L429C11/D6L429C15)</f>
        <v>4.1480714786736701E-4</v>
      </c>
      <c r="AJ36" s="16" t="s">
        <v>30756</v>
      </c>
      <c r="AK36" s="33">
        <f>IF(D6L429C5=0,0,D6L429C11/D6L429C5)</f>
        <v>1.9579556647637844E-2</v>
      </c>
      <c r="AL36" s="16" t="s">
        <v>30757</v>
      </c>
      <c r="AM36" s="33">
        <f>D6L429C8*CHOOSE(MIN(D6L429C9,RUN_YEARS),B7L804C4,B7L804C13,B7L804C22,B7L804C31,B7L804C40)</f>
        <v>6.6187293806391407</v>
      </c>
      <c r="AN36" s="16" t="s">
        <v>30758</v>
      </c>
      <c r="AO36" s="33">
        <f>D6L429C8-D6L429C18</f>
        <v>30.752972714512918</v>
      </c>
      <c r="AP36" s="16" t="s">
        <v>30759</v>
      </c>
      <c r="AQ36" s="33">
        <f>CHOOSE(MIN(D6L429C9,RUN_YEARS),B7L804C2,B7L804C11,B7L804C20,B7L804C29,B7L804C38)</f>
        <v>367.20216774187946</v>
      </c>
      <c r="AR36" s="16" t="s">
        <v>30760</v>
      </c>
      <c r="AS36" s="33">
        <f>IF(D6L429C20=0,0,D6L429C18/D6L429C20)</f>
        <v>1.8024755739709304E-2</v>
      </c>
      <c r="AT36" s="16" t="s">
        <v>30761</v>
      </c>
      <c r="AU36" s="33">
        <f>IF(D6L429C5=0,0,D6L429C18/D6L429C5)</f>
        <v>8.8552688392238593E-2</v>
      </c>
      <c r="AV36" s="16" t="s">
        <v>30762</v>
      </c>
      <c r="AW36" s="33">
        <f>CHOOSE(MIN(D6L429C9,RUN_YEARS),B7L804C1,B7L804C10,B7L804C19,B7L804C28,B7L804C37)</f>
        <v>1706.1519811202106</v>
      </c>
      <c r="AX36" s="16" t="s">
        <v>30763</v>
      </c>
      <c r="AY36" s="33">
        <f>IF(D6L429C23=0,0,D6L429C19/D6L429C23)</f>
        <v>1.8024755739709304E-2</v>
      </c>
      <c r="AZ36" s="16" t="s">
        <v>30764</v>
      </c>
      <c r="BA36" s="33">
        <f>IF(D6L429C5=0,0,D6L429C19/D6L429C5)</f>
        <v>0.41144731160776138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225072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3528.0074702311576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367.20216774187946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1706.1519811202106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26.400242204056916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13.200121102028458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6.6000605510142289</v>
      </c>
      <c r="R38" s="16" t="s">
        <v>30788</v>
      </c>
      <c r="S38" s="15">
        <f>D6L431C5-D6L431C7</f>
        <v>6.6000605510142289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6.3416080321413837</v>
      </c>
      <c r="X38" s="16" t="s">
        <v>30790</v>
      </c>
      <c r="Y38" s="33">
        <f>D6L431C7-D6L431C10</f>
        <v>0.25845251887284526</v>
      </c>
      <c r="Z38" s="16" t="s">
        <v>30791</v>
      </c>
      <c r="AA38" s="33">
        <f>CHOOSE(MIN(D6L431C9,RUN_YEARS),B7L804C7,B7L804C16,B7L804C25,B7L804C34,B7L804C43)</f>
        <v>225072</v>
      </c>
      <c r="AB38" s="16" t="s">
        <v>30792</v>
      </c>
      <c r="AC38" s="33">
        <f>IF(D6L431C12=0,0,D6L431C10/D6L431C12)</f>
        <v>2.8175908296640114E-5</v>
      </c>
      <c r="AD38" s="16" t="s">
        <v>30793</v>
      </c>
      <c r="AE38" s="33">
        <f>IF(D6L431C5=0,0,D6L431C10/D6L431C5)</f>
        <v>0.48042044335236223</v>
      </c>
      <c r="AF38" s="16" t="s">
        <v>30794</v>
      </c>
      <c r="AG38" s="33">
        <f>CHOOSE(MIN(D6L431C9,RUN_YEARS),B7L804C5,B7L804C14,B7L804C23,B7L804C32,B7L804C41)</f>
        <v>3528.0074702311576</v>
      </c>
      <c r="AH38" s="16" t="s">
        <v>30795</v>
      </c>
      <c r="AI38" s="33">
        <f>IF(D6L431C15=0,0,D6L431C11/D6L431C15)</f>
        <v>7.3257361571264269E-5</v>
      </c>
      <c r="AJ38" s="16" t="s">
        <v>30796</v>
      </c>
      <c r="AK38" s="33">
        <f>IF(D6L431C5=0,0,D6L431C11/D6L431C5)</f>
        <v>1.9579556647637799E-2</v>
      </c>
      <c r="AL38" s="16" t="s">
        <v>30797</v>
      </c>
      <c r="AM38" s="33">
        <f>D6L431C8*CHOOSE(MIN(D6L431C9,RUN_YEARS),B7L804C4,B7L804C13,B7L804C22,B7L804C31,B7L804C40)</f>
        <v>1.168906210687739</v>
      </c>
      <c r="AN38" s="16" t="s">
        <v>30798</v>
      </c>
      <c r="AO38" s="33">
        <f>D6L431C8-D6L431C18</f>
        <v>5.4311543403264899</v>
      </c>
      <c r="AP38" s="16" t="s">
        <v>30799</v>
      </c>
      <c r="AQ38" s="33">
        <f>CHOOSE(MIN(D6L431C9,RUN_YEARS),B7L804C2,B7L804C11,B7L804C20,B7L804C29,B7L804C38)</f>
        <v>367.20216774187946</v>
      </c>
      <c r="AR38" s="16" t="s">
        <v>30800</v>
      </c>
      <c r="AS38" s="33">
        <f>IF(D6L431C20=0,0,D6L431C18/D6L431C20)</f>
        <v>3.1832769884664958E-3</v>
      </c>
      <c r="AT38" s="16" t="s">
        <v>30801</v>
      </c>
      <c r="AU38" s="33">
        <f>IF(D6L431C5=0,0,D6L431C18/D6L431C5)</f>
        <v>8.8552688392238579E-2</v>
      </c>
      <c r="AV38" s="16" t="s">
        <v>30802</v>
      </c>
      <c r="AW38" s="33">
        <f>CHOOSE(MIN(D6L431C9,RUN_YEARS),B7L804C1,B7L804C10,B7L804C19,B7L804C28,B7L804C37)</f>
        <v>1706.1519811202106</v>
      </c>
      <c r="AX38" s="16" t="s">
        <v>30803</v>
      </c>
      <c r="AY38" s="33">
        <f>IF(D6L431C23=0,0,D6L431C19/D6L431C23)</f>
        <v>3.1832769884664958E-3</v>
      </c>
      <c r="AZ38" s="16" t="s">
        <v>30804</v>
      </c>
      <c r="BA38" s="33">
        <f>IF(D6L431C5=0,0,D6L431C19/D6L431C5)</f>
        <v>0.41144731160776143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225072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3528.0074702311576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367.20216774187946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1706.1519811202106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3815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3815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1526</v>
      </c>
      <c r="R40" s="16" t="s">
        <v>30829</v>
      </c>
      <c r="S40" s="15">
        <f>D6L433C5-D6L433C7</f>
        <v>2289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1466.2431931114093</v>
      </c>
      <c r="X40" s="16" t="s">
        <v>30831</v>
      </c>
      <c r="Y40" s="33">
        <f>D6L433C7-D6L433C10</f>
        <v>59.756806888590745</v>
      </c>
      <c r="Z40" s="16" t="s">
        <v>30832</v>
      </c>
      <c r="AA40" s="33">
        <f>CHOOSE(MIN(D6L433C9,RUN_YEARS),B7L804C7,B7L804C16,B7L804C25,B7L804C34,B7L804C43)</f>
        <v>225072</v>
      </c>
      <c r="AB40" s="16" t="s">
        <v>30833</v>
      </c>
      <c r="AC40" s="33">
        <f>IF(D6L433C12=0,0,D6L433C10/D6L433C12)</f>
        <v>6.5145517572661607E-3</v>
      </c>
      <c r="AD40" s="16" t="s">
        <v>30834</v>
      </c>
      <c r="AE40" s="33">
        <f>IF(D6L433C5=0,0,D6L433C10/D6L433C5)</f>
        <v>0.3843363546818897</v>
      </c>
      <c r="AF40" s="16" t="s">
        <v>30835</v>
      </c>
      <c r="AG40" s="33">
        <f>CHOOSE(MIN(D6L433C9,RUN_YEARS),B7L804C5,B7L804C14,B7L804C23,B7L804C32,B7L804C41)</f>
        <v>3528.0074702311576</v>
      </c>
      <c r="AH40" s="16" t="s">
        <v>30836</v>
      </c>
      <c r="AI40" s="33">
        <f>IF(D6L433C15=0,0,D6L433C11/D6L433C15)</f>
        <v>1.6937834568892064E-2</v>
      </c>
      <c r="AJ40" s="16" t="s">
        <v>30837</v>
      </c>
      <c r="AK40" s="33">
        <f>IF(D6L433C5=0,0,D6L433C11/D6L433C5)</f>
        <v>1.5663645318110288E-2</v>
      </c>
      <c r="AL40" s="16" t="s">
        <v>30838</v>
      </c>
      <c r="AM40" s="33">
        <f>D6L433C8*CHOOSE(MIN(D6L433C9,RUN_YEARS),B7L804C4,B7L804C13,B7L804C22,B7L804C31,B7L804C40)</f>
        <v>405.39420745966828</v>
      </c>
      <c r="AN40" s="16" t="s">
        <v>30839</v>
      </c>
      <c r="AO40" s="33">
        <f>D6L433C8-D6L433C18</f>
        <v>1883.6057925403318</v>
      </c>
      <c r="AP40" s="16" t="s">
        <v>30840</v>
      </c>
      <c r="AQ40" s="33">
        <f>CHOOSE(MIN(D6L433C9,RUN_YEARS),B7L804C2,B7L804C11,B7L804C20,B7L804C29,B7L804C38)</f>
        <v>367.20216774187946</v>
      </c>
      <c r="AR40" s="16" t="s">
        <v>30841</v>
      </c>
      <c r="AS40" s="33">
        <f>IF(D6L433C20=0,0,D6L433C18/D6L433C20)</f>
        <v>1.1040082087550078</v>
      </c>
      <c r="AT40" s="16" t="s">
        <v>30842</v>
      </c>
      <c r="AU40" s="33">
        <f>IF(D6L433C5=0,0,D6L433C18/D6L433C5)</f>
        <v>0.10626322607068631</v>
      </c>
      <c r="AV40" s="16" t="s">
        <v>30843</v>
      </c>
      <c r="AW40" s="33">
        <f>CHOOSE(MIN(D6L433C9,RUN_YEARS),B7L804C1,B7L804C10,B7L804C19,B7L804C28,B7L804C37)</f>
        <v>1706.1519811202106</v>
      </c>
      <c r="AX40" s="16" t="s">
        <v>30844</v>
      </c>
      <c r="AY40" s="33">
        <f>IF(D6L433C23=0,0,D6L433C19/D6L433C23)</f>
        <v>1.1040082087550078</v>
      </c>
      <c r="AZ40" s="16" t="s">
        <v>30845</v>
      </c>
      <c r="BA40" s="33">
        <f>IF(D6L433C5=0,0,D6L433C19/D6L433C5)</f>
        <v>0.4937367739293137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10446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10446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10446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225072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3528.0074702311576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1850.0427658906488</v>
      </c>
      <c r="AN41" s="16" t="s">
        <v>30858</v>
      </c>
      <c r="AO41" s="33">
        <f>D6L434C8-D6L434C18</f>
        <v>8595.9572341093517</v>
      </c>
      <c r="AP41" s="16" t="s">
        <v>30859</v>
      </c>
      <c r="AQ41" s="33">
        <f>CHOOSE(MIN(D6L434C9,RUN_YEARS),B7L804C2,B7L804C11,B7L804C20,B7L804C29,B7L804C38)</f>
        <v>367.20216774187946</v>
      </c>
      <c r="AR41" s="16" t="s">
        <v>30860</v>
      </c>
      <c r="AS41" s="33">
        <f>IF(D6L434C20=0,0,D6L434C18/D6L434C20)</f>
        <v>5.0382130837286203</v>
      </c>
      <c r="AT41" s="16" t="s">
        <v>30861</v>
      </c>
      <c r="AU41" s="33">
        <f>IF(D6L434C5=0,0,D6L434C18/D6L434C5)</f>
        <v>0.17710537678447719</v>
      </c>
      <c r="AV41" s="16" t="s">
        <v>30862</v>
      </c>
      <c r="AW41" s="33">
        <f>CHOOSE(MIN(D6L434C9,RUN_YEARS),B7L804C1,B7L804C10,B7L804C19,B7L804C28,B7L804C37)</f>
        <v>1706.1519811202106</v>
      </c>
      <c r="AX41" s="16" t="s">
        <v>30863</v>
      </c>
      <c r="AY41" s="33">
        <f>IF(D6L434C23=0,0,D6L434C19/D6L434C23)</f>
        <v>5.0382130837286203</v>
      </c>
      <c r="AZ41" s="16" t="s">
        <v>30864</v>
      </c>
      <c r="BA41" s="33">
        <f>IF(D6L434C5=0,0,D6L434C19/D6L434C5)</f>
        <v>0.82289462321552287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1191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1191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1191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1144.3614960653267</v>
      </c>
      <c r="X42" s="16" t="s">
        <v>30871</v>
      </c>
      <c r="Y42" s="33">
        <f>D6L435C7-D6L435C10</f>
        <v>46.638503934673281</v>
      </c>
      <c r="Z42" s="16" t="s">
        <v>30872</v>
      </c>
      <c r="AA42" s="33">
        <f>CHOOSE(MIN(D6L435C9,RUN_YEARS),B7L804C7,B7L804C16,B7L804C25,B7L804C34,B7L804C43)</f>
        <v>225072</v>
      </c>
      <c r="AB42" s="16" t="s">
        <v>30873</v>
      </c>
      <c r="AC42" s="33">
        <f>IF(D6L435C12=0,0,D6L435C10/D6L435C12)</f>
        <v>5.0844240779187406E-3</v>
      </c>
      <c r="AD42" s="16" t="s">
        <v>30874</v>
      </c>
      <c r="AE42" s="33">
        <f>IF(D6L435C5=0,0,D6L435C10/D6L435C5)</f>
        <v>0.96084088670472434</v>
      </c>
      <c r="AF42" s="16" t="s">
        <v>30875</v>
      </c>
      <c r="AG42" s="33">
        <f>CHOOSE(MIN(D6L435C9,RUN_YEARS),B7L804C5,B7L804C14,B7L804C23,B7L804C32,B7L804C41)</f>
        <v>3528.0074702311576</v>
      </c>
      <c r="AH42" s="16" t="s">
        <v>30876</v>
      </c>
      <c r="AI42" s="33">
        <f>IF(D6L435C15=0,0,D6L435C11/D6L435C15)</f>
        <v>1.3219502602588733E-2</v>
      </c>
      <c r="AJ42" s="16" t="s">
        <v>30877</v>
      </c>
      <c r="AK42" s="33">
        <f>IF(D6L435C5=0,0,D6L435C11/D6L435C5)</f>
        <v>3.9159113295275633E-2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367.20216774187946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1706.1519811202106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2537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2537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2537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225072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3528.0074702311576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449.3163409022186</v>
      </c>
      <c r="AN43" s="16" t="s">
        <v>30899</v>
      </c>
      <c r="AO43" s="33">
        <f>D6L436C8-D6L436C18</f>
        <v>2087.6836590977814</v>
      </c>
      <c r="AP43" s="16" t="s">
        <v>30900</v>
      </c>
      <c r="AQ43" s="33">
        <f>CHOOSE(MIN(D6L436C9,RUN_YEARS),B7L804C2,B7L804C11,B7L804C20,B7L804C29,B7L804C38)</f>
        <v>367.20216774187946</v>
      </c>
      <c r="AR43" s="16" t="s">
        <v>30901</v>
      </c>
      <c r="AS43" s="33">
        <f>IF(D6L436C20=0,0,D6L436C18/D6L436C20)</f>
        <v>1.2236211557935583</v>
      </c>
      <c r="AT43" s="16" t="s">
        <v>30902</v>
      </c>
      <c r="AU43" s="33">
        <f>IF(D6L436C5=0,0,D6L436C18/D6L436C5)</f>
        <v>0.17710537678447719</v>
      </c>
      <c r="AV43" s="16" t="s">
        <v>30903</v>
      </c>
      <c r="AW43" s="33">
        <f>CHOOSE(MIN(D6L436C9,RUN_YEARS),B7L804C1,B7L804C10,B7L804C19,B7L804C28,B7L804C37)</f>
        <v>1706.1519811202106</v>
      </c>
      <c r="AX43" s="16" t="s">
        <v>30904</v>
      </c>
      <c r="AY43" s="33">
        <f>IF(D6L436C23=0,0,D6L436C19/D6L436C23)</f>
        <v>1.2236211557935583</v>
      </c>
      <c r="AZ43" s="16" t="s">
        <v>30905</v>
      </c>
      <c r="BA43" s="33">
        <f>IF(D6L436C5=0,0,D6L436C19/D6L436C5)</f>
        <v>0.82289462321552287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18164.887050584664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18076.943525292332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2760.9717626461661</v>
      </c>
      <c r="R44" s="16" t="s">
        <v>30909</v>
      </c>
      <c r="S44" s="15">
        <f>SUM(D6L429C8:D6L436C8)</f>
        <v>15315.971762646166</v>
      </c>
      <c r="U44" s="21" t="str">
        <f>NULL_VALUE</f>
        <v>n/a</v>
      </c>
      <c r="V44" s="16" t="s">
        <v>30910</v>
      </c>
      <c r="W44" s="33">
        <f>SUM(D6L429C10:D6L436C10)</f>
        <v>2652.8545565876479</v>
      </c>
      <c r="X44" s="16" t="s">
        <v>30911</v>
      </c>
      <c r="Y44" s="33">
        <f>SUM(D6L429C11:D6L436C11)</f>
        <v>108.11720605851822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1.1786692954199759E-2</v>
      </c>
      <c r="AD44" s="16" t="s">
        <v>30913</v>
      </c>
      <c r="AE44" s="33">
        <f>IF(D6L437C5=0,0,D6L437C10/D6L437C5)</f>
        <v>0.14675349031631979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3.0645401680919428E-2</v>
      </c>
      <c r="AJ44" s="16" t="s">
        <v>30915</v>
      </c>
      <c r="AK44" s="33">
        <f>IF(D6L437C5=0,0,D6L437C11/D6L437C5)</f>
        <v>5.9809450589501578E-3</v>
      </c>
      <c r="AL44" s="16" t="s">
        <v>30916</v>
      </c>
      <c r="AM44" s="33">
        <f>SUM(D6L429C18:D6L436C18)</f>
        <v>2712.5409498438626</v>
      </c>
      <c r="AN44" s="16" t="s">
        <v>30917</v>
      </c>
      <c r="AO44" s="33">
        <f>SUM(D6L429C19:D6L436C19)</f>
        <v>12603.430812802304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7.3870504810053621</v>
      </c>
      <c r="AT44" s="16" t="s">
        <v>30919</v>
      </c>
      <c r="AU44" s="33">
        <f>IF(D6L437C5=0,0,D6L437C18/D6L437C5)</f>
        <v>0.15005528705937562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7.3870504810053621</v>
      </c>
      <c r="AZ44" s="16" t="s">
        <v>30921</v>
      </c>
      <c r="BA44" s="33">
        <f>IF(D6L437C5=0,0,D6L437C19/D6L437C5)</f>
        <v>0.69721027756535447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663.34475879430386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331.67237939715193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165.83618969857596</v>
      </c>
      <c r="R45" s="16" t="s">
        <v>30926</v>
      </c>
      <c r="S45" s="15">
        <f>D6L438C5-D6L438C7</f>
        <v>165.83618969857596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159.3421915577126</v>
      </c>
      <c r="X45" s="16" t="s">
        <v>30928</v>
      </c>
      <c r="Y45" s="33">
        <f>D6L438C7-D6L438C10</f>
        <v>6.4939981408633685</v>
      </c>
      <c r="Z45" s="16" t="s">
        <v>30929</v>
      </c>
      <c r="AA45" s="33">
        <f>CHOOSE(MIN(D6L438C9,RUN_YEARS),B7L804C7,B7L804C16,B7L804C25,B7L804C34,B7L804C43)</f>
        <v>225072</v>
      </c>
      <c r="AB45" s="16" t="s">
        <v>30930</v>
      </c>
      <c r="AC45" s="33">
        <f>IF(D6L438C12=0,0,D6L438C10/D6L438C12)</f>
        <v>7.0796097052371065E-4</v>
      </c>
      <c r="AD45" s="16" t="s">
        <v>30931</v>
      </c>
      <c r="AE45" s="33">
        <f>IF(D6L438C5=0,0,D6L438C10/D6L438C5)</f>
        <v>0.48042044335236217</v>
      </c>
      <c r="AF45" s="16" t="s">
        <v>30932</v>
      </c>
      <c r="AG45" s="33">
        <f>CHOOSE(MIN(D6L438C9,RUN_YEARS),B7L804C5,B7L804C14,B7L804C23,B7L804C32,B7L804C41)</f>
        <v>3528.0074702311576</v>
      </c>
      <c r="AH45" s="16" t="s">
        <v>30933</v>
      </c>
      <c r="AI45" s="33">
        <f>IF(D6L438C15=0,0,D6L438C11/D6L438C15)</f>
        <v>1.8406985233616517E-3</v>
      </c>
      <c r="AJ45" s="16" t="s">
        <v>30934</v>
      </c>
      <c r="AK45" s="33">
        <f>IF(D6L438C5=0,0,D6L438C11/D6L438C5)</f>
        <v>1.9579556647637848E-2</v>
      </c>
      <c r="AL45" s="16" t="s">
        <v>30935</v>
      </c>
      <c r="AM45" s="33">
        <f>D6L438C8*CHOOSE(MIN(D6L438C9,RUN_YEARS),B7L804C4,B7L804C13,B7L804C22,B7L804C31,B7L804C40)</f>
        <v>29.37048086106833</v>
      </c>
      <c r="AN45" s="16" t="s">
        <v>30936</v>
      </c>
      <c r="AO45" s="33">
        <f>D6L438C8-D6L438C18</f>
        <v>136.46570883750763</v>
      </c>
      <c r="AP45" s="16" t="s">
        <v>30937</v>
      </c>
      <c r="AQ45" s="33">
        <f>CHOOSE(MIN(D6L438C9,RUN_YEARS),B7L804C2,B7L804C11,B7L804C20,B7L804C29,B7L804C38)</f>
        <v>367.20216774187946</v>
      </c>
      <c r="AR45" s="16" t="s">
        <v>30938</v>
      </c>
      <c r="AS45" s="33">
        <f>IF(D6L438C20=0,0,D6L438C18/D6L438C20)</f>
        <v>7.9984497481817629E-2</v>
      </c>
      <c r="AT45" s="16" t="s">
        <v>30939</v>
      </c>
      <c r="AU45" s="33">
        <f>IF(D6L438C5=0,0,D6L438C18/D6L438C5)</f>
        <v>8.8552688392238593E-2</v>
      </c>
      <c r="AV45" s="16" t="s">
        <v>30940</v>
      </c>
      <c r="AW45" s="33">
        <f>CHOOSE(MIN(D6L438C9,RUN_YEARS),B7L804C1,B7L804C10,B7L804C19,B7L804C28,B7L804C37)</f>
        <v>1706.1519811202106</v>
      </c>
      <c r="AX45" s="16" t="s">
        <v>30941</v>
      </c>
      <c r="AY45" s="33">
        <f>IF(D6L438C23=0,0,D6L438C19/D6L438C23)</f>
        <v>7.9984497481817629E-2</v>
      </c>
      <c r="AZ45" s="16" t="s">
        <v>30942</v>
      </c>
      <c r="BA45" s="33">
        <f>IF(D6L438C5=0,0,D6L438C19/D6L438C5)</f>
        <v>0.41144731160776143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9539.6251144592025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9539.6251144592025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3815.8500457836813</v>
      </c>
      <c r="R46" s="16" t="s">
        <v>30946</v>
      </c>
      <c r="S46" s="15">
        <f>D6L439C5-D6L439C7</f>
        <v>5723.7750686755207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3666.4247415230552</v>
      </c>
      <c r="X46" s="16" t="s">
        <v>30948</v>
      </c>
      <c r="Y46" s="33">
        <f>D6L439C7-D6L439C10</f>
        <v>149.42530426062604</v>
      </c>
      <c r="Z46" s="16" t="s">
        <v>30949</v>
      </c>
      <c r="AA46" s="33">
        <f>CHOOSE(MIN(D6L439C9,RUN_YEARS),B7L804C7,B7L804C16,B7L804C25,B7L804C34,B7L804C43)</f>
        <v>225072</v>
      </c>
      <c r="AB46" s="16" t="s">
        <v>30950</v>
      </c>
      <c r="AC46" s="33">
        <f>IF(D6L439C12=0,0,D6L439C10/D6L439C12)</f>
        <v>1.629000827078915E-2</v>
      </c>
      <c r="AD46" s="16" t="s">
        <v>30951</v>
      </c>
      <c r="AE46" s="33">
        <f>IF(D6L439C5=0,0,D6L439C10/D6L439C5)</f>
        <v>0.38433635468188976</v>
      </c>
      <c r="AF46" s="16" t="s">
        <v>30952</v>
      </c>
      <c r="AG46" s="33">
        <f>CHOOSE(MIN(D6L439C9,RUN_YEARS),B7L804C5,B7L804C14,B7L804C23,B7L804C32,B7L804C41)</f>
        <v>3528.0074702311576</v>
      </c>
      <c r="AH46" s="16" t="s">
        <v>30953</v>
      </c>
      <c r="AI46" s="33">
        <f>IF(D6L439C15=0,0,D6L439C11/D6L439C15)</f>
        <v>4.2354021504051854E-2</v>
      </c>
      <c r="AJ46" s="16" t="s">
        <v>30954</v>
      </c>
      <c r="AK46" s="33">
        <f>IF(D6L439C5=0,0,D6L439C11/D6L439C5)</f>
        <v>1.5663645318110271E-2</v>
      </c>
      <c r="AL46" s="16" t="s">
        <v>30955</v>
      </c>
      <c r="AM46" s="33">
        <f>D6L439C8*CHOOSE(MIN(D6L439C9,RUN_YEARS),B7L804C4,B7L804C13,B7L804C22,B7L804C31,B7L804C40)</f>
        <v>1013.7113401673748</v>
      </c>
      <c r="AN46" s="16" t="s">
        <v>30956</v>
      </c>
      <c r="AO46" s="33">
        <f>D6L439C8-D6L439C18</f>
        <v>4710.0637285081457</v>
      </c>
      <c r="AP46" s="16" t="s">
        <v>30957</v>
      </c>
      <c r="AQ46" s="33">
        <f>CHOOSE(MIN(D6L439C9,RUN_YEARS),B7L804C2,B7L804C11,B7L804C20,B7L804C29,B7L804C38)</f>
        <v>367.20216774187946</v>
      </c>
      <c r="AR46" s="16" t="s">
        <v>30958</v>
      </c>
      <c r="AS46" s="33">
        <f>IF(D6L439C20=0,0,D6L439C18/D6L439C20)</f>
        <v>2.7606355006050824</v>
      </c>
      <c r="AT46" s="16" t="s">
        <v>30959</v>
      </c>
      <c r="AU46" s="33">
        <f>IF(D6L439C5=0,0,D6L439C18/D6L439C5)</f>
        <v>0.10626322607068629</v>
      </c>
      <c r="AV46" s="16" t="s">
        <v>30960</v>
      </c>
      <c r="AW46" s="33">
        <f>CHOOSE(MIN(D6L439C9,RUN_YEARS),B7L804C1,B7L804C10,B7L804C19,B7L804C28,B7L804C37)</f>
        <v>1706.1519811202106</v>
      </c>
      <c r="AX46" s="16" t="s">
        <v>30961</v>
      </c>
      <c r="AY46" s="33">
        <f>IF(D6L439C23=0,0,D6L439C19/D6L439C23)</f>
        <v>2.7606355006050824</v>
      </c>
      <c r="AZ46" s="16" t="s">
        <v>30962</v>
      </c>
      <c r="BA46" s="33">
        <f>IF(D6L439C5=0,0,D6L439C19/D6L439C5)</f>
        <v>0.49373677392931359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10202.969873253507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9871.2974938563548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3981.6862354822574</v>
      </c>
      <c r="R47" s="16" t="s">
        <v>30966</v>
      </c>
      <c r="S47" s="15">
        <f>SUM(D6L438C8:D6L439C8)</f>
        <v>5889.6112583740969</v>
      </c>
      <c r="U47" s="21" t="str">
        <f>NULL_VALUE</f>
        <v>n/a</v>
      </c>
      <c r="V47" s="16" t="s">
        <v>30967</v>
      </c>
      <c r="W47" s="33">
        <f>SUM(D6L438C10:D6L439C10)</f>
        <v>3825.766933080768</v>
      </c>
      <c r="X47" s="16" t="s">
        <v>30968</v>
      </c>
      <c r="Y47" s="33">
        <f>SUM(D6L438C11:D6L439C11)</f>
        <v>155.9193024014894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1.699796924131286E-2</v>
      </c>
      <c r="AD47" s="16" t="s">
        <v>30970</v>
      </c>
      <c r="AE47" s="33">
        <f>IF(D6L440C5=0,0,D6L440C10/D6L440C5)</f>
        <v>0.38756474875383184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4.4194720027413509E-2</v>
      </c>
      <c r="AJ47" s="16" t="s">
        <v>30972</v>
      </c>
      <c r="AK47" s="33">
        <f>IF(D6L440C5=0,0,D6L440C11/D6L440C5)</f>
        <v>1.5795218662848488E-2</v>
      </c>
      <c r="AL47" s="16" t="s">
        <v>30973</v>
      </c>
      <c r="AM47" s="33">
        <f>SUM(D6L438C18:D6L439C18)</f>
        <v>1043.0818210284431</v>
      </c>
      <c r="AN47" s="16" t="s">
        <v>30974</v>
      </c>
      <c r="AO47" s="33">
        <f>SUM(D6L438C19:D6L439C19)</f>
        <v>4846.5294373456536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2.8406199980869</v>
      </c>
      <c r="AT47" s="16" t="s">
        <v>30976</v>
      </c>
      <c r="AU47" s="33">
        <f>IF(D6L440C5=0,0,D6L440C18/D6L440C5)</f>
        <v>0.10566815777537154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2.8406199980869</v>
      </c>
      <c r="AZ47" s="16" t="s">
        <v>30978</v>
      </c>
      <c r="BA47" s="33">
        <f>IF(D6L440C5=0,0,D6L440C19/D6L440C5)</f>
        <v>0.49097187480794807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53832.017337301688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44245.051741728115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14891.063359418136</v>
      </c>
      <c r="R48" s="16" t="s">
        <v>30983</v>
      </c>
      <c r="S48" s="15">
        <f>SUM(D6L428C8,D6L437C8,D6L440C8)</f>
        <v>29353.988382309977</v>
      </c>
      <c r="U48" s="21" t="str">
        <f>NULL_VALUE</f>
        <v>n/a</v>
      </c>
      <c r="V48" s="16" t="s">
        <v>30984</v>
      </c>
      <c r="W48" s="33">
        <f>SUM(D6L428C10,D6L437C10,D6L440C10)</f>
        <v>14284.445387400367</v>
      </c>
      <c r="X48" s="16" t="s">
        <v>30985</v>
      </c>
      <c r="Y48" s="33">
        <f>SUM(D6L428C11,D6L437C11,D6L440C11)</f>
        <v>606.61797201776915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6.5020478301438409E-2</v>
      </c>
      <c r="AD48" s="16" t="s">
        <v>30987</v>
      </c>
      <c r="AE48" s="33">
        <f>IF(D6L441C5=0,0,D6L441C10/D6L441C5)</f>
        <v>0.32284842767916827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0.16905324358374016</v>
      </c>
      <c r="AJ48" s="16" t="s">
        <v>30989</v>
      </c>
      <c r="AK48" s="33">
        <f>IF(D6L441C5=0,0,D6L441C11/D6L441C5)</f>
        <v>1.3710413891225251E-2</v>
      </c>
      <c r="AL48" s="16" t="s">
        <v>30990</v>
      </c>
      <c r="AM48" s="33">
        <f>SUM(D6L428C18,D6L437C18,D6L440C18)</f>
        <v>5072.9317590250639</v>
      </c>
      <c r="AN48" s="16" t="s">
        <v>30991</v>
      </c>
      <c r="AO48" s="33">
        <f>SUM(D6L428C19,D6L437C19,D6L440C19)</f>
        <v>24281.056623284912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14.132123502205202</v>
      </c>
      <c r="AT48" s="16" t="s">
        <v>30993</v>
      </c>
      <c r="AU48" s="33">
        <f>IF(D6L441C5=0,0,D6L441C18/D6L441C5)</f>
        <v>0.11465534696709852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14.132123502205204</v>
      </c>
      <c r="AZ48" s="16" t="s">
        <v>30995</v>
      </c>
      <c r="BA48" s="33">
        <f>IF(D6L441C5=0,0,D6L441C19/D6L441C5)</f>
        <v>0.54878581146250793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C1A14F-8BB4-43DF-A476-5C9E3D4C7BE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10478.9580697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9011.9039399419999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4505.9519699709999</v>
      </c>
      <c r="R8" s="16" t="s">
        <v>31004</v>
      </c>
      <c r="S8" s="15">
        <f>D6L501C5-D6L501C7</f>
        <v>4505.9519699709999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4336.1119340687192</v>
      </c>
      <c r="X8" s="16" t="s">
        <v>31006</v>
      </c>
      <c r="Y8" s="33">
        <f>D6L501C7-D6L501C10</f>
        <v>169.84003590228076</v>
      </c>
      <c r="Z8" s="16" t="s">
        <v>31007</v>
      </c>
      <c r="AA8" s="33">
        <f>CHOOSE(MIN(D6L501C9,RUN_YEARS),B7L805C7,B7L805C16,B7L805C25,B7L805C34,B7L805C43)</f>
        <v>133743</v>
      </c>
      <c r="AB8" s="16" t="s">
        <v>31008</v>
      </c>
      <c r="AC8" s="33">
        <f>IF(D6L501C12=0,0,D6L501C10/D6L501C12)</f>
        <v>3.2421225290809381E-2</v>
      </c>
      <c r="AD8" s="16" t="s">
        <v>31009</v>
      </c>
      <c r="AE8" s="33">
        <f>IF(D6L501C5=0,0,D6L501C10/D6L501C5)</f>
        <v>0.48115381199864699</v>
      </c>
      <c r="AF8" s="16" t="s">
        <v>31010</v>
      </c>
      <c r="AG8" s="33">
        <f>CHOOSE(MIN(D6L501C9,RUN_YEARS),B7L805C5,B7L805C14,B7L805C23,B7L805C32,B7L805C41)</f>
        <v>2014.8248607421929</v>
      </c>
      <c r="AH8" s="16" t="s">
        <v>31011</v>
      </c>
      <c r="AI8" s="33">
        <f>IF(D6L501C15=0,0,D6L501C11/D6L501C15)</f>
        <v>8.4295185756104618E-2</v>
      </c>
      <c r="AJ8" s="16" t="s">
        <v>31012</v>
      </c>
      <c r="AK8" s="33">
        <f>IF(D6L501C5=0,0,D6L501C11/D6L501C5)</f>
        <v>1.8846188001353001E-2</v>
      </c>
      <c r="AL8" s="16" t="s">
        <v>31013</v>
      </c>
      <c r="AM8" s="33">
        <f>D6L501C8*CHOOSE(MIN(D6L501C9,RUN_YEARS),B7L805C4,B7L805C13,B7L805C22,B7L805C31,B7L805C40)</f>
        <v>824.37655847956194</v>
      </c>
      <c r="AN8" s="16" t="s">
        <v>31014</v>
      </c>
      <c r="AO8" s="33">
        <f>D6L501C8-D6L501C18</f>
        <v>3681.575411491438</v>
      </c>
      <c r="AP8" s="16" t="s">
        <v>31015</v>
      </c>
      <c r="AQ8" s="33">
        <f>CHOOSE(MIN(D6L501C9,RUN_YEARS),B7L805C2,B7L805C11,B7L805C20,B7L805C29,B7L805C38)</f>
        <v>209.0322976097253</v>
      </c>
      <c r="AR8" s="16" t="s">
        <v>31016</v>
      </c>
      <c r="AS8" s="33">
        <f>IF(D6L501C20=0,0,D6L501C18/D6L501C20)</f>
        <v>3.9437759997199948</v>
      </c>
      <c r="AT8" s="16" t="s">
        <v>31017</v>
      </c>
      <c r="AU8" s="33">
        <f>IF(D6L501C5=0,0,D6L501C18/D6L501C5)</f>
        <v>9.1476403207740753E-2</v>
      </c>
      <c r="AV8" s="16" t="s">
        <v>31018</v>
      </c>
      <c r="AW8" s="33">
        <f>CHOOSE(MIN(D6L501C9,RUN_YEARS),B7L805C1,B7L805C10,B7L805C19,B7L805C28,B7L805C37)</f>
        <v>933.51534462221684</v>
      </c>
      <c r="AX8" s="16" t="s">
        <v>31019</v>
      </c>
      <c r="AY8" s="33">
        <f>IF(D6L501C23=0,0,D6L501C19/D6L501C23)</f>
        <v>3.9437759997199939</v>
      </c>
      <c r="AZ8" s="16" t="s">
        <v>31020</v>
      </c>
      <c r="BA8" s="33">
        <f>IF(D6L501C5=0,0,D6L501C19/D6L501C5)</f>
        <v>0.40852359679225925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1.3553923172309115</v>
      </c>
      <c r="J9" s="16" t="s">
        <v>31041</v>
      </c>
      <c r="K9" s="21">
        <f>IF(FLOW_THRU_100PCT="Y",1,INDEX(VariabilityMatrix,D6L502C1,D6L502C9))</f>
        <v>0.59984340364634858</v>
      </c>
      <c r="L9" s="16" t="s">
        <v>31021</v>
      </c>
      <c r="M9" s="15">
        <f>IF(D6L502C2&lt;&gt;0,D6L502C2*D6L502C4,D6L502C3*D6L502C4)</f>
        <v>0.81302314084390137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0.40651157042195069</v>
      </c>
      <c r="R9" s="16" t="s">
        <v>31023</v>
      </c>
      <c r="S9" s="15">
        <f>D6L502C5-D6L502C7</f>
        <v>0.40651157042195069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0.391016464253925</v>
      </c>
      <c r="X9" s="16" t="s">
        <v>31025</v>
      </c>
      <c r="Y9" s="33">
        <f>D6L502C7-D6L502C10</f>
        <v>1.5495106168025685E-2</v>
      </c>
      <c r="Z9" s="16" t="s">
        <v>31026</v>
      </c>
      <c r="AA9" s="33">
        <f>CHOOSE(MIN(D6L502C9,RUN_YEARS),B7L805C7,B7L805C16,B7L805C25,B7L805C34,B7L805C43)</f>
        <v>147846.20000000001</v>
      </c>
      <c r="AB9" s="16" t="s">
        <v>31027</v>
      </c>
      <c r="AC9" s="33">
        <f>IF(D6L502C12=0,0,D6L502C10/D6L502C12)</f>
        <v>2.644751534053124E-6</v>
      </c>
      <c r="AD9" s="16" t="s">
        <v>31028</v>
      </c>
      <c r="AE9" s="33">
        <f>IF(D6L502C5=0,0,D6L502C10/D6L502C5)</f>
        <v>0.48094137129732606</v>
      </c>
      <c r="AF9" s="16" t="s">
        <v>31029</v>
      </c>
      <c r="AG9" s="33">
        <f>CHOOSE(MIN(D6L502C9,RUN_YEARS),B7L805C5,B7L805C14,B7L805C23,B7L805C32,B7L805C41)</f>
        <v>2253.3898333119259</v>
      </c>
      <c r="AH9" s="16" t="s">
        <v>31030</v>
      </c>
      <c r="AI9" s="33">
        <f>IF(D6L502C15=0,0,D6L502C11/D6L502C15)</f>
        <v>6.8763539885381085E-6</v>
      </c>
      <c r="AJ9" s="16" t="s">
        <v>31031</v>
      </c>
      <c r="AK9" s="33">
        <f>IF(D6L502C5=0,0,D6L502C11/D6L502C5)</f>
        <v>1.9058628702673927E-2</v>
      </c>
      <c r="AL9" s="16" t="s">
        <v>31032</v>
      </c>
      <c r="AM9" s="33">
        <f>D6L502C8*CHOOSE(MIN(D6L502C9,RUN_YEARS),B7L805C4,B7L805C13,B7L805C22,B7L805C31,B7L805C40)</f>
        <v>7.2253857851380027E-2</v>
      </c>
      <c r="AN9" s="16" t="s">
        <v>31033</v>
      </c>
      <c r="AO9" s="33">
        <f>D6L502C8-D6L502C18</f>
        <v>0.33425771257057069</v>
      </c>
      <c r="AP9" s="16" t="s">
        <v>31034</v>
      </c>
      <c r="AQ9" s="33">
        <f>CHOOSE(MIN(D6L502C9,RUN_YEARS),B7L805C2,B7L805C11,B7L805C20,B7L805C29,B7L805C38)</f>
        <v>224.92358768238253</v>
      </c>
      <c r="AR9" s="16" t="s">
        <v>31035</v>
      </c>
      <c r="AS9" s="33">
        <f>IF(D6L502C20=0,0,D6L502C18/D6L502C20)</f>
        <v>3.2123735263111055E-4</v>
      </c>
      <c r="AT9" s="16" t="s">
        <v>31036</v>
      </c>
      <c r="AU9" s="33">
        <f>IF(D6L502C5=0,0,D6L502C18/D6L502C5)</f>
        <v>8.8870604318078819E-2</v>
      </c>
      <c r="AV9" s="16" t="s">
        <v>31037</v>
      </c>
      <c r="AW9" s="33">
        <f>CHOOSE(MIN(D6L502C9,RUN_YEARS),B7L805C1,B7L805C10,B7L805C19,B7L805C28,B7L805C37)</f>
        <v>1040.5318990236231</v>
      </c>
      <c r="AX9" s="16" t="s">
        <v>31038</v>
      </c>
      <c r="AY9" s="33">
        <f>IF(D6L502C23=0,0,D6L502C19/D6L502C23)</f>
        <v>3.212373526311105E-4</v>
      </c>
      <c r="AZ9" s="16" t="s">
        <v>31039</v>
      </c>
      <c r="BA9" s="33">
        <f>IF(D6L502C5=0,0,D6L502C19/D6L502C5)</f>
        <v>0.41112939568192119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0.47182716303971511</v>
      </c>
      <c r="J10" s="16" t="s">
        <v>31062</v>
      </c>
      <c r="K10" s="21">
        <f>IF(FLOW_THRU_100PCT="Y",1,INDEX(VariabilityMatrix,D6L503C1,D6L503C9))</f>
        <v>0.59984340364634858</v>
      </c>
      <c r="L10" s="16" t="s">
        <v>31042</v>
      </c>
      <c r="M10" s="15">
        <f>IF(D6L503C2&lt;&gt;0,D6L503C2*D6L503C4,D6L503C3*D6L503C4)</f>
        <v>0.28302241141054335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0.14151120570527168</v>
      </c>
      <c r="R10" s="16" t="s">
        <v>31044</v>
      </c>
      <c r="S10" s="15">
        <f>D6L503C5-D6L503C7</f>
        <v>0.14151120570527168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0.1361171866516627</v>
      </c>
      <c r="X10" s="16" t="s">
        <v>31046</v>
      </c>
      <c r="Y10" s="33">
        <f>D6L503C7-D6L503C10</f>
        <v>5.3940190536089783E-3</v>
      </c>
      <c r="Z10" s="16" t="s">
        <v>31047</v>
      </c>
      <c r="AA10" s="33">
        <f>CHOOSE(MIN(D6L503C9,RUN_YEARS),B7L805C7,B7L805C16,B7L805C25,B7L805C34,B7L805C43)</f>
        <v>147846.20000000001</v>
      </c>
      <c r="AB10" s="16" t="s">
        <v>31048</v>
      </c>
      <c r="AC10" s="33">
        <f>IF(D6L503C12=0,0,D6L503C10/D6L503C12)</f>
        <v>9.2066746829923723E-7</v>
      </c>
      <c r="AD10" s="16" t="s">
        <v>31049</v>
      </c>
      <c r="AE10" s="33">
        <f>IF(D6L503C5=0,0,D6L503C10/D6L503C5)</f>
        <v>0.48094137129732606</v>
      </c>
      <c r="AF10" s="16" t="s">
        <v>31050</v>
      </c>
      <c r="AG10" s="33">
        <f>CHOOSE(MIN(D6L503C9,RUN_YEARS),B7L805C5,B7L805C14,B7L805C23,B7L805C32,B7L805C41)</f>
        <v>2253.3898333119259</v>
      </c>
      <c r="AH10" s="16" t="s">
        <v>31051</v>
      </c>
      <c r="AI10" s="33">
        <f>IF(D6L503C15=0,0,D6L503C11/D6L503C15)</f>
        <v>2.3937354175780158E-6</v>
      </c>
      <c r="AJ10" s="16" t="s">
        <v>31052</v>
      </c>
      <c r="AK10" s="33">
        <f>IF(D6L503C5=0,0,D6L503C11/D6L503C5)</f>
        <v>1.9058628702673955E-2</v>
      </c>
      <c r="AL10" s="16" t="s">
        <v>31053</v>
      </c>
      <c r="AM10" s="33">
        <f>D6L503C8*CHOOSE(MIN(D6L503C9,RUN_YEARS),B7L805C4,B7L805C13,B7L805C22,B7L805C31,B7L805C40)</f>
        <v>2.5152372737614913E-2</v>
      </c>
      <c r="AN10" s="16" t="s">
        <v>31054</v>
      </c>
      <c r="AO10" s="33">
        <f>D6L503C8-D6L503C18</f>
        <v>0.11635883296765676</v>
      </c>
      <c r="AP10" s="16" t="s">
        <v>31055</v>
      </c>
      <c r="AQ10" s="33">
        <f>CHOOSE(MIN(D6L503C9,RUN_YEARS),B7L805C2,B7L805C11,B7L805C20,B7L805C29,B7L805C38)</f>
        <v>224.92358768238253</v>
      </c>
      <c r="AR10" s="16" t="s">
        <v>31056</v>
      </c>
      <c r="AS10" s="33">
        <f>IF(D6L503C20=0,0,D6L503C18/D6L503C20)</f>
        <v>1.1182630064185575E-4</v>
      </c>
      <c r="AT10" s="16" t="s">
        <v>31057</v>
      </c>
      <c r="AU10" s="33">
        <f>IF(D6L503C5=0,0,D6L503C18/D6L503C5)</f>
        <v>8.8870604318078819E-2</v>
      </c>
      <c r="AV10" s="16" t="s">
        <v>31058</v>
      </c>
      <c r="AW10" s="33">
        <f>CHOOSE(MIN(D6L503C9,RUN_YEARS),B7L805C1,B7L805C10,B7L805C19,B7L805C28,B7L805C37)</f>
        <v>1040.5318990236231</v>
      </c>
      <c r="AX10" s="16" t="s">
        <v>31059</v>
      </c>
      <c r="AY10" s="33">
        <f>IF(D6L503C23=0,0,D6L503C19/D6L503C23)</f>
        <v>1.1182630064185574E-4</v>
      </c>
      <c r="AZ10" s="16" t="s">
        <v>31060</v>
      </c>
      <c r="BA10" s="33">
        <f>IF(D6L503C5=0,0,D6L503C19/D6L503C5)</f>
        <v>0.41112939568192114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2.2814938352375819E-2</v>
      </c>
      <c r="J11" s="16" t="s">
        <v>31083</v>
      </c>
      <c r="K11" s="21">
        <f>IF(FLOW_THRU_100PCT="Y",1,INDEX(VariabilityMatrix,D6L504C1,D6L504C9))</f>
        <v>0.58862367545273508</v>
      </c>
      <c r="L11" s="16" t="s">
        <v>31063</v>
      </c>
      <c r="M11" s="15">
        <f>IF(D6L504C2&lt;&gt;0,D6L504C2*D6L504C4,D6L504C3*D6L504C4)</f>
        <v>1.3429412868203023E-2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6.7147064341015117E-3</v>
      </c>
      <c r="R11" s="16" t="s">
        <v>31065</v>
      </c>
      <c r="S11" s="15">
        <f>D6L504C5-D6L504C7</f>
        <v>6.7147064341015117E-3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6.4653815613373604E-3</v>
      </c>
      <c r="X11" s="16" t="s">
        <v>31067</v>
      </c>
      <c r="Y11" s="33">
        <f>D6L504C7-D6L504C10</f>
        <v>2.493248727641513E-4</v>
      </c>
      <c r="Z11" s="16" t="s">
        <v>31068</v>
      </c>
      <c r="AA11" s="33">
        <f>CHOOSE(MIN(D6L504C9,RUN_YEARS),B7L805C7,B7L805C16,B7L805C25,B7L805C34,B7L805C43)</f>
        <v>138237</v>
      </c>
      <c r="AB11" s="16" t="s">
        <v>31069</v>
      </c>
      <c r="AC11" s="33">
        <f>IF(D6L504C12=0,0,D6L504C10/D6L504C12)</f>
        <v>4.6770268172322607E-8</v>
      </c>
      <c r="AD11" s="16" t="s">
        <v>31070</v>
      </c>
      <c r="AE11" s="33">
        <f>IF(D6L504C5=0,0,D6L504C10/D6L504C5)</f>
        <v>0.48143441748265253</v>
      </c>
      <c r="AF11" s="16" t="s">
        <v>31071</v>
      </c>
      <c r="AG11" s="33">
        <f>CHOOSE(MIN(D6L504C9,RUN_YEARS),B7L805C5,B7L805C14,B7L805C23,B7L805C32,B7L805C41)</f>
        <v>2050.3235405674527</v>
      </c>
      <c r="AH11" s="16" t="s">
        <v>31072</v>
      </c>
      <c r="AI11" s="33">
        <f>IF(D6L504C15=0,0,D6L504C11/D6L504C15)</f>
        <v>1.2160269724803898E-7</v>
      </c>
      <c r="AJ11" s="16" t="s">
        <v>31073</v>
      </c>
      <c r="AK11" s="33">
        <f>IF(D6L504C5=0,0,D6L504C11/D6L504C5)</f>
        <v>1.8565582517347478E-2</v>
      </c>
      <c r="AL11" s="16" t="s">
        <v>31074</v>
      </c>
      <c r="AM11" s="33">
        <f>D6L504C8*CHOOSE(MIN(D6L504C9,RUN_YEARS),B7L805C4,B7L805C13,B7L805C22,B7L805C31,B7L805C40)</f>
        <v>1.2977911730515819E-3</v>
      </c>
      <c r="AN11" s="16" t="s">
        <v>31075</v>
      </c>
      <c r="AO11" s="33">
        <f>D6L504C8-D6L504C18</f>
        <v>5.4169152610499295E-3</v>
      </c>
      <c r="AP11" s="16" t="s">
        <v>31076</v>
      </c>
      <c r="AQ11" s="33">
        <f>CHOOSE(MIN(D6L504C9,RUN_YEARS),B7L805C2,B7L805C11,B7L805C20,B7L805C29,B7L805C38)</f>
        <v>225.53194560911263</v>
      </c>
      <c r="AR11" s="16" t="s">
        <v>31077</v>
      </c>
      <c r="AS11" s="33">
        <f>IF(D6L504C20=0,0,D6L504C18/D6L504C20)</f>
        <v>5.7543563043653569E-6</v>
      </c>
      <c r="AT11" s="16" t="s">
        <v>31078</v>
      </c>
      <c r="AU11" s="33">
        <f>IF(D6L504C5=0,0,D6L504C18/D6L504C5)</f>
        <v>9.6637968151562101E-2</v>
      </c>
      <c r="AV11" s="16" t="s">
        <v>31079</v>
      </c>
      <c r="AW11" s="33">
        <f>CHOOSE(MIN(D6L504C9,RUN_YEARS),B7L805C1,B7L805C10,B7L805C19,B7L805C28,B7L805C37)</f>
        <v>941.35902862680962</v>
      </c>
      <c r="AX11" s="16" t="s">
        <v>31080</v>
      </c>
      <c r="AY11" s="33">
        <f>IF(D6L504C23=0,0,D6L504C19/D6L504C23)</f>
        <v>5.754356304365356E-6</v>
      </c>
      <c r="AZ11" s="16" t="s">
        <v>31081</v>
      </c>
      <c r="BA11" s="33">
        <f>IF(D6L504C5=0,0,D6L504C19/D6L504C5)</f>
        <v>0.40336203184843789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29.959903060543898</v>
      </c>
      <c r="J12" s="16" t="s">
        <v>31104</v>
      </c>
      <c r="K12" s="21">
        <f>IF(FLOW_THRU_100PCT="Y",1,INDEX(VariabilityMatrix,D6L505C1,D6L505C9))</f>
        <v>0.27107084007870763</v>
      </c>
      <c r="L12" s="16" t="s">
        <v>31084</v>
      </c>
      <c r="M12" s="15">
        <f>IF(D6L505C2&lt;&gt;0,D6L505C2*D6L505C4,D6L505C3*D6L505C4)</f>
        <v>8.1212560912982781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4.060628045649139</v>
      </c>
      <c r="R12" s="16" t="s">
        <v>31086</v>
      </c>
      <c r="S12" s="15">
        <f>D6L505C5-D6L505C7</f>
        <v>4.060628045649139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3.9058480412057559</v>
      </c>
      <c r="X12" s="16" t="s">
        <v>31088</v>
      </c>
      <c r="Y12" s="33">
        <f>D6L505C7-D6L505C10</f>
        <v>0.15478000444338313</v>
      </c>
      <c r="Z12" s="16" t="s">
        <v>31089</v>
      </c>
      <c r="AA12" s="33">
        <f>CHOOSE(MIN(D6L505C9,RUN_YEARS),B7L805C7,B7L805C16,B7L805C25,B7L805C34,B7L805C43)</f>
        <v>147846.20000000001</v>
      </c>
      <c r="AB12" s="16" t="s">
        <v>31090</v>
      </c>
      <c r="AC12" s="33">
        <f>IF(D6L505C12=0,0,D6L505C10/D6L505C12)</f>
        <v>2.6418318774549197E-5</v>
      </c>
      <c r="AD12" s="16" t="s">
        <v>31091</v>
      </c>
      <c r="AE12" s="33">
        <f>IF(D6L505C5=0,0,D6L505C10/D6L505C5)</f>
        <v>0.48094137129732606</v>
      </c>
      <c r="AF12" s="16" t="s">
        <v>31092</v>
      </c>
      <c r="AG12" s="33">
        <f>CHOOSE(MIN(D6L505C9,RUN_YEARS),B7L805C5,B7L805C14,B7L805C23,B7L805C32,B7L805C41)</f>
        <v>2253.3898333119259</v>
      </c>
      <c r="AH12" s="16" t="s">
        <v>31093</v>
      </c>
      <c r="AI12" s="33">
        <f>IF(D6L505C15=0,0,D6L505C11/D6L505C15)</f>
        <v>6.8687628813827913E-5</v>
      </c>
      <c r="AJ12" s="16" t="s">
        <v>31094</v>
      </c>
      <c r="AK12" s="33">
        <f>IF(D6L505C5=0,0,D6L505C11/D6L505C5)</f>
        <v>1.9058628702673965E-2</v>
      </c>
      <c r="AL12" s="16" t="s">
        <v>31095</v>
      </c>
      <c r="AM12" s="33">
        <f>D6L505C8*CHOOSE(MIN(D6L505C9,RUN_YEARS),B7L805C4,B7L805C13,B7L805C22,B7L805C31,B7L805C40)</f>
        <v>0.72174093665555672</v>
      </c>
      <c r="AN12" s="16" t="s">
        <v>31096</v>
      </c>
      <c r="AO12" s="33">
        <f>D6L505C8-D6L505C18</f>
        <v>3.3388871089935823</v>
      </c>
      <c r="AP12" s="16" t="s">
        <v>31097</v>
      </c>
      <c r="AQ12" s="33">
        <f>CHOOSE(MIN(D6L505C9,RUN_YEARS),B7L805C2,B7L805C11,B7L805C20,B7L805C29,B7L805C38)</f>
        <v>224.92358768238253</v>
      </c>
      <c r="AR12" s="16" t="s">
        <v>31098</v>
      </c>
      <c r="AS12" s="33">
        <f>IF(D6L505C20=0,0,D6L505C18/D6L505C20)</f>
        <v>3.2088272470326071E-3</v>
      </c>
      <c r="AT12" s="16" t="s">
        <v>31099</v>
      </c>
      <c r="AU12" s="33">
        <f>IF(D6L505C5=0,0,D6L505C18/D6L505C5)</f>
        <v>8.8870604318078819E-2</v>
      </c>
      <c r="AV12" s="16" t="s">
        <v>31100</v>
      </c>
      <c r="AW12" s="33">
        <f>CHOOSE(MIN(D6L505C9,RUN_YEARS),B7L805C1,B7L805C10,B7L805C19,B7L805C28,B7L805C37)</f>
        <v>1040.5318990236231</v>
      </c>
      <c r="AX12" s="16" t="s">
        <v>31101</v>
      </c>
      <c r="AY12" s="33">
        <f>IF(D6L505C23=0,0,D6L505C19/D6L505C23)</f>
        <v>3.2088272470326062E-3</v>
      </c>
      <c r="AZ12" s="16" t="s">
        <v>31102</v>
      </c>
      <c r="BA12" s="33">
        <f>IF(D6L505C5=0,0,D6L505C19/D6L505C5)</f>
        <v>0.41112939568192119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13.648560630285663</v>
      </c>
      <c r="J13" s="16" t="s">
        <v>31125</v>
      </c>
      <c r="K13" s="21">
        <f>IF(FLOW_THRU_100PCT="Y",1,INDEX(VariabilityMatrix,D6L506C1,D6L506C9))</f>
        <v>0.59984340364634858</v>
      </c>
      <c r="L13" s="16" t="s">
        <v>31105</v>
      </c>
      <c r="M13" s="15">
        <f>IF(D6L506C2&lt;&gt;0,D6L506C2*D6L506C4,D6L506C3*D6L506C4)</f>
        <v>8.1869990633441052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4.0934995316720526</v>
      </c>
      <c r="R13" s="16" t="s">
        <v>31107</v>
      </c>
      <c r="S13" s="15">
        <f>D6L506C5-D6L506C7</f>
        <v>4.0934995316720526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3.937466556334638</v>
      </c>
      <c r="X13" s="16" t="s">
        <v>31109</v>
      </c>
      <c r="Y13" s="33">
        <f>D6L506C7-D6L506C10</f>
        <v>0.15603297533741456</v>
      </c>
      <c r="Z13" s="16" t="s">
        <v>31110</v>
      </c>
      <c r="AA13" s="33">
        <f>CHOOSE(MIN(D6L506C9,RUN_YEARS),B7L805C7,B7L805C16,B7L805C25,B7L805C34,B7L805C43)</f>
        <v>147846.20000000001</v>
      </c>
      <c r="AB13" s="16" t="s">
        <v>31111</v>
      </c>
      <c r="AC13" s="33">
        <f>IF(D6L506C12=0,0,D6L506C10/D6L506C12)</f>
        <v>2.6632179632176123E-5</v>
      </c>
      <c r="AD13" s="16" t="s">
        <v>31112</v>
      </c>
      <c r="AE13" s="33">
        <f>IF(D6L506C5=0,0,D6L506C10/D6L506C5)</f>
        <v>0.48094137129732606</v>
      </c>
      <c r="AF13" s="16" t="s">
        <v>31113</v>
      </c>
      <c r="AG13" s="33">
        <f>CHOOSE(MIN(D6L506C9,RUN_YEARS),B7L805C5,B7L805C14,B7L805C23,B7L805C32,B7L805C41)</f>
        <v>2253.3898333119259</v>
      </c>
      <c r="AH13" s="16" t="s">
        <v>31114</v>
      </c>
      <c r="AI13" s="33">
        <f>IF(D6L506C15=0,0,D6L506C11/D6L506C15)</f>
        <v>6.9243667043657805E-5</v>
      </c>
      <c r="AJ13" s="16" t="s">
        <v>31115</v>
      </c>
      <c r="AK13" s="33">
        <f>IF(D6L506C5=0,0,D6L506C11/D6L506C5)</f>
        <v>1.9058628702673931E-2</v>
      </c>
      <c r="AL13" s="16" t="s">
        <v>31116</v>
      </c>
      <c r="AM13" s="33">
        <f>D6L506C8*CHOOSE(MIN(D6L506C9,RUN_YEARS),B7L805C4,B7L805C13,B7L805C22,B7L805C31,B7L805C40)</f>
        <v>0.72758355431093591</v>
      </c>
      <c r="AN13" s="16" t="s">
        <v>31117</v>
      </c>
      <c r="AO13" s="33">
        <f>D6L506C8-D6L506C18</f>
        <v>3.3659159773611167</v>
      </c>
      <c r="AP13" s="16" t="s">
        <v>31118</v>
      </c>
      <c r="AQ13" s="33">
        <f>CHOOSE(MIN(D6L506C9,RUN_YEARS),B7L805C2,B7L805C11,B7L805C20,B7L805C29,B7L805C38)</f>
        <v>224.92358768238253</v>
      </c>
      <c r="AR13" s="16" t="s">
        <v>31119</v>
      </c>
      <c r="AS13" s="33">
        <f>IF(D6L506C20=0,0,D6L506C18/D6L506C20)</f>
        <v>3.2348032583330742E-3</v>
      </c>
      <c r="AT13" s="16" t="s">
        <v>31120</v>
      </c>
      <c r="AU13" s="33">
        <f>IF(D6L506C5=0,0,D6L506C18/D6L506C5)</f>
        <v>8.8870604318078819E-2</v>
      </c>
      <c r="AV13" s="16" t="s">
        <v>31121</v>
      </c>
      <c r="AW13" s="33">
        <f>CHOOSE(MIN(D6L506C9,RUN_YEARS),B7L805C1,B7L805C10,B7L805C19,B7L805C28,B7L805C37)</f>
        <v>1040.5318990236231</v>
      </c>
      <c r="AX13" s="16" t="s">
        <v>31122</v>
      </c>
      <c r="AY13" s="33">
        <f>IF(D6L506C23=0,0,D6L506C19/D6L506C23)</f>
        <v>3.2348032583330738E-3</v>
      </c>
      <c r="AZ13" s="16" t="s">
        <v>31123</v>
      </c>
      <c r="BA13" s="33">
        <f>IF(D6L506C5=0,0,D6L506C19/D6L506C5)</f>
        <v>0.41112939568192119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0.42756884467785794</v>
      </c>
      <c r="J14" s="16" t="s">
        <v>31146</v>
      </c>
      <c r="K14" s="21">
        <f>IF(FLOW_THRU_100PCT="Y",1,INDEX(VariabilityMatrix,D6L507C1,D6L507C9))</f>
        <v>0.58862367545273508</v>
      </c>
      <c r="L14" s="16" t="s">
        <v>31126</v>
      </c>
      <c r="M14" s="15">
        <f>IF(D6L507C2&lt;&gt;0,D6L507C2*D6L507C4,D6L507C3*D6L507C4)</f>
        <v>0.25167714486336035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0.12583857243168017</v>
      </c>
      <c r="R14" s="16" t="s">
        <v>31128</v>
      </c>
      <c r="S14" s="15">
        <f>D6L507C5-D6L507C7</f>
        <v>0.12583857243168017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0.12116603963098904</v>
      </c>
      <c r="X14" s="16" t="s">
        <v>31130</v>
      </c>
      <c r="Y14" s="33">
        <f>D6L507C7-D6L507C10</f>
        <v>4.6725328006911315E-3</v>
      </c>
      <c r="Z14" s="16" t="s">
        <v>31131</v>
      </c>
      <c r="AA14" s="33">
        <f>CHOOSE(MIN(D6L507C9,RUN_YEARS),B7L805C7,B7L805C16,B7L805C25,B7L805C34,B7L805C43)</f>
        <v>138237</v>
      </c>
      <c r="AB14" s="16" t="s">
        <v>31132</v>
      </c>
      <c r="AC14" s="33">
        <f>IF(D6L507C12=0,0,D6L507C10/D6L507C12)</f>
        <v>8.7650947019241617E-7</v>
      </c>
      <c r="AD14" s="16" t="s">
        <v>31133</v>
      </c>
      <c r="AE14" s="33">
        <f>IF(D6L507C5=0,0,D6L507C10/D6L507C5)</f>
        <v>0.48143441748265253</v>
      </c>
      <c r="AF14" s="16" t="s">
        <v>31134</v>
      </c>
      <c r="AG14" s="33">
        <f>CHOOSE(MIN(D6L507C9,RUN_YEARS),B7L805C5,B7L805C14,B7L805C23,B7L805C32,B7L805C41)</f>
        <v>2050.3235405674527</v>
      </c>
      <c r="AH14" s="16" t="s">
        <v>31135</v>
      </c>
      <c r="AI14" s="33">
        <f>IF(D6L507C15=0,0,D6L507C11/D6L507C15)</f>
        <v>2.2789246225002857E-6</v>
      </c>
      <c r="AJ14" s="16" t="s">
        <v>31136</v>
      </c>
      <c r="AK14" s="33">
        <f>IF(D6L507C5=0,0,D6L507C11/D6L507C5)</f>
        <v>1.8565582517347478E-2</v>
      </c>
      <c r="AL14" s="16" t="s">
        <v>31137</v>
      </c>
      <c r="AM14" s="33">
        <f>D6L507C8*CHOOSE(MIN(D6L507C9,RUN_YEARS),B7L805C4,B7L805C13,B7L805C22,B7L805C31,B7L805C40)</f>
        <v>2.4321567909781499E-2</v>
      </c>
      <c r="AN14" s="16" t="s">
        <v>31138</v>
      </c>
      <c r="AO14" s="33">
        <f>D6L507C8-D6L507C18</f>
        <v>0.10151700452189867</v>
      </c>
      <c r="AP14" s="16" t="s">
        <v>31139</v>
      </c>
      <c r="AQ14" s="33">
        <f>CHOOSE(MIN(D6L507C9,RUN_YEARS),B7L805C2,B7L805C11,B7L805C20,B7L805C29,B7L805C38)</f>
        <v>225.53194560911263</v>
      </c>
      <c r="AR14" s="16" t="s">
        <v>31140</v>
      </c>
      <c r="AS14" s="33">
        <f>IF(D6L507C20=0,0,D6L507C18/D6L507C20)</f>
        <v>1.0784089962995816E-4</v>
      </c>
      <c r="AT14" s="16" t="s">
        <v>31141</v>
      </c>
      <c r="AU14" s="33">
        <f>IF(D6L507C5=0,0,D6L507C18/D6L507C5)</f>
        <v>9.6637968151562101E-2</v>
      </c>
      <c r="AV14" s="16" t="s">
        <v>31142</v>
      </c>
      <c r="AW14" s="33">
        <f>CHOOSE(MIN(D6L507C9,RUN_YEARS),B7L805C1,B7L805C10,B7L805C19,B7L805C28,B7L805C37)</f>
        <v>941.35902862680962</v>
      </c>
      <c r="AX14" s="16" t="s">
        <v>31143</v>
      </c>
      <c r="AY14" s="33">
        <f>IF(D6L507C23=0,0,D6L507C19/D6L507C23)</f>
        <v>1.0784089962995815E-4</v>
      </c>
      <c r="AZ14" s="16" t="s">
        <v>31144</v>
      </c>
      <c r="BA14" s="33">
        <f>IF(D6L507C5=0,0,D6L507C19/D6L507C5)</f>
        <v>0.40336203184843789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5.5136101018241561E-2</v>
      </c>
      <c r="J15" s="16" t="s">
        <v>31167</v>
      </c>
      <c r="K15" s="21">
        <f>IF(FLOW_THRU_100PCT="Y",1,INDEX(VariabilityMatrix,D6L508C1,D6L508C9))</f>
        <v>0.58862367545273508</v>
      </c>
      <c r="L15" s="16" t="s">
        <v>31147</v>
      </c>
      <c r="M15" s="15">
        <f>IF(D6L508C2&lt;&gt;0,D6L508C2*D6L508C4,D6L508C3*D6L508C4)</f>
        <v>3.2454414431490636E-2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1.6227207215745318E-2</v>
      </c>
      <c r="R15" s="16" t="s">
        <v>31149</v>
      </c>
      <c r="S15" s="15">
        <f>D6L508C5-D6L508C7</f>
        <v>1.6227207215745318E-2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1.5624672106565285E-2</v>
      </c>
      <c r="X15" s="16" t="s">
        <v>31151</v>
      </c>
      <c r="Y15" s="33">
        <f>D6L508C7-D6L508C10</f>
        <v>6.025351091800326E-4</v>
      </c>
      <c r="Z15" s="16" t="s">
        <v>31152</v>
      </c>
      <c r="AA15" s="33">
        <f>CHOOSE(MIN(D6L508C9,RUN_YEARS),B7L805C7,B7L805C16,B7L805C25,B7L805C34,B7L805C43)</f>
        <v>138237</v>
      </c>
      <c r="AB15" s="16" t="s">
        <v>31153</v>
      </c>
      <c r="AC15" s="33">
        <f>IF(D6L508C12=0,0,D6L508C10/D6L508C12)</f>
        <v>1.1302814808311296E-7</v>
      </c>
      <c r="AD15" s="16" t="s">
        <v>31154</v>
      </c>
      <c r="AE15" s="33">
        <f>IF(D6L508C5=0,0,D6L508C10/D6L508C5)</f>
        <v>0.48143441748265253</v>
      </c>
      <c r="AF15" s="16" t="s">
        <v>31155</v>
      </c>
      <c r="AG15" s="33">
        <f>CHOOSE(MIN(D6L508C9,RUN_YEARS),B7L805C5,B7L805C14,B7L805C23,B7L805C32,B7L805C41)</f>
        <v>2050.3235405674527</v>
      </c>
      <c r="AH15" s="16" t="s">
        <v>31156</v>
      </c>
      <c r="AI15" s="33">
        <f>IF(D6L508C15=0,0,D6L508C11/D6L508C15)</f>
        <v>2.938731850160943E-7</v>
      </c>
      <c r="AJ15" s="16" t="s">
        <v>31157</v>
      </c>
      <c r="AK15" s="33">
        <f>IF(D6L508C5=0,0,D6L508C11/D6L508C5)</f>
        <v>1.8565582517347488E-2</v>
      </c>
      <c r="AL15" s="16" t="s">
        <v>31158</v>
      </c>
      <c r="AM15" s="33">
        <f>D6L508C8*CHOOSE(MIN(D6L508C9,RUN_YEARS),B7L805C4,B7L805C13,B7L805C22,B7L805C31,B7L805C40)</f>
        <v>3.1363286682079897E-3</v>
      </c>
      <c r="AN15" s="16" t="s">
        <v>31159</v>
      </c>
      <c r="AO15" s="33">
        <f>D6L508C8-D6L508C18</f>
        <v>1.3090878547537328E-2</v>
      </c>
      <c r="AP15" s="16" t="s">
        <v>31160</v>
      </c>
      <c r="AQ15" s="33">
        <f>CHOOSE(MIN(D6L508C9,RUN_YEARS),B7L805C2,B7L805C11,B7L805C20,B7L805C29,B7L805C38)</f>
        <v>225.53194560911263</v>
      </c>
      <c r="AR15" s="16" t="s">
        <v>31161</v>
      </c>
      <c r="AS15" s="33">
        <f>IF(D6L508C20=0,0,D6L508C18/D6L508C20)</f>
        <v>1.3906361068882945E-5</v>
      </c>
      <c r="AT15" s="16" t="s">
        <v>31162</v>
      </c>
      <c r="AU15" s="33">
        <f>IF(D6L508C5=0,0,D6L508C18/D6L508C5)</f>
        <v>9.6637968151562101E-2</v>
      </c>
      <c r="AV15" s="16" t="s">
        <v>31163</v>
      </c>
      <c r="AW15" s="33">
        <f>CHOOSE(MIN(D6L508C9,RUN_YEARS),B7L805C1,B7L805C10,B7L805C19,B7L805C28,B7L805C37)</f>
        <v>941.35902862680962</v>
      </c>
      <c r="AX15" s="16" t="s">
        <v>31164</v>
      </c>
      <c r="AY15" s="33">
        <f>IF(D6L508C23=0,0,D6L508C19/D6L508C23)</f>
        <v>1.3906361068882941E-5</v>
      </c>
      <c r="AZ15" s="16" t="s">
        <v>31165</v>
      </c>
      <c r="BA15" s="33">
        <f>IF(D6L508C5=0,0,D6L508C19/D6L508C5)</f>
        <v>0.40336203184843789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0.166464550200668</v>
      </c>
      <c r="J16" s="16" t="s">
        <v>31188</v>
      </c>
      <c r="K16" s="21">
        <f>IF(FLOW_THRU_100PCT="Y",1,INDEX(VariabilityMatrix,D6L509C1,D6L509C9))</f>
        <v>0.58862367545273508</v>
      </c>
      <c r="L16" s="16" t="s">
        <v>31168</v>
      </c>
      <c r="M16" s="15">
        <f>IF(D6L509C2&lt;&gt;0,D6L509C2*D6L509C4,D6L509C3*D6L509C4)</f>
        <v>9.7984975371703531E-2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4.8992487685851765E-2</v>
      </c>
      <c r="R16" s="16" t="s">
        <v>31170</v>
      </c>
      <c r="S16" s="15">
        <f>D6L509C5-D6L509C7</f>
        <v>4.8992487685851765E-2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4.7173339540128145E-2</v>
      </c>
      <c r="X16" s="16" t="s">
        <v>31172</v>
      </c>
      <c r="Y16" s="33">
        <f>D6L509C7-D6L509C10</f>
        <v>1.8191481457236203E-3</v>
      </c>
      <c r="Z16" s="16" t="s">
        <v>31173</v>
      </c>
      <c r="AA16" s="33">
        <f>CHOOSE(MIN(D6L509C9,RUN_YEARS),B7L805C7,B7L805C16,B7L805C25,B7L805C34,B7L805C43)</f>
        <v>138237</v>
      </c>
      <c r="AB16" s="16" t="s">
        <v>31174</v>
      </c>
      <c r="AC16" s="33">
        <f>IF(D6L509C12=0,0,D6L509C10/D6L509C12)</f>
        <v>3.4124973444250198E-7</v>
      </c>
      <c r="AD16" s="16" t="s">
        <v>31175</v>
      </c>
      <c r="AE16" s="33">
        <f>IF(D6L509C5=0,0,D6L509C10/D6L509C5)</f>
        <v>0.48143441748265253</v>
      </c>
      <c r="AF16" s="16" t="s">
        <v>31176</v>
      </c>
      <c r="AG16" s="33">
        <f>CHOOSE(MIN(D6L509C9,RUN_YEARS),B7L805C5,B7L805C14,B7L805C23,B7L805C32,B7L805C41)</f>
        <v>2050.3235405674527</v>
      </c>
      <c r="AH16" s="16" t="s">
        <v>31177</v>
      </c>
      <c r="AI16" s="33">
        <f>IF(D6L509C15=0,0,D6L509C11/D6L509C15)</f>
        <v>8.8724930955050555E-7</v>
      </c>
      <c r="AJ16" s="16" t="s">
        <v>31178</v>
      </c>
      <c r="AK16" s="33">
        <f>IF(D6L509C5=0,0,D6L509C11/D6L509C5)</f>
        <v>1.8565582517347457E-2</v>
      </c>
      <c r="AL16" s="16" t="s">
        <v>31179</v>
      </c>
      <c r="AM16" s="33">
        <f>D6L509C8*CHOOSE(MIN(D6L509C9,RUN_YEARS),B7L805C4,B7L805C13,B7L805C22,B7L805C31,B7L805C40)</f>
        <v>9.4690689293022833E-3</v>
      </c>
      <c r="AN16" s="16" t="s">
        <v>31180</v>
      </c>
      <c r="AO16" s="33">
        <f>D6L509C8-D6L509C18</f>
        <v>3.952341875654948E-2</v>
      </c>
      <c r="AP16" s="16" t="s">
        <v>31181</v>
      </c>
      <c r="AQ16" s="33">
        <f>CHOOSE(MIN(D6L509C9,RUN_YEARS),B7L805C2,B7L805C11,B7L805C20,B7L805C29,B7L805C38)</f>
        <v>225.53194560911263</v>
      </c>
      <c r="AR16" s="16" t="s">
        <v>31182</v>
      </c>
      <c r="AS16" s="33">
        <f>IF(D6L509C20=0,0,D6L509C18/D6L509C20)</f>
        <v>4.1985488591110196E-5</v>
      </c>
      <c r="AT16" s="16" t="s">
        <v>31183</v>
      </c>
      <c r="AU16" s="33">
        <f>IF(D6L509C5=0,0,D6L509C18/D6L509C5)</f>
        <v>9.6637968151562101E-2</v>
      </c>
      <c r="AV16" s="16" t="s">
        <v>31184</v>
      </c>
      <c r="AW16" s="33">
        <f>CHOOSE(MIN(D6L509C9,RUN_YEARS),B7L805C1,B7L805C10,B7L805C19,B7L805C28,B7L805C37)</f>
        <v>941.35902862680962</v>
      </c>
      <c r="AX16" s="16" t="s">
        <v>31185</v>
      </c>
      <c r="AY16" s="33">
        <f>IF(D6L509C23=0,0,D6L509C19/D6L509C23)</f>
        <v>4.1985488591110182E-5</v>
      </c>
      <c r="AZ16" s="16" t="s">
        <v>31186</v>
      </c>
      <c r="BA16" s="33">
        <f>IF(D6L509C5=0,0,D6L509C19/D6L509C5)</f>
        <v>0.40336203184843789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0.11576468719538842</v>
      </c>
      <c r="J17" s="16" t="s">
        <v>31209</v>
      </c>
      <c r="K17" s="21">
        <f>IF(FLOW_THRU_100PCT="Y",1,INDEX(VariabilityMatrix,D6L510C1,D6L510C9))</f>
        <v>0.58862367545273508</v>
      </c>
      <c r="L17" s="16" t="s">
        <v>31189</v>
      </c>
      <c r="M17" s="15">
        <f>IF(D6L510C2&lt;&gt;0,D6L510C2*D6L510C4,D6L510C3*D6L510C4)</f>
        <v>6.8141835664585704E-2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3.4070917832292852E-2</v>
      </c>
      <c r="R17" s="16" t="s">
        <v>31191</v>
      </c>
      <c r="S17" s="15">
        <f>D6L510C5-D6L510C7</f>
        <v>3.4070917832292852E-2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3.2805824959378456E-2</v>
      </c>
      <c r="X17" s="16" t="s">
        <v>31193</v>
      </c>
      <c r="Y17" s="33">
        <f>D6L510C7-D6L510C10</f>
        <v>1.2650928729143959E-3</v>
      </c>
      <c r="Z17" s="16" t="s">
        <v>31194</v>
      </c>
      <c r="AA17" s="33">
        <f>CHOOSE(MIN(D6L510C9,RUN_YEARS),B7L805C7,B7L805C16,B7L805C25,B7L805C34,B7L805C43)</f>
        <v>138237</v>
      </c>
      <c r="AB17" s="16" t="s">
        <v>31195</v>
      </c>
      <c r="AC17" s="33">
        <f>IF(D6L510C12=0,0,D6L510C10/D6L510C12)</f>
        <v>2.3731580517067395E-7</v>
      </c>
      <c r="AD17" s="16" t="s">
        <v>31196</v>
      </c>
      <c r="AE17" s="33">
        <f>IF(D6L510C5=0,0,D6L510C10/D6L510C5)</f>
        <v>0.48143441748265253</v>
      </c>
      <c r="AF17" s="16" t="s">
        <v>31197</v>
      </c>
      <c r="AG17" s="33">
        <f>CHOOSE(MIN(D6L510C9,RUN_YEARS),B7L805C5,B7L805C14,B7L805C23,B7L805C32,B7L805C41)</f>
        <v>2050.3235405674527</v>
      </c>
      <c r="AH17" s="16" t="s">
        <v>31198</v>
      </c>
      <c r="AI17" s="33">
        <f>IF(D6L510C15=0,0,D6L510C11/D6L510C15)</f>
        <v>6.1702109344375256E-7</v>
      </c>
      <c r="AJ17" s="16" t="s">
        <v>31199</v>
      </c>
      <c r="AK17" s="33">
        <f>IF(D6L510C5=0,0,D6L510C11/D6L510C5)</f>
        <v>1.8565582517347461E-2</v>
      </c>
      <c r="AL17" s="16" t="s">
        <v>31200</v>
      </c>
      <c r="AM17" s="33">
        <f>D6L510C8*CHOOSE(MIN(D6L510C9,RUN_YEARS),B7L805C4,B7L805C13,B7L805C22,B7L805C31,B7L805C40)</f>
        <v>6.5850885447432117E-3</v>
      </c>
      <c r="AN17" s="16" t="s">
        <v>31201</v>
      </c>
      <c r="AO17" s="33">
        <f>D6L510C8-D6L510C18</f>
        <v>2.748582928754964E-2</v>
      </c>
      <c r="AP17" s="16" t="s">
        <v>31202</v>
      </c>
      <c r="AQ17" s="33">
        <f>CHOOSE(MIN(D6L510C9,RUN_YEARS),B7L805C2,B7L805C11,B7L805C20,B7L805C29,B7L805C38)</f>
        <v>225.53194560911263</v>
      </c>
      <c r="AR17" s="16" t="s">
        <v>31203</v>
      </c>
      <c r="AS17" s="33">
        <f>IF(D6L510C20=0,0,D6L510C18/D6L510C20)</f>
        <v>2.9198030136964956E-5</v>
      </c>
      <c r="AT17" s="16" t="s">
        <v>31204</v>
      </c>
      <c r="AU17" s="33">
        <f>IF(D6L510C5=0,0,D6L510C18/D6L510C5)</f>
        <v>9.6637968151562101E-2</v>
      </c>
      <c r="AV17" s="16" t="s">
        <v>31205</v>
      </c>
      <c r="AW17" s="33">
        <f>CHOOSE(MIN(D6L510C9,RUN_YEARS),B7L805C1,B7L805C10,B7L805C19,B7L805C28,B7L805C37)</f>
        <v>941.35902862680962</v>
      </c>
      <c r="AX17" s="16" t="s">
        <v>31206</v>
      </c>
      <c r="AY17" s="33">
        <f>IF(D6L510C23=0,0,D6L510C19/D6L510C23)</f>
        <v>2.9198030136964952E-5</v>
      </c>
      <c r="AZ17" s="16" t="s">
        <v>31207</v>
      </c>
      <c r="BA17" s="33">
        <f>IF(D6L510C5=0,0,D6L510C19/D6L510C5)</f>
        <v>0.40336203184843789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1.5843707189149875E-2</v>
      </c>
      <c r="J18" s="16" t="s">
        <v>31230</v>
      </c>
      <c r="K18" s="21">
        <f>IF(FLOW_THRU_100PCT="Y",1,INDEX(VariabilityMatrix,D6L511C1,D6L511C9))</f>
        <v>0.58862367545273508</v>
      </c>
      <c r="L18" s="16" t="s">
        <v>31210</v>
      </c>
      <c r="M18" s="15">
        <f>IF(D6L511C2&lt;&gt;0,D6L511C2*D6L511C4,D6L511C3*D6L511C4)</f>
        <v>9.325981158474321E-3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4.6629905792371605E-3</v>
      </c>
      <c r="R18" s="16" t="s">
        <v>31212</v>
      </c>
      <c r="S18" s="15">
        <f>D6L511C5-D6L511C7</f>
        <v>4.6629905792371605E-3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4.4898483064842775E-3</v>
      </c>
      <c r="X18" s="16" t="s">
        <v>31214</v>
      </c>
      <c r="Y18" s="33">
        <f>D6L511C7-D6L511C10</f>
        <v>1.7314227275288304E-4</v>
      </c>
      <c r="Z18" s="16" t="s">
        <v>31215</v>
      </c>
      <c r="AA18" s="33">
        <f>CHOOSE(MIN(D6L511C9,RUN_YEARS),B7L805C7,B7L805C16,B7L805C25,B7L805C34,B7L805C43)</f>
        <v>138237</v>
      </c>
      <c r="AB18" s="16" t="s">
        <v>31216</v>
      </c>
      <c r="AC18" s="33">
        <f>IF(D6L511C12=0,0,D6L511C10/D6L511C12)</f>
        <v>3.2479352897446253E-8</v>
      </c>
      <c r="AD18" s="16" t="s">
        <v>31217</v>
      </c>
      <c r="AE18" s="33">
        <f>IF(D6L511C5=0,0,D6L511C10/D6L511C5)</f>
        <v>0.48143441748265248</v>
      </c>
      <c r="AF18" s="16" t="s">
        <v>31218</v>
      </c>
      <c r="AG18" s="33">
        <f>CHOOSE(MIN(D6L511C9,RUN_YEARS),B7L805C5,B7L805C14,B7L805C23,B7L805C32,B7L805C41)</f>
        <v>2050.3235405674527</v>
      </c>
      <c r="AH18" s="16" t="s">
        <v>31219</v>
      </c>
      <c r="AI18" s="33">
        <f>IF(D6L511C15=0,0,D6L511C11/D6L511C15)</f>
        <v>8.4446317533360486E-8</v>
      </c>
      <c r="AJ18" s="16" t="s">
        <v>31220</v>
      </c>
      <c r="AK18" s="33">
        <f>IF(D6L511C5=0,0,D6L511C11/D6L511C5)</f>
        <v>1.8565582517347499E-2</v>
      </c>
      <c r="AL18" s="16" t="s">
        <v>31221</v>
      </c>
      <c r="AM18" s="33">
        <f>D6L511C8*CHOOSE(MIN(D6L511C9,RUN_YEARS),B7L805C4,B7L805C13,B7L805C22,B7L805C31,B7L805C40)</f>
        <v>9.0124387017470966E-4</v>
      </c>
      <c r="AN18" s="16" t="s">
        <v>31222</v>
      </c>
      <c r="AO18" s="33">
        <f>D6L511C8-D6L511C18</f>
        <v>3.761746709062451E-3</v>
      </c>
      <c r="AP18" s="16" t="s">
        <v>31223</v>
      </c>
      <c r="AQ18" s="33">
        <f>CHOOSE(MIN(D6L511C9,RUN_YEARS),B7L805C2,B7L805C11,B7L805C20,B7L805C29,B7L805C38)</f>
        <v>225.53194560911263</v>
      </c>
      <c r="AR18" s="16" t="s">
        <v>31224</v>
      </c>
      <c r="AS18" s="33">
        <f>IF(D6L511C20=0,0,D6L511C18/D6L511C20)</f>
        <v>3.9960807669203865E-6</v>
      </c>
      <c r="AT18" s="16" t="s">
        <v>31225</v>
      </c>
      <c r="AU18" s="33">
        <f>IF(D6L511C5=0,0,D6L511C18/D6L511C5)</f>
        <v>9.6637968151562101E-2</v>
      </c>
      <c r="AV18" s="16" t="s">
        <v>31226</v>
      </c>
      <c r="AW18" s="33">
        <f>CHOOSE(MIN(D6L511C9,RUN_YEARS),B7L805C1,B7L805C10,B7L805C19,B7L805C28,B7L805C37)</f>
        <v>941.35902862680962</v>
      </c>
      <c r="AX18" s="16" t="s">
        <v>31227</v>
      </c>
      <c r="AY18" s="33">
        <f>IF(D6L511C23=0,0,D6L511C19/D6L511C23)</f>
        <v>3.9960807669203856E-6</v>
      </c>
      <c r="AZ18" s="16" t="s">
        <v>31228</v>
      </c>
      <c r="BA18" s="33">
        <f>IF(D6L511C5=0,0,D6L511C19/D6L511C5)</f>
        <v>0.40336203184843789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0.58862367545273508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138237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2050.3235405674527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225.53194560911263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941.35902862680962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1.2663916857847872E-3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1.089096849774917E-3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5.445484248874585E-4</v>
      </c>
      <c r="R20" s="16" t="s">
        <v>31254</v>
      </c>
      <c r="S20" s="15">
        <f>D6L513C5-D6L513C7</f>
        <v>5.445484248874585E-4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5.2432870745357913E-4</v>
      </c>
      <c r="X20" s="16" t="s">
        <v>31256</v>
      </c>
      <c r="Y20" s="33">
        <f>D6L513C7-D6L513C10</f>
        <v>2.0219717433879372E-5</v>
      </c>
      <c r="Z20" s="16" t="s">
        <v>31257</v>
      </c>
      <c r="AA20" s="33">
        <f>CHOOSE(MIN(D6L513C9,RUN_YEARS),B7L805C7,B7L805C16,B7L805C25,B7L805C34,B7L805C43)</f>
        <v>138237</v>
      </c>
      <c r="AB20" s="16" t="s">
        <v>31258</v>
      </c>
      <c r="AC20" s="33">
        <f>IF(D6L513C12=0,0,D6L513C10/D6L513C12)</f>
        <v>3.7929693747229691E-9</v>
      </c>
      <c r="AD20" s="16" t="s">
        <v>31259</v>
      </c>
      <c r="AE20" s="33">
        <f>IF(D6L513C5=0,0,D6L513C10/D6L513C5)</f>
        <v>0.48143441748265253</v>
      </c>
      <c r="AF20" s="16" t="s">
        <v>31260</v>
      </c>
      <c r="AG20" s="33">
        <f>CHOOSE(MIN(D6L513C9,RUN_YEARS),B7L805C5,B7L805C14,B7L805C23,B7L805C32,B7L805C41)</f>
        <v>2050.3235405674527</v>
      </c>
      <c r="AH20" s="16" t="s">
        <v>31261</v>
      </c>
      <c r="AI20" s="33">
        <f>IF(D6L513C15=0,0,D6L513C11/D6L513C15)</f>
        <v>9.861720374279715E-9</v>
      </c>
      <c r="AJ20" s="16" t="s">
        <v>31262</v>
      </c>
      <c r="AK20" s="33">
        <f>IF(D6L513C5=0,0,D6L513C11/D6L513C5)</f>
        <v>1.856558251734744E-2</v>
      </c>
      <c r="AL20" s="16" t="s">
        <v>31263</v>
      </c>
      <c r="AM20" s="33">
        <f>D6L513C8*CHOOSE(MIN(D6L513C9,RUN_YEARS),B7L805C4,B7L805C13,B7L805C22,B7L805C31,B7L805C40)</f>
        <v>1.0524810668251504E-4</v>
      </c>
      <c r="AN20" s="16" t="s">
        <v>31264</v>
      </c>
      <c r="AO20" s="33">
        <f>D6L513C8-D6L513C18</f>
        <v>4.3930031820494346E-4</v>
      </c>
      <c r="AP20" s="16" t="s">
        <v>31265</v>
      </c>
      <c r="AQ20" s="33">
        <f>CHOOSE(MIN(D6L513C9,RUN_YEARS),B7L805C2,B7L805C11,B7L805C20,B7L805C29,B7L805C38)</f>
        <v>225.53194560911263</v>
      </c>
      <c r="AR20" s="16" t="s">
        <v>31266</v>
      </c>
      <c r="AS20" s="33">
        <f>IF(D6L513C20=0,0,D6L513C18/D6L513C20)</f>
        <v>4.6666606984772308E-7</v>
      </c>
      <c r="AT20" s="16" t="s">
        <v>31267</v>
      </c>
      <c r="AU20" s="33">
        <f>IF(D6L513C5=0,0,D6L513C18/D6L513C5)</f>
        <v>9.6637968151562101E-2</v>
      </c>
      <c r="AV20" s="16" t="s">
        <v>31268</v>
      </c>
      <c r="AW20" s="33">
        <f>CHOOSE(MIN(D6L513C9,RUN_YEARS),B7L805C1,B7L805C10,B7L805C19,B7L805C28,B7L805C37)</f>
        <v>941.35902862680962</v>
      </c>
      <c r="AX20" s="16" t="s">
        <v>31269</v>
      </c>
      <c r="AY20" s="33">
        <f>IF(D6L513C23=0,0,D6L513C19/D6L513C23)</f>
        <v>4.6666606984772303E-7</v>
      </c>
      <c r="AZ20" s="16" t="s">
        <v>31270</v>
      </c>
      <c r="BA20" s="33">
        <f>IF(D6L513C5=0,0,D6L513C19/D6L513C5)</f>
        <v>0.40336203184843789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0</v>
      </c>
      <c r="J21" s="16" t="s">
        <v>31292</v>
      </c>
      <c r="K21" s="21">
        <f>IF(FLOW_THRU_100PCT="Y",1,INDEX(VariabilityMatrix,D6L514C1,D6L514C9))</f>
        <v>0.59984340364634858</v>
      </c>
      <c r="L21" s="16" t="s">
        <v>31272</v>
      </c>
      <c r="M21" s="15">
        <f>IF(D6L514C2&lt;&gt;0,D6L514C2*D6L514C4,D6L514C3*D6L514C4)</f>
        <v>0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0</v>
      </c>
      <c r="R21" s="16" t="s">
        <v>31274</v>
      </c>
      <c r="S21" s="15">
        <f>D6L514C5-D6L514C7</f>
        <v>0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0</v>
      </c>
      <c r="X21" s="16" t="s">
        <v>31276</v>
      </c>
      <c r="Y21" s="33">
        <f>D6L514C7-D6L514C10</f>
        <v>0</v>
      </c>
      <c r="Z21" s="16" t="s">
        <v>31277</v>
      </c>
      <c r="AA21" s="33">
        <f>CHOOSE(MIN(D6L514C9,RUN_YEARS),B7L805C7,B7L805C16,B7L805C25,B7L805C34,B7L805C43)</f>
        <v>147846.20000000001</v>
      </c>
      <c r="AB21" s="16" t="s">
        <v>31278</v>
      </c>
      <c r="AC21" s="33">
        <f>IF(D6L514C12=0,0,D6L514C10/D6L514C12)</f>
        <v>0</v>
      </c>
      <c r="AD21" s="16" t="s">
        <v>31279</v>
      </c>
      <c r="AE21" s="33">
        <f>IF(D6L514C5=0,0,D6L514C10/D6L514C5)</f>
        <v>0</v>
      </c>
      <c r="AF21" s="16" t="s">
        <v>31280</v>
      </c>
      <c r="AG21" s="33">
        <f>CHOOSE(MIN(D6L514C9,RUN_YEARS),B7L805C5,B7L805C14,B7L805C23,B7L805C32,B7L805C41)</f>
        <v>2253.3898333119259</v>
      </c>
      <c r="AH21" s="16" t="s">
        <v>31281</v>
      </c>
      <c r="AI21" s="33">
        <f>IF(D6L514C15=0,0,D6L514C11/D6L514C15)</f>
        <v>0</v>
      </c>
      <c r="AJ21" s="16" t="s">
        <v>31282</v>
      </c>
      <c r="AK21" s="33">
        <f>IF(D6L514C5=0,0,D6L514C11/D6L514C5)</f>
        <v>0</v>
      </c>
      <c r="AL21" s="16" t="s">
        <v>31283</v>
      </c>
      <c r="AM21" s="33">
        <f>D6L514C8*CHOOSE(MIN(D6L514C9,RUN_YEARS),B7L805C4,B7L805C13,B7L805C22,B7L805C31,B7L805C40)</f>
        <v>0</v>
      </c>
      <c r="AN21" s="16" t="s">
        <v>31284</v>
      </c>
      <c r="AO21" s="33">
        <f>D6L514C8-D6L514C18</f>
        <v>0</v>
      </c>
      <c r="AP21" s="16" t="s">
        <v>31285</v>
      </c>
      <c r="AQ21" s="33">
        <f>CHOOSE(MIN(D6L514C9,RUN_YEARS),B7L805C2,B7L805C11,B7L805C20,B7L805C29,B7L805C38)</f>
        <v>224.92358768238253</v>
      </c>
      <c r="AR21" s="16" t="s">
        <v>31286</v>
      </c>
      <c r="AS21" s="33">
        <f>IF(D6L514C20=0,0,D6L514C18/D6L514C20)</f>
        <v>0</v>
      </c>
      <c r="AT21" s="16" t="s">
        <v>31287</v>
      </c>
      <c r="AU21" s="33">
        <f>IF(D6L514C5=0,0,D6L514C18/D6L514C5)</f>
        <v>0</v>
      </c>
      <c r="AV21" s="16" t="s">
        <v>31288</v>
      </c>
      <c r="AW21" s="33">
        <f>CHOOSE(MIN(D6L514C9,RUN_YEARS),B7L805C1,B7L805C10,B7L805C19,B7L805C28,B7L805C37)</f>
        <v>1040.5318990236231</v>
      </c>
      <c r="AX21" s="16" t="s">
        <v>31289</v>
      </c>
      <c r="AY21" s="33">
        <f>IF(D6L514C23=0,0,D6L514C19/D6L514C23)</f>
        <v>0</v>
      </c>
      <c r="AZ21" s="16" t="s">
        <v>31290</v>
      </c>
      <c r="BA21" s="33">
        <f>IF(D6L514C5=0,0,D6L514C19/D6L514C5)</f>
        <v>0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1.9670362647265678</v>
      </c>
      <c r="J22" s="16" t="s">
        <v>31313</v>
      </c>
      <c r="K22" s="21">
        <f>IF(FLOW_THRU_100PCT="Y",1,INDEX(VariabilityMatrix,D6L515C1,D6L515C9))</f>
        <v>0.58879479615250929</v>
      </c>
      <c r="L22" s="16" t="s">
        <v>31293</v>
      </c>
      <c r="M22" s="15">
        <f>IF(D6L515C2&lt;&gt;0,D6L515C2*D6L515C4,D6L515C3*D6L515C4)</f>
        <v>1.1581807165142728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0.5790903582571364</v>
      </c>
      <c r="R22" s="16" t="s">
        <v>31295</v>
      </c>
      <c r="S22" s="15">
        <f>D6L515C5-D6L515C7</f>
        <v>0.5790903582571364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0.5572630667341667</v>
      </c>
      <c r="X22" s="16" t="s">
        <v>31297</v>
      </c>
      <c r="Y22" s="33">
        <f>D6L515C7-D6L515C10</f>
        <v>2.1827291522969694E-2</v>
      </c>
      <c r="Z22" s="16" t="s">
        <v>31298</v>
      </c>
      <c r="AA22" s="33">
        <f>CHOOSE(MIN(D6L515C9,RUN_YEARS),B7L805C7,B7L805C16,B7L805C25,B7L805C34,B7L805C43)</f>
        <v>133743</v>
      </c>
      <c r="AB22" s="16" t="s">
        <v>31299</v>
      </c>
      <c r="AC22" s="33">
        <f>IF(D6L515C12=0,0,D6L515C10/D6L515C12)</f>
        <v>4.166670904153239E-6</v>
      </c>
      <c r="AD22" s="16" t="s">
        <v>31300</v>
      </c>
      <c r="AE22" s="33">
        <f>IF(D6L515C5=0,0,D6L515C10/D6L515C5)</f>
        <v>0.48115381199864699</v>
      </c>
      <c r="AF22" s="16" t="s">
        <v>31301</v>
      </c>
      <c r="AG22" s="33">
        <f>CHOOSE(MIN(D6L515C9,RUN_YEARS),B7L805C5,B7L805C14,B7L805C23,B7L805C32,B7L805C41)</f>
        <v>2014.8248607421929</v>
      </c>
      <c r="AH22" s="16" t="s">
        <v>31302</v>
      </c>
      <c r="AI22" s="33">
        <f>IF(D6L515C15=0,0,D6L515C11/D6L515C15)</f>
        <v>1.0833344350798443E-5</v>
      </c>
      <c r="AJ22" s="16" t="s">
        <v>31303</v>
      </c>
      <c r="AK22" s="33">
        <f>IF(D6L515C5=0,0,D6L515C11/D6L515C5)</f>
        <v>1.8846188001352987E-2</v>
      </c>
      <c r="AL22" s="16" t="s">
        <v>31304</v>
      </c>
      <c r="AM22" s="33">
        <f>D6L515C8*CHOOSE(MIN(D6L515C9,RUN_YEARS),B7L805C4,B7L805C13,B7L805C22,B7L805C31,B7L805C40)</f>
        <v>0.10594620621128971</v>
      </c>
      <c r="AN22" s="16" t="s">
        <v>31305</v>
      </c>
      <c r="AO22" s="33">
        <f>D6L515C8-D6L515C18</f>
        <v>0.4731441520458467</v>
      </c>
      <c r="AP22" s="16" t="s">
        <v>31306</v>
      </c>
      <c r="AQ22" s="33">
        <f>CHOOSE(MIN(D6L515C9,RUN_YEARS),B7L805C2,B7L805C11,B7L805C20,B7L805C29,B7L805C38)</f>
        <v>209.0322976097253</v>
      </c>
      <c r="AR22" s="16" t="s">
        <v>31307</v>
      </c>
      <c r="AS22" s="33">
        <f>IF(D6L515C20=0,0,D6L515C18/D6L515C20)</f>
        <v>5.068413227179709E-4</v>
      </c>
      <c r="AT22" s="16" t="s">
        <v>31308</v>
      </c>
      <c r="AU22" s="33">
        <f>IF(D6L515C5=0,0,D6L515C18/D6L515C5)</f>
        <v>9.1476403207740753E-2</v>
      </c>
      <c r="AV22" s="16" t="s">
        <v>31309</v>
      </c>
      <c r="AW22" s="33">
        <f>CHOOSE(MIN(D6L515C9,RUN_YEARS),B7L805C1,B7L805C10,B7L805C19,B7L805C28,B7L805C37)</f>
        <v>933.51534462221684</v>
      </c>
      <c r="AX22" s="16" t="s">
        <v>31310</v>
      </c>
      <c r="AY22" s="33">
        <f>IF(D6L515C23=0,0,D6L515C19/D6L515C23)</f>
        <v>5.0684132271797079E-4</v>
      </c>
      <c r="AZ22" s="16" t="s">
        <v>31311</v>
      </c>
      <c r="BA22" s="33">
        <f>IF(D6L515C5=0,0,D6L515C19/D6L515C5)</f>
        <v>0.40852359679225925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690.34434861910825</v>
      </c>
      <c r="J23" s="16" t="s">
        <v>31334</v>
      </c>
      <c r="K23" s="21">
        <f>IF(FLOW_THRU_100PCT="Y",1,INDEX(VariabilityMatrix,D6L516C1,D6L516C9))</f>
        <v>0.25516271789535133</v>
      </c>
      <c r="L23" s="16" t="s">
        <v>31314</v>
      </c>
      <c r="M23" s="15">
        <f>IF(D6L516C2&lt;&gt;0,D6L516C2*D6L516C4,D6L516C3*D6L516C4)</f>
        <v>176.15014027734759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88.075070138673794</v>
      </c>
      <c r="R23" s="16" t="s">
        <v>31316</v>
      </c>
      <c r="S23" s="15">
        <f>D6L516C5-D6L516C7</f>
        <v>88.075070138673794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84.755311478542211</v>
      </c>
      <c r="X23" s="16" t="s">
        <v>31318</v>
      </c>
      <c r="Y23" s="33">
        <f>D6L516C7-D6L516C10</f>
        <v>3.3197586601315834</v>
      </c>
      <c r="Z23" s="16" t="s">
        <v>31319</v>
      </c>
      <c r="AA23" s="33">
        <f>CHOOSE(MIN(D6L516C9,RUN_YEARS),B7L805C7,B7L805C16,B7L805C25,B7L805C34,B7L805C43)</f>
        <v>133743</v>
      </c>
      <c r="AB23" s="16" t="s">
        <v>31320</v>
      </c>
      <c r="AC23" s="33">
        <f>IF(D6L516C12=0,0,D6L516C10/D6L516C12)</f>
        <v>6.33717738338023E-4</v>
      </c>
      <c r="AD23" s="16" t="s">
        <v>31321</v>
      </c>
      <c r="AE23" s="33">
        <f>IF(D6L516C5=0,0,D6L516C10/D6L516C5)</f>
        <v>0.4811538119986471</v>
      </c>
      <c r="AF23" s="16" t="s">
        <v>31322</v>
      </c>
      <c r="AG23" s="33">
        <f>CHOOSE(MIN(D6L516C9,RUN_YEARS),B7L805C5,B7L805C14,B7L805C23,B7L805C32,B7L805C41)</f>
        <v>2014.8248607421929</v>
      </c>
      <c r="AH23" s="16" t="s">
        <v>31323</v>
      </c>
      <c r="AI23" s="33">
        <f>IF(D6L516C15=0,0,D6L516C11/D6L516C15)</f>
        <v>1.6476661196788574E-3</v>
      </c>
      <c r="AJ23" s="16" t="s">
        <v>31324</v>
      </c>
      <c r="AK23" s="33">
        <f>IF(D6L516C5=0,0,D6L516C11/D6L516C5)</f>
        <v>1.8846188001352928E-2</v>
      </c>
      <c r="AL23" s="16" t="s">
        <v>31325</v>
      </c>
      <c r="AM23" s="33">
        <f>D6L516C8*CHOOSE(MIN(D6L516C9,RUN_YEARS),B7L805C4,B7L805C13,B7L805C22,B7L805C31,B7L805C40)</f>
        <v>16.113581257110742</v>
      </c>
      <c r="AN23" s="16" t="s">
        <v>31326</v>
      </c>
      <c r="AO23" s="33">
        <f>D6L516C8-D6L516C18</f>
        <v>71.961488881563056</v>
      </c>
      <c r="AP23" s="16" t="s">
        <v>31327</v>
      </c>
      <c r="AQ23" s="33">
        <f>CHOOSE(MIN(D6L516C9,RUN_YEARS),B7L805C2,B7L805C11,B7L805C20,B7L805C29,B7L805C38)</f>
        <v>209.0322976097253</v>
      </c>
      <c r="AR23" s="16" t="s">
        <v>31328</v>
      </c>
      <c r="AS23" s="33">
        <f>IF(D6L516C20=0,0,D6L516C18/D6L516C20)</f>
        <v>7.7086562418194698E-2</v>
      </c>
      <c r="AT23" s="16" t="s">
        <v>31329</v>
      </c>
      <c r="AU23" s="33">
        <f>IF(D6L516C5=0,0,D6L516C18/D6L516C5)</f>
        <v>9.1476403207740753E-2</v>
      </c>
      <c r="AV23" s="16" t="s">
        <v>31330</v>
      </c>
      <c r="AW23" s="33">
        <f>CHOOSE(MIN(D6L516C9,RUN_YEARS),B7L805C1,B7L805C10,B7L805C19,B7L805C28,B7L805C37)</f>
        <v>933.51534462221684</v>
      </c>
      <c r="AX23" s="16" t="s">
        <v>31331</v>
      </c>
      <c r="AY23" s="33">
        <f>IF(D6L516C23=0,0,D6L516C19/D6L516C23)</f>
        <v>7.7086562418194698E-2</v>
      </c>
      <c r="AZ23" s="16" t="s">
        <v>31332</v>
      </c>
      <c r="BA23" s="33">
        <f>IF(D6L516C5=0,0,D6L516C19/D6L516C5)</f>
        <v>0.40852359679225925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205.55239247008609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176.77505752427405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88.387528762137023</v>
      </c>
      <c r="R24" s="16" t="s">
        <v>31337</v>
      </c>
      <c r="S24" s="15">
        <f>D6L517C5-D6L517C7</f>
        <v>88.387528762137023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85.055992794084574</v>
      </c>
      <c r="X24" s="16" t="s">
        <v>31339</v>
      </c>
      <c r="Y24" s="33">
        <f>D6L517C7-D6L517C10</f>
        <v>3.3315359680524494</v>
      </c>
      <c r="Z24" s="16" t="s">
        <v>31340</v>
      </c>
      <c r="AA24" s="33">
        <f>CHOOSE(MIN(D6L517C9,RUN_YEARS),B7L805C7,B7L805C16,B7L805C25,B7L805C34,B7L805C43)</f>
        <v>133743</v>
      </c>
      <c r="AB24" s="16" t="s">
        <v>31341</v>
      </c>
      <c r="AC24" s="33">
        <f>IF(D6L517C12=0,0,D6L517C10/D6L517C12)</f>
        <v>6.3596594060313114E-4</v>
      </c>
      <c r="AD24" s="16" t="s">
        <v>31342</v>
      </c>
      <c r="AE24" s="33">
        <f>IF(D6L517C5=0,0,D6L517C10/D6L517C5)</f>
        <v>0.48115381199864704</v>
      </c>
      <c r="AF24" s="16" t="s">
        <v>31343</v>
      </c>
      <c r="AG24" s="33">
        <f>CHOOSE(MIN(D6L517C9,RUN_YEARS),B7L805C5,B7L805C14,B7L805C23,B7L805C32,B7L805C41)</f>
        <v>2014.8248607421929</v>
      </c>
      <c r="AH24" s="16" t="s">
        <v>31344</v>
      </c>
      <c r="AI24" s="33">
        <f>IF(D6L517C15=0,0,D6L517C11/D6L517C15)</f>
        <v>1.65351144556814E-3</v>
      </c>
      <c r="AJ24" s="16" t="s">
        <v>31345</v>
      </c>
      <c r="AK24" s="33">
        <f>IF(D6L517C5=0,0,D6L517C11/D6L517C5)</f>
        <v>1.8846188001352942E-2</v>
      </c>
      <c r="AL24" s="16" t="s">
        <v>31346</v>
      </c>
      <c r="AM24" s="33">
        <f>D6L517C8*CHOOSE(MIN(D6L517C9,RUN_YEARS),B7L805C4,B7L805C13,B7L805C22,B7L805C31,B7L805C40)</f>
        <v>16.170746439162059</v>
      </c>
      <c r="AN24" s="16" t="s">
        <v>31347</v>
      </c>
      <c r="AO24" s="33">
        <f>D6L517C8-D6L517C18</f>
        <v>72.216782322974964</v>
      </c>
      <c r="AP24" s="16" t="s">
        <v>31348</v>
      </c>
      <c r="AQ24" s="33">
        <f>CHOOSE(MIN(D6L517C9,RUN_YEARS),B7L805C2,B7L805C11,B7L805C20,B7L805C29,B7L805C38)</f>
        <v>209.0322976097253</v>
      </c>
      <c r="AR24" s="16" t="s">
        <v>31349</v>
      </c>
      <c r="AS24" s="33">
        <f>IF(D6L517C20=0,0,D6L517C18/D6L517C20)</f>
        <v>7.7360037774419549E-2</v>
      </c>
      <c r="AT24" s="16" t="s">
        <v>31350</v>
      </c>
      <c r="AU24" s="33">
        <f>IF(D6L517C5=0,0,D6L517C18/D6L517C5)</f>
        <v>9.1476403207740753E-2</v>
      </c>
      <c r="AV24" s="16" t="s">
        <v>31351</v>
      </c>
      <c r="AW24" s="33">
        <f>CHOOSE(MIN(D6L517C9,RUN_YEARS),B7L805C1,B7L805C10,B7L805C19,B7L805C28,B7L805C37)</f>
        <v>933.51534462221684</v>
      </c>
      <c r="AX24" s="16" t="s">
        <v>31352</v>
      </c>
      <c r="AY24" s="33">
        <f>IF(D6L517C23=0,0,D6L517C19/D6L517C23)</f>
        <v>7.7360037774419535E-2</v>
      </c>
      <c r="AZ24" s="16" t="s">
        <v>31353</v>
      </c>
      <c r="BA24" s="33">
        <f>IF(D6L517C5=0,0,D6L517C19/D6L517C5)</f>
        <v>0.40852359679225925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0</v>
      </c>
      <c r="J25" s="16" t="s">
        <v>31375</v>
      </c>
      <c r="K25" s="21">
        <f>IF(FLOW_THRU_100PCT="Y",1,INDEX(VariabilityMatrix,D6L518C1,D6L518C9))</f>
        <v>0.25057695316272727</v>
      </c>
      <c r="L25" s="16" t="s">
        <v>31355</v>
      </c>
      <c r="M25" s="15">
        <f>IF(D6L518C2&lt;&gt;0,D6L518C2*D6L518C4,D6L518C3*D6L518C4)</f>
        <v>0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0</v>
      </c>
      <c r="R25" s="16" t="s">
        <v>31357</v>
      </c>
      <c r="S25" s="15">
        <f>D6L518C5-D6L518C7</f>
        <v>0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0</v>
      </c>
      <c r="X25" s="16" t="s">
        <v>31359</v>
      </c>
      <c r="Y25" s="33">
        <f>D6L518C7-D6L518C10</f>
        <v>0</v>
      </c>
      <c r="Z25" s="16" t="s">
        <v>31360</v>
      </c>
      <c r="AA25" s="33">
        <f>CHOOSE(MIN(D6L518C9,RUN_YEARS),B7L805C7,B7L805C16,B7L805C25,B7L805C34,B7L805C43)</f>
        <v>138237</v>
      </c>
      <c r="AB25" s="16" t="s">
        <v>31361</v>
      </c>
      <c r="AC25" s="33">
        <f>IF(D6L518C12=0,0,D6L518C10/D6L518C12)</f>
        <v>0</v>
      </c>
      <c r="AD25" s="16" t="s">
        <v>31362</v>
      </c>
      <c r="AE25" s="33">
        <f>IF(D6L518C5=0,0,D6L518C10/D6L518C5)</f>
        <v>0</v>
      </c>
      <c r="AF25" s="16" t="s">
        <v>31363</v>
      </c>
      <c r="AG25" s="33">
        <f>CHOOSE(MIN(D6L518C9,RUN_YEARS),B7L805C5,B7L805C14,B7L805C23,B7L805C32,B7L805C41)</f>
        <v>2050.3235405674527</v>
      </c>
      <c r="AH25" s="16" t="s">
        <v>31364</v>
      </c>
      <c r="AI25" s="33">
        <f>IF(D6L518C15=0,0,D6L518C11/D6L518C15)</f>
        <v>0</v>
      </c>
      <c r="AJ25" s="16" t="s">
        <v>31365</v>
      </c>
      <c r="AK25" s="33">
        <f>IF(D6L518C5=0,0,D6L518C11/D6L518C5)</f>
        <v>0</v>
      </c>
      <c r="AL25" s="16" t="s">
        <v>31366</v>
      </c>
      <c r="AM25" s="33">
        <f>D6L518C8*CHOOSE(MIN(D6L518C9,RUN_YEARS),B7L805C4,B7L805C13,B7L805C22,B7L805C31,B7L805C40)</f>
        <v>0</v>
      </c>
      <c r="AN25" s="16" t="s">
        <v>31367</v>
      </c>
      <c r="AO25" s="33">
        <f>D6L518C8-D6L518C18</f>
        <v>0</v>
      </c>
      <c r="AP25" s="16" t="s">
        <v>31368</v>
      </c>
      <c r="AQ25" s="33">
        <f>CHOOSE(MIN(D6L518C9,RUN_YEARS),B7L805C2,B7L805C11,B7L805C20,B7L805C29,B7L805C38)</f>
        <v>225.53194560911263</v>
      </c>
      <c r="AR25" s="16" t="s">
        <v>31369</v>
      </c>
      <c r="AS25" s="33">
        <f>IF(D6L518C20=0,0,D6L518C18/D6L518C20)</f>
        <v>0</v>
      </c>
      <c r="AT25" s="16" t="s">
        <v>31370</v>
      </c>
      <c r="AU25" s="33">
        <f>IF(D6L518C5=0,0,D6L518C18/D6L518C5)</f>
        <v>0</v>
      </c>
      <c r="AV25" s="16" t="s">
        <v>31371</v>
      </c>
      <c r="AW25" s="33">
        <f>CHOOSE(MIN(D6L518C9,RUN_YEARS),B7L805C1,B7L805C10,B7L805C19,B7L805C28,B7L805C37)</f>
        <v>941.35902862680962</v>
      </c>
      <c r="AX25" s="16" t="s">
        <v>31372</v>
      </c>
      <c r="AY25" s="33">
        <f>IF(D6L518C23=0,0,D6L518C19/D6L518C23)</f>
        <v>0</v>
      </c>
      <c r="AZ25" s="16" t="s">
        <v>31373</v>
      </c>
      <c r="BA25" s="33">
        <f>IF(D6L518C5=0,0,D6L518C19/D6L518C5)</f>
        <v>0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3568.0752892156411</v>
      </c>
      <c r="J26" s="16" t="s">
        <v>31396</v>
      </c>
      <c r="K26" s="21">
        <f>IF(FLOW_THRU_100PCT="Y",1,INDEX(VariabilityMatrix,D6L519C1,D6L519C9))</f>
        <v>0.25516271789535133</v>
      </c>
      <c r="L26" s="16" t="s">
        <v>31376</v>
      </c>
      <c r="M26" s="15">
        <f>IF(D6L519C2&lt;&gt;0,D6L519C2*D6L519C4,D6L519C3*D6L519C4)</f>
        <v>910.43978845150468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455.21989422575234</v>
      </c>
      <c r="R26" s="16" t="s">
        <v>31378</v>
      </c>
      <c r="S26" s="15">
        <f>D6L519C5-D6L519C7</f>
        <v>455.21989422575234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438.06157480868325</v>
      </c>
      <c r="X26" s="16" t="s">
        <v>31380</v>
      </c>
      <c r="Y26" s="33">
        <f>D6L519C7-D6L519C10</f>
        <v>17.158319417069094</v>
      </c>
      <c r="Z26" s="16" t="s">
        <v>31381</v>
      </c>
      <c r="AA26" s="33">
        <f>CHOOSE(MIN(D6L519C9,RUN_YEARS),B7L805C7,B7L805C16,B7L805C25,B7L805C34,B7L805C43)</f>
        <v>133743</v>
      </c>
      <c r="AB26" s="16" t="s">
        <v>31382</v>
      </c>
      <c r="AC26" s="33">
        <f>IF(D6L519C12=0,0,D6L519C10/D6L519C12)</f>
        <v>3.2753981502484861E-3</v>
      </c>
      <c r="AD26" s="16" t="s">
        <v>31383</v>
      </c>
      <c r="AE26" s="33">
        <f>IF(D6L519C5=0,0,D6L519C10/D6L519C5)</f>
        <v>0.48115381199864704</v>
      </c>
      <c r="AF26" s="16" t="s">
        <v>31384</v>
      </c>
      <c r="AG26" s="33">
        <f>CHOOSE(MIN(D6L519C9,RUN_YEARS),B7L805C5,B7L805C14,B7L805C23,B7L805C32,B7L805C41)</f>
        <v>2014.8248607421929</v>
      </c>
      <c r="AH26" s="16" t="s">
        <v>31385</v>
      </c>
      <c r="AI26" s="33">
        <f>IF(D6L519C15=0,0,D6L519C11/D6L519C15)</f>
        <v>8.516035190646077E-3</v>
      </c>
      <c r="AJ26" s="16" t="s">
        <v>31386</v>
      </c>
      <c r="AK26" s="33">
        <f>IF(D6L519C5=0,0,D6L519C11/D6L519C5)</f>
        <v>1.884618800135298E-2</v>
      </c>
      <c r="AL26" s="16" t="s">
        <v>31387</v>
      </c>
      <c r="AM26" s="33">
        <f>D6L519C8*CHOOSE(MIN(D6L519C9,RUN_YEARS),B7L805C4,B7L805C13,B7L805C22,B7L805C31,B7L805C40)</f>
        <v>83.283757184760034</v>
      </c>
      <c r="AN26" s="16" t="s">
        <v>31388</v>
      </c>
      <c r="AO26" s="33">
        <f>D6L519C8-D6L519C18</f>
        <v>371.93613704099232</v>
      </c>
      <c r="AP26" s="16" t="s">
        <v>31389</v>
      </c>
      <c r="AQ26" s="33">
        <f>CHOOSE(MIN(D6L519C9,RUN_YEARS),B7L805C2,B7L805C11,B7L805C20,B7L805C29,B7L805C38)</f>
        <v>209.0322976097253</v>
      </c>
      <c r="AR26" s="16" t="s">
        <v>31390</v>
      </c>
      <c r="AS26" s="33">
        <f>IF(D6L519C20=0,0,D6L519C18/D6L519C20)</f>
        <v>0.39842530621873251</v>
      </c>
      <c r="AT26" s="16" t="s">
        <v>31391</v>
      </c>
      <c r="AU26" s="33">
        <f>IF(D6L519C5=0,0,D6L519C18/D6L519C5)</f>
        <v>9.1476403207740753E-2</v>
      </c>
      <c r="AV26" s="16" t="s">
        <v>31392</v>
      </c>
      <c r="AW26" s="33">
        <f>CHOOSE(MIN(D6L519C9,RUN_YEARS),B7L805C1,B7L805C10,B7L805C19,B7L805C28,B7L805C37)</f>
        <v>933.51534462221684</v>
      </c>
      <c r="AX26" s="16" t="s">
        <v>31393</v>
      </c>
      <c r="AY26" s="33">
        <f>IF(D6L519C23=0,0,D6L519C19/D6L519C23)</f>
        <v>0.39842530621873246</v>
      </c>
      <c r="AZ26" s="16" t="s">
        <v>31394</v>
      </c>
      <c r="BA26" s="33">
        <f>IF(D6L519C5=0,0,D6L519C19/D6L519C5)</f>
        <v>0.40852359679225925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1805.1713131389856</v>
      </c>
      <c r="J27" s="16" t="s">
        <v>31417</v>
      </c>
      <c r="K27" s="21">
        <f>IF(FLOW_THRU_100PCT="Y",1,INDEX(VariabilityMatrix,D6L520C1,D6L520C9))</f>
        <v>0.25057695316272727</v>
      </c>
      <c r="L27" s="16" t="s">
        <v>31397</v>
      </c>
      <c r="M27" s="15">
        <f>IF(D6L520C2&lt;&gt;0,D6L520C2*D6L520C4,D6L520C3*D6L520C4)</f>
        <v>452.33432758312648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226.16716379156324</v>
      </c>
      <c r="R27" s="16" t="s">
        <v>31399</v>
      </c>
      <c r="S27" s="15">
        <f>D6L520C5-D6L520C7</f>
        <v>226.16716379156324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217.76931350738982</v>
      </c>
      <c r="X27" s="16" t="s">
        <v>31401</v>
      </c>
      <c r="Y27" s="33">
        <f>D6L520C7-D6L520C10</f>
        <v>8.3978502841734155</v>
      </c>
      <c r="Z27" s="16" t="s">
        <v>31402</v>
      </c>
      <c r="AA27" s="33">
        <f>CHOOSE(MIN(D6L520C9,RUN_YEARS),B7L805C7,B7L805C16,B7L805C25,B7L805C34,B7L805C43)</f>
        <v>138237</v>
      </c>
      <c r="AB27" s="16" t="s">
        <v>31403</v>
      </c>
      <c r="AC27" s="33">
        <f>IF(D6L520C12=0,0,D6L520C10/D6L520C12)</f>
        <v>1.5753330404116831E-3</v>
      </c>
      <c r="AD27" s="16" t="s">
        <v>31404</v>
      </c>
      <c r="AE27" s="33">
        <f>IF(D6L520C5=0,0,D6L520C10/D6L520C5)</f>
        <v>0.48143441748265253</v>
      </c>
      <c r="AF27" s="16" t="s">
        <v>31405</v>
      </c>
      <c r="AG27" s="33">
        <f>CHOOSE(MIN(D6L520C9,RUN_YEARS),B7L805C5,B7L805C14,B7L805C23,B7L805C32,B7L805C41)</f>
        <v>2050.3235405674527</v>
      </c>
      <c r="AH27" s="16" t="s">
        <v>31406</v>
      </c>
      <c r="AI27" s="33">
        <f>IF(D6L520C15=0,0,D6L520C11/D6L520C15)</f>
        <v>4.0958659050703795E-3</v>
      </c>
      <c r="AJ27" s="16" t="s">
        <v>31407</v>
      </c>
      <c r="AK27" s="33">
        <f>IF(D6L520C5=0,0,D6L520C11/D6L520C5)</f>
        <v>1.8565582517347468E-2</v>
      </c>
      <c r="AL27" s="16" t="s">
        <v>31408</v>
      </c>
      <c r="AM27" s="33">
        <f>D6L520C8*CHOOSE(MIN(D6L520C9,RUN_YEARS),B7L805C4,B7L805C13,B7L805C22,B7L805C31,B7L805C40)</f>
        <v>43.712670342836432</v>
      </c>
      <c r="AN27" s="16" t="s">
        <v>31409</v>
      </c>
      <c r="AO27" s="33">
        <f>D6L520C8-D6L520C18</f>
        <v>182.45449344872679</v>
      </c>
      <c r="AP27" s="16" t="s">
        <v>31410</v>
      </c>
      <c r="AQ27" s="33">
        <f>CHOOSE(MIN(D6L520C9,RUN_YEARS),B7L805C2,B7L805C11,B7L805C20,B7L805C29,B7L805C38)</f>
        <v>225.53194560911263</v>
      </c>
      <c r="AR27" s="16" t="s">
        <v>31411</v>
      </c>
      <c r="AS27" s="33">
        <f>IF(D6L520C20=0,0,D6L520C18/D6L520C20)</f>
        <v>0.19382030436875822</v>
      </c>
      <c r="AT27" s="16" t="s">
        <v>31412</v>
      </c>
      <c r="AU27" s="33">
        <f>IF(D6L520C5=0,0,D6L520C18/D6L520C5)</f>
        <v>9.6637968151562101E-2</v>
      </c>
      <c r="AV27" s="16" t="s">
        <v>31413</v>
      </c>
      <c r="AW27" s="33">
        <f>CHOOSE(MIN(D6L520C9,RUN_YEARS),B7L805C1,B7L805C10,B7L805C19,B7L805C28,B7L805C37)</f>
        <v>941.35902862680962</v>
      </c>
      <c r="AX27" s="16" t="s">
        <v>31414</v>
      </c>
      <c r="AY27" s="33">
        <f>IF(D6L520C23=0,0,D6L520C19/D6L520C23)</f>
        <v>0.19382030436875819</v>
      </c>
      <c r="AZ27" s="16" t="s">
        <v>31415</v>
      </c>
      <c r="BA27" s="33">
        <f>IF(D6L520C5=0,0,D6L520C19/D6L520C5)</f>
        <v>0.40336203184843789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0.25057695316272727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138237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2050.3235405674527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225.53194560911263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941.35902862680962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0.25057695316272727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138237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2050.3235405674527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225.53194560911263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941.35902862680962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0.25057695316272727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138237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2050.3235405674527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225.53194560911263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941.35902862680962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0.25057695316272727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138237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2050.3235405674527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225.53194560911263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941.35902862680962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0.25057695316272727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138237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2050.3235405674527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225.53194560911263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941.35902862680962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23.514676328398043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20.222621642422315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10.111310821211157</v>
      </c>
      <c r="R33" s="16" t="s">
        <v>31525</v>
      </c>
      <c r="S33" s="15">
        <f>D6L526C5-D6L526C7</f>
        <v>10.111310821211157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9.7358660703916691</v>
      </c>
      <c r="X33" s="16" t="s">
        <v>31527</v>
      </c>
      <c r="Y33" s="33">
        <f>D6L526C7-D6L526C10</f>
        <v>0.37544475081948825</v>
      </c>
      <c r="Z33" s="16" t="s">
        <v>31528</v>
      </c>
      <c r="AA33" s="33">
        <f>CHOOSE(MIN(D6L526C9,RUN_YEARS),B7L805C7,B7L805C16,B7L805C25,B7L805C34,B7L805C43)</f>
        <v>138237</v>
      </c>
      <c r="AB33" s="16" t="s">
        <v>31529</v>
      </c>
      <c r="AC33" s="33">
        <f>IF(D6L526C12=0,0,D6L526C10/D6L526C12)</f>
        <v>7.0428800324020838E-5</v>
      </c>
      <c r="AD33" s="16" t="s">
        <v>31530</v>
      </c>
      <c r="AE33" s="33">
        <f>IF(D6L526C5=0,0,D6L526C10/D6L526C5)</f>
        <v>0.48143441748265253</v>
      </c>
      <c r="AF33" s="16" t="s">
        <v>31531</v>
      </c>
      <c r="AG33" s="33">
        <f>CHOOSE(MIN(D6L526C9,RUN_YEARS),B7L805C5,B7L805C14,B7L805C23,B7L805C32,B7L805C41)</f>
        <v>2050.3235405674527</v>
      </c>
      <c r="AH33" s="16" t="s">
        <v>31532</v>
      </c>
      <c r="AI33" s="33">
        <f>IF(D6L526C15=0,0,D6L526C11/D6L526C15)</f>
        <v>1.8311488084245435E-4</v>
      </c>
      <c r="AJ33" s="16" t="s">
        <v>31533</v>
      </c>
      <c r="AK33" s="33">
        <f>IF(D6L526C5=0,0,D6L526C11/D6L526C5)</f>
        <v>1.8565582517347468E-2</v>
      </c>
      <c r="AL33" s="16" t="s">
        <v>31534</v>
      </c>
      <c r="AM33" s="33">
        <f>D6L526C8*CHOOSE(MIN(D6L526C9,RUN_YEARS),B7L805C4,B7L805C13,B7L805C22,B7L805C31,B7L805C40)</f>
        <v>1.9542730662214982</v>
      </c>
      <c r="AN33" s="16" t="s">
        <v>31535</v>
      </c>
      <c r="AO33" s="33">
        <f>D6L526C8-D6L526C18</f>
        <v>8.1570377549896591</v>
      </c>
      <c r="AP33" s="16" t="s">
        <v>31536</v>
      </c>
      <c r="AQ33" s="33">
        <f>CHOOSE(MIN(D6L526C9,RUN_YEARS),B7L805C2,B7L805C11,B7L805C20,B7L805C29,B7L805C38)</f>
        <v>225.53194560911263</v>
      </c>
      <c r="AR33" s="16" t="s">
        <v>31537</v>
      </c>
      <c r="AS33" s="33">
        <f>IF(D6L526C20=0,0,D6L526C18/D6L526C20)</f>
        <v>8.6651718493512414E-3</v>
      </c>
      <c r="AT33" s="16" t="s">
        <v>31538</v>
      </c>
      <c r="AU33" s="33">
        <f>IF(D6L526C5=0,0,D6L526C18/D6L526C5)</f>
        <v>9.6637968151562101E-2</v>
      </c>
      <c r="AV33" s="16" t="s">
        <v>31539</v>
      </c>
      <c r="AW33" s="33">
        <f>CHOOSE(MIN(D6L526C9,RUN_YEARS),B7L805C1,B7L805C10,B7L805C19,B7L805C28,B7L805C37)</f>
        <v>941.35902862680962</v>
      </c>
      <c r="AX33" s="16" t="s">
        <v>31540</v>
      </c>
      <c r="AY33" s="33">
        <f>IF(D6L526C23=0,0,D6L526C19/D6L526C23)</f>
        <v>8.6651718493512397E-3</v>
      </c>
      <c r="AZ33" s="16" t="s">
        <v>31541</v>
      </c>
      <c r="BA33" s="33">
        <f>IF(D6L526C5=0,0,D6L526C19/D6L526C5)</f>
        <v>0.40336203184843789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10.72886406582888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9.2268230966128364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4.6134115483064182</v>
      </c>
      <c r="R34" s="16" t="s">
        <v>31545</v>
      </c>
      <c r="S34" s="15">
        <f>D6L527C5-D6L527C7</f>
        <v>4.6134115483064182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4.4395211055724273</v>
      </c>
      <c r="X34" s="16" t="s">
        <v>31547</v>
      </c>
      <c r="Y34" s="33">
        <f>D6L527C7-D6L527C10</f>
        <v>0.1738904427339909</v>
      </c>
      <c r="Z34" s="16" t="s">
        <v>31548</v>
      </c>
      <c r="AA34" s="33">
        <f>CHOOSE(MIN(D6L527C9,RUN_YEARS),B7L805C7,B7L805C16,B7L805C25,B7L805C34,B7L805C43)</f>
        <v>133743</v>
      </c>
      <c r="AB34" s="16" t="s">
        <v>31549</v>
      </c>
      <c r="AC34" s="33">
        <f>IF(D6L527C12=0,0,D6L527C10/D6L527C12)</f>
        <v>3.3194418441132825E-5</v>
      </c>
      <c r="AD34" s="16" t="s">
        <v>31550</v>
      </c>
      <c r="AE34" s="33">
        <f>IF(D6L527C5=0,0,D6L527C10/D6L527C5)</f>
        <v>0.4811538119986471</v>
      </c>
      <c r="AF34" s="16" t="s">
        <v>31551</v>
      </c>
      <c r="AG34" s="33">
        <f>CHOOSE(MIN(D6L527C9,RUN_YEARS),B7L805C5,B7L805C14,B7L805C23,B7L805C32,B7L805C41)</f>
        <v>2014.8248607421929</v>
      </c>
      <c r="AH34" s="16" t="s">
        <v>31552</v>
      </c>
      <c r="AI34" s="33">
        <f>IF(D6L527C15=0,0,D6L527C11/D6L527C15)</f>
        <v>8.6305487946945213E-5</v>
      </c>
      <c r="AJ34" s="16" t="s">
        <v>31553</v>
      </c>
      <c r="AK34" s="33">
        <f>IF(D6L527C5=0,0,D6L527C11/D6L527C5)</f>
        <v>1.8846188001352928E-2</v>
      </c>
      <c r="AL34" s="16" t="s">
        <v>31554</v>
      </c>
      <c r="AM34" s="33">
        <f>D6L527C8*CHOOSE(MIN(D6L527C9,RUN_YEARS),B7L805C4,B7L805C13,B7L805C22,B7L805C31,B7L805C40)</f>
        <v>0.84403658991225095</v>
      </c>
      <c r="AN34" s="16" t="s">
        <v>31555</v>
      </c>
      <c r="AO34" s="33">
        <f>D6L527C8-D6L527C18</f>
        <v>3.7693749583941671</v>
      </c>
      <c r="AP34" s="16" t="s">
        <v>31556</v>
      </c>
      <c r="AQ34" s="33">
        <f>CHOOSE(MIN(D6L527C9,RUN_YEARS),B7L805C2,B7L805C11,B7L805C20,B7L805C29,B7L805C38)</f>
        <v>209.0322976097253</v>
      </c>
      <c r="AR34" s="16" t="s">
        <v>31557</v>
      </c>
      <c r="AS34" s="33">
        <f>IF(D6L527C20=0,0,D6L527C18/D6L527C20)</f>
        <v>4.0378286014351389E-3</v>
      </c>
      <c r="AT34" s="16" t="s">
        <v>31558</v>
      </c>
      <c r="AU34" s="33">
        <f>IF(D6L527C5=0,0,D6L527C18/D6L527C5)</f>
        <v>9.1476403207740753E-2</v>
      </c>
      <c r="AV34" s="16" t="s">
        <v>31559</v>
      </c>
      <c r="AW34" s="33">
        <f>CHOOSE(MIN(D6L527C9,RUN_YEARS),B7L805C1,B7L805C10,B7L805C19,B7L805C28,B7L805C37)</f>
        <v>933.51534462221684</v>
      </c>
      <c r="AX34" s="16" t="s">
        <v>31560</v>
      </c>
      <c r="AY34" s="33">
        <f>IF(D6L527C23=0,0,D6L527C19/D6L527C23)</f>
        <v>4.0378286014351381E-3</v>
      </c>
      <c r="AZ34" s="16" t="s">
        <v>31561</v>
      </c>
      <c r="BA34" s="33">
        <f>IF(D6L527C5=0,0,D6L527C19/D6L527C5)</f>
        <v>0.40852359679225925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16808.730187547761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10757.421014695621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5378.7105073478106</v>
      </c>
      <c r="R35" s="16" t="s">
        <v>31565</v>
      </c>
      <c r="S35" s="15">
        <f>SUM(D6L501C8:D6L527C8)-2*SUM(D6L509C8,D6L511C8,D6L522C8,D6L524C8,D6L527C8)</f>
        <v>5378.7105073478106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5176.103105996538</v>
      </c>
      <c r="X35" s="16" t="s">
        <v>31567</v>
      </c>
      <c r="Y35" s="33">
        <f>SUM(D6L501C11:D6L527C11)-2*SUM(D6L509C11,D6L511C11,D6L522C11,D6L524C11,D6L527C11)</f>
        <v>202.60740135127273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3.8640560818180479E-2</v>
      </c>
      <c r="AD35" s="16" t="s">
        <v>31569</v>
      </c>
      <c r="AE35" s="33">
        <f>IF(D6L528C5=0,0,D6L528C10/D6L528C5)</f>
        <v>0.48116580162898781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0.10046545812726947</v>
      </c>
      <c r="AJ35" s="16" t="s">
        <v>31571</v>
      </c>
      <c r="AK35" s="33">
        <f>IF(D6L528C5=0,0,D6L528C11/D6L528C5)</f>
        <v>1.8834198371012204E-2</v>
      </c>
      <c r="AL35" s="16" t="s">
        <v>31572</v>
      </c>
      <c r="AM35" s="33">
        <f>SUM(D6L501C18:D6L527C18)-2*SUM(D6L509C18,D6L511C18,D6L522C18,D6L524C18,D6L527C18)</f>
        <v>986.44530281911022</v>
      </c>
      <c r="AN35" s="16" t="s">
        <v>31573</v>
      </c>
      <c r="AO35" s="33">
        <f>SUM(D6L501C19:D6L527C19)-2*SUM(D6L509C19,D6L511C19,D6L522C19,D6L524C19,D6L527C19)</f>
        <v>4392.2652045287005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4.7025902739732235</v>
      </c>
      <c r="AT35" s="16" t="s">
        <v>31575</v>
      </c>
      <c r="AU35" s="33">
        <f>IF(D6L528C5=0,0,D6L528C18/D6L528C5)</f>
        <v>9.1699051424271275E-2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4.7025902739732226</v>
      </c>
      <c r="AZ35" s="16" t="s">
        <v>31577</v>
      </c>
      <c r="BA35" s="33">
        <f>IF(D6L528C5=0,0,D6L528C19/D6L528C5)</f>
        <v>0.40830094857572874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98.67529059936254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49.33764529968127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24.668822649840635</v>
      </c>
      <c r="R36" s="16" t="s">
        <v>31582</v>
      </c>
      <c r="S36" s="15">
        <f>D6L529C5-D6L529C7</f>
        <v>24.668822649840635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23.752840524817781</v>
      </c>
      <c r="X36" s="16" t="s">
        <v>31584</v>
      </c>
      <c r="Y36" s="33">
        <f>D6L529C7-D6L529C10</f>
        <v>0.91598212502285392</v>
      </c>
      <c r="Z36" s="16" t="s">
        <v>31585</v>
      </c>
      <c r="AA36" s="33">
        <f>CHOOSE(MIN(D6L529C9,RUN_YEARS),B7L805C7,B7L805C16,B7L805C25,B7L805C34,B7L805C43)</f>
        <v>138237</v>
      </c>
      <c r="AB36" s="16" t="s">
        <v>31586</v>
      </c>
      <c r="AC36" s="33">
        <f>IF(D6L529C12=0,0,D6L529C10/D6L529C12)</f>
        <v>1.7182693869816171E-4</v>
      </c>
      <c r="AD36" s="16" t="s">
        <v>31587</v>
      </c>
      <c r="AE36" s="33">
        <f>IF(D6L529C5=0,0,D6L529C10/D6L529C5)</f>
        <v>0.48143441748265253</v>
      </c>
      <c r="AF36" s="16" t="s">
        <v>31588</v>
      </c>
      <c r="AG36" s="33">
        <f>CHOOSE(MIN(D6L529C9,RUN_YEARS),B7L805C5,B7L805C14,B7L805C23,B7L805C32,B7L805C41)</f>
        <v>2050.3235405674527</v>
      </c>
      <c r="AH36" s="16" t="s">
        <v>31589</v>
      </c>
      <c r="AI36" s="33">
        <f>IF(D6L529C15=0,0,D6L529C11/D6L529C15)</f>
        <v>4.4675004061522135E-4</v>
      </c>
      <c r="AJ36" s="16" t="s">
        <v>31590</v>
      </c>
      <c r="AK36" s="33">
        <f>IF(D6L529C5=0,0,D6L529C11/D6L529C5)</f>
        <v>1.8565582517347485E-2</v>
      </c>
      <c r="AL36" s="16" t="s">
        <v>31591</v>
      </c>
      <c r="AM36" s="33">
        <f>D6L529C8*CHOOSE(MIN(D6L529C9,RUN_YEARS),B7L805C4,B7L805C13,B7L805C22,B7L805C31,B7L805C40)</f>
        <v>4.7678897951436658</v>
      </c>
      <c r="AN36" s="16" t="s">
        <v>31592</v>
      </c>
      <c r="AO36" s="33">
        <f>D6L529C8-D6L529C18</f>
        <v>19.900932854696968</v>
      </c>
      <c r="AP36" s="16" t="s">
        <v>31593</v>
      </c>
      <c r="AQ36" s="33">
        <f>CHOOSE(MIN(D6L529C9,RUN_YEARS),B7L805C2,B7L805C11,B7L805C20,B7L805C29,B7L805C38)</f>
        <v>225.53194560911263</v>
      </c>
      <c r="AR36" s="16" t="s">
        <v>31594</v>
      </c>
      <c r="AS36" s="33">
        <f>IF(D6L529C20=0,0,D6L529C18/D6L529C20)</f>
        <v>2.1140640552125042E-2</v>
      </c>
      <c r="AT36" s="16" t="s">
        <v>31595</v>
      </c>
      <c r="AU36" s="33">
        <f>IF(D6L529C5=0,0,D6L529C18/D6L529C5)</f>
        <v>9.6637968151562101E-2</v>
      </c>
      <c r="AV36" s="16" t="s">
        <v>31596</v>
      </c>
      <c r="AW36" s="33">
        <f>CHOOSE(MIN(D6L529C9,RUN_YEARS),B7L805C1,B7L805C10,B7L805C19,B7L805C28,B7L805C37)</f>
        <v>941.35902862680962</v>
      </c>
      <c r="AX36" s="16" t="s">
        <v>31597</v>
      </c>
      <c r="AY36" s="33">
        <f>IF(D6L529C23=0,0,D6L529C19/D6L529C23)</f>
        <v>2.1140640552125039E-2</v>
      </c>
      <c r="AZ36" s="16" t="s">
        <v>31598</v>
      </c>
      <c r="BA36" s="33">
        <f>IF(D6L529C5=0,0,D6L529C19/D6L529C5)</f>
        <v>0.40336203184843789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138237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2050.3235405674527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225.53194560911263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941.35902862680962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15.805544742874444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7.902772371437222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3.951386185718611</v>
      </c>
      <c r="R38" s="16" t="s">
        <v>31622</v>
      </c>
      <c r="S38" s="15">
        <f>D6L531C5-D6L531C7</f>
        <v>3.951386185718611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3.8046666131408795</v>
      </c>
      <c r="X38" s="16" t="s">
        <v>31624</v>
      </c>
      <c r="Y38" s="33">
        <f>D6L531C7-D6L531C10</f>
        <v>0.14671957257773149</v>
      </c>
      <c r="Z38" s="16" t="s">
        <v>31625</v>
      </c>
      <c r="AA38" s="33">
        <f>CHOOSE(MIN(D6L531C9,RUN_YEARS),B7L805C7,B7L805C16,B7L805C25,B7L805C34,B7L805C43)</f>
        <v>138237</v>
      </c>
      <c r="AB38" s="16" t="s">
        <v>31626</v>
      </c>
      <c r="AC38" s="33">
        <f>IF(D6L531C12=0,0,D6L531C10/D6L531C12)</f>
        <v>2.7522780537344412E-5</v>
      </c>
      <c r="AD38" s="16" t="s">
        <v>31627</v>
      </c>
      <c r="AE38" s="33">
        <f>IF(D6L531C5=0,0,D6L531C10/D6L531C5)</f>
        <v>0.48143441748265253</v>
      </c>
      <c r="AF38" s="16" t="s">
        <v>31628</v>
      </c>
      <c r="AG38" s="33">
        <f>CHOOSE(MIN(D6L531C9,RUN_YEARS),B7L805C5,B7L805C14,B7L805C23,B7L805C32,B7L805C41)</f>
        <v>2050.3235405674527</v>
      </c>
      <c r="AH38" s="16" t="s">
        <v>31629</v>
      </c>
      <c r="AI38" s="33">
        <f>IF(D6L531C15=0,0,D6L531C11/D6L531C15)</f>
        <v>7.1559229397095554E-5</v>
      </c>
      <c r="AJ38" s="16" t="s">
        <v>31630</v>
      </c>
      <c r="AK38" s="33">
        <f>IF(D6L531C5=0,0,D6L531C11/D6L531C5)</f>
        <v>1.8565582517347471E-2</v>
      </c>
      <c r="AL38" s="16" t="s">
        <v>31631</v>
      </c>
      <c r="AM38" s="33">
        <f>D6L531C8*CHOOSE(MIN(D6L531C9,RUN_YEARS),B7L805C4,B7L805C13,B7L805C22,B7L805C31,B7L805C40)</f>
        <v>0.76370786473999519</v>
      </c>
      <c r="AN38" s="16" t="s">
        <v>31632</v>
      </c>
      <c r="AO38" s="33">
        <f>D6L531C8-D6L531C18</f>
        <v>3.1876783209786157</v>
      </c>
      <c r="AP38" s="16" t="s">
        <v>31633</v>
      </c>
      <c r="AQ38" s="33">
        <f>CHOOSE(MIN(D6L531C9,RUN_YEARS),B7L805C2,B7L805C11,B7L805C20,B7L805C29,B7L805C38)</f>
        <v>225.53194560911263</v>
      </c>
      <c r="AR38" s="16" t="s">
        <v>31634</v>
      </c>
      <c r="AS38" s="33">
        <f>IF(D6L531C20=0,0,D6L531C18/D6L531C20)</f>
        <v>3.3862513919142882E-3</v>
      </c>
      <c r="AT38" s="16" t="s">
        <v>31635</v>
      </c>
      <c r="AU38" s="33">
        <f>IF(D6L531C5=0,0,D6L531C18/D6L531C5)</f>
        <v>9.6637968151562101E-2</v>
      </c>
      <c r="AV38" s="16" t="s">
        <v>31636</v>
      </c>
      <c r="AW38" s="33">
        <f>CHOOSE(MIN(D6L531C9,RUN_YEARS),B7L805C1,B7L805C10,B7L805C19,B7L805C28,B7L805C37)</f>
        <v>941.35902862680962</v>
      </c>
      <c r="AX38" s="16" t="s">
        <v>31637</v>
      </c>
      <c r="AY38" s="33">
        <f>IF(D6L531C23=0,0,D6L531C19/D6L531C23)</f>
        <v>3.3862513919142873E-3</v>
      </c>
      <c r="AZ38" s="16" t="s">
        <v>31638</v>
      </c>
      <c r="BA38" s="33">
        <f>IF(D6L531C5=0,0,D6L531C19/D6L531C5)</f>
        <v>0.40336203184843789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138237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2050.3235405674527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225.53194560911263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941.35902862680962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2284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2284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913.6</v>
      </c>
      <c r="R40" s="16" t="s">
        <v>31663</v>
      </c>
      <c r="S40" s="15">
        <f>D6L533C5-D6L533C7</f>
        <v>1370.4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879.67696762430273</v>
      </c>
      <c r="X40" s="16" t="s">
        <v>31665</v>
      </c>
      <c r="Y40" s="33">
        <f>D6L533C7-D6L533C10</f>
        <v>33.923032375697289</v>
      </c>
      <c r="Z40" s="16" t="s">
        <v>31666</v>
      </c>
      <c r="AA40" s="33">
        <f>CHOOSE(MIN(D6L533C9,RUN_YEARS),B7L805C7,B7L805C16,B7L805C25,B7L805C34,B7L805C43)</f>
        <v>138237</v>
      </c>
      <c r="AB40" s="16" t="s">
        <v>31667</v>
      </c>
      <c r="AC40" s="33">
        <f>IF(D6L533C12=0,0,D6L533C10/D6L533C12)</f>
        <v>6.3635420880394011E-3</v>
      </c>
      <c r="AD40" s="16" t="s">
        <v>31668</v>
      </c>
      <c r="AE40" s="33">
        <f>IF(D6L533C5=0,0,D6L533C10/D6L533C5)</f>
        <v>0.38514753398612206</v>
      </c>
      <c r="AF40" s="16" t="s">
        <v>31669</v>
      </c>
      <c r="AG40" s="33">
        <f>CHOOSE(MIN(D6L533C9,RUN_YEARS),B7L805C5,B7L805C14,B7L805C23,B7L805C32,B7L805C41)</f>
        <v>2050.3235405674527</v>
      </c>
      <c r="AH40" s="16" t="s">
        <v>31670</v>
      </c>
      <c r="AI40" s="33">
        <f>IF(D6L533C15=0,0,D6L533C11/D6L533C15)</f>
        <v>1.6545209428902457E-2</v>
      </c>
      <c r="AJ40" s="16" t="s">
        <v>31671</v>
      </c>
      <c r="AK40" s="33">
        <f>IF(D6L533C5=0,0,D6L533C11/D6L533C5)</f>
        <v>1.4852466013877973E-2</v>
      </c>
      <c r="AL40" s="16" t="s">
        <v>31672</v>
      </c>
      <c r="AM40" s="33">
        <f>D6L533C8*CHOOSE(MIN(D6L533C9,RUN_YEARS),B7L805C4,B7L805C13,B7L805C22,B7L805C31,B7L805C40)</f>
        <v>264.86534310980142</v>
      </c>
      <c r="AN40" s="16" t="s">
        <v>31673</v>
      </c>
      <c r="AO40" s="33">
        <f>D6L533C8-D6L533C18</f>
        <v>1105.5346568901987</v>
      </c>
      <c r="AP40" s="16" t="s">
        <v>31674</v>
      </c>
      <c r="AQ40" s="33">
        <f>CHOOSE(MIN(D6L533C9,RUN_YEARS),B7L805C2,B7L805C11,B7L805C20,B7L805C29,B7L805C38)</f>
        <v>225.53194560911263</v>
      </c>
      <c r="AR40" s="16" t="s">
        <v>31675</v>
      </c>
      <c r="AS40" s="33">
        <f>IF(D6L533C20=0,0,D6L533C18/D6L533C20)</f>
        <v>1.1744027764867537</v>
      </c>
      <c r="AT40" s="16" t="s">
        <v>31676</v>
      </c>
      <c r="AU40" s="33">
        <f>IF(D6L533C5=0,0,D6L533C18/D6L533C5)</f>
        <v>0.11596556178187452</v>
      </c>
      <c r="AV40" s="16" t="s">
        <v>31677</v>
      </c>
      <c r="AW40" s="33">
        <f>CHOOSE(MIN(D6L533C9,RUN_YEARS),B7L805C1,B7L805C10,B7L805C19,B7L805C28,B7L805C37)</f>
        <v>941.35902862680962</v>
      </c>
      <c r="AX40" s="16" t="s">
        <v>31678</v>
      </c>
      <c r="AY40" s="33">
        <f>IF(D6L533C23=0,0,D6L533C19/D6L533C23)</f>
        <v>1.1744027764867537</v>
      </c>
      <c r="AZ40" s="16" t="s">
        <v>31679</v>
      </c>
      <c r="BA40" s="33">
        <f>IF(D6L533C5=0,0,D6L533C19/D6L533C5)</f>
        <v>0.48403443821812553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4216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4216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4216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138237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2050.3235405674527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814.85134745397158</v>
      </c>
      <c r="AN41" s="16" t="s">
        <v>31692</v>
      </c>
      <c r="AO41" s="33">
        <f>D6L534C8-D6L534C18</f>
        <v>3401.1486525460286</v>
      </c>
      <c r="AP41" s="16" t="s">
        <v>31693</v>
      </c>
      <c r="AQ41" s="33">
        <f>CHOOSE(MIN(D6L534C9,RUN_YEARS),B7L805C2,B7L805C11,B7L805C20,B7L805C29,B7L805C38)</f>
        <v>225.53194560911263</v>
      </c>
      <c r="AR41" s="16" t="s">
        <v>31694</v>
      </c>
      <c r="AS41" s="33">
        <f>IF(D6L534C20=0,0,D6L534C18/D6L534C20)</f>
        <v>3.6130196334414433</v>
      </c>
      <c r="AT41" s="16" t="s">
        <v>31695</v>
      </c>
      <c r="AU41" s="33">
        <f>IF(D6L534C5=0,0,D6L534C18/D6L534C5)</f>
        <v>0.1932759363031242</v>
      </c>
      <c r="AV41" s="16" t="s">
        <v>31696</v>
      </c>
      <c r="AW41" s="33">
        <f>CHOOSE(MIN(D6L534C9,RUN_YEARS),B7L805C1,B7L805C10,B7L805C19,B7L805C28,B7L805C37)</f>
        <v>941.35902862680962</v>
      </c>
      <c r="AX41" s="16" t="s">
        <v>31697</v>
      </c>
      <c r="AY41" s="33">
        <f>IF(D6L534C23=0,0,D6L534C19/D6L534C23)</f>
        <v>3.6130196334414433</v>
      </c>
      <c r="AZ41" s="16" t="s">
        <v>31698</v>
      </c>
      <c r="BA41" s="33">
        <f>IF(D6L534C5=0,0,D6L534C19/D6L534C5)</f>
        <v>0.80672406369687588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4928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4928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4928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4745.0176187090237</v>
      </c>
      <c r="X42" s="16" t="s">
        <v>31705</v>
      </c>
      <c r="Y42" s="33">
        <f>D6L535C7-D6L535C10</f>
        <v>182.98238129097626</v>
      </c>
      <c r="Z42" s="16" t="s">
        <v>31706</v>
      </c>
      <c r="AA42" s="33">
        <f>CHOOSE(MIN(D6L535C9,RUN_YEARS),B7L805C7,B7L805C16,B7L805C25,B7L805C34,B7L805C43)</f>
        <v>138237</v>
      </c>
      <c r="AB42" s="16" t="s">
        <v>31707</v>
      </c>
      <c r="AC42" s="33">
        <f>IF(D6L535C12=0,0,D6L535C10/D6L535C12)</f>
        <v>3.4325235781368403E-2</v>
      </c>
      <c r="AD42" s="16" t="s">
        <v>31708</v>
      </c>
      <c r="AE42" s="33">
        <f>IF(D6L535C5=0,0,D6L535C10/D6L535C5)</f>
        <v>0.96286883496530518</v>
      </c>
      <c r="AF42" s="16" t="s">
        <v>31709</v>
      </c>
      <c r="AG42" s="33">
        <f>CHOOSE(MIN(D6L535C9,RUN_YEARS),B7L805C5,B7L805C14,B7L805C23,B7L805C32,B7L805C41)</f>
        <v>2050.3235405674527</v>
      </c>
      <c r="AH42" s="16" t="s">
        <v>31710</v>
      </c>
      <c r="AI42" s="33">
        <f>IF(D6L535C15=0,0,D6L535C11/D6L535C15)</f>
        <v>8.9245613031557744E-2</v>
      </c>
      <c r="AJ42" s="16" t="s">
        <v>31711</v>
      </c>
      <c r="AK42" s="33">
        <f>IF(D6L535C5=0,0,D6L535C11/D6L535C5)</f>
        <v>3.7131165034694859E-2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225.53194560911263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941.35902862680962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6647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6647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6647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138237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2050.3235405674527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1284.7051486068665</v>
      </c>
      <c r="AN43" s="16" t="s">
        <v>31733</v>
      </c>
      <c r="AO43" s="33">
        <f>D6L536C8-D6L536C18</f>
        <v>5362.2948513931333</v>
      </c>
      <c r="AP43" s="16" t="s">
        <v>31734</v>
      </c>
      <c r="AQ43" s="33">
        <f>CHOOSE(MIN(D6L536C9,RUN_YEARS),B7L805C2,B7L805C11,B7L805C20,B7L805C29,B7L805C38)</f>
        <v>225.53194560911263</v>
      </c>
      <c r="AR43" s="16" t="s">
        <v>31735</v>
      </c>
      <c r="AS43" s="33">
        <f>IF(D6L536C20=0,0,D6L536C18/D6L536C20)</f>
        <v>5.696333373691953</v>
      </c>
      <c r="AT43" s="16" t="s">
        <v>31736</v>
      </c>
      <c r="AU43" s="33">
        <f>IF(D6L536C5=0,0,D6L536C18/D6L536C5)</f>
        <v>0.1932759363031242</v>
      </c>
      <c r="AV43" s="16" t="s">
        <v>31737</v>
      </c>
      <c r="AW43" s="33">
        <f>CHOOSE(MIN(D6L536C9,RUN_YEARS),B7L805C1,B7L805C10,B7L805C19,B7L805C28,B7L805C37)</f>
        <v>941.35902862680962</v>
      </c>
      <c r="AX43" s="16" t="s">
        <v>31738</v>
      </c>
      <c r="AY43" s="33">
        <f>IF(D6L536C23=0,0,D6L536C19/D6L536C23)</f>
        <v>5.6963333736919521</v>
      </c>
      <c r="AZ43" s="16" t="s">
        <v>31739</v>
      </c>
      <c r="BA43" s="33">
        <f>IF(D6L536C5=0,0,D6L536C19/D6L536C5)</f>
        <v>0.80672406369687577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18189.480835342238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18132.240417671121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5870.2202088355589</v>
      </c>
      <c r="R44" s="16" t="s">
        <v>31743</v>
      </c>
      <c r="S44" s="15">
        <f>SUM(D6L529C8:D6L536C8)</f>
        <v>12262.020208835558</v>
      </c>
      <c r="U44" s="21" t="str">
        <f>NULL_VALUE</f>
        <v>n/a</v>
      </c>
      <c r="V44" s="16" t="s">
        <v>31744</v>
      </c>
      <c r="W44" s="33">
        <f>SUM(D6L529C10:D6L536C10)</f>
        <v>5652.2520934712848</v>
      </c>
      <c r="X44" s="16" t="s">
        <v>31745</v>
      </c>
      <c r="Y44" s="33">
        <f>SUM(D6L529C11:D6L536C11)</f>
        <v>217.96811536427413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4.0888127588643311E-2</v>
      </c>
      <c r="AD44" s="16" t="s">
        <v>31747</v>
      </c>
      <c r="AE44" s="33">
        <f>IF(D6L537C5=0,0,D6L537C10/D6L537C5)</f>
        <v>0.31172386661952567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0.10630913173047252</v>
      </c>
      <c r="AJ44" s="16" t="s">
        <v>31749</v>
      </c>
      <c r="AK44" s="33">
        <f>IF(D6L537C5=0,0,D6L537C11/D6L537C5)</f>
        <v>1.2021024999858767E-2</v>
      </c>
      <c r="AL44" s="16" t="s">
        <v>31750</v>
      </c>
      <c r="AM44" s="33">
        <f>SUM(D6L529C18:D6L536C18)</f>
        <v>2369.9534368305231</v>
      </c>
      <c r="AN44" s="16" t="s">
        <v>31751</v>
      </c>
      <c r="AO44" s="33">
        <f>SUM(D6L529C19:D6L536C19)</f>
        <v>9892.0667720050369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10.508282675564189</v>
      </c>
      <c r="AT44" s="16" t="s">
        <v>31753</v>
      </c>
      <c r="AU44" s="33">
        <f>IF(D6L537C5=0,0,D6L537C18/D6L537C5)</f>
        <v>0.13070383925203416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10.508282675564189</v>
      </c>
      <c r="AZ44" s="16" t="s">
        <v>31755</v>
      </c>
      <c r="BA44" s="33">
        <f>IF(D6L537C5=0,0,D6L537C19/D6L537C5)</f>
        <v>0.54555126912858132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430.98342987072141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215.4917149353607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107.74585746768035</v>
      </c>
      <c r="R45" s="16" t="s">
        <v>31760</v>
      </c>
      <c r="S45" s="15">
        <f>D6L538C5-D6L538C7</f>
        <v>107.74585746768035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103.74512825224319</v>
      </c>
      <c r="X45" s="16" t="s">
        <v>31762</v>
      </c>
      <c r="Y45" s="33">
        <f>D6L538C7-D6L538C10</f>
        <v>4.0007292154371612</v>
      </c>
      <c r="Z45" s="16" t="s">
        <v>31763</v>
      </c>
      <c r="AA45" s="33">
        <f>CHOOSE(MIN(D6L538C9,RUN_YEARS),B7L805C7,B7L805C16,B7L805C25,B7L805C34,B7L805C43)</f>
        <v>138237</v>
      </c>
      <c r="AB45" s="16" t="s">
        <v>31764</v>
      </c>
      <c r="AC45" s="33">
        <f>IF(D6L538C12=0,0,D6L538C10/D6L538C12)</f>
        <v>7.5048741112902621E-4</v>
      </c>
      <c r="AD45" s="16" t="s">
        <v>31765</v>
      </c>
      <c r="AE45" s="33">
        <f>IF(D6L538C5=0,0,D6L538C10/D6L538C5)</f>
        <v>0.48143441748265253</v>
      </c>
      <c r="AF45" s="16" t="s">
        <v>31766</v>
      </c>
      <c r="AG45" s="33">
        <f>CHOOSE(MIN(D6L538C9,RUN_YEARS),B7L805C5,B7L805C14,B7L805C23,B7L805C32,B7L805C41)</f>
        <v>2050.3235405674527</v>
      </c>
      <c r="AH45" s="16" t="s">
        <v>31767</v>
      </c>
      <c r="AI45" s="33">
        <f>IF(D6L538C15=0,0,D6L538C11/D6L538C15)</f>
        <v>1.9512672689354722E-3</v>
      </c>
      <c r="AJ45" s="16" t="s">
        <v>31768</v>
      </c>
      <c r="AK45" s="33">
        <f>IF(D6L538C5=0,0,D6L538C11/D6L538C5)</f>
        <v>1.8565582517347488E-2</v>
      </c>
      <c r="AL45" s="16" t="s">
        <v>31769</v>
      </c>
      <c r="AM45" s="33">
        <f>D6L538C8*CHOOSE(MIN(D6L538C9,RUN_YEARS),B7L805C4,B7L805C13,B7L805C22,B7L805C31,B7L805C40)</f>
        <v>20.824681484848888</v>
      </c>
      <c r="AN45" s="16" t="s">
        <v>31770</v>
      </c>
      <c r="AO45" s="33">
        <f>D6L538C8-D6L538C18</f>
        <v>86.921175982831471</v>
      </c>
      <c r="AP45" s="16" t="s">
        <v>31771</v>
      </c>
      <c r="AQ45" s="33">
        <f>CHOOSE(MIN(D6L538C9,RUN_YEARS),B7L805C2,B7L805C11,B7L805C20,B7L805C29,B7L805C38)</f>
        <v>225.53194560911263</v>
      </c>
      <c r="AR45" s="16" t="s">
        <v>31772</v>
      </c>
      <c r="AS45" s="33">
        <f>IF(D6L538C20=0,0,D6L538C18/D6L538C20)</f>
        <v>9.2335839291440347E-2</v>
      </c>
      <c r="AT45" s="16" t="s">
        <v>31773</v>
      </c>
      <c r="AU45" s="33">
        <f>IF(D6L538C5=0,0,D6L538C18/D6L538C5)</f>
        <v>9.6637968151562101E-2</v>
      </c>
      <c r="AV45" s="16" t="s">
        <v>31774</v>
      </c>
      <c r="AW45" s="33">
        <f>CHOOSE(MIN(D6L538C9,RUN_YEARS),B7L805C1,B7L805C10,B7L805C19,B7L805C28,B7L805C37)</f>
        <v>941.35902862680962</v>
      </c>
      <c r="AX45" s="16" t="s">
        <v>31775</v>
      </c>
      <c r="AY45" s="33">
        <f>IF(D6L538C23=0,0,D6L538C19/D6L538C23)</f>
        <v>9.2335839291440333E-2</v>
      </c>
      <c r="AZ45" s="16" t="s">
        <v>31776</v>
      </c>
      <c r="BA45" s="33">
        <f>IF(D6L538C5=0,0,D6L538C19/D6L538C5)</f>
        <v>0.40336203184843794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3781.1105305165092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3781.1105305165092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1512.4442122066039</v>
      </c>
      <c r="R46" s="16" t="s">
        <v>31780</v>
      </c>
      <c r="S46" s="15">
        <f>D6L539C5-D6L539C7</f>
        <v>2268.6663183099054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1456.2853965573913</v>
      </c>
      <c r="X46" s="16" t="s">
        <v>31782</v>
      </c>
      <c r="Y46" s="33">
        <f>D6L539C7-D6L539C10</f>
        <v>56.158815649212556</v>
      </c>
      <c r="Z46" s="16" t="s">
        <v>31783</v>
      </c>
      <c r="AA46" s="33">
        <f>CHOOSE(MIN(D6L539C9,RUN_YEARS),B7L805C7,B7L805C16,B7L805C25,B7L805C34,B7L805C43)</f>
        <v>138237</v>
      </c>
      <c r="AB46" s="16" t="s">
        <v>31784</v>
      </c>
      <c r="AC46" s="33">
        <f>IF(D6L539C12=0,0,D6L539C10/D6L539C12)</f>
        <v>1.0534700525600174E-2</v>
      </c>
      <c r="AD46" s="16" t="s">
        <v>31785</v>
      </c>
      <c r="AE46" s="33">
        <f>IF(D6L539C5=0,0,D6L539C10/D6L539C5)</f>
        <v>0.38514753398612206</v>
      </c>
      <c r="AF46" s="16" t="s">
        <v>31786</v>
      </c>
      <c r="AG46" s="33">
        <f>CHOOSE(MIN(D6L539C9,RUN_YEARS),B7L805C5,B7L805C14,B7L805C23,B7L805C32,B7L805C41)</f>
        <v>2050.3235405674527</v>
      </c>
      <c r="AH46" s="16" t="s">
        <v>31787</v>
      </c>
      <c r="AI46" s="33">
        <f>IF(D6L539C15=0,0,D6L539C11/D6L539C15)</f>
        <v>2.7390221366560469E-2</v>
      </c>
      <c r="AJ46" s="16" t="s">
        <v>31788</v>
      </c>
      <c r="AK46" s="33">
        <f>IF(D6L539C5=0,0,D6L539C11/D6L539C5)</f>
        <v>1.485246601387797E-2</v>
      </c>
      <c r="AL46" s="16" t="s">
        <v>31789</v>
      </c>
      <c r="AM46" s="33">
        <f>D6L539C8*CHOOSE(MIN(D6L539C9,RUN_YEARS),B7L805C4,B7L805C13,B7L805C22,B7L805C31,B7L805C40)</f>
        <v>438.47860683070854</v>
      </c>
      <c r="AN46" s="16" t="s">
        <v>31790</v>
      </c>
      <c r="AO46" s="33">
        <f>D6L539C8-D6L539C18</f>
        <v>1830.1877114791969</v>
      </c>
      <c r="AP46" s="16" t="s">
        <v>31791</v>
      </c>
      <c r="AQ46" s="33">
        <f>CHOOSE(MIN(D6L539C9,RUN_YEARS),B7L805C2,B7L805C11,B7L805C20,B7L805C29,B7L805C38)</f>
        <v>225.53194560911263</v>
      </c>
      <c r="AR46" s="16" t="s">
        <v>31792</v>
      </c>
      <c r="AS46" s="33">
        <f>IF(D6L539C20=0,0,D6L539C18/D6L539C20)</f>
        <v>1.9441973315419836</v>
      </c>
      <c r="AT46" s="16" t="s">
        <v>31793</v>
      </c>
      <c r="AU46" s="33">
        <f>IF(D6L539C5=0,0,D6L539C18/D6L539C5)</f>
        <v>0.1159655617818745</v>
      </c>
      <c r="AV46" s="16" t="s">
        <v>31794</v>
      </c>
      <c r="AW46" s="33">
        <f>CHOOSE(MIN(D6L539C9,RUN_YEARS),B7L805C1,B7L805C10,B7L805C19,B7L805C28,B7L805C37)</f>
        <v>941.35902862680962</v>
      </c>
      <c r="AX46" s="16" t="s">
        <v>31795</v>
      </c>
      <c r="AY46" s="33">
        <f>IF(D6L539C23=0,0,D6L539C19/D6L539C23)</f>
        <v>1.9441973315419834</v>
      </c>
      <c r="AZ46" s="16" t="s">
        <v>31796</v>
      </c>
      <c r="BA46" s="33">
        <f>IF(D6L539C5=0,0,D6L539C19/D6L539C5)</f>
        <v>0.48403443821812547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4212.0939603872303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3996.6022454518697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1620.1900696742841</v>
      </c>
      <c r="R47" s="16" t="s">
        <v>31800</v>
      </c>
      <c r="S47" s="15">
        <f>SUM(D6L538C8:D6L539C8)</f>
        <v>2376.4121757775856</v>
      </c>
      <c r="U47" s="21" t="str">
        <f>NULL_VALUE</f>
        <v>n/a</v>
      </c>
      <c r="V47" s="16" t="s">
        <v>31801</v>
      </c>
      <c r="W47" s="33">
        <f>SUM(D6L538C10:D6L539C10)</f>
        <v>1560.0305248096345</v>
      </c>
      <c r="X47" s="16" t="s">
        <v>31802</v>
      </c>
      <c r="Y47" s="33">
        <f>SUM(D6L538C11:D6L539C11)</f>
        <v>60.159544864649718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1.12851879367292E-2</v>
      </c>
      <c r="AD47" s="16" t="s">
        <v>31804</v>
      </c>
      <c r="AE47" s="33">
        <f>IF(D6L540C5=0,0,D6L540C10/D6L540C5)</f>
        <v>0.39033920040077741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2.9341488635495939E-2</v>
      </c>
      <c r="AJ47" s="16" t="s">
        <v>31806</v>
      </c>
      <c r="AK47" s="33">
        <f>IF(D6L540C5=0,0,D6L540C11/D6L540C5)</f>
        <v>1.5052672537806641E-2</v>
      </c>
      <c r="AL47" s="16" t="s">
        <v>31807</v>
      </c>
      <c r="AM47" s="33">
        <f>SUM(D6L538C18:D6L539C18)</f>
        <v>459.30328831555744</v>
      </c>
      <c r="AN47" s="16" t="s">
        <v>31808</v>
      </c>
      <c r="AO47" s="33">
        <f>SUM(D6L538C19:D6L539C19)</f>
        <v>1917.1088874620284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2.0365331708334238</v>
      </c>
      <c r="AT47" s="16" t="s">
        <v>31810</v>
      </c>
      <c r="AU47" s="33">
        <f>IF(D6L540C5=0,0,D6L540C18/D6L540C5)</f>
        <v>0.11492344249124221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2.0365331708334238</v>
      </c>
      <c r="AZ47" s="16" t="s">
        <v>31812</v>
      </c>
      <c r="BA47" s="33">
        <f>IF(D6L540C5=0,0,D6L540C19/D6L540C5)</f>
        <v>0.47968468457017377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39210.30498327723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32886.263677818613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12869.120785857653</v>
      </c>
      <c r="R48" s="16" t="s">
        <v>31817</v>
      </c>
      <c r="S48" s="15">
        <f>SUM(D6L528C8,D6L537C8,D6L540C8)</f>
        <v>20017.142891960953</v>
      </c>
      <c r="U48" s="21" t="str">
        <f>NULL_VALUE</f>
        <v>n/a</v>
      </c>
      <c r="V48" s="16" t="s">
        <v>31818</v>
      </c>
      <c r="W48" s="33">
        <f>SUM(D6L528C10,D6L537C10,D6L540C10)</f>
        <v>12388.385724277457</v>
      </c>
      <c r="X48" s="16" t="s">
        <v>31819</v>
      </c>
      <c r="Y48" s="33">
        <f>SUM(D6L528C11,D6L537C11,D6L540C11)</f>
        <v>480.7350615801966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9.0813876343552979E-2</v>
      </c>
      <c r="AD48" s="16" t="s">
        <v>31821</v>
      </c>
      <c r="AE48" s="33">
        <f>IF(D6L541C5=0,0,D6L541C10/D6L541C5)</f>
        <v>0.37670395900380965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0.23611607849323793</v>
      </c>
      <c r="AJ48" s="16" t="s">
        <v>31823</v>
      </c>
      <c r="AK48" s="33">
        <f>IF(D6L541C5=0,0,D6L541C11/D6L541C5)</f>
        <v>1.4618111266450941E-2</v>
      </c>
      <c r="AL48" s="16" t="s">
        <v>31824</v>
      </c>
      <c r="AM48" s="33">
        <f>SUM(D6L528C18,D6L537C18,D6L540C18)</f>
        <v>3815.7020279651906</v>
      </c>
      <c r="AN48" s="16" t="s">
        <v>31825</v>
      </c>
      <c r="AO48" s="33">
        <f>SUM(D6L528C19,D6L537C19,D6L540C19)</f>
        <v>16201.440863995766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17.247406120370837</v>
      </c>
      <c r="AT48" s="16" t="s">
        <v>31827</v>
      </c>
      <c r="AU48" s="33">
        <f>IF(D6L541C5=0,0,D6L541C18/D6L541C5)</f>
        <v>0.11602722843029552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17.247406120370833</v>
      </c>
      <c r="AZ48" s="16" t="s">
        <v>31829</v>
      </c>
      <c r="BA48" s="33">
        <f>IF(D6L541C5=0,0,D6L541C19/D6L541C5)</f>
        <v>0.49265070129944377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939C03-50E2-4C84-A2CC-F66AA116429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82016.331213400001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70534.044843523996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35267.022421761998</v>
      </c>
      <c r="R8" s="16" t="s">
        <v>31838</v>
      </c>
      <c r="S8" s="15">
        <f>D6L601C5-D6L601C7</f>
        <v>35267.022421761998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34071.966124358121</v>
      </c>
      <c r="X8" s="16" t="s">
        <v>31840</v>
      </c>
      <c r="Y8" s="33">
        <f>D6L601C7-D6L601C10</f>
        <v>1195.0562974038767</v>
      </c>
      <c r="Z8" s="16" t="s">
        <v>31841</v>
      </c>
      <c r="AA8" s="33">
        <f>CHOOSE(MIN(D6L601C9,RUN_YEARS),B7L806C7,B7L806C16,B7L806C25,B7L806C34,B7L806C43)</f>
        <v>802861</v>
      </c>
      <c r="AB8" s="16" t="s">
        <v>31842</v>
      </c>
      <c r="AC8" s="33">
        <f>IF(D6L601C12=0,0,D6L601C10/D6L601C12)</f>
        <v>4.2438188085307568E-2</v>
      </c>
      <c r="AD8" s="16" t="s">
        <v>31843</v>
      </c>
      <c r="AE8" s="33">
        <f>IF(D6L601C5=0,0,D6L601C10/D6L601C5)</f>
        <v>0.48305702870074946</v>
      </c>
      <c r="AF8" s="16" t="s">
        <v>31844</v>
      </c>
      <c r="AG8" s="33">
        <f>CHOOSE(MIN(D6L601C9,RUN_YEARS),B7L806C5,B7L806C14,B7L806C23,B7L806C32,B7L806C41)</f>
        <v>10830.741325220723</v>
      </c>
      <c r="AH8" s="16" t="s">
        <v>31845</v>
      </c>
      <c r="AI8" s="33">
        <f>IF(D6L601C15=0,0,D6L601C11/D6L601C15)</f>
        <v>0.11033928902179947</v>
      </c>
      <c r="AJ8" s="16" t="s">
        <v>31846</v>
      </c>
      <c r="AK8" s="33">
        <f>IF(D6L601C5=0,0,D6L601C11/D6L601C5)</f>
        <v>1.6942971299250528E-2</v>
      </c>
      <c r="AL8" s="16" t="s">
        <v>31847</v>
      </c>
      <c r="AM8" s="33">
        <f>D6L601C8*CHOOSE(MIN(D6L601C9,RUN_YEARS),B7L806C4,B7L806C13,B7L806C22,B7L806C31,B7L806C40)</f>
        <v>6946.9656133527096</v>
      </c>
      <c r="AN8" s="16" t="s">
        <v>31848</v>
      </c>
      <c r="AO8" s="33">
        <f>D6L601C8-D6L601C18</f>
        <v>28320.056808409288</v>
      </c>
      <c r="AP8" s="16" t="s">
        <v>31849</v>
      </c>
      <c r="AQ8" s="33">
        <f>CHOOSE(MIN(D6L601C9,RUN_YEARS),B7L806C2,B7L806C11,B7L806C20,B7L806C29,B7L806C38)</f>
        <v>1254.8236505180957</v>
      </c>
      <c r="AR8" s="16" t="s">
        <v>31850</v>
      </c>
      <c r="AS8" s="33">
        <f>IF(D6L601C20=0,0,D6L601C18/D6L601C20)</f>
        <v>5.5362087019035888</v>
      </c>
      <c r="AT8" s="16" t="s">
        <v>31851</v>
      </c>
      <c r="AU8" s="33">
        <f>IF(D6L601C5=0,0,D6L601C18/D6L601C5)</f>
        <v>9.849095750519031E-2</v>
      </c>
      <c r="AV8" s="16" t="s">
        <v>31852</v>
      </c>
      <c r="AW8" s="33">
        <f>CHOOSE(MIN(D6L601C9,RUN_YEARS),B7L806C1,B7L806C10,B7L806C19,B7L806C28,B7L806C37)</f>
        <v>5115.424351446798</v>
      </c>
      <c r="AX8" s="16" t="s">
        <v>31853</v>
      </c>
      <c r="AY8" s="33">
        <f>IF(D6L601C23=0,0,D6L601C19/D6L601C23)</f>
        <v>5.5362087019035897</v>
      </c>
      <c r="AZ8" s="16" t="s">
        <v>31854</v>
      </c>
      <c r="BA8" s="33">
        <f>IF(D6L601C5=0,0,D6L601C19/D6L601C5)</f>
        <v>0.40150904249480968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10.608335721424512</v>
      </c>
      <c r="J9" s="16" t="s">
        <v>31875</v>
      </c>
      <c r="K9" s="21">
        <f>IF(FLOW_THRU_100PCT="Y",1,INDEX(VariabilityMatrix,D6L602C1,D6L602C9))</f>
        <v>0.59984340364634858</v>
      </c>
      <c r="L9" s="16" t="s">
        <v>31855</v>
      </c>
      <c r="M9" s="15">
        <f>IF(D6L602C2&lt;&gt;0,D6L602C2*D6L602C4,D6L602C3*D6L602C4)</f>
        <v>6.3633402061624214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3.1816701030812107</v>
      </c>
      <c r="R9" s="16" t="s">
        <v>31857</v>
      </c>
      <c r="S9" s="15">
        <f>D6L602C5-D6L602C7</f>
        <v>3.1816701030812107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3.0723791833814444</v>
      </c>
      <c r="X9" s="16" t="s">
        <v>31859</v>
      </c>
      <c r="Y9" s="33">
        <f>D6L602C7-D6L602C10</f>
        <v>0.10929091969976623</v>
      </c>
      <c r="Z9" s="16" t="s">
        <v>31860</v>
      </c>
      <c r="AA9" s="33">
        <f>CHOOSE(MIN(D6L602C9,RUN_YEARS),B7L806C7,B7L806C16,B7L806C25,B7L806C34,B7L806C43)</f>
        <v>811992</v>
      </c>
      <c r="AB9" s="16" t="s">
        <v>31861</v>
      </c>
      <c r="AC9" s="33">
        <f>IF(D6L602C12=0,0,D6L602C10/D6L602C12)</f>
        <v>3.7837554845139414E-6</v>
      </c>
      <c r="AD9" s="16" t="s">
        <v>31862</v>
      </c>
      <c r="AE9" s="33">
        <f>IF(D6L602C5=0,0,D6L602C10/D6L602C5)</f>
        <v>0.48282491330670546</v>
      </c>
      <c r="AF9" s="16" t="s">
        <v>31863</v>
      </c>
      <c r="AG9" s="33">
        <f>CHOOSE(MIN(D6L602C9,RUN_YEARS),B7L806C5,B7L806C14,B7L806C23,B7L806C32,B7L806C41)</f>
        <v>11109.324925285051</v>
      </c>
      <c r="AH9" s="16" t="s">
        <v>31864</v>
      </c>
      <c r="AI9" s="33">
        <f>IF(D6L602C15=0,0,D6L602C11/D6L602C15)</f>
        <v>9.8377642597362386E-6</v>
      </c>
      <c r="AJ9" s="16" t="s">
        <v>31865</v>
      </c>
      <c r="AK9" s="33">
        <f>IF(D6L602C5=0,0,D6L602C11/D6L602C5)</f>
        <v>1.7175086693294522E-2</v>
      </c>
      <c r="AL9" s="16" t="s">
        <v>31866</v>
      </c>
      <c r="AM9" s="33">
        <f>D6L602C8*CHOOSE(MIN(D6L602C9,RUN_YEARS),B7L806C4,B7L806C13,B7L806C22,B7L806C31,B7L806C40)</f>
        <v>0.60802350773807401</v>
      </c>
      <c r="AN9" s="16" t="s">
        <v>31867</v>
      </c>
      <c r="AO9" s="33">
        <f>D6L602C8-D6L602C18</f>
        <v>2.5736465953431367</v>
      </c>
      <c r="AP9" s="16" t="s">
        <v>31868</v>
      </c>
      <c r="AQ9" s="33">
        <f>CHOOSE(MIN(D6L602C9,RUN_YEARS),B7L806C2,B7L806C11,B7L806C20,B7L806C29,B7L806C38)</f>
        <v>1235.3117889360237</v>
      </c>
      <c r="AR9" s="16" t="s">
        <v>31869</v>
      </c>
      <c r="AS9" s="33">
        <f>IF(D6L602C20=0,0,D6L602C18/D6L602C20)</f>
        <v>4.9220246514587685E-4</v>
      </c>
      <c r="AT9" s="16" t="s">
        <v>31870</v>
      </c>
      <c r="AU9" s="33">
        <f>IF(D6L602C5=0,0,D6L602C18/D6L602C5)</f>
        <v>9.555099806690337E-2</v>
      </c>
      <c r="AV9" s="16" t="s">
        <v>31871</v>
      </c>
      <c r="AW9" s="33">
        <f>CHOOSE(MIN(D6L602C9,RUN_YEARS),B7L806C1,B7L806C10,B7L806C19,B7L806C28,B7L806C37)</f>
        <v>5228.8372724431001</v>
      </c>
      <c r="AX9" s="16" t="s">
        <v>31872</v>
      </c>
      <c r="AY9" s="33">
        <f>IF(D6L602C23=0,0,D6L602C19/D6L602C23)</f>
        <v>4.9220246514587685E-4</v>
      </c>
      <c r="AZ9" s="16" t="s">
        <v>31873</v>
      </c>
      <c r="BA9" s="33">
        <f>IF(D6L602C5=0,0,D6L602C19/D6L602C5)</f>
        <v>0.40444900193309663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3.6928798285049362</v>
      </c>
      <c r="J10" s="16" t="s">
        <v>31896</v>
      </c>
      <c r="K10" s="21">
        <f>IF(FLOW_THRU_100PCT="Y",1,INDEX(VariabilityMatrix,D6L603C1,D6L603C9))</f>
        <v>0.59984340364634858</v>
      </c>
      <c r="L10" s="16" t="s">
        <v>31876</v>
      </c>
      <c r="M10" s="15">
        <f>IF(D6L603C2&lt;&gt;0,D6L603C2*D6L603C4,D6L603C3*D6L603C4)</f>
        <v>2.215149605587345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1.1075748027936725</v>
      </c>
      <c r="R10" s="16" t="s">
        <v>31878</v>
      </c>
      <c r="S10" s="15">
        <f>D6L603C5-D6L603C7</f>
        <v>1.1075748027936725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1.0695294162790927</v>
      </c>
      <c r="X10" s="16" t="s">
        <v>31880</v>
      </c>
      <c r="Y10" s="33">
        <f>D6L603C7-D6L603C10</f>
        <v>3.8045386514579782E-2</v>
      </c>
      <c r="Z10" s="16" t="s">
        <v>31881</v>
      </c>
      <c r="AA10" s="33">
        <f>CHOOSE(MIN(D6L603C9,RUN_YEARS),B7L806C7,B7L806C16,B7L806C25,B7L806C34,B7L806C43)</f>
        <v>811992</v>
      </c>
      <c r="AB10" s="16" t="s">
        <v>31882</v>
      </c>
      <c r="AC10" s="33">
        <f>IF(D6L603C12=0,0,D6L603C10/D6L603C12)</f>
        <v>1.3171674305647011E-6</v>
      </c>
      <c r="AD10" s="16" t="s">
        <v>31883</v>
      </c>
      <c r="AE10" s="33">
        <f>IF(D6L603C5=0,0,D6L603C10/D6L603C5)</f>
        <v>0.48282491330670552</v>
      </c>
      <c r="AF10" s="16" t="s">
        <v>31884</v>
      </c>
      <c r="AG10" s="33">
        <f>CHOOSE(MIN(D6L603C9,RUN_YEARS),B7L806C5,B7L806C14,B7L806C23,B7L806C32,B7L806C41)</f>
        <v>11109.324925285051</v>
      </c>
      <c r="AH10" s="16" t="s">
        <v>31885</v>
      </c>
      <c r="AI10" s="33">
        <f>IF(D6L603C15=0,0,D6L603C11/D6L603C15)</f>
        <v>3.4246353194682158E-6</v>
      </c>
      <c r="AJ10" s="16" t="s">
        <v>31886</v>
      </c>
      <c r="AK10" s="33">
        <f>IF(D6L603C5=0,0,D6L603C11/D6L603C5)</f>
        <v>1.7175086693294508E-2</v>
      </c>
      <c r="AL10" s="16" t="s">
        <v>31887</v>
      </c>
      <c r="AM10" s="33">
        <f>D6L603C8*CHOOSE(MIN(D6L603C9,RUN_YEARS),B7L806C4,B7L806C13,B7L806C22,B7L806C31,B7L806C40)</f>
        <v>0.21165975568137815</v>
      </c>
      <c r="AN10" s="16" t="s">
        <v>31888</v>
      </c>
      <c r="AO10" s="33">
        <f>D6L603C8-D6L603C18</f>
        <v>0.8959150471122943</v>
      </c>
      <c r="AP10" s="16" t="s">
        <v>31889</v>
      </c>
      <c r="AQ10" s="33">
        <f>CHOOSE(MIN(D6L603C9,RUN_YEARS),B7L806C2,B7L806C11,B7L806C20,B7L806C29,B7L806C38)</f>
        <v>1235.3117889360237</v>
      </c>
      <c r="AR10" s="16" t="s">
        <v>31890</v>
      </c>
      <c r="AS10" s="33">
        <f>IF(D6L603C20=0,0,D6L603C18/D6L603C20)</f>
        <v>1.7134116065036591E-4</v>
      </c>
      <c r="AT10" s="16" t="s">
        <v>31891</v>
      </c>
      <c r="AU10" s="33">
        <f>IF(D6L603C5=0,0,D6L603C18/D6L603C5)</f>
        <v>9.555099806690337E-2</v>
      </c>
      <c r="AV10" s="16" t="s">
        <v>31892</v>
      </c>
      <c r="AW10" s="33">
        <f>CHOOSE(MIN(D6L603C9,RUN_YEARS),B7L806C1,B7L806C10,B7L806C19,B7L806C28,B7L806C37)</f>
        <v>5228.8372724431001</v>
      </c>
      <c r="AX10" s="16" t="s">
        <v>31893</v>
      </c>
      <c r="AY10" s="33">
        <f>IF(D6L603C23=0,0,D6L603C19/D6L603C23)</f>
        <v>1.7134116065036591E-4</v>
      </c>
      <c r="AZ10" s="16" t="s">
        <v>31894</v>
      </c>
      <c r="BA10" s="33">
        <f>IF(D6L603C5=0,0,D6L603C19/D6L603C5)</f>
        <v>0.40444900193309663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0.17856713693056389</v>
      </c>
      <c r="J11" s="16" t="s">
        <v>31917</v>
      </c>
      <c r="K11" s="21">
        <f>IF(FLOW_THRU_100PCT="Y",1,INDEX(VariabilityMatrix,D6L604C1,D6L604C9))</f>
        <v>0.58862367545273508</v>
      </c>
      <c r="L11" s="16" t="s">
        <v>31897</v>
      </c>
      <c r="M11" s="15">
        <f>IF(D6L604C2&lt;&gt;0,D6L604C2*D6L604C4,D6L604C3*D6L604C4)</f>
        <v>0.10510884445514035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5.2554422227570174E-2</v>
      </c>
      <c r="R11" s="16" t="s">
        <v>31899</v>
      </c>
      <c r="S11" s="15">
        <f>D6L604C5-D6L604C7</f>
        <v>5.2554422227570174E-2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5.0794589464044512E-2</v>
      </c>
      <c r="X11" s="16" t="s">
        <v>31901</v>
      </c>
      <c r="Y11" s="33">
        <f>D6L604C7-D6L604C10</f>
        <v>1.7598327635256622E-3</v>
      </c>
      <c r="Z11" s="16" t="s">
        <v>31902</v>
      </c>
      <c r="AA11" s="33">
        <f>CHOOSE(MIN(D6L604C9,RUN_YEARS),B7L806C7,B7L806C16,B7L806C25,B7L806C34,B7L806C43)</f>
        <v>796879</v>
      </c>
      <c r="AB11" s="16" t="s">
        <v>31903</v>
      </c>
      <c r="AC11" s="33">
        <f>IF(D6L604C12=0,0,D6L604C10/D6L604C12)</f>
        <v>6.3741909956272553E-8</v>
      </c>
      <c r="AD11" s="16" t="s">
        <v>31904</v>
      </c>
      <c r="AE11" s="33">
        <f>IF(D6L604C5=0,0,D6L604C10/D6L604C5)</f>
        <v>0.48325704394669905</v>
      </c>
      <c r="AF11" s="16" t="s">
        <v>31905</v>
      </c>
      <c r="AG11" s="33">
        <f>CHOOSE(MIN(D6L604C9,RUN_YEARS),B7L806C5,B7L806C14,B7L806C23,B7L806C32,B7L806C41)</f>
        <v>10618.739784648851</v>
      </c>
      <c r="AH11" s="16" t="s">
        <v>31906</v>
      </c>
      <c r="AI11" s="33">
        <f>IF(D6L604C15=0,0,D6L604C11/D6L604C15)</f>
        <v>1.6572896588630906E-7</v>
      </c>
      <c r="AJ11" s="16" t="s">
        <v>31907</v>
      </c>
      <c r="AK11" s="33">
        <f>IF(D6L604C5=0,0,D6L604C11/D6L604C5)</f>
        <v>1.6742956053300971E-2</v>
      </c>
      <c r="AL11" s="16" t="s">
        <v>31908</v>
      </c>
      <c r="AM11" s="33">
        <f>D6L604C8*CHOOSE(MIN(D6L604C9,RUN_YEARS),B7L806C4,B7L806C13,B7L806C22,B7L806C31,B7L806C40)</f>
        <v>1.0766418720380533E-2</v>
      </c>
      <c r="AN11" s="16" t="s">
        <v>31909</v>
      </c>
      <c r="AO11" s="33">
        <f>D6L604C8-D6L604C18</f>
        <v>4.1788003507189642E-2</v>
      </c>
      <c r="AP11" s="16" t="s">
        <v>31910</v>
      </c>
      <c r="AQ11" s="33">
        <f>CHOOSE(MIN(D6L604C9,RUN_YEARS),B7L806C2,B7L806C11,B7L806C20,B7L806C29,B7L806C38)</f>
        <v>1300.0981740420007</v>
      </c>
      <c r="AR11" s="16" t="s">
        <v>31911</v>
      </c>
      <c r="AS11" s="33">
        <f>IF(D6L604C20=0,0,D6L604C18/D6L604C20)</f>
        <v>8.2812351677318142E-6</v>
      </c>
      <c r="AT11" s="16" t="s">
        <v>31912</v>
      </c>
      <c r="AU11" s="33">
        <f>IF(D6L604C5=0,0,D6L604C18/D6L604C5)</f>
        <v>0.10243113960762415</v>
      </c>
      <c r="AV11" s="16" t="s">
        <v>31913</v>
      </c>
      <c r="AW11" s="33">
        <f>CHOOSE(MIN(D6L604C9,RUN_YEARS),B7L806C1,B7L806C10,B7L806C19,B7L806C28,B7L806C37)</f>
        <v>5046.1075746307006</v>
      </c>
      <c r="AX11" s="16" t="s">
        <v>31914</v>
      </c>
      <c r="AY11" s="33">
        <f>IF(D6L604C23=0,0,D6L604C19/D6L604C23)</f>
        <v>8.2812351677318125E-6</v>
      </c>
      <c r="AZ11" s="16" t="s">
        <v>31915</v>
      </c>
      <c r="BA11" s="33">
        <f>IF(D6L604C5=0,0,D6L604C19/D6L604C5)</f>
        <v>0.39756886039237582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234.48908910514146</v>
      </c>
      <c r="J12" s="16" t="s">
        <v>31938</v>
      </c>
      <c r="K12" s="21">
        <f>IF(FLOW_THRU_100PCT="Y",1,INDEX(VariabilityMatrix,D6L605C1,D6L605C9))</f>
        <v>0.27107084007870763</v>
      </c>
      <c r="L12" s="16" t="s">
        <v>31918</v>
      </c>
      <c r="M12" s="15">
        <f>IF(D6L605C2&lt;&gt;0,D6L605C2*D6L605C4,D6L605C3*D6L605C4)</f>
        <v>63.563154373021625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31.781577186510813</v>
      </c>
      <c r="R12" s="16" t="s">
        <v>31920</v>
      </c>
      <c r="S12" s="15">
        <f>D6L605C5-D6L605C7</f>
        <v>31.781577186510813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30.689874499654902</v>
      </c>
      <c r="X12" s="16" t="s">
        <v>31922</v>
      </c>
      <c r="Y12" s="33">
        <f>D6L605C7-D6L605C10</f>
        <v>1.0917026868559105</v>
      </c>
      <c r="Z12" s="16" t="s">
        <v>31923</v>
      </c>
      <c r="AA12" s="33">
        <f>CHOOSE(MIN(D6L605C9,RUN_YEARS),B7L806C7,B7L806C16,B7L806C25,B7L806C34,B7L806C43)</f>
        <v>811992</v>
      </c>
      <c r="AB12" s="16" t="s">
        <v>31924</v>
      </c>
      <c r="AC12" s="33">
        <f>IF(D6L605C12=0,0,D6L605C10/D6L605C12)</f>
        <v>3.7795784317647097E-5</v>
      </c>
      <c r="AD12" s="16" t="s">
        <v>31925</v>
      </c>
      <c r="AE12" s="33">
        <f>IF(D6L605C5=0,0,D6L605C10/D6L605C5)</f>
        <v>0.48282491330670546</v>
      </c>
      <c r="AF12" s="16" t="s">
        <v>31926</v>
      </c>
      <c r="AG12" s="33">
        <f>CHOOSE(MIN(D6L605C9,RUN_YEARS),B7L806C5,B7L806C14,B7L806C23,B7L806C32,B7L806C41)</f>
        <v>11109.324925285051</v>
      </c>
      <c r="AH12" s="16" t="s">
        <v>31927</v>
      </c>
      <c r="AI12" s="33">
        <f>IF(D6L605C15=0,0,D6L605C11/D6L605C15)</f>
        <v>9.8269039225882474E-5</v>
      </c>
      <c r="AJ12" s="16" t="s">
        <v>31928</v>
      </c>
      <c r="AK12" s="33">
        <f>IF(D6L605C5=0,0,D6L605C11/D6L605C5)</f>
        <v>1.7175086693294542E-2</v>
      </c>
      <c r="AL12" s="16" t="s">
        <v>31929</v>
      </c>
      <c r="AM12" s="33">
        <f>D6L605C8*CHOOSE(MIN(D6L605C9,RUN_YEARS),B7L806C4,B7L806C13,B7L806C22,B7L806C31,B7L806C40)</f>
        <v>6.0735228406228696</v>
      </c>
      <c r="AN12" s="16" t="s">
        <v>31930</v>
      </c>
      <c r="AO12" s="33">
        <f>D6L605C8-D6L605C18</f>
        <v>25.708054345887945</v>
      </c>
      <c r="AP12" s="16" t="s">
        <v>31931</v>
      </c>
      <c r="AQ12" s="33">
        <f>CHOOSE(MIN(D6L605C9,RUN_YEARS),B7L806C2,B7L806C11,B7L806C20,B7L806C29,B7L806C38)</f>
        <v>1235.3117889360237</v>
      </c>
      <c r="AR12" s="16" t="s">
        <v>31932</v>
      </c>
      <c r="AS12" s="33">
        <f>IF(D6L605C20=0,0,D6L605C18/D6L605C20)</f>
        <v>4.916591013718088E-3</v>
      </c>
      <c r="AT12" s="16" t="s">
        <v>31933</v>
      </c>
      <c r="AU12" s="33">
        <f>IF(D6L605C5=0,0,D6L605C18/D6L605C5)</f>
        <v>9.555099806690337E-2</v>
      </c>
      <c r="AV12" s="16" t="s">
        <v>31934</v>
      </c>
      <c r="AW12" s="33">
        <f>CHOOSE(MIN(D6L605C9,RUN_YEARS),B7L806C1,B7L806C10,B7L806C19,B7L806C28,B7L806C37)</f>
        <v>5228.8372724431001</v>
      </c>
      <c r="AX12" s="16" t="s">
        <v>31935</v>
      </c>
      <c r="AY12" s="33">
        <f>IF(D6L605C23=0,0,D6L605C19/D6L605C23)</f>
        <v>4.916591013718088E-3</v>
      </c>
      <c r="AZ12" s="16" t="s">
        <v>31936</v>
      </c>
      <c r="BA12" s="33">
        <f>IF(D6L605C5=0,0,D6L605C19/D6L605C5)</f>
        <v>0.40444900193309669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106.82406225829355</v>
      </c>
      <c r="J13" s="16" t="s">
        <v>31959</v>
      </c>
      <c r="K13" s="21">
        <f>IF(FLOW_THRU_100PCT="Y",1,INDEX(VariabilityMatrix,D6L606C1,D6L606C9))</f>
        <v>0.59984340364634858</v>
      </c>
      <c r="L13" s="16" t="s">
        <v>31939</v>
      </c>
      <c r="M13" s="15">
        <f>IF(D6L606C2&lt;&gt;0,D6L606C2*D6L606C4,D6L606C3*D6L606C4)</f>
        <v>64.07770909634425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32.038854548172125</v>
      </c>
      <c r="R13" s="16" t="s">
        <v>31941</v>
      </c>
      <c r="S13" s="15">
        <f>D6L606C5-D6L606C7</f>
        <v>32.038854548172125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30.938314339334706</v>
      </c>
      <c r="X13" s="16" t="s">
        <v>31943</v>
      </c>
      <c r="Y13" s="33">
        <f>D6L606C7-D6L606C10</f>
        <v>1.100540208837419</v>
      </c>
      <c r="Z13" s="16" t="s">
        <v>31944</v>
      </c>
      <c r="AA13" s="33">
        <f>CHOOSE(MIN(D6L606C9,RUN_YEARS),B7L806C7,B7L806C16,B7L806C25,B7L806C34,B7L806C43)</f>
        <v>811992</v>
      </c>
      <c r="AB13" s="16" t="s">
        <v>31945</v>
      </c>
      <c r="AC13" s="33">
        <f>IF(D6L606C12=0,0,D6L606C10/D6L606C12)</f>
        <v>3.8101747725759252E-5</v>
      </c>
      <c r="AD13" s="16" t="s">
        <v>31946</v>
      </c>
      <c r="AE13" s="33">
        <f>IF(D6L606C5=0,0,D6L606C10/D6L606C5)</f>
        <v>0.48282491330670546</v>
      </c>
      <c r="AF13" s="16" t="s">
        <v>31947</v>
      </c>
      <c r="AG13" s="33">
        <f>CHOOSE(MIN(D6L606C9,RUN_YEARS),B7L806C5,B7L806C14,B7L806C23,B7L806C32,B7L806C41)</f>
        <v>11109.324925285051</v>
      </c>
      <c r="AH13" s="16" t="s">
        <v>31948</v>
      </c>
      <c r="AI13" s="33">
        <f>IF(D6L606C15=0,0,D6L606C11/D6L606C15)</f>
        <v>9.9064544086973906E-5</v>
      </c>
      <c r="AJ13" s="16" t="s">
        <v>31949</v>
      </c>
      <c r="AK13" s="33">
        <f>IF(D6L606C5=0,0,D6L606C11/D6L606C5)</f>
        <v>1.7175086693294515E-2</v>
      </c>
      <c r="AL13" s="16" t="s">
        <v>31950</v>
      </c>
      <c r="AM13" s="33">
        <f>D6L606C8*CHOOSE(MIN(D6L606C9,RUN_YEARS),B7L806C4,B7L806C13,B7L806C22,B7L806C31,B7L806C40)</f>
        <v>6.1226890579963857</v>
      </c>
      <c r="AN13" s="16" t="s">
        <v>31951</v>
      </c>
      <c r="AO13" s="33">
        <f>D6L606C8-D6L606C18</f>
        <v>25.916165490175739</v>
      </c>
      <c r="AP13" s="16" t="s">
        <v>31952</v>
      </c>
      <c r="AQ13" s="33">
        <f>CHOOSE(MIN(D6L606C9,RUN_YEARS),B7L806C2,B7L806C11,B7L806C20,B7L806C29,B7L806C38)</f>
        <v>1235.3117889360237</v>
      </c>
      <c r="AR13" s="16" t="s">
        <v>31953</v>
      </c>
      <c r="AS13" s="33">
        <f>IF(D6L606C20=0,0,D6L606C18/D6L606C20)</f>
        <v>4.9563916679447127E-3</v>
      </c>
      <c r="AT13" s="16" t="s">
        <v>31954</v>
      </c>
      <c r="AU13" s="33">
        <f>IF(D6L606C5=0,0,D6L606C18/D6L606C5)</f>
        <v>9.555099806690337E-2</v>
      </c>
      <c r="AV13" s="16" t="s">
        <v>31955</v>
      </c>
      <c r="AW13" s="33">
        <f>CHOOSE(MIN(D6L606C9,RUN_YEARS),B7L806C1,B7L806C10,B7L806C19,B7L806C28,B7L806C37)</f>
        <v>5228.8372724431001</v>
      </c>
      <c r="AX13" s="16" t="s">
        <v>31956</v>
      </c>
      <c r="AY13" s="33">
        <f>IF(D6L606C23=0,0,D6L606C19/D6L606C23)</f>
        <v>4.9563916679447127E-3</v>
      </c>
      <c r="AZ13" s="16" t="s">
        <v>31957</v>
      </c>
      <c r="BA13" s="33">
        <f>IF(D6L606C5=0,0,D6L606C19/D6L606C5)</f>
        <v>0.40444900193309663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3.3464804180320495</v>
      </c>
      <c r="J14" s="16" t="s">
        <v>31980</v>
      </c>
      <c r="K14" s="21">
        <f>IF(FLOW_THRU_100PCT="Y",1,INDEX(VariabilityMatrix,D6L607C1,D6L607C9))</f>
        <v>0.58862367545273508</v>
      </c>
      <c r="L14" s="16" t="s">
        <v>31960</v>
      </c>
      <c r="M14" s="15">
        <f>IF(D6L607C2&lt;&gt;0,D6L607C2*D6L607C4,D6L607C3*D6L607C4)</f>
        <v>1.9698176034926305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0.98490880174631523</v>
      </c>
      <c r="R14" s="16" t="s">
        <v>31962</v>
      </c>
      <c r="S14" s="15">
        <f>D6L607C5-D6L607C7</f>
        <v>0.98490880174631523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0.95192823217801947</v>
      </c>
      <c r="X14" s="16" t="s">
        <v>31964</v>
      </c>
      <c r="Y14" s="33">
        <f>D6L607C7-D6L607C10</f>
        <v>3.2980569568295759E-2</v>
      </c>
      <c r="Z14" s="16" t="s">
        <v>31965</v>
      </c>
      <c r="AA14" s="33">
        <f>CHOOSE(MIN(D6L607C9,RUN_YEARS),B7L806C7,B7L806C16,B7L806C25,B7L806C34,B7L806C43)</f>
        <v>796879</v>
      </c>
      <c r="AB14" s="16" t="s">
        <v>31966</v>
      </c>
      <c r="AC14" s="33">
        <f>IF(D6L607C12=0,0,D6L607C10/D6L607C12)</f>
        <v>1.1945706088101449E-6</v>
      </c>
      <c r="AD14" s="16" t="s">
        <v>31967</v>
      </c>
      <c r="AE14" s="33">
        <f>IF(D6L607C5=0,0,D6L607C10/D6L607C5)</f>
        <v>0.48325704394669905</v>
      </c>
      <c r="AF14" s="16" t="s">
        <v>31968</v>
      </c>
      <c r="AG14" s="33">
        <f>CHOOSE(MIN(D6L607C9,RUN_YEARS),B7L806C5,B7L806C14,B7L806C23,B7L806C32,B7L806C41)</f>
        <v>10618.739784648851</v>
      </c>
      <c r="AH14" s="16" t="s">
        <v>31969</v>
      </c>
      <c r="AI14" s="33">
        <f>IF(D6L607C15=0,0,D6L607C11/D6L607C15)</f>
        <v>3.105883582906386E-6</v>
      </c>
      <c r="AJ14" s="16" t="s">
        <v>31970</v>
      </c>
      <c r="AK14" s="33">
        <f>IF(D6L607C5=0,0,D6L607C11/D6L607C5)</f>
        <v>1.6742956053300975E-2</v>
      </c>
      <c r="AL14" s="16" t="s">
        <v>31971</v>
      </c>
      <c r="AM14" s="33">
        <f>D6L607C8*CHOOSE(MIN(D6L607C9,RUN_YEARS),B7L806C4,B7L806C13,B7L806C22,B7L806C31,B7L806C40)</f>
        <v>0.20177066194490925</v>
      </c>
      <c r="AN14" s="16" t="s">
        <v>31972</v>
      </c>
      <c r="AO14" s="33">
        <f>D6L607C8-D6L607C18</f>
        <v>0.78313813980140601</v>
      </c>
      <c r="AP14" s="16" t="s">
        <v>31973</v>
      </c>
      <c r="AQ14" s="33">
        <f>CHOOSE(MIN(D6L607C9,RUN_YEARS),B7L806C2,B7L806C11,B7L806C20,B7L806C29,B7L806C38)</f>
        <v>1300.0981740420007</v>
      </c>
      <c r="AR14" s="16" t="s">
        <v>31974</v>
      </c>
      <c r="AS14" s="33">
        <f>IF(D6L607C20=0,0,D6L607C18/D6L607C20)</f>
        <v>1.551964812915666E-4</v>
      </c>
      <c r="AT14" s="16" t="s">
        <v>31975</v>
      </c>
      <c r="AU14" s="33">
        <f>IF(D6L607C5=0,0,D6L607C18/D6L607C5)</f>
        <v>0.10243113960762415</v>
      </c>
      <c r="AV14" s="16" t="s">
        <v>31976</v>
      </c>
      <c r="AW14" s="33">
        <f>CHOOSE(MIN(D6L607C9,RUN_YEARS),B7L806C1,B7L806C10,B7L806C19,B7L806C28,B7L806C37)</f>
        <v>5046.1075746307006</v>
      </c>
      <c r="AX14" s="16" t="s">
        <v>31977</v>
      </c>
      <c r="AY14" s="33">
        <f>IF(D6L607C23=0,0,D6L607C19/D6L607C23)</f>
        <v>1.551964812915666E-4</v>
      </c>
      <c r="AZ14" s="16" t="s">
        <v>31978</v>
      </c>
      <c r="BA14" s="33">
        <f>IF(D6L607C5=0,0,D6L607C19/D6L607C5)</f>
        <v>0.39756886039237588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0.43153724758219608</v>
      </c>
      <c r="J15" s="16" t="s">
        <v>32001</v>
      </c>
      <c r="K15" s="21">
        <f>IF(FLOW_THRU_100PCT="Y",1,INDEX(VariabilityMatrix,D6L608C1,D6L608C9))</f>
        <v>0.58862367545273508</v>
      </c>
      <c r="L15" s="16" t="s">
        <v>31981</v>
      </c>
      <c r="M15" s="15">
        <f>IF(D6L608C2&lt;&gt;0,D6L608C2*D6L608C4,D6L608C3*D6L608C4)</f>
        <v>0.25401304076658915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0.12700652038329457</v>
      </c>
      <c r="R15" s="16" t="s">
        <v>31983</v>
      </c>
      <c r="S15" s="15">
        <f>D6L608C5-D6L608C7</f>
        <v>0.12700652038329457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0.12275359120477423</v>
      </c>
      <c r="X15" s="16" t="s">
        <v>31985</v>
      </c>
      <c r="Y15" s="33">
        <f>D6L608C7-D6L608C10</f>
        <v>4.2529291785203399E-3</v>
      </c>
      <c r="Z15" s="16" t="s">
        <v>31986</v>
      </c>
      <c r="AA15" s="33">
        <f>CHOOSE(MIN(D6L608C9,RUN_YEARS),B7L806C7,B7L806C16,B7L806C25,B7L806C34,B7L806C43)</f>
        <v>796879</v>
      </c>
      <c r="AB15" s="16" t="s">
        <v>31987</v>
      </c>
      <c r="AC15" s="33">
        <f>IF(D6L608C12=0,0,D6L608C10/D6L608C12)</f>
        <v>1.5404294906099198E-7</v>
      </c>
      <c r="AD15" s="16" t="s">
        <v>31988</v>
      </c>
      <c r="AE15" s="33">
        <f>IF(D6L608C5=0,0,D6L608C10/D6L608C5)</f>
        <v>0.48325704394669905</v>
      </c>
      <c r="AF15" s="16" t="s">
        <v>31989</v>
      </c>
      <c r="AG15" s="33">
        <f>CHOOSE(MIN(D6L608C9,RUN_YEARS),B7L806C5,B7L806C14,B7L806C23,B7L806C32,B7L806C41)</f>
        <v>10618.739784648851</v>
      </c>
      <c r="AH15" s="16" t="s">
        <v>31990</v>
      </c>
      <c r="AI15" s="33">
        <f>IF(D6L608C15=0,0,D6L608C11/D6L608C15)</f>
        <v>4.0051166755857925E-7</v>
      </c>
      <c r="AJ15" s="16" t="s">
        <v>31991</v>
      </c>
      <c r="AK15" s="33">
        <f>IF(D6L608C5=0,0,D6L608C11/D6L608C5)</f>
        <v>1.6742956053300929E-2</v>
      </c>
      <c r="AL15" s="16" t="s">
        <v>31992</v>
      </c>
      <c r="AM15" s="33">
        <f>D6L608C8*CHOOSE(MIN(D6L608C9,RUN_YEARS),B7L806C4,B7L806C13,B7L806C22,B7L806C31,B7L806C40)</f>
        <v>2.6018845240919616E-2</v>
      </c>
      <c r="AN15" s="16" t="s">
        <v>31993</v>
      </c>
      <c r="AO15" s="33">
        <f>D6L608C8-D6L608C18</f>
        <v>0.10098767514237496</v>
      </c>
      <c r="AP15" s="16" t="s">
        <v>31994</v>
      </c>
      <c r="AQ15" s="33">
        <f>CHOOSE(MIN(D6L608C9,RUN_YEARS),B7L806C2,B7L806C11,B7L806C20,B7L806C29,B7L806C38)</f>
        <v>1300.0981740420007</v>
      </c>
      <c r="AR15" s="16" t="s">
        <v>31995</v>
      </c>
      <c r="AS15" s="33">
        <f>IF(D6L608C20=0,0,D6L608C18/D6L608C20)</f>
        <v>2.0012984988685214E-5</v>
      </c>
      <c r="AT15" s="16" t="s">
        <v>31996</v>
      </c>
      <c r="AU15" s="33">
        <f>IF(D6L608C5=0,0,D6L608C18/D6L608C5)</f>
        <v>0.10243113960762415</v>
      </c>
      <c r="AV15" s="16" t="s">
        <v>31997</v>
      </c>
      <c r="AW15" s="33">
        <f>CHOOSE(MIN(D6L608C9,RUN_YEARS),B7L806C1,B7L806C10,B7L806C19,B7L806C28,B7L806C37)</f>
        <v>5046.1075746307006</v>
      </c>
      <c r="AX15" s="16" t="s">
        <v>31998</v>
      </c>
      <c r="AY15" s="33">
        <f>IF(D6L608C23=0,0,D6L608C19/D6L608C23)</f>
        <v>2.0012984988685214E-5</v>
      </c>
      <c r="AZ15" s="16" t="s">
        <v>31999</v>
      </c>
      <c r="BA15" s="33">
        <f>IF(D6L608C5=0,0,D6L608C19/D6L608C5)</f>
        <v>0.39756886039237588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1.302878739826707</v>
      </c>
      <c r="J16" s="16" t="s">
        <v>32022</v>
      </c>
      <c r="K16" s="21">
        <f>IF(FLOW_THRU_100PCT="Y",1,INDEX(VariabilityMatrix,D6L609C1,D6L609C9))</f>
        <v>0.58862367545273508</v>
      </c>
      <c r="L16" s="16" t="s">
        <v>32002</v>
      </c>
      <c r="M16" s="15">
        <f>IF(D6L609C2&lt;&gt;0,D6L609C2*D6L609C4,D6L609C3*D6L609C4)</f>
        <v>0.76690527250602403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0.38345263625301201</v>
      </c>
      <c r="R16" s="16" t="s">
        <v>32004</v>
      </c>
      <c r="S16" s="15">
        <f>D6L609C5-D6L609C7</f>
        <v>0.38345263625301201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0.37061237497839888</v>
      </c>
      <c r="X16" s="16" t="s">
        <v>32006</v>
      </c>
      <c r="Y16" s="33">
        <f>D6L609C7-D6L609C10</f>
        <v>1.2840261274613129E-2</v>
      </c>
      <c r="Z16" s="16" t="s">
        <v>32007</v>
      </c>
      <c r="AA16" s="33">
        <f>CHOOSE(MIN(D6L609C9,RUN_YEARS),B7L806C7,B7L806C16,B7L806C25,B7L806C34,B7L806C43)</f>
        <v>796879</v>
      </c>
      <c r="AB16" s="16" t="s">
        <v>32008</v>
      </c>
      <c r="AC16" s="33">
        <f>IF(D6L609C12=0,0,D6L609C10/D6L609C12)</f>
        <v>4.6507986153280348E-7</v>
      </c>
      <c r="AD16" s="16" t="s">
        <v>32009</v>
      </c>
      <c r="AE16" s="33">
        <f>IF(D6L609C5=0,0,D6L609C10/D6L609C5)</f>
        <v>0.48325704394669905</v>
      </c>
      <c r="AF16" s="16" t="s">
        <v>32010</v>
      </c>
      <c r="AG16" s="33">
        <f>CHOOSE(MIN(D6L609C9,RUN_YEARS),B7L806C5,B7L806C14,B7L806C23,B7L806C32,B7L806C41)</f>
        <v>10618.739784648851</v>
      </c>
      <c r="AH16" s="16" t="s">
        <v>32011</v>
      </c>
      <c r="AI16" s="33">
        <f>IF(D6L609C15=0,0,D6L609C11/D6L609C15)</f>
        <v>1.2092076399852887E-6</v>
      </c>
      <c r="AJ16" s="16" t="s">
        <v>32012</v>
      </c>
      <c r="AK16" s="33">
        <f>IF(D6L609C5=0,0,D6L609C11/D6L609C5)</f>
        <v>1.6742956053300923E-2</v>
      </c>
      <c r="AL16" s="16" t="s">
        <v>32013</v>
      </c>
      <c r="AM16" s="33">
        <f>D6L609C8*CHOOSE(MIN(D6L609C9,RUN_YEARS),B7L806C4,B7L806C13,B7L806C22,B7L806C31,B7L806C40)</f>
        <v>7.8554981033887583E-2</v>
      </c>
      <c r="AN16" s="16" t="s">
        <v>32014</v>
      </c>
      <c r="AO16" s="33">
        <f>D6L609C8-D6L609C18</f>
        <v>0.30489765521912443</v>
      </c>
      <c r="AP16" s="16" t="s">
        <v>32015</v>
      </c>
      <c r="AQ16" s="33">
        <f>CHOOSE(MIN(D6L609C9,RUN_YEARS),B7L806C2,B7L806C11,B7L806C20,B7L806C29,B7L806C38)</f>
        <v>1300.0981740420007</v>
      </c>
      <c r="AR16" s="16" t="s">
        <v>32016</v>
      </c>
      <c r="AS16" s="33">
        <f>IF(D6L609C20=0,0,D6L609C18/D6L609C20)</f>
        <v>6.0422345483080266E-5</v>
      </c>
      <c r="AT16" s="16" t="s">
        <v>32017</v>
      </c>
      <c r="AU16" s="33">
        <f>IF(D6L609C5=0,0,D6L609C18/D6L609C5)</f>
        <v>0.10243113960762414</v>
      </c>
      <c r="AV16" s="16" t="s">
        <v>32018</v>
      </c>
      <c r="AW16" s="33">
        <f>CHOOSE(MIN(D6L609C9,RUN_YEARS),B7L806C1,B7L806C10,B7L806C19,B7L806C28,B7L806C37)</f>
        <v>5046.1075746307006</v>
      </c>
      <c r="AX16" s="16" t="s">
        <v>32019</v>
      </c>
      <c r="AY16" s="33">
        <f>IF(D6L609C23=0,0,D6L609C19/D6L609C23)</f>
        <v>6.0422345483080266E-5</v>
      </c>
      <c r="AZ16" s="16" t="s">
        <v>32020</v>
      </c>
      <c r="BA16" s="33">
        <f>IF(D6L609C5=0,0,D6L609C19/D6L609C5)</f>
        <v>0.39756886039237588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0.90606287998100954</v>
      </c>
      <c r="J17" s="16" t="s">
        <v>32043</v>
      </c>
      <c r="K17" s="21">
        <f>IF(FLOW_THRU_100PCT="Y",1,INDEX(VariabilityMatrix,D6L610C1,D6L610C9))</f>
        <v>0.58862367545273508</v>
      </c>
      <c r="L17" s="16" t="s">
        <v>32023</v>
      </c>
      <c r="M17" s="15">
        <f>IF(D6L610C2&lt;&gt;0,D6L610C2*D6L610C4,D6L610C3*D6L610C4)</f>
        <v>0.53333006260571225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0.26666503130285613</v>
      </c>
      <c r="R17" s="16" t="s">
        <v>32025</v>
      </c>
      <c r="S17" s="15">
        <f>D6L610C5-D6L610C7</f>
        <v>0.26666503130285613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0.25773550950274443</v>
      </c>
      <c r="X17" s="16" t="s">
        <v>32027</v>
      </c>
      <c r="Y17" s="33">
        <f>D6L610C7-D6L610C10</f>
        <v>8.9295218001116949E-3</v>
      </c>
      <c r="Z17" s="16" t="s">
        <v>32028</v>
      </c>
      <c r="AA17" s="33">
        <f>CHOOSE(MIN(D6L610C9,RUN_YEARS),B7L806C7,B7L806C16,B7L806C25,B7L806C34,B7L806C43)</f>
        <v>796879</v>
      </c>
      <c r="AB17" s="16" t="s">
        <v>32029</v>
      </c>
      <c r="AC17" s="33">
        <f>IF(D6L610C12=0,0,D6L610C10/D6L610C12)</f>
        <v>3.234311727410867E-7</v>
      </c>
      <c r="AD17" s="16" t="s">
        <v>32030</v>
      </c>
      <c r="AE17" s="33">
        <f>IF(D6L610C5=0,0,D6L610C10/D6L610C5)</f>
        <v>0.48325704394669905</v>
      </c>
      <c r="AF17" s="16" t="s">
        <v>32031</v>
      </c>
      <c r="AG17" s="33">
        <f>CHOOSE(MIN(D6L610C9,RUN_YEARS),B7L806C5,B7L806C14,B7L806C23,B7L806C32,B7L806C41)</f>
        <v>10618.739784648851</v>
      </c>
      <c r="AH17" s="16" t="s">
        <v>32032</v>
      </c>
      <c r="AI17" s="33">
        <f>IF(D6L610C15=0,0,D6L610C11/D6L610C15)</f>
        <v>8.409210491268276E-7</v>
      </c>
      <c r="AJ17" s="16" t="s">
        <v>32033</v>
      </c>
      <c r="AK17" s="33">
        <f>IF(D6L610C5=0,0,D6L610C11/D6L610C5)</f>
        <v>1.6742956053300971E-2</v>
      </c>
      <c r="AL17" s="16" t="s">
        <v>32034</v>
      </c>
      <c r="AM17" s="33">
        <f>D6L610C8*CHOOSE(MIN(D6L610C9,RUN_YEARS),B7L806C4,B7L806C13,B7L806C22,B7L806C31,B7L806C40)</f>
        <v>5.4629606099708641E-2</v>
      </c>
      <c r="AN17" s="16" t="s">
        <v>32035</v>
      </c>
      <c r="AO17" s="33">
        <f>D6L610C8-D6L610C18</f>
        <v>0.2120354252031475</v>
      </c>
      <c r="AP17" s="16" t="s">
        <v>32036</v>
      </c>
      <c r="AQ17" s="33">
        <f>CHOOSE(MIN(D6L610C9,RUN_YEARS),B7L806C2,B7L806C11,B7L806C20,B7L806C29,B7L806C38)</f>
        <v>1300.0981740420007</v>
      </c>
      <c r="AR17" s="16" t="s">
        <v>32037</v>
      </c>
      <c r="AS17" s="33">
        <f>IF(D6L610C20=0,0,D6L610C18/D6L610C20)</f>
        <v>4.2019600665898475E-5</v>
      </c>
      <c r="AT17" s="16" t="s">
        <v>32038</v>
      </c>
      <c r="AU17" s="33">
        <f>IF(D6L610C5=0,0,D6L610C18/D6L610C5)</f>
        <v>0.10243113960762415</v>
      </c>
      <c r="AV17" s="16" t="s">
        <v>32039</v>
      </c>
      <c r="AW17" s="33">
        <f>CHOOSE(MIN(D6L610C9,RUN_YEARS),B7L806C1,B7L806C10,B7L806C19,B7L806C28,B7L806C37)</f>
        <v>5046.1075746307006</v>
      </c>
      <c r="AX17" s="16" t="s">
        <v>32040</v>
      </c>
      <c r="AY17" s="33">
        <f>IF(D6L610C23=0,0,D6L610C19/D6L610C23)</f>
        <v>4.2019600665898468E-5</v>
      </c>
      <c r="AZ17" s="16" t="s">
        <v>32041</v>
      </c>
      <c r="BA17" s="33">
        <f>IF(D6L610C5=0,0,D6L610C19/D6L610C5)</f>
        <v>0.39756886039237588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0.12400495620178049</v>
      </c>
      <c r="J18" s="16" t="s">
        <v>32064</v>
      </c>
      <c r="K18" s="21">
        <f>IF(FLOW_THRU_100PCT="Y",1,INDEX(VariabilityMatrix,D6L611C1,D6L611C9))</f>
        <v>0.58862367545273508</v>
      </c>
      <c r="L18" s="16" t="s">
        <v>32044</v>
      </c>
      <c r="M18" s="15">
        <f>IF(D6L611C2&lt;&gt;0,D6L611C2*D6L611C4,D6L611C3*D6L611C4)</f>
        <v>7.2992253093847465E-2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3.6496126546923732E-2</v>
      </c>
      <c r="R18" s="16" t="s">
        <v>32046</v>
      </c>
      <c r="S18" s="15">
        <f>D6L611C5-D6L611C7</f>
        <v>3.6496126546923732E-2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3.5274020461142024E-2</v>
      </c>
      <c r="X18" s="16" t="s">
        <v>32048</v>
      </c>
      <c r="Y18" s="33">
        <f>D6L611C7-D6L611C10</f>
        <v>1.2221060857817087E-3</v>
      </c>
      <c r="Z18" s="16" t="s">
        <v>32049</v>
      </c>
      <c r="AA18" s="33">
        <f>CHOOSE(MIN(D6L611C9,RUN_YEARS),B7L806C7,B7L806C16,B7L806C25,B7L806C34,B7L806C43)</f>
        <v>796879</v>
      </c>
      <c r="AB18" s="16" t="s">
        <v>32050</v>
      </c>
      <c r="AC18" s="33">
        <f>IF(D6L611C12=0,0,D6L611C10/D6L611C12)</f>
        <v>4.4265215247411493E-8</v>
      </c>
      <c r="AD18" s="16" t="s">
        <v>32051</v>
      </c>
      <c r="AE18" s="33">
        <f>IF(D6L611C5=0,0,D6L611C10/D6L611C5)</f>
        <v>0.48325704394669905</v>
      </c>
      <c r="AF18" s="16" t="s">
        <v>32052</v>
      </c>
      <c r="AG18" s="33">
        <f>CHOOSE(MIN(D6L611C9,RUN_YEARS),B7L806C5,B7L806C14,B7L806C23,B7L806C32,B7L806C41)</f>
        <v>10618.739784648851</v>
      </c>
      <c r="AH18" s="16" t="s">
        <v>32053</v>
      </c>
      <c r="AI18" s="33">
        <f>IF(D6L611C15=0,0,D6L611C11/D6L611C15)</f>
        <v>1.1508955964327006E-7</v>
      </c>
      <c r="AJ18" s="16" t="s">
        <v>32054</v>
      </c>
      <c r="AK18" s="33">
        <f>IF(D6L611C5=0,0,D6L611C11/D6L611C5)</f>
        <v>1.6742956053300954E-2</v>
      </c>
      <c r="AL18" s="16" t="s">
        <v>32055</v>
      </c>
      <c r="AM18" s="33">
        <f>D6L611C8*CHOOSE(MIN(D6L611C9,RUN_YEARS),B7L806C4,B7L806C13,B7L806C22,B7L806C31,B7L806C40)</f>
        <v>7.4766796669309254E-3</v>
      </c>
      <c r="AN18" s="16" t="s">
        <v>32056</v>
      </c>
      <c r="AO18" s="33">
        <f>D6L611C8-D6L611C18</f>
        <v>2.9019446879992805E-2</v>
      </c>
      <c r="AP18" s="16" t="s">
        <v>32057</v>
      </c>
      <c r="AQ18" s="33">
        <f>CHOOSE(MIN(D6L611C9,RUN_YEARS),B7L806C2,B7L806C11,B7L806C20,B7L806C29,B7L806C38)</f>
        <v>1300.0981740420007</v>
      </c>
      <c r="AR18" s="16" t="s">
        <v>32058</v>
      </c>
      <c r="AS18" s="33">
        <f>IF(D6L611C20=0,0,D6L611C18/D6L611C20)</f>
        <v>5.7508577553693153E-6</v>
      </c>
      <c r="AT18" s="16" t="s">
        <v>32059</v>
      </c>
      <c r="AU18" s="33">
        <f>IF(D6L611C5=0,0,D6L611C18/D6L611C5)</f>
        <v>0.10243113960762415</v>
      </c>
      <c r="AV18" s="16" t="s">
        <v>32060</v>
      </c>
      <c r="AW18" s="33">
        <f>CHOOSE(MIN(D6L611C9,RUN_YEARS),B7L806C1,B7L806C10,B7L806C19,B7L806C28,B7L806C37)</f>
        <v>5046.1075746307006</v>
      </c>
      <c r="AX18" s="16" t="s">
        <v>32061</v>
      </c>
      <c r="AY18" s="33">
        <f>IF(D6L611C23=0,0,D6L611C19/D6L611C23)</f>
        <v>5.7508577553693144E-6</v>
      </c>
      <c r="AZ18" s="16" t="s">
        <v>32062</v>
      </c>
      <c r="BA18" s="33">
        <f>IF(D6L611C5=0,0,D6L611C19/D6L611C5)</f>
        <v>0.39756886039237582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0.58862367545273508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796879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10618.739784648851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1300.0981740420007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5046.1075746307006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9.911748788035241E-3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8.5241039577103068E-3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4.2620519788551534E-3</v>
      </c>
      <c r="R20" s="16" t="s">
        <v>32088</v>
      </c>
      <c r="S20" s="15">
        <f>D6L613C5-D6L613C7</f>
        <v>4.2620519788551534E-3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4.1193332808974409E-3</v>
      </c>
      <c r="X20" s="16" t="s">
        <v>32090</v>
      </c>
      <c r="Y20" s="33">
        <f>D6L613C7-D6L613C10</f>
        <v>1.4271869795771247E-4</v>
      </c>
      <c r="Z20" s="16" t="s">
        <v>32091</v>
      </c>
      <c r="AA20" s="33">
        <f>CHOOSE(MIN(D6L613C9,RUN_YEARS),B7L806C7,B7L806C16,B7L806C25,B7L806C34,B7L806C43)</f>
        <v>796879</v>
      </c>
      <c r="AB20" s="16" t="s">
        <v>32092</v>
      </c>
      <c r="AC20" s="33">
        <f>IF(D6L613C12=0,0,D6L613C10/D6L613C12)</f>
        <v>5.1693334632954827E-9</v>
      </c>
      <c r="AD20" s="16" t="s">
        <v>32093</v>
      </c>
      <c r="AE20" s="33">
        <f>IF(D6L613C5=0,0,D6L613C10/D6L613C5)</f>
        <v>0.48325704394669905</v>
      </c>
      <c r="AF20" s="16" t="s">
        <v>32094</v>
      </c>
      <c r="AG20" s="33">
        <f>CHOOSE(MIN(D6L613C9,RUN_YEARS),B7L806C5,B7L806C14,B7L806C23,B7L806C32,B7L806C41)</f>
        <v>10618.739784648851</v>
      </c>
      <c r="AH20" s="16" t="s">
        <v>32095</v>
      </c>
      <c r="AI20" s="33">
        <f>IF(D6L613C15=0,0,D6L613C11/D6L613C15)</f>
        <v>1.3440267004568283E-8</v>
      </c>
      <c r="AJ20" s="16" t="s">
        <v>32096</v>
      </c>
      <c r="AK20" s="33">
        <f>IF(D6L613C5=0,0,D6L613C11/D6L613C5)</f>
        <v>1.6742956053300961E-2</v>
      </c>
      <c r="AL20" s="16" t="s">
        <v>32097</v>
      </c>
      <c r="AM20" s="33">
        <f>D6L613C8*CHOOSE(MIN(D6L613C9,RUN_YEARS),B7L806C4,B7L806C13,B7L806C22,B7L806C31,B7L806C40)</f>
        <v>8.7313368252212595E-4</v>
      </c>
      <c r="AN20" s="16" t="s">
        <v>32098</v>
      </c>
      <c r="AO20" s="33">
        <f>D6L613C8-D6L613C18</f>
        <v>3.3889182963330274E-3</v>
      </c>
      <c r="AP20" s="16" t="s">
        <v>32099</v>
      </c>
      <c r="AQ20" s="33">
        <f>CHOOSE(MIN(D6L613C9,RUN_YEARS),B7L806C2,B7L806C11,B7L806C20,B7L806C29,B7L806C38)</f>
        <v>1300.0981740420007</v>
      </c>
      <c r="AR20" s="16" t="s">
        <v>32100</v>
      </c>
      <c r="AS20" s="33">
        <f>IF(D6L613C20=0,0,D6L613C18/D6L613C20)</f>
        <v>6.7159057673895225E-7</v>
      </c>
      <c r="AT20" s="16" t="s">
        <v>32101</v>
      </c>
      <c r="AU20" s="33">
        <f>IF(D6L613C5=0,0,D6L613C18/D6L613C5)</f>
        <v>0.10243113960762415</v>
      </c>
      <c r="AV20" s="16" t="s">
        <v>32102</v>
      </c>
      <c r="AW20" s="33">
        <f>CHOOSE(MIN(D6L613C9,RUN_YEARS),B7L806C1,B7L806C10,B7L806C19,B7L806C28,B7L806C37)</f>
        <v>5046.1075746307006</v>
      </c>
      <c r="AX20" s="16" t="s">
        <v>32103</v>
      </c>
      <c r="AY20" s="33">
        <f>IF(D6L613C23=0,0,D6L613C19/D6L613C23)</f>
        <v>6.7159057673895214E-7</v>
      </c>
      <c r="AZ20" s="16" t="s">
        <v>32104</v>
      </c>
      <c r="BA20" s="33">
        <f>IF(D6L613C5=0,0,D6L613C19/D6L613C5)</f>
        <v>0.39756886039237588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0</v>
      </c>
      <c r="J21" s="16" t="s">
        <v>32126</v>
      </c>
      <c r="K21" s="21">
        <f>IF(FLOW_THRU_100PCT="Y",1,INDEX(VariabilityMatrix,D6L614C1,D6L614C9))</f>
        <v>0.59984340364634858</v>
      </c>
      <c r="L21" s="16" t="s">
        <v>32106</v>
      </c>
      <c r="M21" s="15">
        <f>IF(D6L614C2&lt;&gt;0,D6L614C2*D6L614C4,D6L614C3*D6L614C4)</f>
        <v>0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0</v>
      </c>
      <c r="R21" s="16" t="s">
        <v>32108</v>
      </c>
      <c r="S21" s="15">
        <f>D6L614C5-D6L614C7</f>
        <v>0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0</v>
      </c>
      <c r="X21" s="16" t="s">
        <v>32110</v>
      </c>
      <c r="Y21" s="33">
        <f>D6L614C7-D6L614C10</f>
        <v>0</v>
      </c>
      <c r="Z21" s="16" t="s">
        <v>32111</v>
      </c>
      <c r="AA21" s="33">
        <f>CHOOSE(MIN(D6L614C9,RUN_YEARS),B7L806C7,B7L806C16,B7L806C25,B7L806C34,B7L806C43)</f>
        <v>811992</v>
      </c>
      <c r="AB21" s="16" t="s">
        <v>32112</v>
      </c>
      <c r="AC21" s="33">
        <f>IF(D6L614C12=0,0,D6L614C10/D6L614C12)</f>
        <v>0</v>
      </c>
      <c r="AD21" s="16" t="s">
        <v>32113</v>
      </c>
      <c r="AE21" s="33">
        <f>IF(D6L614C5=0,0,D6L614C10/D6L614C5)</f>
        <v>0</v>
      </c>
      <c r="AF21" s="16" t="s">
        <v>32114</v>
      </c>
      <c r="AG21" s="33">
        <f>CHOOSE(MIN(D6L614C9,RUN_YEARS),B7L806C5,B7L806C14,B7L806C23,B7L806C32,B7L806C41)</f>
        <v>11109.324925285051</v>
      </c>
      <c r="AH21" s="16" t="s">
        <v>32115</v>
      </c>
      <c r="AI21" s="33">
        <f>IF(D6L614C15=0,0,D6L614C11/D6L614C15)</f>
        <v>0</v>
      </c>
      <c r="AJ21" s="16" t="s">
        <v>32116</v>
      </c>
      <c r="AK21" s="33">
        <f>IF(D6L614C5=0,0,D6L614C11/D6L614C5)</f>
        <v>0</v>
      </c>
      <c r="AL21" s="16" t="s">
        <v>32117</v>
      </c>
      <c r="AM21" s="33">
        <f>D6L614C8*CHOOSE(MIN(D6L614C9,RUN_YEARS),B7L806C4,B7L806C13,B7L806C22,B7L806C31,B7L806C40)</f>
        <v>0</v>
      </c>
      <c r="AN21" s="16" t="s">
        <v>32118</v>
      </c>
      <c r="AO21" s="33">
        <f>D6L614C8-D6L614C18</f>
        <v>0</v>
      </c>
      <c r="AP21" s="16" t="s">
        <v>32119</v>
      </c>
      <c r="AQ21" s="33">
        <f>CHOOSE(MIN(D6L614C9,RUN_YEARS),B7L806C2,B7L806C11,B7L806C20,B7L806C29,B7L806C38)</f>
        <v>1235.3117889360237</v>
      </c>
      <c r="AR21" s="16" t="s">
        <v>32120</v>
      </c>
      <c r="AS21" s="33">
        <f>IF(D6L614C20=0,0,D6L614C18/D6L614C20)</f>
        <v>0</v>
      </c>
      <c r="AT21" s="16" t="s">
        <v>32121</v>
      </c>
      <c r="AU21" s="33">
        <f>IF(D6L614C5=0,0,D6L614C18/D6L614C5)</f>
        <v>0</v>
      </c>
      <c r="AV21" s="16" t="s">
        <v>32122</v>
      </c>
      <c r="AW21" s="33">
        <f>CHOOSE(MIN(D6L614C9,RUN_YEARS),B7L806C1,B7L806C10,B7L806C19,B7L806C28,B7L806C37)</f>
        <v>5228.8372724431001</v>
      </c>
      <c r="AX21" s="16" t="s">
        <v>32123</v>
      </c>
      <c r="AY21" s="33">
        <f>IF(D6L614C23=0,0,D6L614C19/D6L614C23)</f>
        <v>0</v>
      </c>
      <c r="AZ21" s="16" t="s">
        <v>32124</v>
      </c>
      <c r="BA21" s="33">
        <f>IF(D6L614C5=0,0,D6L614C19/D6L614C5)</f>
        <v>0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15.39552851757923</v>
      </c>
      <c r="J22" s="16" t="s">
        <v>32147</v>
      </c>
      <c r="K22" s="21">
        <f>IF(FLOW_THRU_100PCT="Y",1,INDEX(VariabilityMatrix,D6L615C1,D6L615C9))</f>
        <v>0.58879479615250929</v>
      </c>
      <c r="L22" s="16" t="s">
        <v>32127</v>
      </c>
      <c r="M22" s="15">
        <f>IF(D6L615C2&lt;&gt;0,D6L615C2*D6L615C4,D6L615C3*D6L615C4)</f>
        <v>9.0648070751682059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4.532403537584103</v>
      </c>
      <c r="R22" s="16" t="s">
        <v>32129</v>
      </c>
      <c r="S22" s="15">
        <f>D6L615C5-D6L615C7</f>
        <v>4.532403537584103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4.3788187714762845</v>
      </c>
      <c r="X22" s="16" t="s">
        <v>32131</v>
      </c>
      <c r="Y22" s="33">
        <f>D6L615C7-D6L615C10</f>
        <v>0.15358476610781846</v>
      </c>
      <c r="Z22" s="16" t="s">
        <v>32132</v>
      </c>
      <c r="AA22" s="33">
        <f>CHOOSE(MIN(D6L615C9,RUN_YEARS),B7L806C7,B7L806C16,B7L806C25,B7L806C34,B7L806C43)</f>
        <v>802861</v>
      </c>
      <c r="AB22" s="16" t="s">
        <v>32133</v>
      </c>
      <c r="AC22" s="33">
        <f>IF(D6L615C12=0,0,D6L615C10/D6L615C12)</f>
        <v>5.4540185305753851E-6</v>
      </c>
      <c r="AD22" s="16" t="s">
        <v>32134</v>
      </c>
      <c r="AE22" s="33">
        <f>IF(D6L615C5=0,0,D6L615C10/D6L615C5)</f>
        <v>0.4830570287007494</v>
      </c>
      <c r="AF22" s="16" t="s">
        <v>32135</v>
      </c>
      <c r="AG22" s="33">
        <f>CHOOSE(MIN(D6L615C9,RUN_YEARS),B7L806C5,B7L806C14,B7L806C23,B7L806C32,B7L806C41)</f>
        <v>10830.741325220723</v>
      </c>
      <c r="AH22" s="16" t="s">
        <v>32136</v>
      </c>
      <c r="AI22" s="33">
        <f>IF(D6L615C15=0,0,D6L615C11/D6L615C15)</f>
        <v>1.4180448179496016E-5</v>
      </c>
      <c r="AJ22" s="16" t="s">
        <v>32137</v>
      </c>
      <c r="AK22" s="33">
        <f>IF(D6L615C5=0,0,D6L615C11/D6L615C5)</f>
        <v>1.6942971299250573E-2</v>
      </c>
      <c r="AL22" s="16" t="s">
        <v>32138</v>
      </c>
      <c r="AM22" s="33">
        <f>D6L615C8*CHOOSE(MIN(D6L615C9,RUN_YEARS),B7L806C4,B7L806C13,B7L806C22,B7L806C31,B7L806C40)</f>
        <v>0.8928015284331402</v>
      </c>
      <c r="AN22" s="16" t="s">
        <v>32139</v>
      </c>
      <c r="AO22" s="33">
        <f>D6L615C8-D6L615C18</f>
        <v>3.6396020091509627</v>
      </c>
      <c r="AP22" s="16" t="s">
        <v>32140</v>
      </c>
      <c r="AQ22" s="33">
        <f>CHOOSE(MIN(D6L615C9,RUN_YEARS),B7L806C2,B7L806C11,B7L806C20,B7L806C29,B7L806C38)</f>
        <v>1254.8236505180957</v>
      </c>
      <c r="AR22" s="16" t="s">
        <v>32141</v>
      </c>
      <c r="AS22" s="33">
        <f>IF(D6L615C20=0,0,D6L615C18/D6L615C20)</f>
        <v>7.1149561778224163E-4</v>
      </c>
      <c r="AT22" s="16" t="s">
        <v>32142</v>
      </c>
      <c r="AU22" s="33">
        <f>IF(D6L615C5=0,0,D6L615C18/D6L615C5)</f>
        <v>9.849095750519031E-2</v>
      </c>
      <c r="AV22" s="16" t="s">
        <v>32143</v>
      </c>
      <c r="AW22" s="33">
        <f>CHOOSE(MIN(D6L615C9,RUN_YEARS),B7L806C1,B7L806C10,B7L806C19,B7L806C28,B7L806C37)</f>
        <v>5115.424351446798</v>
      </c>
      <c r="AX22" s="16" t="s">
        <v>32144</v>
      </c>
      <c r="AY22" s="33">
        <f>IF(D6L615C23=0,0,D6L615C19/D6L615C23)</f>
        <v>7.1149561778224174E-4</v>
      </c>
      <c r="AZ22" s="16" t="s">
        <v>32145</v>
      </c>
      <c r="BA22" s="33">
        <f>IF(D6L615C5=0,0,D6L615C19/D6L615C5)</f>
        <v>0.40150904249480968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5403.1622582172049</v>
      </c>
      <c r="J23" s="16" t="s">
        <v>32168</v>
      </c>
      <c r="K23" s="21">
        <f>IF(FLOW_THRU_100PCT="Y",1,INDEX(VariabilityMatrix,D6L616C1,D6L616C9))</f>
        <v>0.25516271789535133</v>
      </c>
      <c r="L23" s="16" t="s">
        <v>32148</v>
      </c>
      <c r="M23" s="15">
        <f>IF(D6L616C2&lt;&gt;0,D6L616C2*D6L616C4,D6L616C3*D6L616C4)</f>
        <v>1378.6855670362861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689.34278351814305</v>
      </c>
      <c r="R23" s="16" t="s">
        <v>32150</v>
      </c>
      <c r="S23" s="15">
        <f>D6L616C5-D6L616C7</f>
        <v>689.34278351814305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665.98375352515632</v>
      </c>
      <c r="X23" s="16" t="s">
        <v>32152</v>
      </c>
      <c r="Y23" s="33">
        <f>D6L616C7-D6L616C10</f>
        <v>23.359029992986734</v>
      </c>
      <c r="Z23" s="16" t="s">
        <v>32153</v>
      </c>
      <c r="AA23" s="33">
        <f>CHOOSE(MIN(D6L616C9,RUN_YEARS),B7L806C7,B7L806C16,B7L806C25,B7L806C34,B7L806C43)</f>
        <v>802861</v>
      </c>
      <c r="AB23" s="16" t="s">
        <v>32154</v>
      </c>
      <c r="AC23" s="33">
        <f>IF(D6L616C12=0,0,D6L616C10/D6L616C12)</f>
        <v>8.2951314551978029E-4</v>
      </c>
      <c r="AD23" s="16" t="s">
        <v>32155</v>
      </c>
      <c r="AE23" s="33">
        <f>IF(D6L616C5=0,0,D6L616C10/D6L616C5)</f>
        <v>0.48305702870074946</v>
      </c>
      <c r="AF23" s="16" t="s">
        <v>32156</v>
      </c>
      <c r="AG23" s="33">
        <f>CHOOSE(MIN(D6L616C9,RUN_YEARS),B7L806C5,B7L806C14,B7L806C23,B7L806C32,B7L806C41)</f>
        <v>10830.741325220723</v>
      </c>
      <c r="AH23" s="16" t="s">
        <v>32157</v>
      </c>
      <c r="AI23" s="33">
        <f>IF(D6L616C15=0,0,D6L616C11/D6L616C15)</f>
        <v>2.1567341783514248E-3</v>
      </c>
      <c r="AJ23" s="16" t="s">
        <v>32158</v>
      </c>
      <c r="AK23" s="33">
        <f>IF(D6L616C5=0,0,D6L616C11/D6L616C5)</f>
        <v>1.6942971299250528E-2</v>
      </c>
      <c r="AL23" s="16" t="s">
        <v>32159</v>
      </c>
      <c r="AM23" s="33">
        <f>D6L616C8*CHOOSE(MIN(D6L616C9,RUN_YEARS),B7L806C4,B7L806C13,B7L806C22,B7L806C31,B7L806C40)</f>
        <v>135.78806159599006</v>
      </c>
      <c r="AN23" s="16" t="s">
        <v>32160</v>
      </c>
      <c r="AO23" s="33">
        <f>D6L616C8-D6L616C18</f>
        <v>553.55472192215302</v>
      </c>
      <c r="AP23" s="16" t="s">
        <v>32161</v>
      </c>
      <c r="AQ23" s="33">
        <f>CHOOSE(MIN(D6L616C9,RUN_YEARS),B7L806C2,B7L806C11,B7L806C20,B7L806C29,B7L806C38)</f>
        <v>1254.8236505180957</v>
      </c>
      <c r="AR23" s="16" t="s">
        <v>32162</v>
      </c>
      <c r="AS23" s="33">
        <f>IF(D6L616C20=0,0,D6L616C18/D6L616C20)</f>
        <v>0.10821286444507595</v>
      </c>
      <c r="AT23" s="16" t="s">
        <v>32163</v>
      </c>
      <c r="AU23" s="33">
        <f>IF(D6L616C5=0,0,D6L616C18/D6L616C5)</f>
        <v>9.849095750519031E-2</v>
      </c>
      <c r="AV23" s="16" t="s">
        <v>32164</v>
      </c>
      <c r="AW23" s="33">
        <f>CHOOSE(MIN(D6L616C9,RUN_YEARS),B7L806C1,B7L806C10,B7L806C19,B7L806C28,B7L806C37)</f>
        <v>5115.424351446798</v>
      </c>
      <c r="AX23" s="16" t="s">
        <v>32165</v>
      </c>
      <c r="AY23" s="33">
        <f>IF(D6L616C23=0,0,D6L616C19/D6L616C23)</f>
        <v>0.10821286444507597</v>
      </c>
      <c r="AZ23" s="16" t="s">
        <v>32166</v>
      </c>
      <c r="BA23" s="33">
        <f>IF(D6L616C5=0,0,D6L616C19/D6L616C5)</f>
        <v>0.40150904249480973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1608.8100544347355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1383.5766468138725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691.78832340693623</v>
      </c>
      <c r="R24" s="16" t="s">
        <v>32171</v>
      </c>
      <c r="S24" s="15">
        <f>D6L617C5-D6L617C7</f>
        <v>691.78832340693623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668.34642398965548</v>
      </c>
      <c r="X24" s="16" t="s">
        <v>32173</v>
      </c>
      <c r="Y24" s="33">
        <f>D6L617C7-D6L617C10</f>
        <v>23.441899417280752</v>
      </c>
      <c r="Z24" s="16" t="s">
        <v>32174</v>
      </c>
      <c r="AA24" s="33">
        <f>CHOOSE(MIN(D6L617C9,RUN_YEARS),B7L806C7,B7L806C16,B7L806C25,B7L806C34,B7L806C43)</f>
        <v>802861</v>
      </c>
      <c r="AB24" s="16" t="s">
        <v>32175</v>
      </c>
      <c r="AC24" s="33">
        <f>IF(D6L617C12=0,0,D6L617C10/D6L617C12)</f>
        <v>8.3245595936239959E-4</v>
      </c>
      <c r="AD24" s="16" t="s">
        <v>32176</v>
      </c>
      <c r="AE24" s="33">
        <f>IF(D6L617C5=0,0,D6L617C10/D6L617C5)</f>
        <v>0.48305702870074946</v>
      </c>
      <c r="AF24" s="16" t="s">
        <v>32177</v>
      </c>
      <c r="AG24" s="33">
        <f>CHOOSE(MIN(D6L617C9,RUN_YEARS),B7L806C5,B7L806C14,B7L806C23,B7L806C32,B7L806C41)</f>
        <v>10830.741325220723</v>
      </c>
      <c r="AH24" s="16" t="s">
        <v>32178</v>
      </c>
      <c r="AI24" s="33">
        <f>IF(D6L617C15=0,0,D6L617C11/D6L617C15)</f>
        <v>2.1643854943422373E-3</v>
      </c>
      <c r="AJ24" s="16" t="s">
        <v>32179</v>
      </c>
      <c r="AK24" s="33">
        <f>IF(D6L617C5=0,0,D6L617C11/D6L617C5)</f>
        <v>1.6942971299250546E-2</v>
      </c>
      <c r="AL24" s="16" t="s">
        <v>32180</v>
      </c>
      <c r="AM24" s="33">
        <f>D6L617C8*CHOOSE(MIN(D6L617C9,RUN_YEARS),B7L806C4,B7L806C13,B7L806C22,B7L806C31,B7L806C40)</f>
        <v>136.26978872651881</v>
      </c>
      <c r="AN24" s="16" t="s">
        <v>32181</v>
      </c>
      <c r="AO24" s="33">
        <f>D6L617C8-D6L617C18</f>
        <v>555.51853468041736</v>
      </c>
      <c r="AP24" s="16" t="s">
        <v>32182</v>
      </c>
      <c r="AQ24" s="33">
        <f>CHOOSE(MIN(D6L617C9,RUN_YEARS),B7L806C2,B7L806C11,B7L806C20,B7L806C29,B7L806C38)</f>
        <v>1254.8236505180957</v>
      </c>
      <c r="AR24" s="16" t="s">
        <v>32183</v>
      </c>
      <c r="AS24" s="33">
        <f>IF(D6L617C20=0,0,D6L617C18/D6L617C20)</f>
        <v>0.10859676470893363</v>
      </c>
      <c r="AT24" s="16" t="s">
        <v>32184</v>
      </c>
      <c r="AU24" s="33">
        <f>IF(D6L617C5=0,0,D6L617C18/D6L617C5)</f>
        <v>9.849095750519031E-2</v>
      </c>
      <c r="AV24" s="16" t="s">
        <v>32185</v>
      </c>
      <c r="AW24" s="33">
        <f>CHOOSE(MIN(D6L617C9,RUN_YEARS),B7L806C1,B7L806C10,B7L806C19,B7L806C28,B7L806C37)</f>
        <v>5115.424351446798</v>
      </c>
      <c r="AX24" s="16" t="s">
        <v>32186</v>
      </c>
      <c r="AY24" s="33">
        <f>IF(D6L617C23=0,0,D6L617C19/D6L617C23)</f>
        <v>0.10859676470893363</v>
      </c>
      <c r="AZ24" s="16" t="s">
        <v>32187</v>
      </c>
      <c r="BA24" s="33">
        <f>IF(D6L617C5=0,0,D6L617C19/D6L617C5)</f>
        <v>0.40150904249480968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0</v>
      </c>
      <c r="J25" s="16" t="s">
        <v>32209</v>
      </c>
      <c r="K25" s="21">
        <f>IF(FLOW_THRU_100PCT="Y",1,INDEX(VariabilityMatrix,D6L618C1,D6L618C9))</f>
        <v>0.25057695316272727</v>
      </c>
      <c r="L25" s="16" t="s">
        <v>32189</v>
      </c>
      <c r="M25" s="15">
        <f>IF(D6L618C2&lt;&gt;0,D6L618C2*D6L618C4,D6L618C3*D6L618C4)</f>
        <v>0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0</v>
      </c>
      <c r="R25" s="16" t="s">
        <v>32191</v>
      </c>
      <c r="S25" s="15">
        <f>D6L618C5-D6L618C7</f>
        <v>0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0</v>
      </c>
      <c r="X25" s="16" t="s">
        <v>32193</v>
      </c>
      <c r="Y25" s="33">
        <f>D6L618C7-D6L618C10</f>
        <v>0</v>
      </c>
      <c r="Z25" s="16" t="s">
        <v>32194</v>
      </c>
      <c r="AA25" s="33">
        <f>CHOOSE(MIN(D6L618C9,RUN_YEARS),B7L806C7,B7L806C16,B7L806C25,B7L806C34,B7L806C43)</f>
        <v>796879</v>
      </c>
      <c r="AB25" s="16" t="s">
        <v>32195</v>
      </c>
      <c r="AC25" s="33">
        <f>IF(D6L618C12=0,0,D6L618C10/D6L618C12)</f>
        <v>0</v>
      </c>
      <c r="AD25" s="16" t="s">
        <v>32196</v>
      </c>
      <c r="AE25" s="33">
        <f>IF(D6L618C5=0,0,D6L618C10/D6L618C5)</f>
        <v>0</v>
      </c>
      <c r="AF25" s="16" t="s">
        <v>32197</v>
      </c>
      <c r="AG25" s="33">
        <f>CHOOSE(MIN(D6L618C9,RUN_YEARS),B7L806C5,B7L806C14,B7L806C23,B7L806C32,B7L806C41)</f>
        <v>10618.739784648851</v>
      </c>
      <c r="AH25" s="16" t="s">
        <v>32198</v>
      </c>
      <c r="AI25" s="33">
        <f>IF(D6L618C15=0,0,D6L618C11/D6L618C15)</f>
        <v>0</v>
      </c>
      <c r="AJ25" s="16" t="s">
        <v>32199</v>
      </c>
      <c r="AK25" s="33">
        <f>IF(D6L618C5=0,0,D6L618C11/D6L618C5)</f>
        <v>0</v>
      </c>
      <c r="AL25" s="16" t="s">
        <v>32200</v>
      </c>
      <c r="AM25" s="33">
        <f>D6L618C8*CHOOSE(MIN(D6L618C9,RUN_YEARS),B7L806C4,B7L806C13,B7L806C22,B7L806C31,B7L806C40)</f>
        <v>0</v>
      </c>
      <c r="AN25" s="16" t="s">
        <v>32201</v>
      </c>
      <c r="AO25" s="33">
        <f>D6L618C8-D6L618C18</f>
        <v>0</v>
      </c>
      <c r="AP25" s="16" t="s">
        <v>32202</v>
      </c>
      <c r="AQ25" s="33">
        <f>CHOOSE(MIN(D6L618C9,RUN_YEARS),B7L806C2,B7L806C11,B7L806C20,B7L806C29,B7L806C38)</f>
        <v>1300.0981740420007</v>
      </c>
      <c r="AR25" s="16" t="s">
        <v>32203</v>
      </c>
      <c r="AS25" s="33">
        <f>IF(D6L618C20=0,0,D6L618C18/D6L618C20)</f>
        <v>0</v>
      </c>
      <c r="AT25" s="16" t="s">
        <v>32204</v>
      </c>
      <c r="AU25" s="33">
        <f>IF(D6L618C5=0,0,D6L618C18/D6L618C5)</f>
        <v>0</v>
      </c>
      <c r="AV25" s="16" t="s">
        <v>32205</v>
      </c>
      <c r="AW25" s="33">
        <f>CHOOSE(MIN(D6L618C9,RUN_YEARS),B7L806C1,B7L806C10,B7L806C19,B7L806C28,B7L806C37)</f>
        <v>5046.1075746307006</v>
      </c>
      <c r="AX25" s="16" t="s">
        <v>32206</v>
      </c>
      <c r="AY25" s="33">
        <f>IF(D6L618C23=0,0,D6L618C19/D6L618C23)</f>
        <v>0</v>
      </c>
      <c r="AZ25" s="16" t="s">
        <v>32207</v>
      </c>
      <c r="BA25" s="33">
        <f>IF(D6L618C5=0,0,D6L618C19/D6L618C5)</f>
        <v>0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27926.483030868349</v>
      </c>
      <c r="J26" s="16" t="s">
        <v>32230</v>
      </c>
      <c r="K26" s="21">
        <f>IF(FLOW_THRU_100PCT="Y",1,INDEX(VariabilityMatrix,D6L619C1,D6L619C9))</f>
        <v>0.25516271789535133</v>
      </c>
      <c r="L26" s="16" t="s">
        <v>32210</v>
      </c>
      <c r="M26" s="15">
        <f>IF(D6L619C2&lt;&gt;0,D6L619C2*D6L619C4,D6L619C3*D6L619C4)</f>
        <v>7125.7973114147762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3562.8986557073881</v>
      </c>
      <c r="R26" s="16" t="s">
        <v>32212</v>
      </c>
      <c r="S26" s="15">
        <f>D6L619C5-D6L619C7</f>
        <v>3562.8986557073881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3442.1664763758108</v>
      </c>
      <c r="X26" s="16" t="s">
        <v>32214</v>
      </c>
      <c r="Y26" s="33">
        <f>D6L619C7-D6L619C10</f>
        <v>120.7321793315773</v>
      </c>
      <c r="Z26" s="16" t="s">
        <v>32215</v>
      </c>
      <c r="AA26" s="33">
        <f>CHOOSE(MIN(D6L619C9,RUN_YEARS),B7L806C7,B7L806C16,B7L806C25,B7L806C34,B7L806C43)</f>
        <v>802861</v>
      </c>
      <c r="AB26" s="16" t="s">
        <v>32216</v>
      </c>
      <c r="AC26" s="33">
        <f>IF(D6L619C12=0,0,D6L619C10/D6L619C12)</f>
        <v>4.2873753693052855E-3</v>
      </c>
      <c r="AD26" s="16" t="s">
        <v>32217</v>
      </c>
      <c r="AE26" s="33">
        <f>IF(D6L619C5=0,0,D6L619C10/D6L619C5)</f>
        <v>0.48305702870074946</v>
      </c>
      <c r="AF26" s="16" t="s">
        <v>32218</v>
      </c>
      <c r="AG26" s="33">
        <f>CHOOSE(MIN(D6L619C9,RUN_YEARS),B7L806C5,B7L806C14,B7L806C23,B7L806C32,B7L806C41)</f>
        <v>10830.741325220723</v>
      </c>
      <c r="AH26" s="16" t="s">
        <v>32219</v>
      </c>
      <c r="AI26" s="33">
        <f>IF(D6L619C15=0,0,D6L619C11/D6L619C15)</f>
        <v>1.1147175960193738E-2</v>
      </c>
      <c r="AJ26" s="16" t="s">
        <v>32220</v>
      </c>
      <c r="AK26" s="33">
        <f>IF(D6L619C5=0,0,D6L619C11/D6L619C5)</f>
        <v>1.6942971299250553E-2</v>
      </c>
      <c r="AL26" s="16" t="s">
        <v>32221</v>
      </c>
      <c r="AM26" s="33">
        <f>D6L619C8*CHOOSE(MIN(D6L619C9,RUN_YEARS),B7L806C4,B7L806C13,B7L806C22,B7L806C31,B7L806C40)</f>
        <v>701.82660018915215</v>
      </c>
      <c r="AN26" s="16" t="s">
        <v>32222</v>
      </c>
      <c r="AO26" s="33">
        <f>D6L619C8-D6L619C18</f>
        <v>2861.0720555182361</v>
      </c>
      <c r="AP26" s="16" t="s">
        <v>32223</v>
      </c>
      <c r="AQ26" s="33">
        <f>CHOOSE(MIN(D6L619C9,RUN_YEARS),B7L806C2,B7L806C11,B7L806C20,B7L806C29,B7L806C38)</f>
        <v>1254.8236505180957</v>
      </c>
      <c r="AR26" s="16" t="s">
        <v>32224</v>
      </c>
      <c r="AS26" s="33">
        <f>IF(D6L619C20=0,0,D6L619C18/D6L619C20)</f>
        <v>0.55930297448520327</v>
      </c>
      <c r="AT26" s="16" t="s">
        <v>32225</v>
      </c>
      <c r="AU26" s="33">
        <f>IF(D6L619C5=0,0,D6L619C18/D6L619C5)</f>
        <v>9.8490957505190324E-2</v>
      </c>
      <c r="AV26" s="16" t="s">
        <v>32226</v>
      </c>
      <c r="AW26" s="33">
        <f>CHOOSE(MIN(D6L619C9,RUN_YEARS),B7L806C1,B7L806C10,B7L806C19,B7L806C28,B7L806C37)</f>
        <v>5115.424351446798</v>
      </c>
      <c r="AX26" s="16" t="s">
        <v>32227</v>
      </c>
      <c r="AY26" s="33">
        <f>IF(D6L619C23=0,0,D6L619C19/D6L619C23)</f>
        <v>0.55930297448520327</v>
      </c>
      <c r="AZ26" s="16" t="s">
        <v>32228</v>
      </c>
      <c r="BA26" s="33">
        <f>IF(D6L619C5=0,0,D6L619C19/D6L619C5)</f>
        <v>0.40150904249480968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14128.649750344295</v>
      </c>
      <c r="J27" s="16" t="s">
        <v>32251</v>
      </c>
      <c r="K27" s="21">
        <f>IF(FLOW_THRU_100PCT="Y",1,INDEX(VariabilityMatrix,D6L620C1,D6L620C9))</f>
        <v>0.25057695316272727</v>
      </c>
      <c r="L27" s="16" t="s">
        <v>32231</v>
      </c>
      <c r="M27" s="15">
        <f>IF(D6L620C2&lt;&gt;0,D6L620C2*D6L620C4,D6L620C3*D6L620C4)</f>
        <v>3540.3140067446006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1770.1570033723003</v>
      </c>
      <c r="R27" s="16" t="s">
        <v>32233</v>
      </c>
      <c r="S27" s="15">
        <f>D6L620C5-D6L620C7</f>
        <v>1770.1570033723003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1710.8816815424896</v>
      </c>
      <c r="X27" s="16" t="s">
        <v>32235</v>
      </c>
      <c r="Y27" s="33">
        <f>D6L620C7-D6L620C10</f>
        <v>59.275321829810764</v>
      </c>
      <c r="Z27" s="16" t="s">
        <v>32236</v>
      </c>
      <c r="AA27" s="33">
        <f>CHOOSE(MIN(D6L620C9,RUN_YEARS),B7L806C7,B7L806C16,B7L806C25,B7L806C34,B7L806C43)</f>
        <v>796879</v>
      </c>
      <c r="AB27" s="16" t="s">
        <v>32237</v>
      </c>
      <c r="AC27" s="33">
        <f>IF(D6L620C12=0,0,D6L620C10/D6L620C12)</f>
        <v>2.146977999850027E-3</v>
      </c>
      <c r="AD27" s="16" t="s">
        <v>32238</v>
      </c>
      <c r="AE27" s="33">
        <f>IF(D6L620C5=0,0,D6L620C10/D6L620C5)</f>
        <v>0.48325704394669899</v>
      </c>
      <c r="AF27" s="16" t="s">
        <v>32239</v>
      </c>
      <c r="AG27" s="33">
        <f>CHOOSE(MIN(D6L620C9,RUN_YEARS),B7L806C5,B7L806C14,B7L806C23,B7L806C32,B7L806C41)</f>
        <v>10618.739784648851</v>
      </c>
      <c r="AH27" s="16" t="s">
        <v>32240</v>
      </c>
      <c r="AI27" s="33">
        <f>IF(D6L620C15=0,0,D6L620C11/D6L620C15)</f>
        <v>5.5821427996100882E-3</v>
      </c>
      <c r="AJ27" s="16" t="s">
        <v>32241</v>
      </c>
      <c r="AK27" s="33">
        <f>IF(D6L620C5=0,0,D6L620C11/D6L620C5)</f>
        <v>1.6742956053300981E-2</v>
      </c>
      <c r="AL27" s="16" t="s">
        <v>32242</v>
      </c>
      <c r="AM27" s="33">
        <f>D6L620C8*CHOOSE(MIN(D6L620C9,RUN_YEARS),B7L806C4,B7L806C13,B7L806C22,B7L806C31,B7L806C40)</f>
        <v>362.63839827968343</v>
      </c>
      <c r="AN27" s="16" t="s">
        <v>32243</v>
      </c>
      <c r="AO27" s="33">
        <f>D6L620C8-D6L620C18</f>
        <v>1407.5186050926168</v>
      </c>
      <c r="AP27" s="16" t="s">
        <v>32244</v>
      </c>
      <c r="AQ27" s="33">
        <f>CHOOSE(MIN(D6L620C9,RUN_YEARS),B7L806C2,B7L806C11,B7L806C20,B7L806C29,B7L806C38)</f>
        <v>1300.0981740420007</v>
      </c>
      <c r="AR27" s="16" t="s">
        <v>32245</v>
      </c>
      <c r="AS27" s="33">
        <f>IF(D6L620C20=0,0,D6L620C18/D6L620C20)</f>
        <v>0.27893154957078503</v>
      </c>
      <c r="AT27" s="16" t="s">
        <v>32246</v>
      </c>
      <c r="AU27" s="33">
        <f>IF(D6L620C5=0,0,D6L620C18/D6L620C5)</f>
        <v>0.10243113960762415</v>
      </c>
      <c r="AV27" s="16" t="s">
        <v>32247</v>
      </c>
      <c r="AW27" s="33">
        <f>CHOOSE(MIN(D6L620C9,RUN_YEARS),B7L806C1,B7L806C10,B7L806C19,B7L806C28,B7L806C37)</f>
        <v>5046.1075746307006</v>
      </c>
      <c r="AX27" s="16" t="s">
        <v>32248</v>
      </c>
      <c r="AY27" s="33">
        <f>IF(D6L620C23=0,0,D6L620C19/D6L620C23)</f>
        <v>0.27893154957078498</v>
      </c>
      <c r="AZ27" s="16" t="s">
        <v>32249</v>
      </c>
      <c r="BA27" s="33">
        <f>IF(D6L620C5=0,0,D6L620C19/D6L620C5)</f>
        <v>0.39756886039237582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0.25057695316272727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796879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10618.739784648851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1300.0981740420007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5046.1075746307006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0.25057695316272727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796879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10618.739784648851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1300.0981740420007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5046.1075746307006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0.25057695316272727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796879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10618.739784648851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1300.0981740420007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5046.1075746307006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0.25057695316272727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796879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10618.739784648851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1300.0981740420007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5046.1075746307006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0.25057695316272727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796879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10618.739784648851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1300.0981740420007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5046.1075746307006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184.04382089306361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158.27768596803469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79.138842984017344</v>
      </c>
      <c r="R33" s="16" t="s">
        <v>32359</v>
      </c>
      <c r="S33" s="15">
        <f>D6L626C5-D6L626C7</f>
        <v>79.138842984017344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76.488806643636366</v>
      </c>
      <c r="X33" s="16" t="s">
        <v>32361</v>
      </c>
      <c r="Y33" s="33">
        <f>D6L626C7-D6L626C10</f>
        <v>2.6500363403809786</v>
      </c>
      <c r="Z33" s="16" t="s">
        <v>32362</v>
      </c>
      <c r="AA33" s="33">
        <f>CHOOSE(MIN(D6L626C9,RUN_YEARS),B7L806C7,B7L806C16,B7L806C25,B7L806C34,B7L806C43)</f>
        <v>796879</v>
      </c>
      <c r="AB33" s="16" t="s">
        <v>32363</v>
      </c>
      <c r="AC33" s="33">
        <f>IF(D6L626C12=0,0,D6L626C10/D6L626C12)</f>
        <v>9.5985471625725314E-5</v>
      </c>
      <c r="AD33" s="16" t="s">
        <v>32364</v>
      </c>
      <c r="AE33" s="33">
        <f>IF(D6L626C5=0,0,D6L626C10/D6L626C5)</f>
        <v>0.48325704394669899</v>
      </c>
      <c r="AF33" s="16" t="s">
        <v>32365</v>
      </c>
      <c r="AG33" s="33">
        <f>CHOOSE(MIN(D6L626C9,RUN_YEARS),B7L806C5,B7L806C14,B7L806C23,B7L806C32,B7L806C41)</f>
        <v>10618.739784648851</v>
      </c>
      <c r="AH33" s="16" t="s">
        <v>32366</v>
      </c>
      <c r="AI33" s="33">
        <f>IF(D6L626C15=0,0,D6L626C11/D6L626C15)</f>
        <v>2.4956222622688666E-4</v>
      </c>
      <c r="AJ33" s="16" t="s">
        <v>32367</v>
      </c>
      <c r="AK33" s="33">
        <f>IF(D6L626C5=0,0,D6L626C11/D6L626C5)</f>
        <v>1.6742956053300985E-2</v>
      </c>
      <c r="AL33" s="16" t="s">
        <v>32368</v>
      </c>
      <c r="AM33" s="33">
        <f>D6L626C8*CHOOSE(MIN(D6L626C9,RUN_YEARS),B7L806C4,B7L806C13,B7L806C22,B7L806C31,B7L806C40)</f>
        <v>16.212563748163454</v>
      </c>
      <c r="AN33" s="16" t="s">
        <v>32369</v>
      </c>
      <c r="AO33" s="33">
        <f>D6L626C8-D6L626C18</f>
        <v>62.92627923585389</v>
      </c>
      <c r="AP33" s="16" t="s">
        <v>32370</v>
      </c>
      <c r="AQ33" s="33">
        <f>CHOOSE(MIN(D6L626C9,RUN_YEARS),B7L806C2,B7L806C11,B7L806C20,B7L806C29,B7L806C38)</f>
        <v>1300.0981740420007</v>
      </c>
      <c r="AR33" s="16" t="s">
        <v>32371</v>
      </c>
      <c r="AS33" s="33">
        <f>IF(D6L626C20=0,0,D6L626C18/D6L626C20)</f>
        <v>1.2470261147862895E-2</v>
      </c>
      <c r="AT33" s="16" t="s">
        <v>32372</v>
      </c>
      <c r="AU33" s="33">
        <f>IF(D6L626C5=0,0,D6L626C18/D6L626C5)</f>
        <v>0.10243113960762415</v>
      </c>
      <c r="AV33" s="16" t="s">
        <v>32373</v>
      </c>
      <c r="AW33" s="33">
        <f>CHOOSE(MIN(D6L626C9,RUN_YEARS),B7L806C1,B7L806C10,B7L806C19,B7L806C28,B7L806C37)</f>
        <v>5046.1075746307006</v>
      </c>
      <c r="AX33" s="16" t="s">
        <v>32374</v>
      </c>
      <c r="AY33" s="33">
        <f>IF(D6L626C23=0,0,D6L626C19/D6L626C23)</f>
        <v>1.2470261147862895E-2</v>
      </c>
      <c r="AZ33" s="16" t="s">
        <v>32375</v>
      </c>
      <c r="BA33" s="33">
        <f>IF(D6L626C5=0,0,D6L626C19/D6L626C5)</f>
        <v>0.39756886039237588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83.972286453834286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72.216166350297485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36.108083175148742</v>
      </c>
      <c r="R34" s="16" t="s">
        <v>32379</v>
      </c>
      <c r="S34" s="15">
        <f>D6L627C5-D6L627C7</f>
        <v>36.108083175148742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34.884526741333751</v>
      </c>
      <c r="X34" s="16" t="s">
        <v>32381</v>
      </c>
      <c r="Y34" s="33">
        <f>D6L627C7-D6L627C10</f>
        <v>1.2235564338149914</v>
      </c>
      <c r="Z34" s="16" t="s">
        <v>32382</v>
      </c>
      <c r="AA34" s="33">
        <f>CHOOSE(MIN(D6L627C9,RUN_YEARS),B7L806C7,B7L806C16,B7L806C25,B7L806C34,B7L806C43)</f>
        <v>802861</v>
      </c>
      <c r="AB34" s="16" t="s">
        <v>32383</v>
      </c>
      <c r="AC34" s="33">
        <f>IF(D6L627C12=0,0,D6L627C10/D6L627C12)</f>
        <v>4.3450269400722852E-5</v>
      </c>
      <c r="AD34" s="16" t="s">
        <v>32384</v>
      </c>
      <c r="AE34" s="33">
        <f>IF(D6L627C5=0,0,D6L627C10/D6L627C5)</f>
        <v>0.48305702870074946</v>
      </c>
      <c r="AF34" s="16" t="s">
        <v>32385</v>
      </c>
      <c r="AG34" s="33">
        <f>CHOOSE(MIN(D6L627C9,RUN_YEARS),B7L806C5,B7L806C14,B7L806C23,B7L806C32,B7L806C41)</f>
        <v>10830.741325220723</v>
      </c>
      <c r="AH34" s="16" t="s">
        <v>32386</v>
      </c>
      <c r="AI34" s="33">
        <f>IF(D6L627C15=0,0,D6L627C11/D6L627C15)</f>
        <v>1.1297070044187914E-4</v>
      </c>
      <c r="AJ34" s="16" t="s">
        <v>32387</v>
      </c>
      <c r="AK34" s="33">
        <f>IF(D6L627C5=0,0,D6L627C11/D6L627C5)</f>
        <v>1.6942971299250518E-2</v>
      </c>
      <c r="AL34" s="16" t="s">
        <v>32388</v>
      </c>
      <c r="AM34" s="33">
        <f>D6L627C8*CHOOSE(MIN(D6L627C9,RUN_YEARS),B7L806C4,B7L806C13,B7L806C22,B7L806C31,B7L806C40)</f>
        <v>7.1126393711949039</v>
      </c>
      <c r="AN34" s="16" t="s">
        <v>32389</v>
      </c>
      <c r="AO34" s="33">
        <f>D6L627C8-D6L627C18</f>
        <v>28.99544380395384</v>
      </c>
      <c r="AP34" s="16" t="s">
        <v>32390</v>
      </c>
      <c r="AQ34" s="33">
        <f>CHOOSE(MIN(D6L627C9,RUN_YEARS),B7L806C2,B7L806C11,B7L806C20,B7L806C29,B7L806C38)</f>
        <v>1254.8236505180957</v>
      </c>
      <c r="AR34" s="16" t="s">
        <v>32391</v>
      </c>
      <c r="AS34" s="33">
        <f>IF(D6L627C20=0,0,D6L627C18/D6L627C20)</f>
        <v>5.6682382167870474E-3</v>
      </c>
      <c r="AT34" s="16" t="s">
        <v>32392</v>
      </c>
      <c r="AU34" s="33">
        <f>IF(D6L627C5=0,0,D6L627C18/D6L627C5)</f>
        <v>9.849095750519031E-2</v>
      </c>
      <c r="AV34" s="16" t="s">
        <v>32393</v>
      </c>
      <c r="AW34" s="33">
        <f>CHOOSE(MIN(D6L627C9,RUN_YEARS),B7L806C1,B7L806C10,B7L806C19,B7L806C28,B7L806C37)</f>
        <v>5115.424351446798</v>
      </c>
      <c r="AX34" s="16" t="s">
        <v>32394</v>
      </c>
      <c r="AY34" s="33">
        <f>IF(D6L627C23=0,0,D6L627C19/D6L627C23)</f>
        <v>5.6682382167870483E-3</v>
      </c>
      <c r="AZ34" s="16" t="s">
        <v>32395</v>
      </c>
      <c r="BA34" s="33">
        <f>IF(D6L627C5=0,0,D6L627C19/D6L627C5)</f>
        <v>0.40150904249480973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131557.96341287001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84195.794951637232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42097.897475818616</v>
      </c>
      <c r="R35" s="16" t="s">
        <v>32399</v>
      </c>
      <c r="S35" s="15">
        <f>SUM(D6L601C8:D6L627C8)-2*SUM(D6L609C8,D6L611C8,D6L622C8,D6L624C8,D6L627C8)</f>
        <v>42097.897475818616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40672.079100763862</v>
      </c>
      <c r="X35" s="16" t="s">
        <v>32401</v>
      </c>
      <c r="Y35" s="33">
        <f>SUM(D6L601C11:D6L627C11)-2*SUM(D6L609C11,D6L611C11,D6L622C11,D6L624C11,D6L627C11)</f>
        <v>1425.8183750547619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5.0674729845956376E-2</v>
      </c>
      <c r="AD35" s="16" t="s">
        <v>32403</v>
      </c>
      <c r="AE35" s="33">
        <f>IF(D6L628C5=0,0,D6L628C10/D6L628C5)</f>
        <v>0.48306544435059073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0.13175429759948637</v>
      </c>
      <c r="AJ35" s="16" t="s">
        <v>32405</v>
      </c>
      <c r="AK35" s="33">
        <f>IF(D6L628C5=0,0,D6L628C11/D6L628C5)</f>
        <v>1.6934555649409377E-2</v>
      </c>
      <c r="AL35" s="16" t="s">
        <v>32406</v>
      </c>
      <c r="AM35" s="33">
        <f>SUM(D6L601C18:D6L627C18)-2*SUM(D6L609C18,D6L611C18,D6L622C18,D6L624C18,D6L627C18)</f>
        <v>8306.7051102164824</v>
      </c>
      <c r="AN35" s="16" t="s">
        <v>32407</v>
      </c>
      <c r="AO35" s="33">
        <f>SUM(D6L601C19:D6L627C19)-2*SUM(D6L609C19,D6L611C19,D6L622C19,D6L624C19,D6L627C19)</f>
        <v>33791.192365602139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6.6094629086593564</v>
      </c>
      <c r="AT35" s="16" t="s">
        <v>32409</v>
      </c>
      <c r="AU35" s="33">
        <f>IF(D6L628C5=0,0,D6L628C18/D6L628C5)</f>
        <v>9.8659382157837261E-2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6.6094629086593573</v>
      </c>
      <c r="AZ35" s="16" t="s">
        <v>32411</v>
      </c>
      <c r="BA35" s="33">
        <f>IF(D6L628C5=0,0,D6L628C19/D6L628C5)</f>
        <v>0.40134061784216279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772.30820684136074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386.15410342068037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193.07705171034019</v>
      </c>
      <c r="R36" s="16" t="s">
        <v>32416</v>
      </c>
      <c r="S36" s="15">
        <f>D6L629C5-D6L629C7</f>
        <v>193.07705171034019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186.6116905269659</v>
      </c>
      <c r="X36" s="16" t="s">
        <v>32418</v>
      </c>
      <c r="Y36" s="33">
        <f>D6L629C7-D6L629C10</f>
        <v>6.4653611833742843</v>
      </c>
      <c r="Z36" s="16" t="s">
        <v>32419</v>
      </c>
      <c r="AA36" s="33">
        <f>CHOOSE(MIN(D6L629C9,RUN_YEARS),B7L806C7,B7L806C16,B7L806C25,B7L806C34,B7L806C43)</f>
        <v>796879</v>
      </c>
      <c r="AB36" s="16" t="s">
        <v>32420</v>
      </c>
      <c r="AC36" s="33">
        <f>IF(D6L629C12=0,0,D6L629C10/D6L629C12)</f>
        <v>2.3417820086483131E-4</v>
      </c>
      <c r="AD36" s="16" t="s">
        <v>32421</v>
      </c>
      <c r="AE36" s="33">
        <f>IF(D6L629C5=0,0,D6L629C10/D6L629C5)</f>
        <v>0.48325704394669905</v>
      </c>
      <c r="AF36" s="16" t="s">
        <v>32422</v>
      </c>
      <c r="AG36" s="33">
        <f>CHOOSE(MIN(D6L629C9,RUN_YEARS),B7L806C5,B7L806C14,B7L806C23,B7L806C32,B7L806C41)</f>
        <v>10618.739784648851</v>
      </c>
      <c r="AH36" s="16" t="s">
        <v>32423</v>
      </c>
      <c r="AI36" s="33">
        <f>IF(D6L629C15=0,0,D6L629C11/D6L629C15)</f>
        <v>6.0886332224856243E-4</v>
      </c>
      <c r="AJ36" s="16" t="s">
        <v>32424</v>
      </c>
      <c r="AK36" s="33">
        <f>IF(D6L629C5=0,0,D6L629C11/D6L629C5)</f>
        <v>1.6742956053300957E-2</v>
      </c>
      <c r="AL36" s="16" t="s">
        <v>32425</v>
      </c>
      <c r="AM36" s="33">
        <f>D6L629C8*CHOOSE(MIN(D6L629C9,RUN_YEARS),B7L806C4,B7L806C13,B7L806C22,B7L806C31,B7L806C40)</f>
        <v>39.554204877540649</v>
      </c>
      <c r="AN36" s="16" t="s">
        <v>32426</v>
      </c>
      <c r="AO36" s="33">
        <f>D6L629C8-D6L629C18</f>
        <v>153.52284683279953</v>
      </c>
      <c r="AP36" s="16" t="s">
        <v>32427</v>
      </c>
      <c r="AQ36" s="33">
        <f>CHOOSE(MIN(D6L629C9,RUN_YEARS),B7L806C2,B7L806C11,B7L806C20,B7L806C29,B7L806C38)</f>
        <v>1300.0981740420007</v>
      </c>
      <c r="AR36" s="16" t="s">
        <v>32428</v>
      </c>
      <c r="AS36" s="33">
        <f>IF(D6L629C20=0,0,D6L629C18/D6L629C20)</f>
        <v>3.0424013868557913E-2</v>
      </c>
      <c r="AT36" s="16" t="s">
        <v>32429</v>
      </c>
      <c r="AU36" s="33">
        <f>IF(D6L629C5=0,0,D6L629C18/D6L629C5)</f>
        <v>0.10243113960762416</v>
      </c>
      <c r="AV36" s="16" t="s">
        <v>32430</v>
      </c>
      <c r="AW36" s="33">
        <f>CHOOSE(MIN(D6L629C9,RUN_YEARS),B7L806C1,B7L806C10,B7L806C19,B7L806C28,B7L806C37)</f>
        <v>5046.1075746307006</v>
      </c>
      <c r="AX36" s="16" t="s">
        <v>32431</v>
      </c>
      <c r="AY36" s="33">
        <f>IF(D6L629C23=0,0,D6L629C19/D6L629C23)</f>
        <v>3.0424013868557906E-2</v>
      </c>
      <c r="AZ36" s="16" t="s">
        <v>32432</v>
      </c>
      <c r="BA36" s="33">
        <f>IF(D6L629C5=0,0,D6L629C19/D6L629C5)</f>
        <v>0.39756886039237582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796879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10618.739784648851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1300.0981740420007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5046.1075746307006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125.55858310626702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62.779291553133511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31.389645776566756</v>
      </c>
      <c r="R38" s="16" t="s">
        <v>32456</v>
      </c>
      <c r="S38" s="15">
        <f>D6L631C5-D6L631C7</f>
        <v>31.389645776566756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30.338534857035274</v>
      </c>
      <c r="X38" s="16" t="s">
        <v>32458</v>
      </c>
      <c r="Y38" s="33">
        <f>D6L631C7-D6L631C10</f>
        <v>1.0511109195314816</v>
      </c>
      <c r="Z38" s="16" t="s">
        <v>32459</v>
      </c>
      <c r="AA38" s="33">
        <f>CHOOSE(MIN(D6L631C9,RUN_YEARS),B7L806C7,B7L806C16,B7L806C25,B7L806C34,B7L806C43)</f>
        <v>796879</v>
      </c>
      <c r="AB38" s="16" t="s">
        <v>32460</v>
      </c>
      <c r="AC38" s="33">
        <f>IF(D6L631C12=0,0,D6L631C10/D6L631C12)</f>
        <v>3.8071695774434102E-5</v>
      </c>
      <c r="AD38" s="16" t="s">
        <v>32461</v>
      </c>
      <c r="AE38" s="33">
        <f>IF(D6L631C5=0,0,D6L631C10/D6L631C5)</f>
        <v>0.48325704394669905</v>
      </c>
      <c r="AF38" s="16" t="s">
        <v>32462</v>
      </c>
      <c r="AG38" s="33">
        <f>CHOOSE(MIN(D6L631C9,RUN_YEARS),B7L806C5,B7L806C14,B7L806C23,B7L806C32,B7L806C41)</f>
        <v>10618.739784648851</v>
      </c>
      <c r="AH38" s="16" t="s">
        <v>32463</v>
      </c>
      <c r="AI38" s="33">
        <f>IF(D6L631C15=0,0,D6L631C11/D6L631C15)</f>
        <v>9.8986409013528779E-5</v>
      </c>
      <c r="AJ38" s="16" t="s">
        <v>32464</v>
      </c>
      <c r="AK38" s="33">
        <f>IF(D6L631C5=0,0,D6L631C11/D6L631C5)</f>
        <v>1.6742956053300947E-2</v>
      </c>
      <c r="AL38" s="16" t="s">
        <v>32465</v>
      </c>
      <c r="AM38" s="33">
        <f>D6L631C8*CHOOSE(MIN(D6L631C9,RUN_YEARS),B7L806C4,B7L806C13,B7L806C22,B7L806C31,B7L806C40)</f>
        <v>6.4305543775467582</v>
      </c>
      <c r="AN38" s="16" t="s">
        <v>32466</v>
      </c>
      <c r="AO38" s="33">
        <f>D6L631C8-D6L631C18</f>
        <v>24.959091399019997</v>
      </c>
      <c r="AP38" s="16" t="s">
        <v>32467</v>
      </c>
      <c r="AQ38" s="33">
        <f>CHOOSE(MIN(D6L631C9,RUN_YEARS),B7L806C2,B7L806C11,B7L806C20,B7L806C29,B7L806C38)</f>
        <v>1300.0981740420007</v>
      </c>
      <c r="AR38" s="16" t="s">
        <v>32468</v>
      </c>
      <c r="AS38" s="33">
        <f>IF(D6L631C20=0,0,D6L631C18/D6L631C20)</f>
        <v>4.9462067603357881E-3</v>
      </c>
      <c r="AT38" s="16" t="s">
        <v>32469</v>
      </c>
      <c r="AU38" s="33">
        <f>IF(D6L631C5=0,0,D6L631C18/D6L631C5)</f>
        <v>0.10243113960762415</v>
      </c>
      <c r="AV38" s="16" t="s">
        <v>32470</v>
      </c>
      <c r="AW38" s="33">
        <f>CHOOSE(MIN(D6L631C9,RUN_YEARS),B7L806C1,B7L806C10,B7L806C19,B7L806C28,B7L806C37)</f>
        <v>5046.1075746307006</v>
      </c>
      <c r="AX38" s="16" t="s">
        <v>32471</v>
      </c>
      <c r="AY38" s="33">
        <f>IF(D6L631C23=0,0,D6L631C19/D6L631C23)</f>
        <v>4.9462067603357873E-3</v>
      </c>
      <c r="AZ38" s="16" t="s">
        <v>32472</v>
      </c>
      <c r="BA38" s="33">
        <f>IF(D6L631C5=0,0,D6L631C19/D6L631C5)</f>
        <v>0.39756886039237582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796879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10618.739784648851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1300.0981740420007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5046.1075746307006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18144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18144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7257.6</v>
      </c>
      <c r="R40" s="16" t="s">
        <v>32497</v>
      </c>
      <c r="S40" s="15">
        <f>D6L633C5-D6L633C7</f>
        <v>10886.4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7014.5726442951263</v>
      </c>
      <c r="X40" s="16" t="s">
        <v>32499</v>
      </c>
      <c r="Y40" s="33">
        <f>D6L633C7-D6L633C10</f>
        <v>243.02735570487403</v>
      </c>
      <c r="Z40" s="16" t="s">
        <v>32500</v>
      </c>
      <c r="AA40" s="33">
        <f>CHOOSE(MIN(D6L633C9,RUN_YEARS),B7L806C7,B7L806C16,B7L806C25,B7L806C34,B7L806C43)</f>
        <v>796879</v>
      </c>
      <c r="AB40" s="16" t="s">
        <v>32501</v>
      </c>
      <c r="AC40" s="33">
        <f>IF(D6L633C12=0,0,D6L633C10/D6L633C12)</f>
        <v>8.8025567800069093E-3</v>
      </c>
      <c r="AD40" s="16" t="s">
        <v>32502</v>
      </c>
      <c r="AE40" s="33">
        <f>IF(D6L633C5=0,0,D6L633C10/D6L633C5)</f>
        <v>0.38660563515735924</v>
      </c>
      <c r="AF40" s="16" t="s">
        <v>32503</v>
      </c>
      <c r="AG40" s="33">
        <f>CHOOSE(MIN(D6L633C9,RUN_YEARS),B7L806C5,B7L806C14,B7L806C23,B7L806C32,B7L806C41)</f>
        <v>10618.739784648851</v>
      </c>
      <c r="AH40" s="16" t="s">
        <v>32504</v>
      </c>
      <c r="AI40" s="33">
        <f>IF(D6L633C15=0,0,D6L633C11/D6L633C15)</f>
        <v>2.2886647628018002E-2</v>
      </c>
      <c r="AJ40" s="16" t="s">
        <v>32505</v>
      </c>
      <c r="AK40" s="33">
        <f>IF(D6L633C5=0,0,D6L633C11/D6L633C5)</f>
        <v>1.3394364842640765E-2</v>
      </c>
      <c r="AL40" s="16" t="s">
        <v>32506</v>
      </c>
      <c r="AM40" s="33">
        <f>D6L633C8*CHOOSE(MIN(D6L633C9,RUN_YEARS),B7L806C4,B7L806C13,B7L806C22,B7L806C31,B7L806C40)</f>
        <v>2230.2127164488788</v>
      </c>
      <c r="AN40" s="16" t="s">
        <v>32507</v>
      </c>
      <c r="AO40" s="33">
        <f>D6L633C8-D6L633C18</f>
        <v>8656.1872835511203</v>
      </c>
      <c r="AP40" s="16" t="s">
        <v>32508</v>
      </c>
      <c r="AQ40" s="33">
        <f>CHOOSE(MIN(D6L633C9,RUN_YEARS),B7L806C2,B7L806C11,B7L806C20,B7L806C29,B7L806C38)</f>
        <v>1300.0981740420007</v>
      </c>
      <c r="AR40" s="16" t="s">
        <v>32509</v>
      </c>
      <c r="AS40" s="33">
        <f>IF(D6L633C20=0,0,D6L633C18/D6L633C20)</f>
        <v>1.7154186975858563</v>
      </c>
      <c r="AT40" s="16" t="s">
        <v>32510</v>
      </c>
      <c r="AU40" s="33">
        <f>IF(D6L633C5=0,0,D6L633C18/D6L633C5)</f>
        <v>0.12291736752914896</v>
      </c>
      <c r="AV40" s="16" t="s">
        <v>32511</v>
      </c>
      <c r="AW40" s="33">
        <f>CHOOSE(MIN(D6L633C9,RUN_YEARS),B7L806C1,B7L806C10,B7L806C19,B7L806C28,B7L806C37)</f>
        <v>5046.1075746307006</v>
      </c>
      <c r="AX40" s="16" t="s">
        <v>32512</v>
      </c>
      <c r="AY40" s="33">
        <f>IF(D6L633C23=0,0,D6L633C19/D6L633C23)</f>
        <v>1.7154186975858563</v>
      </c>
      <c r="AZ40" s="16" t="s">
        <v>32513</v>
      </c>
      <c r="BA40" s="33">
        <f>IF(D6L633C5=0,0,D6L633C19/D6L633C5)</f>
        <v>0.47708263247085098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66800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66800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66800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796879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10618.739784648851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13684.800251578587</v>
      </c>
      <c r="AN41" s="16" t="s">
        <v>32526</v>
      </c>
      <c r="AO41" s="33">
        <f>D6L634C8-D6L634C18</f>
        <v>53115.199748421415</v>
      </c>
      <c r="AP41" s="16" t="s">
        <v>32527</v>
      </c>
      <c r="AQ41" s="33">
        <f>CHOOSE(MIN(D6L634C9,RUN_YEARS),B7L806C2,B7L806C11,B7L806C20,B7L806C29,B7L806C38)</f>
        <v>1300.0981740420007</v>
      </c>
      <c r="AR41" s="16" t="s">
        <v>32528</v>
      </c>
      <c r="AS41" s="33">
        <f>IF(D6L634C20=0,0,D6L634C18/D6L634C20)</f>
        <v>10.525974518549312</v>
      </c>
      <c r="AT41" s="16" t="s">
        <v>32529</v>
      </c>
      <c r="AU41" s="33">
        <f>IF(D6L634C5=0,0,D6L634C18/D6L634C5)</f>
        <v>0.2048622792152483</v>
      </c>
      <c r="AV41" s="16" t="s">
        <v>32530</v>
      </c>
      <c r="AW41" s="33">
        <f>CHOOSE(MIN(D6L634C9,RUN_YEARS),B7L806C1,B7L806C10,B7L806C19,B7L806C28,B7L806C37)</f>
        <v>5046.1075746307006</v>
      </c>
      <c r="AX41" s="16" t="s">
        <v>32531</v>
      </c>
      <c r="AY41" s="33">
        <f>IF(D6L634C23=0,0,D6L634C19/D6L634C23)</f>
        <v>10.52597451854931</v>
      </c>
      <c r="AZ41" s="16" t="s">
        <v>32532</v>
      </c>
      <c r="BA41" s="33">
        <f>IF(D6L634C5=0,0,D6L634C19/D6L634C5)</f>
        <v>0.79513772078475176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1269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1269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1269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1226.5063775367221</v>
      </c>
      <c r="X42" s="16" t="s">
        <v>32539</v>
      </c>
      <c r="Y42" s="33">
        <f>D6L635C7-D6L635C10</f>
        <v>42.493622463277916</v>
      </c>
      <c r="Z42" s="16" t="s">
        <v>32540</v>
      </c>
      <c r="AA42" s="33">
        <f>CHOOSE(MIN(D6L635C9,RUN_YEARS),B7L806C7,B7L806C16,B7L806C25,B7L806C34,B7L806C43)</f>
        <v>796879</v>
      </c>
      <c r="AB42" s="16" t="s">
        <v>32541</v>
      </c>
      <c r="AC42" s="33">
        <f>IF(D6L635C12=0,0,D6L635C10/D6L635C12)</f>
        <v>1.5391375322184699E-3</v>
      </c>
      <c r="AD42" s="16" t="s">
        <v>32542</v>
      </c>
      <c r="AE42" s="33">
        <f>IF(D6L635C5=0,0,D6L635C10/D6L635C5)</f>
        <v>0.96651408789339799</v>
      </c>
      <c r="AF42" s="16" t="s">
        <v>32543</v>
      </c>
      <c r="AG42" s="33">
        <f>CHOOSE(MIN(D6L635C9,RUN_YEARS),B7L806C5,B7L806C14,B7L806C23,B7L806C32,B7L806C41)</f>
        <v>10618.739784648851</v>
      </c>
      <c r="AH42" s="16" t="s">
        <v>32544</v>
      </c>
      <c r="AI42" s="33">
        <f>IF(D6L635C15=0,0,D6L635C11/D6L635C15)</f>
        <v>4.0017575837680373E-3</v>
      </c>
      <c r="AJ42" s="16" t="s">
        <v>32545</v>
      </c>
      <c r="AK42" s="33">
        <f>IF(D6L635C5=0,0,D6L635C11/D6L635C5)</f>
        <v>3.3485912106601984E-2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1300.0981740420007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5046.1075746307006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-727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-727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-727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796879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10618.739784648851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-148.9348769894855</v>
      </c>
      <c r="AN43" s="16" t="s">
        <v>32567</v>
      </c>
      <c r="AO43" s="33">
        <f>D6L636C8-D6L636C18</f>
        <v>-578.06512301051453</v>
      </c>
      <c r="AP43" s="16" t="s">
        <v>32568</v>
      </c>
      <c r="AQ43" s="33">
        <f>CHOOSE(MIN(D6L636C9,RUN_YEARS),B7L806C2,B7L806C11,B7L806C20,B7L806C29,B7L806C38)</f>
        <v>1300.0981740420007</v>
      </c>
      <c r="AR43" s="16" t="s">
        <v>32569</v>
      </c>
      <c r="AS43" s="33">
        <f>IF(D6L636C20=0,0,D6L636C18/D6L636C20)</f>
        <v>-0.11455663884708606</v>
      </c>
      <c r="AT43" s="16" t="s">
        <v>32570</v>
      </c>
      <c r="AU43" s="33">
        <f>IF(D6L636C5=0,0,D6L636C18/D6L636C5)</f>
        <v>0.20486227921524827</v>
      </c>
      <c r="AV43" s="16" t="s">
        <v>32571</v>
      </c>
      <c r="AW43" s="33">
        <f>CHOOSE(MIN(D6L636C9,RUN_YEARS),B7L806C1,B7L806C10,B7L806C19,B7L806C28,B7L806C37)</f>
        <v>5046.1075746307006</v>
      </c>
      <c r="AX43" s="16" t="s">
        <v>32572</v>
      </c>
      <c r="AY43" s="33">
        <f>IF(D6L636C23=0,0,D6L636C19/D6L636C23)</f>
        <v>-0.11455663884708606</v>
      </c>
      <c r="AZ43" s="16" t="s">
        <v>32573</v>
      </c>
      <c r="BA43" s="33">
        <f>IF(D6L636C5=0,0,D6L636C19/D6L636C5)</f>
        <v>0.79513772078475176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86383.866789947628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85934.933394973807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8751.0666974869073</v>
      </c>
      <c r="R44" s="16" t="s">
        <v>32577</v>
      </c>
      <c r="S44" s="15">
        <f>SUM(D6L629C8:D6L636C8)</f>
        <v>77183.866697486912</v>
      </c>
      <c r="U44" s="21" t="str">
        <f>NULL_VALUE</f>
        <v>n/a</v>
      </c>
      <c r="V44" s="16" t="s">
        <v>32578</v>
      </c>
      <c r="W44" s="33">
        <f>SUM(D6L629C10:D6L636C10)</f>
        <v>8458.029247215849</v>
      </c>
      <c r="X44" s="16" t="s">
        <v>32579</v>
      </c>
      <c r="Y44" s="33">
        <f>SUM(D6L629C11:D6L636C11)</f>
        <v>293.03745027105771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1.0613944208864644E-2</v>
      </c>
      <c r="AD44" s="16" t="s">
        <v>32581</v>
      </c>
      <c r="AE44" s="33">
        <f>IF(D6L637C5=0,0,D6L637C10/D6L637C5)</f>
        <v>9.8423643483158213E-2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2.7596254943048133E-2</v>
      </c>
      <c r="AJ44" s="16" t="s">
        <v>32583</v>
      </c>
      <c r="AK44" s="33">
        <f>IF(D6L637C5=0,0,D6L637C11/D6L637C5)</f>
        <v>3.4099921730805344E-3</v>
      </c>
      <c r="AL44" s="16" t="s">
        <v>32584</v>
      </c>
      <c r="AM44" s="33">
        <f>SUM(D6L629C18:D6L636C18)</f>
        <v>15812.062850293067</v>
      </c>
      <c r="AN44" s="16" t="s">
        <v>32585</v>
      </c>
      <c r="AO44" s="33">
        <f>SUM(D6L629C19:D6L636C19)</f>
        <v>61371.803847193842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12.162206797916976</v>
      </c>
      <c r="AT44" s="16" t="s">
        <v>32587</v>
      </c>
      <c r="AU44" s="33">
        <f>IF(D6L637C5=0,0,D6L637C18/D6L637C5)</f>
        <v>0.18400040851393606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12.162206797916975</v>
      </c>
      <c r="AZ44" s="16" t="s">
        <v>32589</v>
      </c>
      <c r="BA44" s="33">
        <f>IF(D6L637C5=0,0,D6L637C19/D6L637C5)</f>
        <v>0.71416595582982534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3381.0740285779993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1690.5370142889997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845.26850714449984</v>
      </c>
      <c r="R45" s="16" t="s">
        <v>32594</v>
      </c>
      <c r="S45" s="15">
        <f>D6L638C5-D6L638C7</f>
        <v>845.26850714449984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816.96392020778046</v>
      </c>
      <c r="X45" s="16" t="s">
        <v>32596</v>
      </c>
      <c r="Y45" s="33">
        <f>D6L638C7-D6L638C10</f>
        <v>28.304586936719375</v>
      </c>
      <c r="Z45" s="16" t="s">
        <v>32597</v>
      </c>
      <c r="AA45" s="33">
        <f>CHOOSE(MIN(D6L638C9,RUN_YEARS),B7L806C7,B7L806C16,B7L806C25,B7L806C34,B7L806C43)</f>
        <v>796879</v>
      </c>
      <c r="AB45" s="16" t="s">
        <v>32598</v>
      </c>
      <c r="AC45" s="33">
        <f>IF(D6L638C12=0,0,D6L638C10/D6L638C12)</f>
        <v>1.0252044792343385E-3</v>
      </c>
      <c r="AD45" s="16" t="s">
        <v>32599</v>
      </c>
      <c r="AE45" s="33">
        <f>IF(D6L638C5=0,0,D6L638C10/D6L638C5)</f>
        <v>0.48325704394669899</v>
      </c>
      <c r="AF45" s="16" t="s">
        <v>32600</v>
      </c>
      <c r="AG45" s="33">
        <f>CHOOSE(MIN(D6L638C9,RUN_YEARS),B7L806C5,B7L806C14,B7L806C23,B7L806C32,B7L806C41)</f>
        <v>10618.739784648851</v>
      </c>
      <c r="AH45" s="16" t="s">
        <v>32601</v>
      </c>
      <c r="AI45" s="33">
        <f>IF(D6L638C15=0,0,D6L638C11/D6L638C15)</f>
        <v>2.6655316460092891E-3</v>
      </c>
      <c r="AJ45" s="16" t="s">
        <v>32602</v>
      </c>
      <c r="AK45" s="33">
        <f>IF(D6L638C5=0,0,D6L638C11/D6L638C5)</f>
        <v>1.6742956053300981E-2</v>
      </c>
      <c r="AL45" s="16" t="s">
        <v>32603</v>
      </c>
      <c r="AM45" s="33">
        <f>D6L638C8*CHOOSE(MIN(D6L638C9,RUN_YEARS),B7L806C4,B7L806C13,B7L806C22,B7L806C31,B7L806C40)</f>
        <v>173.16363292249264</v>
      </c>
      <c r="AN45" s="16" t="s">
        <v>32604</v>
      </c>
      <c r="AO45" s="33">
        <f>D6L638C8-D6L638C18</f>
        <v>672.1048742220072</v>
      </c>
      <c r="AP45" s="16" t="s">
        <v>32605</v>
      </c>
      <c r="AQ45" s="33">
        <f>CHOOSE(MIN(D6L638C9,RUN_YEARS),B7L806C2,B7L806C11,B7L806C20,B7L806C29,B7L806C38)</f>
        <v>1300.0981740420007</v>
      </c>
      <c r="AR45" s="16" t="s">
        <v>32606</v>
      </c>
      <c r="AS45" s="33">
        <f>IF(D6L638C20=0,0,D6L638C18/D6L638C20)</f>
        <v>0.13319273604094645</v>
      </c>
      <c r="AT45" s="16" t="s">
        <v>32607</v>
      </c>
      <c r="AU45" s="33">
        <f>IF(D6L638C5=0,0,D6L638C18/D6L638C5)</f>
        <v>0.10243113960762415</v>
      </c>
      <c r="AV45" s="16" t="s">
        <v>32608</v>
      </c>
      <c r="AW45" s="33">
        <f>CHOOSE(MIN(D6L638C9,RUN_YEARS),B7L806C1,B7L806C10,B7L806C19,B7L806C28,B7L806C37)</f>
        <v>5046.1075746307006</v>
      </c>
      <c r="AX45" s="16" t="s">
        <v>32609</v>
      </c>
      <c r="AY45" s="33">
        <f>IF(D6L638C23=0,0,D6L638C19/D6L638C23)</f>
        <v>0.13319273604094642</v>
      </c>
      <c r="AZ45" s="16" t="s">
        <v>32610</v>
      </c>
      <c r="BA45" s="33">
        <f>IF(D6L638C5=0,0,D6L638C19/D6L638C5)</f>
        <v>0.39756886039237582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45187.172389965664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45187.172389965664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18074.868955986265</v>
      </c>
      <c r="R46" s="16" t="s">
        <v>32614</v>
      </c>
      <c r="S46" s="15">
        <f>D6L639C5-D6L639C7</f>
        <v>27112.303433979399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17469.615482787762</v>
      </c>
      <c r="X46" s="16" t="s">
        <v>32616</v>
      </c>
      <c r="Y46" s="33">
        <f>D6L639C7-D6L639C10</f>
        <v>605.25347319850334</v>
      </c>
      <c r="Z46" s="16" t="s">
        <v>32617</v>
      </c>
      <c r="AA46" s="33">
        <f>CHOOSE(MIN(D6L639C9,RUN_YEARS),B7L806C7,B7L806C16,B7L806C25,B7L806C34,B7L806C43)</f>
        <v>796879</v>
      </c>
      <c r="AB46" s="16" t="s">
        <v>32618</v>
      </c>
      <c r="AC46" s="33">
        <f>IF(D6L639C12=0,0,D6L639C10/D6L639C12)</f>
        <v>2.1922544680921145E-2</v>
      </c>
      <c r="AD46" s="16" t="s">
        <v>32619</v>
      </c>
      <c r="AE46" s="33">
        <f>IF(D6L639C5=0,0,D6L639C10/D6L639C5)</f>
        <v>0.38660563515735924</v>
      </c>
      <c r="AF46" s="16" t="s">
        <v>32620</v>
      </c>
      <c r="AG46" s="33">
        <f>CHOOSE(MIN(D6L639C9,RUN_YEARS),B7L806C5,B7L806C14,B7L806C23,B7L806C32,B7L806C41)</f>
        <v>10618.739784648851</v>
      </c>
      <c r="AH46" s="16" t="s">
        <v>32621</v>
      </c>
      <c r="AI46" s="33">
        <f>IF(D6L639C15=0,0,D6L639C11/D6L639C15)</f>
        <v>5.6998616170395061E-2</v>
      </c>
      <c r="AJ46" s="16" t="s">
        <v>32622</v>
      </c>
      <c r="AK46" s="33">
        <f>IF(D6L639C5=0,0,D6L639C11/D6L639C5)</f>
        <v>1.339436484264076E-2</v>
      </c>
      <c r="AL46" s="16" t="s">
        <v>32623</v>
      </c>
      <c r="AM46" s="33">
        <f>D6L639C8*CHOOSE(MIN(D6L639C9,RUN_YEARS),B7L806C4,B7L806C13,B7L806C22,B7L806C31,B7L806C40)</f>
        <v>5554.2882762604231</v>
      </c>
      <c r="AN46" s="16" t="s">
        <v>32624</v>
      </c>
      <c r="AO46" s="33">
        <f>D6L639C8-D6L639C18</f>
        <v>21558.015157718975</v>
      </c>
      <c r="AP46" s="16" t="s">
        <v>32625</v>
      </c>
      <c r="AQ46" s="33">
        <f>CHOOSE(MIN(D6L639C9,RUN_YEARS),B7L806C2,B7L806C11,B7L806C20,B7L806C29,B7L806C38)</f>
        <v>1300.0981740420007</v>
      </c>
      <c r="AR46" s="16" t="s">
        <v>32626</v>
      </c>
      <c r="AS46" s="33">
        <f>IF(D6L639C20=0,0,D6L639C18/D6L639C20)</f>
        <v>4.2722068126533559</v>
      </c>
      <c r="AT46" s="16" t="s">
        <v>32627</v>
      </c>
      <c r="AU46" s="33">
        <f>IF(D6L639C5=0,0,D6L639C18/D6L639C5)</f>
        <v>0.12291736752914899</v>
      </c>
      <c r="AV46" s="16" t="s">
        <v>32628</v>
      </c>
      <c r="AW46" s="33">
        <f>CHOOSE(MIN(D6L639C9,RUN_YEARS),B7L806C1,B7L806C10,B7L806C19,B7L806C28,B7L806C37)</f>
        <v>5046.1075746307006</v>
      </c>
      <c r="AX46" s="16" t="s">
        <v>32629</v>
      </c>
      <c r="AY46" s="33">
        <f>IF(D6L639C23=0,0,D6L639C19/D6L639C23)</f>
        <v>4.272206812653355</v>
      </c>
      <c r="AZ46" s="16" t="s">
        <v>32630</v>
      </c>
      <c r="BA46" s="33">
        <f>IF(D6L639C5=0,0,D6L639C19/D6L639C5)</f>
        <v>0.47708263247085103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48568.246418543662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46877.709404254667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18920.137463130766</v>
      </c>
      <c r="R47" s="16" t="s">
        <v>32634</v>
      </c>
      <c r="S47" s="15">
        <f>SUM(D6L638C8:D6L639C8)</f>
        <v>27957.571941123901</v>
      </c>
      <c r="U47" s="21" t="str">
        <f>NULL_VALUE</f>
        <v>n/a</v>
      </c>
      <c r="V47" s="16" t="s">
        <v>32635</v>
      </c>
      <c r="W47" s="33">
        <f>SUM(D6L638C10:D6L639C10)</f>
        <v>18286.579402995543</v>
      </c>
      <c r="X47" s="16" t="s">
        <v>32636</v>
      </c>
      <c r="Y47" s="33">
        <f>SUM(D6L638C11:D6L639C11)</f>
        <v>633.55806013522272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2.2947749160155483E-2</v>
      </c>
      <c r="AD47" s="16" t="s">
        <v>32638</v>
      </c>
      <c r="AE47" s="33">
        <f>IF(D6L640C5=0,0,D6L640C10/D6L640C5)</f>
        <v>0.39009114641885284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5.9664147816404348E-2</v>
      </c>
      <c r="AJ47" s="16" t="s">
        <v>32640</v>
      </c>
      <c r="AK47" s="33">
        <f>IF(D6L640C5=0,0,D6L640C11/D6L640C5)</f>
        <v>1.3515124100276972E-2</v>
      </c>
      <c r="AL47" s="16" t="s">
        <v>32641</v>
      </c>
      <c r="AM47" s="33">
        <f>SUM(D6L638C18:D6L639C18)</f>
        <v>5727.4519091829161</v>
      </c>
      <c r="AN47" s="16" t="s">
        <v>32642</v>
      </c>
      <c r="AO47" s="33">
        <f>SUM(D6L638C19:D6L639C19)</f>
        <v>22230.120031940984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4.4053995486943025</v>
      </c>
      <c r="AT47" s="16" t="s">
        <v>32644</v>
      </c>
      <c r="AU47" s="33">
        <f>IF(D6L640C5=0,0,D6L640C18/D6L640C5)</f>
        <v>0.12217857873113329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4.4053995486943016</v>
      </c>
      <c r="AZ47" s="16" t="s">
        <v>32646</v>
      </c>
      <c r="BA47" s="33">
        <f>IF(D6L640C5=0,0,D6L640C19/D6L640C5)</f>
        <v>0.47421515074973686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266510.07662136131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217008.43775086571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69769.101636436288</v>
      </c>
      <c r="R48" s="16" t="s">
        <v>32651</v>
      </c>
      <c r="S48" s="15">
        <f>SUM(D6L628C8,D6L637C8,D6L640C8)</f>
        <v>147239.33611442943</v>
      </c>
      <c r="U48" s="21" t="str">
        <f>NULL_VALUE</f>
        <v>n/a</v>
      </c>
      <c r="V48" s="16" t="s">
        <v>32652</v>
      </c>
      <c r="W48" s="33">
        <f>SUM(D6L628C10,D6L637C10,D6L640C10)</f>
        <v>67416.687750975252</v>
      </c>
      <c r="X48" s="16" t="s">
        <v>32653</v>
      </c>
      <c r="Y48" s="33">
        <f>SUM(D6L628C11,D6L637C11,D6L640C11)</f>
        <v>2352.4138854610424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8.4236423214976514E-2</v>
      </c>
      <c r="AD48" s="16" t="s">
        <v>32655</v>
      </c>
      <c r="AE48" s="33">
        <f>IF(D6L641C5=0,0,D6L641C10/D6L641C5)</f>
        <v>0.31066390067455479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0.21901470035893883</v>
      </c>
      <c r="AJ48" s="16" t="s">
        <v>32657</v>
      </c>
      <c r="AK48" s="33">
        <f>IF(D6L641C5=0,0,D6L641C11/D6L641C5)</f>
        <v>1.0840195477383727E-2</v>
      </c>
      <c r="AL48" s="16" t="s">
        <v>32658</v>
      </c>
      <c r="AM48" s="33">
        <f>SUM(D6L628C18,D6L637C18,D6L640C18)</f>
        <v>29846.219869692464</v>
      </c>
      <c r="AN48" s="16" t="s">
        <v>32659</v>
      </c>
      <c r="AO48" s="33">
        <f>SUM(D6L628C19,D6L637C19,D6L640C19)</f>
        <v>117393.11624473697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23.177069255270634</v>
      </c>
      <c r="AT48" s="16" t="s">
        <v>32661</v>
      </c>
      <c r="AU48" s="33">
        <f>IF(D6L641C5=0,0,D6L641C18/D6L641C5)</f>
        <v>0.13753483587563128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23.177069255270634</v>
      </c>
      <c r="AZ48" s="16" t="s">
        <v>32663</v>
      </c>
      <c r="BA48" s="33">
        <f>IF(D6L641C5=0,0,D6L641C19/D6L641C5)</f>
        <v>0.54096106797243027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55BE87-70C1-4F61-973F-A054C26BCBE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13181.154279033333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11335.792679968667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5667.8963399843333</v>
      </c>
      <c r="R8" s="16" t="s">
        <v>32673</v>
      </c>
      <c r="S8" s="15">
        <f>D6L701C5-D6L701C7</f>
        <v>5667.8963399843333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5377.0044581404118</v>
      </c>
      <c r="X8" s="16" t="s">
        <v>32675</v>
      </c>
      <c r="Y8" s="33">
        <f>D6L701C7-D6L701C10</f>
        <v>290.89188184392151</v>
      </c>
      <c r="Z8" s="16" t="s">
        <v>32676</v>
      </c>
      <c r="AA8" s="33">
        <f>CHOOSE(MIN(D6L701C9,RUN_YEARS),B7L807C7,B7L807C16,B7L807C25,B7L807C34,B7L807C43)</f>
        <v>154344.33333333334</v>
      </c>
      <c r="AB8" s="16" t="s">
        <v>32677</v>
      </c>
      <c r="AC8" s="33">
        <f>IF(D6L701C12=0,0,D6L701C10/D6L701C12)</f>
        <v>3.4837718638674207E-2</v>
      </c>
      <c r="AD8" s="16" t="s">
        <v>32678</v>
      </c>
      <c r="AE8" s="33">
        <f>IF(D6L701C5=0,0,D6L701C10/D6L701C5)</f>
        <v>0.47433863779478319</v>
      </c>
      <c r="AF8" s="16" t="s">
        <v>32679</v>
      </c>
      <c r="AG8" s="33">
        <f>CHOOSE(MIN(D6L701C9,RUN_YEARS),B7L807C5,B7L807C14,B7L807C23,B7L807C32,B7L807C41)</f>
        <v>3211.5045814937644</v>
      </c>
      <c r="AH8" s="16" t="s">
        <v>32680</v>
      </c>
      <c r="AI8" s="33">
        <f>IF(D6L701C15=0,0,D6L701C11/D6L701C15)</f>
        <v>9.0578068460552913E-2</v>
      </c>
      <c r="AJ8" s="16" t="s">
        <v>32681</v>
      </c>
      <c r="AK8" s="33">
        <f>IF(D6L701C5=0,0,D6L701C11/D6L701C5)</f>
        <v>2.5661362205216826E-2</v>
      </c>
      <c r="AL8" s="16" t="s">
        <v>32682</v>
      </c>
      <c r="AM8" s="33">
        <f>D6L701C8*CHOOSE(MIN(D6L701C9,RUN_YEARS),B7L807C4,B7L807C13,B7L807C22,B7L807C31,B7L807C40)</f>
        <v>751.78829534400427</v>
      </c>
      <c r="AN8" s="16" t="s">
        <v>32683</v>
      </c>
      <c r="AO8" s="33">
        <f>D6L701C8-D6L701C18</f>
        <v>4916.1080446403294</v>
      </c>
      <c r="AP8" s="16" t="s">
        <v>32684</v>
      </c>
      <c r="AQ8" s="33">
        <f>CHOOSE(MIN(D6L701C9,RUN_YEARS),B7L807C2,B7L807C11,B7L807C20,B7L807C29,B7L807C38)</f>
        <v>241.23094756142737</v>
      </c>
      <c r="AR8" s="16" t="s">
        <v>32685</v>
      </c>
      <c r="AS8" s="33">
        <f>IF(D6L701C20=0,0,D6L701C18/D6L701C20)</f>
        <v>3.1164670327076003</v>
      </c>
      <c r="AT8" s="16" t="s">
        <v>32686</v>
      </c>
      <c r="AU8" s="33">
        <f>IF(D6L701C5=0,0,D6L701C18/D6L701C5)</f>
        <v>6.6319869864282163E-2</v>
      </c>
      <c r="AV8" s="16" t="s">
        <v>32687</v>
      </c>
      <c r="AW8" s="33">
        <f>CHOOSE(MIN(D6L701C9,RUN_YEARS),B7L807C1,B7L807C10,B7L807C19,B7L807C28,B7L807C37)</f>
        <v>1577.4619121734115</v>
      </c>
      <c r="AX8" s="16" t="s">
        <v>32688</v>
      </c>
      <c r="AY8" s="33">
        <f>IF(D6L701C23=0,0,D6L701C19/D6L701C23)</f>
        <v>3.1164670327076007</v>
      </c>
      <c r="AZ8" s="16" t="s">
        <v>32689</v>
      </c>
      <c r="BA8" s="33">
        <f>IF(D6L701C5=0,0,D6L701C19/D6L701C5)</f>
        <v>0.43368013013571788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1.7049056903563509</v>
      </c>
      <c r="J9" s="16" t="s">
        <v>32710</v>
      </c>
      <c r="K9" s="21">
        <f>IF(FLOW_THRU_100PCT="Y",1,INDEX(VariabilityMatrix,D6L702C1,D6L702C9))</f>
        <v>0.59984340364634858</v>
      </c>
      <c r="L9" s="16" t="s">
        <v>32690</v>
      </c>
      <c r="M9" s="15">
        <f>IF(D6L702C2&lt;&gt;0,D6L702C2*D6L702C4,D6L702C3*D6L702C4)</f>
        <v>1.0226764321993811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0.51133821609969055</v>
      </c>
      <c r="R9" s="16" t="s">
        <v>32692</v>
      </c>
      <c r="S9" s="15">
        <f>D6L702C5-D6L702C7</f>
        <v>0.51133821609969055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0.48833193944626563</v>
      </c>
      <c r="X9" s="16" t="s">
        <v>32694</v>
      </c>
      <c r="Y9" s="33">
        <f>D6L702C7-D6L702C10</f>
        <v>2.3006276653424917E-2</v>
      </c>
      <c r="Z9" s="16" t="s">
        <v>32695</v>
      </c>
      <c r="AA9" s="33">
        <f>CHOOSE(MIN(D6L702C9,RUN_YEARS),B7L807C7,B7L807C16,B7L807C25,B7L807C34,B7L807C43)</f>
        <v>229126.8</v>
      </c>
      <c r="AB9" s="16" t="s">
        <v>32696</v>
      </c>
      <c r="AC9" s="33">
        <f>IF(D6L702C12=0,0,D6L702C10/D6L702C12)</f>
        <v>2.1312737726283684E-6</v>
      </c>
      <c r="AD9" s="16" t="s">
        <v>32697</v>
      </c>
      <c r="AE9" s="33">
        <f>IF(D6L702C5=0,0,D6L702C10/D6L702C5)</f>
        <v>0.47750385563892644</v>
      </c>
      <c r="AF9" s="16" t="s">
        <v>32698</v>
      </c>
      <c r="AG9" s="33">
        <f>CHOOSE(MIN(D6L702C9,RUN_YEARS),B7L807C5,B7L807C14,B7L807C23,B7L807C32,B7L807C41)</f>
        <v>4151.774425822623</v>
      </c>
      <c r="AH9" s="16" t="s">
        <v>32699</v>
      </c>
      <c r="AI9" s="33">
        <f>IF(D6L702C15=0,0,D6L702C11/D6L702C15)</f>
        <v>5.5413118088337627E-6</v>
      </c>
      <c r="AJ9" s="16" t="s">
        <v>32700</v>
      </c>
      <c r="AK9" s="33">
        <f>IF(D6L702C5=0,0,D6L702C11/D6L702C5)</f>
        <v>2.2496144361073545E-2</v>
      </c>
      <c r="AL9" s="16" t="s">
        <v>32701</v>
      </c>
      <c r="AM9" s="33">
        <f>D6L702C8*CHOOSE(MIN(D6L702C9,RUN_YEARS),B7L807C4,B7L807C13,B7L807C22,B7L807C31,B7L807C40)</f>
        <v>7.5481423840804987E-2</v>
      </c>
      <c r="AN9" s="16" t="s">
        <v>32702</v>
      </c>
      <c r="AO9" s="33">
        <f>D6L702C8-D6L702C18</f>
        <v>0.43585679225888557</v>
      </c>
      <c r="AP9" s="16" t="s">
        <v>32703</v>
      </c>
      <c r="AQ9" s="33">
        <f>CHOOSE(MIN(D6L702C9,RUN_YEARS),B7L807C2,B7L807C11,B7L807C20,B7L807C29,B7L807C38)</f>
        <v>348.57860323893152</v>
      </c>
      <c r="AR9" s="16" t="s">
        <v>32704</v>
      </c>
      <c r="AS9" s="33">
        <f>IF(D6L702C20=0,0,D6L702C18/D6L702C20)</f>
        <v>2.1654061132681345E-4</v>
      </c>
      <c r="AT9" s="16" t="s">
        <v>32705</v>
      </c>
      <c r="AU9" s="33">
        <f>IF(D6L702C5=0,0,D6L702C18/D6L702C5)</f>
        <v>7.380772790321731E-2</v>
      </c>
      <c r="AV9" s="16" t="s">
        <v>32706</v>
      </c>
      <c r="AW9" s="33">
        <f>CHOOSE(MIN(D6L702C9,RUN_YEARS),B7L807C1,B7L807C10,B7L807C19,B7L807C28,B7L807C37)</f>
        <v>2012.8177785601133</v>
      </c>
      <c r="AX9" s="16" t="s">
        <v>32707</v>
      </c>
      <c r="AY9" s="33">
        <f>IF(D6L702C23=0,0,D6L702C19/D6L702C23)</f>
        <v>2.1654061132681345E-4</v>
      </c>
      <c r="AZ9" s="16" t="s">
        <v>32708</v>
      </c>
      <c r="BA9" s="33">
        <f>IF(D6L702C5=0,0,D6L702C19/D6L702C5)</f>
        <v>0.42619227209678268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0.59349666137590984</v>
      </c>
      <c r="J10" s="16" t="s">
        <v>32731</v>
      </c>
      <c r="K10" s="21">
        <f>IF(FLOW_THRU_100PCT="Y",1,INDEX(VariabilityMatrix,D6L703C1,D6L703C9))</f>
        <v>0.59984340364634858</v>
      </c>
      <c r="L10" s="16" t="s">
        <v>32711</v>
      </c>
      <c r="M10" s="15">
        <f>IF(D6L703C2&lt;&gt;0,D6L703C2*D6L703C4,D6L703C3*D6L703C4)</f>
        <v>0.35600505741247013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0.17800252870623506</v>
      </c>
      <c r="R10" s="16" t="s">
        <v>32713</v>
      </c>
      <c r="S10" s="15">
        <f>D6L703C5-D6L703C7</f>
        <v>0.17800252870623506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0.16999378754141187</v>
      </c>
      <c r="X10" s="16" t="s">
        <v>32715</v>
      </c>
      <c r="Y10" s="33">
        <f>D6L703C7-D6L703C10</f>
        <v>8.0087411648231965E-3</v>
      </c>
      <c r="Z10" s="16" t="s">
        <v>32716</v>
      </c>
      <c r="AA10" s="33">
        <f>CHOOSE(MIN(D6L703C9,RUN_YEARS),B7L807C7,B7L807C16,B7L807C25,B7L807C34,B7L807C43)</f>
        <v>229126.8</v>
      </c>
      <c r="AB10" s="16" t="s">
        <v>32717</v>
      </c>
      <c r="AC10" s="33">
        <f>IF(D6L703C12=0,0,D6L703C10/D6L703C12)</f>
        <v>7.4192014003343074E-7</v>
      </c>
      <c r="AD10" s="16" t="s">
        <v>32718</v>
      </c>
      <c r="AE10" s="33">
        <f>IF(D6L703C5=0,0,D6L703C10/D6L703C5)</f>
        <v>0.4775038556389265</v>
      </c>
      <c r="AF10" s="16" t="s">
        <v>32719</v>
      </c>
      <c r="AG10" s="33">
        <f>CHOOSE(MIN(D6L703C9,RUN_YEARS),B7L807C5,B7L807C14,B7L807C23,B7L807C32,B7L807C41)</f>
        <v>4151.774425822623</v>
      </c>
      <c r="AH10" s="16" t="s">
        <v>32720</v>
      </c>
      <c r="AI10" s="33">
        <f>IF(D6L703C15=0,0,D6L703C11/D6L703C15)</f>
        <v>1.9289923640869199E-6</v>
      </c>
      <c r="AJ10" s="16" t="s">
        <v>32721</v>
      </c>
      <c r="AK10" s="33">
        <f>IF(D6L703C5=0,0,D6L703C11/D6L703C5)</f>
        <v>2.2496144361073524E-2</v>
      </c>
      <c r="AL10" s="16" t="s">
        <v>32722</v>
      </c>
      <c r="AM10" s="33">
        <f>D6L703C8*CHOOSE(MIN(D6L703C9,RUN_YEARS),B7L807C4,B7L807C13,B7L807C22,B7L807C31,B7L807C40)</f>
        <v>2.6275924409668854E-2</v>
      </c>
      <c r="AN10" s="16" t="s">
        <v>32723</v>
      </c>
      <c r="AO10" s="33">
        <f>D6L703C8-D6L703C18</f>
        <v>0.1517266042965662</v>
      </c>
      <c r="AP10" s="16" t="s">
        <v>32724</v>
      </c>
      <c r="AQ10" s="33">
        <f>CHOOSE(MIN(D6L703C9,RUN_YEARS),B7L807C2,B7L807C11,B7L807C20,B7L807C29,B7L807C38)</f>
        <v>348.57860323893152</v>
      </c>
      <c r="AR10" s="16" t="s">
        <v>32725</v>
      </c>
      <c r="AS10" s="33">
        <f>IF(D6L703C20=0,0,D6L703C18/D6L703C20)</f>
        <v>7.5380198800263564E-5</v>
      </c>
      <c r="AT10" s="16" t="s">
        <v>32726</v>
      </c>
      <c r="AU10" s="33">
        <f>IF(D6L703C5=0,0,D6L703C18/D6L703C5)</f>
        <v>7.380772790321731E-2</v>
      </c>
      <c r="AV10" s="16" t="s">
        <v>32727</v>
      </c>
      <c r="AW10" s="33">
        <f>CHOOSE(MIN(D6L703C9,RUN_YEARS),B7L807C1,B7L807C10,B7L807C19,B7L807C28,B7L807C37)</f>
        <v>2012.8177785601133</v>
      </c>
      <c r="AX10" s="16" t="s">
        <v>32728</v>
      </c>
      <c r="AY10" s="33">
        <f>IF(D6L703C23=0,0,D6L703C19/D6L703C23)</f>
        <v>7.538019880026355E-5</v>
      </c>
      <c r="AZ10" s="16" t="s">
        <v>32729</v>
      </c>
      <c r="BA10" s="33">
        <f>IF(D6L703C5=0,0,D6L703C19/D6L703C5)</f>
        <v>0.42619227209678268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2.8698198837044272E-2</v>
      </c>
      <c r="J11" s="16" t="s">
        <v>32752</v>
      </c>
      <c r="K11" s="21">
        <f>IF(FLOW_THRU_100PCT="Y",1,INDEX(VariabilityMatrix,D6L704C1,D6L704C9))</f>
        <v>0.58862367545273508</v>
      </c>
      <c r="L11" s="16" t="s">
        <v>32732</v>
      </c>
      <c r="M11" s="15">
        <f>IF(D6L704C2&lt;&gt;0,D6L704C2*D6L704C4,D6L704C3*D6L704C4)</f>
        <v>1.6892439278334406E-2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8.4462196391672031E-3</v>
      </c>
      <c r="R11" s="16" t="s">
        <v>32734</v>
      </c>
      <c r="S11" s="15">
        <f>D6L704C5-D6L704C7</f>
        <v>8.4462196391672031E-3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8.0465778593731257E-3</v>
      </c>
      <c r="X11" s="16" t="s">
        <v>32736</v>
      </c>
      <c r="Y11" s="33">
        <f>D6L704C7-D6L704C10</f>
        <v>3.9964177979407746E-4</v>
      </c>
      <c r="Z11" s="16" t="s">
        <v>32737</v>
      </c>
      <c r="AA11" s="33">
        <f>CHOOSE(MIN(D6L704C9,RUN_YEARS),B7L807C7,B7L807C16,B7L807C25,B7L807C34,B7L807C43)</f>
        <v>158954</v>
      </c>
      <c r="AB11" s="16" t="s">
        <v>32738</v>
      </c>
      <c r="AC11" s="33">
        <f>IF(D6L704C12=0,0,D6L704C10/D6L704C12)</f>
        <v>5.0622053294494796E-8</v>
      </c>
      <c r="AD11" s="16" t="s">
        <v>32739</v>
      </c>
      <c r="AE11" s="33">
        <f>IF(D6L704C5=0,0,D6L704C10/D6L704C5)</f>
        <v>0.47634197328110911</v>
      </c>
      <c r="AF11" s="16" t="s">
        <v>32740</v>
      </c>
      <c r="AG11" s="33">
        <f>CHOOSE(MIN(D6L704C9,RUN_YEARS),B7L807C5,B7L807C14,B7L807C23,B7L807C32,B7L807C41)</f>
        <v>3036.3915890506196</v>
      </c>
      <c r="AH11" s="16" t="s">
        <v>32741</v>
      </c>
      <c r="AI11" s="33">
        <f>IF(D6L704C15=0,0,D6L704C11/D6L704C15)</f>
        <v>1.3161733856568626E-7</v>
      </c>
      <c r="AJ11" s="16" t="s">
        <v>32742</v>
      </c>
      <c r="AK11" s="33">
        <f>IF(D6L704C5=0,0,D6L704C11/D6L704C5)</f>
        <v>2.3658026718890897E-2</v>
      </c>
      <c r="AL11" s="16" t="s">
        <v>32743</v>
      </c>
      <c r="AM11" s="33">
        <f>D6L704C8*CHOOSE(MIN(D6L704C9,RUN_YEARS),B7L807C4,B7L807C13,B7L807C22,B7L807C31,B7L807C40)</f>
        <v>1.2465796218213401E-3</v>
      </c>
      <c r="AN11" s="16" t="s">
        <v>32744</v>
      </c>
      <c r="AO11" s="33">
        <f>D6L704C8-D6L704C18</f>
        <v>7.1996400173458628E-3</v>
      </c>
      <c r="AP11" s="16" t="s">
        <v>32745</v>
      </c>
      <c r="AQ11" s="33">
        <f>CHOOSE(MIN(D6L704C9,RUN_YEARS),B7L807C2,B7L807C11,B7L807C20,B7L807C29,B7L807C38)</f>
        <v>259.33147335627137</v>
      </c>
      <c r="AR11" s="16" t="s">
        <v>32746</v>
      </c>
      <c r="AS11" s="33">
        <f>IF(D6L704C20=0,0,D6L704C18/D6L704C20)</f>
        <v>4.8068967707162193E-6</v>
      </c>
      <c r="AT11" s="16" t="s">
        <v>32747</v>
      </c>
      <c r="AU11" s="33">
        <f>IF(D6L704C5=0,0,D6L704C18/D6L704C5)</f>
        <v>7.3795122260415957E-2</v>
      </c>
      <c r="AV11" s="16" t="s">
        <v>32748</v>
      </c>
      <c r="AW11" s="33">
        <f>CHOOSE(MIN(D6L704C9,RUN_YEARS),B7L807C1,B7L807C10,B7L807C19,B7L807C28,B7L807C37)</f>
        <v>1497.7729626328398</v>
      </c>
      <c r="AX11" s="16" t="s">
        <v>32749</v>
      </c>
      <c r="AY11" s="33">
        <f>IF(D6L704C23=0,0,D6L704C19/D6L704C23)</f>
        <v>4.8068967707162193E-6</v>
      </c>
      <c r="AZ11" s="16" t="s">
        <v>32750</v>
      </c>
      <c r="BA11" s="33">
        <f>IF(D6L704C5=0,0,D6L704C19/D6L704C5)</f>
        <v>0.42620487773958404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37.68562692962638</v>
      </c>
      <c r="J12" s="16" t="s">
        <v>32773</v>
      </c>
      <c r="K12" s="21">
        <f>IF(FLOW_THRU_100PCT="Y",1,INDEX(VariabilityMatrix,D6L705C1,D6L705C9))</f>
        <v>0.27107084007870763</v>
      </c>
      <c r="L12" s="16" t="s">
        <v>32753</v>
      </c>
      <c r="M12" s="15">
        <f>IF(D6L705C2&lt;&gt;0,D6L705C2*D6L705C4,D6L705C3*D6L705C4)</f>
        <v>10.21547455070659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5.107737275353295</v>
      </c>
      <c r="R12" s="16" t="s">
        <v>32755</v>
      </c>
      <c r="S12" s="15">
        <f>D6L705C5-D6L705C7</f>
        <v>5.107737275353295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4.8779284851437268</v>
      </c>
      <c r="X12" s="16" t="s">
        <v>32757</v>
      </c>
      <c r="Y12" s="33">
        <f>D6L705C7-D6L705C10</f>
        <v>0.22980879020956824</v>
      </c>
      <c r="Z12" s="16" t="s">
        <v>32758</v>
      </c>
      <c r="AA12" s="33">
        <f>CHOOSE(MIN(D6L705C9,RUN_YEARS),B7L807C7,B7L807C16,B7L807C25,B7L807C34,B7L807C43)</f>
        <v>229126.8</v>
      </c>
      <c r="AB12" s="16" t="s">
        <v>32759</v>
      </c>
      <c r="AC12" s="33">
        <f>IF(D6L705C12=0,0,D6L705C10/D6L705C12)</f>
        <v>2.1289209665319495E-5</v>
      </c>
      <c r="AD12" s="16" t="s">
        <v>32760</v>
      </c>
      <c r="AE12" s="33">
        <f>IF(D6L705C5=0,0,D6L705C10/D6L705C5)</f>
        <v>0.47750385563892644</v>
      </c>
      <c r="AF12" s="16" t="s">
        <v>32761</v>
      </c>
      <c r="AG12" s="33">
        <f>CHOOSE(MIN(D6L705C9,RUN_YEARS),B7L807C5,B7L807C14,B7L807C23,B7L807C32,B7L807C41)</f>
        <v>4151.774425822623</v>
      </c>
      <c r="AH12" s="16" t="s">
        <v>32762</v>
      </c>
      <c r="AI12" s="33">
        <f>IF(D6L705C15=0,0,D6L705C11/D6L705C15)</f>
        <v>5.5351945129830714E-5</v>
      </c>
      <c r="AJ12" s="16" t="s">
        <v>32763</v>
      </c>
      <c r="AK12" s="33">
        <f>IF(D6L705C5=0,0,D6L705C11/D6L705C5)</f>
        <v>2.2496144361073531E-2</v>
      </c>
      <c r="AL12" s="16" t="s">
        <v>32764</v>
      </c>
      <c r="AM12" s="33">
        <f>D6L705C8*CHOOSE(MIN(D6L705C9,RUN_YEARS),B7L807C4,B7L807C13,B7L807C22,B7L807C31,B7L807C40)</f>
        <v>0.75398096604079312</v>
      </c>
      <c r="AN12" s="16" t="s">
        <v>32765</v>
      </c>
      <c r="AO12" s="33">
        <f>D6L705C8-D6L705C18</f>
        <v>4.3537563093125016</v>
      </c>
      <c r="AP12" s="16" t="s">
        <v>32766</v>
      </c>
      <c r="AQ12" s="33">
        <f>CHOOSE(MIN(D6L705C9,RUN_YEARS),B7L807C2,B7L807C11,B7L807C20,B7L807C29,B7L807C38)</f>
        <v>348.57860323893152</v>
      </c>
      <c r="AR12" s="16" t="s">
        <v>32767</v>
      </c>
      <c r="AS12" s="33">
        <f>IF(D6L705C20=0,0,D6L705C18/D6L705C20)</f>
        <v>2.1630156269918282E-3</v>
      </c>
      <c r="AT12" s="16" t="s">
        <v>32768</v>
      </c>
      <c r="AU12" s="33">
        <f>IF(D6L705C5=0,0,D6L705C18/D6L705C5)</f>
        <v>7.380772790321731E-2</v>
      </c>
      <c r="AV12" s="16" t="s">
        <v>32769</v>
      </c>
      <c r="AW12" s="33">
        <f>CHOOSE(MIN(D6L705C9,RUN_YEARS),B7L807C1,B7L807C10,B7L807C19,B7L807C28,B7L807C37)</f>
        <v>2012.8177785601133</v>
      </c>
      <c r="AX12" s="16" t="s">
        <v>32770</v>
      </c>
      <c r="AY12" s="33">
        <f>IF(D6L705C23=0,0,D6L705C19/D6L705C23)</f>
        <v>2.1630156269918277E-3</v>
      </c>
      <c r="AZ12" s="16" t="s">
        <v>32771</v>
      </c>
      <c r="BA12" s="33">
        <f>IF(D6L705C5=0,0,D6L705C19/D6L705C5)</f>
        <v>0.42619227209678268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17.168098408059208</v>
      </c>
      <c r="J13" s="16" t="s">
        <v>32794</v>
      </c>
      <c r="K13" s="21">
        <f>IF(FLOW_THRU_100PCT="Y",1,INDEX(VariabilityMatrix,D6L706C1,D6L706C9))</f>
        <v>0.59984340364634858</v>
      </c>
      <c r="L13" s="16" t="s">
        <v>32774</v>
      </c>
      <c r="M13" s="15">
        <f>IF(D6L706C2&lt;&gt;0,D6L706C2*D6L706C4,D6L706C3*D6L706C4)</f>
        <v>10.298170583225694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5.1490852916128471</v>
      </c>
      <c r="R13" s="16" t="s">
        <v>32776</v>
      </c>
      <c r="S13" s="15">
        <f>D6L706C5-D6L706C7</f>
        <v>5.1490852916128471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4.9174161595176411</v>
      </c>
      <c r="X13" s="16" t="s">
        <v>32778</v>
      </c>
      <c r="Y13" s="33">
        <f>D6L706C7-D6L706C10</f>
        <v>0.23166913209520601</v>
      </c>
      <c r="Z13" s="16" t="s">
        <v>32779</v>
      </c>
      <c r="AA13" s="33">
        <f>CHOOSE(MIN(D6L706C9,RUN_YEARS),B7L807C7,B7L807C16,B7L807C25,B7L807C34,B7L807C43)</f>
        <v>229126.8</v>
      </c>
      <c r="AB13" s="16" t="s">
        <v>32780</v>
      </c>
      <c r="AC13" s="33">
        <f>IF(D6L706C12=0,0,D6L706C10/D6L706C12)</f>
        <v>2.1461549497996923E-5</v>
      </c>
      <c r="AD13" s="16" t="s">
        <v>32781</v>
      </c>
      <c r="AE13" s="33">
        <f>IF(D6L706C5=0,0,D6L706C10/D6L706C5)</f>
        <v>0.47750385563892644</v>
      </c>
      <c r="AF13" s="16" t="s">
        <v>32782</v>
      </c>
      <c r="AG13" s="33">
        <f>CHOOSE(MIN(D6L706C9,RUN_YEARS),B7L807C5,B7L807C14,B7L807C23,B7L807C32,B7L807C41)</f>
        <v>4151.774425822623</v>
      </c>
      <c r="AH13" s="16" t="s">
        <v>32783</v>
      </c>
      <c r="AI13" s="33">
        <f>IF(D6L706C15=0,0,D6L706C11/D6L706C15)</f>
        <v>5.5800028694792013E-5</v>
      </c>
      <c r="AJ13" s="16" t="s">
        <v>32784</v>
      </c>
      <c r="AK13" s="33">
        <f>IF(D6L706C5=0,0,D6L706C11/D6L706C5)</f>
        <v>2.2496144361073531E-2</v>
      </c>
      <c r="AL13" s="16" t="s">
        <v>32785</v>
      </c>
      <c r="AM13" s="33">
        <f>D6L706C8*CHOOSE(MIN(D6L706C9,RUN_YEARS),B7L807C4,B7L807C13,B7L807C22,B7L807C31,B7L807C40)</f>
        <v>0.76008457230763871</v>
      </c>
      <c r="AN13" s="16" t="s">
        <v>32786</v>
      </c>
      <c r="AO13" s="33">
        <f>D6L706C8-D6L706C18</f>
        <v>4.3890007193052085</v>
      </c>
      <c r="AP13" s="16" t="s">
        <v>32787</v>
      </c>
      <c r="AQ13" s="33">
        <f>CHOOSE(MIN(D6L706C9,RUN_YEARS),B7L807C2,B7L807C11,B7L807C20,B7L807C29,B7L807C38)</f>
        <v>348.57860323893152</v>
      </c>
      <c r="AR13" s="16" t="s">
        <v>32788</v>
      </c>
      <c r="AS13" s="33">
        <f>IF(D6L706C20=0,0,D6L706C18/D6L706C20)</f>
        <v>2.1805256124302111E-3</v>
      </c>
      <c r="AT13" s="16" t="s">
        <v>32789</v>
      </c>
      <c r="AU13" s="33">
        <f>IF(D6L706C5=0,0,D6L706C18/D6L706C5)</f>
        <v>7.380772790321731E-2</v>
      </c>
      <c r="AV13" s="16" t="s">
        <v>32790</v>
      </c>
      <c r="AW13" s="33">
        <f>CHOOSE(MIN(D6L706C9,RUN_YEARS),B7L807C1,B7L807C10,B7L807C19,B7L807C28,B7L807C37)</f>
        <v>2012.8177785601133</v>
      </c>
      <c r="AX13" s="16" t="s">
        <v>32791</v>
      </c>
      <c r="AY13" s="33">
        <f>IF(D6L706C23=0,0,D6L706C19/D6L706C23)</f>
        <v>2.1805256124302111E-3</v>
      </c>
      <c r="AZ13" s="16" t="s">
        <v>32792</v>
      </c>
      <c r="BA13" s="33">
        <f>IF(D6L706C5=0,0,D6L706C19/D6L706C5)</f>
        <v>0.42619227209678273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0.53782550413127417</v>
      </c>
      <c r="J14" s="16" t="s">
        <v>32815</v>
      </c>
      <c r="K14" s="21">
        <f>IF(FLOW_THRU_100PCT="Y",1,INDEX(VariabilityMatrix,D6L707C1,D6L707C9))</f>
        <v>0.58862367545273508</v>
      </c>
      <c r="L14" s="16" t="s">
        <v>32795</v>
      </c>
      <c r="M14" s="15">
        <f>IF(D6L707C2&lt;&gt;0,D6L707C2*D6L707C4,D6L707C3*D6L707C4)</f>
        <v>0.31657682499397077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0.15828841249698539</v>
      </c>
      <c r="R14" s="16" t="s">
        <v>32797</v>
      </c>
      <c r="S14" s="15">
        <f>D6L707C5-D6L707C7</f>
        <v>0.15828841249698539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0.15079882951269635</v>
      </c>
      <c r="X14" s="16" t="s">
        <v>32799</v>
      </c>
      <c r="Y14" s="33">
        <f>D6L707C7-D6L707C10</f>
        <v>7.4895829842890338E-3</v>
      </c>
      <c r="Z14" s="16" t="s">
        <v>32800</v>
      </c>
      <c r="AA14" s="33">
        <f>CHOOSE(MIN(D6L707C9,RUN_YEARS),B7L807C7,B7L807C16,B7L807C25,B7L807C34,B7L807C43)</f>
        <v>158954</v>
      </c>
      <c r="AB14" s="16" t="s">
        <v>32801</v>
      </c>
      <c r="AC14" s="33">
        <f>IF(D6L707C12=0,0,D6L707C10/D6L707C12)</f>
        <v>9.4869477655608763E-7</v>
      </c>
      <c r="AD14" s="16" t="s">
        <v>32802</v>
      </c>
      <c r="AE14" s="33">
        <f>IF(D6L707C5=0,0,D6L707C10/D6L707C5)</f>
        <v>0.476341973281109</v>
      </c>
      <c r="AF14" s="16" t="s">
        <v>32803</v>
      </c>
      <c r="AG14" s="33">
        <f>CHOOSE(MIN(D6L707C9,RUN_YEARS),B7L807C5,B7L807C14,B7L807C23,B7L807C32,B7L807C41)</f>
        <v>3036.3915890506196</v>
      </c>
      <c r="AH14" s="16" t="s">
        <v>32804</v>
      </c>
      <c r="AI14" s="33">
        <f>IF(D6L707C15=0,0,D6L707C11/D6L707C15)</f>
        <v>2.4666064190458324E-6</v>
      </c>
      <c r="AJ14" s="16" t="s">
        <v>32805</v>
      </c>
      <c r="AK14" s="33">
        <f>IF(D6L707C5=0,0,D6L707C11/D6L707C5)</f>
        <v>2.3658026718890977E-2</v>
      </c>
      <c r="AL14" s="16" t="s">
        <v>32806</v>
      </c>
      <c r="AM14" s="33">
        <f>D6L707C8*CHOOSE(MIN(D6L707C9,RUN_YEARS),B7L807C4,B7L807C13,B7L807C22,B7L807C31,B7L807C40)</f>
        <v>2.336182550524438E-2</v>
      </c>
      <c r="AN14" s="16" t="s">
        <v>32807</v>
      </c>
      <c r="AO14" s="33">
        <f>D6L707C8-D6L707C18</f>
        <v>0.13492658699174101</v>
      </c>
      <c r="AP14" s="16" t="s">
        <v>32808</v>
      </c>
      <c r="AQ14" s="33">
        <f>CHOOSE(MIN(D6L707C9,RUN_YEARS),B7L807C2,B7L807C11,B7L807C20,B7L807C29,B7L807C38)</f>
        <v>259.33147335627137</v>
      </c>
      <c r="AR14" s="16" t="s">
        <v>32809</v>
      </c>
      <c r="AS14" s="33">
        <f>IF(D6L707C20=0,0,D6L707C18/D6L707C20)</f>
        <v>9.0084806147496576E-5</v>
      </c>
      <c r="AT14" s="16" t="s">
        <v>32810</v>
      </c>
      <c r="AU14" s="33">
        <f>IF(D6L707C5=0,0,D6L707C18/D6L707C5)</f>
        <v>7.3795122260415957E-2</v>
      </c>
      <c r="AV14" s="16" t="s">
        <v>32811</v>
      </c>
      <c r="AW14" s="33">
        <f>CHOOSE(MIN(D6L707C9,RUN_YEARS),B7L807C1,B7L807C10,B7L807C19,B7L807C28,B7L807C37)</f>
        <v>1497.7729626328398</v>
      </c>
      <c r="AX14" s="16" t="s">
        <v>32812</v>
      </c>
      <c r="AY14" s="33">
        <f>IF(D6L707C23=0,0,D6L707C19/D6L707C23)</f>
        <v>9.0084806147496576E-5</v>
      </c>
      <c r="AZ14" s="16" t="s">
        <v>32813</v>
      </c>
      <c r="BA14" s="33">
        <f>IF(D6L707C5=0,0,D6L707C19/D6L707C5)</f>
        <v>0.42620487773958404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6.9353980522856989E-2</v>
      </c>
      <c r="J15" s="16" t="s">
        <v>32836</v>
      </c>
      <c r="K15" s="21">
        <f>IF(FLOW_THRU_100PCT="Y",1,INDEX(VariabilityMatrix,D6L708C1,D6L708C9))</f>
        <v>0.58862367545273508</v>
      </c>
      <c r="L15" s="16" t="s">
        <v>32816</v>
      </c>
      <c r="M15" s="15">
        <f>IF(D6L708C2&lt;&gt;0,D6L708C2*D6L708C4,D6L708C3*D6L708C4)</f>
        <v>4.0823394922641483E-2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2.0411697461320742E-2</v>
      </c>
      <c r="R15" s="16" t="s">
        <v>32818</v>
      </c>
      <c r="S15" s="15">
        <f>D6L708C5-D6L708C7</f>
        <v>2.0411697461320742E-2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1.9445896493485052E-2</v>
      </c>
      <c r="X15" s="16" t="s">
        <v>32820</v>
      </c>
      <c r="Y15" s="33">
        <f>D6L708C7-D6L708C10</f>
        <v>9.6580096783568936E-4</v>
      </c>
      <c r="Z15" s="16" t="s">
        <v>32821</v>
      </c>
      <c r="AA15" s="33">
        <f>CHOOSE(MIN(D6L708C9,RUN_YEARS),B7L807C7,B7L807C16,B7L807C25,B7L807C34,B7L807C43)</f>
        <v>158954</v>
      </c>
      <c r="AB15" s="16" t="s">
        <v>32822</v>
      </c>
      <c r="AC15" s="33">
        <f>IF(D6L708C12=0,0,D6L708C10/D6L708C12)</f>
        <v>1.2233662879502909E-7</v>
      </c>
      <c r="AD15" s="16" t="s">
        <v>32823</v>
      </c>
      <c r="AE15" s="33">
        <f>IF(D6L708C5=0,0,D6L708C10/D6L708C5)</f>
        <v>0.47634197328110905</v>
      </c>
      <c r="AF15" s="16" t="s">
        <v>32824</v>
      </c>
      <c r="AG15" s="33">
        <f>CHOOSE(MIN(D6L708C9,RUN_YEARS),B7L807C5,B7L807C14,B7L807C23,B7L807C32,B7L807C41)</f>
        <v>3036.3915890506196</v>
      </c>
      <c r="AH15" s="16" t="s">
        <v>32825</v>
      </c>
      <c r="AI15" s="33">
        <f>IF(D6L708C15=0,0,D6L708C11/D6L708C15)</f>
        <v>3.1807523486707583E-7</v>
      </c>
      <c r="AJ15" s="16" t="s">
        <v>32826</v>
      </c>
      <c r="AK15" s="33">
        <f>IF(D6L708C5=0,0,D6L708C11/D6L708C5)</f>
        <v>2.3658026718890949E-2</v>
      </c>
      <c r="AL15" s="16" t="s">
        <v>32827</v>
      </c>
      <c r="AM15" s="33">
        <f>D6L708C8*CHOOSE(MIN(D6L708C9,RUN_YEARS),B7L807C4,B7L807C13,B7L807C22,B7L807C31,B7L807C40)</f>
        <v>3.0125674194015723E-3</v>
      </c>
      <c r="AN15" s="16" t="s">
        <v>32828</v>
      </c>
      <c r="AO15" s="33">
        <f>D6L708C8-D6L708C18</f>
        <v>1.7399130041919168E-2</v>
      </c>
      <c r="AP15" s="16" t="s">
        <v>32829</v>
      </c>
      <c r="AQ15" s="33">
        <f>CHOOSE(MIN(D6L708C9,RUN_YEARS),B7L807C2,B7L807C11,B7L807C20,B7L807C29,B7L807C38)</f>
        <v>259.33147335627137</v>
      </c>
      <c r="AR15" s="16" t="s">
        <v>32830</v>
      </c>
      <c r="AS15" s="33">
        <f>IF(D6L708C20=0,0,D6L708C18/D6L708C20)</f>
        <v>1.1616667195897531E-5</v>
      </c>
      <c r="AT15" s="16" t="s">
        <v>32831</v>
      </c>
      <c r="AU15" s="33">
        <f>IF(D6L708C5=0,0,D6L708C18/D6L708C5)</f>
        <v>7.3795122260415957E-2</v>
      </c>
      <c r="AV15" s="16" t="s">
        <v>32832</v>
      </c>
      <c r="AW15" s="33">
        <f>CHOOSE(MIN(D6L708C9,RUN_YEARS),B7L807C1,B7L807C10,B7L807C19,B7L807C28,B7L807C37)</f>
        <v>1497.7729626328398</v>
      </c>
      <c r="AX15" s="16" t="s">
        <v>32833</v>
      </c>
      <c r="AY15" s="33">
        <f>IF(D6L708C23=0,0,D6L708C19/D6L708C23)</f>
        <v>1.1616667195897531E-5</v>
      </c>
      <c r="AZ15" s="16" t="s">
        <v>32834</v>
      </c>
      <c r="BA15" s="33">
        <f>IF(D6L708C5=0,0,D6L708C19/D6L708C5)</f>
        <v>0.42620487773958404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0.20939056188510077</v>
      </c>
      <c r="J16" s="16" t="s">
        <v>32857</v>
      </c>
      <c r="K16" s="21">
        <f>IF(FLOW_THRU_100PCT="Y",1,INDEX(VariabilityMatrix,D6L709C1,D6L709C9))</f>
        <v>0.58862367545273508</v>
      </c>
      <c r="L16" s="16" t="s">
        <v>32837</v>
      </c>
      <c r="M16" s="15">
        <f>IF(D6L709C2&lt;&gt;0,D6L709C2*D6L709C4,D6L709C3*D6L709C4)</f>
        <v>0.1232522421419214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6.1626121070960702E-2</v>
      </c>
      <c r="R16" s="16" t="s">
        <v>32839</v>
      </c>
      <c r="S16" s="15">
        <f>D6L709C5-D6L709C7</f>
        <v>6.1626121070960702E-2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5.871021623320391E-2</v>
      </c>
      <c r="X16" s="16" t="s">
        <v>32841</v>
      </c>
      <c r="Y16" s="33">
        <f>D6L709C7-D6L709C10</f>
        <v>2.9159048377567914E-3</v>
      </c>
      <c r="Z16" s="16" t="s">
        <v>32842</v>
      </c>
      <c r="AA16" s="33">
        <f>CHOOSE(MIN(D6L709C9,RUN_YEARS),B7L807C7,B7L807C16,B7L807C25,B7L807C34,B7L807C43)</f>
        <v>158954</v>
      </c>
      <c r="AB16" s="16" t="s">
        <v>32843</v>
      </c>
      <c r="AC16" s="33">
        <f>IF(D6L709C12=0,0,D6L709C10/D6L709C12)</f>
        <v>3.6935349996353608E-7</v>
      </c>
      <c r="AD16" s="16" t="s">
        <v>32844</v>
      </c>
      <c r="AE16" s="33">
        <f>IF(D6L709C5=0,0,D6L709C10/D6L709C5)</f>
        <v>0.47634197328110905</v>
      </c>
      <c r="AF16" s="16" t="s">
        <v>32845</v>
      </c>
      <c r="AG16" s="33">
        <f>CHOOSE(MIN(D6L709C9,RUN_YEARS),B7L807C5,B7L807C14,B7L807C23,B7L807C32,B7L807C41)</f>
        <v>3036.3915890506196</v>
      </c>
      <c r="AH16" s="16" t="s">
        <v>32846</v>
      </c>
      <c r="AI16" s="33">
        <f>IF(D6L709C15=0,0,D6L709C11/D6L709C15)</f>
        <v>9.6031909990519348E-7</v>
      </c>
      <c r="AJ16" s="16" t="s">
        <v>32847</v>
      </c>
      <c r="AK16" s="33">
        <f>IF(D6L709C5=0,0,D6L709C11/D6L709C5)</f>
        <v>2.3658026718890932E-2</v>
      </c>
      <c r="AL16" s="16" t="s">
        <v>32848</v>
      </c>
      <c r="AM16" s="33">
        <f>D6L709C8*CHOOSE(MIN(D6L709C9,RUN_YEARS),B7L807C4,B7L807C13,B7L807C22,B7L807C31,B7L807C40)</f>
        <v>9.0954142777334816E-3</v>
      </c>
      <c r="AN16" s="16" t="s">
        <v>32849</v>
      </c>
      <c r="AO16" s="33">
        <f>D6L709C8-D6L709C18</f>
        <v>5.2530706793227216E-2</v>
      </c>
      <c r="AP16" s="16" t="s">
        <v>32850</v>
      </c>
      <c r="AQ16" s="33">
        <f>CHOOSE(MIN(D6L709C9,RUN_YEARS),B7L807C2,B7L807C11,B7L807C20,B7L807C29,B7L807C38)</f>
        <v>259.33147335627137</v>
      </c>
      <c r="AR16" s="16" t="s">
        <v>32851</v>
      </c>
      <c r="AS16" s="33">
        <f>IF(D6L709C20=0,0,D6L709C18/D6L709C20)</f>
        <v>3.5072543104855378E-5</v>
      </c>
      <c r="AT16" s="16" t="s">
        <v>32852</v>
      </c>
      <c r="AU16" s="33">
        <f>IF(D6L709C5=0,0,D6L709C18/D6L709C5)</f>
        <v>7.3795122260415957E-2</v>
      </c>
      <c r="AV16" s="16" t="s">
        <v>32853</v>
      </c>
      <c r="AW16" s="33">
        <f>CHOOSE(MIN(D6L709C9,RUN_YEARS),B7L807C1,B7L807C10,B7L807C19,B7L807C28,B7L807C37)</f>
        <v>1497.7729626328398</v>
      </c>
      <c r="AX16" s="16" t="s">
        <v>32854</v>
      </c>
      <c r="AY16" s="33">
        <f>IF(D6L709C23=0,0,D6L709C19/D6L709C23)</f>
        <v>3.5072543104855378E-5</v>
      </c>
      <c r="AZ16" s="16" t="s">
        <v>32855</v>
      </c>
      <c r="BA16" s="33">
        <f>IF(D6L709C5=0,0,D6L709C19/D6L709C5)</f>
        <v>0.42620487773958404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0.14561678669166908</v>
      </c>
      <c r="J17" s="16" t="s">
        <v>32878</v>
      </c>
      <c r="K17" s="21">
        <f>IF(FLOW_THRU_100PCT="Y",1,INDEX(VariabilityMatrix,D6L710C1,D6L710C9))</f>
        <v>0.58862367545273508</v>
      </c>
      <c r="L17" s="16" t="s">
        <v>32858</v>
      </c>
      <c r="M17" s="15">
        <f>IF(D6L710C2&lt;&gt;0,D6L710C2*D6L710C4,D6L710C3*D6L710C4)</f>
        <v>8.5713488190067175E-2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4.2856744095033587E-2</v>
      </c>
      <c r="R17" s="16" t="s">
        <v>32860</v>
      </c>
      <c r="S17" s="15">
        <f>D6L710C5-D6L710C7</f>
        <v>4.2856744095033587E-2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4.0828932101263635E-2</v>
      </c>
      <c r="X17" s="16" t="s">
        <v>32862</v>
      </c>
      <c r="Y17" s="33">
        <f>D6L710C7-D6L710C10</f>
        <v>2.0278119937699526E-3</v>
      </c>
      <c r="Z17" s="16" t="s">
        <v>32863</v>
      </c>
      <c r="AA17" s="33">
        <f>CHOOSE(MIN(D6L710C9,RUN_YEARS),B7L807C7,B7L807C16,B7L807C25,B7L807C34,B7L807C43)</f>
        <v>158954</v>
      </c>
      <c r="AB17" s="16" t="s">
        <v>32864</v>
      </c>
      <c r="AC17" s="33">
        <f>IF(D6L710C12=0,0,D6L710C10/D6L710C12)</f>
        <v>2.568600481979921E-7</v>
      </c>
      <c r="AD17" s="16" t="s">
        <v>32865</v>
      </c>
      <c r="AE17" s="33">
        <f>IF(D6L710C5=0,0,D6L710C10/D6L710C5)</f>
        <v>0.47634197328110905</v>
      </c>
      <c r="AF17" s="16" t="s">
        <v>32866</v>
      </c>
      <c r="AG17" s="33">
        <f>CHOOSE(MIN(D6L710C9,RUN_YEARS),B7L807C5,B7L807C14,B7L807C23,B7L807C32,B7L807C41)</f>
        <v>3036.3915890506196</v>
      </c>
      <c r="AH17" s="16" t="s">
        <v>32867</v>
      </c>
      <c r="AI17" s="33">
        <f>IF(D6L710C15=0,0,D6L710C11/D6L710C15)</f>
        <v>6.6783612531477973E-7</v>
      </c>
      <c r="AJ17" s="16" t="s">
        <v>32868</v>
      </c>
      <c r="AK17" s="33">
        <f>IF(D6L710C5=0,0,D6L710C11/D6L710C5)</f>
        <v>2.3658026718890945E-2</v>
      </c>
      <c r="AL17" s="16" t="s">
        <v>32869</v>
      </c>
      <c r="AM17" s="33">
        <f>D6L710C8*CHOOSE(MIN(D6L710C9,RUN_YEARS),B7L807C4,B7L807C13,B7L807C22,B7L807C31,B7L807C40)</f>
        <v>6.3252373403527261E-3</v>
      </c>
      <c r="AN17" s="16" t="s">
        <v>32870</v>
      </c>
      <c r="AO17" s="33">
        <f>D6L710C8-D6L710C18</f>
        <v>3.6531506754680865E-2</v>
      </c>
      <c r="AP17" s="16" t="s">
        <v>32871</v>
      </c>
      <c r="AQ17" s="33">
        <f>CHOOSE(MIN(D6L710C9,RUN_YEARS),B7L807C2,B7L807C11,B7L807C20,B7L807C29,B7L807C38)</f>
        <v>259.33147335627137</v>
      </c>
      <c r="AR17" s="16" t="s">
        <v>32872</v>
      </c>
      <c r="AS17" s="33">
        <f>IF(D6L710C20=0,0,D6L710C18/D6L710C20)</f>
        <v>2.4390550281041557E-5</v>
      </c>
      <c r="AT17" s="16" t="s">
        <v>32873</v>
      </c>
      <c r="AU17" s="33">
        <f>IF(D6L710C5=0,0,D6L710C18/D6L710C5)</f>
        <v>7.3795122260415957E-2</v>
      </c>
      <c r="AV17" s="16" t="s">
        <v>32874</v>
      </c>
      <c r="AW17" s="33">
        <f>CHOOSE(MIN(D6L710C9,RUN_YEARS),B7L807C1,B7L807C10,B7L807C19,B7L807C28,B7L807C37)</f>
        <v>1497.7729626328398</v>
      </c>
      <c r="AX17" s="16" t="s">
        <v>32875</v>
      </c>
      <c r="AY17" s="33">
        <f>IF(D6L710C23=0,0,D6L710C19/D6L710C23)</f>
        <v>2.4390550281041561E-5</v>
      </c>
      <c r="AZ17" s="16" t="s">
        <v>32876</v>
      </c>
      <c r="BA17" s="33">
        <f>IF(D6L710C5=0,0,D6L710C19/D6L710C5)</f>
        <v>0.4262048777395841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1.9929304747947411E-2</v>
      </c>
      <c r="J18" s="16" t="s">
        <v>32899</v>
      </c>
      <c r="K18" s="21">
        <f>IF(FLOW_THRU_100PCT="Y",1,INDEX(VariabilityMatrix,D6L711C1,D6L711C9))</f>
        <v>0.58862367545273508</v>
      </c>
      <c r="L18" s="16" t="s">
        <v>32879</v>
      </c>
      <c r="M18" s="15">
        <f>IF(D6L711C2&lt;&gt;0,D6L711C2*D6L711C4,D6L711C3*D6L711C4)</f>
        <v>1.1730860609954449E-2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5.8654303049772245E-3</v>
      </c>
      <c r="R18" s="16" t="s">
        <v>32881</v>
      </c>
      <c r="S18" s="15">
        <f>D6L711C5-D6L711C7</f>
        <v>5.8654303049772245E-3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5.5879012912313369E-3</v>
      </c>
      <c r="X18" s="16" t="s">
        <v>32883</v>
      </c>
      <c r="Y18" s="33">
        <f>D6L711C7-D6L711C10</f>
        <v>2.7752901374588756E-4</v>
      </c>
      <c r="Z18" s="16" t="s">
        <v>32884</v>
      </c>
      <c r="AA18" s="33">
        <f>CHOOSE(MIN(D6L711C9,RUN_YEARS),B7L807C7,B7L807C16,B7L807C25,B7L807C34,B7L807C43)</f>
        <v>158954</v>
      </c>
      <c r="AB18" s="16" t="s">
        <v>32885</v>
      </c>
      <c r="AC18" s="33">
        <f>IF(D6L711C12=0,0,D6L711C10/D6L711C12)</f>
        <v>3.5154203676732493E-8</v>
      </c>
      <c r="AD18" s="16" t="s">
        <v>32886</v>
      </c>
      <c r="AE18" s="33">
        <f>IF(D6L711C5=0,0,D6L711C10/D6L711C5)</f>
        <v>0.47634197328110905</v>
      </c>
      <c r="AF18" s="16" t="s">
        <v>32887</v>
      </c>
      <c r="AG18" s="33">
        <f>CHOOSE(MIN(D6L711C9,RUN_YEARS),B7L807C5,B7L807C14,B7L807C23,B7L807C32,B7L807C41)</f>
        <v>3036.3915890506196</v>
      </c>
      <c r="AH18" s="16" t="s">
        <v>32888</v>
      </c>
      <c r="AI18" s="33">
        <f>IF(D6L711C15=0,0,D6L711C11/D6L711C15)</f>
        <v>9.1400929559504483E-8</v>
      </c>
      <c r="AJ18" s="16" t="s">
        <v>32889</v>
      </c>
      <c r="AK18" s="33">
        <f>IF(D6L711C5=0,0,D6L711C11/D6L711C5)</f>
        <v>2.3658026718890935E-2</v>
      </c>
      <c r="AL18" s="16" t="s">
        <v>32890</v>
      </c>
      <c r="AM18" s="33">
        <f>D6L711C8*CHOOSE(MIN(D6L711C9,RUN_YEARS),B7L807C4,B7L807C13,B7L807C22,B7L807C31,B7L807C40)</f>
        <v>8.6568029293148632E-4</v>
      </c>
      <c r="AN18" s="16" t="s">
        <v>32891</v>
      </c>
      <c r="AO18" s="33">
        <f>D6L711C8-D6L711C18</f>
        <v>4.9997500120457384E-3</v>
      </c>
      <c r="AP18" s="16" t="s">
        <v>32892</v>
      </c>
      <c r="AQ18" s="33">
        <f>CHOOSE(MIN(D6L711C9,RUN_YEARS),B7L807C2,B7L807C11,B7L807C20,B7L807C29,B7L807C38)</f>
        <v>259.33147335627137</v>
      </c>
      <c r="AR18" s="16" t="s">
        <v>32893</v>
      </c>
      <c r="AS18" s="33">
        <f>IF(D6L711C20=0,0,D6L711C18/D6L711C20)</f>
        <v>3.3381227574418193E-6</v>
      </c>
      <c r="AT18" s="16" t="s">
        <v>32894</v>
      </c>
      <c r="AU18" s="33">
        <f>IF(D6L711C5=0,0,D6L711C18/D6L711C5)</f>
        <v>7.3795122260415957E-2</v>
      </c>
      <c r="AV18" s="16" t="s">
        <v>32895</v>
      </c>
      <c r="AW18" s="33">
        <f>CHOOSE(MIN(D6L711C9,RUN_YEARS),B7L807C1,B7L807C10,B7L807C19,B7L807C28,B7L807C37)</f>
        <v>1497.7729626328398</v>
      </c>
      <c r="AX18" s="16" t="s">
        <v>32896</v>
      </c>
      <c r="AY18" s="33">
        <f>IF(D6L711C23=0,0,D6L711C19/D6L711C23)</f>
        <v>3.3381227574418193E-6</v>
      </c>
      <c r="AZ18" s="16" t="s">
        <v>32897</v>
      </c>
      <c r="BA18" s="33">
        <f>IF(D6L711C5=0,0,D6L711C19/D6L711C5)</f>
        <v>0.42620487773958404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0.58862367545273508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158954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3036.3915890506196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259.33147335627137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1497.7729626328398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1.5929545740125544E-3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1.3699409336507967E-3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6.8497046682539835E-4</v>
      </c>
      <c r="R20" s="16" t="s">
        <v>32923</v>
      </c>
      <c r="S20" s="15">
        <f>D6L713C5-D6L713C7</f>
        <v>6.8497046682539835E-4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6.5256036761378539E-4</v>
      </c>
      <c r="X20" s="16" t="s">
        <v>32925</v>
      </c>
      <c r="Y20" s="33">
        <f>D6L713C7-D6L713C10</f>
        <v>3.2410099211612961E-5</v>
      </c>
      <c r="Z20" s="16" t="s">
        <v>32926</v>
      </c>
      <c r="AA20" s="33">
        <f>CHOOSE(MIN(D6L713C9,RUN_YEARS),B7L807C7,B7L807C16,B7L807C25,B7L807C34,B7L807C43)</f>
        <v>158954</v>
      </c>
      <c r="AB20" s="16" t="s">
        <v>32927</v>
      </c>
      <c r="AC20" s="33">
        <f>IF(D6L713C12=0,0,D6L713C10/D6L713C12)</f>
        <v>4.1053409641392188E-9</v>
      </c>
      <c r="AD20" s="16" t="s">
        <v>32928</v>
      </c>
      <c r="AE20" s="33">
        <f>IF(D6L713C5=0,0,D6L713C10/D6L713C5)</f>
        <v>0.47634197328110905</v>
      </c>
      <c r="AF20" s="16" t="s">
        <v>32929</v>
      </c>
      <c r="AG20" s="33">
        <f>CHOOSE(MIN(D6L713C9,RUN_YEARS),B7L807C5,B7L807C14,B7L807C23,B7L807C32,B7L807C41)</f>
        <v>3036.3915890506196</v>
      </c>
      <c r="AH20" s="16" t="s">
        <v>32930</v>
      </c>
      <c r="AI20" s="33">
        <f>IF(D6L713C15=0,0,D6L713C11/D6L713C15)</f>
        <v>1.0673886506761975E-8</v>
      </c>
      <c r="AJ20" s="16" t="s">
        <v>32931</v>
      </c>
      <c r="AK20" s="33">
        <f>IF(D6L713C5=0,0,D6L713C11/D6L713C5)</f>
        <v>2.3658026718890949E-2</v>
      </c>
      <c r="AL20" s="16" t="s">
        <v>32932</v>
      </c>
      <c r="AM20" s="33">
        <f>D6L713C8*CHOOSE(MIN(D6L713C9,RUN_YEARS),B7L807C4,B7L807C13,B7L807C22,B7L807C31,B7L807C40)</f>
        <v>1.0109495868830893E-4</v>
      </c>
      <c r="AN20" s="16" t="s">
        <v>32933</v>
      </c>
      <c r="AO20" s="33">
        <f>D6L713C8-D6L713C18</f>
        <v>5.8387550813708946E-4</v>
      </c>
      <c r="AP20" s="16" t="s">
        <v>32934</v>
      </c>
      <c r="AQ20" s="33">
        <f>CHOOSE(MIN(D6L713C9,RUN_YEARS),B7L807C2,B7L807C11,B7L807C20,B7L807C29,B7L807C38)</f>
        <v>259.33147335627137</v>
      </c>
      <c r="AR20" s="16" t="s">
        <v>32935</v>
      </c>
      <c r="AS20" s="33">
        <f>IF(D6L713C20=0,0,D6L713C18/D6L713C20)</f>
        <v>3.8982911476164706E-7</v>
      </c>
      <c r="AT20" s="16" t="s">
        <v>32936</v>
      </c>
      <c r="AU20" s="33">
        <f>IF(D6L713C5=0,0,D6L713C18/D6L713C5)</f>
        <v>7.3795122260415957E-2</v>
      </c>
      <c r="AV20" s="16" t="s">
        <v>32937</v>
      </c>
      <c r="AW20" s="33">
        <f>CHOOSE(MIN(D6L713C9,RUN_YEARS),B7L807C1,B7L807C10,B7L807C19,B7L807C28,B7L807C37)</f>
        <v>1497.7729626328398</v>
      </c>
      <c r="AX20" s="16" t="s">
        <v>32938</v>
      </c>
      <c r="AY20" s="33">
        <f>IF(D6L713C23=0,0,D6L713C19/D6L713C23)</f>
        <v>3.8982911476164706E-7</v>
      </c>
      <c r="AZ20" s="16" t="s">
        <v>32939</v>
      </c>
      <c r="BA20" s="33">
        <f>IF(D6L713C5=0,0,D6L713C19/D6L713C5)</f>
        <v>0.42620487773958404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0</v>
      </c>
      <c r="J21" s="16" t="s">
        <v>32961</v>
      </c>
      <c r="K21" s="21">
        <f>IF(FLOW_THRU_100PCT="Y",1,INDEX(VariabilityMatrix,D6L714C1,D6L714C9))</f>
        <v>0.59984340364634858</v>
      </c>
      <c r="L21" s="16" t="s">
        <v>32941</v>
      </c>
      <c r="M21" s="15">
        <f>IF(D6L714C2&lt;&gt;0,D6L714C2*D6L714C4,D6L714C3*D6L714C4)</f>
        <v>0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0</v>
      </c>
      <c r="R21" s="16" t="s">
        <v>32943</v>
      </c>
      <c r="S21" s="15">
        <f>D6L714C5-D6L714C7</f>
        <v>0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0</v>
      </c>
      <c r="X21" s="16" t="s">
        <v>32945</v>
      </c>
      <c r="Y21" s="33">
        <f>D6L714C7-D6L714C10</f>
        <v>0</v>
      </c>
      <c r="Z21" s="16" t="s">
        <v>32946</v>
      </c>
      <c r="AA21" s="33">
        <f>CHOOSE(MIN(D6L714C9,RUN_YEARS),B7L807C7,B7L807C16,B7L807C25,B7L807C34,B7L807C43)</f>
        <v>229126.8</v>
      </c>
      <c r="AB21" s="16" t="s">
        <v>32947</v>
      </c>
      <c r="AC21" s="33">
        <f>IF(D6L714C12=0,0,D6L714C10/D6L714C12)</f>
        <v>0</v>
      </c>
      <c r="AD21" s="16" t="s">
        <v>32948</v>
      </c>
      <c r="AE21" s="33">
        <f>IF(D6L714C5=0,0,D6L714C10/D6L714C5)</f>
        <v>0</v>
      </c>
      <c r="AF21" s="16" t="s">
        <v>32949</v>
      </c>
      <c r="AG21" s="33">
        <f>CHOOSE(MIN(D6L714C9,RUN_YEARS),B7L807C5,B7L807C14,B7L807C23,B7L807C32,B7L807C41)</f>
        <v>4151.774425822623</v>
      </c>
      <c r="AH21" s="16" t="s">
        <v>32950</v>
      </c>
      <c r="AI21" s="33">
        <f>IF(D6L714C15=0,0,D6L714C11/D6L714C15)</f>
        <v>0</v>
      </c>
      <c r="AJ21" s="16" t="s">
        <v>32951</v>
      </c>
      <c r="AK21" s="33">
        <f>IF(D6L714C5=0,0,D6L714C11/D6L714C5)</f>
        <v>0</v>
      </c>
      <c r="AL21" s="16" t="s">
        <v>32952</v>
      </c>
      <c r="AM21" s="33">
        <f>D6L714C8*CHOOSE(MIN(D6L714C9,RUN_YEARS),B7L807C4,B7L807C13,B7L807C22,B7L807C31,B7L807C40)</f>
        <v>0</v>
      </c>
      <c r="AN21" s="16" t="s">
        <v>32953</v>
      </c>
      <c r="AO21" s="33">
        <f>D6L714C8-D6L714C18</f>
        <v>0</v>
      </c>
      <c r="AP21" s="16" t="s">
        <v>32954</v>
      </c>
      <c r="AQ21" s="33">
        <f>CHOOSE(MIN(D6L714C9,RUN_YEARS),B7L807C2,B7L807C11,B7L807C20,B7L807C29,B7L807C38)</f>
        <v>348.57860323893152</v>
      </c>
      <c r="AR21" s="16" t="s">
        <v>32955</v>
      </c>
      <c r="AS21" s="33">
        <f>IF(D6L714C20=0,0,D6L714C18/D6L714C20)</f>
        <v>0</v>
      </c>
      <c r="AT21" s="16" t="s">
        <v>32956</v>
      </c>
      <c r="AU21" s="33">
        <f>IF(D6L714C5=0,0,D6L714C18/D6L714C5)</f>
        <v>0</v>
      </c>
      <c r="AV21" s="16" t="s">
        <v>32957</v>
      </c>
      <c r="AW21" s="33">
        <f>CHOOSE(MIN(D6L714C9,RUN_YEARS),B7L807C1,B7L807C10,B7L807C19,B7L807C28,B7L807C37)</f>
        <v>2012.8177785601133</v>
      </c>
      <c r="AX21" s="16" t="s">
        <v>32958</v>
      </c>
      <c r="AY21" s="33">
        <f>IF(D6L714C23=0,0,D6L714C19/D6L714C23)</f>
        <v>0</v>
      </c>
      <c r="AZ21" s="16" t="s">
        <v>32959</v>
      </c>
      <c r="BA21" s="33">
        <f>IF(D6L714C5=0,0,D6L714C19/D6L714C5)</f>
        <v>0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2.4742735208364683</v>
      </c>
      <c r="J22" s="16" t="s">
        <v>32982</v>
      </c>
      <c r="K22" s="21">
        <f>IF(FLOW_THRU_100PCT="Y",1,INDEX(VariabilityMatrix,D6L715C1,D6L715C9))</f>
        <v>0.58879479615250929</v>
      </c>
      <c r="L22" s="16" t="s">
        <v>32962</v>
      </c>
      <c r="M22" s="15">
        <f>IF(D6L715C2&lt;&gt;0,D6L715C2*D6L715C4,D6L715C3*D6L715C4)</f>
        <v>1.4568393733264597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0.72841968666322987</v>
      </c>
      <c r="R22" s="16" t="s">
        <v>32964</v>
      </c>
      <c r="S22" s="15">
        <f>D6L715C5-D6L715C7</f>
        <v>0.72841968666322987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0.69103520382947847</v>
      </c>
      <c r="X22" s="16" t="s">
        <v>32966</v>
      </c>
      <c r="Y22" s="33">
        <f>D6L715C7-D6L715C10</f>
        <v>3.7384482833751398E-2</v>
      </c>
      <c r="Z22" s="16" t="s">
        <v>32967</v>
      </c>
      <c r="AA22" s="33">
        <f>CHOOSE(MIN(D6L715C9,RUN_YEARS),B7L807C7,B7L807C16,B7L807C25,B7L807C34,B7L807C43)</f>
        <v>154344.33333333334</v>
      </c>
      <c r="AB22" s="16" t="s">
        <v>32968</v>
      </c>
      <c r="AC22" s="33">
        <f>IF(D6L715C12=0,0,D6L715C10/D6L715C12)</f>
        <v>4.4772308053387885E-6</v>
      </c>
      <c r="AD22" s="16" t="s">
        <v>32969</v>
      </c>
      <c r="AE22" s="33">
        <f>IF(D6L715C5=0,0,D6L715C10/D6L715C5)</f>
        <v>0.47433863779478314</v>
      </c>
      <c r="AF22" s="16" t="s">
        <v>32970</v>
      </c>
      <c r="AG22" s="33">
        <f>CHOOSE(MIN(D6L715C9,RUN_YEARS),B7L807C5,B7L807C14,B7L807C23,B7L807C32,B7L807C41)</f>
        <v>3211.5045814937644</v>
      </c>
      <c r="AH22" s="16" t="s">
        <v>32971</v>
      </c>
      <c r="AI22" s="33">
        <f>IF(D6L715C15=0,0,D6L715C11/D6L715C15)</f>
        <v>1.1640800093880851E-5</v>
      </c>
      <c r="AJ22" s="16" t="s">
        <v>32972</v>
      </c>
      <c r="AK22" s="33">
        <f>IF(D6L715C5=0,0,D6L715C11/D6L715C5)</f>
        <v>2.566136220521684E-2</v>
      </c>
      <c r="AL22" s="16" t="s">
        <v>32973</v>
      </c>
      <c r="AM22" s="33">
        <f>D6L715C8*CHOOSE(MIN(D6L715C9,RUN_YEARS),B7L807C4,B7L807C13,B7L807C22,B7L807C31,B7L807C40)</f>
        <v>9.6617397652173184E-2</v>
      </c>
      <c r="AN22" s="16" t="s">
        <v>32974</v>
      </c>
      <c r="AO22" s="33">
        <f>D6L715C8-D6L715C18</f>
        <v>0.63180228901105673</v>
      </c>
      <c r="AP22" s="16" t="s">
        <v>32975</v>
      </c>
      <c r="AQ22" s="33">
        <f>CHOOSE(MIN(D6L715C9,RUN_YEARS),B7L807C2,B7L807C11,B7L807C20,B7L807C29,B7L807C38)</f>
        <v>241.23094756142737</v>
      </c>
      <c r="AR22" s="16" t="s">
        <v>32976</v>
      </c>
      <c r="AS22" s="33">
        <f>IF(D6L715C20=0,0,D6L715C18/D6L715C20)</f>
        <v>4.0051825285630235E-4</v>
      </c>
      <c r="AT22" s="16" t="s">
        <v>32977</v>
      </c>
      <c r="AU22" s="33">
        <f>IF(D6L715C5=0,0,D6L715C18/D6L715C5)</f>
        <v>6.6319869864282163E-2</v>
      </c>
      <c r="AV22" s="16" t="s">
        <v>32978</v>
      </c>
      <c r="AW22" s="33">
        <f>CHOOSE(MIN(D6L715C9,RUN_YEARS),B7L807C1,B7L807C10,B7L807C19,B7L807C28,B7L807C37)</f>
        <v>1577.4619121734115</v>
      </c>
      <c r="AX22" s="16" t="s">
        <v>32979</v>
      </c>
      <c r="AY22" s="33">
        <f>IF(D6L715C23=0,0,D6L715C19/D6L715C23)</f>
        <v>4.005182528563024E-4</v>
      </c>
      <c r="AZ22" s="16" t="s">
        <v>32980</v>
      </c>
      <c r="BA22" s="33">
        <f>IF(D6L715C5=0,0,D6L715C19/D6L715C5)</f>
        <v>0.43368013013571788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868.36260859928655</v>
      </c>
      <c r="J23" s="16" t="s">
        <v>33003</v>
      </c>
      <c r="K23" s="21">
        <f>IF(FLOW_THRU_100PCT="Y",1,INDEX(VariabilityMatrix,D6L716C1,D6L716C9))</f>
        <v>0.25516271789535133</v>
      </c>
      <c r="L23" s="16" t="s">
        <v>32983</v>
      </c>
      <c r="M23" s="15">
        <f>IF(D6L716C2&lt;&gt;0,D6L716C2*D6L716C4,D6L716C3*D6L716C4)</f>
        <v>221.57376332889115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110.78688166444557</v>
      </c>
      <c r="R23" s="16" t="s">
        <v>32985</v>
      </c>
      <c r="S23" s="15">
        <f>D6L716C5-D6L716C7</f>
        <v>110.78688166444557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105.1009970684899</v>
      </c>
      <c r="X23" s="16" t="s">
        <v>32987</v>
      </c>
      <c r="Y23" s="33">
        <f>D6L716C7-D6L716C10</f>
        <v>5.6858845959556703</v>
      </c>
      <c r="Z23" s="16" t="s">
        <v>32988</v>
      </c>
      <c r="AA23" s="33">
        <f>CHOOSE(MIN(D6L716C9,RUN_YEARS),B7L807C7,B7L807C16,B7L807C25,B7L807C34,B7L807C43)</f>
        <v>154344.33333333334</v>
      </c>
      <c r="AB23" s="16" t="s">
        <v>32989</v>
      </c>
      <c r="AC23" s="33">
        <f>IF(D6L716C12=0,0,D6L716C10/D6L716C12)</f>
        <v>6.809514466689624E-4</v>
      </c>
      <c r="AD23" s="16" t="s">
        <v>32990</v>
      </c>
      <c r="AE23" s="33">
        <f>IF(D6L716C5=0,0,D6L716C10/D6L716C5)</f>
        <v>0.47433863779478314</v>
      </c>
      <c r="AF23" s="16" t="s">
        <v>32991</v>
      </c>
      <c r="AG23" s="33">
        <f>CHOOSE(MIN(D6L716C9,RUN_YEARS),B7L807C5,B7L807C14,B7L807C23,B7L807C32,B7L807C41)</f>
        <v>3211.5045814937644</v>
      </c>
      <c r="AH23" s="16" t="s">
        <v>32992</v>
      </c>
      <c r="AI23" s="33">
        <f>IF(D6L716C15=0,0,D6L716C11/D6L716C15)</f>
        <v>1.7704737613393033E-3</v>
      </c>
      <c r="AJ23" s="16" t="s">
        <v>32993</v>
      </c>
      <c r="AK23" s="33">
        <f>IF(D6L716C5=0,0,D6L716C11/D6L716C5)</f>
        <v>2.5661362205216851E-2</v>
      </c>
      <c r="AL23" s="16" t="s">
        <v>32994</v>
      </c>
      <c r="AM23" s="33">
        <f>D6L716C8*CHOOSE(MIN(D6L716C9,RUN_YEARS),B7L807C4,B7L807C13,B7L807C22,B7L807C31,B7L807C40)</f>
        <v>14.694743149311316</v>
      </c>
      <c r="AN23" s="16" t="s">
        <v>32995</v>
      </c>
      <c r="AO23" s="33">
        <f>D6L716C8-D6L716C18</f>
        <v>96.092138515134252</v>
      </c>
      <c r="AP23" s="16" t="s">
        <v>32996</v>
      </c>
      <c r="AQ23" s="33">
        <f>CHOOSE(MIN(D6L716C9,RUN_YEARS),B7L807C2,B7L807C11,B7L807C20,B7L807C29,B7L807C38)</f>
        <v>241.23094756142737</v>
      </c>
      <c r="AR23" s="16" t="s">
        <v>32997</v>
      </c>
      <c r="AS23" s="33">
        <f>IF(D6L716C20=0,0,D6L716C18/D6L716C20)</f>
        <v>6.091566317613302E-2</v>
      </c>
      <c r="AT23" s="16" t="s">
        <v>32998</v>
      </c>
      <c r="AU23" s="33">
        <f>IF(D6L716C5=0,0,D6L716C18/D6L716C5)</f>
        <v>6.6319869864282163E-2</v>
      </c>
      <c r="AV23" s="16" t="s">
        <v>32999</v>
      </c>
      <c r="AW23" s="33">
        <f>CHOOSE(MIN(D6L716C9,RUN_YEARS),B7L807C1,B7L807C10,B7L807C19,B7L807C28,B7L807C37)</f>
        <v>1577.4619121734115</v>
      </c>
      <c r="AX23" s="16" t="s">
        <v>33000</v>
      </c>
      <c r="AY23" s="33">
        <f>IF(D6L716C23=0,0,D6L716C19/D6L716C23)</f>
        <v>6.0915663176133013E-2</v>
      </c>
      <c r="AZ23" s="16" t="s">
        <v>33001</v>
      </c>
      <c r="BA23" s="33">
        <f>IF(D6L716C5=0,0,D6L716C19/D6L716C5)</f>
        <v>0.43368013013571782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258.55793863770862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222.3598272284294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111.1799136142147</v>
      </c>
      <c r="R24" s="16" t="s">
        <v>33006</v>
      </c>
      <c r="S24" s="15">
        <f>D6L717C5-D6L717C7</f>
        <v>111.1799136142147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105.47385754781652</v>
      </c>
      <c r="X24" s="16" t="s">
        <v>33008</v>
      </c>
      <c r="Y24" s="33">
        <f>D6L717C7-D6L717C10</f>
        <v>5.7060560663981761</v>
      </c>
      <c r="Z24" s="16" t="s">
        <v>33009</v>
      </c>
      <c r="AA24" s="33">
        <f>CHOOSE(MIN(D6L717C9,RUN_YEARS),B7L807C7,B7L807C16,B7L807C25,B7L807C34,B7L807C43)</f>
        <v>154344.33333333334</v>
      </c>
      <c r="AB24" s="16" t="s">
        <v>33010</v>
      </c>
      <c r="AC24" s="33">
        <f>IF(D6L717C12=0,0,D6L717C10/D6L717C12)</f>
        <v>6.8336721711724556E-4</v>
      </c>
      <c r="AD24" s="16" t="s">
        <v>33011</v>
      </c>
      <c r="AE24" s="33">
        <f>IF(D6L717C5=0,0,D6L717C10/D6L717C5)</f>
        <v>0.47433863779478314</v>
      </c>
      <c r="AF24" s="16" t="s">
        <v>33012</v>
      </c>
      <c r="AG24" s="33">
        <f>CHOOSE(MIN(D6L717C9,RUN_YEARS),B7L807C5,B7L807C14,B7L807C23,B7L807C32,B7L807C41)</f>
        <v>3211.5045814937644</v>
      </c>
      <c r="AH24" s="16" t="s">
        <v>33013</v>
      </c>
      <c r="AI24" s="33">
        <f>IF(D6L717C15=0,0,D6L717C11/D6L717C15)</f>
        <v>1.7767547645048424E-3</v>
      </c>
      <c r="AJ24" s="16" t="s">
        <v>33014</v>
      </c>
      <c r="AK24" s="33">
        <f>IF(D6L717C5=0,0,D6L717C11/D6L717C5)</f>
        <v>2.5661362205216892E-2</v>
      </c>
      <c r="AL24" s="16" t="s">
        <v>33015</v>
      </c>
      <c r="AM24" s="33">
        <f>D6L717C8*CHOOSE(MIN(D6L717C9,RUN_YEARS),B7L807C4,B7L807C13,B7L807C22,B7L807C31,B7L807C40)</f>
        <v>14.746874804833704</v>
      </c>
      <c r="AN24" s="16" t="s">
        <v>33016</v>
      </c>
      <c r="AO24" s="33">
        <f>D6L717C8-D6L717C18</f>
        <v>96.433038809380989</v>
      </c>
      <c r="AP24" s="16" t="s">
        <v>33017</v>
      </c>
      <c r="AQ24" s="33">
        <f>CHOOSE(MIN(D6L717C9,RUN_YEARS),B7L807C2,B7L807C11,B7L807C20,B7L807C29,B7L807C38)</f>
        <v>241.23094756142737</v>
      </c>
      <c r="AR24" s="16" t="s">
        <v>33018</v>
      </c>
      <c r="AS24" s="33">
        <f>IF(D6L717C20=0,0,D6L717C18/D6L717C20)</f>
        <v>6.1131770006742359E-2</v>
      </c>
      <c r="AT24" s="16" t="s">
        <v>33019</v>
      </c>
      <c r="AU24" s="33">
        <f>IF(D6L717C5=0,0,D6L717C18/D6L717C5)</f>
        <v>6.6319869864282163E-2</v>
      </c>
      <c r="AV24" s="16" t="s">
        <v>33020</v>
      </c>
      <c r="AW24" s="33">
        <f>CHOOSE(MIN(D6L717C9,RUN_YEARS),B7L807C1,B7L807C10,B7L807C19,B7L807C28,B7L807C37)</f>
        <v>1577.4619121734115</v>
      </c>
      <c r="AX24" s="16" t="s">
        <v>33021</v>
      </c>
      <c r="AY24" s="33">
        <f>IF(D6L717C23=0,0,D6L717C19/D6L717C23)</f>
        <v>6.1131770006742345E-2</v>
      </c>
      <c r="AZ24" s="16" t="s">
        <v>33022</v>
      </c>
      <c r="BA24" s="33">
        <f>IF(D6L717C5=0,0,D6L717C19/D6L717C5)</f>
        <v>0.43368013013571782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0</v>
      </c>
      <c r="J25" s="16" t="s">
        <v>33044</v>
      </c>
      <c r="K25" s="21">
        <f>IF(FLOW_THRU_100PCT="Y",1,INDEX(VariabilityMatrix,D6L718C1,D6L718C9))</f>
        <v>0.25057695316272727</v>
      </c>
      <c r="L25" s="16" t="s">
        <v>33024</v>
      </c>
      <c r="M25" s="15">
        <f>IF(D6L718C2&lt;&gt;0,D6L718C2*D6L718C4,D6L718C3*D6L718C4)</f>
        <v>0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0</v>
      </c>
      <c r="R25" s="16" t="s">
        <v>33026</v>
      </c>
      <c r="S25" s="15">
        <f>D6L718C5-D6L718C7</f>
        <v>0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0</v>
      </c>
      <c r="X25" s="16" t="s">
        <v>33028</v>
      </c>
      <c r="Y25" s="33">
        <f>D6L718C7-D6L718C10</f>
        <v>0</v>
      </c>
      <c r="Z25" s="16" t="s">
        <v>33029</v>
      </c>
      <c r="AA25" s="33">
        <f>CHOOSE(MIN(D6L718C9,RUN_YEARS),B7L807C7,B7L807C16,B7L807C25,B7L807C34,B7L807C43)</f>
        <v>158954</v>
      </c>
      <c r="AB25" s="16" t="s">
        <v>33030</v>
      </c>
      <c r="AC25" s="33">
        <f>IF(D6L718C12=0,0,D6L718C10/D6L718C12)</f>
        <v>0</v>
      </c>
      <c r="AD25" s="16" t="s">
        <v>33031</v>
      </c>
      <c r="AE25" s="33">
        <f>IF(D6L718C5=0,0,D6L718C10/D6L718C5)</f>
        <v>0</v>
      </c>
      <c r="AF25" s="16" t="s">
        <v>33032</v>
      </c>
      <c r="AG25" s="33">
        <f>CHOOSE(MIN(D6L718C9,RUN_YEARS),B7L807C5,B7L807C14,B7L807C23,B7L807C32,B7L807C41)</f>
        <v>3036.3915890506196</v>
      </c>
      <c r="AH25" s="16" t="s">
        <v>33033</v>
      </c>
      <c r="AI25" s="33">
        <f>IF(D6L718C15=0,0,D6L718C11/D6L718C15)</f>
        <v>0</v>
      </c>
      <c r="AJ25" s="16" t="s">
        <v>33034</v>
      </c>
      <c r="AK25" s="33">
        <f>IF(D6L718C5=0,0,D6L718C11/D6L718C5)</f>
        <v>0</v>
      </c>
      <c r="AL25" s="16" t="s">
        <v>33035</v>
      </c>
      <c r="AM25" s="33">
        <f>D6L718C8*CHOOSE(MIN(D6L718C9,RUN_YEARS),B7L807C4,B7L807C13,B7L807C22,B7L807C31,B7L807C40)</f>
        <v>0</v>
      </c>
      <c r="AN25" s="16" t="s">
        <v>33036</v>
      </c>
      <c r="AO25" s="33">
        <f>D6L718C8-D6L718C18</f>
        <v>0</v>
      </c>
      <c r="AP25" s="16" t="s">
        <v>33037</v>
      </c>
      <c r="AQ25" s="33">
        <f>CHOOSE(MIN(D6L718C9,RUN_YEARS),B7L807C2,B7L807C11,B7L807C20,B7L807C29,B7L807C38)</f>
        <v>259.33147335627137</v>
      </c>
      <c r="AR25" s="16" t="s">
        <v>33038</v>
      </c>
      <c r="AS25" s="33">
        <f>IF(D6L718C20=0,0,D6L718C18/D6L718C20)</f>
        <v>0</v>
      </c>
      <c r="AT25" s="16" t="s">
        <v>33039</v>
      </c>
      <c r="AU25" s="33">
        <f>IF(D6L718C5=0,0,D6L718C18/D6L718C5)</f>
        <v>0</v>
      </c>
      <c r="AV25" s="16" t="s">
        <v>33040</v>
      </c>
      <c r="AW25" s="33">
        <f>CHOOSE(MIN(D6L718C9,RUN_YEARS),B7L807C1,B7L807C10,B7L807C19,B7L807C28,B7L807C37)</f>
        <v>1497.7729626328398</v>
      </c>
      <c r="AX25" s="16" t="s">
        <v>33041</v>
      </c>
      <c r="AY25" s="33">
        <f>IF(D6L718C23=0,0,D6L718C19/D6L718C23)</f>
        <v>0</v>
      </c>
      <c r="AZ25" s="16" t="s">
        <v>33042</v>
      </c>
      <c r="BA25" s="33">
        <f>IF(D6L718C5=0,0,D6L718C19/D6L718C5)</f>
        <v>0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4488.1705369496049</v>
      </c>
      <c r="J26" s="16" t="s">
        <v>33065</v>
      </c>
      <c r="K26" s="21">
        <f>IF(FLOW_THRU_100PCT="Y",1,INDEX(VariabilityMatrix,D6L719C1,D6L719C9))</f>
        <v>0.25516271789535133</v>
      </c>
      <c r="L26" s="16" t="s">
        <v>33045</v>
      </c>
      <c r="M26" s="15">
        <f>IF(D6L719C2&lt;&gt;0,D6L719C2*D6L719C4,D6L719C3*D6L719C4)</f>
        <v>1145.2137925858995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572.60689629294973</v>
      </c>
      <c r="R26" s="16" t="s">
        <v>33047</v>
      </c>
      <c r="S26" s="15">
        <f>D6L719C5-D6L719C7</f>
        <v>572.60689629294973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543.21915035899281</v>
      </c>
      <c r="X26" s="16" t="s">
        <v>33049</v>
      </c>
      <c r="Y26" s="33">
        <f>D6L719C7-D6L719C10</f>
        <v>29.387745933956921</v>
      </c>
      <c r="Z26" s="16" t="s">
        <v>33050</v>
      </c>
      <c r="AA26" s="33">
        <f>CHOOSE(MIN(D6L719C9,RUN_YEARS),B7L807C7,B7L807C16,B7L807C25,B7L807C34,B7L807C43)</f>
        <v>154344.33333333334</v>
      </c>
      <c r="AB26" s="16" t="s">
        <v>33051</v>
      </c>
      <c r="AC26" s="33">
        <f>IF(D6L719C12=0,0,D6L719C10/D6L719C12)</f>
        <v>3.5195276601818408E-3</v>
      </c>
      <c r="AD26" s="16" t="s">
        <v>33052</v>
      </c>
      <c r="AE26" s="33">
        <f>IF(D6L719C5=0,0,D6L719C10/D6L719C5)</f>
        <v>0.47433863779478308</v>
      </c>
      <c r="AF26" s="16" t="s">
        <v>33053</v>
      </c>
      <c r="AG26" s="33">
        <f>CHOOSE(MIN(D6L719C9,RUN_YEARS),B7L807C5,B7L807C14,B7L807C23,B7L807C32,B7L807C41)</f>
        <v>3211.5045814937644</v>
      </c>
      <c r="AH26" s="16" t="s">
        <v>33054</v>
      </c>
      <c r="AI26" s="33">
        <f>IF(D6L719C15=0,0,D6L719C11/D6L719C15)</f>
        <v>9.1507719164728163E-3</v>
      </c>
      <c r="AJ26" s="16" t="s">
        <v>33055</v>
      </c>
      <c r="AK26" s="33">
        <f>IF(D6L719C5=0,0,D6L719C11/D6L719C5)</f>
        <v>2.5661362205216913E-2</v>
      </c>
      <c r="AL26" s="16" t="s">
        <v>33056</v>
      </c>
      <c r="AM26" s="33">
        <f>D6L719C8*CHOOSE(MIN(D6L719C9,RUN_YEARS),B7L807C4,B7L807C13,B7L807C22,B7L807C31,B7L807C40)</f>
        <v>75.950429691077872</v>
      </c>
      <c r="AN26" s="16" t="s">
        <v>33057</v>
      </c>
      <c r="AO26" s="33">
        <f>D6L719C8-D6L719C18</f>
        <v>496.65646660187184</v>
      </c>
      <c r="AP26" s="16" t="s">
        <v>33058</v>
      </c>
      <c r="AQ26" s="33">
        <f>CHOOSE(MIN(D6L719C9,RUN_YEARS),B7L807C2,B7L807C11,B7L807C20,B7L807C29,B7L807C38)</f>
        <v>241.23094756142737</v>
      </c>
      <c r="AR26" s="16" t="s">
        <v>33059</v>
      </c>
      <c r="AS26" s="33">
        <f>IF(D6L719C20=0,0,D6L719C18/D6L719C20)</f>
        <v>0.31484529849445519</v>
      </c>
      <c r="AT26" s="16" t="s">
        <v>33060</v>
      </c>
      <c r="AU26" s="33">
        <f>IF(D6L719C5=0,0,D6L719C18/D6L719C5)</f>
        <v>6.6319869864282163E-2</v>
      </c>
      <c r="AV26" s="16" t="s">
        <v>33061</v>
      </c>
      <c r="AW26" s="33">
        <f>CHOOSE(MIN(D6L719C9,RUN_YEARS),B7L807C1,B7L807C10,B7L807C19,B7L807C28,B7L807C37)</f>
        <v>1577.4619121734115</v>
      </c>
      <c r="AX26" s="16" t="s">
        <v>33062</v>
      </c>
      <c r="AY26" s="33">
        <f>IF(D6L719C23=0,0,D6L719C19/D6L719C23)</f>
        <v>0.31484529849445519</v>
      </c>
      <c r="AZ26" s="16" t="s">
        <v>33063</v>
      </c>
      <c r="BA26" s="33">
        <f>IF(D6L719C5=0,0,D6L719C19/D6L719C5)</f>
        <v>0.43368013013571782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2270.668650480759</v>
      </c>
      <c r="J27" s="16" t="s">
        <v>33086</v>
      </c>
      <c r="K27" s="21">
        <f>IF(FLOW_THRU_100PCT="Y",1,INDEX(VariabilityMatrix,D6L720C1,D6L720C9))</f>
        <v>0.25057695316272727</v>
      </c>
      <c r="L27" s="16" t="s">
        <v>33066</v>
      </c>
      <c r="M27" s="15">
        <f>IF(D6L720C2&lt;&gt;0,D6L720C2*D6L720C4,D6L720C3*D6L720C4)</f>
        <v>568.97723207959029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284.48861603979515</v>
      </c>
      <c r="R27" s="16" t="s">
        <v>33068</v>
      </c>
      <c r="S27" s="15">
        <f>D6L720C5-D6L720C7</f>
        <v>284.48861603979515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271.02773748081557</v>
      </c>
      <c r="X27" s="16" t="s">
        <v>33070</v>
      </c>
      <c r="Y27" s="33">
        <f>D6L720C7-D6L720C10</f>
        <v>13.460878558979573</v>
      </c>
      <c r="Z27" s="16" t="s">
        <v>33071</v>
      </c>
      <c r="AA27" s="33">
        <f>CHOOSE(MIN(D6L720C9,RUN_YEARS),B7L807C7,B7L807C16,B7L807C25,B7L807C34,B7L807C43)</f>
        <v>158954</v>
      </c>
      <c r="AB27" s="16" t="s">
        <v>33072</v>
      </c>
      <c r="AC27" s="33">
        <f>IF(D6L720C12=0,0,D6L720C10/D6L720C12)</f>
        <v>1.7050702560540507E-3</v>
      </c>
      <c r="AD27" s="16" t="s">
        <v>33073</v>
      </c>
      <c r="AE27" s="33">
        <f>IF(D6L720C5=0,0,D6L720C10/D6L720C5)</f>
        <v>0.47634197328110905</v>
      </c>
      <c r="AF27" s="16" t="s">
        <v>33074</v>
      </c>
      <c r="AG27" s="33">
        <f>CHOOSE(MIN(D6L720C9,RUN_YEARS),B7L807C5,B7L807C14,B7L807C23,B7L807C32,B7L807C41)</f>
        <v>3036.3915890506196</v>
      </c>
      <c r="AH27" s="16" t="s">
        <v>33075</v>
      </c>
      <c r="AI27" s="33">
        <f>IF(D6L720C15=0,0,D6L720C11/D6L720C15)</f>
        <v>4.4331826657405373E-3</v>
      </c>
      <c r="AJ27" s="16" t="s">
        <v>33076</v>
      </c>
      <c r="AK27" s="33">
        <f>IF(D6L720C5=0,0,D6L720C11/D6L720C5)</f>
        <v>2.3658026718890966E-2</v>
      </c>
      <c r="AL27" s="16" t="s">
        <v>33077</v>
      </c>
      <c r="AM27" s="33">
        <f>D6L720C8*CHOOSE(MIN(D6L720C9,RUN_YEARS),B7L807C4,B7L807C13,B7L807C22,B7L807C31,B7L807C40)</f>
        <v>41.987744404706433</v>
      </c>
      <c r="AN27" s="16" t="s">
        <v>33078</v>
      </c>
      <c r="AO27" s="33">
        <f>D6L720C8-D6L720C18</f>
        <v>242.50087163508871</v>
      </c>
      <c r="AP27" s="16" t="s">
        <v>33079</v>
      </c>
      <c r="AQ27" s="33">
        <f>CHOOSE(MIN(D6L720C9,RUN_YEARS),B7L807C2,B7L807C11,B7L807C20,B7L807C29,B7L807C38)</f>
        <v>259.33147335627137</v>
      </c>
      <c r="AR27" s="16" t="s">
        <v>33080</v>
      </c>
      <c r="AS27" s="33">
        <f>IF(D6L720C20=0,0,D6L720C18/D6L720C20)</f>
        <v>0.16190763065238664</v>
      </c>
      <c r="AT27" s="16" t="s">
        <v>33081</v>
      </c>
      <c r="AU27" s="33">
        <f>IF(D6L720C5=0,0,D6L720C18/D6L720C5)</f>
        <v>7.3795122260415957E-2</v>
      </c>
      <c r="AV27" s="16" t="s">
        <v>33082</v>
      </c>
      <c r="AW27" s="33">
        <f>CHOOSE(MIN(D6L720C9,RUN_YEARS),B7L807C1,B7L807C10,B7L807C19,B7L807C28,B7L807C37)</f>
        <v>1497.7729626328398</v>
      </c>
      <c r="AX27" s="16" t="s">
        <v>33083</v>
      </c>
      <c r="AY27" s="33">
        <f>IF(D6L720C23=0,0,D6L720C19/D6L720C23)</f>
        <v>0.16190763065238664</v>
      </c>
      <c r="AZ27" s="16" t="s">
        <v>33084</v>
      </c>
      <c r="BA27" s="33">
        <f>IF(D6L720C5=0,0,D6L720C19/D6L720C5)</f>
        <v>0.42620487773958404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0.25057695316272727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158954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3036.3915890506196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259.33147335627137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1497.7729626328398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0.25057695316272727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158954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3036.3915890506196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259.33147335627137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1497.7729626328398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0.25057695316272727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158954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3036.3915890506196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259.33147335627137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1497.7729626328398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0.25057695316272727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158954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3036.3915890506196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259.33147335627137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1497.7729626328398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0.25057695316272727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158954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3036.3915890506196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259.33147335627137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1497.7729626328398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29.578377396353225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25.437404560863772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12.718702280431886</v>
      </c>
      <c r="R33" s="16" t="s">
        <v>33194</v>
      </c>
      <c r="S33" s="15">
        <f>D6L726C5-D6L726C7</f>
        <v>12.718702280431886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12.116903483671733</v>
      </c>
      <c r="X33" s="16" t="s">
        <v>33196</v>
      </c>
      <c r="Y33" s="33">
        <f>D6L726C7-D6L726C10</f>
        <v>0.60179879676015346</v>
      </c>
      <c r="Z33" s="16" t="s">
        <v>33197</v>
      </c>
      <c r="AA33" s="33">
        <f>CHOOSE(MIN(D6L726C9,RUN_YEARS),B7L807C7,B7L807C16,B7L807C25,B7L807C34,B7L807C43)</f>
        <v>158954</v>
      </c>
      <c r="AB33" s="16" t="s">
        <v>33198</v>
      </c>
      <c r="AC33" s="33">
        <f>IF(D6L726C12=0,0,D6L726C10/D6L726C12)</f>
        <v>7.622899382004689E-5</v>
      </c>
      <c r="AD33" s="16" t="s">
        <v>33199</v>
      </c>
      <c r="AE33" s="33">
        <f>IF(D6L726C5=0,0,D6L726C10/D6L726C5)</f>
        <v>0.47634197328110905</v>
      </c>
      <c r="AF33" s="16" t="s">
        <v>33200</v>
      </c>
      <c r="AG33" s="33">
        <f>CHOOSE(MIN(D6L726C9,RUN_YEARS),B7L807C5,B7L807C14,B7L807C23,B7L807C32,B7L807C41)</f>
        <v>3036.3915890506196</v>
      </c>
      <c r="AH33" s="16" t="s">
        <v>33201</v>
      </c>
      <c r="AI33" s="33">
        <f>IF(D6L726C15=0,0,D6L726C11/D6L726C15)</f>
        <v>1.9819538393212196E-4</v>
      </c>
      <c r="AJ33" s="16" t="s">
        <v>33202</v>
      </c>
      <c r="AK33" s="33">
        <f>IF(D6L726C5=0,0,D6L726C11/D6L726C5)</f>
        <v>2.3658026718890942E-2</v>
      </c>
      <c r="AL33" s="16" t="s">
        <v>33203</v>
      </c>
      <c r="AM33" s="33">
        <f>D6L726C8*CHOOSE(MIN(D6L726C9,RUN_YEARS),B7L807C4,B7L807C13,B7L807C22,B7L807C31,B7L807C40)</f>
        <v>1.8771563795566046</v>
      </c>
      <c r="AN33" s="16" t="s">
        <v>33204</v>
      </c>
      <c r="AO33" s="33">
        <f>D6L726C8-D6L726C18</f>
        <v>10.841545900875282</v>
      </c>
      <c r="AP33" s="16" t="s">
        <v>33205</v>
      </c>
      <c r="AQ33" s="33">
        <f>CHOOSE(MIN(D6L726C9,RUN_YEARS),B7L807C2,B7L807C11,B7L807C20,B7L807C29,B7L807C38)</f>
        <v>259.33147335627137</v>
      </c>
      <c r="AR33" s="16" t="s">
        <v>33206</v>
      </c>
      <c r="AS33" s="33">
        <f>IF(D6L726C20=0,0,D6L726C18/D6L726C20)</f>
        <v>7.2384441242801028E-3</v>
      </c>
      <c r="AT33" s="16" t="s">
        <v>33207</v>
      </c>
      <c r="AU33" s="33">
        <f>IF(D6L726C5=0,0,D6L726C18/D6L726C5)</f>
        <v>7.3795122260415957E-2</v>
      </c>
      <c r="AV33" s="16" t="s">
        <v>33208</v>
      </c>
      <c r="AW33" s="33">
        <f>CHOOSE(MIN(D6L726C9,RUN_YEARS),B7L807C1,B7L807C10,B7L807C19,B7L807C28,B7L807C37)</f>
        <v>1497.7729626328398</v>
      </c>
      <c r="AX33" s="16" t="s">
        <v>33209</v>
      </c>
      <c r="AY33" s="33">
        <f>IF(D6L726C23=0,0,D6L726C19/D6L726C23)</f>
        <v>7.2384441242801028E-3</v>
      </c>
      <c r="AZ33" s="16" t="s">
        <v>33210</v>
      </c>
      <c r="BA33" s="33">
        <f>IF(D6L726C5=0,0,D6L726C19/D6L726C5)</f>
        <v>0.42620487773958404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13.495503231316579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11.606132778932258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5.803066389466129</v>
      </c>
      <c r="R34" s="16" t="s">
        <v>33214</v>
      </c>
      <c r="S34" s="15">
        <f>D6L727C5-D6L727C7</f>
        <v>5.803066389466129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5.5052372124241078</v>
      </c>
      <c r="X34" s="16" t="s">
        <v>33216</v>
      </c>
      <c r="Y34" s="33">
        <f>D6L727C7-D6L727C10</f>
        <v>0.29782917704202116</v>
      </c>
      <c r="Z34" s="16" t="s">
        <v>33217</v>
      </c>
      <c r="AA34" s="33">
        <f>CHOOSE(MIN(D6L727C9,RUN_YEARS),B7L807C7,B7L807C16,B7L807C25,B7L807C34,B7L807C43)</f>
        <v>154344.33333333334</v>
      </c>
      <c r="AB34" s="16" t="s">
        <v>33218</v>
      </c>
      <c r="AC34" s="33">
        <f>IF(D6L727C12=0,0,D6L727C10/D6L727C12)</f>
        <v>3.566854119959554E-5</v>
      </c>
      <c r="AD34" s="16" t="s">
        <v>33219</v>
      </c>
      <c r="AE34" s="33">
        <f>IF(D6L727C5=0,0,D6L727C10/D6L727C5)</f>
        <v>0.47433863779478308</v>
      </c>
      <c r="AF34" s="16" t="s">
        <v>33220</v>
      </c>
      <c r="AG34" s="33">
        <f>CHOOSE(MIN(D6L727C9,RUN_YEARS),B7L807C5,B7L807C14,B7L807C23,B7L807C32,B7L807C41)</f>
        <v>3211.5045814937644</v>
      </c>
      <c r="AH34" s="16" t="s">
        <v>33221</v>
      </c>
      <c r="AI34" s="33">
        <f>IF(D6L727C15=0,0,D6L727C11/D6L727C15)</f>
        <v>9.2738207118948639E-5</v>
      </c>
      <c r="AJ34" s="16" t="s">
        <v>33222</v>
      </c>
      <c r="AK34" s="33">
        <f>IF(D6L727C5=0,0,D6L727C11/D6L727C5)</f>
        <v>2.5661362205216896E-2</v>
      </c>
      <c r="AL34" s="16" t="s">
        <v>33223</v>
      </c>
      <c r="AM34" s="33">
        <f>D6L727C8*CHOOSE(MIN(D6L727C9,RUN_YEARS),B7L807C4,B7L807C13,B7L807C22,B7L807C31,B7L807C40)</f>
        <v>0.76971721552636685</v>
      </c>
      <c r="AN34" s="16" t="s">
        <v>33224</v>
      </c>
      <c r="AO34" s="33">
        <f>D6L727C8-D6L727C18</f>
        <v>5.0333491739397624</v>
      </c>
      <c r="AP34" s="16" t="s">
        <v>33225</v>
      </c>
      <c r="AQ34" s="33">
        <f>CHOOSE(MIN(D6L727C9,RUN_YEARS),B7L807C2,B7L807C11,B7L807C20,B7L807C29,B7L807C38)</f>
        <v>241.23094756142737</v>
      </c>
      <c r="AR34" s="16" t="s">
        <v>33226</v>
      </c>
      <c r="AS34" s="33">
        <f>IF(D6L727C20=0,0,D6L727C18/D6L727C20)</f>
        <v>3.1907896698468385E-3</v>
      </c>
      <c r="AT34" s="16" t="s">
        <v>33227</v>
      </c>
      <c r="AU34" s="33">
        <f>IF(D6L727C5=0,0,D6L727C18/D6L727C5)</f>
        <v>6.6319869864282163E-2</v>
      </c>
      <c r="AV34" s="16" t="s">
        <v>33228</v>
      </c>
      <c r="AW34" s="33">
        <f>CHOOSE(MIN(D6L727C9,RUN_YEARS),B7L807C1,B7L807C10,B7L807C19,B7L807C28,B7L807C37)</f>
        <v>1577.4619121734115</v>
      </c>
      <c r="AX34" s="16" t="s">
        <v>33229</v>
      </c>
      <c r="AY34" s="33">
        <f>IF(D6L727C23=0,0,D6L727C19/D6L727C23)</f>
        <v>3.1907896698468385E-3</v>
      </c>
      <c r="AZ34" s="16" t="s">
        <v>33230</v>
      </c>
      <c r="BA34" s="33">
        <f>IF(D6L727C5=0,0,D6L727C19/D6L727C5)</f>
        <v>0.43368013013571788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21143.177056634104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13531.424125955846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6765.7120629779229</v>
      </c>
      <c r="R35" s="16" t="s">
        <v>33234</v>
      </c>
      <c r="S35" s="15">
        <f>SUM(D6L701C8:D6L727C8)-2*SUM(D6L709C8,D6L711C8,D6L722C8,D6L724C8,D6L727C8)</f>
        <v>6765.7120629779229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6419.7380471220631</v>
      </c>
      <c r="X35" s="16" t="s">
        <v>33236</v>
      </c>
      <c r="Y35" s="33">
        <f>SUM(D6L701C11:D6L727C11)-2*SUM(D6L709C11,D6L711C11,D6L722C11,D6L724C11,D6L727C11)</f>
        <v>345.97401585586016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4.1518274966342229E-2</v>
      </c>
      <c r="AD35" s="16" t="s">
        <v>33238</v>
      </c>
      <c r="AE35" s="33">
        <f>IF(D6L728C5=0,0,D6L728C10/D6L728C5)</f>
        <v>0.47443181052966804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0.10794751491248988</v>
      </c>
      <c r="AJ35" s="16" t="s">
        <v>33240</v>
      </c>
      <c r="AK35" s="33">
        <f>IF(D6L728C5=0,0,D6L728C11/D6L728C5)</f>
        <v>2.5568189470331966E-2</v>
      </c>
      <c r="AL35" s="16" t="s">
        <v>33241</v>
      </c>
      <c r="AM35" s="33">
        <f>SUM(D6L701C18:D6L727C18)-2*SUM(D6L709C18,D6L711C18,D6L722C18,D6L724C18,D6L727C18)</f>
        <v>902.01205305248959</v>
      </c>
      <c r="AN35" s="16" t="s">
        <v>33242</v>
      </c>
      <c r="AO35" s="33">
        <f>SUM(D6L701C19:D6L727C19)-2*SUM(D6L709C19,D6L711C19,D6L722C19,D6L724C19,D6L727C19)</f>
        <v>5863.7000099254328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3.7244439078778036</v>
      </c>
      <c r="AT35" s="16" t="s">
        <v>33244</v>
      </c>
      <c r="AU35" s="33">
        <f>IF(D6L728C5=0,0,D6L728C18/D6L728C5)</f>
        <v>6.6660541023339806E-2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3.7244439078778044</v>
      </c>
      <c r="AZ35" s="16" t="s">
        <v>33246</v>
      </c>
      <c r="BA35" s="33">
        <f>IF(D6L728C5=0,0,D6L728C19/D6L728C5)</f>
        <v>0.43333945897666015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124.12056812017393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62.060284060086964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31.030142030043482</v>
      </c>
      <c r="R36" s="16" t="s">
        <v>33251</v>
      </c>
      <c r="S36" s="15">
        <f>D6L729C5-D6L729C7</f>
        <v>31.030142030043482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29.561918171567982</v>
      </c>
      <c r="X36" s="16" t="s">
        <v>33253</v>
      </c>
      <c r="Y36" s="33">
        <f>D6L729C7-D6L729C10</f>
        <v>1.4682238584755005</v>
      </c>
      <c r="Z36" s="16" t="s">
        <v>33254</v>
      </c>
      <c r="AA36" s="33">
        <f>CHOOSE(MIN(D6L729C9,RUN_YEARS),B7L807C7,B7L807C16,B7L807C25,B7L807C34,B7L807C43)</f>
        <v>158954</v>
      </c>
      <c r="AB36" s="16" t="s">
        <v>33255</v>
      </c>
      <c r="AC36" s="33">
        <f>IF(D6L729C12=0,0,D6L729C10/D6L729C12)</f>
        <v>1.8597781856114336E-4</v>
      </c>
      <c r="AD36" s="16" t="s">
        <v>33256</v>
      </c>
      <c r="AE36" s="33">
        <f>IF(D6L729C5=0,0,D6L729C10/D6L729C5)</f>
        <v>0.47634197328110905</v>
      </c>
      <c r="AF36" s="16" t="s">
        <v>33257</v>
      </c>
      <c r="AG36" s="33">
        <f>CHOOSE(MIN(D6L729C9,RUN_YEARS),B7L807C5,B7L807C14,B7L807C23,B7L807C32,B7L807C41)</f>
        <v>3036.3915890506196</v>
      </c>
      <c r="AH36" s="16" t="s">
        <v>33258</v>
      </c>
      <c r="AI36" s="33">
        <f>IF(D6L729C15=0,0,D6L729C11/D6L729C15)</f>
        <v>4.8354232825897339E-4</v>
      </c>
      <c r="AJ36" s="16" t="s">
        <v>33259</v>
      </c>
      <c r="AK36" s="33">
        <f>IF(D6L729C5=0,0,D6L729C11/D6L729C5)</f>
        <v>2.3658026718890966E-2</v>
      </c>
      <c r="AL36" s="16" t="s">
        <v>33260</v>
      </c>
      <c r="AM36" s="33">
        <f>D6L729C8*CHOOSE(MIN(D6L729C9,RUN_YEARS),B7L807C4,B7L807C13,B7L807C22,B7L807C31,B7L807C40)</f>
        <v>4.5797462497302615</v>
      </c>
      <c r="AN36" s="16" t="s">
        <v>33261</v>
      </c>
      <c r="AO36" s="33">
        <f>D6L729C8-D6L729C18</f>
        <v>26.450395780313222</v>
      </c>
      <c r="AP36" s="16" t="s">
        <v>33262</v>
      </c>
      <c r="AQ36" s="33">
        <f>CHOOSE(MIN(D6L729C9,RUN_YEARS),B7L807C2,B7L807C11,B7L807C20,B7L807C29,B7L807C38)</f>
        <v>259.33147335627137</v>
      </c>
      <c r="AR36" s="16" t="s">
        <v>33263</v>
      </c>
      <c r="AS36" s="33">
        <f>IF(D6L729C20=0,0,D6L729C18/D6L729C20)</f>
        <v>1.7659816567804611E-2</v>
      </c>
      <c r="AT36" s="16" t="s">
        <v>33264</v>
      </c>
      <c r="AU36" s="33">
        <f>IF(D6L729C5=0,0,D6L729C18/D6L729C5)</f>
        <v>7.3795122260415957E-2</v>
      </c>
      <c r="AV36" s="16" t="s">
        <v>33265</v>
      </c>
      <c r="AW36" s="33">
        <f>CHOOSE(MIN(D6L729C9,RUN_YEARS),B7L807C1,B7L807C10,B7L807C19,B7L807C28,B7L807C37)</f>
        <v>1497.7729626328398</v>
      </c>
      <c r="AX36" s="16" t="s">
        <v>33266</v>
      </c>
      <c r="AY36" s="33">
        <f>IF(D6L729C23=0,0,D6L729C19/D6L729C23)</f>
        <v>1.7659816567804611E-2</v>
      </c>
      <c r="AZ36" s="16" t="s">
        <v>33267</v>
      </c>
      <c r="BA36" s="33">
        <f>IF(D6L729C5=0,0,D6L729C19/D6L729C5)</f>
        <v>0.42620487773958404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158954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3036.3915890506196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259.33147335627137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1497.7729626328398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14.504562951429437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7.2522814757147183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3.6261407378573591</v>
      </c>
      <c r="R38" s="16" t="s">
        <v>33291</v>
      </c>
      <c r="S38" s="15">
        <f>D6L731C5-D6L731C7</f>
        <v>3.6261407378573591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3.4545660689319826</v>
      </c>
      <c r="X38" s="16" t="s">
        <v>33293</v>
      </c>
      <c r="Y38" s="33">
        <f>D6L731C7-D6L731C10</f>
        <v>0.17157466892537654</v>
      </c>
      <c r="Z38" s="16" t="s">
        <v>33294</v>
      </c>
      <c r="AA38" s="33">
        <f>CHOOSE(MIN(D6L731C9,RUN_YEARS),B7L807C7,B7L807C16,B7L807C25,B7L807C34,B7L807C43)</f>
        <v>158954</v>
      </c>
      <c r="AB38" s="16" t="s">
        <v>33295</v>
      </c>
      <c r="AC38" s="33">
        <f>IF(D6L731C12=0,0,D6L731C10/D6L731C12)</f>
        <v>2.1733118190998543E-5</v>
      </c>
      <c r="AD38" s="16" t="s">
        <v>33296</v>
      </c>
      <c r="AE38" s="33">
        <f>IF(D6L731C5=0,0,D6L731C10/D6L731C5)</f>
        <v>0.47634197328110905</v>
      </c>
      <c r="AF38" s="16" t="s">
        <v>33297</v>
      </c>
      <c r="AG38" s="33">
        <f>CHOOSE(MIN(D6L731C9,RUN_YEARS),B7L807C5,B7L807C14,B7L807C23,B7L807C32,B7L807C41)</f>
        <v>3036.3915890506196</v>
      </c>
      <c r="AH38" s="16" t="s">
        <v>33298</v>
      </c>
      <c r="AI38" s="33">
        <f>IF(D6L731C15=0,0,D6L731C11/D6L731C15)</f>
        <v>5.65061072965962E-5</v>
      </c>
      <c r="AJ38" s="16" t="s">
        <v>33299</v>
      </c>
      <c r="AK38" s="33">
        <f>IF(D6L731C5=0,0,D6L731C11/D6L731C5)</f>
        <v>2.3658026718890928E-2</v>
      </c>
      <c r="AL38" s="16" t="s">
        <v>33300</v>
      </c>
      <c r="AM38" s="33">
        <f>D6L731C8*CHOOSE(MIN(D6L731C9,RUN_YEARS),B7L807C4,B7L807C13,B7L807C22,B7L807C31,B7L807C40)</f>
        <v>0.53518299816731751</v>
      </c>
      <c r="AN38" s="16" t="s">
        <v>33301</v>
      </c>
      <c r="AO38" s="33">
        <f>D6L731C8-D6L731C18</f>
        <v>3.0909577396900416</v>
      </c>
      <c r="AP38" s="16" t="s">
        <v>33302</v>
      </c>
      <c r="AQ38" s="33">
        <f>CHOOSE(MIN(D6L731C9,RUN_YEARS),B7L807C2,B7L807C11,B7L807C20,B7L807C29,B7L807C38)</f>
        <v>259.33147335627137</v>
      </c>
      <c r="AR38" s="16" t="s">
        <v>33303</v>
      </c>
      <c r="AS38" s="33">
        <f>IF(D6L731C20=0,0,D6L731C18/D6L731C20)</f>
        <v>2.0637024547810264E-3</v>
      </c>
      <c r="AT38" s="16" t="s">
        <v>33304</v>
      </c>
      <c r="AU38" s="33">
        <f>IF(D6L731C5=0,0,D6L731C18/D6L731C5)</f>
        <v>7.3795122260415957E-2</v>
      </c>
      <c r="AV38" s="16" t="s">
        <v>33305</v>
      </c>
      <c r="AW38" s="33">
        <f>CHOOSE(MIN(D6L731C9,RUN_YEARS),B7L807C1,B7L807C10,B7L807C19,B7L807C28,B7L807C37)</f>
        <v>1497.7729626328398</v>
      </c>
      <c r="AX38" s="16" t="s">
        <v>33306</v>
      </c>
      <c r="AY38" s="33">
        <f>IF(D6L731C23=0,0,D6L731C19/D6L731C23)</f>
        <v>2.0637024547810259E-3</v>
      </c>
      <c r="AZ38" s="16" t="s">
        <v>33307</v>
      </c>
      <c r="BA38" s="33">
        <f>IF(D6L731C5=0,0,D6L731C19/D6L731C5)</f>
        <v>0.42620487773958404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158954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3036.3915890506196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259.33147335627137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1497.7729626328398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2096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2096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838.40000000000009</v>
      </c>
      <c r="R40" s="16" t="s">
        <v>33332</v>
      </c>
      <c r="S40" s="15">
        <f>D6L733C5-D6L733C7</f>
        <v>1257.5999999999999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798.73022079776376</v>
      </c>
      <c r="X40" s="16" t="s">
        <v>33334</v>
      </c>
      <c r="Y40" s="33">
        <f>D6L733C7-D6L733C10</f>
        <v>39.669779202236327</v>
      </c>
      <c r="Z40" s="16" t="s">
        <v>33335</v>
      </c>
      <c r="AA40" s="33">
        <f>CHOOSE(MIN(D6L733C9,RUN_YEARS),B7L807C7,B7L807C16,B7L807C25,B7L807C34,B7L807C43)</f>
        <v>158954</v>
      </c>
      <c r="AB40" s="16" t="s">
        <v>33336</v>
      </c>
      <c r="AC40" s="33">
        <f>IF(D6L733C12=0,0,D6L733C10/D6L733C12)</f>
        <v>5.0249142569407735E-3</v>
      </c>
      <c r="AD40" s="16" t="s">
        <v>33337</v>
      </c>
      <c r="AE40" s="33">
        <f>IF(D6L733C5=0,0,D6L733C10/D6L733C5)</f>
        <v>0.38107357862488728</v>
      </c>
      <c r="AF40" s="16" t="s">
        <v>33338</v>
      </c>
      <c r="AG40" s="33">
        <f>CHOOSE(MIN(D6L733C9,RUN_YEARS),B7L807C5,B7L807C14,B7L807C23,B7L807C32,B7L807C41)</f>
        <v>3036.3915890506196</v>
      </c>
      <c r="AH40" s="16" t="s">
        <v>33339</v>
      </c>
      <c r="AI40" s="33">
        <f>IF(D6L733C15=0,0,D6L733C11/D6L733C15)</f>
        <v>1.3064777068046013E-2</v>
      </c>
      <c r="AJ40" s="16" t="s">
        <v>33340</v>
      </c>
      <c r="AK40" s="33">
        <f>IF(D6L733C5=0,0,D6L733C11/D6L733C5)</f>
        <v>1.8926421375112752E-2</v>
      </c>
      <c r="AL40" s="16" t="s">
        <v>33341</v>
      </c>
      <c r="AM40" s="33">
        <f>D6L733C8*CHOOSE(MIN(D6L733C9,RUN_YEARS),B7L807C4,B7L807C13,B7L807C22,B7L807C31,B7L807C40)</f>
        <v>185.6094915093982</v>
      </c>
      <c r="AN40" s="16" t="s">
        <v>33342</v>
      </c>
      <c r="AO40" s="33">
        <f>D6L733C8-D6L733C18</f>
        <v>1071.9905084906018</v>
      </c>
      <c r="AP40" s="16" t="s">
        <v>33343</v>
      </c>
      <c r="AQ40" s="33">
        <f>CHOOSE(MIN(D6L733C9,RUN_YEARS),B7L807C2,B7L807C11,B7L807C20,B7L807C29,B7L807C38)</f>
        <v>259.33147335627137</v>
      </c>
      <c r="AR40" s="16" t="s">
        <v>33344</v>
      </c>
      <c r="AS40" s="33">
        <f>IF(D6L733C20=0,0,D6L733C18/D6L733C20)</f>
        <v>0.71572296685488146</v>
      </c>
      <c r="AT40" s="16" t="s">
        <v>33345</v>
      </c>
      <c r="AU40" s="33">
        <f>IF(D6L733C5=0,0,D6L733C18/D6L733C5)</f>
        <v>8.8554146712499143E-2</v>
      </c>
      <c r="AV40" s="16" t="s">
        <v>33346</v>
      </c>
      <c r="AW40" s="33">
        <f>CHOOSE(MIN(D6L733C9,RUN_YEARS),B7L807C1,B7L807C10,B7L807C19,B7L807C28,B7L807C37)</f>
        <v>1497.7729626328398</v>
      </c>
      <c r="AX40" s="16" t="s">
        <v>33347</v>
      </c>
      <c r="AY40" s="33">
        <f>IF(D6L733C23=0,0,D6L733C19/D6L733C23)</f>
        <v>0.71572296685488157</v>
      </c>
      <c r="AZ40" s="16" t="s">
        <v>33348</v>
      </c>
      <c r="BA40" s="33">
        <f>IF(D6L733C5=0,0,D6L733C19/D6L733C5)</f>
        <v>0.51144585328750081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2698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2698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2698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158954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3036.3915890506196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398.19847971720452</v>
      </c>
      <c r="AN41" s="16" t="s">
        <v>33361</v>
      </c>
      <c r="AO41" s="33">
        <f>D6L734C8-D6L734C18</f>
        <v>2299.8015202827955</v>
      </c>
      <c r="AP41" s="16" t="s">
        <v>33362</v>
      </c>
      <c r="AQ41" s="33">
        <f>CHOOSE(MIN(D6L734C9,RUN_YEARS),B7L807C2,B7L807C11,B7L807C20,B7L807C29,B7L807C38)</f>
        <v>259.33147335627137</v>
      </c>
      <c r="AR41" s="16" t="s">
        <v>33363</v>
      </c>
      <c r="AS41" s="33">
        <f>IF(D6L734C20=0,0,D6L734C18/D6L734C20)</f>
        <v>1.5354807288283003</v>
      </c>
      <c r="AT41" s="16" t="s">
        <v>33364</v>
      </c>
      <c r="AU41" s="33">
        <f>IF(D6L734C5=0,0,D6L734C18/D6L734C5)</f>
        <v>0.14759024452083191</v>
      </c>
      <c r="AV41" s="16" t="s">
        <v>33365</v>
      </c>
      <c r="AW41" s="33">
        <f>CHOOSE(MIN(D6L734C9,RUN_YEARS),B7L807C1,B7L807C10,B7L807C19,B7L807C28,B7L807C37)</f>
        <v>1497.7729626328398</v>
      </c>
      <c r="AX41" s="16" t="s">
        <v>33366</v>
      </c>
      <c r="AY41" s="33">
        <f>IF(D6L734C23=0,0,D6L734C19/D6L734C23)</f>
        <v>1.5354807288283003</v>
      </c>
      <c r="AZ41" s="16" t="s">
        <v>33367</v>
      </c>
      <c r="BA41" s="33">
        <f>IF(D6L734C5=0,0,D6L734C19/D6L734C5)</f>
        <v>0.85240975547916809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-289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-289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-289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-275.32566055648101</v>
      </c>
      <c r="X42" s="16" t="s">
        <v>33374</v>
      </c>
      <c r="Y42" s="33">
        <f>D6L735C7-D6L735C10</f>
        <v>-13.674339443518988</v>
      </c>
      <c r="Z42" s="16" t="s">
        <v>33375</v>
      </c>
      <c r="AA42" s="33">
        <f>CHOOSE(MIN(D6L735C9,RUN_YEARS),B7L807C7,B7L807C16,B7L807C25,B7L807C34,B7L807C43)</f>
        <v>158954</v>
      </c>
      <c r="AB42" s="16" t="s">
        <v>33376</v>
      </c>
      <c r="AC42" s="33">
        <f>IF(D6L735C12=0,0,D6L735C10/D6L735C12)</f>
        <v>-1.7321090413357388E-3</v>
      </c>
      <c r="AD42" s="16" t="s">
        <v>33377</v>
      </c>
      <c r="AE42" s="33">
        <f>IF(D6L735C5=0,0,D6L735C10/D6L735C5)</f>
        <v>0.952683946562218</v>
      </c>
      <c r="AF42" s="16" t="s">
        <v>33378</v>
      </c>
      <c r="AG42" s="33">
        <f>CHOOSE(MIN(D6L735C9,RUN_YEARS),B7L807C5,B7L807C14,B7L807C23,B7L807C32,B7L807C41)</f>
        <v>3036.3915890506196</v>
      </c>
      <c r="AH42" s="16" t="s">
        <v>33379</v>
      </c>
      <c r="AI42" s="33">
        <f>IF(D6L735C15=0,0,D6L735C11/D6L735C15)</f>
        <v>-4.50348350747293E-3</v>
      </c>
      <c r="AJ42" s="16" t="s">
        <v>33380</v>
      </c>
      <c r="AK42" s="33">
        <f>IF(D6L735C5=0,0,D6L735C11/D6L735C5)</f>
        <v>4.7316053437781967E-2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259.33147335627137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1497.7729626328398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-1808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-1808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-1808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158954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3036.3915890506196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-266.84316209366409</v>
      </c>
      <c r="AN43" s="16" t="s">
        <v>33402</v>
      </c>
      <c r="AO43" s="33">
        <f>D6L736C8-D6L736C18</f>
        <v>-1541.156837906336</v>
      </c>
      <c r="AP43" s="16" t="s">
        <v>33403</v>
      </c>
      <c r="AQ43" s="33">
        <f>CHOOSE(MIN(D6L736C9,RUN_YEARS),B7L807C2,B7L807C11,B7L807C20,B7L807C29,B7L807C38)</f>
        <v>259.33147335627137</v>
      </c>
      <c r="AR43" s="16" t="s">
        <v>33404</v>
      </c>
      <c r="AS43" s="33">
        <f>IF(D6L736C20=0,0,D6L736C18/D6L736C20)</f>
        <v>-1.0289655884809366</v>
      </c>
      <c r="AT43" s="16" t="s">
        <v>33405</v>
      </c>
      <c r="AU43" s="33">
        <f>IF(D6L736C5=0,0,D6L736C18/D6L736C5)</f>
        <v>0.14759024452083191</v>
      </c>
      <c r="AV43" s="16" t="s">
        <v>33406</v>
      </c>
      <c r="AW43" s="33">
        <f>CHOOSE(MIN(D6L736C9,RUN_YEARS),B7L807C1,B7L807C10,B7L807C19,B7L807C28,B7L807C37)</f>
        <v>1497.7729626328398</v>
      </c>
      <c r="AX43" s="16" t="s">
        <v>33407</v>
      </c>
      <c r="AY43" s="33">
        <f>IF(D6L736C23=0,0,D6L736C19/D6L736C23)</f>
        <v>-1.0289655884809368</v>
      </c>
      <c r="AZ43" s="16" t="s">
        <v>33408</v>
      </c>
      <c r="BA43" s="33">
        <f>IF(D6L736C5=0,0,D6L736C19/D6L736C5)</f>
        <v>0.8524097554791682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2835.6251310716034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2766.3125655358017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584.05628276790094</v>
      </c>
      <c r="R44" s="16" t="s">
        <v>33412</v>
      </c>
      <c r="S44" s="15">
        <f>SUM(D6L729C8:D6L736C8)</f>
        <v>2182.2562827679008</v>
      </c>
      <c r="U44" s="21" t="str">
        <f>NULL_VALUE</f>
        <v>n/a</v>
      </c>
      <c r="V44" s="16" t="s">
        <v>33413</v>
      </c>
      <c r="W44" s="33">
        <f>SUM(D6L729C10:D6L736C10)</f>
        <v>556.4210444817827</v>
      </c>
      <c r="X44" s="16" t="s">
        <v>33414</v>
      </c>
      <c r="Y44" s="33">
        <f>SUM(D6L729C11:D6L736C11)</f>
        <v>27.635238286118216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3.5005161523571767E-3</v>
      </c>
      <c r="AD44" s="16" t="s">
        <v>33416</v>
      </c>
      <c r="AE44" s="33">
        <f>IF(D6L737C5=0,0,D6L737C10/D6L737C5)</f>
        <v>0.20114178398130891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9.1013419961286542E-3</v>
      </c>
      <c r="AJ44" s="16" t="s">
        <v>33418</v>
      </c>
      <c r="AK44" s="33">
        <f>IF(D6L737C5=0,0,D6L737C11/D6L737C5)</f>
        <v>9.9899189377269815E-3</v>
      </c>
      <c r="AL44" s="16" t="s">
        <v>33419</v>
      </c>
      <c r="AM44" s="33">
        <f>SUM(D6L729C18:D6L736C18)</f>
        <v>322.07973838083615</v>
      </c>
      <c r="AN44" s="16" t="s">
        <v>33420</v>
      </c>
      <c r="AO44" s="33">
        <f>SUM(D6L729C19:D6L736C19)</f>
        <v>1860.1765443870645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1.2419616262248308</v>
      </c>
      <c r="AT44" s="16" t="s">
        <v>33422</v>
      </c>
      <c r="AU44" s="33">
        <f>IF(D6L737C5=0,0,D6L737C18/D6L737C5)</f>
        <v>0.11642926486091175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1.2419616262248305</v>
      </c>
      <c r="AZ44" s="16" t="s">
        <v>33424</v>
      </c>
      <c r="BA44" s="33">
        <f>IF(D6L737C5=0,0,D6L737C19/D6L737C5)</f>
        <v>0.6724390322200523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519.28073427308834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259.64036713654417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129.82018356827209</v>
      </c>
      <c r="R45" s="16" t="s">
        <v>33429</v>
      </c>
      <c r="S45" s="15">
        <f>D6L738C5-D6L738C7</f>
        <v>129.82018356827209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123.67760482525307</v>
      </c>
      <c r="X45" s="16" t="s">
        <v>33431</v>
      </c>
      <c r="Y45" s="33">
        <f>D6L738C7-D6L738C10</f>
        <v>6.1425787430190155</v>
      </c>
      <c r="Z45" s="16" t="s">
        <v>33432</v>
      </c>
      <c r="AA45" s="33">
        <f>CHOOSE(MIN(D6L738C9,RUN_YEARS),B7L807C7,B7L807C16,B7L807C25,B7L807C34,B7L807C43)</f>
        <v>158954</v>
      </c>
      <c r="AB45" s="16" t="s">
        <v>33433</v>
      </c>
      <c r="AC45" s="33">
        <f>IF(D6L738C12=0,0,D6L738C10/D6L738C12)</f>
        <v>7.7807167372480758E-4</v>
      </c>
      <c r="AD45" s="16" t="s">
        <v>33434</v>
      </c>
      <c r="AE45" s="33">
        <f>IF(D6L738C5=0,0,D6L738C10/D6L738C5)</f>
        <v>0.47634197328110905</v>
      </c>
      <c r="AF45" s="16" t="s">
        <v>33435</v>
      </c>
      <c r="AG45" s="33">
        <f>CHOOSE(MIN(D6L738C9,RUN_YEARS),B7L807C5,B7L807C14,B7L807C23,B7L807C32,B7L807C41)</f>
        <v>3036.3915890506196</v>
      </c>
      <c r="AH45" s="16" t="s">
        <v>33436</v>
      </c>
      <c r="AI45" s="33">
        <f>IF(D6L738C15=0,0,D6L738C11/D6L738C15)</f>
        <v>2.0229863516845002E-3</v>
      </c>
      <c r="AJ45" s="16" t="s">
        <v>33437</v>
      </c>
      <c r="AK45" s="33">
        <f>IF(D6L738C5=0,0,D6L738C11/D6L738C5)</f>
        <v>2.3658026718890942E-2</v>
      </c>
      <c r="AL45" s="16" t="s">
        <v>33438</v>
      </c>
      <c r="AM45" s="33">
        <f>D6L738C8*CHOOSE(MIN(D6L738C9,RUN_YEARS),B7L807C4,B7L807C13,B7L807C22,B7L807C31,B7L807C40)</f>
        <v>19.160192636580561</v>
      </c>
      <c r="AN45" s="16" t="s">
        <v>33439</v>
      </c>
      <c r="AO45" s="33">
        <f>D6L738C8-D6L738C18</f>
        <v>110.65999093169152</v>
      </c>
      <c r="AP45" s="16" t="s">
        <v>33440</v>
      </c>
      <c r="AQ45" s="33">
        <f>CHOOSE(MIN(D6L738C9,RUN_YEARS),B7L807C2,B7L807C11,B7L807C20,B7L807C29,B7L807C38)</f>
        <v>259.33147335627137</v>
      </c>
      <c r="AR45" s="16" t="s">
        <v>33441</v>
      </c>
      <c r="AS45" s="33">
        <f>IF(D6L738C20=0,0,D6L738C18/D6L738C20)</f>
        <v>7.3883020786521175E-2</v>
      </c>
      <c r="AT45" s="16" t="s">
        <v>33442</v>
      </c>
      <c r="AU45" s="33">
        <f>IF(D6L738C5=0,0,D6L738C18/D6L738C5)</f>
        <v>7.3795122260415957E-2</v>
      </c>
      <c r="AV45" s="16" t="s">
        <v>33443</v>
      </c>
      <c r="AW45" s="33">
        <f>CHOOSE(MIN(D6L738C9,RUN_YEARS),B7L807C1,B7L807C10,B7L807C19,B7L807C28,B7L807C37)</f>
        <v>1497.7729626328398</v>
      </c>
      <c r="AX45" s="16" t="s">
        <v>33444</v>
      </c>
      <c r="AY45" s="33">
        <f>IF(D6L738C23=0,0,D6L738C19/D6L738C23)</f>
        <v>7.3883020786521189E-2</v>
      </c>
      <c r="AZ45" s="16" t="s">
        <v>33445</v>
      </c>
      <c r="BA45" s="33">
        <f>IF(D6L738C5=0,0,D6L738C19/D6L738C5)</f>
        <v>0.42620487773958404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5592.8246932546472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5592.8246932546472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2237.1298773018589</v>
      </c>
      <c r="R46" s="16" t="s">
        <v>33449</v>
      </c>
      <c r="S46" s="15">
        <f>D6L739C5-D6L739C7</f>
        <v>3355.6948159527883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2131.2777204801855</v>
      </c>
      <c r="X46" s="16" t="s">
        <v>33451</v>
      </c>
      <c r="Y46" s="33">
        <f>D6L739C7-D6L739C10</f>
        <v>105.85215682167336</v>
      </c>
      <c r="Z46" s="16" t="s">
        <v>33452</v>
      </c>
      <c r="AA46" s="33">
        <f>CHOOSE(MIN(D6L739C9,RUN_YEARS),B7L807C7,B7L807C16,B7L807C25,B7L807C34,B7L807C43)</f>
        <v>158954</v>
      </c>
      <c r="AB46" s="16" t="s">
        <v>33453</v>
      </c>
      <c r="AC46" s="33">
        <f>IF(D6L739C12=0,0,D6L739C10/D6L739C12)</f>
        <v>1.3408141477913017E-2</v>
      </c>
      <c r="AD46" s="16" t="s">
        <v>33454</v>
      </c>
      <c r="AE46" s="33">
        <f>IF(D6L739C5=0,0,D6L739C10/D6L739C5)</f>
        <v>0.38107357862488722</v>
      </c>
      <c r="AF46" s="16" t="s">
        <v>33455</v>
      </c>
      <c r="AG46" s="33">
        <f>CHOOSE(MIN(D6L739C9,RUN_YEARS),B7L807C5,B7L807C14,B7L807C23,B7L807C32,B7L807C41)</f>
        <v>3036.3915890506196</v>
      </c>
      <c r="AH46" s="16" t="s">
        <v>33456</v>
      </c>
      <c r="AI46" s="33">
        <f>IF(D6L739C15=0,0,D6L739C11/D6L739C15)</f>
        <v>3.4861167842573912E-2</v>
      </c>
      <c r="AJ46" s="16" t="s">
        <v>33457</v>
      </c>
      <c r="AK46" s="33">
        <f>IF(D6L739C5=0,0,D6L739C11/D6L739C5)</f>
        <v>1.8926421375112787E-2</v>
      </c>
      <c r="AL46" s="16" t="s">
        <v>33458</v>
      </c>
      <c r="AM46" s="33">
        <f>D6L739C8*CHOOSE(MIN(D6L739C9,RUN_YEARS),B7L807C4,B7L807C13,B7L807C22,B7L807C31,B7L807C40)</f>
        <v>495.26781842376005</v>
      </c>
      <c r="AN46" s="16" t="s">
        <v>33459</v>
      </c>
      <c r="AO46" s="33">
        <f>D6L739C8-D6L739C18</f>
        <v>2860.4269975290281</v>
      </c>
      <c r="AP46" s="16" t="s">
        <v>33460</v>
      </c>
      <c r="AQ46" s="33">
        <f>CHOOSE(MIN(D6L739C9,RUN_YEARS),B7L807C2,B7L807C11,B7L807C20,B7L807C29,B7L807C38)</f>
        <v>259.33147335627137</v>
      </c>
      <c r="AR46" s="16" t="s">
        <v>33461</v>
      </c>
      <c r="AS46" s="33">
        <f>IF(D6L739C20=0,0,D6L739C18/D6L739C20)</f>
        <v>1.9097867760283678</v>
      </c>
      <c r="AT46" s="16" t="s">
        <v>33462</v>
      </c>
      <c r="AU46" s="33">
        <f>IF(D6L739C5=0,0,D6L739C18/D6L739C5)</f>
        <v>8.8554146712499143E-2</v>
      </c>
      <c r="AV46" s="16" t="s">
        <v>33463</v>
      </c>
      <c r="AW46" s="33">
        <f>CHOOSE(MIN(D6L739C9,RUN_YEARS),B7L807C1,B7L807C10,B7L807C19,B7L807C28,B7L807C37)</f>
        <v>1497.7729626328398</v>
      </c>
      <c r="AX46" s="16" t="s">
        <v>33464</v>
      </c>
      <c r="AY46" s="33">
        <f>IF(D6L739C23=0,0,D6L739C19/D6L739C23)</f>
        <v>1.9097867760283678</v>
      </c>
      <c r="AZ46" s="16" t="s">
        <v>33465</v>
      </c>
      <c r="BA46" s="33">
        <f>IF(D6L739C5=0,0,D6L739C19/D6L739C5)</f>
        <v>0.51144585328750081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6112.1054275277356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5852.4650603911914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2366.950060870131</v>
      </c>
      <c r="R47" s="16" t="s">
        <v>33469</v>
      </c>
      <c r="S47" s="15">
        <f>SUM(D6L738C8:D6L739C8)</f>
        <v>3485.5149995210604</v>
      </c>
      <c r="U47" s="21" t="str">
        <f>NULL_VALUE</f>
        <v>n/a</v>
      </c>
      <c r="V47" s="16" t="s">
        <v>33470</v>
      </c>
      <c r="W47" s="33">
        <f>SUM(D6L738C10:D6L739C10)</f>
        <v>2254.9553253054387</v>
      </c>
      <c r="X47" s="16" t="s">
        <v>33471</v>
      </c>
      <c r="Y47" s="33">
        <f>SUM(D6L738C11:D6L739C11)</f>
        <v>111.99473556469238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1.4186213151637823E-2</v>
      </c>
      <c r="AD47" s="16" t="s">
        <v>33473</v>
      </c>
      <c r="AE47" s="33">
        <f>IF(D6L740C5=0,0,D6L740C10/D6L740C5)</f>
        <v>0.38530009184791486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3.688415419425841E-2</v>
      </c>
      <c r="AJ47" s="16" t="s">
        <v>33475</v>
      </c>
      <c r="AK47" s="33">
        <f>IF(D6L740C5=0,0,D6L740C11/D6L740C5)</f>
        <v>1.9136335613972277E-2</v>
      </c>
      <c r="AL47" s="16" t="s">
        <v>33476</v>
      </c>
      <c r="AM47" s="33">
        <f>SUM(D6L738C18:D6L739C18)</f>
        <v>514.42801106034062</v>
      </c>
      <c r="AN47" s="16" t="s">
        <v>33477</v>
      </c>
      <c r="AO47" s="33">
        <f>SUM(D6L738C19:D6L739C19)</f>
        <v>2971.0869884607196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1.9836697968148889</v>
      </c>
      <c r="AT47" s="16" t="s">
        <v>33479</v>
      </c>
      <c r="AU47" s="33">
        <f>IF(D6L740C5=0,0,D6L740C18/D6L740C5)</f>
        <v>8.7899373298600286E-2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1.9836697968148889</v>
      </c>
      <c r="AZ47" s="16" t="s">
        <v>33481</v>
      </c>
      <c r="BA47" s="33">
        <f>IF(D6L740C5=0,0,D6L740C19/D6L740C5)</f>
        <v>0.50766419923951256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30090.907615233442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22150.20175188284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9716.7184066159552</v>
      </c>
      <c r="R48" s="16" t="s">
        <v>33486</v>
      </c>
      <c r="S48" s="15">
        <f>SUM(D6L728C8,D6L737C8,D6L740C8)</f>
        <v>12433.483345266883</v>
      </c>
      <c r="U48" s="21" t="str">
        <f>NULL_VALUE</f>
        <v>n/a</v>
      </c>
      <c r="V48" s="16" t="s">
        <v>33487</v>
      </c>
      <c r="W48" s="33">
        <f>SUM(D6L728C10,D6L737C10,D6L740C10)</f>
        <v>9231.114416909284</v>
      </c>
      <c r="X48" s="16" t="s">
        <v>33488</v>
      </c>
      <c r="Y48" s="33">
        <f>SUM(D6L728C11,D6L737C11,D6L740C11)</f>
        <v>485.60398970667075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5.920500427033723E-2</v>
      </c>
      <c r="AD48" s="16" t="s">
        <v>33490</v>
      </c>
      <c r="AE48" s="33">
        <f>IF(D6L741C5=0,0,D6L741C10/D6L741C5)</f>
        <v>0.41675080526634972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0.15393301110287694</v>
      </c>
      <c r="AJ48" s="16" t="s">
        <v>33492</v>
      </c>
      <c r="AK48" s="33">
        <f>IF(D6L741C5=0,0,D6L741C11/D6L741C5)</f>
        <v>2.1923231000159752E-2</v>
      </c>
      <c r="AL48" s="16" t="s">
        <v>33493</v>
      </c>
      <c r="AM48" s="33">
        <f>SUM(D6L728C18,D6L737C18,D6L740C18)</f>
        <v>1738.5198024936665</v>
      </c>
      <c r="AN48" s="16" t="s">
        <v>33494</v>
      </c>
      <c r="AO48" s="33">
        <f>SUM(D6L728C19,D6L737C19,D6L740C19)</f>
        <v>10694.963542773217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6.9500753309175227</v>
      </c>
      <c r="AT48" s="16" t="s">
        <v>33496</v>
      </c>
      <c r="AU48" s="33">
        <f>IF(D6L741C5=0,0,D6L741C18/D6L741C5)</f>
        <v>7.848776376702242E-2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6.9500753309175236</v>
      </c>
      <c r="AZ48" s="16" t="s">
        <v>33498</v>
      </c>
      <c r="BA48" s="33">
        <f>IF(D6L741C5=0,0,D6L741C19/D6L741C5)</f>
        <v>0.48283819996646804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0FC07D-AC99-4273-8BA4-8B895855F1C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5902.4252874666663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5076.0857472213329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2538.0428736106664</v>
      </c>
      <c r="R8" s="16" t="s">
        <v>33509</v>
      </c>
      <c r="S8" s="15">
        <f>D6L801C5-D6L801C7</f>
        <v>2538.0428736106664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2436.0096765984104</v>
      </c>
      <c r="X8" s="16" t="s">
        <v>33511</v>
      </c>
      <c r="Y8" s="33">
        <f>D6L801C7-D6L801C10</f>
        <v>102.0331970122561</v>
      </c>
      <c r="Z8" s="16" t="s">
        <v>33512</v>
      </c>
      <c r="AA8" s="33">
        <f>CHOOSE(MIN(D6L801C9,RUN_YEARS),B7L808C7,B7L808C16,B7L808C25,B7L808C34,B7L808C43)</f>
        <v>136862.33333333331</v>
      </c>
      <c r="AB8" s="16" t="s">
        <v>33513</v>
      </c>
      <c r="AC8" s="33">
        <f>IF(D6L801C12=0,0,D6L801C10/D6L801C12)</f>
        <v>1.7798978121068693E-2</v>
      </c>
      <c r="AD8" s="16" t="s">
        <v>33514</v>
      </c>
      <c r="AE8" s="33">
        <f>IF(D6L801C5=0,0,D6L801C10/D6L801C5)</f>
        <v>0.47989923691338165</v>
      </c>
      <c r="AF8" s="16" t="s">
        <v>33515</v>
      </c>
      <c r="AG8" s="33">
        <f>CHOOSE(MIN(D6L801C9,RUN_YEARS),B7L808C5,B7L808C14,B7L808C23,B7L808C32,B7L808C41)</f>
        <v>2204.8196837746304</v>
      </c>
      <c r="AH8" s="16" t="s">
        <v>33516</v>
      </c>
      <c r="AI8" s="33">
        <f>IF(D6L801C15=0,0,D6L801C11/D6L801C15)</f>
        <v>4.6277343114778539E-2</v>
      </c>
      <c r="AJ8" s="16" t="s">
        <v>33517</v>
      </c>
      <c r="AK8" s="33">
        <f>IF(D6L801C5=0,0,D6L801C11/D6L801C5)</f>
        <v>2.0100763086618352E-2</v>
      </c>
      <c r="AL8" s="16" t="s">
        <v>33518</v>
      </c>
      <c r="AM8" s="33">
        <f>D6L801C8*CHOOSE(MIN(D6L801C9,RUN_YEARS),B7L808C4,B7L808C13,B7L808C22,B7L808C31,B7L808C40)</f>
        <v>416.48555714344729</v>
      </c>
      <c r="AN8" s="16" t="s">
        <v>33519</v>
      </c>
      <c r="AO8" s="33">
        <f>D6L801C8-D6L801C18</f>
        <v>2121.5573164672192</v>
      </c>
      <c r="AP8" s="16" t="s">
        <v>33520</v>
      </c>
      <c r="AQ8" s="33">
        <f>CHOOSE(MIN(D6L801C9,RUN_YEARS),B7L808C2,B7L808C11,B7L808C20,B7L808C29,B7L808C38)</f>
        <v>213.90762875735371</v>
      </c>
      <c r="AR8" s="16" t="s">
        <v>33521</v>
      </c>
      <c r="AS8" s="33">
        <f>IF(D6L801C20=0,0,D6L801C18/D6L801C20)</f>
        <v>1.9470346128509892</v>
      </c>
      <c r="AT8" s="16" t="s">
        <v>33522</v>
      </c>
      <c r="AU8" s="33">
        <f>IF(D6L801C5=0,0,D6L801C18/D6L801C5)</f>
        <v>8.2048566136108503E-2</v>
      </c>
      <c r="AV8" s="16" t="s">
        <v>33523</v>
      </c>
      <c r="AW8" s="33">
        <f>CHOOSE(MIN(D6L801C9,RUN_YEARS),B7L808C1,B7L808C10,B7L808C19,B7L808C28,B7L808C37)</f>
        <v>1089.6351315299328</v>
      </c>
      <c r="AX8" s="16" t="s">
        <v>33524</v>
      </c>
      <c r="AY8" s="33">
        <f>IF(D6L801C23=0,0,D6L801C19/D6L801C23)</f>
        <v>1.947034612850989</v>
      </c>
      <c r="AZ8" s="16" t="s">
        <v>33525</v>
      </c>
      <c r="BA8" s="33">
        <f>IF(D6L801C5=0,0,D6L801C19/D6L801C5)</f>
        <v>0.4179514338638915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0.76344440300740768</v>
      </c>
      <c r="J9" s="16" t="s">
        <v>33546</v>
      </c>
      <c r="K9" s="21">
        <f>IF(FLOW_THRU_100PCT="Y",1,INDEX(VariabilityMatrix,D6L802C1,D6L802C9))</f>
        <v>0.59984340364634858</v>
      </c>
      <c r="L9" s="16" t="s">
        <v>33526</v>
      </c>
      <c r="M9" s="15">
        <f>IF(D6L802C2&lt;&gt;0,D6L802C2*D6L802C4,D6L802C3*D6L802C4)</f>
        <v>0.45794708919471805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0.22897354459735902</v>
      </c>
      <c r="R9" s="16" t="s">
        <v>33528</v>
      </c>
      <c r="S9" s="15">
        <f>D6L802C5-D6L802C7</f>
        <v>0.22897354459735902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0.22016684304782366</v>
      </c>
      <c r="X9" s="16" t="s">
        <v>33530</v>
      </c>
      <c r="Y9" s="33">
        <f>D6L802C7-D6L802C10</f>
        <v>8.8067015495353618E-3</v>
      </c>
      <c r="Z9" s="16" t="s">
        <v>33531</v>
      </c>
      <c r="AA9" s="33">
        <f>CHOOSE(MIN(D6L802C9,RUN_YEARS),B7L808C7,B7L808C16,B7L808C25,B7L808C34,B7L808C43)</f>
        <v>172348.6</v>
      </c>
      <c r="AB9" s="16" t="s">
        <v>33532</v>
      </c>
      <c r="AC9" s="33">
        <f>IF(D6L802C12=0,0,D6L802C10/D6L802C12)</f>
        <v>1.2774507193433754E-6</v>
      </c>
      <c r="AD9" s="16" t="s">
        <v>33533</v>
      </c>
      <c r="AE9" s="33">
        <f>IF(D6L802C5=0,0,D6L802C10/D6L802C5)</f>
        <v>0.48076917234036448</v>
      </c>
      <c r="AF9" s="16" t="s">
        <v>33534</v>
      </c>
      <c r="AG9" s="33">
        <f>CHOOSE(MIN(D6L802C9,RUN_YEARS),B7L808C5,B7L808C14,B7L808C23,B7L808C32,B7L808C41)</f>
        <v>2651.5253014288501</v>
      </c>
      <c r="AH9" s="16" t="s">
        <v>33535</v>
      </c>
      <c r="AI9" s="33">
        <f>IF(D6L802C15=0,0,D6L802C11/D6L802C15)</f>
        <v>3.3213718702927781E-6</v>
      </c>
      <c r="AJ9" s="16" t="s">
        <v>33536</v>
      </c>
      <c r="AK9" s="33">
        <f>IF(D6L802C5=0,0,D6L802C11/D6L802C5)</f>
        <v>1.9230827659635526E-2</v>
      </c>
      <c r="AL9" s="16" t="s">
        <v>33537</v>
      </c>
      <c r="AM9" s="33">
        <f>D6L802C8*CHOOSE(MIN(D6L802C9,RUN_YEARS),B7L808C4,B7L808C13,B7L808C22,B7L808C31,B7L808C40)</f>
        <v>3.8238315541590844E-2</v>
      </c>
      <c r="AN9" s="16" t="s">
        <v>33538</v>
      </c>
      <c r="AO9" s="33">
        <f>D6L802C8-D6L802C18</f>
        <v>0.19073522905576817</v>
      </c>
      <c r="AP9" s="16" t="s">
        <v>33539</v>
      </c>
      <c r="AQ9" s="33">
        <f>CHOOSE(MIN(D6L802C9,RUN_YEARS),B7L808C2,B7L808C11,B7L808C20,B7L808C29,B7L808C38)</f>
        <v>262.19994456425576</v>
      </c>
      <c r="AR9" s="16" t="s">
        <v>33540</v>
      </c>
      <c r="AS9" s="33">
        <f>IF(D6L802C20=0,0,D6L802C18/D6L802C20)</f>
        <v>1.458364745466985E-4</v>
      </c>
      <c r="AT9" s="16" t="s">
        <v>33541</v>
      </c>
      <c r="AU9" s="33">
        <f>IF(D6L802C5=0,0,D6L802C18/D6L802C5)</f>
        <v>8.3499418259937883E-2</v>
      </c>
      <c r="AV9" s="16" t="s">
        <v>33542</v>
      </c>
      <c r="AW9" s="33">
        <f>CHOOSE(MIN(D6L802C9,RUN_YEARS),B7L808C1,B7L808C10,B7L808C19,B7L808C28,B7L808C37)</f>
        <v>1307.8705423223364</v>
      </c>
      <c r="AX9" s="16" t="s">
        <v>33543</v>
      </c>
      <c r="AY9" s="33">
        <f>IF(D6L802C23=0,0,D6L802C19/D6L802C23)</f>
        <v>1.458364745466985E-4</v>
      </c>
      <c r="AZ9" s="16" t="s">
        <v>33544</v>
      </c>
      <c r="BA9" s="33">
        <f>IF(D6L802C5=0,0,D6L802C19/D6L802C5)</f>
        <v>0.4165005817400621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0.26576350052319669</v>
      </c>
      <c r="J10" s="16" t="s">
        <v>33567</v>
      </c>
      <c r="K10" s="21">
        <f>IF(FLOW_THRU_100PCT="Y",1,INDEX(VariabilityMatrix,D6L803C1,D6L803C9))</f>
        <v>0.59984340364634858</v>
      </c>
      <c r="L10" s="16" t="s">
        <v>33547</v>
      </c>
      <c r="M10" s="15">
        <f>IF(D6L803C2&lt;&gt;0,D6L803C2*D6L803C4,D6L803C3*D6L803C4)</f>
        <v>0.15941648271880246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7.970824135940123E-2</v>
      </c>
      <c r="R10" s="16" t="s">
        <v>33549</v>
      </c>
      <c r="S10" s="15">
        <f>D6L803C5-D6L803C7</f>
        <v>7.970824135940123E-2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7.6642530454130678E-2</v>
      </c>
      <c r="X10" s="16" t="s">
        <v>33551</v>
      </c>
      <c r="Y10" s="33">
        <f>D6L803C7-D6L803C10</f>
        <v>3.0657109052705522E-3</v>
      </c>
      <c r="Z10" s="16" t="s">
        <v>33552</v>
      </c>
      <c r="AA10" s="33">
        <f>CHOOSE(MIN(D6L803C9,RUN_YEARS),B7L808C7,B7L808C16,B7L808C25,B7L808C34,B7L808C43)</f>
        <v>172348.6</v>
      </c>
      <c r="AB10" s="16" t="s">
        <v>33553</v>
      </c>
      <c r="AC10" s="33">
        <f>IF(D6L803C12=0,0,D6L803C10/D6L803C12)</f>
        <v>4.4469482464105118E-7</v>
      </c>
      <c r="AD10" s="16" t="s">
        <v>33554</v>
      </c>
      <c r="AE10" s="33">
        <f>IF(D6L803C5=0,0,D6L803C10/D6L803C5)</f>
        <v>0.48076917234036448</v>
      </c>
      <c r="AF10" s="16" t="s">
        <v>33555</v>
      </c>
      <c r="AG10" s="33">
        <f>CHOOSE(MIN(D6L803C9,RUN_YEARS),B7L808C5,B7L808C14,B7L808C23,B7L808C32,B7L808C41)</f>
        <v>2651.5253014288501</v>
      </c>
      <c r="AH10" s="16" t="s">
        <v>33556</v>
      </c>
      <c r="AI10" s="33">
        <f>IF(D6L803C15=0,0,D6L803C11/D6L803C15)</f>
        <v>1.1562065440667327E-6</v>
      </c>
      <c r="AJ10" s="16" t="s">
        <v>33557</v>
      </c>
      <c r="AK10" s="33">
        <f>IF(D6L803C5=0,0,D6L803C11/D6L803C5)</f>
        <v>1.9230827659635508E-2</v>
      </c>
      <c r="AL10" s="16" t="s">
        <v>33558</v>
      </c>
      <c r="AM10" s="33">
        <f>D6L803C8*CHOOSE(MIN(D6L803C9,RUN_YEARS),B7L808C4,B7L808C13,B7L808C22,B7L808C31,B7L808C40)</f>
        <v>1.3311183568065446E-2</v>
      </c>
      <c r="AN10" s="16" t="s">
        <v>33559</v>
      </c>
      <c r="AO10" s="33">
        <f>D6L803C8-D6L803C18</f>
        <v>6.6397057791335784E-2</v>
      </c>
      <c r="AP10" s="16" t="s">
        <v>33560</v>
      </c>
      <c r="AQ10" s="33">
        <f>CHOOSE(MIN(D6L803C9,RUN_YEARS),B7L808C2,B7L808C11,B7L808C20,B7L808C29,B7L808C38)</f>
        <v>262.19994456425576</v>
      </c>
      <c r="AR10" s="16" t="s">
        <v>33561</v>
      </c>
      <c r="AS10" s="33">
        <f>IF(D6L803C20=0,0,D6L803C18/D6L803C20)</f>
        <v>5.076730122955215E-5</v>
      </c>
      <c r="AT10" s="16" t="s">
        <v>33562</v>
      </c>
      <c r="AU10" s="33">
        <f>IF(D6L803C5=0,0,D6L803C18/D6L803C5)</f>
        <v>8.3499418259937883E-2</v>
      </c>
      <c r="AV10" s="16" t="s">
        <v>33563</v>
      </c>
      <c r="AW10" s="33">
        <f>CHOOSE(MIN(D6L803C9,RUN_YEARS),B7L808C1,B7L808C10,B7L808C19,B7L808C28,B7L808C37)</f>
        <v>1307.8705423223364</v>
      </c>
      <c r="AX10" s="16" t="s">
        <v>33564</v>
      </c>
      <c r="AY10" s="33">
        <f>IF(D6L803C23=0,0,D6L803C19/D6L803C23)</f>
        <v>5.076730122955215E-5</v>
      </c>
      <c r="AZ10" s="16" t="s">
        <v>33565</v>
      </c>
      <c r="BA10" s="33">
        <f>IF(D6L803C5=0,0,D6L803C19/D6L803C5)</f>
        <v>0.4165005817400621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1.2850845300396489E-2</v>
      </c>
      <c r="J11" s="16" t="s">
        <v>33588</v>
      </c>
      <c r="K11" s="21">
        <f>IF(FLOW_THRU_100PCT="Y",1,INDEX(VariabilityMatrix,D6L804C1,D6L804C9))</f>
        <v>0.58862367545273508</v>
      </c>
      <c r="L11" s="16" t="s">
        <v>33568</v>
      </c>
      <c r="M11" s="15">
        <f>IF(D6L804C2&lt;&gt;0,D6L804C2*D6L804C4,D6L804C3*D6L804C4)</f>
        <v>7.5643117933938886E-3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3.7821558966969443E-3</v>
      </c>
      <c r="R11" s="16" t="s">
        <v>33570</v>
      </c>
      <c r="S11" s="15">
        <f>D6L804C5-D6L804C7</f>
        <v>3.7821558966969443E-3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3.6294900630303431E-3</v>
      </c>
      <c r="X11" s="16" t="s">
        <v>33572</v>
      </c>
      <c r="Y11" s="33">
        <f>D6L804C7-D6L804C10</f>
        <v>1.5266583366660121E-4</v>
      </c>
      <c r="Z11" s="16" t="s">
        <v>33573</v>
      </c>
      <c r="AA11" s="33">
        <f>CHOOSE(MIN(D6L804C9,RUN_YEARS),B7L808C7,B7L808C16,B7L808C25,B7L808C34,B7L808C43)</f>
        <v>131723</v>
      </c>
      <c r="AB11" s="16" t="s">
        <v>33574</v>
      </c>
      <c r="AC11" s="33">
        <f>IF(D6L804C12=0,0,D6L804C10/D6L804C12)</f>
        <v>2.7553958405368409E-8</v>
      </c>
      <c r="AD11" s="16" t="s">
        <v>33575</v>
      </c>
      <c r="AE11" s="33">
        <f>IF(D6L804C5=0,0,D6L804C10/D6L804C5)</f>
        <v>0.47981761753925478</v>
      </c>
      <c r="AF11" s="16" t="s">
        <v>33576</v>
      </c>
      <c r="AG11" s="33">
        <f>CHOOSE(MIN(D6L804C9,RUN_YEARS),B7L808C5,B7L808C14,B7L808C23,B7L808C32,B7L808C41)</f>
        <v>2131.0051887814434</v>
      </c>
      <c r="AH11" s="16" t="s">
        <v>33577</v>
      </c>
      <c r="AI11" s="33">
        <f>IF(D6L804C15=0,0,D6L804C11/D6L804C15)</f>
        <v>7.1640291853957873E-8</v>
      </c>
      <c r="AJ11" s="16" t="s">
        <v>33578</v>
      </c>
      <c r="AK11" s="33">
        <f>IF(D6L804C5=0,0,D6L804C11/D6L804C5)</f>
        <v>2.0182382460745243E-2</v>
      </c>
      <c r="AL11" s="16" t="s">
        <v>33579</v>
      </c>
      <c r="AM11" s="33">
        <f>D6L804C8*CHOOSE(MIN(D6L804C9,RUN_YEARS),B7L808C4,B7L808C13,B7L808C22,B7L808C31,B7L808C40)</f>
        <v>6.3828802899715059E-4</v>
      </c>
      <c r="AN11" s="16" t="s">
        <v>33580</v>
      </c>
      <c r="AO11" s="33">
        <f>D6L804C8-D6L804C18</f>
        <v>3.1438678676997938E-3</v>
      </c>
      <c r="AP11" s="16" t="s">
        <v>33581</v>
      </c>
      <c r="AQ11" s="33">
        <f>CHOOSE(MIN(D6L804C9,RUN_YEARS),B7L808C2,B7L808C11,B7L808C20,B7L808C29,B7L808C38)</f>
        <v>214.90443565376231</v>
      </c>
      <c r="AR11" s="16" t="s">
        <v>33582</v>
      </c>
      <c r="AS11" s="33">
        <f>IF(D6L804C20=0,0,D6L804C18/D6L804C20)</f>
        <v>2.9701016968561402E-6</v>
      </c>
      <c r="AT11" s="16" t="s">
        <v>33583</v>
      </c>
      <c r="AU11" s="33">
        <f>IF(D6L804C5=0,0,D6L804C18/D6L804C5)</f>
        <v>8.4381507059847038E-2</v>
      </c>
      <c r="AV11" s="16" t="s">
        <v>33584</v>
      </c>
      <c r="AW11" s="33">
        <f>CHOOSE(MIN(D6L804C9,RUN_YEARS),B7L808C1,B7L808C10,B7L808C19,B7L808C28,B7L808C37)</f>
        <v>1058.505124934808</v>
      </c>
      <c r="AX11" s="16" t="s">
        <v>33585</v>
      </c>
      <c r="AY11" s="33">
        <f>IF(D6L804C23=0,0,D6L804C19/D6L804C23)</f>
        <v>2.9701016968561402E-6</v>
      </c>
      <c r="AZ11" s="16" t="s">
        <v>33586</v>
      </c>
      <c r="BA11" s="33">
        <f>IF(D6L804C5=0,0,D6L804C19/D6L804C5)</f>
        <v>0.41561849294015296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16.875350417321297</v>
      </c>
      <c r="J12" s="16" t="s">
        <v>33609</v>
      </c>
      <c r="K12" s="21">
        <f>IF(FLOW_THRU_100PCT="Y",1,INDEX(VariabilityMatrix,D6L805C1,D6L805C9))</f>
        <v>0.27107084007870763</v>
      </c>
      <c r="L12" s="16" t="s">
        <v>33589</v>
      </c>
      <c r="M12" s="15">
        <f>IF(D6L805C2&lt;&gt;0,D6L805C2*D6L805C4,D6L805C3*D6L805C4)</f>
        <v>4.5744154142458537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2.2872077071229269</v>
      </c>
      <c r="R12" s="16" t="s">
        <v>33591</v>
      </c>
      <c r="S12" s="15">
        <f>D6L805C5-D6L805C7</f>
        <v>2.2872077071229269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2.1992379126479848</v>
      </c>
      <c r="X12" s="16" t="s">
        <v>33593</v>
      </c>
      <c r="Y12" s="33">
        <f>D6L805C7-D6L805C10</f>
        <v>8.796979447494202E-2</v>
      </c>
      <c r="Z12" s="16" t="s">
        <v>33594</v>
      </c>
      <c r="AA12" s="33">
        <f>CHOOSE(MIN(D6L805C9,RUN_YEARS),B7L808C7,B7L808C16,B7L808C25,B7L808C34,B7L808C43)</f>
        <v>172348.6</v>
      </c>
      <c r="AB12" s="16" t="s">
        <v>33595</v>
      </c>
      <c r="AC12" s="33">
        <f>IF(D6L805C12=0,0,D6L805C10/D6L805C12)</f>
        <v>1.2760404857643083E-5</v>
      </c>
      <c r="AD12" s="16" t="s">
        <v>33596</v>
      </c>
      <c r="AE12" s="33">
        <f>IF(D6L805C5=0,0,D6L805C10/D6L805C5)</f>
        <v>0.48076917234036454</v>
      </c>
      <c r="AF12" s="16" t="s">
        <v>33597</v>
      </c>
      <c r="AG12" s="33">
        <f>CHOOSE(MIN(D6L805C9,RUN_YEARS),B7L808C5,B7L808C14,B7L808C23,B7L808C32,B7L808C41)</f>
        <v>2651.5253014288501</v>
      </c>
      <c r="AH12" s="16" t="s">
        <v>33598</v>
      </c>
      <c r="AI12" s="33">
        <f>IF(D6L805C15=0,0,D6L805C11/D6L805C15)</f>
        <v>3.3177052629871941E-5</v>
      </c>
      <c r="AJ12" s="16" t="s">
        <v>33599</v>
      </c>
      <c r="AK12" s="33">
        <f>IF(D6L805C5=0,0,D6L805C11/D6L805C5)</f>
        <v>1.9230827659635474E-2</v>
      </c>
      <c r="AL12" s="16" t="s">
        <v>33600</v>
      </c>
      <c r="AM12" s="33">
        <f>D6L805C8*CHOOSE(MIN(D6L805C9,RUN_YEARS),B7L808C4,B7L808C13,B7L808C22,B7L808C31,B7L808C40)</f>
        <v>0.38196102596882153</v>
      </c>
      <c r="AN12" s="16" t="s">
        <v>33601</v>
      </c>
      <c r="AO12" s="33">
        <f>D6L805C8-D6L805C18</f>
        <v>1.9052466811541053</v>
      </c>
      <c r="AP12" s="16" t="s">
        <v>33602</v>
      </c>
      <c r="AQ12" s="33">
        <f>CHOOSE(MIN(D6L805C9,RUN_YEARS),B7L808C2,B7L808C11,B7L808C20,B7L808C29,B7L808C38)</f>
        <v>262.19994456425576</v>
      </c>
      <c r="AR12" s="16" t="s">
        <v>33603</v>
      </c>
      <c r="AS12" s="33">
        <f>IF(D6L805C20=0,0,D6L805C18/D6L805C20)</f>
        <v>1.4567547930019362E-3</v>
      </c>
      <c r="AT12" s="16" t="s">
        <v>33604</v>
      </c>
      <c r="AU12" s="33">
        <f>IF(D6L805C5=0,0,D6L805C18/D6L805C5)</f>
        <v>8.3499418259937883E-2</v>
      </c>
      <c r="AV12" s="16" t="s">
        <v>33605</v>
      </c>
      <c r="AW12" s="33">
        <f>CHOOSE(MIN(D6L805C9,RUN_YEARS),B7L808C1,B7L808C10,B7L808C19,B7L808C28,B7L808C37)</f>
        <v>1307.8705423223364</v>
      </c>
      <c r="AX12" s="16" t="s">
        <v>33606</v>
      </c>
      <c r="AY12" s="33">
        <f>IF(D6L805C23=0,0,D6L805C19/D6L805C23)</f>
        <v>1.4567547930019362E-3</v>
      </c>
      <c r="AZ12" s="16" t="s">
        <v>33607</v>
      </c>
      <c r="BA12" s="33">
        <f>IF(D6L805C5=0,0,D6L805C19/D6L805C5)</f>
        <v>0.4165005817400621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7.6877499524173976</v>
      </c>
      <c r="J13" s="16" t="s">
        <v>33630</v>
      </c>
      <c r="K13" s="21">
        <f>IF(FLOW_THRU_100PCT="Y",1,INDEX(VariabilityMatrix,D6L806C1,D6L806C9))</f>
        <v>0.59984340364634858</v>
      </c>
      <c r="L13" s="16" t="s">
        <v>33610</v>
      </c>
      <c r="M13" s="15">
        <f>IF(D6L806C2&lt;&gt;0,D6L806C2*D6L806C4,D6L806C3*D6L806C4)</f>
        <v>4.6114460978401057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2.3057230489200529</v>
      </c>
      <c r="R13" s="16" t="s">
        <v>33612</v>
      </c>
      <c r="S13" s="15">
        <f>D6L806C5-D6L806C7</f>
        <v>2.3057230489200529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2.217041123750791</v>
      </c>
      <c r="X13" s="16" t="s">
        <v>33614</v>
      </c>
      <c r="Y13" s="33">
        <f>D6L806C7-D6L806C10</f>
        <v>8.8681925169261877E-2</v>
      </c>
      <c r="Z13" s="16" t="s">
        <v>33615</v>
      </c>
      <c r="AA13" s="33">
        <f>CHOOSE(MIN(D6L806C9,RUN_YEARS),B7L808C7,B7L808C16,B7L808C25,B7L808C34,B7L808C43)</f>
        <v>172348.6</v>
      </c>
      <c r="AB13" s="16" t="s">
        <v>33616</v>
      </c>
      <c r="AC13" s="33">
        <f>IF(D6L806C12=0,0,D6L806C10/D6L806C12)</f>
        <v>1.2863702540959375E-5</v>
      </c>
      <c r="AD13" s="16" t="s">
        <v>33617</v>
      </c>
      <c r="AE13" s="33">
        <f>IF(D6L806C5=0,0,D6L806C10/D6L806C5)</f>
        <v>0.48076917234036448</v>
      </c>
      <c r="AF13" s="16" t="s">
        <v>33618</v>
      </c>
      <c r="AG13" s="33">
        <f>CHOOSE(MIN(D6L806C9,RUN_YEARS),B7L808C5,B7L808C14,B7L808C23,B7L808C32,B7L808C41)</f>
        <v>2651.5253014288501</v>
      </c>
      <c r="AH13" s="16" t="s">
        <v>33619</v>
      </c>
      <c r="AI13" s="33">
        <f>IF(D6L806C15=0,0,D6L806C11/D6L806C15)</f>
        <v>3.3445626606494416E-5</v>
      </c>
      <c r="AJ13" s="16" t="s">
        <v>33620</v>
      </c>
      <c r="AK13" s="33">
        <f>IF(D6L806C5=0,0,D6L806C11/D6L806C5)</f>
        <v>1.923082765963554E-2</v>
      </c>
      <c r="AL13" s="16" t="s">
        <v>33621</v>
      </c>
      <c r="AM13" s="33">
        <f>D6L806C8*CHOOSE(MIN(D6L806C9,RUN_YEARS),B7L808C4,B7L808C13,B7L808C22,B7L808C31,B7L808C40)</f>
        <v>0.3850530665067094</v>
      </c>
      <c r="AN13" s="16" t="s">
        <v>33622</v>
      </c>
      <c r="AO13" s="33">
        <f>D6L806C8-D6L806C18</f>
        <v>1.9206699824133435</v>
      </c>
      <c r="AP13" s="16" t="s">
        <v>33623</v>
      </c>
      <c r="AQ13" s="33">
        <f>CHOOSE(MIN(D6L806C9,RUN_YEARS),B7L808C2,B7L808C11,B7L808C20,B7L808C29,B7L808C38)</f>
        <v>262.19994456425576</v>
      </c>
      <c r="AR13" s="16" t="s">
        <v>33624</v>
      </c>
      <c r="AS13" s="33">
        <f>IF(D6L806C20=0,0,D6L806C18/D6L806C20)</f>
        <v>1.4685474748921878E-3</v>
      </c>
      <c r="AT13" s="16" t="s">
        <v>33625</v>
      </c>
      <c r="AU13" s="33">
        <f>IF(D6L806C5=0,0,D6L806C18/D6L806C5)</f>
        <v>8.3499418259937883E-2</v>
      </c>
      <c r="AV13" s="16" t="s">
        <v>33626</v>
      </c>
      <c r="AW13" s="33">
        <f>CHOOSE(MIN(D6L806C9,RUN_YEARS),B7L808C1,B7L808C10,B7L808C19,B7L808C28,B7L808C37)</f>
        <v>1307.8705423223364</v>
      </c>
      <c r="AX13" s="16" t="s">
        <v>33627</v>
      </c>
      <c r="AY13" s="33">
        <f>IF(D6L806C23=0,0,D6L806C19/D6L806C23)</f>
        <v>1.468547474892188E-3</v>
      </c>
      <c r="AZ13" s="16" t="s">
        <v>33628</v>
      </c>
      <c r="BA13" s="33">
        <f>IF(D6L806C5=0,0,D6L806C19/D6L806C5)</f>
        <v>0.41650058174006216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0.2408343600740972</v>
      </c>
      <c r="J14" s="16" t="s">
        <v>33651</v>
      </c>
      <c r="K14" s="21">
        <f>IF(FLOW_THRU_100PCT="Y",1,INDEX(VariabilityMatrix,D6L807C1,D6L807C9))</f>
        <v>0.58862367545273508</v>
      </c>
      <c r="L14" s="16" t="s">
        <v>33631</v>
      </c>
      <c r="M14" s="15">
        <f>IF(D6L807C2&lt;&gt;0,D6L807C2*D6L807C4,D6L807C3*D6L807C4)</f>
        <v>0.14176080620212253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7.0880403101061265E-2</v>
      </c>
      <c r="R14" s="16" t="s">
        <v>33633</v>
      </c>
      <c r="S14" s="15">
        <f>D6L807C5-D6L807C7</f>
        <v>7.0880403101061265E-2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6.8019332292346441E-2</v>
      </c>
      <c r="X14" s="16" t="s">
        <v>33635</v>
      </c>
      <c r="Y14" s="33">
        <f>D6L807C7-D6L807C10</f>
        <v>2.8610708087148246E-3</v>
      </c>
      <c r="Z14" s="16" t="s">
        <v>33636</v>
      </c>
      <c r="AA14" s="33">
        <f>CHOOSE(MIN(D6L807C9,RUN_YEARS),B7L808C7,B7L808C16,B7L808C25,B7L808C34,B7L808C43)</f>
        <v>131723</v>
      </c>
      <c r="AB14" s="16" t="s">
        <v>33637</v>
      </c>
      <c r="AC14" s="33">
        <f>IF(D6L807C12=0,0,D6L807C10/D6L807C12)</f>
        <v>5.1638159085616361E-7</v>
      </c>
      <c r="AD14" s="16" t="s">
        <v>33638</v>
      </c>
      <c r="AE14" s="33">
        <f>IF(D6L807C5=0,0,D6L807C10/D6L807C5)</f>
        <v>0.47981761753925473</v>
      </c>
      <c r="AF14" s="16" t="s">
        <v>33639</v>
      </c>
      <c r="AG14" s="33">
        <f>CHOOSE(MIN(D6L807C9,RUN_YEARS),B7L808C5,B7L808C14,B7L808C23,B7L808C32,B7L808C41)</f>
        <v>2131.0051887814434</v>
      </c>
      <c r="AH14" s="16" t="s">
        <v>33640</v>
      </c>
      <c r="AI14" s="33">
        <f>IF(D6L807C15=0,0,D6L807C11/D6L807C15)</f>
        <v>1.3425921362260262E-6</v>
      </c>
      <c r="AJ14" s="16" t="s">
        <v>33641</v>
      </c>
      <c r="AK14" s="33">
        <f>IF(D6L807C5=0,0,D6L807C11/D6L807C5)</f>
        <v>2.0182382460745253E-2</v>
      </c>
      <c r="AL14" s="16" t="s">
        <v>33642</v>
      </c>
      <c r="AM14" s="33">
        <f>D6L807C8*CHOOSE(MIN(D6L807C9,RUN_YEARS),B7L808C4,B7L808C13,B7L808C22,B7L808C31,B7L808C40)</f>
        <v>1.1961990469354009E-2</v>
      </c>
      <c r="AN14" s="16" t="s">
        <v>33643</v>
      </c>
      <c r="AO14" s="33">
        <f>D6L807C8-D6L807C18</f>
        <v>5.8918412631707259E-2</v>
      </c>
      <c r="AP14" s="16" t="s">
        <v>33644</v>
      </c>
      <c r="AQ14" s="33">
        <f>CHOOSE(MIN(D6L807C9,RUN_YEARS),B7L808C2,B7L808C11,B7L808C20,B7L808C29,B7L808C38)</f>
        <v>214.90443565376231</v>
      </c>
      <c r="AR14" s="16" t="s">
        <v>33645</v>
      </c>
      <c r="AS14" s="33">
        <f>IF(D6L807C20=0,0,D6L807C18/D6L807C20)</f>
        <v>5.566190587441508E-5</v>
      </c>
      <c r="AT14" s="16" t="s">
        <v>33646</v>
      </c>
      <c r="AU14" s="33">
        <f>IF(D6L807C5=0,0,D6L807C18/D6L807C5)</f>
        <v>8.4381507059847038E-2</v>
      </c>
      <c r="AV14" s="16" t="s">
        <v>33647</v>
      </c>
      <c r="AW14" s="33">
        <f>CHOOSE(MIN(D6L807C9,RUN_YEARS),B7L808C1,B7L808C10,B7L808C19,B7L808C28,B7L808C37)</f>
        <v>1058.505124934808</v>
      </c>
      <c r="AX14" s="16" t="s">
        <v>33648</v>
      </c>
      <c r="AY14" s="33">
        <f>IF(D6L807C23=0,0,D6L807C19/D6L807C23)</f>
        <v>5.566190587441508E-5</v>
      </c>
      <c r="AZ14" s="16" t="s">
        <v>33649</v>
      </c>
      <c r="BA14" s="33">
        <f>IF(D6L807C5=0,0,D6L807C19/D6L807C5)</f>
        <v>0.41561849294015302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3.105620947595818E-2</v>
      </c>
      <c r="J15" s="16" t="s">
        <v>33672</v>
      </c>
      <c r="K15" s="21">
        <f>IF(FLOW_THRU_100PCT="Y",1,INDEX(VariabilityMatrix,D6L808C1,D6L808C9))</f>
        <v>0.58862367545273508</v>
      </c>
      <c r="L15" s="16" t="s">
        <v>33652</v>
      </c>
      <c r="M15" s="15">
        <f>IF(D6L808C2&lt;&gt;0,D6L808C2*D6L808C4,D6L808C3*D6L808C4)</f>
        <v>1.8280420167368566E-2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9.1402100836842828E-3</v>
      </c>
      <c r="R15" s="16" t="s">
        <v>33654</v>
      </c>
      <c r="S15" s="15">
        <f>D6L808C5-D6L808C7</f>
        <v>9.1402100836842828E-3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8.77126765232333E-3</v>
      </c>
      <c r="X15" s="16" t="s">
        <v>33656</v>
      </c>
      <c r="Y15" s="33">
        <f>D6L808C7-D6L808C10</f>
        <v>3.6894243136095274E-4</v>
      </c>
      <c r="Z15" s="16" t="s">
        <v>33657</v>
      </c>
      <c r="AA15" s="33">
        <f>CHOOSE(MIN(D6L808C9,RUN_YEARS),B7L808C7,B7L808C16,B7L808C25,B7L808C34,B7L808C43)</f>
        <v>131723</v>
      </c>
      <c r="AB15" s="16" t="s">
        <v>33658</v>
      </c>
      <c r="AC15" s="33">
        <f>IF(D6L808C12=0,0,D6L808C10/D6L808C12)</f>
        <v>6.6588732812973669E-8</v>
      </c>
      <c r="AD15" s="16" t="s">
        <v>33659</v>
      </c>
      <c r="AE15" s="33">
        <f>IF(D6L808C5=0,0,D6L808C10/D6L808C5)</f>
        <v>0.47981761753925478</v>
      </c>
      <c r="AF15" s="16" t="s">
        <v>33660</v>
      </c>
      <c r="AG15" s="33">
        <f>CHOOSE(MIN(D6L808C9,RUN_YEARS),B7L808C5,B7L808C14,B7L808C23,B7L808C32,B7L808C41)</f>
        <v>2131.0051887814434</v>
      </c>
      <c r="AH15" s="16" t="s">
        <v>33661</v>
      </c>
      <c r="AI15" s="33">
        <f>IF(D6L808C15=0,0,D6L808C11/D6L808C15)</f>
        <v>1.7313070531373145E-7</v>
      </c>
      <c r="AJ15" s="16" t="s">
        <v>33662</v>
      </c>
      <c r="AK15" s="33">
        <f>IF(D6L808C5=0,0,D6L808C11/D6L808C5)</f>
        <v>2.0182382460745232E-2</v>
      </c>
      <c r="AL15" s="16" t="s">
        <v>33663</v>
      </c>
      <c r="AM15" s="33">
        <f>D6L808C8*CHOOSE(MIN(D6L808C9,RUN_YEARS),B7L808C4,B7L808C13,B7L808C22,B7L808C31,B7L808C40)</f>
        <v>1.5425294034097808E-3</v>
      </c>
      <c r="AN15" s="16" t="s">
        <v>33664</v>
      </c>
      <c r="AO15" s="33">
        <f>D6L808C8-D6L808C18</f>
        <v>7.5976806802745024E-3</v>
      </c>
      <c r="AP15" s="16" t="s">
        <v>33665</v>
      </c>
      <c r="AQ15" s="33">
        <f>CHOOSE(MIN(D6L808C9,RUN_YEARS),B7L808C2,B7L808C11,B7L808C20,B7L808C29,B7L808C38)</f>
        <v>214.90443565376231</v>
      </c>
      <c r="AR15" s="16" t="s">
        <v>33666</v>
      </c>
      <c r="AS15" s="33">
        <f>IF(D6L808C20=0,0,D6L808C18/D6L808C20)</f>
        <v>7.1777457674023394E-6</v>
      </c>
      <c r="AT15" s="16" t="s">
        <v>33667</v>
      </c>
      <c r="AU15" s="33">
        <f>IF(D6L808C5=0,0,D6L808C18/D6L808C5)</f>
        <v>8.4381507059847038E-2</v>
      </c>
      <c r="AV15" s="16" t="s">
        <v>33668</v>
      </c>
      <c r="AW15" s="33">
        <f>CHOOSE(MIN(D6L808C9,RUN_YEARS),B7L808C1,B7L808C10,B7L808C19,B7L808C28,B7L808C37)</f>
        <v>1058.505124934808</v>
      </c>
      <c r="AX15" s="16" t="s">
        <v>33669</v>
      </c>
      <c r="AY15" s="33">
        <f>IF(D6L808C23=0,0,D6L808C19/D6L808C23)</f>
        <v>7.1777457674023394E-6</v>
      </c>
      <c r="AZ15" s="16" t="s">
        <v>33670</v>
      </c>
      <c r="BA15" s="33">
        <f>IF(D6L808C5=0,0,D6L808C19/D6L808C5)</f>
        <v>0.41561849294015296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9.376357496955956E-2</v>
      </c>
      <c r="J16" s="16" t="s">
        <v>33693</v>
      </c>
      <c r="K16" s="21">
        <f>IF(FLOW_THRU_100PCT="Y",1,INDEX(VariabilityMatrix,D6L809C1,D6L809C9))</f>
        <v>0.58862367545273508</v>
      </c>
      <c r="L16" s="16" t="s">
        <v>33673</v>
      </c>
      <c r="M16" s="15">
        <f>IF(D6L809C2&lt;&gt;0,D6L809C2*D6L809C4,D6L809C3*D6L809C4)</f>
        <v>5.5191460122170223E-2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2.7595730061085112E-2</v>
      </c>
      <c r="R16" s="16" t="s">
        <v>33675</v>
      </c>
      <c r="S16" s="15">
        <f>D6L809C5-D6L809C7</f>
        <v>2.7595730061085112E-2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2.6481834904332504E-2</v>
      </c>
      <c r="X16" s="16" t="s">
        <v>33677</v>
      </c>
      <c r="Y16" s="33">
        <f>D6L809C7-D6L809C10</f>
        <v>1.1138951567526076E-3</v>
      </c>
      <c r="Z16" s="16" t="s">
        <v>33678</v>
      </c>
      <c r="AA16" s="33">
        <f>CHOOSE(MIN(D6L809C9,RUN_YEARS),B7L808C7,B7L808C16,B7L808C25,B7L808C34,B7L808C43)</f>
        <v>131723</v>
      </c>
      <c r="AB16" s="16" t="s">
        <v>33679</v>
      </c>
      <c r="AC16" s="33">
        <f>IF(D6L809C12=0,0,D6L809C10/D6L809C12)</f>
        <v>2.0104184466139175E-7</v>
      </c>
      <c r="AD16" s="16" t="s">
        <v>33680</v>
      </c>
      <c r="AE16" s="33">
        <f>IF(D6L809C5=0,0,D6L809C10/D6L809C5)</f>
        <v>0.47981761753925478</v>
      </c>
      <c r="AF16" s="16" t="s">
        <v>33681</v>
      </c>
      <c r="AG16" s="33">
        <f>CHOOSE(MIN(D6L809C9,RUN_YEARS),B7L808C5,B7L808C14,B7L808C23,B7L808C32,B7L808C41)</f>
        <v>2131.0051887814434</v>
      </c>
      <c r="AH16" s="16" t="s">
        <v>33682</v>
      </c>
      <c r="AI16" s="33">
        <f>IF(D6L809C15=0,0,D6L809C11/D6L809C15)</f>
        <v>5.2270879611961802E-7</v>
      </c>
      <c r="AJ16" s="16" t="s">
        <v>33683</v>
      </c>
      <c r="AK16" s="33">
        <f>IF(D6L809C5=0,0,D6L809C11/D6L809C5)</f>
        <v>2.0182382460745222E-2</v>
      </c>
      <c r="AL16" s="16" t="s">
        <v>33684</v>
      </c>
      <c r="AM16" s="33">
        <f>D6L809C8*CHOOSE(MIN(D6L809C9,RUN_YEARS),B7L808C4,B7L808C13,B7L808C22,B7L808C31,B7L808C40)</f>
        <v>4.6571385819421732E-3</v>
      </c>
      <c r="AN16" s="16" t="s">
        <v>33685</v>
      </c>
      <c r="AO16" s="33">
        <f>D6L809C8-D6L809C18</f>
        <v>2.2938591479142938E-2</v>
      </c>
      <c r="AP16" s="16" t="s">
        <v>33686</v>
      </c>
      <c r="AQ16" s="33">
        <f>CHOOSE(MIN(D6L809C9,RUN_YEARS),B7L808C2,B7L808C11,B7L808C20,B7L808C29,B7L808C38)</f>
        <v>214.90443565376231</v>
      </c>
      <c r="AR16" s="16" t="s">
        <v>33687</v>
      </c>
      <c r="AS16" s="33">
        <f>IF(D6L809C20=0,0,D6L809C18/D6L809C20)</f>
        <v>2.1670742010394803E-5</v>
      </c>
      <c r="AT16" s="16" t="s">
        <v>33688</v>
      </c>
      <c r="AU16" s="33">
        <f>IF(D6L809C5=0,0,D6L809C18/D6L809C5)</f>
        <v>8.4381507059847038E-2</v>
      </c>
      <c r="AV16" s="16" t="s">
        <v>33689</v>
      </c>
      <c r="AW16" s="33">
        <f>CHOOSE(MIN(D6L809C9,RUN_YEARS),B7L808C1,B7L808C10,B7L808C19,B7L808C28,B7L808C37)</f>
        <v>1058.505124934808</v>
      </c>
      <c r="AX16" s="16" t="s">
        <v>33690</v>
      </c>
      <c r="AY16" s="33">
        <f>IF(D6L809C23=0,0,D6L809C19/D6L809C23)</f>
        <v>2.1670742010394799E-5</v>
      </c>
      <c r="AZ16" s="16" t="s">
        <v>33691</v>
      </c>
      <c r="BA16" s="33">
        <f>IF(D6L809C5=0,0,D6L809C19/D6L809C5)</f>
        <v>0.41561849294015296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6.520614096867848E-2</v>
      </c>
      <c r="J17" s="16" t="s">
        <v>33714</v>
      </c>
      <c r="K17" s="21">
        <f>IF(FLOW_THRU_100PCT="Y",1,INDEX(VariabilityMatrix,D6L810C1,D6L810C9))</f>
        <v>0.58862367545273508</v>
      </c>
      <c r="L17" s="16" t="s">
        <v>33694</v>
      </c>
      <c r="M17" s="15">
        <f>IF(D6L810C2&lt;&gt;0,D6L810C2*D6L810C4,D6L810C3*D6L810C4)</f>
        <v>3.8381878359072696E-2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1.9190939179536348E-2</v>
      </c>
      <c r="R17" s="16" t="s">
        <v>33696</v>
      </c>
      <c r="S17" s="15">
        <f>D6L810C5-D6L810C7</f>
        <v>1.9190939179536348E-2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1.8416301430931745E-2</v>
      </c>
      <c r="X17" s="16" t="s">
        <v>33698</v>
      </c>
      <c r="Y17" s="33">
        <f>D6L810C7-D6L810C10</f>
        <v>7.7463774860460355E-4</v>
      </c>
      <c r="Z17" s="16" t="s">
        <v>33699</v>
      </c>
      <c r="AA17" s="33">
        <f>CHOOSE(MIN(D6L810C9,RUN_YEARS),B7L808C7,B7L808C16,B7L808C25,B7L808C34,B7L808C43)</f>
        <v>131723</v>
      </c>
      <c r="AB17" s="16" t="s">
        <v>33700</v>
      </c>
      <c r="AC17" s="33">
        <f>IF(D6L810C12=0,0,D6L810C10/D6L810C12)</f>
        <v>1.3981082598279529E-7</v>
      </c>
      <c r="AD17" s="16" t="s">
        <v>33701</v>
      </c>
      <c r="AE17" s="33">
        <f>IF(D6L810C5=0,0,D6L810C10/D6L810C5)</f>
        <v>0.47981761753925484</v>
      </c>
      <c r="AF17" s="16" t="s">
        <v>33702</v>
      </c>
      <c r="AG17" s="33">
        <f>CHOOSE(MIN(D6L810C9,RUN_YEARS),B7L808C5,B7L808C14,B7L808C23,B7L808C32,B7L808C41)</f>
        <v>2131.0051887814434</v>
      </c>
      <c r="AH17" s="16" t="s">
        <v>33703</v>
      </c>
      <c r="AI17" s="33">
        <f>IF(D6L810C15=0,0,D6L810C11/D6L810C15)</f>
        <v>3.6350814755526652E-7</v>
      </c>
      <c r="AJ17" s="16" t="s">
        <v>33704</v>
      </c>
      <c r="AK17" s="33">
        <f>IF(D6L810C5=0,0,D6L810C11/D6L810C5)</f>
        <v>2.0182382460745173E-2</v>
      </c>
      <c r="AL17" s="16" t="s">
        <v>33705</v>
      </c>
      <c r="AM17" s="33">
        <f>D6L810C8*CHOOSE(MIN(D6L810C9,RUN_YEARS),B7L808C4,B7L808C13,B7L808C22,B7L808C31,B7L808C40)</f>
        <v>3.2387207397262829E-3</v>
      </c>
      <c r="AN17" s="16" t="s">
        <v>33706</v>
      </c>
      <c r="AO17" s="33">
        <f>D6L810C8-D6L810C18</f>
        <v>1.5952218439810064E-2</v>
      </c>
      <c r="AP17" s="16" t="s">
        <v>33707</v>
      </c>
      <c r="AQ17" s="33">
        <f>CHOOSE(MIN(D6L810C9,RUN_YEARS),B7L808C2,B7L808C11,B7L808C20,B7L808C29,B7L808C38)</f>
        <v>214.90443565376231</v>
      </c>
      <c r="AR17" s="16" t="s">
        <v>33708</v>
      </c>
      <c r="AS17" s="33">
        <f>IF(D6L810C20=0,0,D6L810C18/D6L810C20)</f>
        <v>1.5070516017381156E-5</v>
      </c>
      <c r="AT17" s="16" t="s">
        <v>33709</v>
      </c>
      <c r="AU17" s="33">
        <f>IF(D6L810C5=0,0,D6L810C18/D6L810C5)</f>
        <v>8.4381507059847038E-2</v>
      </c>
      <c r="AV17" s="16" t="s">
        <v>33710</v>
      </c>
      <c r="AW17" s="33">
        <f>CHOOSE(MIN(D6L810C9,RUN_YEARS),B7L808C1,B7L808C10,B7L808C19,B7L808C28,B7L808C37)</f>
        <v>1058.505124934808</v>
      </c>
      <c r="AX17" s="16" t="s">
        <v>33711</v>
      </c>
      <c r="AY17" s="33">
        <f>IF(D6L810C23=0,0,D6L810C19/D6L810C23)</f>
        <v>1.5070516017381155E-5</v>
      </c>
      <c r="AZ17" s="16" t="s">
        <v>33712</v>
      </c>
      <c r="BA17" s="33">
        <f>IF(D6L810C5=0,0,D6L810C19/D6L810C5)</f>
        <v>0.41561849294015291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8.92419812527534E-3</v>
      </c>
      <c r="J18" s="16" t="s">
        <v>33735</v>
      </c>
      <c r="K18" s="21">
        <f>IF(FLOW_THRU_100PCT="Y",1,INDEX(VariabilityMatrix,D6L811C1,D6L811C9))</f>
        <v>0.58862367545273508</v>
      </c>
      <c r="L18" s="16" t="s">
        <v>33715</v>
      </c>
      <c r="M18" s="15">
        <f>IF(D6L811C2&lt;&gt;0,D6L811C2*D6L811C4,D6L811C3*D6L811C4)</f>
        <v>5.2529943009679784E-3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2.6264971504839892E-3</v>
      </c>
      <c r="R18" s="16" t="s">
        <v>33717</v>
      </c>
      <c r="S18" s="15">
        <f>D6L811C5-D6L811C7</f>
        <v>2.6264971504839892E-3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2.5204792104377384E-3</v>
      </c>
      <c r="X18" s="16" t="s">
        <v>33719</v>
      </c>
      <c r="Y18" s="33">
        <f>D6L811C7-D6L811C10</f>
        <v>1.0601794004625083E-4</v>
      </c>
      <c r="Z18" s="16" t="s">
        <v>33720</v>
      </c>
      <c r="AA18" s="33">
        <f>CHOOSE(MIN(D6L811C9,RUN_YEARS),B7L808C7,B7L808C16,B7L808C25,B7L808C34,B7L808C43)</f>
        <v>131723</v>
      </c>
      <c r="AB18" s="16" t="s">
        <v>33721</v>
      </c>
      <c r="AC18" s="33">
        <f>IF(D6L811C12=0,0,D6L811C10/D6L811C12)</f>
        <v>1.9134693337061396E-8</v>
      </c>
      <c r="AD18" s="16" t="s">
        <v>33722</v>
      </c>
      <c r="AE18" s="33">
        <f>IF(D6L811C5=0,0,D6L811C10/D6L811C5)</f>
        <v>0.47981761753925478</v>
      </c>
      <c r="AF18" s="16" t="s">
        <v>33723</v>
      </c>
      <c r="AG18" s="33">
        <f>CHOOSE(MIN(D6L811C9,RUN_YEARS),B7L808C5,B7L808C14,B7L808C23,B7L808C32,B7L808C41)</f>
        <v>2131.0051887814434</v>
      </c>
      <c r="AH18" s="16" t="s">
        <v>33724</v>
      </c>
      <c r="AI18" s="33">
        <f>IF(D6L811C15=0,0,D6L811C11/D6L811C15)</f>
        <v>4.975020267635963E-8</v>
      </c>
      <c r="AJ18" s="16" t="s">
        <v>33725</v>
      </c>
      <c r="AK18" s="33">
        <f>IF(D6L811C5=0,0,D6L811C11/D6L811C5)</f>
        <v>2.0182382460745239E-2</v>
      </c>
      <c r="AL18" s="16" t="s">
        <v>33726</v>
      </c>
      <c r="AM18" s="33">
        <f>D6L811C8*CHOOSE(MIN(D6L811C9,RUN_YEARS),B7L808C4,B7L808C13,B7L808C22,B7L808C31,B7L808C40)</f>
        <v>4.4325557569246574E-4</v>
      </c>
      <c r="AN18" s="16" t="s">
        <v>33727</v>
      </c>
      <c r="AO18" s="33">
        <f>D6L811C8-D6L811C18</f>
        <v>2.1832415747915232E-3</v>
      </c>
      <c r="AP18" s="16" t="s">
        <v>33728</v>
      </c>
      <c r="AQ18" s="33">
        <f>CHOOSE(MIN(D6L811C9,RUN_YEARS),B7L808C2,B7L808C11,B7L808C20,B7L808C29,B7L808C38)</f>
        <v>214.90443565376231</v>
      </c>
      <c r="AR18" s="16" t="s">
        <v>33729</v>
      </c>
      <c r="AS18" s="33">
        <f>IF(D6L811C20=0,0,D6L811C18/D6L811C20)</f>
        <v>2.0625706228167641E-6</v>
      </c>
      <c r="AT18" s="16" t="s">
        <v>33730</v>
      </c>
      <c r="AU18" s="33">
        <f>IF(D6L811C5=0,0,D6L811C18/D6L811C5)</f>
        <v>8.4381507059847038E-2</v>
      </c>
      <c r="AV18" s="16" t="s">
        <v>33731</v>
      </c>
      <c r="AW18" s="33">
        <f>CHOOSE(MIN(D6L811C9,RUN_YEARS),B7L808C1,B7L808C10,B7L808C19,B7L808C28,B7L808C37)</f>
        <v>1058.505124934808</v>
      </c>
      <c r="AX18" s="16" t="s">
        <v>33732</v>
      </c>
      <c r="AY18" s="33">
        <f>IF(D6L811C23=0,0,D6L811C19/D6L811C23)</f>
        <v>2.0625706228167637E-6</v>
      </c>
      <c r="AZ18" s="16" t="s">
        <v>33733</v>
      </c>
      <c r="BA18" s="33">
        <f>IF(D6L811C5=0,0,D6L811C19/D6L811C5)</f>
        <v>0.41561849294015291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0.58862367545273508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131723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2131.0051887814434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214.90443565376231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1058.505124934808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7.1331350505419696E-4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6.1344961434660935E-4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3.0672480717330468E-4</v>
      </c>
      <c r="R20" s="16" t="s">
        <v>33759</v>
      </c>
      <c r="S20" s="15">
        <f>D6L813C5-D6L813C7</f>
        <v>3.0672480717330468E-4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2.9434393243616476E-4</v>
      </c>
      <c r="X20" s="16" t="s">
        <v>33761</v>
      </c>
      <c r="Y20" s="33">
        <f>D6L813C7-D6L813C10</f>
        <v>1.2380874737139913E-5</v>
      </c>
      <c r="Z20" s="16" t="s">
        <v>33762</v>
      </c>
      <c r="AA20" s="33">
        <f>CHOOSE(MIN(D6L813C9,RUN_YEARS),B7L808C7,B7L808C16,B7L808C25,B7L808C34,B7L808C43)</f>
        <v>131723</v>
      </c>
      <c r="AB20" s="16" t="s">
        <v>33763</v>
      </c>
      <c r="AC20" s="33">
        <f>IF(D6L813C12=0,0,D6L813C10/D6L813C12)</f>
        <v>2.2345674820355199E-9</v>
      </c>
      <c r="AD20" s="16" t="s">
        <v>33764</v>
      </c>
      <c r="AE20" s="33">
        <f>IF(D6L813C5=0,0,D6L813C10/D6L813C5)</f>
        <v>0.47981761753925478</v>
      </c>
      <c r="AF20" s="16" t="s">
        <v>33765</v>
      </c>
      <c r="AG20" s="33">
        <f>CHOOSE(MIN(D6L813C9,RUN_YEARS),B7L808C5,B7L808C14,B7L808C23,B7L808C32,B7L808C41)</f>
        <v>2131.0051887814434</v>
      </c>
      <c r="AH20" s="16" t="s">
        <v>33766</v>
      </c>
      <c r="AI20" s="33">
        <f>IF(D6L813C15=0,0,D6L813C11/D6L813C15)</f>
        <v>5.8098754532923381E-9</v>
      </c>
      <c r="AJ20" s="16" t="s">
        <v>33767</v>
      </c>
      <c r="AK20" s="33">
        <f>IF(D6L813C5=0,0,D6L813C11/D6L813C5)</f>
        <v>2.0182382460745198E-2</v>
      </c>
      <c r="AL20" s="16" t="s">
        <v>33768</v>
      </c>
      <c r="AM20" s="33">
        <f>D6L813C8*CHOOSE(MIN(D6L813C9,RUN_YEARS),B7L808C4,B7L808C13,B7L808C22,B7L808C31,B7L808C40)</f>
        <v>5.176380296384886E-5</v>
      </c>
      <c r="AN20" s="16" t="s">
        <v>33769</v>
      </c>
      <c r="AO20" s="33">
        <f>D6L813C8-D6L813C18</f>
        <v>2.5496100420945581E-4</v>
      </c>
      <c r="AP20" s="16" t="s">
        <v>33770</v>
      </c>
      <c r="AQ20" s="33">
        <f>CHOOSE(MIN(D6L813C9,RUN_YEARS),B7L808C2,B7L808C11,B7L808C20,B7L808C29,B7L808C38)</f>
        <v>214.90443565376231</v>
      </c>
      <c r="AR20" s="16" t="s">
        <v>33771</v>
      </c>
      <c r="AS20" s="33">
        <f>IF(D6L813C20=0,0,D6L813C18/D6L813C20)</f>
        <v>2.4086893695971339E-7</v>
      </c>
      <c r="AT20" s="16" t="s">
        <v>33772</v>
      </c>
      <c r="AU20" s="33">
        <f>IF(D6L813C5=0,0,D6L813C18/D6L813C5)</f>
        <v>8.4381507059847038E-2</v>
      </c>
      <c r="AV20" s="16" t="s">
        <v>33773</v>
      </c>
      <c r="AW20" s="33">
        <f>CHOOSE(MIN(D6L813C9,RUN_YEARS),B7L808C1,B7L808C10,B7L808C19,B7L808C28,B7L808C37)</f>
        <v>1058.505124934808</v>
      </c>
      <c r="AX20" s="16" t="s">
        <v>33774</v>
      </c>
      <c r="AY20" s="33">
        <f>IF(D6L813C23=0,0,D6L813C19/D6L813C23)</f>
        <v>2.4086893695971339E-7</v>
      </c>
      <c r="AZ20" s="16" t="s">
        <v>33775</v>
      </c>
      <c r="BA20" s="33">
        <f>IF(D6L813C5=0,0,D6L813C19/D6L813C5)</f>
        <v>0.41561849294015296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0</v>
      </c>
      <c r="J21" s="16" t="s">
        <v>33797</v>
      </c>
      <c r="K21" s="21">
        <f>IF(FLOW_THRU_100PCT="Y",1,INDEX(VariabilityMatrix,D6L814C1,D6L814C9))</f>
        <v>0.59984340364634858</v>
      </c>
      <c r="L21" s="16" t="s">
        <v>33777</v>
      </c>
      <c r="M21" s="15">
        <f>IF(D6L814C2&lt;&gt;0,D6L814C2*D6L814C4,D6L814C3*D6L814C4)</f>
        <v>0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0</v>
      </c>
      <c r="R21" s="16" t="s">
        <v>33779</v>
      </c>
      <c r="S21" s="15">
        <f>D6L814C5-D6L814C7</f>
        <v>0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0</v>
      </c>
      <c r="X21" s="16" t="s">
        <v>33781</v>
      </c>
      <c r="Y21" s="33">
        <f>D6L814C7-D6L814C10</f>
        <v>0</v>
      </c>
      <c r="Z21" s="16" t="s">
        <v>33782</v>
      </c>
      <c r="AA21" s="33">
        <f>CHOOSE(MIN(D6L814C9,RUN_YEARS),B7L808C7,B7L808C16,B7L808C25,B7L808C34,B7L808C43)</f>
        <v>172348.6</v>
      </c>
      <c r="AB21" s="16" t="s">
        <v>33783</v>
      </c>
      <c r="AC21" s="33">
        <f>IF(D6L814C12=0,0,D6L814C10/D6L814C12)</f>
        <v>0</v>
      </c>
      <c r="AD21" s="16" t="s">
        <v>33784</v>
      </c>
      <c r="AE21" s="33">
        <f>IF(D6L814C5=0,0,D6L814C10/D6L814C5)</f>
        <v>0</v>
      </c>
      <c r="AF21" s="16" t="s">
        <v>33785</v>
      </c>
      <c r="AG21" s="33">
        <f>CHOOSE(MIN(D6L814C9,RUN_YEARS),B7L808C5,B7L808C14,B7L808C23,B7L808C32,B7L808C41)</f>
        <v>2651.5253014288501</v>
      </c>
      <c r="AH21" s="16" t="s">
        <v>33786</v>
      </c>
      <c r="AI21" s="33">
        <f>IF(D6L814C15=0,0,D6L814C11/D6L814C15)</f>
        <v>0</v>
      </c>
      <c r="AJ21" s="16" t="s">
        <v>33787</v>
      </c>
      <c r="AK21" s="33">
        <f>IF(D6L814C5=0,0,D6L814C11/D6L814C5)</f>
        <v>0</v>
      </c>
      <c r="AL21" s="16" t="s">
        <v>33788</v>
      </c>
      <c r="AM21" s="33">
        <f>D6L814C8*CHOOSE(MIN(D6L814C9,RUN_YEARS),B7L808C4,B7L808C13,B7L808C22,B7L808C31,B7L808C40)</f>
        <v>0</v>
      </c>
      <c r="AN21" s="16" t="s">
        <v>33789</v>
      </c>
      <c r="AO21" s="33">
        <f>D6L814C8-D6L814C18</f>
        <v>0</v>
      </c>
      <c r="AP21" s="16" t="s">
        <v>33790</v>
      </c>
      <c r="AQ21" s="33">
        <f>CHOOSE(MIN(D6L814C9,RUN_YEARS),B7L808C2,B7L808C11,B7L808C20,B7L808C29,B7L808C38)</f>
        <v>262.19994456425576</v>
      </c>
      <c r="AR21" s="16" t="s">
        <v>33791</v>
      </c>
      <c r="AS21" s="33">
        <f>IF(D6L814C20=0,0,D6L814C18/D6L814C20)</f>
        <v>0</v>
      </c>
      <c r="AT21" s="16" t="s">
        <v>33792</v>
      </c>
      <c r="AU21" s="33">
        <f>IF(D6L814C5=0,0,D6L814C18/D6L814C5)</f>
        <v>0</v>
      </c>
      <c r="AV21" s="16" t="s">
        <v>33793</v>
      </c>
      <c r="AW21" s="33">
        <f>CHOOSE(MIN(D6L814C9,RUN_YEARS),B7L808C1,B7L808C10,B7L808C19,B7L808C28,B7L808C37)</f>
        <v>1307.8705423223364</v>
      </c>
      <c r="AX21" s="16" t="s">
        <v>33794</v>
      </c>
      <c r="AY21" s="33">
        <f>IF(D6L814C23=0,0,D6L814C19/D6L814C23)</f>
        <v>0</v>
      </c>
      <c r="AZ21" s="16" t="s">
        <v>33795</v>
      </c>
      <c r="BA21" s="33">
        <f>IF(D6L814C5=0,0,D6L814C19/D6L814C5)</f>
        <v>0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1.1079617375182853</v>
      </c>
      <c r="J22" s="16" t="s">
        <v>33818</v>
      </c>
      <c r="K22" s="21">
        <f>IF(FLOW_THRU_100PCT="Y",1,INDEX(VariabilityMatrix,D6L815C1,D6L815C9))</f>
        <v>0.58879479615250929</v>
      </c>
      <c r="L22" s="16" t="s">
        <v>33798</v>
      </c>
      <c r="M22" s="15">
        <f>IF(D6L815C2&lt;&gt;0,D6L815C2*D6L815C4,D6L815C3*D6L815C4)</f>
        <v>0.65236210538685879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0.3261810526934294</v>
      </c>
      <c r="R22" s="16" t="s">
        <v>33800</v>
      </c>
      <c r="S22" s="15">
        <f>D6L815C5-D6L815C7</f>
        <v>0.3261810526934294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0.3130680765663606</v>
      </c>
      <c r="X22" s="16" t="s">
        <v>33802</v>
      </c>
      <c r="Y22" s="33">
        <f>D6L815C7-D6L815C10</f>
        <v>1.3112976127068798E-2</v>
      </c>
      <c r="Z22" s="16" t="s">
        <v>33803</v>
      </c>
      <c r="AA22" s="33">
        <f>CHOOSE(MIN(D6L815C9,RUN_YEARS),B7L808C7,B7L808C16,B7L808C25,B7L808C34,B7L808C43)</f>
        <v>136862.33333333331</v>
      </c>
      <c r="AB22" s="16" t="s">
        <v>33804</v>
      </c>
      <c r="AC22" s="33">
        <f>IF(D6L815C12=0,0,D6L815C10/D6L815C12)</f>
        <v>2.2874670403570544E-6</v>
      </c>
      <c r="AD22" s="16" t="s">
        <v>33805</v>
      </c>
      <c r="AE22" s="33">
        <f>IF(D6L815C5=0,0,D6L815C10/D6L815C5)</f>
        <v>0.47989923691338165</v>
      </c>
      <c r="AF22" s="16" t="s">
        <v>33806</v>
      </c>
      <c r="AG22" s="33">
        <f>CHOOSE(MIN(D6L815C9,RUN_YEARS),B7L808C5,B7L808C14,B7L808C23,B7L808C32,B7L808C41)</f>
        <v>2204.8196837746304</v>
      </c>
      <c r="AH22" s="16" t="s">
        <v>33807</v>
      </c>
      <c r="AI22" s="33">
        <f>IF(D6L815C15=0,0,D6L815C11/D6L815C15)</f>
        <v>5.9474143049283322E-6</v>
      </c>
      <c r="AJ22" s="16" t="s">
        <v>33808</v>
      </c>
      <c r="AK22" s="33">
        <f>IF(D6L815C5=0,0,D6L815C11/D6L815C5)</f>
        <v>2.0100763086618345E-2</v>
      </c>
      <c r="AL22" s="16" t="s">
        <v>33809</v>
      </c>
      <c r="AM22" s="33">
        <f>D6L815C8*CHOOSE(MIN(D6L815C9,RUN_YEARS),B7L808C4,B7L808C13,B7L808C22,B7L808C31,B7L808C40)</f>
        <v>5.3525375348524667E-2</v>
      </c>
      <c r="AN22" s="16" t="s">
        <v>33810</v>
      </c>
      <c r="AO22" s="33">
        <f>D6L815C8-D6L815C18</f>
        <v>0.2726556773449047</v>
      </c>
      <c r="AP22" s="16" t="s">
        <v>33811</v>
      </c>
      <c r="AQ22" s="33">
        <f>CHOOSE(MIN(D6L815C9,RUN_YEARS),B7L808C2,B7L808C11,B7L808C20,B7L808C29,B7L808C38)</f>
        <v>213.90762875735371</v>
      </c>
      <c r="AR22" s="16" t="s">
        <v>33812</v>
      </c>
      <c r="AS22" s="33">
        <f>IF(D6L815C20=0,0,D6L815C18/D6L815C20)</f>
        <v>2.5022658452841448E-4</v>
      </c>
      <c r="AT22" s="16" t="s">
        <v>33813</v>
      </c>
      <c r="AU22" s="33">
        <f>IF(D6L815C5=0,0,D6L815C18/D6L815C5)</f>
        <v>8.2048566136108503E-2</v>
      </c>
      <c r="AV22" s="16" t="s">
        <v>33814</v>
      </c>
      <c r="AW22" s="33">
        <f>CHOOSE(MIN(D6L815C9,RUN_YEARS),B7L808C1,B7L808C10,B7L808C19,B7L808C28,B7L808C37)</f>
        <v>1089.6351315299328</v>
      </c>
      <c r="AX22" s="16" t="s">
        <v>33815</v>
      </c>
      <c r="AY22" s="33">
        <f>IF(D6L815C23=0,0,D6L815C19/D6L815C23)</f>
        <v>2.5022658452841443E-4</v>
      </c>
      <c r="AZ22" s="16" t="s">
        <v>33816</v>
      </c>
      <c r="BA22" s="33">
        <f>IF(D6L815C5=0,0,D6L815C19/D6L815C5)</f>
        <v>0.41795143386389144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388.84647817526599</v>
      </c>
      <c r="J23" s="16" t="s">
        <v>33839</v>
      </c>
      <c r="K23" s="21">
        <f>IF(FLOW_THRU_100PCT="Y",1,INDEX(VariabilityMatrix,D6L816C1,D6L816C9))</f>
        <v>0.25516271789535133</v>
      </c>
      <c r="L23" s="16" t="s">
        <v>33819</v>
      </c>
      <c r="M23" s="15">
        <f>IF(D6L816C2&lt;&gt;0,D6L816C2*D6L816C4,D6L816C3*D6L816C4)</f>
        <v>99.219124215236278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49.609562107618139</v>
      </c>
      <c r="R23" s="16" t="s">
        <v>33821</v>
      </c>
      <c r="S23" s="15">
        <f>D6L816C5-D6L816C7</f>
        <v>49.609562107618139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47.615181998105918</v>
      </c>
      <c r="X23" s="16" t="s">
        <v>33823</v>
      </c>
      <c r="Y23" s="33">
        <f>D6L816C7-D6L816C10</f>
        <v>1.9943801095122211</v>
      </c>
      <c r="Z23" s="16" t="s">
        <v>33824</v>
      </c>
      <c r="AA23" s="33">
        <f>CHOOSE(MIN(D6L816C9,RUN_YEARS),B7L808C7,B7L808C16,B7L808C25,B7L808C34,B7L808C43)</f>
        <v>136862.33333333331</v>
      </c>
      <c r="AB23" s="16" t="s">
        <v>33825</v>
      </c>
      <c r="AC23" s="33">
        <f>IF(D6L816C12=0,0,D6L816C10/D6L816C12)</f>
        <v>3.4790567162213553E-4</v>
      </c>
      <c r="AD23" s="16" t="s">
        <v>33826</v>
      </c>
      <c r="AE23" s="33">
        <f>IF(D6L816C5=0,0,D6L816C10/D6L816C5)</f>
        <v>0.47989923691338165</v>
      </c>
      <c r="AF23" s="16" t="s">
        <v>33827</v>
      </c>
      <c r="AG23" s="33">
        <f>CHOOSE(MIN(D6L816C9,RUN_YEARS),B7L808C5,B7L808C14,B7L808C23,B7L808C32,B7L808C41)</f>
        <v>2204.8196837746304</v>
      </c>
      <c r="AH23" s="16" t="s">
        <v>33828</v>
      </c>
      <c r="AI23" s="33">
        <f>IF(D6L816C15=0,0,D6L816C11/D6L816C15)</f>
        <v>9.0455474621755066E-4</v>
      </c>
      <c r="AJ23" s="16" t="s">
        <v>33829</v>
      </c>
      <c r="AK23" s="33">
        <f>IF(D6L816C5=0,0,D6L816C11/D6L816C5)</f>
        <v>2.0100763086618338E-2</v>
      </c>
      <c r="AL23" s="16" t="s">
        <v>33830</v>
      </c>
      <c r="AM23" s="33">
        <f>D6L816C8*CHOOSE(MIN(D6L816C9,RUN_YEARS),B7L808C4,B7L808C13,B7L808C22,B7L808C31,B7L808C40)</f>
        <v>8.140786875140579</v>
      </c>
      <c r="AN23" s="16" t="s">
        <v>33831</v>
      </c>
      <c r="AO23" s="33">
        <f>D6L816C8-D6L816C18</f>
        <v>41.468775232477562</v>
      </c>
      <c r="AP23" s="16" t="s">
        <v>33832</v>
      </c>
      <c r="AQ23" s="33">
        <f>CHOOSE(MIN(D6L816C9,RUN_YEARS),B7L808C2,B7L808C11,B7L808C20,B7L808C29,B7L808C38)</f>
        <v>213.90762875735371</v>
      </c>
      <c r="AR23" s="16" t="s">
        <v>33833</v>
      </c>
      <c r="AS23" s="33">
        <f>IF(D6L816C20=0,0,D6L816C18/D6L816C20)</f>
        <v>3.8057487348312796E-2</v>
      </c>
      <c r="AT23" s="16" t="s">
        <v>33834</v>
      </c>
      <c r="AU23" s="33">
        <f>IF(D6L816C5=0,0,D6L816C18/D6L816C5)</f>
        <v>8.2048566136108503E-2</v>
      </c>
      <c r="AV23" s="16" t="s">
        <v>33835</v>
      </c>
      <c r="AW23" s="33">
        <f>CHOOSE(MIN(D6L816C9,RUN_YEARS),B7L808C1,B7L808C10,B7L808C19,B7L808C28,B7L808C37)</f>
        <v>1089.6351315299328</v>
      </c>
      <c r="AX23" s="16" t="s">
        <v>33836</v>
      </c>
      <c r="AY23" s="33">
        <f>IF(D6L816C23=0,0,D6L816C19/D6L816C23)</f>
        <v>3.8057487348312789E-2</v>
      </c>
      <c r="AZ23" s="16" t="s">
        <v>33837</v>
      </c>
      <c r="BA23" s="33">
        <f>IF(D6L816C5=0,0,D6L816C19/D6L816C5)</f>
        <v>0.4179514338638915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115.78036968416298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99.571117928380161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49.785558964190081</v>
      </c>
      <c r="R24" s="16" t="s">
        <v>33842</v>
      </c>
      <c r="S24" s="15">
        <f>D6L817C5-D6L817C7</f>
        <v>49.785558964190081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47.784103512441973</v>
      </c>
      <c r="X24" s="16" t="s">
        <v>33844</v>
      </c>
      <c r="Y24" s="33">
        <f>D6L817C7-D6L817C10</f>
        <v>2.0014554517481074</v>
      </c>
      <c r="Z24" s="16" t="s">
        <v>33845</v>
      </c>
      <c r="AA24" s="33">
        <f>CHOOSE(MIN(D6L817C9,RUN_YEARS),B7L808C7,B7L808C16,B7L808C25,B7L808C34,B7L808C43)</f>
        <v>136862.33333333331</v>
      </c>
      <c r="AB24" s="16" t="s">
        <v>33846</v>
      </c>
      <c r="AC24" s="33">
        <f>IF(D6L817C12=0,0,D6L817C10/D6L817C12)</f>
        <v>3.4913991562647123E-4</v>
      </c>
      <c r="AD24" s="16" t="s">
        <v>33847</v>
      </c>
      <c r="AE24" s="33">
        <f>IF(D6L817C5=0,0,D6L817C10/D6L817C5)</f>
        <v>0.47989923691338165</v>
      </c>
      <c r="AF24" s="16" t="s">
        <v>33848</v>
      </c>
      <c r="AG24" s="33">
        <f>CHOOSE(MIN(D6L817C9,RUN_YEARS),B7L808C5,B7L808C14,B7L808C23,B7L808C32,B7L808C41)</f>
        <v>2204.8196837746304</v>
      </c>
      <c r="AH24" s="16" t="s">
        <v>33849</v>
      </c>
      <c r="AI24" s="33">
        <f>IF(D6L817C15=0,0,D6L817C11/D6L817C15)</f>
        <v>9.0776378062882429E-4</v>
      </c>
      <c r="AJ24" s="16" t="s">
        <v>33850</v>
      </c>
      <c r="AK24" s="33">
        <f>IF(D6L817C5=0,0,D6L817C11/D6L817C5)</f>
        <v>2.0100763086618359E-2</v>
      </c>
      <c r="AL24" s="16" t="s">
        <v>33851</v>
      </c>
      <c r="AM24" s="33">
        <f>D6L817C8*CHOOSE(MIN(D6L817C9,RUN_YEARS),B7L808C4,B7L808C13,B7L808C22,B7L808C31,B7L808C40)</f>
        <v>8.1696674545929593</v>
      </c>
      <c r="AN24" s="16" t="s">
        <v>33852</v>
      </c>
      <c r="AO24" s="33">
        <f>D6L817C8-D6L817C18</f>
        <v>41.61589150959712</v>
      </c>
      <c r="AP24" s="16" t="s">
        <v>33853</v>
      </c>
      <c r="AQ24" s="33">
        <f>CHOOSE(MIN(D6L817C9,RUN_YEARS),B7L808C2,B7L808C11,B7L808C20,B7L808C29,B7L808C38)</f>
        <v>213.90762875735371</v>
      </c>
      <c r="AR24" s="16" t="s">
        <v>33854</v>
      </c>
      <c r="AS24" s="33">
        <f>IF(D6L817C20=0,0,D6L817C18/D6L817C20)</f>
        <v>3.8192501604794225E-2</v>
      </c>
      <c r="AT24" s="16" t="s">
        <v>33855</v>
      </c>
      <c r="AU24" s="33">
        <f>IF(D6L817C5=0,0,D6L817C18/D6L817C5)</f>
        <v>8.2048566136108503E-2</v>
      </c>
      <c r="AV24" s="16" t="s">
        <v>33856</v>
      </c>
      <c r="AW24" s="33">
        <f>CHOOSE(MIN(D6L817C9,RUN_YEARS),B7L808C1,B7L808C10,B7L808C19,B7L808C28,B7L808C37)</f>
        <v>1089.6351315299328</v>
      </c>
      <c r="AX24" s="16" t="s">
        <v>33857</v>
      </c>
      <c r="AY24" s="33">
        <f>IF(D6L817C23=0,0,D6L817C19/D6L817C23)</f>
        <v>3.8192501604794218E-2</v>
      </c>
      <c r="AZ24" s="16" t="s">
        <v>33858</v>
      </c>
      <c r="BA24" s="33">
        <f>IF(D6L817C5=0,0,D6L817C19/D6L817C5)</f>
        <v>0.4179514338638915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0</v>
      </c>
      <c r="J25" s="16" t="s">
        <v>33880</v>
      </c>
      <c r="K25" s="21">
        <f>IF(FLOW_THRU_100PCT="Y",1,INDEX(VariabilityMatrix,D6L818C1,D6L818C9))</f>
        <v>0.25057695316272727</v>
      </c>
      <c r="L25" s="16" t="s">
        <v>33860</v>
      </c>
      <c r="M25" s="15">
        <f>IF(D6L818C2&lt;&gt;0,D6L818C2*D6L818C4,D6L818C3*D6L818C4)</f>
        <v>0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0</v>
      </c>
      <c r="R25" s="16" t="s">
        <v>33862</v>
      </c>
      <c r="S25" s="15">
        <f>D6L818C5-D6L818C7</f>
        <v>0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0</v>
      </c>
      <c r="X25" s="16" t="s">
        <v>33864</v>
      </c>
      <c r="Y25" s="33">
        <f>D6L818C7-D6L818C10</f>
        <v>0</v>
      </c>
      <c r="Z25" s="16" t="s">
        <v>33865</v>
      </c>
      <c r="AA25" s="33">
        <f>CHOOSE(MIN(D6L818C9,RUN_YEARS),B7L808C7,B7L808C16,B7L808C25,B7L808C34,B7L808C43)</f>
        <v>131723</v>
      </c>
      <c r="AB25" s="16" t="s">
        <v>33866</v>
      </c>
      <c r="AC25" s="33">
        <f>IF(D6L818C12=0,0,D6L818C10/D6L818C12)</f>
        <v>0</v>
      </c>
      <c r="AD25" s="16" t="s">
        <v>33867</v>
      </c>
      <c r="AE25" s="33">
        <f>IF(D6L818C5=0,0,D6L818C10/D6L818C5)</f>
        <v>0</v>
      </c>
      <c r="AF25" s="16" t="s">
        <v>33868</v>
      </c>
      <c r="AG25" s="33">
        <f>CHOOSE(MIN(D6L818C9,RUN_YEARS),B7L808C5,B7L808C14,B7L808C23,B7L808C32,B7L808C41)</f>
        <v>2131.0051887814434</v>
      </c>
      <c r="AH25" s="16" t="s">
        <v>33869</v>
      </c>
      <c r="AI25" s="33">
        <f>IF(D6L818C15=0,0,D6L818C11/D6L818C15)</f>
        <v>0</v>
      </c>
      <c r="AJ25" s="16" t="s">
        <v>33870</v>
      </c>
      <c r="AK25" s="33">
        <f>IF(D6L818C5=0,0,D6L818C11/D6L818C5)</f>
        <v>0</v>
      </c>
      <c r="AL25" s="16" t="s">
        <v>33871</v>
      </c>
      <c r="AM25" s="33">
        <f>D6L818C8*CHOOSE(MIN(D6L818C9,RUN_YEARS),B7L808C4,B7L808C13,B7L808C22,B7L808C31,B7L808C40)</f>
        <v>0</v>
      </c>
      <c r="AN25" s="16" t="s">
        <v>33872</v>
      </c>
      <c r="AO25" s="33">
        <f>D6L818C8-D6L818C18</f>
        <v>0</v>
      </c>
      <c r="AP25" s="16" t="s">
        <v>33873</v>
      </c>
      <c r="AQ25" s="33">
        <f>CHOOSE(MIN(D6L818C9,RUN_YEARS),B7L808C2,B7L808C11,B7L808C20,B7L808C29,B7L808C38)</f>
        <v>214.90443565376231</v>
      </c>
      <c r="AR25" s="16" t="s">
        <v>33874</v>
      </c>
      <c r="AS25" s="33">
        <f>IF(D6L818C20=0,0,D6L818C18/D6L818C20)</f>
        <v>0</v>
      </c>
      <c r="AT25" s="16" t="s">
        <v>33875</v>
      </c>
      <c r="AU25" s="33">
        <f>IF(D6L818C5=0,0,D6L818C18/D6L818C5)</f>
        <v>0</v>
      </c>
      <c r="AV25" s="16" t="s">
        <v>33876</v>
      </c>
      <c r="AW25" s="33">
        <f>CHOOSE(MIN(D6L818C9,RUN_YEARS),B7L808C1,B7L808C10,B7L808C19,B7L808C28,B7L808C37)</f>
        <v>1058.505124934808</v>
      </c>
      <c r="AX25" s="16" t="s">
        <v>33877</v>
      </c>
      <c r="AY25" s="33">
        <f>IF(D6L818C23=0,0,D6L818C19/D6L818C23)</f>
        <v>0</v>
      </c>
      <c r="AZ25" s="16" t="s">
        <v>33878</v>
      </c>
      <c r="BA25" s="33">
        <f>IF(D6L818C5=0,0,D6L818C19/D6L818C5)</f>
        <v>0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2009.770215184597</v>
      </c>
      <c r="J26" s="16" t="s">
        <v>33901</v>
      </c>
      <c r="K26" s="21">
        <f>IF(FLOW_THRU_100PCT="Y",1,INDEX(VariabilityMatrix,D6L819C1,D6L819C9))</f>
        <v>0.25516271789535133</v>
      </c>
      <c r="L26" s="16" t="s">
        <v>33881</v>
      </c>
      <c r="M26" s="15">
        <f>IF(D6L819C2&lt;&gt;0,D6L819C2*D6L819C4,D6L819C3*D6L819C4)</f>
        <v>512.81843045162691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256.40921522581345</v>
      </c>
      <c r="R26" s="16" t="s">
        <v>33883</v>
      </c>
      <c r="S26" s="15">
        <f>D6L819C5-D6L819C7</f>
        <v>256.40921522581345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246.10117344885384</v>
      </c>
      <c r="X26" s="16" t="s">
        <v>33885</v>
      </c>
      <c r="Y26" s="33">
        <f>D6L819C7-D6L819C10</f>
        <v>10.308041776959612</v>
      </c>
      <c r="Z26" s="16" t="s">
        <v>33886</v>
      </c>
      <c r="AA26" s="33">
        <f>CHOOSE(MIN(D6L819C9,RUN_YEARS),B7L808C7,B7L808C16,B7L808C25,B7L808C34,B7L808C43)</f>
        <v>136862.33333333331</v>
      </c>
      <c r="AB26" s="16" t="s">
        <v>33887</v>
      </c>
      <c r="AC26" s="33">
        <f>IF(D6L819C12=0,0,D6L819C10/D6L819C12)</f>
        <v>1.7981658463286992E-3</v>
      </c>
      <c r="AD26" s="16" t="s">
        <v>33888</v>
      </c>
      <c r="AE26" s="33">
        <f>IF(D6L819C5=0,0,D6L819C10/D6L819C5)</f>
        <v>0.47989923691338165</v>
      </c>
      <c r="AF26" s="16" t="s">
        <v>33889</v>
      </c>
      <c r="AG26" s="33">
        <f>CHOOSE(MIN(D6L819C9,RUN_YEARS),B7L808C5,B7L808C14,B7L808C23,B7L808C32,B7L808C41)</f>
        <v>2204.8196837746304</v>
      </c>
      <c r="AH26" s="16" t="s">
        <v>33890</v>
      </c>
      <c r="AI26" s="33">
        <f>IF(D6L819C15=0,0,D6L819C11/D6L819C15)</f>
        <v>4.6752312004546071E-3</v>
      </c>
      <c r="AJ26" s="16" t="s">
        <v>33891</v>
      </c>
      <c r="AK26" s="33">
        <f>IF(D6L819C5=0,0,D6L819C11/D6L819C5)</f>
        <v>2.0100763086618331E-2</v>
      </c>
      <c r="AL26" s="16" t="s">
        <v>33892</v>
      </c>
      <c r="AM26" s="33">
        <f>D6L819C8*CHOOSE(MIN(D6L819C9,RUN_YEARS),B7L808C4,B7L808C13,B7L808C22,B7L808C31,B7L808C40)</f>
        <v>42.07601690672567</v>
      </c>
      <c r="AN26" s="16" t="s">
        <v>33893</v>
      </c>
      <c r="AO26" s="33">
        <f>D6L819C8-D6L819C18</f>
        <v>214.33319831908778</v>
      </c>
      <c r="AP26" s="16" t="s">
        <v>33894</v>
      </c>
      <c r="AQ26" s="33">
        <f>CHOOSE(MIN(D6L819C9,RUN_YEARS),B7L808C2,B7L808C11,B7L808C20,B7L808C29,B7L808C38)</f>
        <v>213.90762875735371</v>
      </c>
      <c r="AR26" s="16" t="s">
        <v>33895</v>
      </c>
      <c r="AS26" s="33">
        <f>IF(D6L819C20=0,0,D6L819C18/D6L819C20)</f>
        <v>0.19670180606066479</v>
      </c>
      <c r="AT26" s="16" t="s">
        <v>33896</v>
      </c>
      <c r="AU26" s="33">
        <f>IF(D6L819C5=0,0,D6L819C18/D6L819C5)</f>
        <v>8.2048566136108503E-2</v>
      </c>
      <c r="AV26" s="16" t="s">
        <v>33897</v>
      </c>
      <c r="AW26" s="33">
        <f>CHOOSE(MIN(D6L819C9,RUN_YEARS),B7L808C1,B7L808C10,B7L808C19,B7L808C28,B7L808C37)</f>
        <v>1089.6351315299328</v>
      </c>
      <c r="AX26" s="16" t="s">
        <v>33898</v>
      </c>
      <c r="AY26" s="33">
        <f>IF(D6L819C23=0,0,D6L819C19/D6L819C23)</f>
        <v>0.19670180606066476</v>
      </c>
      <c r="AZ26" s="16" t="s">
        <v>33899</v>
      </c>
      <c r="BA26" s="33">
        <f>IF(D6L819C5=0,0,D6L819C19/D6L819C5)</f>
        <v>0.4179514338638915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1016.7889532538222</v>
      </c>
      <c r="J27" s="16" t="s">
        <v>33922</v>
      </c>
      <c r="K27" s="21">
        <f>IF(FLOW_THRU_100PCT="Y",1,INDEX(VariabilityMatrix,D6L820C1,D6L820C9))</f>
        <v>0.25057695316272727</v>
      </c>
      <c r="L27" s="16" t="s">
        <v>33902</v>
      </c>
      <c r="M27" s="15">
        <f>IF(D6L820C2&lt;&gt;0,D6L820C2*D6L820C4,D6L820C3*D6L820C4)</f>
        <v>254.7838779158615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127.39193895793075</v>
      </c>
      <c r="R27" s="16" t="s">
        <v>33904</v>
      </c>
      <c r="S27" s="15">
        <f>D6L820C5-D6L820C7</f>
        <v>127.39193895793075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122.24979328900102</v>
      </c>
      <c r="X27" s="16" t="s">
        <v>33906</v>
      </c>
      <c r="Y27" s="33">
        <f>D6L820C7-D6L820C10</f>
        <v>5.1421456689297287</v>
      </c>
      <c r="Z27" s="16" t="s">
        <v>33907</v>
      </c>
      <c r="AA27" s="33">
        <f>CHOOSE(MIN(D6L820C9,RUN_YEARS),B7L808C7,B7L808C16,B7L808C25,B7L808C34,B7L808C43)</f>
        <v>131723</v>
      </c>
      <c r="AB27" s="16" t="s">
        <v>33908</v>
      </c>
      <c r="AC27" s="33">
        <f>IF(D6L820C12=0,0,D6L820C10/D6L820C12)</f>
        <v>9.2808236442383648E-4</v>
      </c>
      <c r="AD27" s="16" t="s">
        <v>33909</v>
      </c>
      <c r="AE27" s="33">
        <f>IF(D6L820C5=0,0,D6L820C10/D6L820C5)</f>
        <v>0.47981761753925478</v>
      </c>
      <c r="AF27" s="16" t="s">
        <v>33910</v>
      </c>
      <c r="AG27" s="33">
        <f>CHOOSE(MIN(D6L820C9,RUN_YEARS),B7L808C5,B7L808C14,B7L808C23,B7L808C32,B7L808C41)</f>
        <v>2131.0051887814434</v>
      </c>
      <c r="AH27" s="16" t="s">
        <v>33911</v>
      </c>
      <c r="AI27" s="33">
        <f>IF(D6L820C15=0,0,D6L820C11/D6L820C15)</f>
        <v>2.4130141475019696E-3</v>
      </c>
      <c r="AJ27" s="16" t="s">
        <v>33912</v>
      </c>
      <c r="AK27" s="33">
        <f>IF(D6L820C5=0,0,D6L820C11/D6L820C5)</f>
        <v>2.0182382460745198E-2</v>
      </c>
      <c r="AL27" s="16" t="s">
        <v>33913</v>
      </c>
      <c r="AM27" s="33">
        <f>D6L820C8*CHOOSE(MIN(D6L820C9,RUN_YEARS),B7L808C4,B7L808C13,B7L808C22,B7L808C31,B7L808C40)</f>
        <v>21.499047593092474</v>
      </c>
      <c r="AN27" s="16" t="s">
        <v>33914</v>
      </c>
      <c r="AO27" s="33">
        <f>D6L820C8-D6L820C18</f>
        <v>105.89289136483828</v>
      </c>
      <c r="AP27" s="16" t="s">
        <v>33915</v>
      </c>
      <c r="AQ27" s="33">
        <f>CHOOSE(MIN(D6L820C9,RUN_YEARS),B7L808C2,B7L808C11,B7L808C20,B7L808C29,B7L808C38)</f>
        <v>214.90443565376231</v>
      </c>
      <c r="AR27" s="16" t="s">
        <v>33916</v>
      </c>
      <c r="AS27" s="33">
        <f>IF(D6L820C20=0,0,D6L820C18/D6L820C20)</f>
        <v>0.10004003652921388</v>
      </c>
      <c r="AT27" s="16" t="s">
        <v>33917</v>
      </c>
      <c r="AU27" s="33">
        <f>IF(D6L820C5=0,0,D6L820C18/D6L820C5)</f>
        <v>8.4381507059847038E-2</v>
      </c>
      <c r="AV27" s="16" t="s">
        <v>33918</v>
      </c>
      <c r="AW27" s="33">
        <f>CHOOSE(MIN(D6L820C9,RUN_YEARS),B7L808C1,B7L808C10,B7L808C19,B7L808C28,B7L808C37)</f>
        <v>1058.505124934808</v>
      </c>
      <c r="AX27" s="16" t="s">
        <v>33919</v>
      </c>
      <c r="AY27" s="33">
        <f>IF(D6L820C23=0,0,D6L820C19/D6L820C23)</f>
        <v>0.10004003652921387</v>
      </c>
      <c r="AZ27" s="16" t="s">
        <v>33920</v>
      </c>
      <c r="BA27" s="33">
        <f>IF(D6L820C5=0,0,D6L820C19/D6L820C5)</f>
        <v>0.41561849294015296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0.25057695316272727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131723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2131.0051887814434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214.90443565376231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1058.505124934808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0.25057695316272727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131723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2131.0051887814434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214.90443565376231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1058.505124934808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0.25057695316272727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131723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2131.0051887814434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214.90443565376231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1058.505124934808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0.25057695316272727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131723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2131.0051887814434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214.90443565376231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1058.505124934808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0.25057695316272727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131723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2131.0051887814434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214.90443565376231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1058.505124934808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13.244982875602243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11.39068527301793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5.6953426365089648</v>
      </c>
      <c r="R33" s="16" t="s">
        <v>34030</v>
      </c>
      <c r="S33" s="15">
        <f>D6L826C5-D6L826C7</f>
        <v>5.6953426365089648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5.4654514698389391</v>
      </c>
      <c r="X33" s="16" t="s">
        <v>34032</v>
      </c>
      <c r="Y33" s="33">
        <f>D6L826C7-D6L826C10</f>
        <v>0.22989116667002563</v>
      </c>
      <c r="Z33" s="16" t="s">
        <v>34033</v>
      </c>
      <c r="AA33" s="33">
        <f>CHOOSE(MIN(D6L826C9,RUN_YEARS),B7L808C7,B7L808C16,B7L808C25,B7L808C34,B7L808C43)</f>
        <v>131723</v>
      </c>
      <c r="AB33" s="16" t="s">
        <v>34034</v>
      </c>
      <c r="AC33" s="33">
        <f>IF(D6L826C12=0,0,D6L826C10/D6L826C12)</f>
        <v>4.1492005722910496E-5</v>
      </c>
      <c r="AD33" s="16" t="s">
        <v>34035</v>
      </c>
      <c r="AE33" s="33">
        <f>IF(D6L826C5=0,0,D6L826C10/D6L826C5)</f>
        <v>0.47981761753925478</v>
      </c>
      <c r="AF33" s="16" t="s">
        <v>34036</v>
      </c>
      <c r="AG33" s="33">
        <f>CHOOSE(MIN(D6L826C9,RUN_YEARS),B7L808C5,B7L808C14,B7L808C23,B7L808C32,B7L808C41)</f>
        <v>2131.0051887814434</v>
      </c>
      <c r="AH33" s="16" t="s">
        <v>34037</v>
      </c>
      <c r="AI33" s="33">
        <f>IF(D6L826C15=0,0,D6L826C11/D6L826C15)</f>
        <v>1.0787921487956702E-4</v>
      </c>
      <c r="AJ33" s="16" t="s">
        <v>34038</v>
      </c>
      <c r="AK33" s="33">
        <f>IF(D6L826C5=0,0,D6L826C11/D6L826C5)</f>
        <v>2.0182382460745194E-2</v>
      </c>
      <c r="AL33" s="16" t="s">
        <v>34039</v>
      </c>
      <c r="AM33" s="33">
        <f>D6L826C8*CHOOSE(MIN(D6L826C9,RUN_YEARS),B7L808C4,B7L808C13,B7L808C22,B7L808C31,B7L808C40)</f>
        <v>0.96116318978165816</v>
      </c>
      <c r="AN33" s="16" t="s">
        <v>34040</v>
      </c>
      <c r="AO33" s="33">
        <f>D6L826C8-D6L826C18</f>
        <v>4.7341794467273068</v>
      </c>
      <c r="AP33" s="16" t="s">
        <v>34041</v>
      </c>
      <c r="AQ33" s="33">
        <f>CHOOSE(MIN(D6L826C9,RUN_YEARS),B7L808C2,B7L808C11,B7L808C20,B7L808C29,B7L808C38)</f>
        <v>214.90443565376231</v>
      </c>
      <c r="AR33" s="16" t="s">
        <v>34042</v>
      </c>
      <c r="AS33" s="33">
        <f>IF(D6L826C20=0,0,D6L826C18/D6L826C20)</f>
        <v>4.4725144311595841E-3</v>
      </c>
      <c r="AT33" s="16" t="s">
        <v>34043</v>
      </c>
      <c r="AU33" s="33">
        <f>IF(D6L826C5=0,0,D6L826C18/D6L826C5)</f>
        <v>8.4381507059847038E-2</v>
      </c>
      <c r="AV33" s="16" t="s">
        <v>34044</v>
      </c>
      <c r="AW33" s="33">
        <f>CHOOSE(MIN(D6L826C9,RUN_YEARS),B7L808C1,B7L808C10,B7L808C19,B7L808C28,B7L808C37)</f>
        <v>1058.505124934808</v>
      </c>
      <c r="AX33" s="16" t="s">
        <v>34045</v>
      </c>
      <c r="AY33" s="33">
        <f>IF(D6L826C23=0,0,D6L826C19/D6L826C23)</f>
        <v>4.4725144311595832E-3</v>
      </c>
      <c r="AZ33" s="16" t="s">
        <v>34046</v>
      </c>
      <c r="BA33" s="33">
        <f>IF(D6L826C5=0,0,D6L826C19/D6L826C5)</f>
        <v>0.41561849294015296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6.0431884684269734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5.197142082847197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2.5985710414235985</v>
      </c>
      <c r="R34" s="16" t="s">
        <v>34050</v>
      </c>
      <c r="S34" s="15">
        <f>D6L827C5-D6L827C7</f>
        <v>2.5985710414235985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2.494104519688793</v>
      </c>
      <c r="X34" s="16" t="s">
        <v>34052</v>
      </c>
      <c r="Y34" s="33">
        <f>D6L827C7-D6L827C10</f>
        <v>0.10446652173480553</v>
      </c>
      <c r="Z34" s="16" t="s">
        <v>34053</v>
      </c>
      <c r="AA34" s="33">
        <f>CHOOSE(MIN(D6L827C9,RUN_YEARS),B7L808C7,B7L808C16,B7L808C25,B7L808C34,B7L808C43)</f>
        <v>136862.33333333331</v>
      </c>
      <c r="AB34" s="16" t="s">
        <v>34054</v>
      </c>
      <c r="AC34" s="33">
        <f>IF(D6L827C12=0,0,D6L827C10/D6L827C12)</f>
        <v>1.8223454612704203E-5</v>
      </c>
      <c r="AD34" s="16" t="s">
        <v>34055</v>
      </c>
      <c r="AE34" s="33">
        <f>IF(D6L827C5=0,0,D6L827C10/D6L827C5)</f>
        <v>0.47989923691338171</v>
      </c>
      <c r="AF34" s="16" t="s">
        <v>34056</v>
      </c>
      <c r="AG34" s="33">
        <f>CHOOSE(MIN(D6L827C9,RUN_YEARS),B7L808C5,B7L808C14,B7L808C23,B7L808C32,B7L808C41)</f>
        <v>2204.8196837746304</v>
      </c>
      <c r="AH34" s="16" t="s">
        <v>34057</v>
      </c>
      <c r="AI34" s="33">
        <f>IF(D6L827C15=0,0,D6L827C11/D6L827C15)</f>
        <v>4.7380981993030752E-5</v>
      </c>
      <c r="AJ34" s="16" t="s">
        <v>34058</v>
      </c>
      <c r="AK34" s="33">
        <f>IF(D6L827C5=0,0,D6L827C11/D6L827C5)</f>
        <v>2.0100763086618307E-2</v>
      </c>
      <c r="AL34" s="16" t="s">
        <v>34059</v>
      </c>
      <c r="AM34" s="33">
        <f>D6L827C8*CHOOSE(MIN(D6L827C9,RUN_YEARS),B7L808C4,B7L808C13,B7L808C22,B7L808C31,B7L808C40)</f>
        <v>0.42641805590324094</v>
      </c>
      <c r="AN34" s="16" t="s">
        <v>34060</v>
      </c>
      <c r="AO34" s="33">
        <f>D6L827C8-D6L827C18</f>
        <v>2.1721529855203574</v>
      </c>
      <c r="AP34" s="16" t="s">
        <v>34061</v>
      </c>
      <c r="AQ34" s="33">
        <f>CHOOSE(MIN(D6L827C9,RUN_YEARS),B7L808C2,B7L808C11,B7L808C20,B7L808C29,B7L808C38)</f>
        <v>213.90762875735371</v>
      </c>
      <c r="AR34" s="16" t="s">
        <v>34062</v>
      </c>
      <c r="AS34" s="33">
        <f>IF(D6L827C20=0,0,D6L827C18/D6L827C20)</f>
        <v>1.9934682011128672E-3</v>
      </c>
      <c r="AT34" s="16" t="s">
        <v>34063</v>
      </c>
      <c r="AU34" s="33">
        <f>IF(D6L827C5=0,0,D6L827C18/D6L827C5)</f>
        <v>8.2048566136108503E-2</v>
      </c>
      <c r="AV34" s="16" t="s">
        <v>34064</v>
      </c>
      <c r="AW34" s="33">
        <f>CHOOSE(MIN(D6L827C9,RUN_YEARS),B7L808C1,B7L808C10,B7L808C19,B7L808C28,B7L808C37)</f>
        <v>1089.6351315299328</v>
      </c>
      <c r="AX34" s="16" t="s">
        <v>34065</v>
      </c>
      <c r="AY34" s="33">
        <f>IF(D6L827C23=0,0,D6L827C19/D6L827C23)</f>
        <v>1.9934682011128672E-3</v>
      </c>
      <c r="AZ34" s="16" t="s">
        <v>34066</v>
      </c>
      <c r="BA34" s="33">
        <f>IF(D6L827C5=0,0,D6L827C19/D6L827C5)</f>
        <v>0.41795143386389144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9467.7613412787068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6059.2735845237075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3029.6367922618538</v>
      </c>
      <c r="R35" s="16" t="s">
        <v>34070</v>
      </c>
      <c r="S35" s="15">
        <f>SUM(D6L801C8:D6L827C8)-2*SUM(D6L809C8,D6L811C8,D6L822C8,D6L824C8,D6L827C8)</f>
        <v>3029.6367922618538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2907.8275607046871</v>
      </c>
      <c r="X35" s="16" t="s">
        <v>34072</v>
      </c>
      <c r="Y35" s="33">
        <f>SUM(D6L801C11:D6L827C11)-2*SUM(D6L809C11,D6L811C11,D6L822C11,D6L824C11,D6L827C11)</f>
        <v>121.80923155716737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2.1275706583300524E-2</v>
      </c>
      <c r="AD35" s="16" t="s">
        <v>34074</v>
      </c>
      <c r="AE35" s="33">
        <f>IF(D6L828C5=0,0,D6L828C10/D6L828C5)</f>
        <v>0.47989705698909424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5.5316837116581287E-2</v>
      </c>
      <c r="AJ35" s="16" t="s">
        <v>34076</v>
      </c>
      <c r="AK35" s="33">
        <f>IF(D6L828C5=0,0,D6L828C11/D6L828C5)</f>
        <v>2.0102943010905861E-2</v>
      </c>
      <c r="AL35" s="16" t="s">
        <v>34077</v>
      </c>
      <c r="AM35" s="33">
        <f>SUM(D6L801C18:D6L827C18)-2*SUM(D6L809C18,D6L811C18,D6L822C18,D6L824C18,D6L827C18)</f>
        <v>497.79024297209793</v>
      </c>
      <c r="AN35" s="16" t="s">
        <v>34078</v>
      </c>
      <c r="AO35" s="33">
        <f>SUM(D6L801C19:D6L827C19)-2*SUM(D6L809C19,D6L811C19,D6L822C19,D6L824C19,D6L827C19)</f>
        <v>2531.8465492897562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2.3259350110778803</v>
      </c>
      <c r="AT35" s="16" t="s">
        <v>34080</v>
      </c>
      <c r="AU35" s="33">
        <f>IF(D6L828C5=0,0,D6L828C18/D6L828C5)</f>
        <v>8.2153452229575638E-2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2.3259350110778798</v>
      </c>
      <c r="AZ35" s="16" t="s">
        <v>34082</v>
      </c>
      <c r="BA35" s="33">
        <f>IF(D6L828C5=0,0,D6L828C19/D6L828C5)</f>
        <v>0.4178465477704244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55.580290197541878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27.790145098770939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13.895072549385469</v>
      </c>
      <c r="R36" s="16" t="s">
        <v>34087</v>
      </c>
      <c r="S36" s="15">
        <f>D6L829C5-D6L829C7</f>
        <v>13.895072549385469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13.334201212362471</v>
      </c>
      <c r="X36" s="16" t="s">
        <v>34089</v>
      </c>
      <c r="Y36" s="33">
        <f>D6L829C7-D6L829C10</f>
        <v>0.56087133702299852</v>
      </c>
      <c r="Z36" s="16" t="s">
        <v>34090</v>
      </c>
      <c r="AA36" s="33">
        <f>CHOOSE(MIN(D6L829C9,RUN_YEARS),B7L808C7,B7L808C16,B7L808C25,B7L808C34,B7L808C43)</f>
        <v>131723</v>
      </c>
      <c r="AB36" s="16" t="s">
        <v>34091</v>
      </c>
      <c r="AC36" s="33">
        <f>IF(D6L829C12=0,0,D6L829C10/D6L829C12)</f>
        <v>1.0122910359134297E-4</v>
      </c>
      <c r="AD36" s="16" t="s">
        <v>34092</v>
      </c>
      <c r="AE36" s="33">
        <f>IF(D6L829C5=0,0,D6L829C10/D6L829C5)</f>
        <v>0.47981761753925484</v>
      </c>
      <c r="AF36" s="16" t="s">
        <v>34093</v>
      </c>
      <c r="AG36" s="33">
        <f>CHOOSE(MIN(D6L829C9,RUN_YEARS),B7L808C5,B7L808C14,B7L808C23,B7L808C32,B7L808C41)</f>
        <v>2131.0051887814434</v>
      </c>
      <c r="AH36" s="16" t="s">
        <v>34094</v>
      </c>
      <c r="AI36" s="33">
        <f>IF(D6L829C15=0,0,D6L829C11/D6L829C15)</f>
        <v>2.6319566933749106E-4</v>
      </c>
      <c r="AJ36" s="16" t="s">
        <v>34095</v>
      </c>
      <c r="AK36" s="33">
        <f>IF(D6L829C5=0,0,D6L829C11/D6L829C5)</f>
        <v>2.0182382460745191E-2</v>
      </c>
      <c r="AL36" s="16" t="s">
        <v>34096</v>
      </c>
      <c r="AM36" s="33">
        <f>D6L829C8*CHOOSE(MIN(D6L829C9,RUN_YEARS),B7L808C4,B7L808C13,B7L808C22,B7L808C31,B7L808C40)</f>
        <v>2.3449743248461137</v>
      </c>
      <c r="AN36" s="16" t="s">
        <v>34097</v>
      </c>
      <c r="AO36" s="33">
        <f>D6L829C8-D6L829C18</f>
        <v>11.550098224539356</v>
      </c>
      <c r="AP36" s="16" t="s">
        <v>34098</v>
      </c>
      <c r="AQ36" s="33">
        <f>CHOOSE(MIN(D6L829C9,RUN_YEARS),B7L808C2,B7L808C11,B7L808C20,B7L808C29,B7L808C38)</f>
        <v>214.90443565376231</v>
      </c>
      <c r="AR36" s="16" t="s">
        <v>34099</v>
      </c>
      <c r="AS36" s="33">
        <f>IF(D6L829C20=0,0,D6L829C18/D6L829C20)</f>
        <v>1.0911707418753134E-2</v>
      </c>
      <c r="AT36" s="16" t="s">
        <v>34100</v>
      </c>
      <c r="AU36" s="33">
        <f>IF(D6L829C5=0,0,D6L829C18/D6L829C5)</f>
        <v>8.4381507059847038E-2</v>
      </c>
      <c r="AV36" s="16" t="s">
        <v>34101</v>
      </c>
      <c r="AW36" s="33">
        <f>CHOOSE(MIN(D6L829C9,RUN_YEARS),B7L808C1,B7L808C10,B7L808C19,B7L808C28,B7L808C37)</f>
        <v>1058.505124934808</v>
      </c>
      <c r="AX36" s="16" t="s">
        <v>34102</v>
      </c>
      <c r="AY36" s="33">
        <f>IF(D6L829C23=0,0,D6L829C19/D6L829C23)</f>
        <v>1.0911707418753133E-2</v>
      </c>
      <c r="AZ36" s="16" t="s">
        <v>34103</v>
      </c>
      <c r="BA36" s="33">
        <f>IF(D6L829C5=0,0,D6L829C19/D6L829C5)</f>
        <v>0.41561849294015296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131723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2131.0051887814434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214.90443565376231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1058.505124934808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4.1935902426365645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2.0967951213182823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1.0483975606591411</v>
      </c>
      <c r="R38" s="16" t="s">
        <v>34127</v>
      </c>
      <c r="S38" s="15">
        <f>D6L831C5-D6L831C7</f>
        <v>1.0483975606591411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1.0060792395788709</v>
      </c>
      <c r="X38" s="16" t="s">
        <v>34129</v>
      </c>
      <c r="Y38" s="33">
        <f>D6L831C7-D6L831C10</f>
        <v>4.2318321080270227E-2</v>
      </c>
      <c r="Z38" s="16" t="s">
        <v>34130</v>
      </c>
      <c r="AA38" s="33">
        <f>CHOOSE(MIN(D6L831C9,RUN_YEARS),B7L808C7,B7L808C16,B7L808C25,B7L808C34,B7L808C43)</f>
        <v>131723</v>
      </c>
      <c r="AB38" s="16" t="s">
        <v>34131</v>
      </c>
      <c r="AC38" s="33">
        <f>IF(D6L831C12=0,0,D6L831C10/D6L831C12)</f>
        <v>7.637840313224501E-6</v>
      </c>
      <c r="AD38" s="16" t="s">
        <v>34132</v>
      </c>
      <c r="AE38" s="33">
        <f>IF(D6L831C5=0,0,D6L831C10/D6L831C5)</f>
        <v>0.47981761753925478</v>
      </c>
      <c r="AF38" s="16" t="s">
        <v>34133</v>
      </c>
      <c r="AG38" s="33">
        <f>CHOOSE(MIN(D6L831C9,RUN_YEARS),B7L808C5,B7L808C14,B7L808C23,B7L808C32,B7L808C41)</f>
        <v>2131.0051887814434</v>
      </c>
      <c r="AH38" s="16" t="s">
        <v>34134</v>
      </c>
      <c r="AI38" s="33">
        <f>IF(D6L831C15=0,0,D6L831C11/D6L831C15)</f>
        <v>1.9858384814383672E-5</v>
      </c>
      <c r="AJ38" s="16" t="s">
        <v>34135</v>
      </c>
      <c r="AK38" s="33">
        <f>IF(D6L831C5=0,0,D6L831C11/D6L831C5)</f>
        <v>2.0182382460745212E-2</v>
      </c>
      <c r="AL38" s="16" t="s">
        <v>34136</v>
      </c>
      <c r="AM38" s="33">
        <f>D6L831C8*CHOOSE(MIN(D6L831C9,RUN_YEARS),B7L808C4,B7L808C13,B7L808C22,B7L808C31,B7L808C40)</f>
        <v>0.17693073233257145</v>
      </c>
      <c r="AN38" s="16" t="s">
        <v>34137</v>
      </c>
      <c r="AO38" s="33">
        <f>D6L831C8-D6L831C18</f>
        <v>0.87146682832656963</v>
      </c>
      <c r="AP38" s="16" t="s">
        <v>34138</v>
      </c>
      <c r="AQ38" s="33">
        <f>CHOOSE(MIN(D6L831C9,RUN_YEARS),B7L808C2,B7L808C11,B7L808C20,B7L808C29,B7L808C38)</f>
        <v>214.90443565376231</v>
      </c>
      <c r="AR38" s="16" t="s">
        <v>34139</v>
      </c>
      <c r="AS38" s="33">
        <f>IF(D6L831C20=0,0,D6L831C18/D6L831C20)</f>
        <v>8.2329958334423955E-4</v>
      </c>
      <c r="AT38" s="16" t="s">
        <v>34140</v>
      </c>
      <c r="AU38" s="33">
        <f>IF(D6L831C5=0,0,D6L831C18/D6L831C5)</f>
        <v>8.4381507059847038E-2</v>
      </c>
      <c r="AV38" s="16" t="s">
        <v>34141</v>
      </c>
      <c r="AW38" s="33">
        <f>CHOOSE(MIN(D6L831C9,RUN_YEARS),B7L808C1,B7L808C10,B7L808C19,B7L808C28,B7L808C37)</f>
        <v>1058.505124934808</v>
      </c>
      <c r="AX38" s="16" t="s">
        <v>34142</v>
      </c>
      <c r="AY38" s="33">
        <f>IF(D6L831C23=0,0,D6L831C19/D6L831C23)</f>
        <v>8.2329958334423955E-4</v>
      </c>
      <c r="AZ38" s="16" t="s">
        <v>34143</v>
      </c>
      <c r="BA38" s="33">
        <f>IF(D6L831C5=0,0,D6L831C19/D6L831C5)</f>
        <v>0.41561849294015296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131723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2131.0051887814434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214.90443565376231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1058.505124934808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606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606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242.4</v>
      </c>
      <c r="R40" s="16" t="s">
        <v>34168</v>
      </c>
      <c r="S40" s="15">
        <f>D6L833C5-D6L833C7</f>
        <v>363.6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232.61558098303072</v>
      </c>
      <c r="X40" s="16" t="s">
        <v>34170</v>
      </c>
      <c r="Y40" s="33">
        <f>D6L833C7-D6L833C10</f>
        <v>9.7844190169692808</v>
      </c>
      <c r="Z40" s="16" t="s">
        <v>34171</v>
      </c>
      <c r="AA40" s="33">
        <f>CHOOSE(MIN(D6L833C9,RUN_YEARS),B7L808C7,B7L808C16,B7L808C25,B7L808C34,B7L808C43)</f>
        <v>131723</v>
      </c>
      <c r="AB40" s="16" t="s">
        <v>34172</v>
      </c>
      <c r="AC40" s="33">
        <f>IF(D6L833C12=0,0,D6L833C10/D6L833C12)</f>
        <v>1.7659450588206366E-3</v>
      </c>
      <c r="AD40" s="16" t="s">
        <v>34173</v>
      </c>
      <c r="AE40" s="33">
        <f>IF(D6L833C5=0,0,D6L833C10/D6L833C5)</f>
        <v>0.38385409403140386</v>
      </c>
      <c r="AF40" s="16" t="s">
        <v>34174</v>
      </c>
      <c r="AG40" s="33">
        <f>CHOOSE(MIN(D6L833C9,RUN_YEARS),B7L808C5,B7L808C14,B7L808C23,B7L808C32,B7L808C41)</f>
        <v>2131.0051887814434</v>
      </c>
      <c r="AH40" s="16" t="s">
        <v>34175</v>
      </c>
      <c r="AI40" s="33">
        <f>IF(D6L833C15=0,0,D6L833C11/D6L833C15)</f>
        <v>4.5914571529336494E-3</v>
      </c>
      <c r="AJ40" s="16" t="s">
        <v>34176</v>
      </c>
      <c r="AK40" s="33">
        <f>IF(D6L833C5=0,0,D6L833C11/D6L833C5)</f>
        <v>1.6145905968596174E-2</v>
      </c>
      <c r="AL40" s="16" t="s">
        <v>34177</v>
      </c>
      <c r="AM40" s="33">
        <f>D6L833C8*CHOOSE(MIN(D6L833C9,RUN_YEARS),B7L808C4,B7L808C13,B7L808C22,B7L808C31,B7L808C40)</f>
        <v>61.362231933920768</v>
      </c>
      <c r="AN40" s="16" t="s">
        <v>34178</v>
      </c>
      <c r="AO40" s="33">
        <f>D6L833C8-D6L833C18</f>
        <v>302.23776806607924</v>
      </c>
      <c r="AP40" s="16" t="s">
        <v>34179</v>
      </c>
      <c r="AQ40" s="33">
        <f>CHOOSE(MIN(D6L833C9,RUN_YEARS),B7L808C2,B7L808C11,B7L808C20,B7L808C29,B7L808C38)</f>
        <v>214.90443565376231</v>
      </c>
      <c r="AR40" s="16" t="s">
        <v>34180</v>
      </c>
      <c r="AS40" s="33">
        <f>IF(D6L833C20=0,0,D6L833C18/D6L833C20)</f>
        <v>0.28553264499753245</v>
      </c>
      <c r="AT40" s="16" t="s">
        <v>34181</v>
      </c>
      <c r="AU40" s="33">
        <f>IF(D6L833C5=0,0,D6L833C18/D6L833C5)</f>
        <v>0.10125780847181645</v>
      </c>
      <c r="AV40" s="16" t="s">
        <v>34182</v>
      </c>
      <c r="AW40" s="33">
        <f>CHOOSE(MIN(D6L833C9,RUN_YEARS),B7L808C1,B7L808C10,B7L808C19,B7L808C28,B7L808C37)</f>
        <v>1058.505124934808</v>
      </c>
      <c r="AX40" s="16" t="s">
        <v>34183</v>
      </c>
      <c r="AY40" s="33">
        <f>IF(D6L833C23=0,0,D6L833C19/D6L833C23)</f>
        <v>0.28553264499753245</v>
      </c>
      <c r="AZ40" s="16" t="s">
        <v>34184</v>
      </c>
      <c r="BA40" s="33">
        <f>IF(D6L833C5=0,0,D6L833C19/D6L833C5)</f>
        <v>0.49874219152818355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10140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10140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10140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131723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2131.0051887814434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1711.2569631736978</v>
      </c>
      <c r="AN41" s="16" t="s">
        <v>34197</v>
      </c>
      <c r="AO41" s="33">
        <f>D6L834C8-D6L834C18</f>
        <v>8428.7430368263012</v>
      </c>
      <c r="AP41" s="16" t="s">
        <v>34198</v>
      </c>
      <c r="AQ41" s="33">
        <f>CHOOSE(MIN(D6L834C9,RUN_YEARS),B7L808C2,B7L808C11,B7L808C20,B7L808C29,B7L808C38)</f>
        <v>214.90443565376231</v>
      </c>
      <c r="AR41" s="16" t="s">
        <v>34199</v>
      </c>
      <c r="AS41" s="33">
        <f>IF(D6L834C20=0,0,D6L834C18/D6L834C20)</f>
        <v>7.9628740931655084</v>
      </c>
      <c r="AT41" s="16" t="s">
        <v>34200</v>
      </c>
      <c r="AU41" s="33">
        <f>IF(D6L834C5=0,0,D6L834C18/D6L834C5)</f>
        <v>0.16876301411969408</v>
      </c>
      <c r="AV41" s="16" t="s">
        <v>34201</v>
      </c>
      <c r="AW41" s="33">
        <f>CHOOSE(MIN(D6L834C9,RUN_YEARS),B7L808C1,B7L808C10,B7L808C19,B7L808C28,B7L808C37)</f>
        <v>1058.505124934808</v>
      </c>
      <c r="AX41" s="16" t="s">
        <v>34202</v>
      </c>
      <c r="AY41" s="33">
        <f>IF(D6L834C23=0,0,D6L834C19/D6L834C23)</f>
        <v>7.9628740931655075</v>
      </c>
      <c r="AZ41" s="16" t="s">
        <v>34203</v>
      </c>
      <c r="BA41" s="33">
        <f>IF(D6L834C5=0,0,D6L834C19/D6L834C5)</f>
        <v>0.83123698588030581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-82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-82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-82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-78.690089276437789</v>
      </c>
      <c r="X42" s="16" t="s">
        <v>34210</v>
      </c>
      <c r="Y42" s="33">
        <f>D6L835C7-D6L835C10</f>
        <v>-3.3099107235622114</v>
      </c>
      <c r="Z42" s="16" t="s">
        <v>34211</v>
      </c>
      <c r="AA42" s="33">
        <f>CHOOSE(MIN(D6L835C9,RUN_YEARS),B7L808C7,B7L808C16,B7L808C25,B7L808C34,B7L808C43)</f>
        <v>131723</v>
      </c>
      <c r="AB42" s="16" t="s">
        <v>34212</v>
      </c>
      <c r="AC42" s="33">
        <f>IF(D6L835C12=0,0,D6L835C10/D6L835C12)</f>
        <v>-5.973906552116015E-4</v>
      </c>
      <c r="AD42" s="16" t="s">
        <v>34213</v>
      </c>
      <c r="AE42" s="33">
        <f>IF(D6L835C5=0,0,D6L835C10/D6L835C5)</f>
        <v>0.95963523507850956</v>
      </c>
      <c r="AF42" s="16" t="s">
        <v>34214</v>
      </c>
      <c r="AG42" s="33">
        <f>CHOOSE(MIN(D6L835C9,RUN_YEARS),B7L808C5,B7L808C14,B7L808C23,B7L808C32,B7L808C41)</f>
        <v>2131.0051887814434</v>
      </c>
      <c r="AH42" s="16" t="s">
        <v>34215</v>
      </c>
      <c r="AI42" s="33">
        <f>IF(D6L835C15=0,0,D6L835C11/D6L835C15)</f>
        <v>-1.5532157035501601E-3</v>
      </c>
      <c r="AJ42" s="16" t="s">
        <v>34216</v>
      </c>
      <c r="AK42" s="33">
        <f>IF(D6L835C5=0,0,D6L835C11/D6L835C5)</f>
        <v>4.0364764921490381E-2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214.90443565376231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1058.505124934808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-1003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-1003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-1003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131723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2131.0051887814434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-169.26930316205315</v>
      </c>
      <c r="AN43" s="16" t="s">
        <v>34238</v>
      </c>
      <c r="AO43" s="33">
        <f>D6L836C8-D6L836C18</f>
        <v>-833.73069683794688</v>
      </c>
      <c r="AP43" s="16" t="s">
        <v>34239</v>
      </c>
      <c r="AQ43" s="33">
        <f>CHOOSE(MIN(D6L836C9,RUN_YEARS),B7L808C2,B7L808C11,B7L808C20,B7L808C29,B7L808C38)</f>
        <v>214.90443565376231</v>
      </c>
      <c r="AR43" s="16" t="s">
        <v>34240</v>
      </c>
      <c r="AS43" s="33">
        <f>IF(D6L836C20=0,0,D6L836C18/D6L836C20)</f>
        <v>-0.78764918298274211</v>
      </c>
      <c r="AT43" s="16" t="s">
        <v>34241</v>
      </c>
      <c r="AU43" s="33">
        <f>IF(D6L836C5=0,0,D6L836C18/D6L836C5)</f>
        <v>0.16876301411969408</v>
      </c>
      <c r="AV43" s="16" t="s">
        <v>34242</v>
      </c>
      <c r="AW43" s="33">
        <f>CHOOSE(MIN(D6L836C9,RUN_YEARS),B7L808C1,B7L808C10,B7L808C19,B7L808C28,B7L808C37)</f>
        <v>1058.505124934808</v>
      </c>
      <c r="AX43" s="16" t="s">
        <v>34243</v>
      </c>
      <c r="AY43" s="33">
        <f>IF(D6L836C23=0,0,D6L836C19/D6L836C23)</f>
        <v>-0.78764918298274211</v>
      </c>
      <c r="AZ43" s="16" t="s">
        <v>34244</v>
      </c>
      <c r="BA43" s="33">
        <f>IF(D6L836C5=0,0,D6L836C19/D6L836C5)</f>
        <v>0.83123698588030592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9720.7738804401779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9690.8869402200889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175.34347011004462</v>
      </c>
      <c r="R44" s="16" t="s">
        <v>34248</v>
      </c>
      <c r="S44" s="15">
        <f>SUM(D6L829C8:D6L836C8)</f>
        <v>9515.5434701100439</v>
      </c>
      <c r="U44" s="21" t="str">
        <f>NULL_VALUE</f>
        <v>n/a</v>
      </c>
      <c r="V44" s="16" t="s">
        <v>34249</v>
      </c>
      <c r="W44" s="33">
        <f>SUM(D6L829C10:D6L836C10)</f>
        <v>168.26577215853428</v>
      </c>
      <c r="X44" s="16" t="s">
        <v>34250</v>
      </c>
      <c r="Y44" s="33">
        <f>SUM(D6L829C11:D6L836C11)</f>
        <v>7.0776979515103378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1.2774213475136027E-3</v>
      </c>
      <c r="AD44" s="16" t="s">
        <v>34252</v>
      </c>
      <c r="AE44" s="33">
        <f>IF(D6L837C5=0,0,D6L837C10/D6L837C5)</f>
        <v>1.7363299478831067E-2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3.3212955035353637E-3</v>
      </c>
      <c r="AJ44" s="16" t="s">
        <v>34254</v>
      </c>
      <c r="AK44" s="33">
        <f>IF(D6L837C5=0,0,D6L837C11/D6L837C5)</f>
        <v>7.303457356556052E-4</v>
      </c>
      <c r="AL44" s="16" t="s">
        <v>34255</v>
      </c>
      <c r="AM44" s="33">
        <f>SUM(D6L829C18:D6L836C18)</f>
        <v>1605.8717970027442</v>
      </c>
      <c r="AN44" s="16" t="s">
        <v>34256</v>
      </c>
      <c r="AO44" s="33">
        <f>SUM(D6L829C19:D6L836C19)</f>
        <v>7909.6716731072993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7.4724925621823957</v>
      </c>
      <c r="AT44" s="16" t="s">
        <v>34258</v>
      </c>
      <c r="AU44" s="33">
        <f>IF(D6L837C5=0,0,D6L837C18/D6L837C5)</f>
        <v>0.16570947601688493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7.4724925621823957</v>
      </c>
      <c r="AZ44" s="16" t="s">
        <v>34260</v>
      </c>
      <c r="BA44" s="33">
        <f>IF(D6L837C5=0,0,D6L837C19/D6L837C5)</f>
        <v>0.81619687876862834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222.75381657202769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111.37690828601384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55.688454143006922</v>
      </c>
      <c r="R45" s="16" t="s">
        <v>34265</v>
      </c>
      <c r="S45" s="15">
        <f>D6L838C5-D6L838C7</f>
        <v>55.688454143006922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53.44060278268325</v>
      </c>
      <c r="X45" s="16" t="s">
        <v>34267</v>
      </c>
      <c r="Y45" s="33">
        <f>D6L838C7-D6L838C10</f>
        <v>2.2478513603236721</v>
      </c>
      <c r="Z45" s="16" t="s">
        <v>34268</v>
      </c>
      <c r="AA45" s="33">
        <f>CHOOSE(MIN(D6L838C9,RUN_YEARS),B7L808C7,B7L808C16,B7L808C25,B7L808C34,B7L808C43)</f>
        <v>131723</v>
      </c>
      <c r="AB45" s="16" t="s">
        <v>34269</v>
      </c>
      <c r="AC45" s="33">
        <f>IF(D6L838C12=0,0,D6L838C10/D6L838C12)</f>
        <v>4.0570441595380645E-4</v>
      </c>
      <c r="AD45" s="16" t="s">
        <v>34270</v>
      </c>
      <c r="AE45" s="33">
        <f>IF(D6L838C5=0,0,D6L838C10/D6L838C5)</f>
        <v>0.47981761753925478</v>
      </c>
      <c r="AF45" s="16" t="s">
        <v>34271</v>
      </c>
      <c r="AG45" s="33">
        <f>CHOOSE(MIN(D6L838C9,RUN_YEARS),B7L808C5,B7L808C14,B7L808C23,B7L808C32,B7L808C41)</f>
        <v>2131.0051887814434</v>
      </c>
      <c r="AH45" s="16" t="s">
        <v>34272</v>
      </c>
      <c r="AI45" s="33">
        <f>IF(D6L838C15=0,0,D6L838C11/D6L838C15)</f>
        <v>1.0548314814798944E-3</v>
      </c>
      <c r="AJ45" s="16" t="s">
        <v>34273</v>
      </c>
      <c r="AK45" s="33">
        <f>IF(D6L838C5=0,0,D6L838C11/D6L838C5)</f>
        <v>2.0182382460745194E-2</v>
      </c>
      <c r="AL45" s="16" t="s">
        <v>34274</v>
      </c>
      <c r="AM45" s="33">
        <f>D6L838C8*CHOOSE(MIN(D6L838C9,RUN_YEARS),B7L808C4,B7L808C13,B7L808C22,B7L808C31,B7L808C40)</f>
        <v>9.3981513728402142</v>
      </c>
      <c r="AN45" s="16" t="s">
        <v>34275</v>
      </c>
      <c r="AO45" s="33">
        <f>D6L838C8-D6L838C18</f>
        <v>46.290302770166704</v>
      </c>
      <c r="AP45" s="16" t="s">
        <v>34276</v>
      </c>
      <c r="AQ45" s="33">
        <f>CHOOSE(MIN(D6L838C9,RUN_YEARS),B7L808C2,B7L808C11,B7L808C20,B7L808C29,B7L808C38)</f>
        <v>214.90443565376231</v>
      </c>
      <c r="AR45" s="16" t="s">
        <v>34277</v>
      </c>
      <c r="AS45" s="33">
        <f>IF(D6L838C20=0,0,D6L838C18/D6L838C20)</f>
        <v>4.3731770097020249E-2</v>
      </c>
      <c r="AT45" s="16" t="s">
        <v>34278</v>
      </c>
      <c r="AU45" s="33">
        <f>IF(D6L838C5=0,0,D6L838C18/D6L838C5)</f>
        <v>8.4381507059847052E-2</v>
      </c>
      <c r="AV45" s="16" t="s">
        <v>34279</v>
      </c>
      <c r="AW45" s="33">
        <f>CHOOSE(MIN(D6L838C9,RUN_YEARS),B7L808C1,B7L808C10,B7L808C19,B7L808C28,B7L808C37)</f>
        <v>1058.505124934808</v>
      </c>
      <c r="AX45" s="16" t="s">
        <v>34280</v>
      </c>
      <c r="AY45" s="33">
        <f>IF(D6L838C23=0,0,D6L838C19/D6L838C23)</f>
        <v>4.3731770097020235E-2</v>
      </c>
      <c r="AZ45" s="16" t="s">
        <v>34281</v>
      </c>
      <c r="BA45" s="33">
        <f>IF(D6L838C5=0,0,D6L838C19/D6L838C5)</f>
        <v>0.41561849294015291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1335.7017381182461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1335.7017381182461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534.28069524729847</v>
      </c>
      <c r="R46" s="16" t="s">
        <v>34285</v>
      </c>
      <c r="S46" s="15">
        <f>D6L839C5-D6L839C7</f>
        <v>801.42104287094764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512.71458058155076</v>
      </c>
      <c r="X46" s="16" t="s">
        <v>34287</v>
      </c>
      <c r="Y46" s="33">
        <f>D6L839C7-D6L839C10</f>
        <v>21.566114665747705</v>
      </c>
      <c r="Z46" s="16" t="s">
        <v>34288</v>
      </c>
      <c r="AA46" s="33">
        <f>CHOOSE(MIN(D6L839C9,RUN_YEARS),B7L808C7,B7L808C16,B7L808C25,B7L808C34,B7L808C43)</f>
        <v>131723</v>
      </c>
      <c r="AB46" s="16" t="s">
        <v>34289</v>
      </c>
      <c r="AC46" s="33">
        <f>IF(D6L839C12=0,0,D6L839C10/D6L839C12)</f>
        <v>3.892369446349922E-3</v>
      </c>
      <c r="AD46" s="16" t="s">
        <v>34290</v>
      </c>
      <c r="AE46" s="33">
        <f>IF(D6L839C5=0,0,D6L839C10/D6L839C5)</f>
        <v>0.3838540940314038</v>
      </c>
      <c r="AF46" s="16" t="s">
        <v>34291</v>
      </c>
      <c r="AG46" s="33">
        <f>CHOOSE(MIN(D6L839C9,RUN_YEARS),B7L808C5,B7L808C14,B7L808C23,B7L808C32,B7L808C41)</f>
        <v>2131.0051887814434</v>
      </c>
      <c r="AH46" s="16" t="s">
        <v>34292</v>
      </c>
      <c r="AI46" s="33">
        <f>IF(D6L839C15=0,0,D6L839C11/D6L839C15)</f>
        <v>1.01201605605098E-2</v>
      </c>
      <c r="AJ46" s="16" t="s">
        <v>34293</v>
      </c>
      <c r="AK46" s="33">
        <f>IF(D6L839C5=0,0,D6L839C11/D6L839C5)</f>
        <v>1.6145905968596198E-2</v>
      </c>
      <c r="AL46" s="16" t="s">
        <v>34294</v>
      </c>
      <c r="AM46" s="33">
        <f>D6L839C8*CHOOSE(MIN(D6L839C9,RUN_YEARS),B7L808C4,B7L808C13,B7L808C22,B7L808C31,B7L808C40)</f>
        <v>135.25023077384969</v>
      </c>
      <c r="AN46" s="16" t="s">
        <v>34295</v>
      </c>
      <c r="AO46" s="33">
        <f>D6L839C8-D6L839C18</f>
        <v>666.17081209709795</v>
      </c>
      <c r="AP46" s="16" t="s">
        <v>34296</v>
      </c>
      <c r="AQ46" s="33">
        <f>CHOOSE(MIN(D6L839C9,RUN_YEARS),B7L808C2,B7L808C11,B7L808C20,B7L808C29,B7L808C38)</f>
        <v>214.90443565376231</v>
      </c>
      <c r="AR46" s="16" t="s">
        <v>34297</v>
      </c>
      <c r="AS46" s="33">
        <f>IF(D6L839C20=0,0,D6L839C18/D6L839C20)</f>
        <v>0.62935057790875282</v>
      </c>
      <c r="AT46" s="16" t="s">
        <v>34298</v>
      </c>
      <c r="AU46" s="33">
        <f>IF(D6L839C5=0,0,D6L839C18/D6L839C5)</f>
        <v>0.10125780847181645</v>
      </c>
      <c r="AV46" s="16" t="s">
        <v>34299</v>
      </c>
      <c r="AW46" s="33">
        <f>CHOOSE(MIN(D6L839C9,RUN_YEARS),B7L808C1,B7L808C10,B7L808C19,B7L808C28,B7L808C37)</f>
        <v>1058.505124934808</v>
      </c>
      <c r="AX46" s="16" t="s">
        <v>34300</v>
      </c>
      <c r="AY46" s="33">
        <f>IF(D6L839C23=0,0,D6L839C19/D6L839C23)</f>
        <v>0.62935057790875271</v>
      </c>
      <c r="AZ46" s="16" t="s">
        <v>34301</v>
      </c>
      <c r="BA46" s="33">
        <f>IF(D6L839C5=0,0,D6L839C19/D6L839C5)</f>
        <v>0.49874219152818355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1558.4555546902739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1447.0786464042599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589.96914939030535</v>
      </c>
      <c r="R47" s="16" t="s">
        <v>34305</v>
      </c>
      <c r="S47" s="15">
        <f>SUM(D6L838C8:D6L839C8)</f>
        <v>857.10949701395452</v>
      </c>
      <c r="U47" s="21" t="str">
        <f>NULL_VALUE</f>
        <v>n/a</v>
      </c>
      <c r="V47" s="16" t="s">
        <v>34306</v>
      </c>
      <c r="W47" s="33">
        <f>SUM(D6L838C10:D6L839C10)</f>
        <v>566.15518336423406</v>
      </c>
      <c r="X47" s="16" t="s">
        <v>34307</v>
      </c>
      <c r="Y47" s="33">
        <f>SUM(D6L838C11:D6L839C11)</f>
        <v>23.813966026071377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4.2980738623037288E-3</v>
      </c>
      <c r="AD47" s="16" t="s">
        <v>34309</v>
      </c>
      <c r="AE47" s="33">
        <f>IF(D6L840C5=0,0,D6L840C10/D6L840C5)</f>
        <v>0.39124009242416213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1.1174992041989695E-2</v>
      </c>
      <c r="AJ47" s="16" t="s">
        <v>34311</v>
      </c>
      <c r="AK47" s="33">
        <f>IF(D6L840C5=0,0,D6L840C11/D6L840C5)</f>
        <v>1.6456580356046965E-2</v>
      </c>
      <c r="AL47" s="16" t="s">
        <v>34312</v>
      </c>
      <c r="AM47" s="33">
        <f>SUM(D6L838C18:D6L839C18)</f>
        <v>144.6483821466899</v>
      </c>
      <c r="AN47" s="16" t="s">
        <v>34313</v>
      </c>
      <c r="AO47" s="33">
        <f>SUM(D6L838C19:D6L839C19)</f>
        <v>712.46111486726466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0.67308234800577305</v>
      </c>
      <c r="AT47" s="16" t="s">
        <v>34315</v>
      </c>
      <c r="AU47" s="33">
        <f>IF(D6L840C5=0,0,D6L840C18/D6L840C5)</f>
        <v>9.9958894774735366E-2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0.67308234800577293</v>
      </c>
      <c r="AZ47" s="16" t="s">
        <v>34317</v>
      </c>
      <c r="BA47" s="33">
        <f>IF(D6L840C5=0,0,D6L840C19/D6L840C5)</f>
        <v>0.4923444324450556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20746.990776409159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17197.239171148056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3794.9494117622035</v>
      </c>
      <c r="R48" s="16" t="s">
        <v>34322</v>
      </c>
      <c r="S48" s="15">
        <f>SUM(D6L828C8,D6L837C8,D6L840C8)</f>
        <v>13402.289759385852</v>
      </c>
      <c r="U48" s="21" t="str">
        <f>NULL_VALUE</f>
        <v>n/a</v>
      </c>
      <c r="V48" s="16" t="s">
        <v>34323</v>
      </c>
      <c r="W48" s="33">
        <f>SUM(D6L828C10,D6L837C10,D6L840C10)</f>
        <v>3642.2485162274552</v>
      </c>
      <c r="X48" s="16" t="s">
        <v>34324</v>
      </c>
      <c r="Y48" s="33">
        <f>SUM(D6L828C11,D6L837C11,D6L840C11)</f>
        <v>152.70089553474907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2.6851201793117854E-2</v>
      </c>
      <c r="AD48" s="16" t="s">
        <v>34326</v>
      </c>
      <c r="AE48" s="33">
        <f>IF(D6L841C5=0,0,D6L841C10/D6L841C5)</f>
        <v>0.21179263019950809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6.9813124662106346E-2</v>
      </c>
      <c r="AJ48" s="16" t="s">
        <v>34328</v>
      </c>
      <c r="AK48" s="33">
        <f>IF(D6L841C5=0,0,D6L841C11/D6L841C5)</f>
        <v>8.8793843020417238E-3</v>
      </c>
      <c r="AL48" s="16" t="s">
        <v>34329</v>
      </c>
      <c r="AM48" s="33">
        <f>SUM(D6L828C18,D6L837C18,D6L840C18)</f>
        <v>2248.3104221215322</v>
      </c>
      <c r="AN48" s="16" t="s">
        <v>34330</v>
      </c>
      <c r="AO48" s="33">
        <f>SUM(D6L828C19,D6L837C19,D6L840C19)</f>
        <v>11153.97933726432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10.471509921266049</v>
      </c>
      <c r="AT48" s="16" t="s">
        <v>34332</v>
      </c>
      <c r="AU48" s="33">
        <f>IF(D6L841C5=0,0,D6L841C18/D6L841C5)</f>
        <v>0.13073670719737041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10.471509921266048</v>
      </c>
      <c r="AZ48" s="16" t="s">
        <v>34334</v>
      </c>
      <c r="BA48" s="33">
        <f>IF(D6L841C5=0,0,D6L841C19/D6L841C5)</f>
        <v>0.64859127830107977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62BEF6-CAC8-4ADB-94F1-BBA9B7E7663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39613.651828499998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34067.740572509996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17033.870286254998</v>
      </c>
      <c r="R8" s="16" t="s">
        <v>34344</v>
      </c>
      <c r="S8" s="15">
        <f>D6L901C5-D6L901C7</f>
        <v>17033.870286254998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16605.660230963385</v>
      </c>
      <c r="X8" s="16" t="s">
        <v>34346</v>
      </c>
      <c r="Y8" s="33">
        <f>D6L901C7-D6L901C10</f>
        <v>428.21005529161266</v>
      </c>
      <c r="Z8" s="16" t="s">
        <v>34347</v>
      </c>
      <c r="AA8" s="33">
        <f>CHOOSE(MIN(D6L901C9,RUN_YEARS),B7L809C7,B7L809C16,B7L809C25,B7L809C34,B7L809C43)</f>
        <v>127107.66666666667</v>
      </c>
      <c r="AB8" s="16" t="s">
        <v>34348</v>
      </c>
      <c r="AC8" s="33">
        <f>IF(D6L901C12=0,0,D6L901C10/D6L901C12)</f>
        <v>0.13064247552046468</v>
      </c>
      <c r="AD8" s="16" t="s">
        <v>34349</v>
      </c>
      <c r="AE8" s="33">
        <f>IF(D6L901C5=0,0,D6L901C10/D6L901C5)</f>
        <v>0.48743062944311766</v>
      </c>
      <c r="AF8" s="16" t="s">
        <v>34350</v>
      </c>
      <c r="AG8" s="33">
        <f>CHOOSE(MIN(D6L901C9,RUN_YEARS),B7L809C5,B7L809C14,B7L809C23,B7L809C32,B7L809C41)</f>
        <v>1260.663306141646</v>
      </c>
      <c r="AH8" s="16" t="s">
        <v>34351</v>
      </c>
      <c r="AI8" s="33">
        <f>IF(D6L901C15=0,0,D6L901C11/D6L901C15)</f>
        <v>0.33967043635320954</v>
      </c>
      <c r="AJ8" s="16" t="s">
        <v>34352</v>
      </c>
      <c r="AK8" s="33">
        <f>IF(D6L901C5=0,0,D6L901C11/D6L901C5)</f>
        <v>1.2569370556882328E-2</v>
      </c>
      <c r="AL8" s="16" t="s">
        <v>34353</v>
      </c>
      <c r="AM8" s="33">
        <f>D6L901C8*CHOOSE(MIN(D6L901C9,RUN_YEARS),B7L809C4,B7L809C13,B7L809C22,B7L809C31,B7L809C40)</f>
        <v>4343.3440074427399</v>
      </c>
      <c r="AN8" s="16" t="s">
        <v>34354</v>
      </c>
      <c r="AO8" s="33">
        <f>D6L901C8-D6L901C18</f>
        <v>12690.526278812258</v>
      </c>
      <c r="AP8" s="16" t="s">
        <v>34355</v>
      </c>
      <c r="AQ8" s="33">
        <f>CHOOSE(MIN(D6L901C9,RUN_YEARS),B7L809C2,B7L809C11,B7L809C20,B7L809C29,B7L809C38)</f>
        <v>198.66166907534921</v>
      </c>
      <c r="AR8" s="16" t="s">
        <v>34356</v>
      </c>
      <c r="AS8" s="33">
        <f>IF(D6L901C20=0,0,D6L901C18/D6L901C20)</f>
        <v>21.86301981483594</v>
      </c>
      <c r="AT8" s="16" t="s">
        <v>34357</v>
      </c>
      <c r="AU8" s="33">
        <f>IF(D6L901C5=0,0,D6L901C18/D6L901C5)</f>
        <v>0.1274914019671583</v>
      </c>
      <c r="AV8" s="16" t="s">
        <v>34358</v>
      </c>
      <c r="AW8" s="33">
        <f>CHOOSE(MIN(D6L901C9,RUN_YEARS),B7L809C1,B7L809C10,B7L809C19,B7L809C28,B7L809C37)</f>
        <v>580.45624009363269</v>
      </c>
      <c r="AX8" s="16" t="s">
        <v>34359</v>
      </c>
      <c r="AY8" s="33">
        <f>IF(D6L901C23=0,0,D6L901C19/D6L901C23)</f>
        <v>21.863019814835937</v>
      </c>
      <c r="AZ8" s="16" t="s">
        <v>34360</v>
      </c>
      <c r="BA8" s="33">
        <f>IF(D6L901C5=0,0,D6L901C19/D6L901C5)</f>
        <v>0.3725085980328417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5.123795609132185</v>
      </c>
      <c r="J9" s="16" t="s">
        <v>34381</v>
      </c>
      <c r="K9" s="21">
        <f>IF(FLOW_THRU_100PCT="Y",1,INDEX(VariabilityMatrix,D6L902C1,D6L902C9))</f>
        <v>0.59984340364634858</v>
      </c>
      <c r="L9" s="16" t="s">
        <v>34361</v>
      </c>
      <c r="M9" s="15">
        <f>IF(D6L902C2&lt;&gt;0,D6L902C2*D6L902C4,D6L902C3*D6L902C4)</f>
        <v>3.0734749977700657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1.5367374988850329</v>
      </c>
      <c r="R9" s="16" t="s">
        <v>34363</v>
      </c>
      <c r="S9" s="15">
        <f>D6L902C5-D6L902C7</f>
        <v>1.5367374988850329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1.4976941705831399</v>
      </c>
      <c r="X9" s="16" t="s">
        <v>34365</v>
      </c>
      <c r="Y9" s="33">
        <f>D6L902C7-D6L902C10</f>
        <v>3.9043328301892943E-2</v>
      </c>
      <c r="Z9" s="16" t="s">
        <v>34366</v>
      </c>
      <c r="AA9" s="33">
        <f>CHOOSE(MIN(D6L902C9,RUN_YEARS),B7L809C7,B7L809C16,B7L809C25,B7L809C34,B7L809C43)</f>
        <v>135208.79999999999</v>
      </c>
      <c r="AB9" s="16" t="s">
        <v>34367</v>
      </c>
      <c r="AC9" s="33">
        <f>IF(D6L902C12=0,0,D6L902C10/D6L902C12)</f>
        <v>1.1076898623337682E-5</v>
      </c>
      <c r="AD9" s="16" t="s">
        <v>34368</v>
      </c>
      <c r="AE9" s="33">
        <f>IF(D6L902C5=0,0,D6L902C10/D6L902C5)</f>
        <v>0.48729668263765918</v>
      </c>
      <c r="AF9" s="16" t="s">
        <v>34369</v>
      </c>
      <c r="AG9" s="33">
        <f>CHOOSE(MIN(D6L902C9,RUN_YEARS),B7L809C5,B7L809C14,B7L809C23,B7L809C32,B7L809C41)</f>
        <v>1355.6741144004841</v>
      </c>
      <c r="AH9" s="16" t="s">
        <v>34370</v>
      </c>
      <c r="AI9" s="33">
        <f>IF(D6L902C15=0,0,D6L902C11/D6L902C15)</f>
        <v>2.8799936420678036E-5</v>
      </c>
      <c r="AJ9" s="16" t="s">
        <v>34371</v>
      </c>
      <c r="AK9" s="33">
        <f>IF(D6L902C5=0,0,D6L902C11/D6L902C5)</f>
        <v>1.2703317362340838E-2</v>
      </c>
      <c r="AL9" s="16" t="s">
        <v>34372</v>
      </c>
      <c r="AM9" s="33">
        <f>D6L902C8*CHOOSE(MIN(D6L902C9,RUN_YEARS),B7L809C4,B7L809C13,B7L809C22,B7L809C31,B7L809C40)</f>
        <v>0.3811430555728888</v>
      </c>
      <c r="AN9" s="16" t="s">
        <v>34373</v>
      </c>
      <c r="AO9" s="33">
        <f>D6L902C8-D6L902C18</f>
        <v>1.1555944433121441</v>
      </c>
      <c r="AP9" s="16" t="s">
        <v>34374</v>
      </c>
      <c r="AQ9" s="33">
        <f>CHOOSE(MIN(D6L902C9,RUN_YEARS),B7L809C2,B7L809C11,B7L809C20,B7L809C29,B7L809C38)</f>
        <v>205.6978696931657</v>
      </c>
      <c r="AR9" s="16" t="s">
        <v>34375</v>
      </c>
      <c r="AS9" s="33">
        <f>IF(D6L902C20=0,0,D6L902C18/D6L902C20)</f>
        <v>1.8529266061016103E-3</v>
      </c>
      <c r="AT9" s="16" t="s">
        <v>34376</v>
      </c>
      <c r="AU9" s="33">
        <f>IF(D6L902C5=0,0,D6L902C18/D6L902C5)</f>
        <v>0.1240104623754623</v>
      </c>
      <c r="AV9" s="16" t="s">
        <v>34377</v>
      </c>
      <c r="AW9" s="33">
        <f>CHOOSE(MIN(D6L902C9,RUN_YEARS),B7L809C1,B7L809C10,B7L809C19,B7L809C28,B7L809C37)</f>
        <v>623.65904807390621</v>
      </c>
      <c r="AX9" s="16" t="s">
        <v>34378</v>
      </c>
      <c r="AY9" s="33">
        <f>IF(D6L902C23=0,0,D6L902C19/D6L902C23)</f>
        <v>1.8529266061016105E-3</v>
      </c>
      <c r="AZ9" s="16" t="s">
        <v>34379</v>
      </c>
      <c r="BA9" s="33">
        <f>IF(D6L902C5=0,0,D6L902C19/D6L902C5)</f>
        <v>0.37598953762453774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1.7836503243513093</v>
      </c>
      <c r="J10" s="16" t="s">
        <v>34402</v>
      </c>
      <c r="K10" s="21">
        <f>IF(FLOW_THRU_100PCT="Y",1,INDEX(VariabilityMatrix,D6L903C1,D6L903C9))</f>
        <v>0.59984340364634858</v>
      </c>
      <c r="L10" s="16" t="s">
        <v>34382</v>
      </c>
      <c r="M10" s="15">
        <f>IF(D6L903C2&lt;&gt;0,D6L903C2*D6L903C4,D6L903C3*D6L903C4)</f>
        <v>1.069910881473803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0.53495544073690149</v>
      </c>
      <c r="R10" s="16" t="s">
        <v>34384</v>
      </c>
      <c r="S10" s="15">
        <f>D6L903C5-D6L903C7</f>
        <v>0.53495544073690149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0.52136402326011799</v>
      </c>
      <c r="X10" s="16" t="s">
        <v>34386</v>
      </c>
      <c r="Y10" s="33">
        <f>D6L903C7-D6L903C10</f>
        <v>1.3591417476783496E-2</v>
      </c>
      <c r="Z10" s="16" t="s">
        <v>34387</v>
      </c>
      <c r="AA10" s="33">
        <f>CHOOSE(MIN(D6L903C9,RUN_YEARS),B7L809C7,B7L809C16,B7L809C25,B7L809C34,B7L809C43)</f>
        <v>135208.79999999999</v>
      </c>
      <c r="AB10" s="16" t="s">
        <v>34388</v>
      </c>
      <c r="AC10" s="33">
        <f>IF(D6L903C12=0,0,D6L903C10/D6L903C12)</f>
        <v>3.8559917938781946E-6</v>
      </c>
      <c r="AD10" s="16" t="s">
        <v>34389</v>
      </c>
      <c r="AE10" s="33">
        <f>IF(D6L903C5=0,0,D6L903C10/D6L903C5)</f>
        <v>0.48729668263765924</v>
      </c>
      <c r="AF10" s="16" t="s">
        <v>34390</v>
      </c>
      <c r="AG10" s="33">
        <f>CHOOSE(MIN(D6L903C9,RUN_YEARS),B7L809C5,B7L809C14,B7L809C23,B7L809C32,B7L809C41)</f>
        <v>1355.6741144004841</v>
      </c>
      <c r="AH10" s="16" t="s">
        <v>34391</v>
      </c>
      <c r="AI10" s="33">
        <f>IF(D6L903C15=0,0,D6L903C11/D6L903C15)</f>
        <v>1.0025578664083286E-5</v>
      </c>
      <c r="AJ10" s="16" t="s">
        <v>34392</v>
      </c>
      <c r="AK10" s="33">
        <f>IF(D6L903C5=0,0,D6L903C11/D6L903C5)</f>
        <v>1.2703317362340786E-2</v>
      </c>
      <c r="AL10" s="16" t="s">
        <v>34393</v>
      </c>
      <c r="AM10" s="33">
        <f>D6L903C8*CHOOSE(MIN(D6L903C9,RUN_YEARS),B7L809C4,B7L809C13,B7L809C22,B7L809C31,B7L809C40)</f>
        <v>0.13268014311210474</v>
      </c>
      <c r="AN10" s="16" t="s">
        <v>34394</v>
      </c>
      <c r="AO10" s="33">
        <f>D6L903C8-D6L903C18</f>
        <v>0.40227529762479675</v>
      </c>
      <c r="AP10" s="16" t="s">
        <v>34395</v>
      </c>
      <c r="AQ10" s="33">
        <f>CHOOSE(MIN(D6L903C9,RUN_YEARS),B7L809C2,B7L809C11,B7L809C20,B7L809C29,B7L809C38)</f>
        <v>205.6978696931657</v>
      </c>
      <c r="AR10" s="16" t="s">
        <v>34396</v>
      </c>
      <c r="AS10" s="33">
        <f>IF(D6L903C20=0,0,D6L903C18/D6L903C20)</f>
        <v>6.4502439091868263E-4</v>
      </c>
      <c r="AT10" s="16" t="s">
        <v>34397</v>
      </c>
      <c r="AU10" s="33">
        <f>IF(D6L903C5=0,0,D6L903C18/D6L903C5)</f>
        <v>0.12401046237546229</v>
      </c>
      <c r="AV10" s="16" t="s">
        <v>34398</v>
      </c>
      <c r="AW10" s="33">
        <f>CHOOSE(MIN(D6L903C9,RUN_YEARS),B7L809C1,B7L809C10,B7L809C19,B7L809C28,B7L809C37)</f>
        <v>623.65904807390621</v>
      </c>
      <c r="AX10" s="16" t="s">
        <v>34399</v>
      </c>
      <c r="AY10" s="33">
        <f>IF(D6L903C23=0,0,D6L903C19/D6L903C23)</f>
        <v>6.4502439091868263E-4</v>
      </c>
      <c r="AZ10" s="16" t="s">
        <v>34400</v>
      </c>
      <c r="BA10" s="33">
        <f>IF(D6L903C5=0,0,D6L903C19/D6L903C5)</f>
        <v>0.37598953762453768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8.6247412993568862E-2</v>
      </c>
      <c r="J11" s="16" t="s">
        <v>34423</v>
      </c>
      <c r="K11" s="21">
        <f>IF(FLOW_THRU_100PCT="Y",1,INDEX(VariabilityMatrix,D6L904C1,D6L904C9))</f>
        <v>0.58862367545273508</v>
      </c>
      <c r="L11" s="16" t="s">
        <v>34403</v>
      </c>
      <c r="M11" s="15">
        <f>IF(D6L904C2&lt;&gt;0,D6L904C2*D6L904C4,D6L904C3*D6L904C4)</f>
        <v>5.0767269234564483E-2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2.5383634617282241E-2</v>
      </c>
      <c r="R11" s="16" t="s">
        <v>34405</v>
      </c>
      <c r="S11" s="15">
        <f>D6L904C5-D6L904C7</f>
        <v>2.5383634617282241E-2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2.4753005225801053E-2</v>
      </c>
      <c r="X11" s="16" t="s">
        <v>34407</v>
      </c>
      <c r="Y11" s="33">
        <f>D6L904C7-D6L904C10</f>
        <v>6.3062939148118835E-4</v>
      </c>
      <c r="Z11" s="16" t="s">
        <v>34408</v>
      </c>
      <c r="AA11" s="33">
        <f>CHOOSE(MIN(D6L904C9,RUN_YEARS),B7L809C7,B7L809C16,B7L809C25,B7L809C34,B7L809C43)</f>
        <v>121743</v>
      </c>
      <c r="AB11" s="16" t="s">
        <v>34409</v>
      </c>
      <c r="AC11" s="33">
        <f>IF(D6L904C12=0,0,D6L904C10/D6L904C12)</f>
        <v>2.0332179448346972E-7</v>
      </c>
      <c r="AD11" s="16" t="s">
        <v>34410</v>
      </c>
      <c r="AE11" s="33">
        <f>IF(D6L904C5=0,0,D6L904C10/D6L904C5)</f>
        <v>0.48757803204723432</v>
      </c>
      <c r="AF11" s="16" t="s">
        <v>34411</v>
      </c>
      <c r="AG11" s="33">
        <f>CHOOSE(MIN(D6L904C9,RUN_YEARS),B7L809C5,B7L809C14,B7L809C23,B7L809C32,B7L809C41)</f>
        <v>1192.9353986398282</v>
      </c>
      <c r="AH11" s="16" t="s">
        <v>34412</v>
      </c>
      <c r="AI11" s="33">
        <f>IF(D6L904C15=0,0,D6L904C11/D6L904C15)</f>
        <v>5.2863666565702135E-7</v>
      </c>
      <c r="AJ11" s="16" t="s">
        <v>34413</v>
      </c>
      <c r="AK11" s="33">
        <f>IF(D6L904C5=0,0,D6L904C11/D6L904C5)</f>
        <v>1.2421967952765706E-2</v>
      </c>
      <c r="AL11" s="16" t="s">
        <v>34414</v>
      </c>
      <c r="AM11" s="33">
        <f>D6L904C8*CHOOSE(MIN(D6L904C9,RUN_YEARS),B7L809C4,B7L809C13,B7L809C22,B7L809C31,B7L809C40)</f>
        <v>6.7006467240258629E-3</v>
      </c>
      <c r="AN11" s="16" t="s">
        <v>34415</v>
      </c>
      <c r="AO11" s="33">
        <f>D6L904C8-D6L904C18</f>
        <v>1.8682987893256377E-2</v>
      </c>
      <c r="AP11" s="16" t="s">
        <v>34416</v>
      </c>
      <c r="AQ11" s="33">
        <f>CHOOSE(MIN(D6L904C9,RUN_YEARS),B7L809C2,B7L809C11,B7L809C20,B7L809C29,B7L809C38)</f>
        <v>198.6221898210334</v>
      </c>
      <c r="AR11" s="16" t="s">
        <v>34417</v>
      </c>
      <c r="AS11" s="33">
        <f>IF(D6L904C20=0,0,D6L904C18/D6L904C20)</f>
        <v>3.3735640162176322E-5</v>
      </c>
      <c r="AT11" s="16" t="s">
        <v>34418</v>
      </c>
      <c r="AU11" s="33">
        <f>IF(D6L904C5=0,0,D6L904C18/D6L904C5)</f>
        <v>0.13198753498176699</v>
      </c>
      <c r="AV11" s="16" t="s">
        <v>34419</v>
      </c>
      <c r="AW11" s="33">
        <f>CHOOSE(MIN(D6L904C9,RUN_YEARS),B7L809C1,B7L809C10,B7L809C19,B7L809C28,B7L809C37)</f>
        <v>553.80564303633241</v>
      </c>
      <c r="AX11" s="16" t="s">
        <v>34420</v>
      </c>
      <c r="AY11" s="33">
        <f>IF(D6L904C23=0,0,D6L904C19/D6L904C23)</f>
        <v>3.3735640162176315E-5</v>
      </c>
      <c r="AZ11" s="16" t="s">
        <v>34421</v>
      </c>
      <c r="BA11" s="33">
        <f>IF(D6L904C5=0,0,D6L904C19/D6L904C5)</f>
        <v>0.36801246501823298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113.25755487921087</v>
      </c>
      <c r="J12" s="16" t="s">
        <v>34444</v>
      </c>
      <c r="K12" s="21">
        <f>IF(FLOW_THRU_100PCT="Y",1,INDEX(VariabilityMatrix,D6L905C1,D6L905C9))</f>
        <v>0.27107084007870763</v>
      </c>
      <c r="L12" s="16" t="s">
        <v>34424</v>
      </c>
      <c r="M12" s="15">
        <f>IF(D6L905C2&lt;&gt;0,D6L905C2*D6L905C4,D6L905C3*D6L905C4)</f>
        <v>30.700820546368025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15.350410273184012</v>
      </c>
      <c r="R12" s="16" t="s">
        <v>34426</v>
      </c>
      <c r="S12" s="15">
        <f>D6L905C5-D6L905C7</f>
        <v>15.350410273184012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14.960408006499225</v>
      </c>
      <c r="X12" s="16" t="s">
        <v>34428</v>
      </c>
      <c r="Y12" s="33">
        <f>D6L905C7-D6L905C10</f>
        <v>0.3900022666847871</v>
      </c>
      <c r="Z12" s="16" t="s">
        <v>34429</v>
      </c>
      <c r="AA12" s="33">
        <f>CHOOSE(MIN(D6L905C9,RUN_YEARS),B7L809C7,B7L809C16,B7L809C25,B7L809C34,B7L809C43)</f>
        <v>135208.79999999999</v>
      </c>
      <c r="AB12" s="16" t="s">
        <v>34430</v>
      </c>
      <c r="AC12" s="33">
        <f>IF(D6L905C12=0,0,D6L905C10/D6L905C12)</f>
        <v>1.1064670351707305E-4</v>
      </c>
      <c r="AD12" s="16" t="s">
        <v>34431</v>
      </c>
      <c r="AE12" s="33">
        <f>IF(D6L905C5=0,0,D6L905C10/D6L905C5)</f>
        <v>0.48729668263765918</v>
      </c>
      <c r="AF12" s="16" t="s">
        <v>34432</v>
      </c>
      <c r="AG12" s="33">
        <f>CHOOSE(MIN(D6L905C9,RUN_YEARS),B7L809C5,B7L809C14,B7L809C23,B7L809C32,B7L809C41)</f>
        <v>1355.6741144004841</v>
      </c>
      <c r="AH12" s="16" t="s">
        <v>34433</v>
      </c>
      <c r="AI12" s="33">
        <f>IF(D6L905C15=0,0,D6L905C11/D6L905C15)</f>
        <v>2.8768142914439041E-4</v>
      </c>
      <c r="AJ12" s="16" t="s">
        <v>34434</v>
      </c>
      <c r="AK12" s="33">
        <f>IF(D6L905C5=0,0,D6L905C11/D6L905C5)</f>
        <v>1.2703317362340833E-2</v>
      </c>
      <c r="AL12" s="16" t="s">
        <v>34435</v>
      </c>
      <c r="AM12" s="33">
        <f>D6L905C8*CHOOSE(MIN(D6L905C9,RUN_YEARS),B7L809C4,B7L809C13,B7L809C22,B7L809C31,B7L809C40)</f>
        <v>3.8072229512611919</v>
      </c>
      <c r="AN12" s="16" t="s">
        <v>34436</v>
      </c>
      <c r="AO12" s="33">
        <f>D6L905C8-D6L905C18</f>
        <v>11.54318732192282</v>
      </c>
      <c r="AP12" s="16" t="s">
        <v>34437</v>
      </c>
      <c r="AQ12" s="33">
        <f>CHOOSE(MIN(D6L905C9,RUN_YEARS),B7L809C2,B7L809C11,B7L809C20,B7L809C29,B7L809C38)</f>
        <v>205.6978696931657</v>
      </c>
      <c r="AR12" s="16" t="s">
        <v>34438</v>
      </c>
      <c r="AS12" s="33">
        <f>IF(D6L905C20=0,0,D6L905C18/D6L905C20)</f>
        <v>1.8508810795854765E-2</v>
      </c>
      <c r="AT12" s="16" t="s">
        <v>34439</v>
      </c>
      <c r="AU12" s="33">
        <f>IF(D6L905C5=0,0,D6L905C18/D6L905C5)</f>
        <v>0.1240104623754623</v>
      </c>
      <c r="AV12" s="16" t="s">
        <v>34440</v>
      </c>
      <c r="AW12" s="33">
        <f>CHOOSE(MIN(D6L905C9,RUN_YEARS),B7L809C1,B7L809C10,B7L809C19,B7L809C28,B7L809C37)</f>
        <v>623.65904807390621</v>
      </c>
      <c r="AX12" s="16" t="s">
        <v>34441</v>
      </c>
      <c r="AY12" s="33">
        <f>IF(D6L905C23=0,0,D6L905C19/D6L905C23)</f>
        <v>1.8508810795854765E-2</v>
      </c>
      <c r="AZ12" s="16" t="s">
        <v>34442</v>
      </c>
      <c r="BA12" s="33">
        <f>IF(D6L905C5=0,0,D6L905C19/D6L905C5)</f>
        <v>0.37598953762453768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51.595714494903731</v>
      </c>
      <c r="J13" s="16" t="s">
        <v>34465</v>
      </c>
      <c r="K13" s="21">
        <f>IF(FLOW_THRU_100PCT="Y",1,INDEX(VariabilityMatrix,D6L906C1,D6L906C9))</f>
        <v>0.59984340364634858</v>
      </c>
      <c r="L13" s="16" t="s">
        <v>34445</v>
      </c>
      <c r="M13" s="15">
        <f>IF(D6L906C2&lt;&gt;0,D6L906C2*D6L906C4,D6L906C3*D6L906C4)</f>
        <v>30.949348996188299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15.474674498094149</v>
      </c>
      <c r="R13" s="16" t="s">
        <v>34447</v>
      </c>
      <c r="S13" s="15">
        <f>D6L906C5-D6L906C7</f>
        <v>15.474674498094149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15.081515095637725</v>
      </c>
      <c r="X13" s="16" t="s">
        <v>34449</v>
      </c>
      <c r="Y13" s="33">
        <f>D6L906C7-D6L906C10</f>
        <v>0.39315940245642444</v>
      </c>
      <c r="Z13" s="16" t="s">
        <v>34450</v>
      </c>
      <c r="AA13" s="33">
        <f>CHOOSE(MIN(D6L906C9,RUN_YEARS),B7L809C7,B7L809C16,B7L809C25,B7L809C34,B7L809C43)</f>
        <v>135208.79999999999</v>
      </c>
      <c r="AB13" s="16" t="s">
        <v>34451</v>
      </c>
      <c r="AC13" s="33">
        <f>IF(D6L906C12=0,0,D6L906C10/D6L906C12)</f>
        <v>1.1154240771042806E-4</v>
      </c>
      <c r="AD13" s="16" t="s">
        <v>34452</v>
      </c>
      <c r="AE13" s="33">
        <f>IF(D6L906C5=0,0,D6L906C10/D6L906C5)</f>
        <v>0.48729668263765918</v>
      </c>
      <c r="AF13" s="16" t="s">
        <v>34453</v>
      </c>
      <c r="AG13" s="33">
        <f>CHOOSE(MIN(D6L906C9,RUN_YEARS),B7L809C5,B7L809C14,B7L809C23,B7L809C32,B7L809C41)</f>
        <v>1355.6741144004841</v>
      </c>
      <c r="AH13" s="16" t="s">
        <v>34454</v>
      </c>
      <c r="AI13" s="33">
        <f>IF(D6L906C15=0,0,D6L906C11/D6L906C15)</f>
        <v>2.9001026004711334E-4</v>
      </c>
      <c r="AJ13" s="16" t="s">
        <v>34455</v>
      </c>
      <c r="AK13" s="33">
        <f>IF(D6L906C5=0,0,D6L906C11/D6L906C5)</f>
        <v>1.2703317362340826E-2</v>
      </c>
      <c r="AL13" s="16" t="s">
        <v>34456</v>
      </c>
      <c r="AM13" s="33">
        <f>D6L906C8*CHOOSE(MIN(D6L906C9,RUN_YEARS),B7L809C4,B7L809C13,B7L809C22,B7L809C31,B7L809C40)</f>
        <v>3.8380430792368609</v>
      </c>
      <c r="AN13" s="16" t="s">
        <v>34457</v>
      </c>
      <c r="AO13" s="33">
        <f>D6L906C8-D6L906C18</f>
        <v>11.636631418857288</v>
      </c>
      <c r="AP13" s="16" t="s">
        <v>34458</v>
      </c>
      <c r="AQ13" s="33">
        <f>CHOOSE(MIN(D6L906C9,RUN_YEARS),B7L809C2,B7L809C11,B7L809C20,B7L809C29,B7L809C38)</f>
        <v>205.6978696931657</v>
      </c>
      <c r="AR13" s="16" t="s">
        <v>34459</v>
      </c>
      <c r="AS13" s="33">
        <f>IF(D6L906C20=0,0,D6L906C18/D6L906C20)</f>
        <v>1.8658642819013988E-2</v>
      </c>
      <c r="AT13" s="16" t="s">
        <v>34460</v>
      </c>
      <c r="AU13" s="33">
        <f>IF(D6L906C5=0,0,D6L906C18/D6L906C5)</f>
        <v>0.1240104623754623</v>
      </c>
      <c r="AV13" s="16" t="s">
        <v>34461</v>
      </c>
      <c r="AW13" s="33">
        <f>CHOOSE(MIN(D6L906C9,RUN_YEARS),B7L809C1,B7L809C10,B7L809C19,B7L809C28,B7L809C37)</f>
        <v>623.65904807390621</v>
      </c>
      <c r="AX13" s="16" t="s">
        <v>34462</v>
      </c>
      <c r="AY13" s="33">
        <f>IF(D6L906C23=0,0,D6L906C19/D6L906C23)</f>
        <v>1.8658642819013985E-2</v>
      </c>
      <c r="AZ13" s="16" t="s">
        <v>34463</v>
      </c>
      <c r="BA13" s="33">
        <f>IF(D6L906C5=0,0,D6L906C19/D6L906C5)</f>
        <v>0.37598953762453768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1.6163404064720683</v>
      </c>
      <c r="J14" s="16" t="s">
        <v>34486</v>
      </c>
      <c r="K14" s="21">
        <f>IF(FLOW_THRU_100PCT="Y",1,INDEX(VariabilityMatrix,D6L907C1,D6L907C9))</f>
        <v>0.58862367545273508</v>
      </c>
      <c r="L14" s="16" t="s">
        <v>34466</v>
      </c>
      <c r="M14" s="15">
        <f>IF(D6L907C2&lt;&gt;0,D6L907C2*D6L907C4,D6L907C3*D6L907C4)</f>
        <v>0.95141623084035665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0.47570811542017832</v>
      </c>
      <c r="R14" s="16" t="s">
        <v>34468</v>
      </c>
      <c r="S14" s="15">
        <f>D6L907C5-D6L907C7</f>
        <v>0.47570811542017832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0.46388965349093825</v>
      </c>
      <c r="X14" s="16" t="s">
        <v>34470</v>
      </c>
      <c r="Y14" s="33">
        <f>D6L907C7-D6L907C10</f>
        <v>1.1818461929240076E-2</v>
      </c>
      <c r="Z14" s="16" t="s">
        <v>34471</v>
      </c>
      <c r="AA14" s="33">
        <f>CHOOSE(MIN(D6L907C9,RUN_YEARS),B7L809C7,B7L809C16,B7L809C25,B7L809C34,B7L809C43)</f>
        <v>121743</v>
      </c>
      <c r="AB14" s="16" t="s">
        <v>34472</v>
      </c>
      <c r="AC14" s="33">
        <f>IF(D6L907C12=0,0,D6L907C10/D6L907C12)</f>
        <v>3.8104010373568768E-6</v>
      </c>
      <c r="AD14" s="16" t="s">
        <v>34473</v>
      </c>
      <c r="AE14" s="33">
        <f>IF(D6L907C5=0,0,D6L907C10/D6L907C5)</f>
        <v>0.48757803204723427</v>
      </c>
      <c r="AF14" s="16" t="s">
        <v>34474</v>
      </c>
      <c r="AG14" s="33">
        <f>CHOOSE(MIN(D6L907C9,RUN_YEARS),B7L809C5,B7L809C14,B7L809C23,B7L809C32,B7L809C41)</f>
        <v>1192.9353986398282</v>
      </c>
      <c r="AH14" s="16" t="s">
        <v>34475</v>
      </c>
      <c r="AI14" s="33">
        <f>IF(D6L907C15=0,0,D6L907C11/D6L907C15)</f>
        <v>9.907042697127904E-6</v>
      </c>
      <c r="AJ14" s="16" t="s">
        <v>34476</v>
      </c>
      <c r="AK14" s="33">
        <f>IF(D6L907C5=0,0,D6L907C11/D6L907C5)</f>
        <v>1.2421967952765733E-2</v>
      </c>
      <c r="AL14" s="16" t="s">
        <v>34477</v>
      </c>
      <c r="AM14" s="33">
        <f>D6L907C8*CHOOSE(MIN(D6L907C9,RUN_YEARS),B7L809C4,B7L809C13,B7L809C22,B7L809C31,B7L809C40)</f>
        <v>0.12557508305026246</v>
      </c>
      <c r="AN14" s="16" t="s">
        <v>34478</v>
      </c>
      <c r="AO14" s="33">
        <f>D6L907C8-D6L907C18</f>
        <v>0.35013303236991589</v>
      </c>
      <c r="AP14" s="16" t="s">
        <v>34479</v>
      </c>
      <c r="AQ14" s="33">
        <f>CHOOSE(MIN(D6L907C9,RUN_YEARS),B7L809C2,B7L809C11,B7L809C20,B7L809C29,B7L809C38)</f>
        <v>198.6221898210334</v>
      </c>
      <c r="AR14" s="16" t="s">
        <v>34480</v>
      </c>
      <c r="AS14" s="33">
        <f>IF(D6L907C20=0,0,D6L907C18/D6L907C20)</f>
        <v>6.3223088600226733E-4</v>
      </c>
      <c r="AT14" s="16" t="s">
        <v>34481</v>
      </c>
      <c r="AU14" s="33">
        <f>IF(D6L907C5=0,0,D6L907C18/D6L907C5)</f>
        <v>0.13198753498176699</v>
      </c>
      <c r="AV14" s="16" t="s">
        <v>34482</v>
      </c>
      <c r="AW14" s="33">
        <f>CHOOSE(MIN(D6L907C9,RUN_YEARS),B7L809C1,B7L809C10,B7L809C19,B7L809C28,B7L809C37)</f>
        <v>553.80564303633241</v>
      </c>
      <c r="AX14" s="16" t="s">
        <v>34483</v>
      </c>
      <c r="AY14" s="33">
        <f>IF(D6L907C23=0,0,D6L907C19/D6L907C23)</f>
        <v>6.3223088600226744E-4</v>
      </c>
      <c r="AZ14" s="16" t="s">
        <v>34484</v>
      </c>
      <c r="BA14" s="33">
        <f>IF(D6L907C5=0,0,D6L907C19/D6L907C5)</f>
        <v>0.36801246501823304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0.2084312480677914</v>
      </c>
      <c r="J15" s="16" t="s">
        <v>34507</v>
      </c>
      <c r="K15" s="21">
        <f>IF(FLOW_THRU_100PCT="Y",1,INDEX(VariabilityMatrix,D6L908C1,D6L908C9))</f>
        <v>0.58862367545273508</v>
      </c>
      <c r="L15" s="16" t="s">
        <v>34487</v>
      </c>
      <c r="M15" s="15">
        <f>IF(D6L908C2&lt;&gt;0,D6L908C2*D6L908C4,D6L908C3*D6L908C4)</f>
        <v>0.12268756731686416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6.1343783658432079E-2</v>
      </c>
      <c r="R15" s="16" t="s">
        <v>34489</v>
      </c>
      <c r="S15" s="15">
        <f>D6L908C5-D6L908C7</f>
        <v>6.1343783658432079E-2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5.9819762629019203E-2</v>
      </c>
      <c r="X15" s="16" t="s">
        <v>34491</v>
      </c>
      <c r="Y15" s="33">
        <f>D6L908C7-D6L908C10</f>
        <v>1.5240210294128753E-3</v>
      </c>
      <c r="Z15" s="16" t="s">
        <v>34492</v>
      </c>
      <c r="AA15" s="33">
        <f>CHOOSE(MIN(D6L908C9,RUN_YEARS),B7L809C7,B7L809C16,B7L809C25,B7L809C34,B7L809C43)</f>
        <v>121743</v>
      </c>
      <c r="AB15" s="16" t="s">
        <v>34493</v>
      </c>
      <c r="AC15" s="33">
        <f>IF(D6L908C12=0,0,D6L908C10/D6L908C12)</f>
        <v>4.9136100333505178E-7</v>
      </c>
      <c r="AD15" s="16" t="s">
        <v>34494</v>
      </c>
      <c r="AE15" s="33">
        <f>IF(D6L908C5=0,0,D6L908C10/D6L908C5)</f>
        <v>0.48757803204723427</v>
      </c>
      <c r="AF15" s="16" t="s">
        <v>34495</v>
      </c>
      <c r="AG15" s="33">
        <f>CHOOSE(MIN(D6L908C9,RUN_YEARS),B7L809C5,B7L809C14,B7L809C23,B7L809C32,B7L809C41)</f>
        <v>1192.9353986398282</v>
      </c>
      <c r="AH15" s="16" t="s">
        <v>34496</v>
      </c>
      <c r="AI15" s="33">
        <f>IF(D6L908C15=0,0,D6L908C11/D6L908C15)</f>
        <v>1.2775386086711378E-6</v>
      </c>
      <c r="AJ15" s="16" t="s">
        <v>34497</v>
      </c>
      <c r="AK15" s="33">
        <f>IF(D6L908C5=0,0,D6L908C11/D6L908C5)</f>
        <v>1.2421967952765735E-2</v>
      </c>
      <c r="AL15" s="16" t="s">
        <v>34498</v>
      </c>
      <c r="AM15" s="33">
        <f>D6L908C8*CHOOSE(MIN(D6L908C9,RUN_YEARS),B7L809C4,B7L809C13,B7L809C22,B7L809C31,B7L809C40)</f>
        <v>1.6193229583062501E-2</v>
      </c>
      <c r="AN15" s="16" t="s">
        <v>34499</v>
      </c>
      <c r="AO15" s="33">
        <f>D6L908C8-D6L908C18</f>
        <v>4.5150554075369581E-2</v>
      </c>
      <c r="AP15" s="16" t="s">
        <v>34500</v>
      </c>
      <c r="AQ15" s="33">
        <f>CHOOSE(MIN(D6L908C9,RUN_YEARS),B7L809C2,B7L809C11,B7L809C20,B7L809C29,B7L809C38)</f>
        <v>198.6221898210334</v>
      </c>
      <c r="AR15" s="16" t="s">
        <v>34501</v>
      </c>
      <c r="AS15" s="33">
        <f>IF(D6L908C20=0,0,D6L908C18/D6L908C20)</f>
        <v>8.1527797058592759E-5</v>
      </c>
      <c r="AT15" s="16" t="s">
        <v>34502</v>
      </c>
      <c r="AU15" s="33">
        <f>IF(D6L908C5=0,0,D6L908C18/D6L908C5)</f>
        <v>0.13198753498176699</v>
      </c>
      <c r="AV15" s="16" t="s">
        <v>34503</v>
      </c>
      <c r="AW15" s="33">
        <f>CHOOSE(MIN(D6L908C9,RUN_YEARS),B7L809C1,B7L809C10,B7L809C19,B7L809C28,B7L809C37)</f>
        <v>553.80564303633241</v>
      </c>
      <c r="AX15" s="16" t="s">
        <v>34504</v>
      </c>
      <c r="AY15" s="33">
        <f>IF(D6L908C23=0,0,D6L908C19/D6L908C23)</f>
        <v>8.1527797058592773E-5</v>
      </c>
      <c r="AZ15" s="16" t="s">
        <v>34505</v>
      </c>
      <c r="BA15" s="33">
        <f>IF(D6L908C5=0,0,D6L908C19/D6L908C5)</f>
        <v>0.36801246501823304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0.62928667999011356</v>
      </c>
      <c r="J16" s="16" t="s">
        <v>34528</v>
      </c>
      <c r="K16" s="21">
        <f>IF(FLOW_THRU_100PCT="Y",1,INDEX(VariabilityMatrix,D6L909C1,D6L909C9))</f>
        <v>0.58862367545273508</v>
      </c>
      <c r="L16" s="16" t="s">
        <v>34508</v>
      </c>
      <c r="M16" s="15">
        <f>IF(D6L909C2&lt;&gt;0,D6L909C2*D6L909C4,D6L909C3*D6L909C4)</f>
        <v>0.37041303848922974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0.18520651924461487</v>
      </c>
      <c r="R16" s="16" t="s">
        <v>34510</v>
      </c>
      <c r="S16" s="15">
        <f>D6L909C5-D6L909C7</f>
        <v>0.18520651924461487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0.18060526035121507</v>
      </c>
      <c r="X16" s="16" t="s">
        <v>34512</v>
      </c>
      <c r="Y16" s="33">
        <f>D6L909C7-D6L909C10</f>
        <v>4.6012588933997955E-3</v>
      </c>
      <c r="Z16" s="16" t="s">
        <v>34513</v>
      </c>
      <c r="AA16" s="33">
        <f>CHOOSE(MIN(D6L909C9,RUN_YEARS),B7L809C7,B7L809C16,B7L809C25,B7L809C34,B7L809C43)</f>
        <v>121743</v>
      </c>
      <c r="AB16" s="16" t="s">
        <v>34514</v>
      </c>
      <c r="AC16" s="33">
        <f>IF(D6L909C12=0,0,D6L909C10/D6L909C12)</f>
        <v>1.4834960560460567E-6</v>
      </c>
      <c r="AD16" s="16" t="s">
        <v>34515</v>
      </c>
      <c r="AE16" s="33">
        <f>IF(D6L909C5=0,0,D6L909C10/D6L909C5)</f>
        <v>0.48757803204723427</v>
      </c>
      <c r="AF16" s="16" t="s">
        <v>34516</v>
      </c>
      <c r="AG16" s="33">
        <f>CHOOSE(MIN(D6L909C9,RUN_YEARS),B7L809C5,B7L809C14,B7L809C23,B7L809C32,B7L809C41)</f>
        <v>1192.9353986398282</v>
      </c>
      <c r="AH16" s="16" t="s">
        <v>34517</v>
      </c>
      <c r="AI16" s="33">
        <f>IF(D6L909C15=0,0,D6L909C11/D6L909C15)</f>
        <v>3.8570897457197597E-6</v>
      </c>
      <c r="AJ16" s="16" t="s">
        <v>34518</v>
      </c>
      <c r="AK16" s="33">
        <f>IF(D6L909C5=0,0,D6L909C11/D6L909C5)</f>
        <v>1.2421967952765744E-2</v>
      </c>
      <c r="AL16" s="16" t="s">
        <v>34519</v>
      </c>
      <c r="AM16" s="33">
        <f>D6L909C8*CHOOSE(MIN(D6L909C9,RUN_YEARS),B7L809C4,B7L809C13,B7L809C22,B7L809C31,B7L809C40)</f>
        <v>4.888990387529981E-2</v>
      </c>
      <c r="AN16" s="16" t="s">
        <v>34520</v>
      </c>
      <c r="AO16" s="33">
        <f>D6L909C8-D6L909C18</f>
        <v>0.13631661536931505</v>
      </c>
      <c r="AP16" s="16" t="s">
        <v>34521</v>
      </c>
      <c r="AQ16" s="33">
        <f>CHOOSE(MIN(D6L909C9,RUN_YEARS),B7L809C2,B7L809C11,B7L809C20,B7L809C29,B7L809C38)</f>
        <v>198.6221898210334</v>
      </c>
      <c r="AR16" s="16" t="s">
        <v>34522</v>
      </c>
      <c r="AS16" s="33">
        <f>IF(D6L909C20=0,0,D6L909C18/D6L909C20)</f>
        <v>2.4614522636847162E-4</v>
      </c>
      <c r="AT16" s="16" t="s">
        <v>34523</v>
      </c>
      <c r="AU16" s="33">
        <f>IF(D6L909C5=0,0,D6L909C18/D6L909C5)</f>
        <v>0.13198753498176699</v>
      </c>
      <c r="AV16" s="16" t="s">
        <v>34524</v>
      </c>
      <c r="AW16" s="33">
        <f>CHOOSE(MIN(D6L909C9,RUN_YEARS),B7L809C1,B7L809C10,B7L809C19,B7L809C28,B7L809C37)</f>
        <v>553.80564303633241</v>
      </c>
      <c r="AX16" s="16" t="s">
        <v>34525</v>
      </c>
      <c r="AY16" s="33">
        <f>IF(D6L909C23=0,0,D6L909C19/D6L909C23)</f>
        <v>2.4614522636847168E-4</v>
      </c>
      <c r="AZ16" s="16" t="s">
        <v>34526</v>
      </c>
      <c r="BA16" s="33">
        <f>IF(D6L909C5=0,0,D6L909C19/D6L909C5)</f>
        <v>0.36801246501823298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0.43762576222662719</v>
      </c>
      <c r="J17" s="16" t="s">
        <v>34549</v>
      </c>
      <c r="K17" s="21">
        <f>IF(FLOW_THRU_100PCT="Y",1,INDEX(VariabilityMatrix,D6L910C1,D6L910C9))</f>
        <v>0.58862367545273508</v>
      </c>
      <c r="L17" s="16" t="s">
        <v>34529</v>
      </c>
      <c r="M17" s="15">
        <f>IF(D6L910C2&lt;&gt;0,D6L910C2*D6L910C4,D6L910C3*D6L910C4)</f>
        <v>0.25759688463464203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0.12879844231732102</v>
      </c>
      <c r="R17" s="16" t="s">
        <v>34531</v>
      </c>
      <c r="S17" s="15">
        <f>D6L910C5-D6L910C7</f>
        <v>0.12879844231732102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0.12559858207165719</v>
      </c>
      <c r="X17" s="16" t="s">
        <v>34533</v>
      </c>
      <c r="Y17" s="33">
        <f>D6L910C7-D6L910C10</f>
        <v>3.1998602456638214E-3</v>
      </c>
      <c r="Z17" s="16" t="s">
        <v>34534</v>
      </c>
      <c r="AA17" s="33">
        <f>CHOOSE(MIN(D6L910C9,RUN_YEARS),B7L809C7,B7L809C16,B7L809C25,B7L809C34,B7L809C43)</f>
        <v>121743</v>
      </c>
      <c r="AB17" s="16" t="s">
        <v>34535</v>
      </c>
      <c r="AC17" s="33">
        <f>IF(D6L910C12=0,0,D6L910C10/D6L910C12)</f>
        <v>1.0316698460827908E-6</v>
      </c>
      <c r="AD17" s="16" t="s">
        <v>34536</v>
      </c>
      <c r="AE17" s="33">
        <f>IF(D6L910C5=0,0,D6L910C10/D6L910C5)</f>
        <v>0.48757803204723427</v>
      </c>
      <c r="AF17" s="16" t="s">
        <v>34537</v>
      </c>
      <c r="AG17" s="33">
        <f>CHOOSE(MIN(D6L910C9,RUN_YEARS),B7L809C5,B7L809C14,B7L809C23,B7L809C32,B7L809C41)</f>
        <v>1192.9353986398282</v>
      </c>
      <c r="AH17" s="16" t="s">
        <v>34538</v>
      </c>
      <c r="AI17" s="33">
        <f>IF(D6L910C15=0,0,D6L910C11/D6L910C15)</f>
        <v>2.6823415998152679E-6</v>
      </c>
      <c r="AJ17" s="16" t="s">
        <v>34539</v>
      </c>
      <c r="AK17" s="33">
        <f>IF(D6L910C5=0,0,D6L910C11/D6L910C5)</f>
        <v>1.2421967952765758E-2</v>
      </c>
      <c r="AL17" s="16" t="s">
        <v>34540</v>
      </c>
      <c r="AM17" s="33">
        <f>D6L910C8*CHOOSE(MIN(D6L910C9,RUN_YEARS),B7L809C4,B7L809C13,B7L809C22,B7L809C31,B7L809C40)</f>
        <v>3.3999577821909009E-2</v>
      </c>
      <c r="AN17" s="16" t="s">
        <v>34541</v>
      </c>
      <c r="AO17" s="33">
        <f>D6L910C8-D6L910C18</f>
        <v>9.4798864495412E-2</v>
      </c>
      <c r="AP17" s="16" t="s">
        <v>34542</v>
      </c>
      <c r="AQ17" s="33">
        <f>CHOOSE(MIN(D6L910C9,RUN_YEARS),B7L809C2,B7L809C11,B7L809C20,B7L809C29,B7L809C38)</f>
        <v>198.6221898210334</v>
      </c>
      <c r="AR17" s="16" t="s">
        <v>34543</v>
      </c>
      <c r="AS17" s="33">
        <f>IF(D6L910C20=0,0,D6L910C18/D6L910C20)</f>
        <v>1.7117713711919095E-4</v>
      </c>
      <c r="AT17" s="16" t="s">
        <v>34544</v>
      </c>
      <c r="AU17" s="33">
        <f>IF(D6L910C5=0,0,D6L910C18/D6L910C5)</f>
        <v>0.13198753498176699</v>
      </c>
      <c r="AV17" s="16" t="s">
        <v>34545</v>
      </c>
      <c r="AW17" s="33">
        <f>CHOOSE(MIN(D6L910C9,RUN_YEARS),B7L809C1,B7L809C10,B7L809C19,B7L809C28,B7L809C37)</f>
        <v>553.80564303633241</v>
      </c>
      <c r="AX17" s="16" t="s">
        <v>34546</v>
      </c>
      <c r="AY17" s="33">
        <f>IF(D6L910C23=0,0,D6L910C19/D6L910C23)</f>
        <v>1.7117713711919098E-4</v>
      </c>
      <c r="AZ17" s="16" t="s">
        <v>34547</v>
      </c>
      <c r="BA17" s="33">
        <f>IF(D6L910C5=0,0,D6L910C19/D6L910C5)</f>
        <v>0.36801246501823298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5.9894036801089491E-2</v>
      </c>
      <c r="J18" s="16" t="s">
        <v>34570</v>
      </c>
      <c r="K18" s="21">
        <f>IF(FLOW_THRU_100PCT="Y",1,INDEX(VariabilityMatrix,D6L911C1,D6L911C9))</f>
        <v>0.58862367545273508</v>
      </c>
      <c r="L18" s="16" t="s">
        <v>34550</v>
      </c>
      <c r="M18" s="15">
        <f>IF(D6L911C2&lt;&gt;0,D6L911C2*D6L911C4,D6L911C3*D6L911C4)</f>
        <v>3.5255048079558669E-2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1.7627524039779335E-2</v>
      </c>
      <c r="R18" s="16" t="s">
        <v>34552</v>
      </c>
      <c r="S18" s="15">
        <f>D6L911C5-D6L911C7</f>
        <v>1.7627524039779335E-2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1.7189586962361843E-2</v>
      </c>
      <c r="X18" s="16" t="s">
        <v>34554</v>
      </c>
      <c r="Y18" s="33">
        <f>D6L911C7-D6L911C10</f>
        <v>4.3793707741749191E-4</v>
      </c>
      <c r="Z18" s="16" t="s">
        <v>34555</v>
      </c>
      <c r="AA18" s="33">
        <f>CHOOSE(MIN(D6L911C9,RUN_YEARS),B7L809C7,B7L809C16,B7L809C25,B7L809C34,B7L809C43)</f>
        <v>121743</v>
      </c>
      <c r="AB18" s="16" t="s">
        <v>34556</v>
      </c>
      <c r="AC18" s="33">
        <f>IF(D6L911C12=0,0,D6L911C10/D6L911C12)</f>
        <v>1.4119569061352063E-7</v>
      </c>
      <c r="AD18" s="16" t="s">
        <v>34557</v>
      </c>
      <c r="AE18" s="33">
        <f>IF(D6L911C5=0,0,D6L911C10/D6L911C5)</f>
        <v>0.48757803204723432</v>
      </c>
      <c r="AF18" s="16" t="s">
        <v>34558</v>
      </c>
      <c r="AG18" s="33">
        <f>CHOOSE(MIN(D6L911C9,RUN_YEARS),B7L809C5,B7L809C14,B7L809C23,B7L809C32,B7L809C41)</f>
        <v>1192.9353986398282</v>
      </c>
      <c r="AH18" s="16" t="s">
        <v>34559</v>
      </c>
      <c r="AI18" s="33">
        <f>IF(D6L911C15=0,0,D6L911C11/D6L911C15)</f>
        <v>3.671087955951537E-7</v>
      </c>
      <c r="AJ18" s="16" t="s">
        <v>34560</v>
      </c>
      <c r="AK18" s="33">
        <f>IF(D6L911C5=0,0,D6L911C11/D6L911C5)</f>
        <v>1.2421967952765706E-2</v>
      </c>
      <c r="AL18" s="16" t="s">
        <v>34561</v>
      </c>
      <c r="AM18" s="33">
        <f>D6L911C8*CHOOSE(MIN(D6L911C9,RUN_YEARS),B7L809C4,B7L809C13,B7L809C22,B7L809C31,B7L809C40)</f>
        <v>4.6532268916846271E-3</v>
      </c>
      <c r="AN18" s="16" t="s">
        <v>34562</v>
      </c>
      <c r="AO18" s="33">
        <f>D6L911C8-D6L911C18</f>
        <v>1.2974297148094708E-2</v>
      </c>
      <c r="AP18" s="16" t="s">
        <v>34563</v>
      </c>
      <c r="AQ18" s="33">
        <f>CHOOSE(MIN(D6L911C9,RUN_YEARS),B7L809C2,B7L809C11,B7L809C20,B7L809C29,B7L809C38)</f>
        <v>198.6221898210334</v>
      </c>
      <c r="AR18" s="16" t="s">
        <v>34564</v>
      </c>
      <c r="AS18" s="33">
        <f>IF(D6L911C20=0,0,D6L911C18/D6L911C20)</f>
        <v>2.342752789040022E-5</v>
      </c>
      <c r="AT18" s="16" t="s">
        <v>34565</v>
      </c>
      <c r="AU18" s="33">
        <f>IF(D6L911C5=0,0,D6L911C18/D6L911C5)</f>
        <v>0.13198753498176699</v>
      </c>
      <c r="AV18" s="16" t="s">
        <v>34566</v>
      </c>
      <c r="AW18" s="33">
        <f>CHOOSE(MIN(D6L911C9,RUN_YEARS),B7L809C1,B7L809C10,B7L809C19,B7L809C28,B7L809C37)</f>
        <v>553.80564303633241</v>
      </c>
      <c r="AX18" s="16" t="s">
        <v>34567</v>
      </c>
      <c r="AY18" s="33">
        <f>IF(D6L911C23=0,0,D6L911C19/D6L911C23)</f>
        <v>2.3427527890400224E-5</v>
      </c>
      <c r="AZ18" s="16" t="s">
        <v>34568</v>
      </c>
      <c r="BA18" s="33">
        <f>IF(D6L911C5=0,0,D6L911C19/D6L911C5)</f>
        <v>0.36801246501823298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0.58862367545273508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121743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1192.9353986398282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198.6221898210334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553.80564303633241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4.7873461259705114E-3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4.1171176683346394E-3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2.0585588341673197E-3</v>
      </c>
      <c r="R20" s="16" t="s">
        <v>34594</v>
      </c>
      <c r="S20" s="15">
        <f>D6L913C5-D6L913C7</f>
        <v>2.0585588341673197E-3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2.0074161304335014E-3</v>
      </c>
      <c r="X20" s="16" t="s">
        <v>34596</v>
      </c>
      <c r="Y20" s="33">
        <f>D6L913C7-D6L913C10</f>
        <v>5.1142703733818295E-5</v>
      </c>
      <c r="Z20" s="16" t="s">
        <v>34597</v>
      </c>
      <c r="AA20" s="33">
        <f>CHOOSE(MIN(D6L913C9,RUN_YEARS),B7L809C7,B7L809C16,B7L809C25,B7L809C34,B7L809C43)</f>
        <v>121743</v>
      </c>
      <c r="AB20" s="16" t="s">
        <v>34598</v>
      </c>
      <c r="AC20" s="33">
        <f>IF(D6L913C12=0,0,D6L913C10/D6L913C12)</f>
        <v>1.6488965529299436E-8</v>
      </c>
      <c r="AD20" s="16" t="s">
        <v>34599</v>
      </c>
      <c r="AE20" s="33">
        <f>IF(D6L913C5=0,0,D6L913C10/D6L913C5)</f>
        <v>0.48757803204723432</v>
      </c>
      <c r="AF20" s="16" t="s">
        <v>34600</v>
      </c>
      <c r="AG20" s="33">
        <f>CHOOSE(MIN(D6L913C9,RUN_YEARS),B7L809C5,B7L809C14,B7L809C23,B7L809C32,B7L809C41)</f>
        <v>1192.9353986398282</v>
      </c>
      <c r="AH20" s="16" t="s">
        <v>34601</v>
      </c>
      <c r="AI20" s="33">
        <f>IF(D6L913C15=0,0,D6L913C11/D6L913C15)</f>
        <v>4.2871310376178496E-8</v>
      </c>
      <c r="AJ20" s="16" t="s">
        <v>34602</v>
      </c>
      <c r="AK20" s="33">
        <f>IF(D6L913C5=0,0,D6L913C11/D6L913C5)</f>
        <v>1.2421967952765692E-2</v>
      </c>
      <c r="AL20" s="16" t="s">
        <v>34603</v>
      </c>
      <c r="AM20" s="33">
        <f>D6L913C8*CHOOSE(MIN(D6L913C9,RUN_YEARS),B7L809C4,B7L809C13,B7L809C22,B7L809C31,B7L809C40)</f>
        <v>5.4340821227336913E-4</v>
      </c>
      <c r="AN20" s="16" t="s">
        <v>34604</v>
      </c>
      <c r="AO20" s="33">
        <f>D6L913C8-D6L913C18</f>
        <v>1.5151506218939507E-3</v>
      </c>
      <c r="AP20" s="16" t="s">
        <v>34605</v>
      </c>
      <c r="AQ20" s="33">
        <f>CHOOSE(MIN(D6L913C9,RUN_YEARS),B7L809C2,B7L809C11,B7L809C20,B7L809C29,B7L809C38)</f>
        <v>198.6221898210334</v>
      </c>
      <c r="AR20" s="16" t="s">
        <v>34606</v>
      </c>
      <c r="AS20" s="33">
        <f>IF(D6L913C20=0,0,D6L913C18/D6L913C20)</f>
        <v>2.7358887381263989E-6</v>
      </c>
      <c r="AT20" s="16" t="s">
        <v>34607</v>
      </c>
      <c r="AU20" s="33">
        <f>IF(D6L913C5=0,0,D6L913C18/D6L913C5)</f>
        <v>0.13198753498176699</v>
      </c>
      <c r="AV20" s="16" t="s">
        <v>34608</v>
      </c>
      <c r="AW20" s="33">
        <f>CHOOSE(MIN(D6L913C9,RUN_YEARS),B7L809C1,B7L809C10,B7L809C19,B7L809C28,B7L809C37)</f>
        <v>553.80564303633241</v>
      </c>
      <c r="AX20" s="16" t="s">
        <v>34609</v>
      </c>
      <c r="AY20" s="33">
        <f>IF(D6L913C23=0,0,D6L913C19/D6L913C23)</f>
        <v>2.7358887381263993E-6</v>
      </c>
      <c r="AZ20" s="16" t="s">
        <v>34610</v>
      </c>
      <c r="BA20" s="33">
        <f>IF(D6L913C5=0,0,D6L913C19/D6L913C5)</f>
        <v>0.36801246501823304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IF(FLOW_THRU_100PCT="Y",1,INDEX(VariabilityMatrix,D6L914C1,D6L914C9))</f>
        <v>0.59984340364634858</v>
      </c>
      <c r="L21" s="16" t="s">
        <v>34612</v>
      </c>
      <c r="M21" s="15">
        <f>IF(D6L914C2&lt;&gt;0,D6L914C2*D6L914C4,D6L914C3*D6L914C4)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135208.79999999999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1355.6741144004841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205.6978696931657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623.65904807390621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7.435995946030368</v>
      </c>
      <c r="J22" s="16" t="s">
        <v>34653</v>
      </c>
      <c r="K22" s="21">
        <f>IF(FLOW_THRU_100PCT="Y",1,INDEX(VariabilityMatrix,D6L915C1,D6L915C9))</f>
        <v>0.58879479615250929</v>
      </c>
      <c r="L22" s="16" t="s">
        <v>34633</v>
      </c>
      <c r="M22" s="15">
        <f>IF(D6L915C2&lt;&gt;0,D6L915C2*D6L915C4,D6L915C3*D6L915C4)</f>
        <v>4.3782757172338362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2.1891378586169181</v>
      </c>
      <c r="R22" s="16" t="s">
        <v>34635</v>
      </c>
      <c r="S22" s="15">
        <f>D6L915C5-D6L915C7</f>
        <v>2.1891378586169181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2.1341056887268066</v>
      </c>
      <c r="X22" s="16" t="s">
        <v>34637</v>
      </c>
      <c r="Y22" s="33">
        <f>D6L915C7-D6L915C10</f>
        <v>5.5032169890111504E-2</v>
      </c>
      <c r="Z22" s="16" t="s">
        <v>34638</v>
      </c>
      <c r="AA22" s="33">
        <f>CHOOSE(MIN(D6L915C9,RUN_YEARS),B7L809C7,B7L809C16,B7L809C25,B7L809C34,B7L809C43)</f>
        <v>127107.66666666667</v>
      </c>
      <c r="AB22" s="16" t="s">
        <v>34639</v>
      </c>
      <c r="AC22" s="33">
        <f>IF(D6L915C12=0,0,D6L915C10/D6L915C12)</f>
        <v>1.6789747972664696E-5</v>
      </c>
      <c r="AD22" s="16" t="s">
        <v>34640</v>
      </c>
      <c r="AE22" s="33">
        <f>IF(D6L915C5=0,0,D6L915C10/D6L915C5)</f>
        <v>0.48743062944311777</v>
      </c>
      <c r="AF22" s="16" t="s">
        <v>34641</v>
      </c>
      <c r="AG22" s="33">
        <f>CHOOSE(MIN(D6L915C9,RUN_YEARS),B7L809C5,B7L809C14,B7L809C23,B7L809C32,B7L809C41)</f>
        <v>1260.663306141646</v>
      </c>
      <c r="AH22" s="16" t="s">
        <v>34642</v>
      </c>
      <c r="AI22" s="33">
        <f>IF(D6L915C15=0,0,D6L915C11/D6L915C15)</f>
        <v>4.3653344728928106E-5</v>
      </c>
      <c r="AJ22" s="16" t="s">
        <v>34643</v>
      </c>
      <c r="AK22" s="33">
        <f>IF(D6L915C5=0,0,D6L915C11/D6L915C5)</f>
        <v>1.2569370556882252E-2</v>
      </c>
      <c r="AL22" s="16" t="s">
        <v>34644</v>
      </c>
      <c r="AM22" s="33">
        <f>D6L915C8*CHOOSE(MIN(D6L915C9,RUN_YEARS),B7L809C4,B7L809C13,B7L809C22,B7L809C31,B7L809C40)</f>
        <v>0.5581925093889073</v>
      </c>
      <c r="AN22" s="16" t="s">
        <v>34645</v>
      </c>
      <c r="AO22" s="33">
        <f>D6L915C8-D6L915C18</f>
        <v>1.6309453492280108</v>
      </c>
      <c r="AP22" s="16" t="s">
        <v>34646</v>
      </c>
      <c r="AQ22" s="33">
        <f>CHOOSE(MIN(D6L915C9,RUN_YEARS),B7L809C2,B7L809C11,B7L809C20,B7L809C29,B7L809C38)</f>
        <v>198.66166907534921</v>
      </c>
      <c r="AR22" s="16" t="s">
        <v>34647</v>
      </c>
      <c r="AS22" s="33">
        <f>IF(D6L915C20=0,0,D6L915C18/D6L915C20)</f>
        <v>2.8097645206896643E-3</v>
      </c>
      <c r="AT22" s="16" t="s">
        <v>34648</v>
      </c>
      <c r="AU22" s="33">
        <f>IF(D6L915C5=0,0,D6L915C18/D6L915C5)</f>
        <v>0.1274914019671583</v>
      </c>
      <c r="AV22" s="16" t="s">
        <v>34649</v>
      </c>
      <c r="AW22" s="33">
        <f>CHOOSE(MIN(D6L915C9,RUN_YEARS),B7L809C1,B7L809C10,B7L809C19,B7L809C28,B7L809C37)</f>
        <v>580.45624009363269</v>
      </c>
      <c r="AX22" s="16" t="s">
        <v>34650</v>
      </c>
      <c r="AY22" s="33">
        <f>IF(D6L915C23=0,0,D6L915C19/D6L915C23)</f>
        <v>2.8097645206896647E-3</v>
      </c>
      <c r="AZ22" s="16" t="s">
        <v>34651</v>
      </c>
      <c r="BA22" s="33">
        <f>IF(D6L915C5=0,0,D6L915C19/D6L915C5)</f>
        <v>0.3725085980328417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2609.7118135288893</v>
      </c>
      <c r="J23" s="16" t="s">
        <v>34674</v>
      </c>
      <c r="K23" s="21">
        <f>IF(FLOW_THRU_100PCT="Y",1,INDEX(VariabilityMatrix,D6L916C1,D6L916C9))</f>
        <v>0.25516271789535133</v>
      </c>
      <c r="L23" s="16" t="s">
        <v>34654</v>
      </c>
      <c r="M23" s="15">
        <f>IF(D6L916C2&lt;&gt;0,D6L916C2*D6L916C4,D6L916C3*D6L916C4)</f>
        <v>665.90115926363774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332.95057963181887</v>
      </c>
      <c r="R23" s="16" t="s">
        <v>34656</v>
      </c>
      <c r="S23" s="15">
        <f>D6L916C5-D6L916C7</f>
        <v>332.95057963181887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324.5806212067767</v>
      </c>
      <c r="X23" s="16" t="s">
        <v>34658</v>
      </c>
      <c r="Y23" s="33">
        <f>D6L916C7-D6L916C10</f>
        <v>8.3699584250421708</v>
      </c>
      <c r="Z23" s="16" t="s">
        <v>34659</v>
      </c>
      <c r="AA23" s="33">
        <f>CHOOSE(MIN(D6L916C9,RUN_YEARS),B7L809C7,B7L809C16,B7L809C25,B7L809C34,B7L809C43)</f>
        <v>127107.66666666667</v>
      </c>
      <c r="AB23" s="16" t="s">
        <v>34660</v>
      </c>
      <c r="AC23" s="33">
        <f>IF(D6L916C12=0,0,D6L916C10/D6L916C12)</f>
        <v>2.5535880700097557E-3</v>
      </c>
      <c r="AD23" s="16" t="s">
        <v>34661</v>
      </c>
      <c r="AE23" s="33">
        <f>IF(D6L916C5=0,0,D6L916C10/D6L916C5)</f>
        <v>0.48743062944311766</v>
      </c>
      <c r="AF23" s="16" t="s">
        <v>34662</v>
      </c>
      <c r="AG23" s="33">
        <f>CHOOSE(MIN(D6L916C9,RUN_YEARS),B7L809C5,B7L809C14,B7L809C23,B7L809C32,B7L809C41)</f>
        <v>1260.663306141646</v>
      </c>
      <c r="AH23" s="16" t="s">
        <v>34663</v>
      </c>
      <c r="AI23" s="33">
        <f>IF(D6L916C15=0,0,D6L916C11/D6L916C15)</f>
        <v>6.6393289820253854E-3</v>
      </c>
      <c r="AJ23" s="16" t="s">
        <v>34664</v>
      </c>
      <c r="AK23" s="33">
        <f>IF(D6L916C5=0,0,D6L916C11/D6L916C5)</f>
        <v>1.2569370556882318E-2</v>
      </c>
      <c r="AL23" s="16" t="s">
        <v>34665</v>
      </c>
      <c r="AM23" s="33">
        <f>D6L916C8*CHOOSE(MIN(D6L916C9,RUN_YEARS),B7L809C4,B7L809C13,B7L809C22,B7L809C31,B7L809C40)</f>
        <v>84.896672366077141</v>
      </c>
      <c r="AN23" s="16" t="s">
        <v>34666</v>
      </c>
      <c r="AO23" s="33">
        <f>D6L916C8-D6L916C18</f>
        <v>248.05390726574171</v>
      </c>
      <c r="AP23" s="16" t="s">
        <v>34667</v>
      </c>
      <c r="AQ23" s="33">
        <f>CHOOSE(MIN(D6L916C9,RUN_YEARS),B7L809C2,B7L809C11,B7L809C20,B7L809C29,B7L809C38)</f>
        <v>198.66166907534921</v>
      </c>
      <c r="AR23" s="16" t="s">
        <v>34668</v>
      </c>
      <c r="AS23" s="33">
        <f>IF(D6L916C20=0,0,D6L916C18/D6L916C20)</f>
        <v>0.42734299354888228</v>
      </c>
      <c r="AT23" s="16" t="s">
        <v>34669</v>
      </c>
      <c r="AU23" s="33">
        <f>IF(D6L916C5=0,0,D6L916C18/D6L916C5)</f>
        <v>0.1274914019671583</v>
      </c>
      <c r="AV23" s="16" t="s">
        <v>34670</v>
      </c>
      <c r="AW23" s="33">
        <f>CHOOSE(MIN(D6L916C9,RUN_YEARS),B7L809C1,B7L809C10,B7L809C19,B7L809C28,B7L809C37)</f>
        <v>580.45624009363269</v>
      </c>
      <c r="AX23" s="16" t="s">
        <v>34671</v>
      </c>
      <c r="AY23" s="33">
        <f>IF(D6L916C23=0,0,D6L916C19/D6L916C23)</f>
        <v>0.42734299354888222</v>
      </c>
      <c r="AZ23" s="16" t="s">
        <v>34672</v>
      </c>
      <c r="BA23" s="33">
        <f>IF(D6L916C5=0,0,D6L916C19/D6L916C5)</f>
        <v>0.3725085980328417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777.05062408540493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668.26353671344827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334.13176835672414</v>
      </c>
      <c r="R24" s="16" t="s">
        <v>34677</v>
      </c>
      <c r="S24" s="15">
        <f>D6L917C5-D6L917C7</f>
        <v>334.13176835672414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325.73211633412012</v>
      </c>
      <c r="X24" s="16" t="s">
        <v>34679</v>
      </c>
      <c r="Y24" s="33">
        <f>D6L917C7-D6L917C10</f>
        <v>8.3996520226040161</v>
      </c>
      <c r="Z24" s="16" t="s">
        <v>34680</v>
      </c>
      <c r="AA24" s="33">
        <f>CHOOSE(MIN(D6L917C9,RUN_YEARS),B7L809C7,B7L809C16,B7L809C25,B7L809C34,B7L809C43)</f>
        <v>127107.66666666667</v>
      </c>
      <c r="AB24" s="16" t="s">
        <v>34681</v>
      </c>
      <c r="AC24" s="33">
        <f>IF(D6L917C12=0,0,D6L917C10/D6L917C12)</f>
        <v>2.5626472806580258E-3</v>
      </c>
      <c r="AD24" s="16" t="s">
        <v>34682</v>
      </c>
      <c r="AE24" s="33">
        <f>IF(D6L917C5=0,0,D6L917C10/D6L917C5)</f>
        <v>0.48743062944311777</v>
      </c>
      <c r="AF24" s="16" t="s">
        <v>34683</v>
      </c>
      <c r="AG24" s="33">
        <f>CHOOSE(MIN(D6L917C9,RUN_YEARS),B7L809C5,B7L809C14,B7L809C23,B7L809C32,B7L809C41)</f>
        <v>1260.663306141646</v>
      </c>
      <c r="AH24" s="16" t="s">
        <v>34684</v>
      </c>
      <c r="AI24" s="33">
        <f>IF(D6L917C15=0,0,D6L917C11/D6L917C15)</f>
        <v>6.6628829297108502E-3</v>
      </c>
      <c r="AJ24" s="16" t="s">
        <v>34685</v>
      </c>
      <c r="AK24" s="33">
        <f>IF(D6L917C5=0,0,D6L917C11/D6L917C5)</f>
        <v>1.2569370556882248E-2</v>
      </c>
      <c r="AL24" s="16" t="s">
        <v>34686</v>
      </c>
      <c r="AM24" s="33">
        <f>D6L917C8*CHOOSE(MIN(D6L917C9,RUN_YEARS),B7L809C4,B7L809C13,B7L809C22,B7L809C31,B7L809C40)</f>
        <v>85.197855179129078</v>
      </c>
      <c r="AN24" s="16" t="s">
        <v>34687</v>
      </c>
      <c r="AO24" s="33">
        <f>D6L917C8-D6L917C18</f>
        <v>248.93391317759506</v>
      </c>
      <c r="AP24" s="16" t="s">
        <v>34688</v>
      </c>
      <c r="AQ24" s="33">
        <f>CHOOSE(MIN(D6L917C9,RUN_YEARS),B7L809C2,B7L809C11,B7L809C20,B7L809C29,B7L809C38)</f>
        <v>198.66166907534921</v>
      </c>
      <c r="AR24" s="16" t="s">
        <v>34689</v>
      </c>
      <c r="AS24" s="33">
        <f>IF(D6L917C20=0,0,D6L917C18/D6L917C20)</f>
        <v>0.42885905255741552</v>
      </c>
      <c r="AT24" s="16" t="s">
        <v>34690</v>
      </c>
      <c r="AU24" s="33">
        <f>IF(D6L917C5=0,0,D6L917C18/D6L917C5)</f>
        <v>0.1274914019671583</v>
      </c>
      <c r="AV24" s="16" t="s">
        <v>34691</v>
      </c>
      <c r="AW24" s="33">
        <f>CHOOSE(MIN(D6L917C9,RUN_YEARS),B7L809C1,B7L809C10,B7L809C19,B7L809C28,B7L809C37)</f>
        <v>580.45624009363269</v>
      </c>
      <c r="AX24" s="16" t="s">
        <v>34692</v>
      </c>
      <c r="AY24" s="33">
        <f>IF(D6L917C23=0,0,D6L917C19/D6L917C23)</f>
        <v>0.42885905255741558</v>
      </c>
      <c r="AZ24" s="16" t="s">
        <v>34693</v>
      </c>
      <c r="BA24" s="33">
        <f>IF(D6L917C5=0,0,D6L917C19/D6L917C5)</f>
        <v>0.3725085980328417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IF(FLOW_THRU_100PCT="Y",1,INDEX(VariabilityMatrix,D6L918C1,D6L918C9))</f>
        <v>0.25057695316272727</v>
      </c>
      <c r="L25" s="16" t="s">
        <v>34695</v>
      </c>
      <c r="M25" s="15">
        <f>IF(D6L918C2&lt;&gt;0,D6L918C2*D6L918C4,D6L918C3*D6L918C4)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121743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1192.9353986398282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198.6221898210334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553.80564303633241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13488.410895884934</v>
      </c>
      <c r="J26" s="16" t="s">
        <v>34736</v>
      </c>
      <c r="K26" s="21">
        <f>IF(FLOW_THRU_100PCT="Y",1,INDEX(VariabilityMatrix,D6L919C1,D6L919C9))</f>
        <v>0.25516271789535133</v>
      </c>
      <c r="L26" s="16" t="s">
        <v>34716</v>
      </c>
      <c r="M26" s="15">
        <f>IF(D6L919C2&lt;&gt;0,D6L919C2*D6L919C4,D6L919C3*D6L919C4)</f>
        <v>3441.7395842832707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1720.8697921416353</v>
      </c>
      <c r="R26" s="16" t="s">
        <v>34718</v>
      </c>
      <c r="S26" s="15">
        <f>D6L919C5-D6L919C7</f>
        <v>1720.8697921416353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1677.6092919464888</v>
      </c>
      <c r="X26" s="16" t="s">
        <v>34720</v>
      </c>
      <c r="Y26" s="33">
        <f>D6L919C7-D6L919C10</f>
        <v>43.260500195146506</v>
      </c>
      <c r="Z26" s="16" t="s">
        <v>34721</v>
      </c>
      <c r="AA26" s="33">
        <f>CHOOSE(MIN(D6L919C9,RUN_YEARS),B7L809C7,B7L809C16,B7L809C25,B7L809C34,B7L809C43)</f>
        <v>127107.66666666667</v>
      </c>
      <c r="AB26" s="16" t="s">
        <v>34722</v>
      </c>
      <c r="AC26" s="33">
        <f>IF(D6L919C12=0,0,D6L919C10/D6L919C12)</f>
        <v>1.3198332846011036E-2</v>
      </c>
      <c r="AD26" s="16" t="s">
        <v>34723</v>
      </c>
      <c r="AE26" s="33">
        <f>IF(D6L919C5=0,0,D6L919C10/D6L919C5)</f>
        <v>0.48743062944311771</v>
      </c>
      <c r="AF26" s="16" t="s">
        <v>34724</v>
      </c>
      <c r="AG26" s="33">
        <f>CHOOSE(MIN(D6L919C9,RUN_YEARS),B7L809C5,B7L809C14,B7L809C23,B7L809C32,B7L809C41)</f>
        <v>1260.663306141646</v>
      </c>
      <c r="AH26" s="16" t="s">
        <v>34725</v>
      </c>
      <c r="AI26" s="33">
        <f>IF(D6L919C15=0,0,D6L919C11/D6L919C15)</f>
        <v>3.4315665399628784E-2</v>
      </c>
      <c r="AJ26" s="16" t="s">
        <v>34726</v>
      </c>
      <c r="AK26" s="33">
        <f>IF(D6L919C5=0,0,D6L919C11/D6L919C5)</f>
        <v>1.2569370556882311E-2</v>
      </c>
      <c r="AL26" s="16" t="s">
        <v>34727</v>
      </c>
      <c r="AM26" s="33">
        <f>D6L919C8*CHOOSE(MIN(D6L919C9,RUN_YEARS),B7L809C4,B7L809C13,B7L809C22,B7L809C31,B7L809C40)</f>
        <v>438.79220480613878</v>
      </c>
      <c r="AN26" s="16" t="s">
        <v>34728</v>
      </c>
      <c r="AO26" s="33">
        <f>D6L919C8-D6L919C18</f>
        <v>1282.0775873354964</v>
      </c>
      <c r="AP26" s="16" t="s">
        <v>34729</v>
      </c>
      <c r="AQ26" s="33">
        <f>CHOOSE(MIN(D6L919C9,RUN_YEARS),B7L809C2,B7L809C11,B7L809C20,B7L809C29,B7L809C38)</f>
        <v>198.66166907534921</v>
      </c>
      <c r="AR26" s="16" t="s">
        <v>34730</v>
      </c>
      <c r="AS26" s="33">
        <f>IF(D6L919C20=0,0,D6L919C18/D6L919C20)</f>
        <v>2.2087411570055413</v>
      </c>
      <c r="AT26" s="16" t="s">
        <v>34731</v>
      </c>
      <c r="AU26" s="33">
        <f>IF(D6L919C5=0,0,D6L919C18/D6L919C5)</f>
        <v>0.1274914019671583</v>
      </c>
      <c r="AV26" s="16" t="s">
        <v>34732</v>
      </c>
      <c r="AW26" s="33">
        <f>CHOOSE(MIN(D6L919C9,RUN_YEARS),B7L809C1,B7L809C10,B7L809C19,B7L809C28,B7L809C37)</f>
        <v>580.45624009363269</v>
      </c>
      <c r="AX26" s="16" t="s">
        <v>34733</v>
      </c>
      <c r="AY26" s="33">
        <f>IF(D6L919C23=0,0,D6L919C19/D6L919C23)</f>
        <v>2.2087411570055413</v>
      </c>
      <c r="AZ26" s="16" t="s">
        <v>34734</v>
      </c>
      <c r="BA26" s="33">
        <f>IF(D6L919C5=0,0,D6L919C19/D6L919C5)</f>
        <v>0.37250859803284164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6824.0971491482596</v>
      </c>
      <c r="J27" s="16" t="s">
        <v>34757</v>
      </c>
      <c r="K27" s="21">
        <f>IF(FLOW_THRU_100PCT="Y",1,INDEX(VariabilityMatrix,D6L920C1,D6L920C9))</f>
        <v>0.25057695316272727</v>
      </c>
      <c r="L27" s="16" t="s">
        <v>34737</v>
      </c>
      <c r="M27" s="15">
        <f>IF(D6L920C2&lt;&gt;0,D6L920C2*D6L920C4,D6L920C3*D6L920C4)</f>
        <v>1709.9614717200241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854.98073586001203</v>
      </c>
      <c r="R27" s="16" t="s">
        <v>34739</v>
      </c>
      <c r="S27" s="15">
        <f>D6L920C5-D6L920C7</f>
        <v>854.98073586001203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833.73964925784173</v>
      </c>
      <c r="X27" s="16" t="s">
        <v>34741</v>
      </c>
      <c r="Y27" s="33">
        <f>D6L920C7-D6L920C10</f>
        <v>21.241086602170299</v>
      </c>
      <c r="Z27" s="16" t="s">
        <v>34742</v>
      </c>
      <c r="AA27" s="33">
        <f>CHOOSE(MIN(D6L920C9,RUN_YEARS),B7L809C7,B7L809C16,B7L809C25,B7L809C34,B7L809C43)</f>
        <v>121743</v>
      </c>
      <c r="AB27" s="16" t="s">
        <v>34743</v>
      </c>
      <c r="AC27" s="33">
        <f>IF(D6L920C12=0,0,D6L920C10/D6L920C12)</f>
        <v>6.8483580103812268E-3</v>
      </c>
      <c r="AD27" s="16" t="s">
        <v>34744</v>
      </c>
      <c r="AE27" s="33">
        <f>IF(D6L920C5=0,0,D6L920C10/D6L920C5)</f>
        <v>0.48757803204723427</v>
      </c>
      <c r="AF27" s="16" t="s">
        <v>34745</v>
      </c>
      <c r="AG27" s="33">
        <f>CHOOSE(MIN(D6L920C9,RUN_YEARS),B7L809C5,B7L809C14,B7L809C23,B7L809C32,B7L809C41)</f>
        <v>1192.9353986398282</v>
      </c>
      <c r="AH27" s="16" t="s">
        <v>34746</v>
      </c>
      <c r="AI27" s="33">
        <f>IF(D6L920C15=0,0,D6L920C11/D6L920C15)</f>
        <v>1.7805730826991262E-2</v>
      </c>
      <c r="AJ27" s="16" t="s">
        <v>34747</v>
      </c>
      <c r="AK27" s="33">
        <f>IF(D6L920C5=0,0,D6L920C11/D6L920C5)</f>
        <v>1.2421967952765751E-2</v>
      </c>
      <c r="AL27" s="16" t="s">
        <v>34748</v>
      </c>
      <c r="AM27" s="33">
        <f>D6L920C8*CHOOSE(MIN(D6L920C9,RUN_YEARS),B7L809C4,B7L809C13,B7L809C22,B7L809C31,B7L809C40)</f>
        <v>225.69359956612044</v>
      </c>
      <c r="AN27" s="16" t="s">
        <v>34749</v>
      </c>
      <c r="AO27" s="33">
        <f>D6L920C8-D6L920C18</f>
        <v>629.28713629389154</v>
      </c>
      <c r="AP27" s="16" t="s">
        <v>34750</v>
      </c>
      <c r="AQ27" s="33">
        <f>CHOOSE(MIN(D6L920C9,RUN_YEARS),B7L809C2,B7L809C11,B7L809C20,B7L809C29,B7L809C38)</f>
        <v>198.6221898210334</v>
      </c>
      <c r="AR27" s="16" t="s">
        <v>34751</v>
      </c>
      <c r="AS27" s="33">
        <f>IF(D6L920C20=0,0,D6L920C18/D6L920C20)</f>
        <v>1.1362959987979162</v>
      </c>
      <c r="AT27" s="16" t="s">
        <v>34752</v>
      </c>
      <c r="AU27" s="33">
        <f>IF(D6L920C5=0,0,D6L920C18/D6L920C5)</f>
        <v>0.13198753498176699</v>
      </c>
      <c r="AV27" s="16" t="s">
        <v>34753</v>
      </c>
      <c r="AW27" s="33">
        <f>CHOOSE(MIN(D6L920C9,RUN_YEARS),B7L809C1,B7L809C10,B7L809C19,B7L809C28,B7L809C37)</f>
        <v>553.80564303633241</v>
      </c>
      <c r="AX27" s="16" t="s">
        <v>34754</v>
      </c>
      <c r="AY27" s="33">
        <f>IF(D6L920C23=0,0,D6L920C19/D6L920C23)</f>
        <v>1.1362959987979162</v>
      </c>
      <c r="AZ27" s="16" t="s">
        <v>34755</v>
      </c>
      <c r="BA27" s="33">
        <f>IF(D6L920C5=0,0,D6L920C19/D6L920C5)</f>
        <v>0.36801246501823298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0.25057695316272727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121743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1192.9353986398282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198.6221898210334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553.80564303633241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0.25057695316272727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121743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1192.9353986398282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198.6221898210334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553.80564303633241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0.25057695316272727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121743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1192.9353986398282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198.6221898210334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553.80564303633241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0.25057695316272727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121743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1192.9353986398282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198.6221898210334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553.80564303633241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0.25057695316272727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121743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1192.9353986398282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198.6221898210334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553.80564303633241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88.892635578577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76.447666597576216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38.223833298788108</v>
      </c>
      <c r="R33" s="16" t="s">
        <v>34865</v>
      </c>
      <c r="S33" s="15">
        <f>D6L926C5-D6L926C7</f>
        <v>38.223833298788108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37.274202834249294</v>
      </c>
      <c r="X33" s="16" t="s">
        <v>34867</v>
      </c>
      <c r="Y33" s="33">
        <f>D6L926C7-D6L926C10</f>
        <v>0.94963046453881361</v>
      </c>
      <c r="Z33" s="16" t="s">
        <v>34868</v>
      </c>
      <c r="AA33" s="33">
        <f>CHOOSE(MIN(D6L926C9,RUN_YEARS),B7L809C7,B7L809C16,B7L809C25,B7L809C34,B7L809C43)</f>
        <v>121743</v>
      </c>
      <c r="AB33" s="16" t="s">
        <v>34869</v>
      </c>
      <c r="AC33" s="33">
        <f>IF(D6L926C12=0,0,D6L926C10/D6L926C12)</f>
        <v>3.0617121998184122E-4</v>
      </c>
      <c r="AD33" s="16" t="s">
        <v>34870</v>
      </c>
      <c r="AE33" s="33">
        <f>IF(D6L926C5=0,0,D6L926C10/D6L926C5)</f>
        <v>0.48757803204723421</v>
      </c>
      <c r="AF33" s="16" t="s">
        <v>34871</v>
      </c>
      <c r="AG33" s="33">
        <f>CHOOSE(MIN(D6L926C9,RUN_YEARS),B7L809C5,B7L809C14,B7L809C23,B7L809C32,B7L809C41)</f>
        <v>1192.9353986398282</v>
      </c>
      <c r="AH33" s="16" t="s">
        <v>34872</v>
      </c>
      <c r="AI33" s="33">
        <f>IF(D6L926C15=0,0,D6L926C11/D6L926C15)</f>
        <v>7.960451719527912E-4</v>
      </c>
      <c r="AJ33" s="16" t="s">
        <v>34873</v>
      </c>
      <c r="AK33" s="33">
        <f>IF(D6L926C5=0,0,D6L926C11/D6L926C5)</f>
        <v>1.2421967952765765E-2</v>
      </c>
      <c r="AL33" s="16" t="s">
        <v>34874</v>
      </c>
      <c r="AM33" s="33">
        <f>D6L926C8*CHOOSE(MIN(D6L926C9,RUN_YEARS),B7L809C4,B7L809C13,B7L809C22,B7L809C31,B7L809C40)</f>
        <v>10.090139069322051</v>
      </c>
      <c r="AN33" s="16" t="s">
        <v>34875</v>
      </c>
      <c r="AO33" s="33">
        <f>D6L926C8-D6L926C18</f>
        <v>28.133694229466059</v>
      </c>
      <c r="AP33" s="16" t="s">
        <v>34876</v>
      </c>
      <c r="AQ33" s="33">
        <f>CHOOSE(MIN(D6L926C9,RUN_YEARS),B7L809C2,B7L809C11,B7L809C20,B7L809C29,B7L809C38)</f>
        <v>198.6221898210334</v>
      </c>
      <c r="AR33" s="16" t="s">
        <v>34877</v>
      </c>
      <c r="AS33" s="33">
        <f>IF(D6L926C20=0,0,D6L926C18/D6L926C20)</f>
        <v>5.0800663704360892E-2</v>
      </c>
      <c r="AT33" s="16" t="s">
        <v>34878</v>
      </c>
      <c r="AU33" s="33">
        <f>IF(D6L926C5=0,0,D6L926C18/D6L926C5)</f>
        <v>0.13198753498176699</v>
      </c>
      <c r="AV33" s="16" t="s">
        <v>34879</v>
      </c>
      <c r="AW33" s="33">
        <f>CHOOSE(MIN(D6L926C9,RUN_YEARS),B7L809C1,B7L809C10,B7L809C19,B7L809C28,B7L809C37)</f>
        <v>553.80564303633241</v>
      </c>
      <c r="AX33" s="16" t="s">
        <v>34880</v>
      </c>
      <c r="AY33" s="33">
        <f>IF(D6L926C23=0,0,D6L926C19/D6L926C23)</f>
        <v>5.0800663704360899E-2</v>
      </c>
      <c r="AZ33" s="16" t="s">
        <v>34881</v>
      </c>
      <c r="BA33" s="33">
        <f>IF(D6L926C5=0,0,D6L926C19/D6L926C5)</f>
        <v>0.36801246501823304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40.558372577896726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34.880200416991187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17.440100208495593</v>
      </c>
      <c r="R34" s="16" t="s">
        <v>34885</v>
      </c>
      <c r="S34" s="15">
        <f>D6L927C5-D6L927C7</f>
        <v>17.440100208495593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17.001678044356112</v>
      </c>
      <c r="X34" s="16" t="s">
        <v>34887</v>
      </c>
      <c r="Y34" s="33">
        <f>D6L927C7-D6L927C10</f>
        <v>0.43842216413948165</v>
      </c>
      <c r="Z34" s="16" t="s">
        <v>34888</v>
      </c>
      <c r="AA34" s="33">
        <f>CHOOSE(MIN(D6L927C9,RUN_YEARS),B7L809C7,B7L809C16,B7L809C25,B7L809C34,B7L809C43)</f>
        <v>127107.66666666667</v>
      </c>
      <c r="AB34" s="16" t="s">
        <v>34889</v>
      </c>
      <c r="AC34" s="33">
        <f>IF(D6L927C12=0,0,D6L927C10/D6L927C12)</f>
        <v>1.3375808470264929E-4</v>
      </c>
      <c r="AD34" s="16" t="s">
        <v>34890</v>
      </c>
      <c r="AE34" s="33">
        <f>IF(D6L927C5=0,0,D6L927C10/D6L927C5)</f>
        <v>0.48743062944311771</v>
      </c>
      <c r="AF34" s="16" t="s">
        <v>34891</v>
      </c>
      <c r="AG34" s="33">
        <f>CHOOSE(MIN(D6L927C9,RUN_YEARS),B7L809C5,B7L809C14,B7L809C23,B7L809C32,B7L809C41)</f>
        <v>1260.663306141646</v>
      </c>
      <c r="AH34" s="16" t="s">
        <v>34892</v>
      </c>
      <c r="AI34" s="33">
        <f>IF(D6L927C15=0,0,D6L927C11/D6L927C15)</f>
        <v>3.4777102022688785E-4</v>
      </c>
      <c r="AJ34" s="16" t="s">
        <v>34893</v>
      </c>
      <c r="AK34" s="33">
        <f>IF(D6L927C5=0,0,D6L927C11/D6L927C5)</f>
        <v>1.2569370556882269E-2</v>
      </c>
      <c r="AL34" s="16" t="s">
        <v>34894</v>
      </c>
      <c r="AM34" s="33">
        <f>D6L927C8*CHOOSE(MIN(D6L927C9,RUN_YEARS),B7L809C4,B7L809C13,B7L809C22,B7L809C31,B7L809C40)</f>
        <v>4.4469256520576659</v>
      </c>
      <c r="AN34" s="16" t="s">
        <v>34895</v>
      </c>
      <c r="AO34" s="33">
        <f>D6L927C8-D6L927C18</f>
        <v>12.993174556437928</v>
      </c>
      <c r="AP34" s="16" t="s">
        <v>34896</v>
      </c>
      <c r="AQ34" s="33">
        <f>CHOOSE(MIN(D6L927C9,RUN_YEARS),B7L809C2,B7L809C11,B7L809C20,B7L809C29,B7L809C38)</f>
        <v>198.66166907534921</v>
      </c>
      <c r="AR34" s="16" t="s">
        <v>34897</v>
      </c>
      <c r="AS34" s="33">
        <f>IF(D6L927C20=0,0,D6L927C18/D6L927C20)</f>
        <v>2.2384417048117208E-2</v>
      </c>
      <c r="AT34" s="16" t="s">
        <v>34898</v>
      </c>
      <c r="AU34" s="33">
        <f>IF(D6L927C5=0,0,D6L927C18/D6L927C5)</f>
        <v>0.1274914019671583</v>
      </c>
      <c r="AV34" s="16" t="s">
        <v>34899</v>
      </c>
      <c r="AW34" s="33">
        <f>CHOOSE(MIN(D6L927C9,RUN_YEARS),B7L809C1,B7L809C10,B7L809C19,B7L809C28,B7L809C37)</f>
        <v>580.45624009363269</v>
      </c>
      <c r="AX34" s="16" t="s">
        <v>34900</v>
      </c>
      <c r="AY34" s="33">
        <f>IF(D6L927C23=0,0,D6L927C19/D6L927C23)</f>
        <v>2.2384417048117212E-2</v>
      </c>
      <c r="AZ34" s="16" t="s">
        <v>34901</v>
      </c>
      <c r="BA34" s="33">
        <f>IF(D6L927C5=0,0,D6L927C19/D6L927C5)</f>
        <v>0.37250859803284175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63542.117536860897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40666.326538793117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20333.163269396558</v>
      </c>
      <c r="R35" s="16" t="s">
        <v>34905</v>
      </c>
      <c r="S35" s="15">
        <f>SUM(D6L901C8:D6L927C8)-2*SUM(D6L909C8,D6L911C8,D6L922C8,D6L924C8,D6L927C8)</f>
        <v>20333.163269396558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19822.267795055446</v>
      </c>
      <c r="X35" s="16" t="s">
        <v>34907</v>
      </c>
      <c r="Y35" s="33">
        <f>SUM(D6L901C11:D6L927C11)-2*SUM(D6L909C11,D6L911C11,D6L922C11,D6L924C11,D6L927C11)</f>
        <v>510.89547434111375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0.15623565516332141</v>
      </c>
      <c r="AD35" s="16" t="s">
        <v>34909</v>
      </c>
      <c r="AE35" s="33">
        <f>IF(D6L928C5=0,0,D6L928C10/D6L928C5)</f>
        <v>0.48743689145726626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0.40621270342463733</v>
      </c>
      <c r="AJ35" s="16" t="s">
        <v>34911</v>
      </c>
      <c r="AK35" s="33">
        <f>IF(D6L928C5=0,0,D6L928C11/D6L928C5)</f>
        <v>1.2563108542733792E-2</v>
      </c>
      <c r="AL35" s="16" t="s">
        <v>34912</v>
      </c>
      <c r="AM35" s="33">
        <f>SUM(D6L901C18:D6L927C18)-2*SUM(D6L909C18,D6L911C18,D6L922C18,D6L924C18,D6L927C18)</f>
        <v>5192.4143033306682</v>
      </c>
      <c r="AN35" s="16" t="s">
        <v>34913</v>
      </c>
      <c r="AO35" s="33">
        <f>SUM(D6L901C19:D6L927C19)-2*SUM(D6L909C19,D6L911C19,D6L922C19,D6L924C19,D6L927C19)</f>
        <v>15140.748966065894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26.135802267129343</v>
      </c>
      <c r="AT35" s="16" t="s">
        <v>34915</v>
      </c>
      <c r="AU35" s="33">
        <f>IF(D6L928C5=0,0,D6L928C18/D6L928C5)</f>
        <v>0.12768338685269326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26.135802267129339</v>
      </c>
      <c r="AZ35" s="16" t="s">
        <v>34917</v>
      </c>
      <c r="BA35" s="33">
        <f>IF(D6L928C5=0,0,D6L928C19/D6L928C5)</f>
        <v>0.37231661314730685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373.02264021666355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186.51132010833177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93.255660054165887</v>
      </c>
      <c r="R36" s="16" t="s">
        <v>34922</v>
      </c>
      <c r="S36" s="15">
        <f>D6L929C5-D6L929C7</f>
        <v>93.255660054165887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90.938822412952163</v>
      </c>
      <c r="X36" s="16" t="s">
        <v>34924</v>
      </c>
      <c r="Y36" s="33">
        <f>D6L929C7-D6L929C10</f>
        <v>2.3168376412137235</v>
      </c>
      <c r="Z36" s="16" t="s">
        <v>34925</v>
      </c>
      <c r="AA36" s="33">
        <f>CHOOSE(MIN(D6L929C9,RUN_YEARS),B7L809C7,B7L809C16,B7L809C25,B7L809C34,B7L809C43)</f>
        <v>121743</v>
      </c>
      <c r="AB36" s="16" t="s">
        <v>34926</v>
      </c>
      <c r="AC36" s="33">
        <f>IF(D6L929C12=0,0,D6L929C10/D6L929C12)</f>
        <v>7.4697372672722175E-4</v>
      </c>
      <c r="AD36" s="16" t="s">
        <v>34927</v>
      </c>
      <c r="AE36" s="33">
        <f>IF(D6L929C5=0,0,D6L929C10/D6L929C5)</f>
        <v>0.48757803204723427</v>
      </c>
      <c r="AF36" s="16" t="s">
        <v>34928</v>
      </c>
      <c r="AG36" s="33">
        <f>CHOOSE(MIN(D6L929C9,RUN_YEARS),B7L809C5,B7L809C14,B7L809C23,B7L809C32,B7L809C41)</f>
        <v>1192.9353986398282</v>
      </c>
      <c r="AH36" s="16" t="s">
        <v>34929</v>
      </c>
      <c r="AI36" s="33">
        <f>IF(D6L929C15=0,0,D6L929C11/D6L929C15)</f>
        <v>1.9421316894907773E-3</v>
      </c>
      <c r="AJ36" s="16" t="s">
        <v>34930</v>
      </c>
      <c r="AK36" s="33">
        <f>IF(D6L929C5=0,0,D6L929C11/D6L929C5)</f>
        <v>1.2421967952765707E-2</v>
      </c>
      <c r="AL36" s="16" t="s">
        <v>34931</v>
      </c>
      <c r="AM36" s="33">
        <f>D6L929C8*CHOOSE(MIN(D6L929C9,RUN_YEARS),B7L809C4,B7L809C13,B7L809C22,B7L809C31,B7L809C40)</f>
        <v>24.617169387293981</v>
      </c>
      <c r="AN36" s="16" t="s">
        <v>34932</v>
      </c>
      <c r="AO36" s="33">
        <f>D6L929C8-D6L929C18</f>
        <v>68.638490666871903</v>
      </c>
      <c r="AP36" s="16" t="s">
        <v>34933</v>
      </c>
      <c r="AQ36" s="33">
        <f>CHOOSE(MIN(D6L929C9,RUN_YEARS),B7L809C2,B7L809C11,B7L809C20,B7L809C29,B7L809C38)</f>
        <v>198.6221898210334</v>
      </c>
      <c r="AR36" s="16" t="s">
        <v>34934</v>
      </c>
      <c r="AS36" s="33">
        <f>IF(D6L929C20=0,0,D6L929C18/D6L929C20)</f>
        <v>0.12393967365617629</v>
      </c>
      <c r="AT36" s="16" t="s">
        <v>34935</v>
      </c>
      <c r="AU36" s="33">
        <f>IF(D6L929C5=0,0,D6L929C18/D6L929C5)</f>
        <v>0.13198753498176699</v>
      </c>
      <c r="AV36" s="16" t="s">
        <v>34936</v>
      </c>
      <c r="AW36" s="33">
        <f>CHOOSE(MIN(D6L929C9,RUN_YEARS),B7L809C1,B7L809C10,B7L809C19,B7L809C28,B7L809C37)</f>
        <v>553.80564303633241</v>
      </c>
      <c r="AX36" s="16" t="s">
        <v>34937</v>
      </c>
      <c r="AY36" s="33">
        <f>IF(D6L929C23=0,0,D6L929C19/D6L929C23)</f>
        <v>0.12393967365617629</v>
      </c>
      <c r="AZ36" s="16" t="s">
        <v>34938</v>
      </c>
      <c r="BA36" s="33">
        <f>IF(D6L929C5=0,0,D6L929C19/D6L929C5)</f>
        <v>0.36801246501823298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121743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1192.9353986398282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198.6221898210334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553.80564303633241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97.414471692400838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48.707235846200419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24.353617923100209</v>
      </c>
      <c r="R38" s="16" t="s">
        <v>34962</v>
      </c>
      <c r="S38" s="15">
        <f>D6L931C5-D6L931C7</f>
        <v>24.353617923100209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23.748578200350906</v>
      </c>
      <c r="X38" s="16" t="s">
        <v>34964</v>
      </c>
      <c r="Y38" s="33">
        <f>D6L931C7-D6L931C10</f>
        <v>0.60503972274930362</v>
      </c>
      <c r="Z38" s="16" t="s">
        <v>34965</v>
      </c>
      <c r="AA38" s="33">
        <f>CHOOSE(MIN(D6L931C9,RUN_YEARS),B7L809C7,B7L809C16,B7L809C25,B7L809C34,B7L809C43)</f>
        <v>121743</v>
      </c>
      <c r="AB38" s="16" t="s">
        <v>34966</v>
      </c>
      <c r="AC38" s="33">
        <f>IF(D6L931C12=0,0,D6L931C10/D6L931C12)</f>
        <v>1.9507140616175801E-4</v>
      </c>
      <c r="AD38" s="16" t="s">
        <v>34967</v>
      </c>
      <c r="AE38" s="33">
        <f>IF(D6L931C5=0,0,D6L931C10/D6L931C5)</f>
        <v>0.48757803204723427</v>
      </c>
      <c r="AF38" s="16" t="s">
        <v>34968</v>
      </c>
      <c r="AG38" s="33">
        <f>CHOOSE(MIN(D6L931C9,RUN_YEARS),B7L809C5,B7L809C14,B7L809C23,B7L809C32,B7L809C41)</f>
        <v>1192.9353986398282</v>
      </c>
      <c r="AH38" s="16" t="s">
        <v>34969</v>
      </c>
      <c r="AI38" s="33">
        <f>IF(D6L931C15=0,0,D6L931C11/D6L931C15)</f>
        <v>5.071856560205718E-4</v>
      </c>
      <c r="AJ38" s="16" t="s">
        <v>34970</v>
      </c>
      <c r="AK38" s="33">
        <f>IF(D6L931C5=0,0,D6L931C11/D6L931C5)</f>
        <v>1.2421967952765726E-2</v>
      </c>
      <c r="AL38" s="16" t="s">
        <v>34971</v>
      </c>
      <c r="AM38" s="33">
        <f>D6L931C8*CHOOSE(MIN(D6L931C9,RUN_YEARS),B7L809C4,B7L809C13,B7L809C22,B7L809C31,B7L809C40)</f>
        <v>6.4287479951155531</v>
      </c>
      <c r="AN38" s="16" t="s">
        <v>34972</v>
      </c>
      <c r="AO38" s="33">
        <f>D6L931C8-D6L931C18</f>
        <v>17.924869927984656</v>
      </c>
      <c r="AP38" s="16" t="s">
        <v>34973</v>
      </c>
      <c r="AQ38" s="33">
        <f>CHOOSE(MIN(D6L931C9,RUN_YEARS),B7L809C2,B7L809C11,B7L809C20,B7L809C29,B7L809C38)</f>
        <v>198.6221898210334</v>
      </c>
      <c r="AR38" s="16" t="s">
        <v>34974</v>
      </c>
      <c r="AS38" s="33">
        <f>IF(D6L931C20=0,0,D6L931C18/D6L931C20)</f>
        <v>3.2366715928910633E-2</v>
      </c>
      <c r="AT38" s="16" t="s">
        <v>34975</v>
      </c>
      <c r="AU38" s="33">
        <f>IF(D6L931C5=0,0,D6L931C18/D6L931C5)</f>
        <v>0.13198753498176699</v>
      </c>
      <c r="AV38" s="16" t="s">
        <v>34976</v>
      </c>
      <c r="AW38" s="33">
        <f>CHOOSE(MIN(D6L931C9,RUN_YEARS),B7L809C1,B7L809C10,B7L809C19,B7L809C28,B7L809C37)</f>
        <v>553.80564303633241</v>
      </c>
      <c r="AX38" s="16" t="s">
        <v>34977</v>
      </c>
      <c r="AY38" s="33">
        <f>IF(D6L931C23=0,0,D6L931C19/D6L931C23)</f>
        <v>3.2366715928910633E-2</v>
      </c>
      <c r="AZ38" s="16" t="s">
        <v>34978</v>
      </c>
      <c r="BA38" s="33">
        <f>IF(D6L931C5=0,0,D6L931C19/D6L931C5)</f>
        <v>0.36801246501823298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121743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1192.9353986398282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198.6221898210334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553.80564303633241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14077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14077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5630.8</v>
      </c>
      <c r="R40" s="16" t="s">
        <v>35003</v>
      </c>
      <c r="S40" s="15">
        <f>D6L933C5-D6L933C7</f>
        <v>8446.2000000000007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5490.9087657031332</v>
      </c>
      <c r="X40" s="16" t="s">
        <v>35005</v>
      </c>
      <c r="Y40" s="33">
        <f>D6L933C7-D6L933C10</f>
        <v>139.89123429686697</v>
      </c>
      <c r="Z40" s="16" t="s">
        <v>35006</v>
      </c>
      <c r="AA40" s="33">
        <f>CHOOSE(MIN(D6L933C9,RUN_YEARS),B7L809C7,B7L809C16,B7L809C25,B7L809C34,B7L809C43)</f>
        <v>121743</v>
      </c>
      <c r="AB40" s="16" t="s">
        <v>35007</v>
      </c>
      <c r="AC40" s="33">
        <f>IF(D6L933C12=0,0,D6L933C10/D6L933C12)</f>
        <v>4.5102459818660075E-2</v>
      </c>
      <c r="AD40" s="16" t="s">
        <v>35008</v>
      </c>
      <c r="AE40" s="33">
        <f>IF(D6L933C5=0,0,D6L933C10/D6L933C5)</f>
        <v>0.39006242563778742</v>
      </c>
      <c r="AF40" s="16" t="s">
        <v>35009</v>
      </c>
      <c r="AG40" s="33">
        <f>CHOOSE(MIN(D6L933C9,RUN_YEARS),B7L809C5,B7L809C14,B7L809C23,B7L809C32,B7L809C41)</f>
        <v>1192.9353986398282</v>
      </c>
      <c r="AH40" s="16" t="s">
        <v>35010</v>
      </c>
      <c r="AI40" s="33">
        <f>IF(D6L933C15=0,0,D6L933C11/D6L933C15)</f>
        <v>0.11726639552851681</v>
      </c>
      <c r="AJ40" s="16" t="s">
        <v>35011</v>
      </c>
      <c r="AK40" s="33">
        <f>IF(D6L933C5=0,0,D6L933C11/D6L933C5)</f>
        <v>9.9375743622126134E-3</v>
      </c>
      <c r="AL40" s="16" t="s">
        <v>35012</v>
      </c>
      <c r="AM40" s="33">
        <f>D6L933C8*CHOOSE(MIN(D6L933C9,RUN_YEARS),B7L809C4,B7L809C13,B7L809C22,B7L809C31,B7L809C40)</f>
        <v>2229.5862359260009</v>
      </c>
      <c r="AN40" s="16" t="s">
        <v>35013</v>
      </c>
      <c r="AO40" s="33">
        <f>D6L933C8-D6L933C18</f>
        <v>6216.6137640739998</v>
      </c>
      <c r="AP40" s="16" t="s">
        <v>35014</v>
      </c>
      <c r="AQ40" s="33">
        <f>CHOOSE(MIN(D6L933C9,RUN_YEARS),B7L809C2,B7L809C11,B7L809C20,B7L809C29,B7L809C38)</f>
        <v>198.6221898210334</v>
      </c>
      <c r="AR40" s="16" t="s">
        <v>35015</v>
      </c>
      <c r="AS40" s="33">
        <f>IF(D6L933C20=0,0,D6L933C18/D6L933C20)</f>
        <v>11.225262584885142</v>
      </c>
      <c r="AT40" s="16" t="s">
        <v>35016</v>
      </c>
      <c r="AU40" s="33">
        <f>IF(D6L933C5=0,0,D6L933C18/D6L933C5)</f>
        <v>0.15838504197812039</v>
      </c>
      <c r="AV40" s="16" t="s">
        <v>35017</v>
      </c>
      <c r="AW40" s="33">
        <f>CHOOSE(MIN(D6L933C9,RUN_YEARS),B7L809C1,B7L809C10,B7L809C19,B7L809C28,B7L809C37)</f>
        <v>553.80564303633241</v>
      </c>
      <c r="AX40" s="16" t="s">
        <v>35018</v>
      </c>
      <c r="AY40" s="33">
        <f>IF(D6L933C23=0,0,D6L933C19/D6L933C23)</f>
        <v>11.225262584885144</v>
      </c>
      <c r="AZ40" s="16" t="s">
        <v>35019</v>
      </c>
      <c r="BA40" s="33">
        <f>IF(D6L933C5=0,0,D6L933C19/D6L933C5)</f>
        <v>0.44161495802187967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18381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18381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18381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121743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1192.9353986398282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4852.1257609997183</v>
      </c>
      <c r="AN41" s="16" t="s">
        <v>35032</v>
      </c>
      <c r="AO41" s="33">
        <f>D6L934C8-D6L934C18</f>
        <v>13528.874239000281</v>
      </c>
      <c r="AP41" s="16" t="s">
        <v>35033</v>
      </c>
      <c r="AQ41" s="33">
        <f>CHOOSE(MIN(D6L934C9,RUN_YEARS),B7L809C2,B7L809C11,B7L809C20,B7L809C29,B7L809C38)</f>
        <v>198.6221898210334</v>
      </c>
      <c r="AR41" s="16" t="s">
        <v>35034</v>
      </c>
      <c r="AS41" s="33">
        <f>IF(D6L934C20=0,0,D6L934C18/D6L934C20)</f>
        <v>24.42892088427622</v>
      </c>
      <c r="AT41" s="16" t="s">
        <v>35035</v>
      </c>
      <c r="AU41" s="33">
        <f>IF(D6L934C5=0,0,D6L934C18/D6L934C5)</f>
        <v>0.26397506996353398</v>
      </c>
      <c r="AV41" s="16" t="s">
        <v>35036</v>
      </c>
      <c r="AW41" s="33">
        <f>CHOOSE(MIN(D6L934C9,RUN_YEARS),B7L809C1,B7L809C10,B7L809C19,B7L809C28,B7L809C37)</f>
        <v>553.80564303633241</v>
      </c>
      <c r="AX41" s="16" t="s">
        <v>35037</v>
      </c>
      <c r="AY41" s="33">
        <f>IF(D6L934C23=0,0,D6L934C19/D6L934C23)</f>
        <v>24.428920884276216</v>
      </c>
      <c r="AZ41" s="16" t="s">
        <v>35038</v>
      </c>
      <c r="BA41" s="33">
        <f>IF(D6L934C5=0,0,D6L934C19/D6L934C5)</f>
        <v>0.73602493003646596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-4170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-4170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-4170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-4066.4007872739339</v>
      </c>
      <c r="X42" s="16" t="s">
        <v>35045</v>
      </c>
      <c r="Y42" s="33">
        <f>D6L935C7-D6L935C10</f>
        <v>-103.59921272606607</v>
      </c>
      <c r="Z42" s="16" t="s">
        <v>35046</v>
      </c>
      <c r="AA42" s="33">
        <f>CHOOSE(MIN(D6L935C9,RUN_YEARS),B7L809C7,B7L809C16,B7L809C25,B7L809C34,B7L809C43)</f>
        <v>121743</v>
      </c>
      <c r="AB42" s="16" t="s">
        <v>35047</v>
      </c>
      <c r="AC42" s="33">
        <f>IF(D6L935C12=0,0,D6L935C10/D6L935C12)</f>
        <v>-3.3401516204413673E-2</v>
      </c>
      <c r="AD42" s="16" t="s">
        <v>35048</v>
      </c>
      <c r="AE42" s="33">
        <f>IF(D6L935C5=0,0,D6L935C10/D6L935C5)</f>
        <v>0.97515606409446853</v>
      </c>
      <c r="AF42" s="16" t="s">
        <v>35049</v>
      </c>
      <c r="AG42" s="33">
        <f>CHOOSE(MIN(D6L935C9,RUN_YEARS),B7L809C5,B7L809C14,B7L809C23,B7L809C32,B7L809C41)</f>
        <v>1192.9353986398282</v>
      </c>
      <c r="AH42" s="16" t="s">
        <v>35050</v>
      </c>
      <c r="AI42" s="33">
        <f>IF(D6L935C15=0,0,D6L935C11/D6L935C15)</f>
        <v>-8.6843942131475643E-2</v>
      </c>
      <c r="AJ42" s="16" t="s">
        <v>35051</v>
      </c>
      <c r="AK42" s="33">
        <f>IF(D6L935C5=0,0,D6L935C11/D6L935C5)</f>
        <v>2.4843935905531432E-2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198.6221898210334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553.80564303633241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-14470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-14470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-14470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121743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1192.9353986398282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-3819.7192623723367</v>
      </c>
      <c r="AN43" s="16" t="s">
        <v>35073</v>
      </c>
      <c r="AO43" s="33">
        <f>D6L936C8-D6L936C18</f>
        <v>-10650.280737627663</v>
      </c>
      <c r="AP43" s="16" t="s">
        <v>35074</v>
      </c>
      <c r="AQ43" s="33">
        <f>CHOOSE(MIN(D6L936C9,RUN_YEARS),B7L809C2,B7L809C11,B7L809C20,B7L809C29,B7L809C38)</f>
        <v>198.6221898210334</v>
      </c>
      <c r="AR43" s="16" t="s">
        <v>35075</v>
      </c>
      <c r="AS43" s="33">
        <f>IF(D6L936C20=0,0,D6L936C18/D6L936C20)</f>
        <v>-19.23108020213682</v>
      </c>
      <c r="AT43" s="16" t="s">
        <v>35076</v>
      </c>
      <c r="AU43" s="33">
        <f>IF(D6L936C5=0,0,D6L936C18/D6L936C5)</f>
        <v>0.26397506996353398</v>
      </c>
      <c r="AV43" s="16" t="s">
        <v>35077</v>
      </c>
      <c r="AW43" s="33">
        <f>CHOOSE(MIN(D6L936C9,RUN_YEARS),B7L809C1,B7L809C10,B7L809C19,B7L809C28,B7L809C37)</f>
        <v>553.80564303633241</v>
      </c>
      <c r="AX43" s="16" t="s">
        <v>35078</v>
      </c>
      <c r="AY43" s="33">
        <f>IF(D6L936C23=0,0,D6L936C19/D6L936C23)</f>
        <v>-19.23108020213682</v>
      </c>
      <c r="AZ43" s="16" t="s">
        <v>35079</v>
      </c>
      <c r="BA43" s="33">
        <f>IF(D6L936C5=0,0,D6L936C19/D6L936C5)</f>
        <v>0.73602493003646596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14288.437111909065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14053.218555954532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1578.4092779772664</v>
      </c>
      <c r="R44" s="16" t="s">
        <v>35083</v>
      </c>
      <c r="S44" s="15">
        <f>SUM(D6L929C8:D6L936C8)</f>
        <v>12474.809277977267</v>
      </c>
      <c r="U44" s="21" t="str">
        <f>NULL_VALUE</f>
        <v>n/a</v>
      </c>
      <c r="V44" s="16" t="s">
        <v>35084</v>
      </c>
      <c r="W44" s="33">
        <f>SUM(D6L929C10:D6L936C10)</f>
        <v>1539.1953790425023</v>
      </c>
      <c r="X44" s="16" t="s">
        <v>35085</v>
      </c>
      <c r="Y44" s="33">
        <f>SUM(D6L929C11:D6L936C11)</f>
        <v>39.213898934763932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1.2642988747135382E-2</v>
      </c>
      <c r="AD44" s="16" t="s">
        <v>35087</v>
      </c>
      <c r="AE44" s="33">
        <f>IF(D6L937C5=0,0,D6L937C10/D6L937C5)</f>
        <v>0.10952618241252109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3.2871770742552514E-2</v>
      </c>
      <c r="AJ44" s="16" t="s">
        <v>35089</v>
      </c>
      <c r="AK44" s="33">
        <f>IF(D6L937C5=0,0,D6L937C11/D6L937C5)</f>
        <v>2.7903856172612138E-3</v>
      </c>
      <c r="AL44" s="16" t="s">
        <v>35090</v>
      </c>
      <c r="AM44" s="33">
        <f>SUM(D6L929C18:D6L936C18)</f>
        <v>3293.0386519357926</v>
      </c>
      <c r="AN44" s="16" t="s">
        <v>35091</v>
      </c>
      <c r="AO44" s="33">
        <f>SUM(D6L929C19:D6L936C19)</f>
        <v>9181.7706260414761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16.579409656609631</v>
      </c>
      <c r="AT44" s="16" t="s">
        <v>35093</v>
      </c>
      <c r="AU44" s="33">
        <f>IF(D6L937C5=0,0,D6L937C18/D6L937C5)</f>
        <v>0.23432629605980823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16.579409656609631</v>
      </c>
      <c r="AZ44" s="16" t="s">
        <v>35095</v>
      </c>
      <c r="BA44" s="33">
        <f>IF(D6L937C5=0,0,D6L937C19/D6L937C5)</f>
        <v>0.65335713591040967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1789.2446189135219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894.62230945676095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447.31115472838047</v>
      </c>
      <c r="R45" s="16" t="s">
        <v>35100</v>
      </c>
      <c r="S45" s="15">
        <f>D6L938C5-D6L938C7</f>
        <v>447.31115472838047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436.19818507047933</v>
      </c>
      <c r="X45" s="16" t="s">
        <v>35102</v>
      </c>
      <c r="Y45" s="33">
        <f>D6L938C7-D6L938C10</f>
        <v>11.112969657901147</v>
      </c>
      <c r="Z45" s="16" t="s">
        <v>35103</v>
      </c>
      <c r="AA45" s="33">
        <f>CHOOSE(MIN(D6L938C9,RUN_YEARS),B7L809C7,B7L809C16,B7L809C25,B7L809C34,B7L809C43)</f>
        <v>121743</v>
      </c>
      <c r="AB45" s="16" t="s">
        <v>35104</v>
      </c>
      <c r="AC45" s="33">
        <f>IF(D6L938C12=0,0,D6L938C10/D6L938C12)</f>
        <v>3.5829426338309335E-3</v>
      </c>
      <c r="AD45" s="16" t="s">
        <v>35105</v>
      </c>
      <c r="AE45" s="33">
        <f>IF(D6L938C5=0,0,D6L938C10/D6L938C5)</f>
        <v>0.48757803204723427</v>
      </c>
      <c r="AF45" s="16" t="s">
        <v>35106</v>
      </c>
      <c r="AG45" s="33">
        <f>CHOOSE(MIN(D6L938C9,RUN_YEARS),B7L809C5,B7L809C14,B7L809C23,B7L809C32,B7L809C41)</f>
        <v>1192.9353986398282</v>
      </c>
      <c r="AH45" s="16" t="s">
        <v>35107</v>
      </c>
      <c r="AI45" s="33">
        <f>IF(D6L938C15=0,0,D6L938C11/D6L938C15)</f>
        <v>9.3156508479604449E-3</v>
      </c>
      <c r="AJ45" s="16" t="s">
        <v>35108</v>
      </c>
      <c r="AK45" s="33">
        <f>IF(D6L938C5=0,0,D6L938C11/D6L938C5)</f>
        <v>1.2421967952765726E-2</v>
      </c>
      <c r="AL45" s="16" t="s">
        <v>35109</v>
      </c>
      <c r="AM45" s="33">
        <f>D6L938C8*CHOOSE(MIN(D6L938C9,RUN_YEARS),B7L809C4,B7L809C13,B7L809C22,B7L809C31,B7L809C40)</f>
        <v>118.07899336489341</v>
      </c>
      <c r="AN45" s="16" t="s">
        <v>35110</v>
      </c>
      <c r="AO45" s="33">
        <f>D6L938C8-D6L938C18</f>
        <v>329.23216136348708</v>
      </c>
      <c r="AP45" s="16" t="s">
        <v>35111</v>
      </c>
      <c r="AQ45" s="33">
        <f>CHOOSE(MIN(D6L938C9,RUN_YEARS),B7L809C2,B7L809C11,B7L809C20,B7L809C29,B7L809C38)</f>
        <v>198.6221898210334</v>
      </c>
      <c r="AR45" s="16" t="s">
        <v>35112</v>
      </c>
      <c r="AS45" s="33">
        <f>IF(D6L938C20=0,0,D6L938C18/D6L938C20)</f>
        <v>0.59449044173406473</v>
      </c>
      <c r="AT45" s="16" t="s">
        <v>35113</v>
      </c>
      <c r="AU45" s="33">
        <f>IF(D6L938C5=0,0,D6L938C18/D6L938C5)</f>
        <v>0.13198753498176699</v>
      </c>
      <c r="AV45" s="16" t="s">
        <v>35114</v>
      </c>
      <c r="AW45" s="33">
        <f>CHOOSE(MIN(D6L938C9,RUN_YEARS),B7L809C1,B7L809C10,B7L809C19,B7L809C28,B7L809C37)</f>
        <v>553.80564303633241</v>
      </c>
      <c r="AX45" s="16" t="s">
        <v>35115</v>
      </c>
      <c r="AY45" s="33">
        <f>IF(D6L938C23=0,0,D6L938C19/D6L938C23)</f>
        <v>0.59449044173406485</v>
      </c>
      <c r="AZ45" s="16" t="s">
        <v>35116</v>
      </c>
      <c r="BA45" s="33">
        <f>IF(D6L938C5=0,0,D6L938C19/D6L938C5)</f>
        <v>0.36801246501823304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27101.567203592323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27101.567203592323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10840.62688143693</v>
      </c>
      <c r="R46" s="16" t="s">
        <v>35120</v>
      </c>
      <c r="S46" s="15">
        <f>D6L939C5-D6L939C7</f>
        <v>16260.940322155393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10571.30304201873</v>
      </c>
      <c r="X46" s="16" t="s">
        <v>35122</v>
      </c>
      <c r="Y46" s="33">
        <f>D6L939C7-D6L939C10</f>
        <v>269.32383941820081</v>
      </c>
      <c r="Z46" s="16" t="s">
        <v>35123</v>
      </c>
      <c r="AA46" s="33">
        <f>CHOOSE(MIN(D6L939C9,RUN_YEARS),B7L809C7,B7L809C16,B7L809C25,B7L809C34,B7L809C43)</f>
        <v>121743</v>
      </c>
      <c r="AB46" s="16" t="s">
        <v>35124</v>
      </c>
      <c r="AC46" s="33">
        <f>IF(D6L939C12=0,0,D6L939C10/D6L939C12)</f>
        <v>8.6832943512306499E-2</v>
      </c>
      <c r="AD46" s="16" t="s">
        <v>35125</v>
      </c>
      <c r="AE46" s="33">
        <f>IF(D6L939C5=0,0,D6L939C10/D6L939C5)</f>
        <v>0.39006242563778742</v>
      </c>
      <c r="AF46" s="16" t="s">
        <v>35126</v>
      </c>
      <c r="AG46" s="33">
        <f>CHOOSE(MIN(D6L939C9,RUN_YEARS),B7L809C5,B7L809C14,B7L809C23,B7L809C32,B7L809C41)</f>
        <v>1192.9353986398282</v>
      </c>
      <c r="AH46" s="16" t="s">
        <v>35127</v>
      </c>
      <c r="AI46" s="33">
        <f>IF(D6L939C15=0,0,D6L939C11/D6L939C15)</f>
        <v>0.22576565313199765</v>
      </c>
      <c r="AJ46" s="16" t="s">
        <v>35128</v>
      </c>
      <c r="AK46" s="33">
        <f>IF(D6L939C5=0,0,D6L939C11/D6L939C5)</f>
        <v>9.9375743622125961E-3</v>
      </c>
      <c r="AL46" s="16" t="s">
        <v>35129</v>
      </c>
      <c r="AM46" s="33">
        <f>D6L939C8*CHOOSE(MIN(D6L939C9,RUN_YEARS),B7L809C4,B7L809C13,B7L809C22,B7L809C31,B7L809C40)</f>
        <v>4292.482859213821</v>
      </c>
      <c r="AN46" s="16" t="s">
        <v>35130</v>
      </c>
      <c r="AO46" s="33">
        <f>D6L939C8-D6L939C18</f>
        <v>11968.457462941573</v>
      </c>
      <c r="AP46" s="16" t="s">
        <v>35131</v>
      </c>
      <c r="AQ46" s="33">
        <f>CHOOSE(MIN(D6L939C9,RUN_YEARS),B7L809C2,B7L809C11,B7L809C20,B7L809C29,B7L809C38)</f>
        <v>198.6221898210334</v>
      </c>
      <c r="AR46" s="16" t="s">
        <v>35132</v>
      </c>
      <c r="AS46" s="33">
        <f>IF(D6L939C20=0,0,D6L939C18/D6L939C20)</f>
        <v>21.611295611439594</v>
      </c>
      <c r="AT46" s="16" t="s">
        <v>35133</v>
      </c>
      <c r="AU46" s="33">
        <f>IF(D6L939C5=0,0,D6L939C18/D6L939C5)</f>
        <v>0.15838504197812039</v>
      </c>
      <c r="AV46" s="16" t="s">
        <v>35134</v>
      </c>
      <c r="AW46" s="33">
        <f>CHOOSE(MIN(D6L939C9,RUN_YEARS),B7L809C1,B7L809C10,B7L809C19,B7L809C28,B7L809C37)</f>
        <v>553.80564303633241</v>
      </c>
      <c r="AX46" s="16" t="s">
        <v>35135</v>
      </c>
      <c r="AY46" s="33">
        <f>IF(D6L939C23=0,0,D6L939C19/D6L939C23)</f>
        <v>21.611295611439594</v>
      </c>
      <c r="AZ46" s="16" t="s">
        <v>35136</v>
      </c>
      <c r="BA46" s="33">
        <f>IF(D6L939C5=0,0,D6L939C19/D6L939C5)</f>
        <v>0.44161495802187961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28890.811822505846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27996.189513049085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11287.938036165311</v>
      </c>
      <c r="R47" s="16" t="s">
        <v>35140</v>
      </c>
      <c r="S47" s="15">
        <f>SUM(D6L938C8:D6L939C8)</f>
        <v>16708.251476883772</v>
      </c>
      <c r="U47" s="21" t="str">
        <f>NULL_VALUE</f>
        <v>n/a</v>
      </c>
      <c r="V47" s="16" t="s">
        <v>35141</v>
      </c>
      <c r="W47" s="33">
        <f>SUM(D6L938C10:D6L939C10)</f>
        <v>11007.501227089209</v>
      </c>
      <c r="X47" s="16" t="s">
        <v>35142</v>
      </c>
      <c r="Y47" s="33">
        <f>SUM(D6L938C11:D6L939C11)</f>
        <v>280.43680907610195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9.0415886146137436E-2</v>
      </c>
      <c r="AD47" s="16" t="s">
        <v>35144</v>
      </c>
      <c r="AE47" s="33">
        <f>IF(D6L940C5=0,0,D6L940C10/D6L940C5)</f>
        <v>0.39317855102954596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0.23508130397995808</v>
      </c>
      <c r="AJ47" s="16" t="s">
        <v>35146</v>
      </c>
      <c r="AK47" s="33">
        <f>IF(D6L940C5=0,0,D6L940C11/D6L940C5)</f>
        <v>1.0016963520888789E-2</v>
      </c>
      <c r="AL47" s="16" t="s">
        <v>35147</v>
      </c>
      <c r="AM47" s="33">
        <f>SUM(D6L938C18:D6L939C18)</f>
        <v>4410.561852578714</v>
      </c>
      <c r="AN47" s="16" t="s">
        <v>35148</v>
      </c>
      <c r="AO47" s="33">
        <f>SUM(D6L938C19:D6L939C19)</f>
        <v>12297.68962430506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22.205786053173657</v>
      </c>
      <c r="AT47" s="16" t="s">
        <v>35150</v>
      </c>
      <c r="AU47" s="33">
        <f>IF(D6L940C5=0,0,D6L940C18/D6L940C5)</f>
        <v>0.15754150580109988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22.205786053173661</v>
      </c>
      <c r="AZ47" s="16" t="s">
        <v>35152</v>
      </c>
      <c r="BA47" s="33">
        <f>IF(D6L940C5=0,0,D6L940C19/D6L940C5)</f>
        <v>0.43926297964846539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106721.3664712758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82715.734607796738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33199.510583539137</v>
      </c>
      <c r="R48" s="16" t="s">
        <v>35157</v>
      </c>
      <c r="S48" s="15">
        <f>SUM(D6L928C8,D6L937C8,D6L940C8)</f>
        <v>49516.224024257594</v>
      </c>
      <c r="U48" s="21" t="str">
        <f>NULL_VALUE</f>
        <v>n/a</v>
      </c>
      <c r="V48" s="16" t="s">
        <v>35158</v>
      </c>
      <c r="W48" s="33">
        <f>SUM(D6L928C10,D6L937C10,D6L940C10)</f>
        <v>32368.964401187157</v>
      </c>
      <c r="X48" s="16" t="s">
        <v>35159</v>
      </c>
      <c r="Y48" s="33">
        <f>SUM(D6L928C11,D6L937C11,D6L940C11)</f>
        <v>830.54618235197972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0.2592945300565942</v>
      </c>
      <c r="AD48" s="16" t="s">
        <v>35161</v>
      </c>
      <c r="AE48" s="33">
        <f>IF(D6L941C5=0,0,D6L941C10/D6L941C5)</f>
        <v>0.39132777523728934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0.67416577814714795</v>
      </c>
      <c r="AJ48" s="16" t="s">
        <v>35163</v>
      </c>
      <c r="AK48" s="33">
        <f>IF(D6L941C5=0,0,D6L941C11/D6L941C5)</f>
        <v>1.0040969669073009E-2</v>
      </c>
      <c r="AL48" s="16" t="s">
        <v>35164</v>
      </c>
      <c r="AM48" s="33">
        <f>SUM(D6L928C18,D6L937C18,D6L940C18)</f>
        <v>12896.014807845175</v>
      </c>
      <c r="AN48" s="16" t="s">
        <v>35165</v>
      </c>
      <c r="AO48" s="33">
        <f>SUM(D6L928C19,D6L937C19,D6L940C19)</f>
        <v>36620.209216412426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64.920997976912631</v>
      </c>
      <c r="AT48" s="16" t="s">
        <v>35167</v>
      </c>
      <c r="AU48" s="33">
        <f>IF(D6L941C5=0,0,D6L941C18/D6L941C5)</f>
        <v>0.15590763799647864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64.920997976912631</v>
      </c>
      <c r="AZ48" s="16" t="s">
        <v>35169</v>
      </c>
      <c r="BA48" s="33">
        <f>IF(D6L941C5=0,0,D6L941C19/D6L941C5)</f>
        <v>0.44272361709715902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15C486-78CF-4C6A-8F12-12DC3136351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5450.6122255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4687.52651393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2343.763256965</v>
      </c>
      <c r="R8" s="16" t="s">
        <v>35179</v>
      </c>
      <c r="S8" s="15">
        <f>D6L1001C5-D6L1001C7</f>
        <v>2343.763256965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2284.656717334582</v>
      </c>
      <c r="X8" s="16" t="s">
        <v>35181</v>
      </c>
      <c r="Y8" s="33">
        <f>D6L1001C7-D6L1001C10</f>
        <v>59.106539630417956</v>
      </c>
      <c r="Z8" s="16" t="s">
        <v>35182</v>
      </c>
      <c r="AA8" s="33">
        <f>CHOOSE(MIN(D6L1001C9,RUN_YEARS),B7L810C7,B7L810C16,B7L810C25,B7L810C34,B7L810C43)</f>
        <v>32670</v>
      </c>
      <c r="AB8" s="16" t="s">
        <v>35183</v>
      </c>
      <c r="AC8" s="33">
        <f>IF(D6L1001C12=0,0,D6L1001C10/D6L1001C12)</f>
        <v>6.9931335088294522E-2</v>
      </c>
      <c r="AD8" s="16" t="s">
        <v>35184</v>
      </c>
      <c r="AE8" s="33">
        <f>IF(D6L1001C5=0,0,D6L1001C10/D6L1001C5)</f>
        <v>0.48739067620102627</v>
      </c>
      <c r="AF8" s="16" t="s">
        <v>35185</v>
      </c>
      <c r="AG8" s="33">
        <f>CHOOSE(MIN(D6L1001C9,RUN_YEARS),B7L810C5,B7L810C14,B7L810C23,B7L810C32,B7L810C41)</f>
        <v>325.08008669554067</v>
      </c>
      <c r="AH8" s="16" t="s">
        <v>35186</v>
      </c>
      <c r="AI8" s="33">
        <f>IF(D6L1001C15=0,0,D6L1001C11/D6L1001C15)</f>
        <v>0.18182147122956566</v>
      </c>
      <c r="AJ8" s="16" t="s">
        <v>35187</v>
      </c>
      <c r="AK8" s="33">
        <f>IF(D6L1001C5=0,0,D6L1001C11/D6L1001C5)</f>
        <v>1.260932379897374E-2</v>
      </c>
      <c r="AL8" s="16" t="s">
        <v>35188</v>
      </c>
      <c r="AM8" s="33">
        <f>D6L1001C8*CHOOSE(MIN(D6L1001C9,RUN_YEARS),B7L810C4,B7L810C13,B7L810C22,B7L810C31,B7L810C40)</f>
        <v>596.15753587875065</v>
      </c>
      <c r="AN8" s="16" t="s">
        <v>35189</v>
      </c>
      <c r="AO8" s="33">
        <f>D6L1001C8-D6L1001C18</f>
        <v>1747.6057210862493</v>
      </c>
      <c r="AP8" s="16" t="s">
        <v>35190</v>
      </c>
      <c r="AQ8" s="33">
        <f>CHOOSE(MIN(D6L1001C9,RUN_YEARS),B7L810C2,B7L810C11,B7L810C20,B7L810C29,B7L810C38)</f>
        <v>51.061253021913124</v>
      </c>
      <c r="AR8" s="16" t="s">
        <v>35191</v>
      </c>
      <c r="AS8" s="33">
        <f>IF(D6L1001C20=0,0,D6L1001C18/D6L1001C20)</f>
        <v>11.675340901307445</v>
      </c>
      <c r="AT8" s="16" t="s">
        <v>35192</v>
      </c>
      <c r="AU8" s="33">
        <f>IF(D6L1001C5=0,0,D6L1001C18/D6L1001C5)</f>
        <v>0.12717955495443908</v>
      </c>
      <c r="AV8" s="16" t="s">
        <v>35193</v>
      </c>
      <c r="AW8" s="33">
        <f>CHOOSE(MIN(D6L1001C9,RUN_YEARS),B7L810C1,B7L810C10,B7L810C19,B7L810C28,B7L810C37)</f>
        <v>149.68348554949227</v>
      </c>
      <c r="AX8" s="16" t="s">
        <v>35194</v>
      </c>
      <c r="AY8" s="33">
        <f>IF(D6L1001C23=0,0,D6L1001C19/D6L1001C23)</f>
        <v>11.675340901307447</v>
      </c>
      <c r="AZ8" s="16" t="s">
        <v>35195</v>
      </c>
      <c r="BA8" s="33">
        <f>IF(D6L1001C5=0,0,D6L1001C19/D6L1001C5)</f>
        <v>0.37282044504556094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0.70500500961152157</v>
      </c>
      <c r="J9" s="16" t="s">
        <v>35216</v>
      </c>
      <c r="K9" s="21">
        <f>IF(FLOW_THRU_100PCT="Y",1,INDEX(VariabilityMatrix,D6L1002C1,D6L1002C9))</f>
        <v>0.59984340364634858</v>
      </c>
      <c r="L9" s="16" t="s">
        <v>35196</v>
      </c>
      <c r="M9" s="15">
        <f>IF(D6L1002C2&lt;&gt;0,D6L1002C2*D6L1002C4,D6L1002C3*D6L1002C4)</f>
        <v>0.42289260455310179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0.2114463022765509</v>
      </c>
      <c r="R9" s="16" t="s">
        <v>35198</v>
      </c>
      <c r="S9" s="15">
        <f>D6L1002C5-D6L1002C7</f>
        <v>0.2114463022765509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0.20602127661065722</v>
      </c>
      <c r="X9" s="16" t="s">
        <v>35200</v>
      </c>
      <c r="Y9" s="33">
        <f>D6L1002C7-D6L1002C10</f>
        <v>5.4250256658936735E-3</v>
      </c>
      <c r="Z9" s="16" t="s">
        <v>35201</v>
      </c>
      <c r="AA9" s="33">
        <f>CHOOSE(MIN(D6L1002C9,RUN_YEARS),B7L810C7,B7L810C16,B7L810C25,B7L810C34,B7L810C43)</f>
        <v>34842.600000000006</v>
      </c>
      <c r="AB9" s="16" t="s">
        <v>35202</v>
      </c>
      <c r="AC9" s="33">
        <f>IF(D6L1002C12=0,0,D6L1002C10/D6L1002C12)</f>
        <v>5.9129134051608431E-6</v>
      </c>
      <c r="AD9" s="16" t="s">
        <v>35203</v>
      </c>
      <c r="AE9" s="33">
        <f>IF(D6L1002C5=0,0,D6L1002C10/D6L1002C5)</f>
        <v>0.48717162322659519</v>
      </c>
      <c r="AF9" s="16" t="s">
        <v>35204</v>
      </c>
      <c r="AG9" s="33">
        <f>CHOOSE(MIN(D6L1002C9,RUN_YEARS),B7L810C5,B7L810C14,B7L810C23,B7L810C32,B7L810C41)</f>
        <v>352.87990708858842</v>
      </c>
      <c r="AH9" s="16" t="s">
        <v>35205</v>
      </c>
      <c r="AI9" s="33">
        <f>IF(D6L1002C15=0,0,D6L1002C11/D6L1002C15)</f>
        <v>1.53735748534182E-5</v>
      </c>
      <c r="AJ9" s="16" t="s">
        <v>35206</v>
      </c>
      <c r="AK9" s="33">
        <f>IF(D6L1002C5=0,0,D6L1002C11/D6L1002C5)</f>
        <v>1.2828376773404804E-2</v>
      </c>
      <c r="AL9" s="16" t="s">
        <v>35207</v>
      </c>
      <c r="AM9" s="33">
        <f>D6L1002C8*CHOOSE(MIN(D6L1002C9,RUN_YEARS),B7L810C4,B7L810C13,B7L810C22,B7L810C31,B7L810C40)</f>
        <v>5.2033098146415629E-2</v>
      </c>
      <c r="AN9" s="16" t="s">
        <v>35208</v>
      </c>
      <c r="AO9" s="33">
        <f>D6L1002C8-D6L1002C18</f>
        <v>0.15941320413013527</v>
      </c>
      <c r="AP9" s="16" t="s">
        <v>35209</v>
      </c>
      <c r="AQ9" s="33">
        <f>CHOOSE(MIN(D6L1002C9,RUN_YEARS),B7L810C2,B7L810C11,B7L810C20,B7L810C29,B7L810C38)</f>
        <v>53.007264279921849</v>
      </c>
      <c r="AR9" s="16" t="s">
        <v>35210</v>
      </c>
      <c r="AS9" s="33">
        <f>IF(D6L1002C20=0,0,D6L1002C18/D6L1002C20)</f>
        <v>9.8162202583476437E-4</v>
      </c>
      <c r="AT9" s="16" t="s">
        <v>35211</v>
      </c>
      <c r="AU9" s="33">
        <f>IF(D6L1002C5=0,0,D6L1002C18/D6L1002C5)</f>
        <v>0.12304092714367137</v>
      </c>
      <c r="AV9" s="16" t="s">
        <v>35212</v>
      </c>
      <c r="AW9" s="33">
        <f>CHOOSE(MIN(D6L1002C9,RUN_YEARS),B7L810C1,B7L810C10,B7L810C19,B7L810C28,B7L810C37)</f>
        <v>162.39774570519791</v>
      </c>
      <c r="AX9" s="16" t="s">
        <v>35213</v>
      </c>
      <c r="AY9" s="33">
        <f>IF(D6L1002C23=0,0,D6L1002C19/D6L1002C23)</f>
        <v>9.8162202583476437E-4</v>
      </c>
      <c r="AZ9" s="16" t="s">
        <v>35214</v>
      </c>
      <c r="BA9" s="33">
        <f>IF(D6L1002C5=0,0,D6L1002C19/D6L1002C5)</f>
        <v>0.37695907285632863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0.24542009673876658</v>
      </c>
      <c r="J10" s="16" t="s">
        <v>35237</v>
      </c>
      <c r="K10" s="21">
        <f>IF(FLOW_THRU_100PCT="Y",1,INDEX(VariabilityMatrix,D6L1003C1,D6L1003C9))</f>
        <v>0.59984340364634858</v>
      </c>
      <c r="L10" s="16" t="s">
        <v>35217</v>
      </c>
      <c r="M10" s="15">
        <f>IF(D6L1003C2&lt;&gt;0,D6L1003C2*D6L1003C4,D6L1003C3*D6L1003C4)</f>
        <v>0.14721362615099787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7.3606813075498934E-2</v>
      </c>
      <c r="R10" s="16" t="s">
        <v>35219</v>
      </c>
      <c r="S10" s="15">
        <f>D6L1003C5-D6L1003C7</f>
        <v>7.3606813075498934E-2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7.1718301213054766E-2</v>
      </c>
      <c r="X10" s="16" t="s">
        <v>35221</v>
      </c>
      <c r="Y10" s="33">
        <f>D6L1003C7-D6L1003C10</f>
        <v>1.8885118624441671E-3</v>
      </c>
      <c r="Z10" s="16" t="s">
        <v>35222</v>
      </c>
      <c r="AA10" s="33">
        <f>CHOOSE(MIN(D6L1003C9,RUN_YEARS),B7L810C7,B7L810C16,B7L810C25,B7L810C34,B7L810C43)</f>
        <v>34842.600000000006</v>
      </c>
      <c r="AB10" s="16" t="s">
        <v>35223</v>
      </c>
      <c r="AC10" s="33">
        <f>IF(D6L1003C12=0,0,D6L1003C10/D6L1003C12)</f>
        <v>2.0583510189553808E-6</v>
      </c>
      <c r="AD10" s="16" t="s">
        <v>35224</v>
      </c>
      <c r="AE10" s="33">
        <f>IF(D6L1003C5=0,0,D6L1003C10/D6L1003C5)</f>
        <v>0.48717162322659513</v>
      </c>
      <c r="AF10" s="16" t="s">
        <v>35225</v>
      </c>
      <c r="AG10" s="33">
        <f>CHOOSE(MIN(D6L1003C9,RUN_YEARS),B7L810C5,B7L810C14,B7L810C23,B7L810C32,B7L810C41)</f>
        <v>352.87990708858842</v>
      </c>
      <c r="AH10" s="16" t="s">
        <v>35226</v>
      </c>
      <c r="AI10" s="33">
        <f>IF(D6L1003C15=0,0,D6L1003C11/D6L1003C15)</f>
        <v>5.3517126492840165E-6</v>
      </c>
      <c r="AJ10" s="16" t="s">
        <v>35227</v>
      </c>
      <c r="AK10" s="33">
        <f>IF(D6L1003C5=0,0,D6L1003C11/D6L1003C5)</f>
        <v>1.2828376773404858E-2</v>
      </c>
      <c r="AL10" s="16" t="s">
        <v>35228</v>
      </c>
      <c r="AM10" s="33">
        <f>D6L1003C8*CHOOSE(MIN(D6L1003C9,RUN_YEARS),B7L810C4,B7L810C13,B7L810C22,B7L810C31,B7L810C40)</f>
        <v>1.8113301049800603E-2</v>
      </c>
      <c r="AN10" s="16" t="s">
        <v>35229</v>
      </c>
      <c r="AO10" s="33">
        <f>D6L1003C8-D6L1003C18</f>
        <v>5.5493512025698327E-2</v>
      </c>
      <c r="AP10" s="16" t="s">
        <v>35230</v>
      </c>
      <c r="AQ10" s="33">
        <f>CHOOSE(MIN(D6L1003C9,RUN_YEARS),B7L810C2,B7L810C11,B7L810C20,B7L810C29,B7L810C38)</f>
        <v>53.007264279921849</v>
      </c>
      <c r="AR10" s="16" t="s">
        <v>35231</v>
      </c>
      <c r="AS10" s="33">
        <f>IF(D6L1003C20=0,0,D6L1003C18/D6L1003C20)</f>
        <v>3.41713561261104E-4</v>
      </c>
      <c r="AT10" s="16" t="s">
        <v>35232</v>
      </c>
      <c r="AU10" s="33">
        <f>IF(D6L1003C5=0,0,D6L1003C18/D6L1003C5)</f>
        <v>0.12304092714367137</v>
      </c>
      <c r="AV10" s="16" t="s">
        <v>35233</v>
      </c>
      <c r="AW10" s="33">
        <f>CHOOSE(MIN(D6L1003C9,RUN_YEARS),B7L810C1,B7L810C10,B7L810C19,B7L810C28,B7L810C37)</f>
        <v>162.39774570519791</v>
      </c>
      <c r="AX10" s="16" t="s">
        <v>35234</v>
      </c>
      <c r="AY10" s="33">
        <f>IF(D6L1003C23=0,0,D6L1003C19/D6L1003C23)</f>
        <v>3.4171356126110394E-4</v>
      </c>
      <c r="AZ10" s="16" t="s">
        <v>35235</v>
      </c>
      <c r="BA10" s="33">
        <f>IF(D6L1003C5=0,0,D6L1003C19/D6L1003C5)</f>
        <v>0.37695907285632863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1.1867151398101605E-2</v>
      </c>
      <c r="J11" s="16" t="s">
        <v>35258</v>
      </c>
      <c r="K11" s="21">
        <f>IF(FLOW_THRU_100PCT="Y",1,INDEX(VariabilityMatrix,D6L1004C1,D6L1004C9))</f>
        <v>0.58862367545273508</v>
      </c>
      <c r="L11" s="16" t="s">
        <v>35238</v>
      </c>
      <c r="M11" s="15">
        <f>IF(D6L1004C2&lt;&gt;0,D6L1004C2*D6L1004C4,D6L1004C3*D6L1004C4)</f>
        <v>6.9852862731046303E-3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3.4926431365523152E-3</v>
      </c>
      <c r="R11" s="16" t="s">
        <v>35240</v>
      </c>
      <c r="S11" s="15">
        <f>D6L1004C5-D6L1004C7</f>
        <v>3.4926431365523152E-3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3.405951938374775E-3</v>
      </c>
      <c r="X11" s="16" t="s">
        <v>35242</v>
      </c>
      <c r="Y11" s="33">
        <f>D6L1004C7-D6L1004C10</f>
        <v>8.6691198177540202E-5</v>
      </c>
      <c r="Z11" s="16" t="s">
        <v>35243</v>
      </c>
      <c r="AA11" s="33">
        <f>CHOOSE(MIN(D6L1004C9,RUN_YEARS),B7L810C7,B7L810C16,B7L810C25,B7L810C34,B7L810C43)</f>
        <v>30469</v>
      </c>
      <c r="AB11" s="16" t="s">
        <v>35244</v>
      </c>
      <c r="AC11" s="33">
        <f>IF(D6L1004C12=0,0,D6L1004C10/D6L1004C12)</f>
        <v>1.1178417205601677E-7</v>
      </c>
      <c r="AD11" s="16" t="s">
        <v>35245</v>
      </c>
      <c r="AE11" s="33">
        <f>IF(D6L1004C5=0,0,D6L1004C10/D6L1004C5)</f>
        <v>0.48758945663954728</v>
      </c>
      <c r="AF11" s="16" t="s">
        <v>35246</v>
      </c>
      <c r="AG11" s="33">
        <f>CHOOSE(MIN(D6L1004C9,RUN_YEARS),B7L810C5,B7L810C14,B7L810C23,B7L810C32,B7L810C41)</f>
        <v>298.27808281403668</v>
      </c>
      <c r="AH11" s="16" t="s">
        <v>35247</v>
      </c>
      <c r="AI11" s="33">
        <f>IF(D6L1004C15=0,0,D6L1004C11/D6L1004C15)</f>
        <v>2.9063884734564414E-7</v>
      </c>
      <c r="AJ11" s="16" t="s">
        <v>35248</v>
      </c>
      <c r="AK11" s="33">
        <f>IF(D6L1004C5=0,0,D6L1004C11/D6L1004C5)</f>
        <v>1.2410543360452721E-2</v>
      </c>
      <c r="AL11" s="16" t="s">
        <v>35249</v>
      </c>
      <c r="AM11" s="33">
        <f>D6L1004C8*CHOOSE(MIN(D6L1004C9,RUN_YEARS),B7L810C4,B7L810C13,B7L810C22,B7L810C31,B7L810C40)</f>
        <v>9.265421115369711E-4</v>
      </c>
      <c r="AN11" s="16" t="s">
        <v>35250</v>
      </c>
      <c r="AO11" s="33">
        <f>D6L1004C8-D6L1004C18</f>
        <v>2.5661010250153443E-3</v>
      </c>
      <c r="AP11" s="16" t="s">
        <v>35251</v>
      </c>
      <c r="AQ11" s="33">
        <f>CHOOSE(MIN(D6L1004C9,RUN_YEARS),B7L810C2,B7L810C11,B7L810C20,B7L810C29,B7L810C38)</f>
        <v>49.709794416574802</v>
      </c>
      <c r="AR11" s="16" t="s">
        <v>35252</v>
      </c>
      <c r="AS11" s="33">
        <f>IF(D6L1004C20=0,0,D6L1004C18/D6L1004C20)</f>
        <v>1.8639025214476302E-5</v>
      </c>
      <c r="AT11" s="16" t="s">
        <v>35253</v>
      </c>
      <c r="AU11" s="33">
        <f>IF(D6L1004C5=0,0,D6L1004C18/D6L1004C5)</f>
        <v>0.13264196703067502</v>
      </c>
      <c r="AV11" s="16" t="s">
        <v>35254</v>
      </c>
      <c r="AW11" s="33">
        <f>CHOOSE(MIN(D6L1004C9,RUN_YEARS),B7L810C1,B7L810C10,B7L810C19,B7L810C28,B7L810C37)</f>
        <v>137.67356369164304</v>
      </c>
      <c r="AX11" s="16" t="s">
        <v>35255</v>
      </c>
      <c r="AY11" s="33">
        <f>IF(D6L1004C23=0,0,D6L1004C19/D6L1004C23)</f>
        <v>1.8639025214476305E-5</v>
      </c>
      <c r="AZ11" s="16" t="s">
        <v>35256</v>
      </c>
      <c r="BA11" s="33">
        <f>IF(D6L1004C5=0,0,D6L1004C19/D6L1004C5)</f>
        <v>0.36735803296932501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15.58359264446131</v>
      </c>
      <c r="J12" s="16" t="s">
        <v>35279</v>
      </c>
      <c r="K12" s="21">
        <f>IF(FLOW_THRU_100PCT="Y",1,INDEX(VariabilityMatrix,D6L1005C1,D6L1005C9))</f>
        <v>0.27107084007870763</v>
      </c>
      <c r="L12" s="16" t="s">
        <v>35259</v>
      </c>
      <c r="M12" s="15">
        <f>IF(D6L1005C2&lt;&gt;0,D6L1005C2*D6L1005C4,D6L1005C3*D6L1005C4)</f>
        <v>4.2242575495784962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2.1121287747892481</v>
      </c>
      <c r="R12" s="16" t="s">
        <v>35261</v>
      </c>
      <c r="S12" s="15">
        <f>D6L1005C5-D6L1005C7</f>
        <v>2.1121287747892481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2.0579384073553553</v>
      </c>
      <c r="X12" s="16" t="s">
        <v>35263</v>
      </c>
      <c r="Y12" s="33">
        <f>D6L1005C7-D6L1005C10</f>
        <v>5.4190367433892828E-2</v>
      </c>
      <c r="Z12" s="16" t="s">
        <v>35264</v>
      </c>
      <c r="AA12" s="33">
        <f>CHOOSE(MIN(D6L1005C9,RUN_YEARS),B7L810C7,B7L810C16,B7L810C25,B7L810C34,B7L810C43)</f>
        <v>34842.600000000006</v>
      </c>
      <c r="AB12" s="16" t="s">
        <v>35265</v>
      </c>
      <c r="AC12" s="33">
        <f>IF(D6L1005C12=0,0,D6L1005C10/D6L1005C12)</f>
        <v>5.9063858820964994E-5</v>
      </c>
      <c r="AD12" s="16" t="s">
        <v>35266</v>
      </c>
      <c r="AE12" s="33">
        <f>IF(D6L1005C5=0,0,D6L1005C10/D6L1005C5)</f>
        <v>0.48717162322659519</v>
      </c>
      <c r="AF12" s="16" t="s">
        <v>35267</v>
      </c>
      <c r="AG12" s="33">
        <f>CHOOSE(MIN(D6L1005C9,RUN_YEARS),B7L810C5,B7L810C14,B7L810C23,B7L810C32,B7L810C41)</f>
        <v>352.87990708858842</v>
      </c>
      <c r="AH12" s="16" t="s">
        <v>35268</v>
      </c>
      <c r="AI12" s="33">
        <f>IF(D6L1005C15=0,0,D6L1005C11/D6L1005C15)</f>
        <v>1.535660329345095E-4</v>
      </c>
      <c r="AJ12" s="16" t="s">
        <v>35269</v>
      </c>
      <c r="AK12" s="33">
        <f>IF(D6L1005C5=0,0,D6L1005C11/D6L1005C5)</f>
        <v>1.2828376773404841E-2</v>
      </c>
      <c r="AL12" s="16" t="s">
        <v>35270</v>
      </c>
      <c r="AM12" s="33">
        <f>D6L1005C8*CHOOSE(MIN(D6L1005C9,RUN_YEARS),B7L810C4,B7L810C13,B7L810C22,B7L810C31,B7L810C40)</f>
        <v>0.51975656539379156</v>
      </c>
      <c r="AN12" s="16" t="s">
        <v>35271</v>
      </c>
      <c r="AO12" s="33">
        <f>D6L1005C8-D6L1005C18</f>
        <v>1.5923722093954567</v>
      </c>
      <c r="AP12" s="16" t="s">
        <v>35272</v>
      </c>
      <c r="AQ12" s="33">
        <f>CHOOSE(MIN(D6L1005C9,RUN_YEARS),B7L810C2,B7L810C11,B7L810C20,B7L810C29,B7L810C38)</f>
        <v>53.007264279921849</v>
      </c>
      <c r="AR12" s="16" t="s">
        <v>35273</v>
      </c>
      <c r="AS12" s="33">
        <f>IF(D6L1005C20=0,0,D6L1005C18/D6L1005C20)</f>
        <v>9.8053837045626504E-3</v>
      </c>
      <c r="AT12" s="16" t="s">
        <v>35274</v>
      </c>
      <c r="AU12" s="33">
        <f>IF(D6L1005C5=0,0,D6L1005C18/D6L1005C5)</f>
        <v>0.12304092714367139</v>
      </c>
      <c r="AV12" s="16" t="s">
        <v>35275</v>
      </c>
      <c r="AW12" s="33">
        <f>CHOOSE(MIN(D6L1005C9,RUN_YEARS),B7L810C1,B7L810C10,B7L810C19,B7L810C28,B7L810C37)</f>
        <v>162.39774570519791</v>
      </c>
      <c r="AX12" s="16" t="s">
        <v>35276</v>
      </c>
      <c r="AY12" s="33">
        <f>IF(D6L1005C23=0,0,D6L1005C19/D6L1005C23)</f>
        <v>9.8053837045626504E-3</v>
      </c>
      <c r="AZ12" s="16" t="s">
        <v>35277</v>
      </c>
      <c r="BA12" s="33">
        <f>IF(D6L1005C5=0,0,D6L1005C19/D6L1005C5)</f>
        <v>0.37695907285632863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7.0992756089959999</v>
      </c>
      <c r="J13" s="16" t="s">
        <v>35300</v>
      </c>
      <c r="K13" s="21">
        <f>IF(FLOW_THRU_100PCT="Y",1,INDEX(VariabilityMatrix,D6L1006C1,D6L1006C9))</f>
        <v>0.59984340364634858</v>
      </c>
      <c r="L13" s="16" t="s">
        <v>35280</v>
      </c>
      <c r="M13" s="15">
        <f>IF(D6L1006C2&lt;&gt;0,D6L1006C2*D6L1006C4,D6L1006C3*D6L1006C4)</f>
        <v>4.2584536447236649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2.1292268223618325</v>
      </c>
      <c r="R13" s="16" t="s">
        <v>35282</v>
      </c>
      <c r="S13" s="15">
        <f>D6L1006C5-D6L1006C7</f>
        <v>2.1292268223618325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2.0745977745352384</v>
      </c>
      <c r="X13" s="16" t="s">
        <v>35284</v>
      </c>
      <c r="Y13" s="33">
        <f>D6L1006C7-D6L1006C10</f>
        <v>5.4629047826594057E-2</v>
      </c>
      <c r="Z13" s="16" t="s">
        <v>35285</v>
      </c>
      <c r="AA13" s="33">
        <f>CHOOSE(MIN(D6L1006C9,RUN_YEARS),B7L810C7,B7L810C16,B7L810C25,B7L810C34,B7L810C43)</f>
        <v>34842.600000000006</v>
      </c>
      <c r="AB13" s="16" t="s">
        <v>35286</v>
      </c>
      <c r="AC13" s="33">
        <f>IF(D6L1006C12=0,0,D6L1006C10/D6L1006C12)</f>
        <v>5.9541990968964376E-5</v>
      </c>
      <c r="AD13" s="16" t="s">
        <v>35287</v>
      </c>
      <c r="AE13" s="33">
        <f>IF(D6L1006C5=0,0,D6L1006C10/D6L1006C5)</f>
        <v>0.48717162322659519</v>
      </c>
      <c r="AF13" s="16" t="s">
        <v>35288</v>
      </c>
      <c r="AG13" s="33">
        <f>CHOOSE(MIN(D6L1006C9,RUN_YEARS),B7L810C5,B7L810C14,B7L810C23,B7L810C32,B7L810C41)</f>
        <v>352.87990708858842</v>
      </c>
      <c r="AH13" s="16" t="s">
        <v>35289</v>
      </c>
      <c r="AI13" s="33">
        <f>IF(D6L1006C15=0,0,D6L1006C11/D6L1006C15)</f>
        <v>1.5480917651930734E-4</v>
      </c>
      <c r="AJ13" s="16" t="s">
        <v>35290</v>
      </c>
      <c r="AK13" s="33">
        <f>IF(D6L1006C5=0,0,D6L1006C11/D6L1006C5)</f>
        <v>1.2828376773404794E-2</v>
      </c>
      <c r="AL13" s="16" t="s">
        <v>35291</v>
      </c>
      <c r="AM13" s="33">
        <f>D6L1006C8*CHOOSE(MIN(D6L1006C9,RUN_YEARS),B7L810C4,B7L810C13,B7L810C22,B7L810C31,B7L810C40)</f>
        <v>0.52396408464514632</v>
      </c>
      <c r="AN13" s="16" t="s">
        <v>35292</v>
      </c>
      <c r="AO13" s="33">
        <f>D6L1006C8-D6L1006C18</f>
        <v>1.6052627377166861</v>
      </c>
      <c r="AP13" s="16" t="s">
        <v>35293</v>
      </c>
      <c r="AQ13" s="33">
        <f>CHOOSE(MIN(D6L1006C9,RUN_YEARS),B7L810C2,B7L810C11,B7L810C20,B7L810C29,B7L810C38)</f>
        <v>53.007264279921849</v>
      </c>
      <c r="AR13" s="16" t="s">
        <v>35294</v>
      </c>
      <c r="AS13" s="33">
        <f>IF(D6L1006C20=0,0,D6L1006C18/D6L1006C20)</f>
        <v>9.8847599807865213E-3</v>
      </c>
      <c r="AT13" s="16" t="s">
        <v>35295</v>
      </c>
      <c r="AU13" s="33">
        <f>IF(D6L1006C5=0,0,D6L1006C18/D6L1006C5)</f>
        <v>0.12304092714367139</v>
      </c>
      <c r="AV13" s="16" t="s">
        <v>35296</v>
      </c>
      <c r="AW13" s="33">
        <f>CHOOSE(MIN(D6L1006C9,RUN_YEARS),B7L810C1,B7L810C10,B7L810C19,B7L810C28,B7L810C37)</f>
        <v>162.39774570519791</v>
      </c>
      <c r="AX13" s="16" t="s">
        <v>35297</v>
      </c>
      <c r="AY13" s="33">
        <f>IF(D6L1006C23=0,0,D6L1006C19/D6L1006C23)</f>
        <v>9.8847599807865196E-3</v>
      </c>
      <c r="AZ13" s="16" t="s">
        <v>35298</v>
      </c>
      <c r="BA13" s="33">
        <f>IF(D6L1006C5=0,0,D6L1006C19/D6L1006C5)</f>
        <v>0.37695907285632863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0.22239920768294122</v>
      </c>
      <c r="J14" s="16" t="s">
        <v>35321</v>
      </c>
      <c r="K14" s="21">
        <f>IF(FLOW_THRU_100PCT="Y",1,INDEX(VariabilityMatrix,D6L1007C1,D6L1007C9))</f>
        <v>0.58862367545273508</v>
      </c>
      <c r="L14" s="16" t="s">
        <v>35301</v>
      </c>
      <c r="M14" s="15">
        <f>IF(D6L1007C2&lt;&gt;0,D6L1007C2*D6L1007C4,D6L1007C3*D6L1007C4)</f>
        <v>0.13090943904410901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6.5454719522054505E-2</v>
      </c>
      <c r="R14" s="16" t="s">
        <v>35303</v>
      </c>
      <c r="S14" s="15">
        <f>D6L1007C5-D6L1007C7</f>
        <v>6.5454719522054505E-2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6.3830062252505052E-2</v>
      </c>
      <c r="X14" s="16" t="s">
        <v>35305</v>
      </c>
      <c r="Y14" s="33">
        <f>D6L1007C7-D6L1007C10</f>
        <v>1.6246572695494538E-3</v>
      </c>
      <c r="Z14" s="16" t="s">
        <v>35306</v>
      </c>
      <c r="AA14" s="33">
        <f>CHOOSE(MIN(D6L1007C9,RUN_YEARS),B7L810C7,B7L810C16,B7L810C25,B7L810C34,B7L810C43)</f>
        <v>30469</v>
      </c>
      <c r="AB14" s="16" t="s">
        <v>35307</v>
      </c>
      <c r="AC14" s="33">
        <f>IF(D6L1007C12=0,0,D6L1007C10/D6L1007C12)</f>
        <v>2.0949181874201665E-6</v>
      </c>
      <c r="AD14" s="16" t="s">
        <v>35308</v>
      </c>
      <c r="AE14" s="33">
        <f>IF(D6L1007C5=0,0,D6L1007C10/D6L1007C5)</f>
        <v>0.48758945663954728</v>
      </c>
      <c r="AF14" s="16" t="s">
        <v>35309</v>
      </c>
      <c r="AG14" s="33">
        <f>CHOOSE(MIN(D6L1007C9,RUN_YEARS),B7L810C5,B7L810C14,B7L810C23,B7L810C32,B7L810C41)</f>
        <v>298.27808281403668</v>
      </c>
      <c r="AH14" s="16" t="s">
        <v>35310</v>
      </c>
      <c r="AI14" s="33">
        <f>IF(D6L1007C15=0,0,D6L1007C11/D6L1007C15)</f>
        <v>5.4467872872924307E-6</v>
      </c>
      <c r="AJ14" s="16" t="s">
        <v>35311</v>
      </c>
      <c r="AK14" s="33">
        <f>IF(D6L1007C5=0,0,D6L1007C11/D6L1007C5)</f>
        <v>1.2410543360452695E-2</v>
      </c>
      <c r="AL14" s="16" t="s">
        <v>35312</v>
      </c>
      <c r="AM14" s="33">
        <f>D6L1007C8*CHOOSE(MIN(D6L1007C9,RUN_YEARS),B7L810C4,B7L810C13,B7L810C22,B7L810C31,B7L810C40)</f>
        <v>1.7364085497692867E-2</v>
      </c>
      <c r="AN14" s="16" t="s">
        <v>35313</v>
      </c>
      <c r="AO14" s="33">
        <f>D6L1007C8-D6L1007C18</f>
        <v>4.8090634024361638E-2</v>
      </c>
      <c r="AP14" s="16" t="s">
        <v>35314</v>
      </c>
      <c r="AQ14" s="33">
        <f>CHOOSE(MIN(D6L1007C9,RUN_YEARS),B7L810C2,B7L810C11,B7L810C20,B7L810C29,B7L810C38)</f>
        <v>49.709794416574802</v>
      </c>
      <c r="AR14" s="16" t="s">
        <v>35315</v>
      </c>
      <c r="AS14" s="33">
        <f>IF(D6L1007C20=0,0,D6L1007C18/D6L1007C20)</f>
        <v>3.4930913920463004E-4</v>
      </c>
      <c r="AT14" s="16" t="s">
        <v>35316</v>
      </c>
      <c r="AU14" s="33">
        <f>IF(D6L1007C5=0,0,D6L1007C18/D6L1007C5)</f>
        <v>0.13264196703067502</v>
      </c>
      <c r="AV14" s="16" t="s">
        <v>35317</v>
      </c>
      <c r="AW14" s="33">
        <f>CHOOSE(MIN(D6L1007C9,RUN_YEARS),B7L810C1,B7L810C10,B7L810C19,B7L810C28,B7L810C37)</f>
        <v>137.67356369164304</v>
      </c>
      <c r="AX14" s="16" t="s">
        <v>35318</v>
      </c>
      <c r="AY14" s="33">
        <f>IF(D6L1007C23=0,0,D6L1007C19/D6L1007C23)</f>
        <v>3.4930913920463004E-4</v>
      </c>
      <c r="AZ14" s="16" t="s">
        <v>35319</v>
      </c>
      <c r="BA14" s="33">
        <f>IF(D6L1007C5=0,0,D6L1007C19/D6L1007C5)</f>
        <v>0.36735803296932501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2.8678949212078881E-2</v>
      </c>
      <c r="J15" s="16" t="s">
        <v>35342</v>
      </c>
      <c r="K15" s="21">
        <f>IF(FLOW_THRU_100PCT="Y",1,INDEX(VariabilityMatrix,D6L1008C1,D6L1008C9))</f>
        <v>0.58862367545273508</v>
      </c>
      <c r="L15" s="16" t="s">
        <v>35322</v>
      </c>
      <c r="M15" s="15">
        <f>IF(D6L1008C2&lt;&gt;0,D6L1008C2*D6L1008C4,D6L1008C3*D6L1008C4)</f>
        <v>1.688110849333619E-2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8.4405542466680951E-3</v>
      </c>
      <c r="R15" s="16" t="s">
        <v>35324</v>
      </c>
      <c r="S15" s="15">
        <f>D6L1008C5-D6L1008C7</f>
        <v>8.4405542466680951E-3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8.2310505177390393E-3</v>
      </c>
      <c r="X15" s="16" t="s">
        <v>35326</v>
      </c>
      <c r="Y15" s="33">
        <f>D6L1008C7-D6L1008C10</f>
        <v>2.0950372892905578E-4</v>
      </c>
      <c r="Z15" s="16" t="s">
        <v>35327</v>
      </c>
      <c r="AA15" s="33">
        <f>CHOOSE(MIN(D6L1008C9,RUN_YEARS),B7L810C7,B7L810C16,B7L810C25,B7L810C34,B7L810C43)</f>
        <v>30469</v>
      </c>
      <c r="AB15" s="16" t="s">
        <v>35328</v>
      </c>
      <c r="AC15" s="33">
        <f>IF(D6L1008C12=0,0,D6L1008C10/D6L1008C12)</f>
        <v>2.7014508246870718E-7</v>
      </c>
      <c r="AD15" s="16" t="s">
        <v>35329</v>
      </c>
      <c r="AE15" s="33">
        <f>IF(D6L1008C5=0,0,D6L1008C10/D6L1008C5)</f>
        <v>0.48758945663954728</v>
      </c>
      <c r="AF15" s="16" t="s">
        <v>35330</v>
      </c>
      <c r="AG15" s="33">
        <f>CHOOSE(MIN(D6L1008C9,RUN_YEARS),B7L810C5,B7L810C14,B7L810C23,B7L810C32,B7L810C41)</f>
        <v>298.27808281403668</v>
      </c>
      <c r="AH15" s="16" t="s">
        <v>35331</v>
      </c>
      <c r="AI15" s="33">
        <f>IF(D6L1008C15=0,0,D6L1008C11/D6L1008C15)</f>
        <v>7.0237721441864092E-7</v>
      </c>
      <c r="AJ15" s="16" t="s">
        <v>35332</v>
      </c>
      <c r="AK15" s="33">
        <f>IF(D6L1008C5=0,0,D6L1008C11/D6L1008C5)</f>
        <v>1.2410543360452738E-2</v>
      </c>
      <c r="AL15" s="16" t="s">
        <v>35333</v>
      </c>
      <c r="AM15" s="33">
        <f>D6L1008C8*CHOOSE(MIN(D6L1008C9,RUN_YEARS),B7L810C4,B7L810C13,B7L810C22,B7L810C31,B7L810C40)</f>
        <v>2.2391434362143471E-3</v>
      </c>
      <c r="AN15" s="16" t="s">
        <v>35334</v>
      </c>
      <c r="AO15" s="33">
        <f>D6L1008C8-D6L1008C18</f>
        <v>6.2014108104537485E-3</v>
      </c>
      <c r="AP15" s="16" t="s">
        <v>35335</v>
      </c>
      <c r="AQ15" s="33">
        <f>CHOOSE(MIN(D6L1008C9,RUN_YEARS),B7L810C2,B7L810C11,B7L810C20,B7L810C29,B7L810C38)</f>
        <v>49.709794416574802</v>
      </c>
      <c r="AR15" s="16" t="s">
        <v>35336</v>
      </c>
      <c r="AS15" s="33">
        <f>IF(D6L1008C20=0,0,D6L1008C18/D6L1008C20)</f>
        <v>4.5044310934984402E-5</v>
      </c>
      <c r="AT15" s="16" t="s">
        <v>35337</v>
      </c>
      <c r="AU15" s="33">
        <f>IF(D6L1008C5=0,0,D6L1008C18/D6L1008C5)</f>
        <v>0.13264196703067502</v>
      </c>
      <c r="AV15" s="16" t="s">
        <v>35338</v>
      </c>
      <c r="AW15" s="33">
        <f>CHOOSE(MIN(D6L1008C9,RUN_YEARS),B7L810C1,B7L810C10,B7L810C19,B7L810C28,B7L810C37)</f>
        <v>137.67356369164304</v>
      </c>
      <c r="AX15" s="16" t="s">
        <v>35339</v>
      </c>
      <c r="AY15" s="33">
        <f>IF(D6L1008C23=0,0,D6L1008C19/D6L1008C23)</f>
        <v>4.5044310934984402E-5</v>
      </c>
      <c r="AZ15" s="16" t="s">
        <v>35340</v>
      </c>
      <c r="BA15" s="33">
        <f>IF(D6L1008C5=0,0,D6L1008C19/D6L1008C5)</f>
        <v>0.36735803296932501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8.6586252793556154E-2</v>
      </c>
      <c r="J16" s="16" t="s">
        <v>35363</v>
      </c>
      <c r="K16" s="21">
        <f>IF(FLOW_THRU_100PCT="Y",1,INDEX(VariabilityMatrix,D6L1009C1,D6L1009C9))</f>
        <v>0.58862367545273508</v>
      </c>
      <c r="L16" s="16" t="s">
        <v>35343</v>
      </c>
      <c r="M16" s="15">
        <f>IF(D6L1009C2&lt;&gt;0,D6L1009C2*D6L1009C4,D6L1009C3*D6L1009C4)</f>
        <v>5.0966718363022676E-2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2.5483359181511338E-2</v>
      </c>
      <c r="R16" s="16" t="s">
        <v>35345</v>
      </c>
      <c r="S16" s="15">
        <f>D6L1009C5-D6L1009C7</f>
        <v>2.5483359181511338E-2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2.4850834513327064E-2</v>
      </c>
      <c r="X16" s="16" t="s">
        <v>35347</v>
      </c>
      <c r="Y16" s="33">
        <f>D6L1009C7-D6L1009C10</f>
        <v>6.3252466818427416E-4</v>
      </c>
      <c r="Z16" s="16" t="s">
        <v>35348</v>
      </c>
      <c r="AA16" s="33">
        <f>CHOOSE(MIN(D6L1009C9,RUN_YEARS),B7L810C7,B7L810C16,B7L810C25,B7L810C34,B7L810C43)</f>
        <v>30469</v>
      </c>
      <c r="AB16" s="16" t="s">
        <v>35349</v>
      </c>
      <c r="AC16" s="33">
        <f>IF(D6L1009C12=0,0,D6L1009C10/D6L1009C12)</f>
        <v>8.1561044055686311E-7</v>
      </c>
      <c r="AD16" s="16" t="s">
        <v>35350</v>
      </c>
      <c r="AE16" s="33">
        <f>IF(D6L1009C5=0,0,D6L1009C10/D6L1009C5)</f>
        <v>0.48758945663954728</v>
      </c>
      <c r="AF16" s="16" t="s">
        <v>35351</v>
      </c>
      <c r="AG16" s="33">
        <f>CHOOSE(MIN(D6L1009C9,RUN_YEARS),B7L810C5,B7L810C14,B7L810C23,B7L810C32,B7L810C41)</f>
        <v>298.27808281403668</v>
      </c>
      <c r="AH16" s="16" t="s">
        <v>35352</v>
      </c>
      <c r="AI16" s="33">
        <f>IF(D6L1009C15=0,0,D6L1009C11/D6L1009C15)</f>
        <v>2.1205871454478457E-6</v>
      </c>
      <c r="AJ16" s="16" t="s">
        <v>35353</v>
      </c>
      <c r="AK16" s="33">
        <f>IF(D6L1009C5=0,0,D6L1009C11/D6L1009C5)</f>
        <v>1.2410543360452707E-2</v>
      </c>
      <c r="AL16" s="16" t="s">
        <v>35354</v>
      </c>
      <c r="AM16" s="33">
        <f>D6L1009C8*CHOOSE(MIN(D6L1009C9,RUN_YEARS),B7L810C4,B7L810C13,B7L810C22,B7L810C31,B7L810C40)</f>
        <v>6.7603257767697529E-3</v>
      </c>
      <c r="AN16" s="16" t="s">
        <v>35355</v>
      </c>
      <c r="AO16" s="33">
        <f>D6L1009C8-D6L1009C18</f>
        <v>1.8723033404741584E-2</v>
      </c>
      <c r="AP16" s="16" t="s">
        <v>35356</v>
      </c>
      <c r="AQ16" s="33">
        <f>CHOOSE(MIN(D6L1009C9,RUN_YEARS),B7L810C2,B7L810C11,B7L810C20,B7L810C29,B7L810C38)</f>
        <v>49.709794416574802</v>
      </c>
      <c r="AR16" s="16" t="s">
        <v>35357</v>
      </c>
      <c r="AS16" s="33">
        <f>IF(D6L1009C20=0,0,D6L1009C18/D6L1009C20)</f>
        <v>1.3599585063895674E-4</v>
      </c>
      <c r="AT16" s="16" t="s">
        <v>35358</v>
      </c>
      <c r="AU16" s="33">
        <f>IF(D6L1009C5=0,0,D6L1009C18/D6L1009C5)</f>
        <v>0.13264196703067502</v>
      </c>
      <c r="AV16" s="16" t="s">
        <v>35359</v>
      </c>
      <c r="AW16" s="33">
        <f>CHOOSE(MIN(D6L1009C9,RUN_YEARS),B7L810C1,B7L810C10,B7L810C19,B7L810C28,B7L810C37)</f>
        <v>137.67356369164304</v>
      </c>
      <c r="AX16" s="16" t="s">
        <v>35360</v>
      </c>
      <c r="AY16" s="33">
        <f>IF(D6L1009C23=0,0,D6L1009C19/D6L1009C23)</f>
        <v>1.3599585063895674E-4</v>
      </c>
      <c r="AZ16" s="16" t="s">
        <v>35361</v>
      </c>
      <c r="BA16" s="33">
        <f>IF(D6L1009C5=0,0,D6L1009C19/D6L1009C5)</f>
        <v>0.36735803296932495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6.0214805242219262E-2</v>
      </c>
      <c r="J17" s="16" t="s">
        <v>35384</v>
      </c>
      <c r="K17" s="21">
        <f>IF(FLOW_THRU_100PCT="Y",1,INDEX(VariabilityMatrix,D6L1010C1,D6L1010C9))</f>
        <v>0.58862367545273508</v>
      </c>
      <c r="L17" s="16" t="s">
        <v>35364</v>
      </c>
      <c r="M17" s="15">
        <f>IF(D6L1010C2&lt;&gt;0,D6L1010C2*D6L1010C4,D6L1010C3*D6L1010C4)</f>
        <v>3.5443859978345725E-2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1.7721929989172863E-2</v>
      </c>
      <c r="R17" s="16" t="s">
        <v>35366</v>
      </c>
      <c r="S17" s="15">
        <f>D6L1010C5-D6L1010C7</f>
        <v>1.7721929989172863E-2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1.7282052428049789E-2</v>
      </c>
      <c r="X17" s="16" t="s">
        <v>35368</v>
      </c>
      <c r="Y17" s="33">
        <f>D6L1010C7-D6L1010C10</f>
        <v>4.3987756112307333E-4</v>
      </c>
      <c r="Z17" s="16" t="s">
        <v>35369</v>
      </c>
      <c r="AA17" s="33">
        <f>CHOOSE(MIN(D6L1010C9,RUN_YEARS),B7L810C7,B7L810C16,B7L810C25,B7L810C34,B7L810C43)</f>
        <v>30469</v>
      </c>
      <c r="AB17" s="16" t="s">
        <v>35370</v>
      </c>
      <c r="AC17" s="33">
        <f>IF(D6L1010C12=0,0,D6L1010C10/D6L1010C12)</f>
        <v>5.6720116932127044E-7</v>
      </c>
      <c r="AD17" s="16" t="s">
        <v>35371</v>
      </c>
      <c r="AE17" s="33">
        <f>IF(D6L1010C5=0,0,D6L1010C10/D6L1010C5)</f>
        <v>0.48758945663954734</v>
      </c>
      <c r="AF17" s="16" t="s">
        <v>35372</v>
      </c>
      <c r="AG17" s="33">
        <f>CHOOSE(MIN(D6L1010C9,RUN_YEARS),B7L810C5,B7L810C14,B7L810C23,B7L810C32,B7L810C41)</f>
        <v>298.27808281403668</v>
      </c>
      <c r="AH17" s="16" t="s">
        <v>35373</v>
      </c>
      <c r="AI17" s="33">
        <f>IF(D6L1010C15=0,0,D6L1010C11/D6L1010C15)</f>
        <v>1.4747230402353019E-6</v>
      </c>
      <c r="AJ17" s="16" t="s">
        <v>35374</v>
      </c>
      <c r="AK17" s="33">
        <f>IF(D6L1010C5=0,0,D6L1010C11/D6L1010C5)</f>
        <v>1.241054336045269E-2</v>
      </c>
      <c r="AL17" s="16" t="s">
        <v>35375</v>
      </c>
      <c r="AM17" s="33">
        <f>D6L1010C8*CHOOSE(MIN(D6L1010C9,RUN_YEARS),B7L810C4,B7L810C13,B7L810C22,B7L810C31,B7L810C40)</f>
        <v>4.7013433066875956E-3</v>
      </c>
      <c r="AN17" s="16" t="s">
        <v>35376</v>
      </c>
      <c r="AO17" s="33">
        <f>D6L1010C8-D6L1010C18</f>
        <v>1.3020586682485267E-2</v>
      </c>
      <c r="AP17" s="16" t="s">
        <v>35377</v>
      </c>
      <c r="AQ17" s="33">
        <f>CHOOSE(MIN(D6L1010C9,RUN_YEARS),B7L810C2,B7L810C11,B7L810C20,B7L810C29,B7L810C38)</f>
        <v>49.709794416574802</v>
      </c>
      <c r="AR17" s="16" t="s">
        <v>35378</v>
      </c>
      <c r="AS17" s="33">
        <f>IF(D6L1010C20=0,0,D6L1010C18/D6L1010C20)</f>
        <v>9.4575794606787197E-5</v>
      </c>
      <c r="AT17" s="16" t="s">
        <v>35379</v>
      </c>
      <c r="AU17" s="33">
        <f>IF(D6L1010C5=0,0,D6L1010C18/D6L1010C5)</f>
        <v>0.13264196703067502</v>
      </c>
      <c r="AV17" s="16" t="s">
        <v>35380</v>
      </c>
      <c r="AW17" s="33">
        <f>CHOOSE(MIN(D6L1010C9,RUN_YEARS),B7L810C1,B7L810C10,B7L810C19,B7L810C28,B7L810C37)</f>
        <v>137.67356369164304</v>
      </c>
      <c r="AX17" s="16" t="s">
        <v>35381</v>
      </c>
      <c r="AY17" s="33">
        <f>IF(D6L1010C23=0,0,D6L1010C19/D6L1010C23)</f>
        <v>9.4575794606787197E-5</v>
      </c>
      <c r="AZ17" s="16" t="s">
        <v>35382</v>
      </c>
      <c r="BA17" s="33">
        <f>IF(D6L1010C5=0,0,D6L1010C19/D6L1010C5)</f>
        <v>0.36735803296932495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8.2410773597927818E-3</v>
      </c>
      <c r="J18" s="16" t="s">
        <v>35405</v>
      </c>
      <c r="K18" s="21">
        <f>IF(FLOW_THRU_100PCT="Y",1,INDEX(VariabilityMatrix,D6L1011C1,D6L1011C9))</f>
        <v>0.58862367545273508</v>
      </c>
      <c r="L18" s="16" t="s">
        <v>35385</v>
      </c>
      <c r="M18" s="15">
        <f>IF(D6L1011C2&lt;&gt;0,D6L1011C2*D6L1011C4,D6L1011C3*D6L1011C4)</f>
        <v>4.8508932452115492E-3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2.4254466226057746E-3</v>
      </c>
      <c r="R18" s="16" t="s">
        <v>35387</v>
      </c>
      <c r="S18" s="15">
        <f>D6L1011C5-D6L1011C7</f>
        <v>2.4254466226057746E-3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2.3652444016491496E-3</v>
      </c>
      <c r="X18" s="16" t="s">
        <v>35389</v>
      </c>
      <c r="Y18" s="33">
        <f>D6L1011C7-D6L1011C10</f>
        <v>6.0202220956625044E-5</v>
      </c>
      <c r="Z18" s="16" t="s">
        <v>35390</v>
      </c>
      <c r="AA18" s="33">
        <f>CHOOSE(MIN(D6L1011C9,RUN_YEARS),B7L810C7,B7L810C16,B7L810C25,B7L810C34,B7L810C43)</f>
        <v>30469</v>
      </c>
      <c r="AB18" s="16" t="s">
        <v>35391</v>
      </c>
      <c r="AC18" s="33">
        <f>IF(D6L1011C12=0,0,D6L1011C10/D6L1011C12)</f>
        <v>7.762789726112277E-8</v>
      </c>
      <c r="AD18" s="16" t="s">
        <v>35392</v>
      </c>
      <c r="AE18" s="33">
        <f>IF(D6L1011C5=0,0,D6L1011C10/D6L1011C5)</f>
        <v>0.48758945663954728</v>
      </c>
      <c r="AF18" s="16" t="s">
        <v>35393</v>
      </c>
      <c r="AG18" s="33">
        <f>CHOOSE(MIN(D6L1011C9,RUN_YEARS),B7L810C5,B7L810C14,B7L810C23,B7L810C32,B7L810C41)</f>
        <v>298.27808281403668</v>
      </c>
      <c r="AH18" s="16" t="s">
        <v>35394</v>
      </c>
      <c r="AI18" s="33">
        <f>IF(D6L1011C15=0,0,D6L1011C11/D6L1011C15)</f>
        <v>2.0183253287891921E-7</v>
      </c>
      <c r="AJ18" s="16" t="s">
        <v>35395</v>
      </c>
      <c r="AK18" s="33">
        <f>IF(D6L1011C5=0,0,D6L1011C11/D6L1011C5)</f>
        <v>1.24105433604527E-2</v>
      </c>
      <c r="AL18" s="16" t="s">
        <v>35396</v>
      </c>
      <c r="AM18" s="33">
        <f>D6L1011C8*CHOOSE(MIN(D6L1011C9,RUN_YEARS),B7L810C4,B7L810C13,B7L810C22,B7L810C31,B7L810C40)</f>
        <v>6.434320219006744E-4</v>
      </c>
      <c r="AN18" s="16" t="s">
        <v>35397</v>
      </c>
      <c r="AO18" s="33">
        <f>D6L1011C8-D6L1011C18</f>
        <v>1.7820146007051002E-3</v>
      </c>
      <c r="AP18" s="16" t="s">
        <v>35398</v>
      </c>
      <c r="AQ18" s="33">
        <f>CHOOSE(MIN(D6L1011C9,RUN_YEARS),B7L810C2,B7L810C11,B7L810C20,B7L810C29,B7L810C38)</f>
        <v>49.709794416574802</v>
      </c>
      <c r="AR18" s="16" t="s">
        <v>35399</v>
      </c>
      <c r="AS18" s="33">
        <f>IF(D6L1011C20=0,0,D6L1011C18/D6L1011C20)</f>
        <v>1.2943767510052989E-5</v>
      </c>
      <c r="AT18" s="16" t="s">
        <v>35400</v>
      </c>
      <c r="AU18" s="33">
        <f>IF(D6L1011C5=0,0,D6L1011C18/D6L1011C5)</f>
        <v>0.13264196703067502</v>
      </c>
      <c r="AV18" s="16" t="s">
        <v>35401</v>
      </c>
      <c r="AW18" s="33">
        <f>CHOOSE(MIN(D6L1011C9,RUN_YEARS),B7L810C1,B7L810C10,B7L810C19,B7L810C28,B7L810C37)</f>
        <v>137.67356369164304</v>
      </c>
      <c r="AX18" s="16" t="s">
        <v>35402</v>
      </c>
      <c r="AY18" s="33">
        <f>IF(D6L1011C23=0,0,D6L1011C19/D6L1011C23)</f>
        <v>1.2943767510052991E-5</v>
      </c>
      <c r="AZ18" s="16" t="s">
        <v>35403</v>
      </c>
      <c r="BA18" s="33">
        <f>IF(D6L1011C5=0,0,D6L1011C19/D6L1011C5)</f>
        <v>0.36735803296932501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0.58862367545273508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30469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298.27808281403668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49.709794416574802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137.67356369164304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6.5871148246781069E-4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5.6649187492231723E-4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2.8324593746115862E-4</v>
      </c>
      <c r="R20" s="16" t="s">
        <v>35429</v>
      </c>
      <c r="S20" s="15">
        <f>D6L1013C5-D6L1013C7</f>
        <v>2.8324593746115862E-4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2.7621546548409106E-4</v>
      </c>
      <c r="X20" s="16" t="s">
        <v>35431</v>
      </c>
      <c r="Y20" s="33">
        <f>D6L1013C7-D6L1013C10</f>
        <v>7.0304719770675553E-6</v>
      </c>
      <c r="Z20" s="16" t="s">
        <v>35432</v>
      </c>
      <c r="AA20" s="33">
        <f>CHOOSE(MIN(D6L1013C9,RUN_YEARS),B7L810C7,B7L810C16,B7L810C25,B7L810C34,B7L810C43)</f>
        <v>30469</v>
      </c>
      <c r="AB20" s="16" t="s">
        <v>35433</v>
      </c>
      <c r="AC20" s="33">
        <f>IF(D6L1013C12=0,0,D6L1013C10/D6L1013C12)</f>
        <v>9.0654588428924823E-9</v>
      </c>
      <c r="AD20" s="16" t="s">
        <v>35434</v>
      </c>
      <c r="AE20" s="33">
        <f>IF(D6L1013C5=0,0,D6L1013C10/D6L1013C5)</f>
        <v>0.48758945663954734</v>
      </c>
      <c r="AF20" s="16" t="s">
        <v>35435</v>
      </c>
      <c r="AG20" s="33">
        <f>CHOOSE(MIN(D6L1013C9,RUN_YEARS),B7L810C5,B7L810C14,B7L810C23,B7L810C32,B7L810C41)</f>
        <v>298.27808281403668</v>
      </c>
      <c r="AH20" s="16" t="s">
        <v>35436</v>
      </c>
      <c r="AI20" s="33">
        <f>IF(D6L1013C15=0,0,D6L1013C11/D6L1013C15)</f>
        <v>2.3570192991520423E-8</v>
      </c>
      <c r="AJ20" s="16" t="s">
        <v>35437</v>
      </c>
      <c r="AK20" s="33">
        <f>IF(D6L1013C5=0,0,D6L1013C11/D6L1013C5)</f>
        <v>1.2410543360452681E-2</v>
      </c>
      <c r="AL20" s="16" t="s">
        <v>35438</v>
      </c>
      <c r="AM20" s="33">
        <f>D6L1013C8*CHOOSE(MIN(D6L1013C9,RUN_YEARS),B7L810C4,B7L810C13,B7L810C22,B7L810C31,B7L810C40)</f>
        <v>7.5140596596591277E-5</v>
      </c>
      <c r="AN20" s="16" t="s">
        <v>35439</v>
      </c>
      <c r="AO20" s="33">
        <f>D6L1013C8-D6L1013C18</f>
        <v>2.0810534086456735E-4</v>
      </c>
      <c r="AP20" s="16" t="s">
        <v>35440</v>
      </c>
      <c r="AQ20" s="33">
        <f>CHOOSE(MIN(D6L1013C9,RUN_YEARS),B7L810C2,B7L810C11,B7L810C20,B7L810C29,B7L810C38)</f>
        <v>49.709794416574802</v>
      </c>
      <c r="AR20" s="16" t="s">
        <v>35441</v>
      </c>
      <c r="AS20" s="33">
        <f>IF(D6L1013C20=0,0,D6L1013C18/D6L1013C20)</f>
        <v>1.5115853420535783E-6</v>
      </c>
      <c r="AT20" s="16" t="s">
        <v>35442</v>
      </c>
      <c r="AU20" s="33">
        <f>IF(D6L1013C5=0,0,D6L1013C18/D6L1013C5)</f>
        <v>0.13264196703067502</v>
      </c>
      <c r="AV20" s="16" t="s">
        <v>35443</v>
      </c>
      <c r="AW20" s="33">
        <f>CHOOSE(MIN(D6L1013C9,RUN_YEARS),B7L810C1,B7L810C10,B7L810C19,B7L810C28,B7L810C37)</f>
        <v>137.67356369164304</v>
      </c>
      <c r="AX20" s="16" t="s">
        <v>35444</v>
      </c>
      <c r="AY20" s="33">
        <f>IF(D6L1013C23=0,0,D6L1013C19/D6L1013C23)</f>
        <v>1.5115853420535785E-6</v>
      </c>
      <c r="AZ20" s="16" t="s">
        <v>35445</v>
      </c>
      <c r="BA20" s="33">
        <f>IF(D6L1013C5=0,0,D6L1013C19/D6L1013C5)</f>
        <v>0.36735803296932501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IF(FLOW_THRU_100PCT="Y",1,INDEX(VariabilityMatrix,D6L1014C1,D6L1014C9))</f>
        <v>0.59984340364634858</v>
      </c>
      <c r="L21" s="16" t="s">
        <v>35447</v>
      </c>
      <c r="M21" s="15">
        <f>IF(D6L1014C2&lt;&gt;0,D6L1014C2*D6L1014C4,D6L1014C3*D6L1014C4)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34842.600000000006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352.87990708858842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53.007264279921849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162.39774570519791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1.0231505690935006</v>
      </c>
      <c r="J22" s="16" t="s">
        <v>35488</v>
      </c>
      <c r="K22" s="21">
        <f>IF(FLOW_THRU_100PCT="Y",1,INDEX(VariabilityMatrix,D6L1015C1,D6L1015C9))</f>
        <v>0.58879479615250929</v>
      </c>
      <c r="L22" s="16" t="s">
        <v>35468</v>
      </c>
      <c r="M22" s="15">
        <f>IF(D6L1015C2&lt;&gt;0,D6L1015C2*D6L1015C4,D6L1015C3*D6L1015C4)</f>
        <v>0.60242573076273154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0.30121286538136577</v>
      </c>
      <c r="R22" s="16" t="s">
        <v>35470</v>
      </c>
      <c r="S22" s="15">
        <f>D6L1015C5-D6L1015C7</f>
        <v>0.30121286538136577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0.29361668427734511</v>
      </c>
      <c r="X22" s="16" t="s">
        <v>35472</v>
      </c>
      <c r="Y22" s="33">
        <f>D6L1015C7-D6L1015C10</f>
        <v>7.5961811040206606E-3</v>
      </c>
      <c r="Z22" s="16" t="s">
        <v>35473</v>
      </c>
      <c r="AA22" s="33">
        <f>CHOOSE(MIN(D6L1015C9,RUN_YEARS),B7L810C7,B7L810C16,B7L810C25,B7L810C34,B7L810C43)</f>
        <v>32670</v>
      </c>
      <c r="AB22" s="16" t="s">
        <v>35474</v>
      </c>
      <c r="AC22" s="33">
        <f>IF(D6L1015C12=0,0,D6L1015C10/D6L1015C12)</f>
        <v>8.9873487688198688E-6</v>
      </c>
      <c r="AD22" s="16" t="s">
        <v>35475</v>
      </c>
      <c r="AE22" s="33">
        <f>IF(D6L1015C5=0,0,D6L1015C10/D6L1015C5)</f>
        <v>0.48739067620102627</v>
      </c>
      <c r="AF22" s="16" t="s">
        <v>35476</v>
      </c>
      <c r="AG22" s="33">
        <f>CHOOSE(MIN(D6L1015C9,RUN_YEARS),B7L810C5,B7L810C14,B7L810C23,B7L810C32,B7L810C41)</f>
        <v>325.08008669554067</v>
      </c>
      <c r="AH22" s="16" t="s">
        <v>35477</v>
      </c>
      <c r="AI22" s="33">
        <f>IF(D6L1015C15=0,0,D6L1015C11/D6L1015C15)</f>
        <v>2.3367106798931656E-5</v>
      </c>
      <c r="AJ22" s="16" t="s">
        <v>35478</v>
      </c>
      <c r="AK22" s="33">
        <f>IF(D6L1015C5=0,0,D6L1015C11/D6L1015C5)</f>
        <v>1.2609323798973745E-2</v>
      </c>
      <c r="AL22" s="16" t="s">
        <v>35479</v>
      </c>
      <c r="AM22" s="33">
        <f>D6L1015C8*CHOOSE(MIN(D6L1015C9,RUN_YEARS),B7L810C4,B7L810C13,B7L810C22,B7L810C31,B7L810C40)</f>
        <v>7.6616236331506937E-2</v>
      </c>
      <c r="AN22" s="16" t="s">
        <v>35480</v>
      </c>
      <c r="AO22" s="33">
        <f>D6L1015C8-D6L1015C18</f>
        <v>0.22459662904985883</v>
      </c>
      <c r="AP22" s="16" t="s">
        <v>35481</v>
      </c>
      <c r="AQ22" s="33">
        <f>CHOOSE(MIN(D6L1015C9,RUN_YEARS),B7L810C2,B7L810C11,B7L810C20,B7L810C29,B7L810C38)</f>
        <v>51.061253021913124</v>
      </c>
      <c r="AR22" s="16" t="s">
        <v>35482</v>
      </c>
      <c r="AS22" s="33">
        <f>IF(D6L1015C20=0,0,D6L1015C18/D6L1015C20)</f>
        <v>1.5004770113774294E-3</v>
      </c>
      <c r="AT22" s="16" t="s">
        <v>35483</v>
      </c>
      <c r="AU22" s="33">
        <f>IF(D6L1015C5=0,0,D6L1015C18/D6L1015C5)</f>
        <v>0.12717955495443908</v>
      </c>
      <c r="AV22" s="16" t="s">
        <v>35484</v>
      </c>
      <c r="AW22" s="33">
        <f>CHOOSE(MIN(D6L1015C9,RUN_YEARS),B7L810C1,B7L810C10,B7L810C19,B7L810C28,B7L810C37)</f>
        <v>149.68348554949227</v>
      </c>
      <c r="AX22" s="16" t="s">
        <v>35485</v>
      </c>
      <c r="AY22" s="33">
        <f>IF(D6L1015C23=0,0,D6L1015C19/D6L1015C23)</f>
        <v>1.5004770113774294E-3</v>
      </c>
      <c r="AZ22" s="16" t="s">
        <v>35486</v>
      </c>
      <c r="BA22" s="33">
        <f>IF(D6L1015C5=0,0,D6L1015C19/D6L1015C5)</f>
        <v>0.37282044504556094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359.08143933396514</v>
      </c>
      <c r="J23" s="16" t="s">
        <v>35509</v>
      </c>
      <c r="K23" s="21">
        <f>IF(FLOW_THRU_100PCT="Y",1,INDEX(VariabilityMatrix,D6L1016C1,D6L1016C9))</f>
        <v>0.25516271789535133</v>
      </c>
      <c r="L23" s="16" t="s">
        <v>35489</v>
      </c>
      <c r="M23" s="15">
        <f>IF(D6L1016C2&lt;&gt;0,D6L1016C2*D6L1016C4,D6L1016C3*D6L1016C4)</f>
        <v>91.624196006229255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45.812098003114627</v>
      </c>
      <c r="R23" s="16" t="s">
        <v>35491</v>
      </c>
      <c r="S23" s="15">
        <f>D6L1016C5-D6L1016C7</f>
        <v>45.812098003114627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44.656778847851442</v>
      </c>
      <c r="X23" s="16" t="s">
        <v>35493</v>
      </c>
      <c r="Y23" s="33">
        <f>D6L1016C7-D6L1016C10</f>
        <v>1.1553191552631858</v>
      </c>
      <c r="Z23" s="16" t="s">
        <v>35494</v>
      </c>
      <c r="AA23" s="33">
        <f>CHOOSE(MIN(D6L1016C9,RUN_YEARS),B7L810C7,B7L810C16,B7L810C25,B7L810C34,B7L810C43)</f>
        <v>32670</v>
      </c>
      <c r="AB23" s="16" t="s">
        <v>35495</v>
      </c>
      <c r="AC23" s="33">
        <f>IF(D6L1016C12=0,0,D6L1016C10/D6L1016C12)</f>
        <v>1.3669047703658232E-3</v>
      </c>
      <c r="AD23" s="16" t="s">
        <v>35496</v>
      </c>
      <c r="AE23" s="33">
        <f>IF(D6L1016C5=0,0,D6L1016C10/D6L1016C5)</f>
        <v>0.48739067620102622</v>
      </c>
      <c r="AF23" s="16" t="s">
        <v>35497</v>
      </c>
      <c r="AG23" s="33">
        <f>CHOOSE(MIN(D6L1016C9,RUN_YEARS),B7L810C5,B7L810C14,B7L810C23,B7L810C32,B7L810C41)</f>
        <v>325.08008669554067</v>
      </c>
      <c r="AH23" s="16" t="s">
        <v>35498</v>
      </c>
      <c r="AI23" s="33">
        <f>IF(D6L1016C15=0,0,D6L1016C11/D6L1016C15)</f>
        <v>3.5539524029511529E-3</v>
      </c>
      <c r="AJ23" s="16" t="s">
        <v>35499</v>
      </c>
      <c r="AK23" s="33">
        <f>IF(D6L1016C5=0,0,D6L1016C11/D6L1016C5)</f>
        <v>1.260932379897379E-2</v>
      </c>
      <c r="AL23" s="16" t="s">
        <v>35500</v>
      </c>
      <c r="AM23" s="33">
        <f>D6L1016C8*CHOOSE(MIN(D6L1016C9,RUN_YEARS),B7L810C4,B7L810C13,B7L810C22,B7L810C31,B7L810C40)</f>
        <v>11.652724471130531</v>
      </c>
      <c r="AN23" s="16" t="s">
        <v>35501</v>
      </c>
      <c r="AO23" s="33">
        <f>D6L1016C8-D6L1016C18</f>
        <v>34.159373531984095</v>
      </c>
      <c r="AP23" s="16" t="s">
        <v>35502</v>
      </c>
      <c r="AQ23" s="33">
        <f>CHOOSE(MIN(D6L1016C9,RUN_YEARS),B7L810C2,B7L810C11,B7L810C20,B7L810C29,B7L810C38)</f>
        <v>51.061253021913124</v>
      </c>
      <c r="AR23" s="16" t="s">
        <v>35503</v>
      </c>
      <c r="AS23" s="33">
        <f>IF(D6L1016C20=0,0,D6L1016C18/D6L1016C20)</f>
        <v>0.22821070344924207</v>
      </c>
      <c r="AT23" s="16" t="s">
        <v>35504</v>
      </c>
      <c r="AU23" s="33">
        <f>IF(D6L1016C5=0,0,D6L1016C18/D6L1016C5)</f>
        <v>0.12717955495443908</v>
      </c>
      <c r="AV23" s="16" t="s">
        <v>35505</v>
      </c>
      <c r="AW23" s="33">
        <f>CHOOSE(MIN(D6L1016C9,RUN_YEARS),B7L810C1,B7L810C10,B7L810C19,B7L810C28,B7L810C37)</f>
        <v>149.68348554949227</v>
      </c>
      <c r="AX23" s="16" t="s">
        <v>35506</v>
      </c>
      <c r="AY23" s="33">
        <f>IF(D6L1016C23=0,0,D6L1016C19/D6L1016C23)</f>
        <v>0.22821070344924207</v>
      </c>
      <c r="AZ23" s="16" t="s">
        <v>35507</v>
      </c>
      <c r="BA23" s="33">
        <f>IF(D6L1016C5=0,0,D6L1016C19/D6L1016C5)</f>
        <v>0.37282044504556089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106.91772749982009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91.949245649845281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45.974622824922641</v>
      </c>
      <c r="R24" s="16" t="s">
        <v>35512</v>
      </c>
      <c r="S24" s="15">
        <f>D6L1017C5-D6L1017C7</f>
        <v>45.974622824922641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44.815205013452363</v>
      </c>
      <c r="X24" s="16" t="s">
        <v>35514</v>
      </c>
      <c r="Y24" s="33">
        <f>D6L1017C7-D6L1017C10</f>
        <v>1.1594178114702771</v>
      </c>
      <c r="Z24" s="16" t="s">
        <v>35515</v>
      </c>
      <c r="AA24" s="33">
        <f>CHOOSE(MIN(D6L1017C9,RUN_YEARS),B7L810C7,B7L810C16,B7L810C25,B7L810C34,B7L810C43)</f>
        <v>32670</v>
      </c>
      <c r="AB24" s="16" t="s">
        <v>35516</v>
      </c>
      <c r="AC24" s="33">
        <f>IF(D6L1017C12=0,0,D6L1017C10/D6L1017C12)</f>
        <v>1.3717540561203662E-3</v>
      </c>
      <c r="AD24" s="16" t="s">
        <v>35517</v>
      </c>
      <c r="AE24" s="33">
        <f>IF(D6L1017C5=0,0,D6L1017C10/D6L1017C5)</f>
        <v>0.48739067620102627</v>
      </c>
      <c r="AF24" s="16" t="s">
        <v>35518</v>
      </c>
      <c r="AG24" s="33">
        <f>CHOOSE(MIN(D6L1017C9,RUN_YEARS),B7L810C5,B7L810C14,B7L810C23,B7L810C32,B7L810C41)</f>
        <v>325.08008669554067</v>
      </c>
      <c r="AH24" s="16" t="s">
        <v>35519</v>
      </c>
      <c r="AI24" s="33">
        <f>IF(D6L1017C15=0,0,D6L1017C11/D6L1017C15)</f>
        <v>3.5665605459129514E-3</v>
      </c>
      <c r="AJ24" s="16" t="s">
        <v>35520</v>
      </c>
      <c r="AK24" s="33">
        <f>IF(D6L1017C5=0,0,D6L1017C11/D6L1017C5)</f>
        <v>1.2609323798973743E-2</v>
      </c>
      <c r="AL24" s="16" t="s">
        <v>35521</v>
      </c>
      <c r="AM24" s="33">
        <f>D6L1017C8*CHOOSE(MIN(D6L1017C9,RUN_YEARS),B7L810C4,B7L810C13,B7L810C22,B7L810C31,B7L810C40)</f>
        <v>11.694064140143716</v>
      </c>
      <c r="AN24" s="16" t="s">
        <v>35522</v>
      </c>
      <c r="AO24" s="33">
        <f>D6L1017C8-D6L1017C18</f>
        <v>34.280558684778924</v>
      </c>
      <c r="AP24" s="16" t="s">
        <v>35523</v>
      </c>
      <c r="AQ24" s="33">
        <f>CHOOSE(MIN(D6L1017C9,RUN_YEARS),B7L810C2,B7L810C11,B7L810C20,B7L810C29,B7L810C38)</f>
        <v>51.061253021913124</v>
      </c>
      <c r="AR24" s="16" t="s">
        <v>35524</v>
      </c>
      <c r="AS24" s="33">
        <f>IF(D6L1017C20=0,0,D6L1017C18/D6L1017C20)</f>
        <v>0.22902031282164512</v>
      </c>
      <c r="AT24" s="16" t="s">
        <v>35525</v>
      </c>
      <c r="AU24" s="33">
        <f>IF(D6L1017C5=0,0,D6L1017C18/D6L1017C5)</f>
        <v>0.12717955495443908</v>
      </c>
      <c r="AV24" s="16" t="s">
        <v>35526</v>
      </c>
      <c r="AW24" s="33">
        <f>CHOOSE(MIN(D6L1017C9,RUN_YEARS),B7L810C1,B7L810C10,B7L810C19,B7L810C28,B7L810C37)</f>
        <v>149.68348554949227</v>
      </c>
      <c r="AX24" s="16" t="s">
        <v>35527</v>
      </c>
      <c r="AY24" s="33">
        <f>IF(D6L1017C23=0,0,D6L1017C19/D6L1017C23)</f>
        <v>0.22902031282164517</v>
      </c>
      <c r="AZ24" s="16" t="s">
        <v>35528</v>
      </c>
      <c r="BA24" s="33">
        <f>IF(D6L1017C5=0,0,D6L1017C19/D6L1017C5)</f>
        <v>0.37282044504556094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0</v>
      </c>
      <c r="J25" s="16" t="s">
        <v>35550</v>
      </c>
      <c r="K25" s="21">
        <f>IF(FLOW_THRU_100PCT="Y",1,INDEX(VariabilityMatrix,D6L1018C1,D6L1018C9))</f>
        <v>0.25057695316272727</v>
      </c>
      <c r="L25" s="16" t="s">
        <v>35530</v>
      </c>
      <c r="M25" s="15">
        <f>IF(D6L1018C2&lt;&gt;0,D6L1018C2*D6L1018C4,D6L1018C3*D6L1018C4)</f>
        <v>0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</v>
      </c>
      <c r="R25" s="16" t="s">
        <v>35532</v>
      </c>
      <c r="S25" s="15">
        <f>D6L1018C5-D6L1018C7</f>
        <v>0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</v>
      </c>
      <c r="X25" s="16" t="s">
        <v>35534</v>
      </c>
      <c r="Y25" s="33">
        <f>D6L1018C7-D6L1018C10</f>
        <v>0</v>
      </c>
      <c r="Z25" s="16" t="s">
        <v>35535</v>
      </c>
      <c r="AA25" s="33">
        <f>CHOOSE(MIN(D6L1018C9,RUN_YEARS),B7L810C7,B7L810C16,B7L810C25,B7L810C34,B7L810C43)</f>
        <v>30469</v>
      </c>
      <c r="AB25" s="16" t="s">
        <v>35536</v>
      </c>
      <c r="AC25" s="33">
        <f>IF(D6L1018C12=0,0,D6L1018C10/D6L1018C12)</f>
        <v>0</v>
      </c>
      <c r="AD25" s="16" t="s">
        <v>35537</v>
      </c>
      <c r="AE25" s="33">
        <f>IF(D6L1018C5=0,0,D6L1018C10/D6L1018C5)</f>
        <v>0</v>
      </c>
      <c r="AF25" s="16" t="s">
        <v>35538</v>
      </c>
      <c r="AG25" s="33">
        <f>CHOOSE(MIN(D6L1018C9,RUN_YEARS),B7L810C5,B7L810C14,B7L810C23,B7L810C32,B7L810C41)</f>
        <v>298.27808281403668</v>
      </c>
      <c r="AH25" s="16" t="s">
        <v>35539</v>
      </c>
      <c r="AI25" s="33">
        <f>IF(D6L1018C15=0,0,D6L1018C11/D6L1018C15)</f>
        <v>0</v>
      </c>
      <c r="AJ25" s="16" t="s">
        <v>35540</v>
      </c>
      <c r="AK25" s="33">
        <f>IF(D6L1018C5=0,0,D6L1018C11/D6L1018C5)</f>
        <v>0</v>
      </c>
      <c r="AL25" s="16" t="s">
        <v>35541</v>
      </c>
      <c r="AM25" s="33">
        <f>D6L1018C8*CHOOSE(MIN(D6L1018C9,RUN_YEARS),B7L810C4,B7L810C13,B7L810C22,B7L810C31,B7L810C40)</f>
        <v>0</v>
      </c>
      <c r="AN25" s="16" t="s">
        <v>35542</v>
      </c>
      <c r="AO25" s="33">
        <f>D6L1018C8-D6L1018C18</f>
        <v>0</v>
      </c>
      <c r="AP25" s="16" t="s">
        <v>35543</v>
      </c>
      <c r="AQ25" s="33">
        <f>CHOOSE(MIN(D6L1018C9,RUN_YEARS),B7L810C2,B7L810C11,B7L810C20,B7L810C29,B7L810C38)</f>
        <v>49.709794416574802</v>
      </c>
      <c r="AR25" s="16" t="s">
        <v>35544</v>
      </c>
      <c r="AS25" s="33">
        <f>IF(D6L1018C20=0,0,D6L1018C18/D6L1018C20)</f>
        <v>0</v>
      </c>
      <c r="AT25" s="16" t="s">
        <v>35545</v>
      </c>
      <c r="AU25" s="33">
        <f>IF(D6L1018C5=0,0,D6L1018C18/D6L1018C5)</f>
        <v>0</v>
      </c>
      <c r="AV25" s="16" t="s">
        <v>35546</v>
      </c>
      <c r="AW25" s="33">
        <f>CHOOSE(MIN(D6L1018C9,RUN_YEARS),B7L810C1,B7L810C10,B7L810C19,B7L810C28,B7L810C37)</f>
        <v>137.67356369164304</v>
      </c>
      <c r="AX25" s="16" t="s">
        <v>35547</v>
      </c>
      <c r="AY25" s="33">
        <f>IF(D6L1018C23=0,0,D6L1018C19/D6L1018C23)</f>
        <v>0</v>
      </c>
      <c r="AZ25" s="16" t="s">
        <v>35548</v>
      </c>
      <c r="BA25" s="33">
        <f>IF(D6L1018C5=0,0,D6L1018C19/D6L1018C5)</f>
        <v>0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1855.9282958806607</v>
      </c>
      <c r="J26" s="16" t="s">
        <v>35571</v>
      </c>
      <c r="K26" s="21">
        <f>IF(FLOW_THRU_100PCT="Y",1,INDEX(VariabilityMatrix,D6L1019C1,D6L1019C9))</f>
        <v>0.25516271789535133</v>
      </c>
      <c r="L26" s="16" t="s">
        <v>35551</v>
      </c>
      <c r="M26" s="15">
        <f>IF(D6L1019C2&lt;&gt;0,D6L1019C2*D6L1019C4,D6L1019C3*D6L1019C4)</f>
        <v>473.56370819579718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236.78185409789859</v>
      </c>
      <c r="R26" s="16" t="s">
        <v>35553</v>
      </c>
      <c r="S26" s="15">
        <f>D6L1019C5-D6L1019C7</f>
        <v>236.78185409789859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230.81053596181505</v>
      </c>
      <c r="X26" s="16" t="s">
        <v>35555</v>
      </c>
      <c r="Y26" s="33">
        <f>D6L1019C7-D6L1019C10</f>
        <v>5.9713181360835392</v>
      </c>
      <c r="Z26" s="16" t="s">
        <v>35556</v>
      </c>
      <c r="AA26" s="33">
        <f>CHOOSE(MIN(D6L1019C9,RUN_YEARS),B7L810C7,B7L810C16,B7L810C25,B7L810C34,B7L810C43)</f>
        <v>32670</v>
      </c>
      <c r="AB26" s="16" t="s">
        <v>35557</v>
      </c>
      <c r="AC26" s="33">
        <f>IF(D6L1019C12=0,0,D6L1019C10/D6L1019C12)</f>
        <v>7.0649077429389365E-3</v>
      </c>
      <c r="AD26" s="16" t="s">
        <v>35558</v>
      </c>
      <c r="AE26" s="33">
        <f>IF(D6L1019C5=0,0,D6L1019C10/D6L1019C5)</f>
        <v>0.48739067620102622</v>
      </c>
      <c r="AF26" s="16" t="s">
        <v>35559</v>
      </c>
      <c r="AG26" s="33">
        <f>CHOOSE(MIN(D6L1019C9,RUN_YEARS),B7L810C5,B7L810C14,B7L810C23,B7L810C32,B7L810C41)</f>
        <v>325.08008669554067</v>
      </c>
      <c r="AH26" s="16" t="s">
        <v>35560</v>
      </c>
      <c r="AI26" s="33">
        <f>IF(D6L1019C15=0,0,D6L1019C11/D6L1019C15)</f>
        <v>1.8368760131641283E-2</v>
      </c>
      <c r="AJ26" s="16" t="s">
        <v>35561</v>
      </c>
      <c r="AK26" s="33">
        <f>IF(D6L1019C5=0,0,D6L1019C11/D6L1019C5)</f>
        <v>1.2609323798973778E-2</v>
      </c>
      <c r="AL26" s="16" t="s">
        <v>35562</v>
      </c>
      <c r="AM26" s="33">
        <f>D6L1019C8*CHOOSE(MIN(D6L1019C9,RUN_YEARS),B7L810C4,B7L810C13,B7L810C22,B7L810C31,B7L810C40)</f>
        <v>60.227621650915339</v>
      </c>
      <c r="AN26" s="16" t="s">
        <v>35563</v>
      </c>
      <c r="AO26" s="33">
        <f>D6L1019C8-D6L1019C18</f>
        <v>176.55423244698324</v>
      </c>
      <c r="AP26" s="16" t="s">
        <v>35564</v>
      </c>
      <c r="AQ26" s="33">
        <f>CHOOSE(MIN(D6L1019C9,RUN_YEARS),B7L810C2,B7L810C11,B7L810C20,B7L810C29,B7L810C38)</f>
        <v>51.061253021913124</v>
      </c>
      <c r="AR26" s="16" t="s">
        <v>35565</v>
      </c>
      <c r="AS26" s="33">
        <f>IF(D6L1019C20=0,0,D6L1019C18/D6L1019C20)</f>
        <v>1.1795171110483409</v>
      </c>
      <c r="AT26" s="16" t="s">
        <v>35566</v>
      </c>
      <c r="AU26" s="33">
        <f>IF(D6L1019C5=0,0,D6L1019C18/D6L1019C5)</f>
        <v>0.12717955495443908</v>
      </c>
      <c r="AV26" s="16" t="s">
        <v>35567</v>
      </c>
      <c r="AW26" s="33">
        <f>CHOOSE(MIN(D6L1019C9,RUN_YEARS),B7L810C1,B7L810C10,B7L810C19,B7L810C28,B7L810C37)</f>
        <v>149.68348554949227</v>
      </c>
      <c r="AX26" s="16" t="s">
        <v>35568</v>
      </c>
      <c r="AY26" s="33">
        <f>IF(D6L1019C23=0,0,D6L1019C19/D6L1019C23)</f>
        <v>1.1795171110483411</v>
      </c>
      <c r="AZ26" s="16" t="s">
        <v>35569</v>
      </c>
      <c r="BA26" s="33">
        <f>IF(D6L1019C5=0,0,D6L1019C19/D6L1019C5)</f>
        <v>0.37282044504556089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938.95678969912422</v>
      </c>
      <c r="J27" s="16" t="s">
        <v>35592</v>
      </c>
      <c r="K27" s="21">
        <f>IF(FLOW_THRU_100PCT="Y",1,INDEX(VariabilityMatrix,D6L1020C1,D6L1020C9))</f>
        <v>0.25057695316272727</v>
      </c>
      <c r="L27" s="16" t="s">
        <v>35572</v>
      </c>
      <c r="M27" s="15">
        <f>IF(D6L1020C2&lt;&gt;0,D6L1020C2*D6L1020C4,D6L1020C3*D6L1020C4)</f>
        <v>235.28093151426219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117.6404657571311</v>
      </c>
      <c r="R27" s="16" t="s">
        <v>35574</v>
      </c>
      <c r="S27" s="15">
        <f>D6L1020C5-D6L1020C7</f>
        <v>117.6404657571311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114.72050155468564</v>
      </c>
      <c r="X27" s="16" t="s">
        <v>35576</v>
      </c>
      <c r="Y27" s="33">
        <f>D6L1020C7-D6L1020C10</f>
        <v>2.9199642024454562</v>
      </c>
      <c r="Z27" s="16" t="s">
        <v>35577</v>
      </c>
      <c r="AA27" s="33">
        <f>CHOOSE(MIN(D6L1020C9,RUN_YEARS),B7L810C7,B7L810C16,B7L810C25,B7L810C34,B7L810C43)</f>
        <v>30469</v>
      </c>
      <c r="AB27" s="16" t="s">
        <v>35578</v>
      </c>
      <c r="AC27" s="33">
        <f>IF(D6L1020C12=0,0,D6L1020C10/D6L1020C12)</f>
        <v>3.7651547984733874E-3</v>
      </c>
      <c r="AD27" s="16" t="s">
        <v>35579</v>
      </c>
      <c r="AE27" s="33">
        <f>IF(D6L1020C5=0,0,D6L1020C10/D6L1020C5)</f>
        <v>0.48758945663954728</v>
      </c>
      <c r="AF27" s="16" t="s">
        <v>35580</v>
      </c>
      <c r="AG27" s="33">
        <f>CHOOSE(MIN(D6L1020C9,RUN_YEARS),B7L810C5,B7L810C14,B7L810C23,B7L810C32,B7L810C41)</f>
        <v>298.27808281403668</v>
      </c>
      <c r="AH27" s="16" t="s">
        <v>35581</v>
      </c>
      <c r="AI27" s="33">
        <f>IF(D6L1020C15=0,0,D6L1020C11/D6L1020C15)</f>
        <v>9.7894024760308181E-3</v>
      </c>
      <c r="AJ27" s="16" t="s">
        <v>35582</v>
      </c>
      <c r="AK27" s="33">
        <f>IF(D6L1020C5=0,0,D6L1020C11/D6L1020C5)</f>
        <v>1.2410543360452712E-2</v>
      </c>
      <c r="AL27" s="16" t="s">
        <v>35583</v>
      </c>
      <c r="AM27" s="33">
        <f>D6L1020C8*CHOOSE(MIN(D6L1020C9,RUN_YEARS),B7L810C4,B7L810C13,B7L810C22,B7L810C31,B7L810C40)</f>
        <v>31.208125560861273</v>
      </c>
      <c r="AN27" s="16" t="s">
        <v>35584</v>
      </c>
      <c r="AO27" s="33">
        <f>D6L1020C8-D6L1020C18</f>
        <v>86.43234019626982</v>
      </c>
      <c r="AP27" s="16" t="s">
        <v>35585</v>
      </c>
      <c r="AQ27" s="33">
        <f>CHOOSE(MIN(D6L1020C9,RUN_YEARS),B7L810C2,B7L810C11,B7L810C20,B7L810C29,B7L810C38)</f>
        <v>49.709794416574802</v>
      </c>
      <c r="AR27" s="16" t="s">
        <v>35586</v>
      </c>
      <c r="AS27" s="33">
        <f>IF(D6L1020C20=0,0,D6L1020C18/D6L1020C20)</f>
        <v>0.62780636949195479</v>
      </c>
      <c r="AT27" s="16" t="s">
        <v>35587</v>
      </c>
      <c r="AU27" s="33">
        <f>IF(D6L1020C5=0,0,D6L1020C18/D6L1020C5)</f>
        <v>0.13264196703067502</v>
      </c>
      <c r="AV27" s="16" t="s">
        <v>35588</v>
      </c>
      <c r="AW27" s="33">
        <f>CHOOSE(MIN(D6L1020C9,RUN_YEARS),B7L810C1,B7L810C10,B7L810C19,B7L810C28,B7L810C37)</f>
        <v>137.67356369164304</v>
      </c>
      <c r="AX27" s="16" t="s">
        <v>35589</v>
      </c>
      <c r="AY27" s="33">
        <f>IF(D6L1020C23=0,0,D6L1020C19/D6L1020C23)</f>
        <v>0.62780636949195479</v>
      </c>
      <c r="AZ27" s="16" t="s">
        <v>35590</v>
      </c>
      <c r="BA27" s="33">
        <f>IF(D6L1020C5=0,0,D6L1020C19/D6L1020C5)</f>
        <v>0.36735803296932495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0.25057695316272727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30469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298.27808281403668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49.709794416574802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137.67356369164304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0.25057695316272727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30469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298.27808281403668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49.709794416574802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137.67356369164304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0.25057695316272727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30469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298.27808281403668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49.709794416574802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137.67356369164304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0.25057695316272727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30469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298.27808281403668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49.709794416574802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137.67356369164304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0.25057695316272727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30469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298.27808281403668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49.709794416574802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137.67356369164304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12.231118916759934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10.518762268413543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5.2593811342067713</v>
      </c>
      <c r="R33" s="16" t="s">
        <v>35700</v>
      </c>
      <c r="S33" s="15">
        <f>D6L1026C5-D6L1026C7</f>
        <v>5.2593811342067713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5.1288375789763307</v>
      </c>
      <c r="X33" s="16" t="s">
        <v>35702</v>
      </c>
      <c r="Y33" s="33">
        <f>D6L1026C7-D6L1026C10</f>
        <v>0.13054355523044059</v>
      </c>
      <c r="Z33" s="16" t="s">
        <v>35703</v>
      </c>
      <c r="AA33" s="33">
        <f>CHOOSE(MIN(D6L1026C9,RUN_YEARS),B7L810C7,B7L810C16,B7L810C25,B7L810C34,B7L810C43)</f>
        <v>30469</v>
      </c>
      <c r="AB33" s="16" t="s">
        <v>35704</v>
      </c>
      <c r="AC33" s="33">
        <f>IF(D6L1026C12=0,0,D6L1026C10/D6L1026C12)</f>
        <v>1.6832969834836492E-4</v>
      </c>
      <c r="AD33" s="16" t="s">
        <v>35705</v>
      </c>
      <c r="AE33" s="33">
        <f>IF(D6L1026C5=0,0,D6L1026C10/D6L1026C5)</f>
        <v>0.48758945663954723</v>
      </c>
      <c r="AF33" s="16" t="s">
        <v>35706</v>
      </c>
      <c r="AG33" s="33">
        <f>CHOOSE(MIN(D6L1026C9,RUN_YEARS),B7L810C5,B7L810C14,B7L810C23,B7L810C32,B7L810C41)</f>
        <v>298.27808281403668</v>
      </c>
      <c r="AH33" s="16" t="s">
        <v>35707</v>
      </c>
      <c r="AI33" s="33">
        <f>IF(D6L1026C15=0,0,D6L1026C11/D6L1026C15)</f>
        <v>4.3765721570575061E-4</v>
      </c>
      <c r="AJ33" s="16" t="s">
        <v>35708</v>
      </c>
      <c r="AK33" s="33">
        <f>IF(D6L1026C5=0,0,D6L1026C11/D6L1026C5)</f>
        <v>1.2410543360452749E-2</v>
      </c>
      <c r="AL33" s="16" t="s">
        <v>35709</v>
      </c>
      <c r="AM33" s="33">
        <f>D6L1026C8*CHOOSE(MIN(D6L1026C9,RUN_YEARS),B7L810C4,B7L810C13,B7L810C22,B7L810C31,B7L810C40)</f>
        <v>1.3952293180104174</v>
      </c>
      <c r="AN33" s="16" t="s">
        <v>35710</v>
      </c>
      <c r="AO33" s="33">
        <f>D6L1026C8-D6L1026C18</f>
        <v>3.8641518161963537</v>
      </c>
      <c r="AP33" s="16" t="s">
        <v>35711</v>
      </c>
      <c r="AQ33" s="33">
        <f>CHOOSE(MIN(D6L1026C9,RUN_YEARS),B7L810C2,B7L810C11,B7L810C20,B7L810C29,B7L810C38)</f>
        <v>49.709794416574802</v>
      </c>
      <c r="AR33" s="16" t="s">
        <v>35712</v>
      </c>
      <c r="AS33" s="33">
        <f>IF(D6L1026C20=0,0,D6L1026C18/D6L1026C20)</f>
        <v>2.806749322514205E-2</v>
      </c>
      <c r="AT33" s="16" t="s">
        <v>35713</v>
      </c>
      <c r="AU33" s="33">
        <f>IF(D6L1026C5=0,0,D6L1026C18/D6L1026C5)</f>
        <v>0.13264196703067502</v>
      </c>
      <c r="AV33" s="16" t="s">
        <v>35714</v>
      </c>
      <c r="AW33" s="33">
        <f>CHOOSE(MIN(D6L1026C9,RUN_YEARS),B7L810C1,B7L810C10,B7L810C19,B7L810C28,B7L810C37)</f>
        <v>137.67356369164304</v>
      </c>
      <c r="AX33" s="16" t="s">
        <v>35715</v>
      </c>
      <c r="AY33" s="33">
        <f>IF(D6L1026C23=0,0,D6L1026C19/D6L1026C23)</f>
        <v>2.806749322514205E-2</v>
      </c>
      <c r="AZ33" s="16" t="s">
        <v>35716</v>
      </c>
      <c r="BA33" s="33">
        <f>IF(D6L1026C5=0,0,D6L1026C19/D6L1026C5)</f>
        <v>0.36735803296932495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5.5806004045408599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4.7993163479051395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2.3996581739525698</v>
      </c>
      <c r="R34" s="16" t="s">
        <v>35720</v>
      </c>
      <c r="S34" s="15">
        <f>D6L1027C5-D6L1027C7</f>
        <v>2.3996581739525698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2.3391420401081255</v>
      </c>
      <c r="X34" s="16" t="s">
        <v>35722</v>
      </c>
      <c r="Y34" s="33">
        <f>D6L1027C7-D6L1027C10</f>
        <v>6.0516133844444209E-2</v>
      </c>
      <c r="Z34" s="16" t="s">
        <v>35723</v>
      </c>
      <c r="AA34" s="33">
        <f>CHOOSE(MIN(D6L1027C9,RUN_YEARS),B7L810C7,B7L810C16,B7L810C25,B7L810C34,B7L810C43)</f>
        <v>32670</v>
      </c>
      <c r="AB34" s="16" t="s">
        <v>35724</v>
      </c>
      <c r="AC34" s="33">
        <f>IF(D6L1027C12=0,0,D6L1027C10/D6L1027C12)</f>
        <v>7.1599082954028944E-5</v>
      </c>
      <c r="AD34" s="16" t="s">
        <v>35725</v>
      </c>
      <c r="AE34" s="33">
        <f>IF(D6L1027C5=0,0,D6L1027C10/D6L1027C5)</f>
        <v>0.48739067620102622</v>
      </c>
      <c r="AF34" s="16" t="s">
        <v>35726</v>
      </c>
      <c r="AG34" s="33">
        <f>CHOOSE(MIN(D6L1027C9,RUN_YEARS),B7L810C5,B7L810C14,B7L810C23,B7L810C32,B7L810C41)</f>
        <v>325.08008669554067</v>
      </c>
      <c r="AH34" s="16" t="s">
        <v>35727</v>
      </c>
      <c r="AI34" s="33">
        <f>IF(D6L1027C15=0,0,D6L1027C11/D6L1027C15)</f>
        <v>1.8615761568047579E-4</v>
      </c>
      <c r="AJ34" s="16" t="s">
        <v>35728</v>
      </c>
      <c r="AK34" s="33">
        <f>IF(D6L1027C5=0,0,D6L1027C11/D6L1027C5)</f>
        <v>1.2609323798973782E-2</v>
      </c>
      <c r="AL34" s="16" t="s">
        <v>35729</v>
      </c>
      <c r="AM34" s="33">
        <f>D6L1027C8*CHOOSE(MIN(D6L1027C9,RUN_YEARS),B7L810C4,B7L810C13,B7L810C22,B7L810C31,B7L810C40)</f>
        <v>0.61037491721213954</v>
      </c>
      <c r="AN34" s="16" t="s">
        <v>35730</v>
      </c>
      <c r="AO34" s="33">
        <f>D6L1027C8-D6L1027C18</f>
        <v>1.7892832567404302</v>
      </c>
      <c r="AP34" s="16" t="s">
        <v>35731</v>
      </c>
      <c r="AQ34" s="33">
        <f>CHOOSE(MIN(D6L1027C9,RUN_YEARS),B7L810C2,B7L810C11,B7L810C20,B7L810C29,B7L810C38)</f>
        <v>51.061253021913124</v>
      </c>
      <c r="AR34" s="16" t="s">
        <v>35732</v>
      </c>
      <c r="AS34" s="33">
        <f>IF(D6L1027C20=0,0,D6L1027C18/D6L1027C20)</f>
        <v>1.1953778669516687E-2</v>
      </c>
      <c r="AT34" s="16" t="s">
        <v>35733</v>
      </c>
      <c r="AU34" s="33">
        <f>IF(D6L1027C5=0,0,D6L1027C18/D6L1027C5)</f>
        <v>0.12717955495443908</v>
      </c>
      <c r="AV34" s="16" t="s">
        <v>35734</v>
      </c>
      <c r="AW34" s="33">
        <f>CHOOSE(MIN(D6L1027C9,RUN_YEARS),B7L810C1,B7L810C10,B7L810C19,B7L810C28,B7L810C37)</f>
        <v>149.68348554949227</v>
      </c>
      <c r="AX34" s="16" t="s">
        <v>35735</v>
      </c>
      <c r="AY34" s="33">
        <f>IF(D6L1027C23=0,0,D6L1027C19/D6L1027C23)</f>
        <v>1.1953778669516689E-2</v>
      </c>
      <c r="AZ34" s="16" t="s">
        <v>35736</v>
      </c>
      <c r="BA34" s="33">
        <f>IF(D6L1027C5=0,0,D6L1027C19/D6L1027C5)</f>
        <v>0.37282044504556094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8743.0324318495532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5595.4542529464679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2797.727126473234</v>
      </c>
      <c r="R35" s="16" t="s">
        <v>35740</v>
      </c>
      <c r="S35" s="15">
        <f>SUM(D6L1001C8:D6L1027C8)-2*SUM(D6L1009C8,D6L1011C8,D6L1022C8,D6L1024C8,D6L1027C8)</f>
        <v>2797.727126473234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2727.2191359489334</v>
      </c>
      <c r="X35" s="16" t="s">
        <v>35742</v>
      </c>
      <c r="Y35" s="33">
        <f>SUM(D6L1001C11:D6L1027C11)-2*SUM(D6L1009C11,D6L1011C11,D6L1022C11,D6L1024C11,D6L1027C11)</f>
        <v>70.507990524299885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8.3734511410302553E-2</v>
      </c>
      <c r="AD35" s="16" t="s">
        <v>35744</v>
      </c>
      <c r="AE35" s="33">
        <f>IF(D6L1028C5=0,0,D6L1028C10/D6L1028C5)</f>
        <v>0.48739905871142236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0.21770972966678653</v>
      </c>
      <c r="AJ35" s="16" t="s">
        <v>35746</v>
      </c>
      <c r="AK35" s="33">
        <f>IF(D6L1028C5=0,0,D6L1028C11/D6L1028C5)</f>
        <v>1.2600941288577529E-2</v>
      </c>
      <c r="AL35" s="16" t="s">
        <v>35747</v>
      </c>
      <c r="AM35" s="33">
        <f>SUM(D6L1001C18:D6L1027C18)-2*SUM(D6L1009C18,D6L1011C18,D6L1022C18,D6L1024C18,D6L1027C18)</f>
        <v>712.93331188531636</v>
      </c>
      <c r="AN35" s="16" t="s">
        <v>35748</v>
      </c>
      <c r="AO35" s="33">
        <f>SUM(D6L1001C19:D6L1027C19)-2*SUM(D6L1009C19,D6L1011C19,D6L1022C19,D6L1024C19,D6L1027C19)</f>
        <v>2084.7938145879166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13.978883209195233</v>
      </c>
      <c r="AT35" s="16" t="s">
        <v>35750</v>
      </c>
      <c r="AU35" s="33">
        <f>IF(D6L1028C5=0,0,D6L1028C18/D6L1028C5)</f>
        <v>0.12741294623397165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13.978883209195235</v>
      </c>
      <c r="AZ35" s="16" t="s">
        <v>35752</v>
      </c>
      <c r="BA35" s="33">
        <f>IF(D6L1028C5=0,0,D6L1028C19/D6L1028C5)</f>
        <v>0.37258705376602819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51.325784655138754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25.662892327569377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12.831446163784689</v>
      </c>
      <c r="R36" s="16" t="s">
        <v>35757</v>
      </c>
      <c r="S36" s="15">
        <f>D6L1029C5-D6L1029C7</f>
        <v>12.831446163784689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12.51295572579876</v>
      </c>
      <c r="X36" s="16" t="s">
        <v>35759</v>
      </c>
      <c r="Y36" s="33">
        <f>D6L1029C7-D6L1029C10</f>
        <v>0.31849043798592902</v>
      </c>
      <c r="Z36" s="16" t="s">
        <v>35760</v>
      </c>
      <c r="AA36" s="33">
        <f>CHOOSE(MIN(D6L1029C9,RUN_YEARS),B7L810C7,B7L810C16,B7L810C25,B7L810C34,B7L810C43)</f>
        <v>30469</v>
      </c>
      <c r="AB36" s="16" t="s">
        <v>35761</v>
      </c>
      <c r="AC36" s="33">
        <f>IF(D6L1029C12=0,0,D6L1029C10/D6L1029C12)</f>
        <v>4.106782541533611E-4</v>
      </c>
      <c r="AD36" s="16" t="s">
        <v>35762</v>
      </c>
      <c r="AE36" s="33">
        <f>IF(D6L1029C5=0,0,D6L1029C10/D6L1029C5)</f>
        <v>0.48758945663954728</v>
      </c>
      <c r="AF36" s="16" t="s">
        <v>35763</v>
      </c>
      <c r="AG36" s="33">
        <f>CHOOSE(MIN(D6L1029C9,RUN_YEARS),B7L810C5,B7L810C14,B7L810C23,B7L810C32,B7L810C41)</f>
        <v>298.27808281403668</v>
      </c>
      <c r="AH36" s="16" t="s">
        <v>35764</v>
      </c>
      <c r="AI36" s="33">
        <f>IF(D6L1029C15=0,0,D6L1029C11/D6L1029C15)</f>
        <v>1.0677634607987401E-3</v>
      </c>
      <c r="AJ36" s="16" t="s">
        <v>35765</v>
      </c>
      <c r="AK36" s="33">
        <f>IF(D6L1029C5=0,0,D6L1029C11/D6L1029C5)</f>
        <v>1.2410543360452714E-2</v>
      </c>
      <c r="AL36" s="16" t="s">
        <v>35766</v>
      </c>
      <c r="AM36" s="33">
        <f>D6L1029C8*CHOOSE(MIN(D6L1029C9,RUN_YEARS),B7L810C4,B7L810C13,B7L810C22,B7L810C31,B7L810C40)</f>
        <v>3.4039765180252202</v>
      </c>
      <c r="AN36" s="16" t="s">
        <v>35767</v>
      </c>
      <c r="AO36" s="33">
        <f>D6L1029C8-D6L1029C18</f>
        <v>9.4274696457594693</v>
      </c>
      <c r="AP36" s="16" t="s">
        <v>35768</v>
      </c>
      <c r="AQ36" s="33">
        <f>CHOOSE(MIN(D6L1029C9,RUN_YEARS),B7L810C2,B7L810C11,B7L810C20,B7L810C29,B7L810C38)</f>
        <v>49.709794416574802</v>
      </c>
      <c r="AR36" s="16" t="s">
        <v>35769</v>
      </c>
      <c r="AS36" s="33">
        <f>IF(D6L1029C20=0,0,D6L1029C18/D6L1029C20)</f>
        <v>6.8476978389800533E-2</v>
      </c>
      <c r="AT36" s="16" t="s">
        <v>35770</v>
      </c>
      <c r="AU36" s="33">
        <f>IF(D6L1029C5=0,0,D6L1029C18/D6L1029C5)</f>
        <v>0.13264196703067502</v>
      </c>
      <c r="AV36" s="16" t="s">
        <v>35771</v>
      </c>
      <c r="AW36" s="33">
        <f>CHOOSE(MIN(D6L1029C9,RUN_YEARS),B7L810C1,B7L810C10,B7L810C19,B7L810C28,B7L810C37)</f>
        <v>137.67356369164304</v>
      </c>
      <c r="AX36" s="16" t="s">
        <v>35772</v>
      </c>
      <c r="AY36" s="33">
        <f>IF(D6L1029C23=0,0,D6L1029C19/D6L1029C23)</f>
        <v>6.8476978389800547E-2</v>
      </c>
      <c r="AZ36" s="16" t="s">
        <v>35773</v>
      </c>
      <c r="BA36" s="33">
        <f>IF(D6L1029C5=0,0,D6L1029C19/D6L1029C5)</f>
        <v>0.36735803296932501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30469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298.27808281403668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49.709794416574802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137.67356369164304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-1.923792223519744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-0.961896111759872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-0.480948055879936</v>
      </c>
      <c r="R38" s="16" t="s">
        <v>35797</v>
      </c>
      <c r="S38" s="15">
        <f>D6L1031C5-D6L1031C7</f>
        <v>-0.480948055879936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-0.46901040247668924</v>
      </c>
      <c r="X38" s="16" t="s">
        <v>35799</v>
      </c>
      <c r="Y38" s="33">
        <f>D6L1031C7-D6L1031C10</f>
        <v>-1.1937653403246762E-2</v>
      </c>
      <c r="Z38" s="16" t="s">
        <v>35800</v>
      </c>
      <c r="AA38" s="33">
        <f>CHOOSE(MIN(D6L1031C9,RUN_YEARS),B7L810C7,B7L810C16,B7L810C25,B7L810C34,B7L810C43)</f>
        <v>30469</v>
      </c>
      <c r="AB38" s="16" t="s">
        <v>35801</v>
      </c>
      <c r="AC38" s="33">
        <f>IF(D6L1031C12=0,0,D6L1031C10/D6L1031C12)</f>
        <v>-1.5393035625609284E-5</v>
      </c>
      <c r="AD38" s="16" t="s">
        <v>35802</v>
      </c>
      <c r="AE38" s="33">
        <f>IF(D6L1031C5=0,0,D6L1031C10/D6L1031C5)</f>
        <v>0.48758945663954728</v>
      </c>
      <c r="AF38" s="16" t="s">
        <v>35803</v>
      </c>
      <c r="AG38" s="33">
        <f>CHOOSE(MIN(D6L1031C9,RUN_YEARS),B7L810C5,B7L810C14,B7L810C23,B7L810C32,B7L810C41)</f>
        <v>298.27808281403668</v>
      </c>
      <c r="AH38" s="16" t="s">
        <v>35804</v>
      </c>
      <c r="AI38" s="33">
        <f>IF(D6L1031C15=0,0,D6L1031C11/D6L1031C15)</f>
        <v>-4.0021892626584188E-5</v>
      </c>
      <c r="AJ38" s="16" t="s">
        <v>35805</v>
      </c>
      <c r="AK38" s="33">
        <f>IF(D6L1031C5=0,0,D6L1031C11/D6L1031C5)</f>
        <v>1.2410543360452714E-2</v>
      </c>
      <c r="AL38" s="16" t="s">
        <v>35806</v>
      </c>
      <c r="AM38" s="33">
        <f>D6L1031C8*CHOOSE(MIN(D6L1031C9,RUN_YEARS),B7L810C4,B7L810C13,B7L810C22,B7L810C31,B7L810C40)</f>
        <v>-0.12758779234298742</v>
      </c>
      <c r="AN38" s="16" t="s">
        <v>35807</v>
      </c>
      <c r="AO38" s="33">
        <f>D6L1031C8-D6L1031C18</f>
        <v>-0.3533602635369486</v>
      </c>
      <c r="AP38" s="16" t="s">
        <v>35808</v>
      </c>
      <c r="AQ38" s="33">
        <f>CHOOSE(MIN(D6L1031C9,RUN_YEARS),B7L810C2,B7L810C11,B7L810C20,B7L810C29,B7L810C38)</f>
        <v>49.709794416574802</v>
      </c>
      <c r="AR38" s="16" t="s">
        <v>35809</v>
      </c>
      <c r="AS38" s="33">
        <f>IF(D6L1031C20=0,0,D6L1031C18/D6L1031C20)</f>
        <v>-2.5666529874129929E-3</v>
      </c>
      <c r="AT38" s="16" t="s">
        <v>35810</v>
      </c>
      <c r="AU38" s="33">
        <f>IF(D6L1031C5=0,0,D6L1031C18/D6L1031C5)</f>
        <v>0.13264196703067502</v>
      </c>
      <c r="AV38" s="16" t="s">
        <v>35811</v>
      </c>
      <c r="AW38" s="33">
        <f>CHOOSE(MIN(D6L1031C9,RUN_YEARS),B7L810C1,B7L810C10,B7L810C19,B7L810C28,B7L810C37)</f>
        <v>137.67356369164304</v>
      </c>
      <c r="AX38" s="16" t="s">
        <v>35812</v>
      </c>
      <c r="AY38" s="33">
        <f>IF(D6L1031C23=0,0,D6L1031C19/D6L1031C23)</f>
        <v>-2.5666529874129934E-3</v>
      </c>
      <c r="AZ38" s="16" t="s">
        <v>35813</v>
      </c>
      <c r="BA38" s="33">
        <f>IF(D6L1031C5=0,0,D6L1031C19/D6L1031C5)</f>
        <v>0.36735803296932501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30469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298.27808281403668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49.709794416574802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137.67356369164304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-278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-278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-111.2</v>
      </c>
      <c r="R40" s="16" t="s">
        <v>35838</v>
      </c>
      <c r="S40" s="15">
        <f>D6L1033C5-D6L1033C7</f>
        <v>-166.8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-108.43989515663532</v>
      </c>
      <c r="X40" s="16" t="s">
        <v>35840</v>
      </c>
      <c r="Y40" s="33">
        <f>D6L1033C7-D6L1033C10</f>
        <v>-2.7601048433646866</v>
      </c>
      <c r="Z40" s="16" t="s">
        <v>35841</v>
      </c>
      <c r="AA40" s="33">
        <f>CHOOSE(MIN(D6L1033C9,RUN_YEARS),B7L810C7,B7L810C16,B7L810C25,B7L810C34,B7L810C43)</f>
        <v>30469</v>
      </c>
      <c r="AB40" s="16" t="s">
        <v>35842</v>
      </c>
      <c r="AC40" s="33">
        <f>IF(D6L1033C12=0,0,D6L1033C10/D6L1033C12)</f>
        <v>-3.5590237669971222E-3</v>
      </c>
      <c r="AD40" s="16" t="s">
        <v>35843</v>
      </c>
      <c r="AE40" s="33">
        <f>IF(D6L1033C5=0,0,D6L1033C10/D6L1033C5)</f>
        <v>0.39007156531163784</v>
      </c>
      <c r="AF40" s="16" t="s">
        <v>35844</v>
      </c>
      <c r="AG40" s="33">
        <f>CHOOSE(MIN(D6L1033C9,RUN_YEARS),B7L810C5,B7L810C14,B7L810C23,B7L810C32,B7L810C41)</f>
        <v>298.27808281403668</v>
      </c>
      <c r="AH40" s="16" t="s">
        <v>35845</v>
      </c>
      <c r="AI40" s="33">
        <f>IF(D6L1033C15=0,0,D6L1033C11/D6L1033C15)</f>
        <v>-9.2534617941925391E-3</v>
      </c>
      <c r="AJ40" s="16" t="s">
        <v>35846</v>
      </c>
      <c r="AK40" s="33">
        <f>IF(D6L1033C5=0,0,D6L1033C11/D6L1033C5)</f>
        <v>9.9284346883621814E-3</v>
      </c>
      <c r="AL40" s="16" t="s">
        <v>35847</v>
      </c>
      <c r="AM40" s="33">
        <f>D6L1033C8*CHOOSE(MIN(D6L1033C9,RUN_YEARS),B7L810C4,B7L810C13,B7L810C22,B7L810C31,B7L810C40)</f>
        <v>-44.249360201433191</v>
      </c>
      <c r="AN40" s="16" t="s">
        <v>35848</v>
      </c>
      <c r="AO40" s="33">
        <f>D6L1033C8-D6L1033C18</f>
        <v>-122.55063979856682</v>
      </c>
      <c r="AP40" s="16" t="s">
        <v>35849</v>
      </c>
      <c r="AQ40" s="33">
        <f>CHOOSE(MIN(D6L1033C9,RUN_YEARS),B7L810C2,B7L810C11,B7L810C20,B7L810C29,B7L810C38)</f>
        <v>49.709794416574802</v>
      </c>
      <c r="AR40" s="16" t="s">
        <v>35850</v>
      </c>
      <c r="AS40" s="33">
        <f>IF(D6L1033C20=0,0,D6L1033C18/D6L1033C20)</f>
        <v>-0.89015375582963729</v>
      </c>
      <c r="AT40" s="16" t="s">
        <v>35851</v>
      </c>
      <c r="AU40" s="33">
        <f>IF(D6L1033C5=0,0,D6L1033C18/D6L1033C5)</f>
        <v>0.15917036043681004</v>
      </c>
      <c r="AV40" s="16" t="s">
        <v>35852</v>
      </c>
      <c r="AW40" s="33">
        <f>CHOOSE(MIN(D6L1033C9,RUN_YEARS),B7L810C1,B7L810C10,B7L810C19,B7L810C28,B7L810C37)</f>
        <v>137.67356369164304</v>
      </c>
      <c r="AX40" s="16" t="s">
        <v>35853</v>
      </c>
      <c r="AY40" s="33">
        <f>IF(D6L1033C23=0,0,D6L1033C19/D6L1033C23)</f>
        <v>-0.89015375582963718</v>
      </c>
      <c r="AZ40" s="16" t="s">
        <v>35854</v>
      </c>
      <c r="BA40" s="33">
        <f>IF(D6L1033C5=0,0,D6L1033C19/D6L1033C5)</f>
        <v>0.44082963956318999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58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58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58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30469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298.27808281403668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15.386468175558303</v>
      </c>
      <c r="AN41" s="16" t="s">
        <v>35867</v>
      </c>
      <c r="AO41" s="33">
        <f>D6L1034C8-D6L1034C18</f>
        <v>42.613531824441694</v>
      </c>
      <c r="AP41" s="16" t="s">
        <v>35868</v>
      </c>
      <c r="AQ41" s="33">
        <f>CHOOSE(MIN(D6L1034C9,RUN_YEARS),B7L810C2,B7L810C11,B7L810C20,B7L810C29,B7L810C38)</f>
        <v>49.709794416574802</v>
      </c>
      <c r="AR41" s="16" t="s">
        <v>35869</v>
      </c>
      <c r="AS41" s="33">
        <f>IF(D6L1034C20=0,0,D6L1034C18/D6L1034C20)</f>
        <v>0.30952588631965799</v>
      </c>
      <c r="AT41" s="16" t="s">
        <v>35870</v>
      </c>
      <c r="AU41" s="33">
        <f>IF(D6L1034C5=0,0,D6L1034C18/D6L1034C5)</f>
        <v>0.26528393406135004</v>
      </c>
      <c r="AV41" s="16" t="s">
        <v>35871</v>
      </c>
      <c r="AW41" s="33">
        <f>CHOOSE(MIN(D6L1034C9,RUN_YEARS),B7L810C1,B7L810C10,B7L810C19,B7L810C28,B7L810C37)</f>
        <v>137.67356369164304</v>
      </c>
      <c r="AX41" s="16" t="s">
        <v>35872</v>
      </c>
      <c r="AY41" s="33">
        <f>IF(D6L1034C23=0,0,D6L1034C19/D6L1034C23)</f>
        <v>0.30952588631965794</v>
      </c>
      <c r="AZ41" s="16" t="s">
        <v>35873</v>
      </c>
      <c r="BA41" s="33">
        <f>IF(D6L1034C5=0,0,D6L1034C19/D6L1034C5)</f>
        <v>0.73471606593864991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-336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-336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-336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-327.66011486177575</v>
      </c>
      <c r="X42" s="16" t="s">
        <v>35880</v>
      </c>
      <c r="Y42" s="33">
        <f>D6L1035C7-D6L1035C10</f>
        <v>-8.3398851382242469</v>
      </c>
      <c r="Z42" s="16" t="s">
        <v>35881</v>
      </c>
      <c r="AA42" s="33">
        <f>CHOOSE(MIN(D6L1035C9,RUN_YEARS),B7L810C7,B7L810C16,B7L810C25,B7L810C34,B7L810C43)</f>
        <v>30469</v>
      </c>
      <c r="AB42" s="16" t="s">
        <v>35882</v>
      </c>
      <c r="AC42" s="33">
        <f>IF(D6L1035C12=0,0,D6L1035C10/D6L1035C12)</f>
        <v>-1.0753884763588427E-2</v>
      </c>
      <c r="AD42" s="16" t="s">
        <v>35883</v>
      </c>
      <c r="AE42" s="33">
        <f>IF(D6L1035C5=0,0,D6L1035C10/D6L1035C5)</f>
        <v>0.97517891327909445</v>
      </c>
      <c r="AF42" s="16" t="s">
        <v>35884</v>
      </c>
      <c r="AG42" s="33">
        <f>CHOOSE(MIN(D6L1035C9,RUN_YEARS),B7L810C5,B7L810C14,B7L810C23,B7L810C32,B7L810C41)</f>
        <v>298.27808281403668</v>
      </c>
      <c r="AH42" s="16" t="s">
        <v>35885</v>
      </c>
      <c r="AI42" s="33">
        <f>IF(D6L1035C15=0,0,D6L1035C11/D6L1035C15)</f>
        <v>-2.796010038533002E-2</v>
      </c>
      <c r="AJ42" s="16" t="s">
        <v>35886</v>
      </c>
      <c r="AK42" s="33">
        <f>IF(D6L1035C5=0,0,D6L1035C11/D6L1035C5)</f>
        <v>2.4821086720905498E-2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49.709794416574802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137.67356369164304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-1551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-1551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-1551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30469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298.27808281403668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-411.45538172915388</v>
      </c>
      <c r="AN43" s="16" t="s">
        <v>35908</v>
      </c>
      <c r="AO43" s="33">
        <f>D6L1036C8-D6L1036C18</f>
        <v>-1139.5446182708461</v>
      </c>
      <c r="AP43" s="16" t="s">
        <v>35909</v>
      </c>
      <c r="AQ43" s="33">
        <f>CHOOSE(MIN(D6L1036C9,RUN_YEARS),B7L810C2,B7L810C11,B7L810C20,B7L810C29,B7L810C38)</f>
        <v>49.709794416574802</v>
      </c>
      <c r="AR43" s="16" t="s">
        <v>35910</v>
      </c>
      <c r="AS43" s="33">
        <f>IF(D6L1036C20=0,0,D6L1036C18/D6L1036C20)</f>
        <v>-8.2771491324446469</v>
      </c>
      <c r="AT43" s="16" t="s">
        <v>35911</v>
      </c>
      <c r="AU43" s="33">
        <f>IF(D6L1036C5=0,0,D6L1036C18/D6L1036C5)</f>
        <v>0.26528393406135004</v>
      </c>
      <c r="AV43" s="16" t="s">
        <v>35912</v>
      </c>
      <c r="AW43" s="33">
        <f>CHOOSE(MIN(D6L1036C9,RUN_YEARS),B7L810C1,B7L810C10,B7L810C19,B7L810C28,B7L810C37)</f>
        <v>137.67356369164304</v>
      </c>
      <c r="AX43" s="16" t="s">
        <v>35913</v>
      </c>
      <c r="AY43" s="33">
        <f>IF(D6L1036C23=0,0,D6L1036C19/D6L1036C23)</f>
        <v>-8.2771491324446469</v>
      </c>
      <c r="AZ43" s="16" t="s">
        <v>35914</v>
      </c>
      <c r="BA43" s="33">
        <f>IF(D6L1036C5=0,0,D6L1036C19/D6L1036C5)</f>
        <v>0.73471606593864991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-2057.598007568381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-2082.2990037841905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-434.84950189209525</v>
      </c>
      <c r="R44" s="16" t="s">
        <v>35918</v>
      </c>
      <c r="S44" s="15">
        <f>SUM(D6L1029C8:D6L1036C8)</f>
        <v>-1647.4495018920952</v>
      </c>
      <c r="U44" s="21" t="str">
        <f>NULL_VALUE</f>
        <v>n/a</v>
      </c>
      <c r="V44" s="16" t="s">
        <v>35919</v>
      </c>
      <c r="W44" s="33">
        <f>SUM(D6L1029C10:D6L1036C10)</f>
        <v>-424.05606469508899</v>
      </c>
      <c r="X44" s="16" t="s">
        <v>35920</v>
      </c>
      <c r="Y44" s="33">
        <f>SUM(D6L1029C11:D6L1036C11)</f>
        <v>-10.793437197006252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-1.3917623312057797E-2</v>
      </c>
      <c r="AD44" s="16" t="s">
        <v>35922</v>
      </c>
      <c r="AE44" s="33">
        <f>IF(D6L1037C5=0,0,D6L1037C10/D6L1037C5)</f>
        <v>0.20364801785163711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-3.6185820611350401E-2</v>
      </c>
      <c r="AJ44" s="16" t="s">
        <v>35924</v>
      </c>
      <c r="AK44" s="33">
        <f>IF(D6L1037C5=0,0,D6L1037C11/D6L1037C5)</f>
        <v>5.1834233111532927E-3</v>
      </c>
      <c r="AL44" s="16" t="s">
        <v>35925</v>
      </c>
      <c r="AM44" s="33">
        <f>SUM(D6L1029C18:D6L1036C18)</f>
        <v>-437.04188502934653</v>
      </c>
      <c r="AN44" s="16" t="s">
        <v>35926</v>
      </c>
      <c r="AO44" s="33">
        <f>SUM(D6L1029C19:D6L1036C19)</f>
        <v>-1210.4076168627487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-8.7918666765522389</v>
      </c>
      <c r="AT44" s="16" t="s">
        <v>35928</v>
      </c>
      <c r="AU44" s="33">
        <f>IF(D6L1037C5=0,0,D6L1037C18/D6L1037C5)</f>
        <v>0.20988430779398362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-8.7918666765522389</v>
      </c>
      <c r="AZ44" s="16" t="s">
        <v>35930</v>
      </c>
      <c r="BA44" s="33">
        <f>IF(D6L1037C5=0,0,D6L1037C19/D6L1037C5)</f>
        <v>0.5812842510432259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181.08022731739399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90.540113658696995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45.270056829348498</v>
      </c>
      <c r="R45" s="16" t="s">
        <v>35935</v>
      </c>
      <c r="S45" s="15">
        <f>D6L1038C5-D6L1038C7</f>
        <v>45.270056829348498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44.146404822926918</v>
      </c>
      <c r="X45" s="16" t="s">
        <v>35937</v>
      </c>
      <c r="Y45" s="33">
        <f>D6L1038C7-D6L1038C10</f>
        <v>1.1236520064215796</v>
      </c>
      <c r="Z45" s="16" t="s">
        <v>35938</v>
      </c>
      <c r="AA45" s="33">
        <f>CHOOSE(MIN(D6L1038C9,RUN_YEARS),B7L810C7,B7L810C16,B7L810C25,B7L810C34,B7L810C43)</f>
        <v>30469</v>
      </c>
      <c r="AB45" s="16" t="s">
        <v>35939</v>
      </c>
      <c r="AC45" s="33">
        <f>IF(D6L1038C12=0,0,D6L1038C10/D6L1038C12)</f>
        <v>1.4488957570949791E-3</v>
      </c>
      <c r="AD45" s="16" t="s">
        <v>35940</v>
      </c>
      <c r="AE45" s="33">
        <f>IF(D6L1038C5=0,0,D6L1038C10/D6L1038C5)</f>
        <v>0.48758945663954723</v>
      </c>
      <c r="AF45" s="16" t="s">
        <v>35941</v>
      </c>
      <c r="AG45" s="33">
        <f>CHOOSE(MIN(D6L1038C9,RUN_YEARS),B7L810C5,B7L810C14,B7L810C23,B7L810C32,B7L810C41)</f>
        <v>298.27808281403668</v>
      </c>
      <c r="AH45" s="16" t="s">
        <v>35942</v>
      </c>
      <c r="AI45" s="33">
        <f>IF(D6L1038C15=0,0,D6L1038C11/D6L1038C15)</f>
        <v>3.7671289684469622E-3</v>
      </c>
      <c r="AJ45" s="16" t="s">
        <v>35943</v>
      </c>
      <c r="AK45" s="33">
        <f>IF(D6L1038C5=0,0,D6L1038C11/D6L1038C5)</f>
        <v>1.2410543360452752E-2</v>
      </c>
      <c r="AL45" s="16" t="s">
        <v>35944</v>
      </c>
      <c r="AM45" s="33">
        <f>D6L1038C8*CHOOSE(MIN(D6L1038C9,RUN_YEARS),B7L810C4,B7L810C13,B7L810C22,B7L810C31,B7L810C40)</f>
        <v>12.009418770870456</v>
      </c>
      <c r="AN45" s="16" t="s">
        <v>35945</v>
      </c>
      <c r="AO45" s="33">
        <f>D6L1038C8-D6L1038C18</f>
        <v>33.260638058478044</v>
      </c>
      <c r="AP45" s="16" t="s">
        <v>35946</v>
      </c>
      <c r="AQ45" s="33">
        <f>CHOOSE(MIN(D6L1038C9,RUN_YEARS),B7L810C2,B7L810C11,B7L810C20,B7L810C29,B7L810C38)</f>
        <v>49.709794416574802</v>
      </c>
      <c r="AR45" s="16" t="s">
        <v>35947</v>
      </c>
      <c r="AS45" s="33">
        <f>IF(D6L1038C20=0,0,D6L1038C18/D6L1038C20)</f>
        <v>0.24159059420423071</v>
      </c>
      <c r="AT45" s="16" t="s">
        <v>35948</v>
      </c>
      <c r="AU45" s="33">
        <f>IF(D6L1038C5=0,0,D6L1038C18/D6L1038C5)</f>
        <v>0.13264196703067502</v>
      </c>
      <c r="AV45" s="16" t="s">
        <v>35949</v>
      </c>
      <c r="AW45" s="33">
        <f>CHOOSE(MIN(D6L1038C9,RUN_YEARS),B7L810C1,B7L810C10,B7L810C19,B7L810C28,B7L810C37)</f>
        <v>137.67356369164304</v>
      </c>
      <c r="AX45" s="16" t="s">
        <v>35950</v>
      </c>
      <c r="AY45" s="33">
        <f>IF(D6L1038C23=0,0,D6L1038C19/D6L1038C23)</f>
        <v>0.24159059420423071</v>
      </c>
      <c r="AZ45" s="16" t="s">
        <v>35951</v>
      </c>
      <c r="BA45" s="33">
        <f>IF(D6L1038C5=0,0,D6L1038C19/D6L1038C5)</f>
        <v>0.36735803296932501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228.56505207085965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228.56505207085965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91.426020828343866</v>
      </c>
      <c r="R46" s="16" t="s">
        <v>35955</v>
      </c>
      <c r="S46" s="15">
        <f>D6L1039C5-D6L1039C7</f>
        <v>137.13903124251578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89.156727636816242</v>
      </c>
      <c r="X46" s="16" t="s">
        <v>35957</v>
      </c>
      <c r="Y46" s="33">
        <f>D6L1039C7-D6L1039C10</f>
        <v>2.2692931915276233</v>
      </c>
      <c r="Z46" s="16" t="s">
        <v>35958</v>
      </c>
      <c r="AA46" s="33">
        <f>CHOOSE(MIN(D6L1039C9,RUN_YEARS),B7L810C7,B7L810C16,B7L810C25,B7L810C34,B7L810C43)</f>
        <v>30469</v>
      </c>
      <c r="AB46" s="16" t="s">
        <v>35959</v>
      </c>
      <c r="AC46" s="33">
        <f>IF(D6L1039C12=0,0,D6L1039C10/D6L1039C12)</f>
        <v>2.9261455130400156E-3</v>
      </c>
      <c r="AD46" s="16" t="s">
        <v>35960</v>
      </c>
      <c r="AE46" s="33">
        <f>IF(D6L1039C5=0,0,D6L1039C10/D6L1039C5)</f>
        <v>0.39007156531163789</v>
      </c>
      <c r="AF46" s="16" t="s">
        <v>35961</v>
      </c>
      <c r="AG46" s="33">
        <f>CHOOSE(MIN(D6L1039C9,RUN_YEARS),B7L810C5,B7L810C14,B7L810C23,B7L810C32,B7L810C41)</f>
        <v>298.27808281403668</v>
      </c>
      <c r="AH46" s="16" t="s">
        <v>35962</v>
      </c>
      <c r="AI46" s="33">
        <f>IF(D6L1039C15=0,0,D6L1039C11/D6L1039C15)</f>
        <v>7.6079783339040308E-3</v>
      </c>
      <c r="AJ46" s="16" t="s">
        <v>35963</v>
      </c>
      <c r="AK46" s="33">
        <f>IF(D6L1039C5=0,0,D6L1039C11/D6L1039C5)</f>
        <v>9.9284346883621467E-3</v>
      </c>
      <c r="AL46" s="16" t="s">
        <v>35964</v>
      </c>
      <c r="AM46" s="33">
        <f>D6L1039C8*CHOOSE(MIN(D6L1039C9,RUN_YEARS),B7L810C4,B7L810C13,B7L810C22,B7L810C31,B7L810C40)</f>
        <v>36.380781721376977</v>
      </c>
      <c r="AN46" s="16" t="s">
        <v>35965</v>
      </c>
      <c r="AO46" s="33">
        <f>D6L1039C8-D6L1039C18</f>
        <v>100.75824952113881</v>
      </c>
      <c r="AP46" s="16" t="s">
        <v>35966</v>
      </c>
      <c r="AQ46" s="33">
        <f>CHOOSE(MIN(D6L1039C9,RUN_YEARS),B7L810C2,B7L810C11,B7L810C20,B7L810C29,B7L810C38)</f>
        <v>49.709794416574802</v>
      </c>
      <c r="AR46" s="16" t="s">
        <v>35967</v>
      </c>
      <c r="AS46" s="33">
        <f>IF(D6L1039C20=0,0,D6L1039C18/D6L1039C20)</f>
        <v>0.73186345162687871</v>
      </c>
      <c r="AT46" s="16" t="s">
        <v>35968</v>
      </c>
      <c r="AU46" s="33">
        <f>IF(D6L1039C5=0,0,D6L1039C18/D6L1039C5)</f>
        <v>0.15917036043680999</v>
      </c>
      <c r="AV46" s="16" t="s">
        <v>35969</v>
      </c>
      <c r="AW46" s="33">
        <f>CHOOSE(MIN(D6L1039C9,RUN_YEARS),B7L810C1,B7L810C10,B7L810C19,B7L810C28,B7L810C37)</f>
        <v>137.67356369164304</v>
      </c>
      <c r="AX46" s="16" t="s">
        <v>35970</v>
      </c>
      <c r="AY46" s="33">
        <f>IF(D6L1039C23=0,0,D6L1039C19/D6L1039C23)</f>
        <v>0.73186345162687871</v>
      </c>
      <c r="AZ46" s="16" t="s">
        <v>35971</v>
      </c>
      <c r="BA46" s="33">
        <f>IF(D6L1039C5=0,0,D6L1039C19/D6L1039C5)</f>
        <v>0.44082963956318999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409.64527938825364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319.10516572955663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136.69607765769237</v>
      </c>
      <c r="R47" s="16" t="s">
        <v>35975</v>
      </c>
      <c r="S47" s="15">
        <f>SUM(D6L1038C8:D6L1039C8)</f>
        <v>182.40908807186429</v>
      </c>
      <c r="U47" s="21" t="str">
        <f>NULL_VALUE</f>
        <v>n/a</v>
      </c>
      <c r="V47" s="16" t="s">
        <v>35976</v>
      </c>
      <c r="W47" s="33">
        <f>SUM(D6L1038C10:D6L1039C10)</f>
        <v>133.30313245974315</v>
      </c>
      <c r="X47" s="16" t="s">
        <v>35977</v>
      </c>
      <c r="Y47" s="33">
        <f>SUM(D6L1038C11:D6L1039C11)</f>
        <v>3.3929451979492029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4.3750412701349948E-3</v>
      </c>
      <c r="AD47" s="16" t="s">
        <v>35979</v>
      </c>
      <c r="AE47" s="33">
        <f>IF(D6L1040C5=0,0,D6L1040C10/D6L1040C5)</f>
        <v>0.41774044038108205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1.1375107302350994E-2</v>
      </c>
      <c r="AJ47" s="16" t="s">
        <v>35981</v>
      </c>
      <c r="AK47" s="33">
        <f>IF(D6L1040C5=0,0,D6L1040C11/D6L1040C5)</f>
        <v>1.0632686532015413E-2</v>
      </c>
      <c r="AL47" s="16" t="s">
        <v>35982</v>
      </c>
      <c r="AM47" s="33">
        <f>SUM(D6L1038C18:D6L1039C18)</f>
        <v>48.39020049224743</v>
      </c>
      <c r="AN47" s="16" t="s">
        <v>35983</v>
      </c>
      <c r="AO47" s="33">
        <f>SUM(D6L1038C19:D6L1039C19)</f>
        <v>134.01888757961686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0.97345404583110939</v>
      </c>
      <c r="AT47" s="16" t="s">
        <v>35985</v>
      </c>
      <c r="AU47" s="33">
        <f>IF(D6L1040C5=0,0,D6L1040C18/D6L1040C5)</f>
        <v>0.15164342570768155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0.97345404583110939</v>
      </c>
      <c r="AZ47" s="16" t="s">
        <v>35987</v>
      </c>
      <c r="BA47" s="33">
        <f>IF(D6L1040C5=0,0,D6L1040C19/D6L1040C5)</f>
        <v>0.41998344737922105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7095.0797036694257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3832.260414891834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2499.5737022388312</v>
      </c>
      <c r="R48" s="16" t="s">
        <v>35992</v>
      </c>
      <c r="S48" s="15">
        <f>SUM(D6L1028C8,D6L1037C8,D6L1040C8)</f>
        <v>1332.686712653003</v>
      </c>
      <c r="U48" s="21" t="str">
        <f>NULL_VALUE</f>
        <v>n/a</v>
      </c>
      <c r="V48" s="16" t="s">
        <v>35993</v>
      </c>
      <c r="W48" s="33">
        <f>SUM(D6L1028C10,D6L1037C10,D6L1040C10)</f>
        <v>2436.4662037135877</v>
      </c>
      <c r="X48" s="16" t="s">
        <v>35994</v>
      </c>
      <c r="Y48" s="33">
        <f>SUM(D6L1028C11,D6L1037C11,D6L1040C11)</f>
        <v>63.107498525242832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7.4191929368379747E-2</v>
      </c>
      <c r="AD48" s="16" t="s">
        <v>35996</v>
      </c>
      <c r="AE48" s="33">
        <f>IF(D6L1041C5=0,0,D6L1041C10/D6L1041C5)</f>
        <v>0.6357778282096096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0.19289901635778714</v>
      </c>
      <c r="AJ48" s="16" t="s">
        <v>35998</v>
      </c>
      <c r="AK48" s="33">
        <f>IF(D6L1041C5=0,0,D6L1041C11/D6L1041C5)</f>
        <v>1.6467434801667583E-2</v>
      </c>
      <c r="AL48" s="16" t="s">
        <v>35999</v>
      </c>
      <c r="AM48" s="33">
        <f>SUM(D6L1028C18,D6L1037C18,D6L1040C18)</f>
        <v>324.28162734821728</v>
      </c>
      <c r="AN48" s="16" t="s">
        <v>36000</v>
      </c>
      <c r="AO48" s="33">
        <f>SUM(D6L1028C19,D6L1037C19,D6L1040C19)</f>
        <v>1008.4050853047847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6.1604705784741043</v>
      </c>
      <c r="AT48" s="16" t="s">
        <v>36002</v>
      </c>
      <c r="AU48" s="33">
        <f>IF(D6L1041C5=0,0,D6L1041C18/D6L1041C5)</f>
        <v>8.4618891265344803E-2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6.1604705784741061</v>
      </c>
      <c r="AZ48" s="16" t="s">
        <v>36004</v>
      </c>
      <c r="BA48" s="33">
        <f>IF(D6L1041C5=0,0,D6L1041C19/D6L1041C5)</f>
        <v>0.26313584572337761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11C3E9-D985-402A-9CC3-15318D58768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2.3517933333333336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2.022542266666667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1.0112711333333335</v>
      </c>
      <c r="R8" s="16" t="s">
        <v>36013</v>
      </c>
      <c r="S8" s="15">
        <f>D6L1101C5-D6L1101C7</f>
        <v>1.0112711333333335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0.96838000332183294</v>
      </c>
      <c r="X8" s="16" t="s">
        <v>36015</v>
      </c>
      <c r="Y8" s="33">
        <f>D6L1101C7-D6L1101C10</f>
        <v>4.2891130011500578E-2</v>
      </c>
      <c r="Z8" s="16" t="s">
        <v>36016</v>
      </c>
      <c r="AA8" s="33">
        <f>CHOOSE(MIN(D6L1101C9,RUN_YEARS),B7L811C7,B7L811C16,B7L811C25,B7L811C34,B7L811C43)</f>
        <v>312043.33333333331</v>
      </c>
      <c r="AB8" s="16" t="s">
        <v>36017</v>
      </c>
      <c r="AC8" s="33">
        <f>IF(D6L1101C12=0,0,D6L1101C10/D6L1101C12)</f>
        <v>3.1033510409510419E-6</v>
      </c>
      <c r="AD8" s="16" t="s">
        <v>36018</v>
      </c>
      <c r="AE8" s="33">
        <f>IF(D6L1101C5=0,0,D6L1101C10/D6L1101C5)</f>
        <v>0.4787934567705282</v>
      </c>
      <c r="AF8" s="16" t="s">
        <v>36019</v>
      </c>
      <c r="AG8" s="33">
        <f>CHOOSE(MIN(D6L1101C9,RUN_YEARS),B7L811C5,B7L811C14,B7L811C23,B7L811C32,B7L811C41)</f>
        <v>5315.7339431720411</v>
      </c>
      <c r="AH8" s="16" t="s">
        <v>36020</v>
      </c>
      <c r="AI8" s="33">
        <f>IF(D6L1101C15=0,0,D6L1101C11/D6L1101C15)</f>
        <v>8.0687127064727194E-6</v>
      </c>
      <c r="AJ8" s="16" t="s">
        <v>36021</v>
      </c>
      <c r="AK8" s="33">
        <f>IF(D6L1101C5=0,0,D6L1101C11/D6L1101C5)</f>
        <v>2.1206543229471811E-2</v>
      </c>
      <c r="AL8" s="16" t="s">
        <v>36022</v>
      </c>
      <c r="AM8" s="33">
        <f>D6L1101C8*CHOOSE(MIN(D6L1101C9,RUN_YEARS),B7L811C4,B7L811C13,B7L811C22,B7L811C31,B7L811C40)</f>
        <v>0.12778860045648202</v>
      </c>
      <c r="AN8" s="16" t="s">
        <v>36023</v>
      </c>
      <c r="AO8" s="33">
        <f>D6L1101C8-D6L1101C18</f>
        <v>0.88348253287685152</v>
      </c>
      <c r="AP8" s="16" t="s">
        <v>36024</v>
      </c>
      <c r="AQ8" s="33">
        <f>CHOOSE(MIN(D6L1101C9,RUN_YEARS),B7L811C2,B7L811C11,B7L811C20,B7L811C29,B7L811C38)</f>
        <v>487.70503817369172</v>
      </c>
      <c r="AR8" s="16" t="s">
        <v>36025</v>
      </c>
      <c r="AS8" s="33">
        <f>IF(D6L1101C20=0,0,D6L1101C18/D6L1101C20)</f>
        <v>2.620202590791594E-4</v>
      </c>
      <c r="AT8" s="16" t="s">
        <v>36026</v>
      </c>
      <c r="AU8" s="33">
        <f>IF(D6L1101C5=0,0,D6L1101C18/D6L1101C5)</f>
        <v>6.3182165615302183E-2</v>
      </c>
      <c r="AV8" s="16" t="s">
        <v>36027</v>
      </c>
      <c r="AW8" s="33">
        <f>CHOOSE(MIN(D6L1101C9,RUN_YEARS),B7L811C1,B7L811C10,B7L811C19,B7L811C28,B7L811C37)</f>
        <v>3371.8100118737043</v>
      </c>
      <c r="AX8" s="16" t="s">
        <v>36028</v>
      </c>
      <c r="AY8" s="33">
        <f>IF(D6L1101C23=0,0,D6L1101C19/D6L1101C23)</f>
        <v>2.620202590791594E-4</v>
      </c>
      <c r="AZ8" s="16" t="s">
        <v>36029</v>
      </c>
      <c r="BA8" s="33">
        <f>IF(D6L1101C5=0,0,D6L1101C19/D6L1101C5)</f>
        <v>0.43681783438469785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3.0419079783627125E-4</v>
      </c>
      <c r="J9" s="16" t="s">
        <v>36050</v>
      </c>
      <c r="K9" s="21">
        <f>IF(FLOW_THRU_100PCT="Y",1,INDEX(VariabilityMatrix,D6L1102C1,D6L1102C9))</f>
        <v>0.59984340364634858</v>
      </c>
      <c r="L9" s="16" t="s">
        <v>36030</v>
      </c>
      <c r="M9" s="15">
        <f>IF(D6L1102C2&lt;&gt;0,D6L1102C2*D6L1102C4,D6L1102C3*D6L1102C4)</f>
        <v>1.8246684353200726E-4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9.1233421766003631E-5</v>
      </c>
      <c r="R9" s="16" t="s">
        <v>36032</v>
      </c>
      <c r="S9" s="15">
        <f>D6L1102C5-D6L1102C7</f>
        <v>9.1233421766003631E-5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8.7312581509400373E-5</v>
      </c>
      <c r="X9" s="16" t="s">
        <v>36034</v>
      </c>
      <c r="Y9" s="33">
        <f>D6L1102C7-D6L1102C10</f>
        <v>3.9208402566032587E-6</v>
      </c>
      <c r="Z9" s="16" t="s">
        <v>36035</v>
      </c>
      <c r="AA9" s="33">
        <f>CHOOSE(MIN(D6L1102C9,RUN_YEARS),B7L811C7,B7L811C16,B7L811C25,B7L811C34,B7L811C43)</f>
        <v>334083.60000000003</v>
      </c>
      <c r="AB9" s="16" t="s">
        <v>36036</v>
      </c>
      <c r="AC9" s="33">
        <f>IF(D6L1102C12=0,0,D6L1102C10/D6L1102C12)</f>
        <v>2.6134949907568153E-10</v>
      </c>
      <c r="AD9" s="16" t="s">
        <v>36037</v>
      </c>
      <c r="AE9" s="33">
        <f>IF(D6L1102C5=0,0,D6L1102C10/D6L1102C5)</f>
        <v>0.47851203988238289</v>
      </c>
      <c r="AF9" s="16" t="s">
        <v>36038</v>
      </c>
      <c r="AG9" s="33">
        <f>CHOOSE(MIN(D6L1102C9,RUN_YEARS),B7L811C5,B7L811C14,B7L811C23,B7L811C32,B7L811C41)</f>
        <v>5770.1104790419249</v>
      </c>
      <c r="AH9" s="16" t="s">
        <v>36039</v>
      </c>
      <c r="AI9" s="33">
        <f>IF(D6L1102C15=0,0,D6L1102C11/D6L1102C15)</f>
        <v>6.7950869759677093E-10</v>
      </c>
      <c r="AJ9" s="16" t="s">
        <v>36040</v>
      </c>
      <c r="AK9" s="33">
        <f>IF(D6L1102C5=0,0,D6L1102C11/D6L1102C5)</f>
        <v>2.1487960117617139E-2</v>
      </c>
      <c r="AL9" s="16" t="s">
        <v>36041</v>
      </c>
      <c r="AM9" s="33">
        <f>D6L1102C8*CHOOSE(MIN(D6L1102C9,RUN_YEARS),B7L811C4,B7L811C13,B7L811C22,B7L811C31,B7L811C40)</f>
        <v>1.1069373381916221E-5</v>
      </c>
      <c r="AN9" s="16" t="s">
        <v>36042</v>
      </c>
      <c r="AO9" s="33">
        <f>D6L1102C8-D6L1102C18</f>
        <v>8.0164048384087413E-5</v>
      </c>
      <c r="AP9" s="16" t="s">
        <v>36043</v>
      </c>
      <c r="AQ9" s="33">
        <f>CHOOSE(MIN(D6L1102C9,RUN_YEARS),B7L811C2,B7L811C11,B7L811C20,B7L811C29,B7L811C38)</f>
        <v>508.25304876179445</v>
      </c>
      <c r="AR9" s="16" t="s">
        <v>36044</v>
      </c>
      <c r="AS9" s="33">
        <f>IF(D6L1102C20=0,0,D6L1102C18/D6L1102C20)</f>
        <v>2.1779256236403142E-8</v>
      </c>
      <c r="AT9" s="16" t="s">
        <v>36045</v>
      </c>
      <c r="AU9" s="33">
        <f>IF(D6L1102C5=0,0,D6L1102C18/D6L1102C5)</f>
        <v>6.0665122318370665E-2</v>
      </c>
      <c r="AV9" s="16" t="s">
        <v>36046</v>
      </c>
      <c r="AW9" s="33">
        <f>CHOOSE(MIN(D6L1102C9,RUN_YEARS),B7L811C1,B7L811C10,B7L811C19,B7L811C28,B7L811C37)</f>
        <v>3680.7523413079862</v>
      </c>
      <c r="AX9" s="16" t="s">
        <v>36047</v>
      </c>
      <c r="AY9" s="33">
        <f>IF(D6L1102C23=0,0,D6L1102C19/D6L1102C23)</f>
        <v>2.1779256236403138E-8</v>
      </c>
      <c r="AZ9" s="16" t="s">
        <v>36048</v>
      </c>
      <c r="BA9" s="33">
        <f>IF(D6L1102C5=0,0,D6L1102C19/D6L1102C5)</f>
        <v>0.43933487768162938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1.05892205040014E-4</v>
      </c>
      <c r="J10" s="16" t="s">
        <v>36071</v>
      </c>
      <c r="K10" s="21">
        <f>IF(FLOW_THRU_100PCT="Y",1,INDEX(VariabilityMatrix,D6L1103C1,D6L1103C9))</f>
        <v>0.59984340364634858</v>
      </c>
      <c r="L10" s="16" t="s">
        <v>36051</v>
      </c>
      <c r="M10" s="15">
        <f>IF(D6L1103C2&lt;&gt;0,D6L1103C2*D6L1103C4,D6L1103C3*D6L1103C4)</f>
        <v>6.3518740690819033E-5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3.1759370345409517E-5</v>
      </c>
      <c r="R10" s="16" t="s">
        <v>36053</v>
      </c>
      <c r="S10" s="15">
        <f>D6L1103C5-D6L1103C7</f>
        <v>3.1759370345409517E-5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3.0394482178723934E-5</v>
      </c>
      <c r="X10" s="16" t="s">
        <v>36055</v>
      </c>
      <c r="Y10" s="33">
        <f>D6L1103C7-D6L1103C10</f>
        <v>1.3648881666855824E-6</v>
      </c>
      <c r="Z10" s="16" t="s">
        <v>36056</v>
      </c>
      <c r="AA10" s="33">
        <f>CHOOSE(MIN(D6L1103C9,RUN_YEARS),B7L811C7,B7L811C16,B7L811C25,B7L811C34,B7L811C43)</f>
        <v>334083.60000000003</v>
      </c>
      <c r="AB10" s="16" t="s">
        <v>36057</v>
      </c>
      <c r="AC10" s="33">
        <f>IF(D6L1103C12=0,0,D6L1103C10/D6L1103C12)</f>
        <v>9.0978671741815309E-11</v>
      </c>
      <c r="AD10" s="16" t="s">
        <v>36058</v>
      </c>
      <c r="AE10" s="33">
        <f>IF(D6L1103C5=0,0,D6L1103C10/D6L1103C5)</f>
        <v>0.47851203988238289</v>
      </c>
      <c r="AF10" s="16" t="s">
        <v>36059</v>
      </c>
      <c r="AG10" s="33">
        <f>CHOOSE(MIN(D6L1103C9,RUN_YEARS),B7L811C5,B7L811C14,B7L811C23,B7L811C32,B7L811C41)</f>
        <v>5770.1104790419249</v>
      </c>
      <c r="AH10" s="16" t="s">
        <v>36060</v>
      </c>
      <c r="AI10" s="33">
        <f>IF(D6L1103C15=0,0,D6L1103C11/D6L1103C15)</f>
        <v>2.3654454652871913E-10</v>
      </c>
      <c r="AJ10" s="16" t="s">
        <v>36061</v>
      </c>
      <c r="AK10" s="33">
        <f>IF(D6L1103C5=0,0,D6L1103C11/D6L1103C5)</f>
        <v>2.1487960117617111E-2</v>
      </c>
      <c r="AL10" s="16" t="s">
        <v>36062</v>
      </c>
      <c r="AM10" s="33">
        <f>D6L1103C8*CHOOSE(MIN(D6L1103C9,RUN_YEARS),B7L811C4,B7L811C13,B7L811C22,B7L811C31,B7L811C40)</f>
        <v>3.8533721735174041E-6</v>
      </c>
      <c r="AN10" s="16" t="s">
        <v>36063</v>
      </c>
      <c r="AO10" s="33">
        <f>D6L1103C8-D6L1103C18</f>
        <v>2.7905998171892111E-5</v>
      </c>
      <c r="AP10" s="16" t="s">
        <v>36064</v>
      </c>
      <c r="AQ10" s="33">
        <f>CHOOSE(MIN(D6L1103C9,RUN_YEARS),B7L811C2,B7L811C11,B7L811C20,B7L811C29,B7L811C38)</f>
        <v>508.25304876179445</v>
      </c>
      <c r="AR10" s="16" t="s">
        <v>36065</v>
      </c>
      <c r="AS10" s="33">
        <f>IF(D6L1103C20=0,0,D6L1103C18/D6L1103C20)</f>
        <v>7.5816016901521502E-9</v>
      </c>
      <c r="AT10" s="16" t="s">
        <v>36066</v>
      </c>
      <c r="AU10" s="33">
        <f>IF(D6L1103C5=0,0,D6L1103C18/D6L1103C5)</f>
        <v>6.0665122318370658E-2</v>
      </c>
      <c r="AV10" s="16" t="s">
        <v>36067</v>
      </c>
      <c r="AW10" s="33">
        <f>CHOOSE(MIN(D6L1103C9,RUN_YEARS),B7L811C1,B7L811C10,B7L811C19,B7L811C28,B7L811C37)</f>
        <v>3680.7523413079862</v>
      </c>
      <c r="AX10" s="16" t="s">
        <v>36068</v>
      </c>
      <c r="AY10" s="33">
        <f>IF(D6L1103C23=0,0,D6L1103C19/D6L1103C23)</f>
        <v>7.5816016901521502E-9</v>
      </c>
      <c r="AZ10" s="16" t="s">
        <v>36069</v>
      </c>
      <c r="BA10" s="33">
        <f>IF(D6L1103C5=0,0,D6L1103C19/D6L1103C5)</f>
        <v>0.43933487768162932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5.1203582990445672E-6</v>
      </c>
      <c r="J11" s="16" t="s">
        <v>36092</v>
      </c>
      <c r="K11" s="21">
        <f>IF(FLOW_THRU_100PCT="Y",1,INDEX(VariabilityMatrix,D6L1104C1,D6L1104C9))</f>
        <v>0.58862367545273508</v>
      </c>
      <c r="L11" s="16" t="s">
        <v>36072</v>
      </c>
      <c r="M11" s="15">
        <f>IF(D6L1104C2&lt;&gt;0,D6L1104C2*D6L1104C4,D6L1104C3*D6L1104C4)</f>
        <v>3.0139641216185281E-6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1.506982060809264E-6</v>
      </c>
      <c r="R11" s="16" t="s">
        <v>36074</v>
      </c>
      <c r="S11" s="15">
        <f>D6L1104C5-D6L1104C7</f>
        <v>1.506982060809264E-6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1.4422010885539065E-6</v>
      </c>
      <c r="X11" s="16" t="s">
        <v>36076</v>
      </c>
      <c r="Y11" s="33">
        <f>D6L1104C7-D6L1104C10</f>
        <v>6.4780972255357571E-8</v>
      </c>
      <c r="Z11" s="16" t="s">
        <v>36077</v>
      </c>
      <c r="AA11" s="33">
        <f>CHOOSE(MIN(D6L1104C9,RUN_YEARS),B7L811C7,B7L811C16,B7L811C25,B7L811C34,B7L811C43)</f>
        <v>286414</v>
      </c>
      <c r="AB11" s="16" t="s">
        <v>36078</v>
      </c>
      <c r="AC11" s="33">
        <f>IF(D6L1104C12=0,0,D6L1104C10/D6L1104C12)</f>
        <v>5.0353721834613753E-12</v>
      </c>
      <c r="AD11" s="16" t="s">
        <v>36079</v>
      </c>
      <c r="AE11" s="33">
        <f>IF(D6L1104C5=0,0,D6L1104C10/D6L1104C5)</f>
        <v>0.47850638904733561</v>
      </c>
      <c r="AF11" s="16" t="s">
        <v>36080</v>
      </c>
      <c r="AG11" s="33">
        <f>CHOOSE(MIN(D6L1104C9,RUN_YEARS),B7L811C5,B7L811C14,B7L811C23,B7L811C32,B7L811C41)</f>
        <v>4948.1463637560655</v>
      </c>
      <c r="AH11" s="16" t="s">
        <v>36081</v>
      </c>
      <c r="AI11" s="33">
        <f>IF(D6L1104C15=0,0,D6L1104C11/D6L1104C15)</f>
        <v>1.3091967676999612E-11</v>
      </c>
      <c r="AJ11" s="16" t="s">
        <v>36082</v>
      </c>
      <c r="AK11" s="33">
        <f>IF(D6L1104C5=0,0,D6L1104C11/D6L1104C5)</f>
        <v>2.1493610952664412E-2</v>
      </c>
      <c r="AL11" s="16" t="s">
        <v>36083</v>
      </c>
      <c r="AM11" s="33">
        <f>D6L1104C8*CHOOSE(MIN(D6L1104C9,RUN_YEARS),B7L811C4,B7L811C13,B7L811C22,B7L811C31,B7L811C40)</f>
        <v>1.9542076887898527E-7</v>
      </c>
      <c r="AN11" s="16" t="s">
        <v>36084</v>
      </c>
      <c r="AO11" s="33">
        <f>D6L1104C8-D6L1104C18</f>
        <v>1.3115612919302787E-6</v>
      </c>
      <c r="AP11" s="16" t="s">
        <v>36085</v>
      </c>
      <c r="AQ11" s="33">
        <f>CHOOSE(MIN(D6L1104C9,RUN_YEARS),B7L811C2,B7L811C11,B7L811C20,B7L811C29,B7L811C38)</f>
        <v>467.28087754861849</v>
      </c>
      <c r="AR11" s="16" t="s">
        <v>36086</v>
      </c>
      <c r="AS11" s="33">
        <f>IF(D6L1104C20=0,0,D6L1104C18/D6L1104C20)</f>
        <v>4.1820835875881227E-10</v>
      </c>
      <c r="AT11" s="16" t="s">
        <v>36087</v>
      </c>
      <c r="AU11" s="33">
        <f>IF(D6L1104C5=0,0,D6L1104C18/D6L1104C5)</f>
        <v>6.483845228192113E-2</v>
      </c>
      <c r="AV11" s="16" t="s">
        <v>36088</v>
      </c>
      <c r="AW11" s="33">
        <f>CHOOSE(MIN(D6L1104C9,RUN_YEARS),B7L811C1,B7L811C10,B7L811C19,B7L811C28,B7L811C37)</f>
        <v>3136.1431794974665</v>
      </c>
      <c r="AX11" s="16" t="s">
        <v>36089</v>
      </c>
      <c r="AY11" s="33">
        <f>IF(D6L1104C23=0,0,D6L1104C19/D6L1104C23)</f>
        <v>4.1820835875881227E-10</v>
      </c>
      <c r="AZ11" s="16" t="s">
        <v>36090</v>
      </c>
      <c r="BA11" s="33">
        <f>IF(D6L1104C5=0,0,D6L1104C19/D6L1104C5)</f>
        <v>0.43516154771807886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6.7239032560722171E-3</v>
      </c>
      <c r="J12" s="16" t="s">
        <v>36113</v>
      </c>
      <c r="K12" s="21">
        <f>IF(FLOW_THRU_100PCT="Y",1,INDEX(VariabilityMatrix,D6L1105C1,D6L1105C9))</f>
        <v>0.27107084007870763</v>
      </c>
      <c r="L12" s="16" t="s">
        <v>36093</v>
      </c>
      <c r="M12" s="15">
        <f>IF(D6L1105C2&lt;&gt;0,D6L1105C2*D6L1105C4,D6L1105C3*D6L1105C4)</f>
        <v>1.8226541042314535E-3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9.1132705211572674E-4</v>
      </c>
      <c r="R12" s="16" t="s">
        <v>36095</v>
      </c>
      <c r="S12" s="15">
        <f>D6L1105C5-D6L1105C7</f>
        <v>9.1132705211572674E-4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8.7216193341579018E-4</v>
      </c>
      <c r="X12" s="16" t="s">
        <v>36097</v>
      </c>
      <c r="Y12" s="33">
        <f>D6L1105C7-D6L1105C10</f>
        <v>3.9165118699936567E-5</v>
      </c>
      <c r="Z12" s="16" t="s">
        <v>36098</v>
      </c>
      <c r="AA12" s="33">
        <f>CHOOSE(MIN(D6L1105C9,RUN_YEARS),B7L811C7,B7L811C16,B7L811C25,B7L811C34,B7L811C43)</f>
        <v>334083.60000000003</v>
      </c>
      <c r="AB12" s="16" t="s">
        <v>36099</v>
      </c>
      <c r="AC12" s="33">
        <f>IF(D6L1105C12=0,0,D6L1105C10/D6L1105C12)</f>
        <v>2.6106098396203527E-9</v>
      </c>
      <c r="AD12" s="16" t="s">
        <v>36100</v>
      </c>
      <c r="AE12" s="33">
        <f>IF(D6L1105C5=0,0,D6L1105C10/D6L1105C5)</f>
        <v>0.47851203988238289</v>
      </c>
      <c r="AF12" s="16" t="s">
        <v>36101</v>
      </c>
      <c r="AG12" s="33">
        <f>CHOOSE(MIN(D6L1105C9,RUN_YEARS),B7L811C5,B7L811C14,B7L811C23,B7L811C32,B7L811C41)</f>
        <v>5770.1104790419249</v>
      </c>
      <c r="AH12" s="16" t="s">
        <v>36102</v>
      </c>
      <c r="AI12" s="33">
        <f>IF(D6L1105C15=0,0,D6L1105C11/D6L1105C15)</f>
        <v>6.7875855830128895E-9</v>
      </c>
      <c r="AJ12" s="16" t="s">
        <v>36103</v>
      </c>
      <c r="AK12" s="33">
        <f>IF(D6L1105C5=0,0,D6L1105C11/D6L1105C5)</f>
        <v>2.1487960117617087E-2</v>
      </c>
      <c r="AL12" s="16" t="s">
        <v>36104</v>
      </c>
      <c r="AM12" s="33">
        <f>D6L1105C8*CHOOSE(MIN(D6L1105C9,RUN_YEARS),B7L811C4,B7L811C13,B7L811C22,B7L811C31,B7L811C40)</f>
        <v>1.1057153417728142E-4</v>
      </c>
      <c r="AN12" s="16" t="s">
        <v>36105</v>
      </c>
      <c r="AO12" s="33">
        <f>D6L1105C8-D6L1105C18</f>
        <v>8.0075551793844528E-4</v>
      </c>
      <c r="AP12" s="16" t="s">
        <v>36106</v>
      </c>
      <c r="AQ12" s="33">
        <f>CHOOSE(MIN(D6L1105C9,RUN_YEARS),B7L811C2,B7L811C11,B7L811C20,B7L811C29,B7L811C38)</f>
        <v>508.25304876179445</v>
      </c>
      <c r="AR12" s="16" t="s">
        <v>36107</v>
      </c>
      <c r="AS12" s="33">
        <f>IF(D6L1105C20=0,0,D6L1105C18/D6L1105C20)</f>
        <v>2.1755213165303322E-7</v>
      </c>
      <c r="AT12" s="16" t="s">
        <v>36108</v>
      </c>
      <c r="AU12" s="33">
        <f>IF(D6L1105C5=0,0,D6L1105C18/D6L1105C5)</f>
        <v>6.0665122318370658E-2</v>
      </c>
      <c r="AV12" s="16" t="s">
        <v>36109</v>
      </c>
      <c r="AW12" s="33">
        <f>CHOOSE(MIN(D6L1105C9,RUN_YEARS),B7L811C1,B7L811C10,B7L811C19,B7L811C28,B7L811C37)</f>
        <v>3680.7523413079862</v>
      </c>
      <c r="AX12" s="16" t="s">
        <v>36110</v>
      </c>
      <c r="AY12" s="33">
        <f>IF(D6L1105C23=0,0,D6L1105C19/D6L1105C23)</f>
        <v>2.1755213165303322E-7</v>
      </c>
      <c r="AZ12" s="16" t="s">
        <v>36111</v>
      </c>
      <c r="BA12" s="33">
        <f>IF(D6L1105C5=0,0,D6L1105C19/D6L1105C5)</f>
        <v>0.43933487768162932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3.0631474700442778E-3</v>
      </c>
      <c r="J13" s="16" t="s">
        <v>36134</v>
      </c>
      <c r="K13" s="21">
        <f>IF(FLOW_THRU_100PCT="Y",1,INDEX(VariabilityMatrix,D6L1106C1,D6L1106C9))</f>
        <v>0.59984340364634858</v>
      </c>
      <c r="L13" s="16" t="s">
        <v>36114</v>
      </c>
      <c r="M13" s="15">
        <f>IF(D6L1106C2&lt;&gt;0,D6L1106C2*D6L1106C4,D6L1106C3*D6L1106C4)</f>
        <v>1.8374088043020612E-3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9.1870440215103058E-4</v>
      </c>
      <c r="R13" s="16" t="s">
        <v>36116</v>
      </c>
      <c r="S13" s="15">
        <f>D6L1106C5-D6L1106C7</f>
        <v>9.1870440215103058E-4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8.7922223504442937E-4</v>
      </c>
      <c r="X13" s="16" t="s">
        <v>36118</v>
      </c>
      <c r="Y13" s="33">
        <f>D6L1106C7-D6L1106C10</f>
        <v>3.9482167106601206E-5</v>
      </c>
      <c r="Z13" s="16" t="s">
        <v>36119</v>
      </c>
      <c r="AA13" s="33">
        <f>CHOOSE(MIN(D6L1106C9,RUN_YEARS),B7L811C7,B7L811C16,B7L811C25,B7L811C34,B7L811C43)</f>
        <v>334083.60000000003</v>
      </c>
      <c r="AB13" s="16" t="s">
        <v>36120</v>
      </c>
      <c r="AC13" s="33">
        <f>IF(D6L1106C12=0,0,D6L1106C10/D6L1106C12)</f>
        <v>2.6317431775891701E-9</v>
      </c>
      <c r="AD13" s="16" t="s">
        <v>36121</v>
      </c>
      <c r="AE13" s="33">
        <f>IF(D6L1106C5=0,0,D6L1106C10/D6L1106C5)</f>
        <v>0.47851203988238289</v>
      </c>
      <c r="AF13" s="16" t="s">
        <v>36122</v>
      </c>
      <c r="AG13" s="33">
        <f>CHOOSE(MIN(D6L1106C9,RUN_YEARS),B7L811C5,B7L811C14,B7L811C23,B7L811C32,B7L811C41)</f>
        <v>5770.1104790419249</v>
      </c>
      <c r="AH13" s="16" t="s">
        <v>36123</v>
      </c>
      <c r="AI13" s="33">
        <f>IF(D6L1106C15=0,0,D6L1106C11/D6L1106C15)</f>
        <v>6.8425322617318177E-9</v>
      </c>
      <c r="AJ13" s="16" t="s">
        <v>36124</v>
      </c>
      <c r="AK13" s="33">
        <f>IF(D6L1106C5=0,0,D6L1106C11/D6L1106C5)</f>
        <v>2.1487960117617097E-2</v>
      </c>
      <c r="AL13" s="16" t="s">
        <v>36125</v>
      </c>
      <c r="AM13" s="33">
        <f>D6L1106C8*CHOOSE(MIN(D6L1106C9,RUN_YEARS),B7L811C4,B7L811C13,B7L811C22,B7L811C31,B7L811C40)</f>
        <v>1.1146662986183571E-4</v>
      </c>
      <c r="AN13" s="16" t="s">
        <v>36126</v>
      </c>
      <c r="AO13" s="33">
        <f>D6L1106C8-D6L1106C18</f>
        <v>8.0723777228919487E-4</v>
      </c>
      <c r="AP13" s="16" t="s">
        <v>36127</v>
      </c>
      <c r="AQ13" s="33">
        <f>CHOOSE(MIN(D6L1106C9,RUN_YEARS),B7L811C2,B7L811C11,B7L811C20,B7L811C29,B7L811C38)</f>
        <v>508.25304876179445</v>
      </c>
      <c r="AR13" s="16" t="s">
        <v>36128</v>
      </c>
      <c r="AS13" s="33">
        <f>IF(D6L1106C20=0,0,D6L1106C18/D6L1106C20)</f>
        <v>2.1931325376874886E-7</v>
      </c>
      <c r="AT13" s="16" t="s">
        <v>36129</v>
      </c>
      <c r="AU13" s="33">
        <f>IF(D6L1106C5=0,0,D6L1106C18/D6L1106C5)</f>
        <v>6.0665122318370651E-2</v>
      </c>
      <c r="AV13" s="16" t="s">
        <v>36130</v>
      </c>
      <c r="AW13" s="33">
        <f>CHOOSE(MIN(D6L1106C9,RUN_YEARS),B7L811C1,B7L811C10,B7L811C19,B7L811C28,B7L811C37)</f>
        <v>3680.7523413079862</v>
      </c>
      <c r="AX13" s="16" t="s">
        <v>36131</v>
      </c>
      <c r="AY13" s="33">
        <f>IF(D6L1106C23=0,0,D6L1106C19/D6L1106C23)</f>
        <v>2.1931325376874886E-7</v>
      </c>
      <c r="AZ13" s="16" t="s">
        <v>36132</v>
      </c>
      <c r="BA13" s="33">
        <f>IF(D6L1106C5=0,0,D6L1106C19/D6L1106C5)</f>
        <v>0.43933487768162932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9.5959307382094503E-5</v>
      </c>
      <c r="J14" s="16" t="s">
        <v>36155</v>
      </c>
      <c r="K14" s="21">
        <f>IF(FLOW_THRU_100PCT="Y",1,INDEX(VariabilityMatrix,D6L1107C1,D6L1107C9))</f>
        <v>0.58862367545273508</v>
      </c>
      <c r="L14" s="16" t="s">
        <v>36135</v>
      </c>
      <c r="M14" s="15">
        <f>IF(D6L1107C2&lt;&gt;0,D6L1107C2*D6L1107C4,D6L1107C3*D6L1107C4)</f>
        <v>5.6483920205147237E-5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2.8241960102573619E-5</v>
      </c>
      <c r="R14" s="16" t="s">
        <v>36137</v>
      </c>
      <c r="S14" s="15">
        <f>D6L1107C5-D6L1107C7</f>
        <v>2.8241960102573619E-5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2.7027916696602843E-5</v>
      </c>
      <c r="X14" s="16" t="s">
        <v>36139</v>
      </c>
      <c r="Y14" s="33">
        <f>D6L1107C7-D6L1107C10</f>
        <v>1.2140434059707755E-6</v>
      </c>
      <c r="Z14" s="16" t="s">
        <v>36140</v>
      </c>
      <c r="AA14" s="33">
        <f>CHOOSE(MIN(D6L1107C9,RUN_YEARS),B7L811C7,B7L811C16,B7L811C25,B7L811C34,B7L811C43)</f>
        <v>286414</v>
      </c>
      <c r="AB14" s="16" t="s">
        <v>36141</v>
      </c>
      <c r="AC14" s="33">
        <f>IF(D6L1107C12=0,0,D6L1107C10/D6L1107C12)</f>
        <v>9.4366604623387269E-11</v>
      </c>
      <c r="AD14" s="16" t="s">
        <v>36142</v>
      </c>
      <c r="AE14" s="33">
        <f>IF(D6L1107C5=0,0,D6L1107C10/D6L1107C5)</f>
        <v>0.47850638904733561</v>
      </c>
      <c r="AF14" s="16" t="s">
        <v>36143</v>
      </c>
      <c r="AG14" s="33">
        <f>CHOOSE(MIN(D6L1107C9,RUN_YEARS),B7L811C5,B7L811C14,B7L811C23,B7L811C32,B7L811C41)</f>
        <v>4948.1463637560655</v>
      </c>
      <c r="AH14" s="16" t="s">
        <v>36144</v>
      </c>
      <c r="AI14" s="33">
        <f>IF(D6L1107C15=0,0,D6L1107C11/D6L1107C15)</f>
        <v>2.4535317202080761E-10</v>
      </c>
      <c r="AJ14" s="16" t="s">
        <v>36145</v>
      </c>
      <c r="AK14" s="33">
        <f>IF(D6L1107C5=0,0,D6L1107C11/D6L1107C5)</f>
        <v>2.1493610952664416E-2</v>
      </c>
      <c r="AL14" s="16" t="s">
        <v>36146</v>
      </c>
      <c r="AM14" s="33">
        <f>D6L1107C8*CHOOSE(MIN(D6L1107C9,RUN_YEARS),B7L811C4,B7L811C13,B7L811C22,B7L811C31,B7L811C40)</f>
        <v>3.6623299649172799E-6</v>
      </c>
      <c r="AN14" s="16" t="s">
        <v>36147</v>
      </c>
      <c r="AO14" s="33">
        <f>D6L1107C8-D6L1107C18</f>
        <v>2.4579630137656338E-5</v>
      </c>
      <c r="AP14" s="16" t="s">
        <v>36148</v>
      </c>
      <c r="AQ14" s="33">
        <f>CHOOSE(MIN(D6L1107C9,RUN_YEARS),B7L811C2,B7L811C11,B7L811C20,B7L811C29,B7L811C38)</f>
        <v>467.28087754861849</v>
      </c>
      <c r="AR14" s="16" t="s">
        <v>36149</v>
      </c>
      <c r="AS14" s="33">
        <f>IF(D6L1107C20=0,0,D6L1107C18/D6L1107C20)</f>
        <v>7.8375344271095931E-9</v>
      </c>
      <c r="AT14" s="16" t="s">
        <v>36150</v>
      </c>
      <c r="AU14" s="33">
        <f>IF(D6L1107C5=0,0,D6L1107C18/D6L1107C5)</f>
        <v>6.483845228192113E-2</v>
      </c>
      <c r="AV14" s="16" t="s">
        <v>36151</v>
      </c>
      <c r="AW14" s="33">
        <f>CHOOSE(MIN(D6L1107C9,RUN_YEARS),B7L811C1,B7L811C10,B7L811C19,B7L811C28,B7L811C37)</f>
        <v>3136.1431794974665</v>
      </c>
      <c r="AX14" s="16" t="s">
        <v>36152</v>
      </c>
      <c r="AY14" s="33">
        <f>IF(D6L1107C23=0,0,D6L1107C19/D6L1107C23)</f>
        <v>7.8375344271095948E-9</v>
      </c>
      <c r="AZ14" s="16" t="s">
        <v>36153</v>
      </c>
      <c r="BA14" s="33">
        <f>IF(D6L1107C5=0,0,D6L1107C19/D6L1107C5)</f>
        <v>0.43516154771807886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1.2374199222691038E-5</v>
      </c>
      <c r="J15" s="16" t="s">
        <v>36176</v>
      </c>
      <c r="K15" s="21">
        <f>IF(FLOW_THRU_100PCT="Y",1,INDEX(VariabilityMatrix,D6L1108C1,D6L1108C9))</f>
        <v>0.58862367545273508</v>
      </c>
      <c r="L15" s="16" t="s">
        <v>36156</v>
      </c>
      <c r="M15" s="15">
        <f>IF(D6L1108C2&lt;&gt;0,D6L1108C2*D6L1108C4,D6L1108C3*D6L1108C4)</f>
        <v>7.2837466272447765E-6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3.6418733136223883E-6</v>
      </c>
      <c r="R15" s="16" t="s">
        <v>36158</v>
      </c>
      <c r="S15" s="15">
        <f>D6L1108C5-D6L1108C7</f>
        <v>3.6418733136223883E-6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3.4853192973386077E-6</v>
      </c>
      <c r="X15" s="16" t="s">
        <v>36160</v>
      </c>
      <c r="Y15" s="33">
        <f>D6L1108C7-D6L1108C10</f>
        <v>1.5655401628378057E-7</v>
      </c>
      <c r="Z15" s="16" t="s">
        <v>36161</v>
      </c>
      <c r="AA15" s="33">
        <f>CHOOSE(MIN(D6L1108C9,RUN_YEARS),B7L811C7,B7L811C16,B7L811C25,B7L811C34,B7L811C43)</f>
        <v>286414</v>
      </c>
      <c r="AB15" s="16" t="s">
        <v>36162</v>
      </c>
      <c r="AC15" s="33">
        <f>IF(D6L1108C12=0,0,D6L1108C10/D6L1108C12)</f>
        <v>1.2168816110031659E-11</v>
      </c>
      <c r="AD15" s="16" t="s">
        <v>36163</v>
      </c>
      <c r="AE15" s="33">
        <f>IF(D6L1108C5=0,0,D6L1108C10/D6L1108C5)</f>
        <v>0.47850638904733561</v>
      </c>
      <c r="AF15" s="16" t="s">
        <v>36164</v>
      </c>
      <c r="AG15" s="33">
        <f>CHOOSE(MIN(D6L1108C9,RUN_YEARS),B7L811C5,B7L811C14,B7L811C23,B7L811C32,B7L811C41)</f>
        <v>4948.1463637560655</v>
      </c>
      <c r="AH15" s="16" t="s">
        <v>36165</v>
      </c>
      <c r="AI15" s="33">
        <f>IF(D6L1108C15=0,0,D6L1108C11/D6L1108C15)</f>
        <v>3.1638921886082345E-11</v>
      </c>
      <c r="AJ15" s="16" t="s">
        <v>36166</v>
      </c>
      <c r="AK15" s="33">
        <f>IF(D6L1108C5=0,0,D6L1108C11/D6L1108C5)</f>
        <v>2.1493610952664381E-2</v>
      </c>
      <c r="AL15" s="16" t="s">
        <v>36167</v>
      </c>
      <c r="AM15" s="33">
        <f>D6L1108C8*CHOOSE(MIN(D6L1108C9,RUN_YEARS),B7L811C4,B7L811C13,B7L811C22,B7L811C31,B7L811C40)</f>
        <v>4.7226685812421443E-7</v>
      </c>
      <c r="AN15" s="16" t="s">
        <v>36168</v>
      </c>
      <c r="AO15" s="33">
        <f>D6L1108C8-D6L1108C18</f>
        <v>3.1696064554981739E-6</v>
      </c>
      <c r="AP15" s="16" t="s">
        <v>36169</v>
      </c>
      <c r="AQ15" s="33">
        <f>CHOOSE(MIN(D6L1108C9,RUN_YEARS),B7L811C2,B7L811C11,B7L811C20,B7L811C29,B7L811C38)</f>
        <v>467.28087754861849</v>
      </c>
      <c r="AR15" s="16" t="s">
        <v>36170</v>
      </c>
      <c r="AS15" s="33">
        <f>IF(D6L1108C20=0,0,D6L1108C18/D6L1108C20)</f>
        <v>1.0106702003337964E-9</v>
      </c>
      <c r="AT15" s="16" t="s">
        <v>36171</v>
      </c>
      <c r="AU15" s="33">
        <f>IF(D6L1108C5=0,0,D6L1108C18/D6L1108C5)</f>
        <v>6.483845228192113E-2</v>
      </c>
      <c r="AV15" s="16" t="s">
        <v>36172</v>
      </c>
      <c r="AW15" s="33">
        <f>CHOOSE(MIN(D6L1108C9,RUN_YEARS),B7L811C1,B7L811C10,B7L811C19,B7L811C28,B7L811C37)</f>
        <v>3136.1431794974665</v>
      </c>
      <c r="AX15" s="16" t="s">
        <v>36173</v>
      </c>
      <c r="AY15" s="33">
        <f>IF(D6L1108C23=0,0,D6L1108C19/D6L1108C23)</f>
        <v>1.0106702003337964E-9</v>
      </c>
      <c r="AZ15" s="16" t="s">
        <v>36174</v>
      </c>
      <c r="BA15" s="33">
        <f>IF(D6L1108C5=0,0,D6L1108C19/D6L1108C5)</f>
        <v>0.43516154771807886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3.735965129302888E-5</v>
      </c>
      <c r="J16" s="16" t="s">
        <v>36197</v>
      </c>
      <c r="K16" s="21">
        <f>IF(FLOW_THRU_100PCT="Y",1,INDEX(VariabilityMatrix,D6L1109C1,D6L1109C9))</f>
        <v>0.58862367545273508</v>
      </c>
      <c r="L16" s="16" t="s">
        <v>36177</v>
      </c>
      <c r="M16" s="15">
        <f>IF(D6L1109C2&lt;&gt;0,D6L1109C2*D6L1109C4,D6L1109C3*D6L1109C4)</f>
        <v>2.1990775257735186E-5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1.0995387628867593E-5</v>
      </c>
      <c r="R16" s="16" t="s">
        <v>36179</v>
      </c>
      <c r="S16" s="15">
        <f>D6L1109C5-D6L1109C7</f>
        <v>1.0995387628867593E-5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1.0522726460930355E-5</v>
      </c>
      <c r="X16" s="16" t="s">
        <v>36181</v>
      </c>
      <c r="Y16" s="33">
        <f>D6L1109C7-D6L1109C10</f>
        <v>4.7266116793723772E-7</v>
      </c>
      <c r="Z16" s="16" t="s">
        <v>36182</v>
      </c>
      <c r="AA16" s="33">
        <f>CHOOSE(MIN(D6L1109C9,RUN_YEARS),B7L811C7,B7L811C16,B7L811C25,B7L811C34,B7L811C43)</f>
        <v>286414</v>
      </c>
      <c r="AB16" s="16" t="s">
        <v>36183</v>
      </c>
      <c r="AC16" s="33">
        <f>IF(D6L1109C12=0,0,D6L1109C10/D6L1109C12)</f>
        <v>3.6739567412662632E-11</v>
      </c>
      <c r="AD16" s="16" t="s">
        <v>36184</v>
      </c>
      <c r="AE16" s="33">
        <f>IF(D6L1109C5=0,0,D6L1109C10/D6L1109C5)</f>
        <v>0.47850638904733561</v>
      </c>
      <c r="AF16" s="16" t="s">
        <v>36185</v>
      </c>
      <c r="AG16" s="33">
        <f>CHOOSE(MIN(D6L1109C9,RUN_YEARS),B7L811C5,B7L811C14,B7L811C23,B7L811C32,B7L811C41)</f>
        <v>4948.1463637560655</v>
      </c>
      <c r="AH16" s="16" t="s">
        <v>36186</v>
      </c>
      <c r="AI16" s="33">
        <f>IF(D6L1109C15=0,0,D6L1109C11/D6L1109C15)</f>
        <v>9.5522875272922914E-11</v>
      </c>
      <c r="AJ16" s="16" t="s">
        <v>36187</v>
      </c>
      <c r="AK16" s="33">
        <f>IF(D6L1109C5=0,0,D6L1109C11/D6L1109C5)</f>
        <v>2.1493610952664374E-2</v>
      </c>
      <c r="AL16" s="16" t="s">
        <v>36188</v>
      </c>
      <c r="AM16" s="33">
        <f>D6L1109C8*CHOOSE(MIN(D6L1109C9,RUN_YEARS),B7L811C4,B7L811C13,B7L811C22,B7L811C31,B7L811C40)</f>
        <v>1.4258478321911148E-6</v>
      </c>
      <c r="AN16" s="16" t="s">
        <v>36189</v>
      </c>
      <c r="AO16" s="33">
        <f>D6L1109C8-D6L1109C18</f>
        <v>9.5695397966764782E-6</v>
      </c>
      <c r="AP16" s="16" t="s">
        <v>36190</v>
      </c>
      <c r="AQ16" s="33">
        <f>CHOOSE(MIN(D6L1109C9,RUN_YEARS),B7L811C2,B7L811C11,B7L811C20,B7L811C29,B7L811C38)</f>
        <v>467.28087754861849</v>
      </c>
      <c r="AR16" s="16" t="s">
        <v>36191</v>
      </c>
      <c r="AS16" s="33">
        <f>IF(D6L1109C20=0,0,D6L1109C18/D6L1109C20)</f>
        <v>3.0513720990920748E-9</v>
      </c>
      <c r="AT16" s="16" t="s">
        <v>36192</v>
      </c>
      <c r="AU16" s="33">
        <f>IF(D6L1109C5=0,0,D6L1109C18/D6L1109C5)</f>
        <v>6.483845228192113E-2</v>
      </c>
      <c r="AV16" s="16" t="s">
        <v>36193</v>
      </c>
      <c r="AW16" s="33">
        <f>CHOOSE(MIN(D6L1109C9,RUN_YEARS),B7L811C1,B7L811C10,B7L811C19,B7L811C28,B7L811C37)</f>
        <v>3136.1431794974665</v>
      </c>
      <c r="AX16" s="16" t="s">
        <v>36194</v>
      </c>
      <c r="AY16" s="33">
        <f>IF(D6L1109C23=0,0,D6L1109C19/D6L1109C23)</f>
        <v>3.0513720990920748E-9</v>
      </c>
      <c r="AZ16" s="16" t="s">
        <v>36195</v>
      </c>
      <c r="BA16" s="33">
        <f>IF(D6L1109C5=0,0,D6L1109C19/D6L1109C5)</f>
        <v>0.43516154771807886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2.5981077295152067E-5</v>
      </c>
      <c r="J17" s="16" t="s">
        <v>36218</v>
      </c>
      <c r="K17" s="21">
        <f>IF(FLOW_THRU_100PCT="Y",1,INDEX(VariabilityMatrix,D6L1110C1,D6L1110C9))</f>
        <v>0.58862367545273508</v>
      </c>
      <c r="L17" s="16" t="s">
        <v>36198</v>
      </c>
      <c r="M17" s="15">
        <f>IF(D6L1110C2&lt;&gt;0,D6L1110C2*D6L1110C4,D6L1110C3*D6L1110C4)</f>
        <v>1.5293077209694016E-5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7.6465386048470078E-6</v>
      </c>
      <c r="R17" s="16" t="s">
        <v>36200</v>
      </c>
      <c r="S17" s="15">
        <f>D6L1110C5-D6L1110C7</f>
        <v>7.6465386048470078E-6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7.3178351530327865E-6</v>
      </c>
      <c r="X17" s="16" t="s">
        <v>36202</v>
      </c>
      <c r="Y17" s="33">
        <f>D6L1110C7-D6L1110C10</f>
        <v>3.2870345181422127E-7</v>
      </c>
      <c r="Z17" s="16" t="s">
        <v>36203</v>
      </c>
      <c r="AA17" s="33">
        <f>CHOOSE(MIN(D6L1110C9,RUN_YEARS),B7L811C7,B7L811C16,B7L811C25,B7L811C34,B7L811C43)</f>
        <v>286414</v>
      </c>
      <c r="AB17" s="16" t="s">
        <v>36204</v>
      </c>
      <c r="AC17" s="33">
        <f>IF(D6L1110C12=0,0,D6L1110C10/D6L1110C12)</f>
        <v>2.5549851449415136E-11</v>
      </c>
      <c r="AD17" s="16" t="s">
        <v>36205</v>
      </c>
      <c r="AE17" s="33">
        <f>IF(D6L1110C5=0,0,D6L1110C10/D6L1110C5)</f>
        <v>0.47850638904733561</v>
      </c>
      <c r="AF17" s="16" t="s">
        <v>36206</v>
      </c>
      <c r="AG17" s="33">
        <f>CHOOSE(MIN(D6L1110C9,RUN_YEARS),B7L811C5,B7L811C14,B7L811C23,B7L811C32,B7L811C41)</f>
        <v>4948.1463637560655</v>
      </c>
      <c r="AH17" s="16" t="s">
        <v>36207</v>
      </c>
      <c r="AI17" s="33">
        <f>IF(D6L1110C15=0,0,D6L1110C11/D6L1110C15)</f>
        <v>6.6429613768479417E-11</v>
      </c>
      <c r="AJ17" s="16" t="s">
        <v>36208</v>
      </c>
      <c r="AK17" s="33">
        <f>IF(D6L1110C5=0,0,D6L1110C11/D6L1110C5)</f>
        <v>2.1493610952664378E-2</v>
      </c>
      <c r="AL17" s="16" t="s">
        <v>36209</v>
      </c>
      <c r="AM17" s="33">
        <f>D6L1110C8*CHOOSE(MIN(D6L1110C9,RUN_YEARS),B7L811C4,B7L811C13,B7L811C22,B7L811C31,B7L811C40)</f>
        <v>9.9157945690448103E-7</v>
      </c>
      <c r="AN17" s="16" t="s">
        <v>36210</v>
      </c>
      <c r="AO17" s="33">
        <f>D6L1110C8-D6L1110C18</f>
        <v>6.6549591479425265E-6</v>
      </c>
      <c r="AP17" s="16" t="s">
        <v>36211</v>
      </c>
      <c r="AQ17" s="33">
        <f>CHOOSE(MIN(D6L1110C9,RUN_YEARS),B7L811C2,B7L811C11,B7L811C20,B7L811C29,B7L811C38)</f>
        <v>467.28087754861849</v>
      </c>
      <c r="AR17" s="16" t="s">
        <v>36212</v>
      </c>
      <c r="AS17" s="33">
        <f>IF(D6L1110C20=0,0,D6L1110C18/D6L1110C20)</f>
        <v>2.122020190739159E-9</v>
      </c>
      <c r="AT17" s="16" t="s">
        <v>36213</v>
      </c>
      <c r="AU17" s="33">
        <f>IF(D6L1110C5=0,0,D6L1110C18/D6L1110C5)</f>
        <v>6.483845228192113E-2</v>
      </c>
      <c r="AV17" s="16" t="s">
        <v>36214</v>
      </c>
      <c r="AW17" s="33">
        <f>CHOOSE(MIN(D6L1110C9,RUN_YEARS),B7L811C1,B7L811C10,B7L811C19,B7L811C28,B7L811C37)</f>
        <v>3136.1431794974665</v>
      </c>
      <c r="AX17" s="16" t="s">
        <v>36215</v>
      </c>
      <c r="AY17" s="33">
        <f>IF(D6L1110C23=0,0,D6L1110C19/D6L1110C23)</f>
        <v>2.122020190739159E-9</v>
      </c>
      <c r="AZ17" s="16" t="s">
        <v>36216</v>
      </c>
      <c r="BA17" s="33">
        <f>IF(D6L1110C5=0,0,D6L1110C19/D6L1110C5)</f>
        <v>0.43516154771807886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3.5558043743365053E-6</v>
      </c>
      <c r="J18" s="16" t="s">
        <v>36239</v>
      </c>
      <c r="K18" s="21">
        <f>IF(FLOW_THRU_100PCT="Y",1,INDEX(VariabilityMatrix,D6L1111C1,D6L1111C9))</f>
        <v>0.58862367545273508</v>
      </c>
      <c r="L18" s="16" t="s">
        <v>36219</v>
      </c>
      <c r="M18" s="15">
        <f>IF(D6L1111C2&lt;&gt;0,D6L1111C2*D6L1111C4,D6L1111C3*D6L1111C4)</f>
        <v>2.0930306400128667E-6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1.0465153200064334E-6</v>
      </c>
      <c r="R18" s="16" t="s">
        <v>36221</v>
      </c>
      <c r="S18" s="15">
        <f>D6L1111C5-D6L1111C7</f>
        <v>1.0465153200064334E-6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1.0015285337179906E-6</v>
      </c>
      <c r="X18" s="16" t="s">
        <v>36223</v>
      </c>
      <c r="Y18" s="33">
        <f>D6L1111C7-D6L1111C10</f>
        <v>4.4986786288442799E-8</v>
      </c>
      <c r="Z18" s="16" t="s">
        <v>36224</v>
      </c>
      <c r="AA18" s="33">
        <f>CHOOSE(MIN(D6L1111C9,RUN_YEARS),B7L811C7,B7L811C16,B7L811C25,B7L811C34,B7L811C43)</f>
        <v>286414</v>
      </c>
      <c r="AB18" s="16" t="s">
        <v>36225</v>
      </c>
      <c r="AC18" s="33">
        <f>IF(D6L1111C12=0,0,D6L1111C10/D6L1111C12)</f>
        <v>3.4967862385148443E-12</v>
      </c>
      <c r="AD18" s="16" t="s">
        <v>36226</v>
      </c>
      <c r="AE18" s="33">
        <f>IF(D6L1111C5=0,0,D6L1111C10/D6L1111C5)</f>
        <v>0.47850638904733556</v>
      </c>
      <c r="AF18" s="16" t="s">
        <v>36227</v>
      </c>
      <c r="AG18" s="33">
        <f>CHOOSE(MIN(D6L1111C9,RUN_YEARS),B7L811C5,B7L811C14,B7L811C23,B7L811C32,B7L811C41)</f>
        <v>4948.1463637560655</v>
      </c>
      <c r="AH18" s="16" t="s">
        <v>36228</v>
      </c>
      <c r="AI18" s="33">
        <f>IF(D6L1111C15=0,0,D6L1111C11/D6L1111C15)</f>
        <v>9.0916442201386267E-12</v>
      </c>
      <c r="AJ18" s="16" t="s">
        <v>36229</v>
      </c>
      <c r="AK18" s="33">
        <f>IF(D6L1111C5=0,0,D6L1111C11/D6L1111C5)</f>
        <v>2.1493610952664433E-2</v>
      </c>
      <c r="AL18" s="16" t="s">
        <v>36230</v>
      </c>
      <c r="AM18" s="33">
        <f>D6L1111C8*CHOOSE(MIN(D6L1111C9,RUN_YEARS),B7L811C4,B7L811C13,B7L811C22,B7L811C31,B7L811C40)</f>
        <v>1.3570886727707311E-7</v>
      </c>
      <c r="AN18" s="16" t="s">
        <v>36231</v>
      </c>
      <c r="AO18" s="33">
        <f>D6L1111C8-D6L1111C18</f>
        <v>9.1080645272936031E-7</v>
      </c>
      <c r="AP18" s="16" t="s">
        <v>36232</v>
      </c>
      <c r="AQ18" s="33">
        <f>CHOOSE(MIN(D6L1111C9,RUN_YEARS),B7L811C2,B7L811C11,B7L811C20,B7L811C29,B7L811C38)</f>
        <v>467.28087754861849</v>
      </c>
      <c r="AR18" s="16" t="s">
        <v>36233</v>
      </c>
      <c r="AS18" s="33">
        <f>IF(D6L1111C20=0,0,D6L1111C18/D6L1111C20)</f>
        <v>2.9042247136028632E-10</v>
      </c>
      <c r="AT18" s="16" t="s">
        <v>36234</v>
      </c>
      <c r="AU18" s="33">
        <f>IF(D6L1111C5=0,0,D6L1111C18/D6L1111C5)</f>
        <v>6.483845228192113E-2</v>
      </c>
      <c r="AV18" s="16" t="s">
        <v>36235</v>
      </c>
      <c r="AW18" s="33">
        <f>CHOOSE(MIN(D6L1111C9,RUN_YEARS),B7L811C1,B7L811C10,B7L811C19,B7L811C28,B7L811C37)</f>
        <v>3136.1431794974665</v>
      </c>
      <c r="AX18" s="16" t="s">
        <v>36236</v>
      </c>
      <c r="AY18" s="33">
        <f>IF(D6L1111C23=0,0,D6L1111C19/D6L1111C23)</f>
        <v>2.9042247136028632E-10</v>
      </c>
      <c r="AZ18" s="16" t="s">
        <v>36237</v>
      </c>
      <c r="BA18" s="33">
        <f>IF(D6L1111C5=0,0,D6L1111C19/D6L1111C5)</f>
        <v>0.43516154771807891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0.58862367545273508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286414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4948.1463637560655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467.28087754861849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3136.1431794974665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2.8421637954914436E-7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2.4442608641226413E-7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1.2221304320613207E-7</v>
      </c>
      <c r="R20" s="16" t="s">
        <v>36263</v>
      </c>
      <c r="S20" s="15">
        <f>D6L1113C5-D6L1113C7</f>
        <v>1.2221304320613207E-7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1.1695944399810453E-7</v>
      </c>
      <c r="X20" s="16" t="s">
        <v>36265</v>
      </c>
      <c r="Y20" s="33">
        <f>D6L1113C7-D6L1113C10</f>
        <v>5.2535992080275363E-9</v>
      </c>
      <c r="Z20" s="16" t="s">
        <v>36266</v>
      </c>
      <c r="AA20" s="33">
        <f>CHOOSE(MIN(D6L1113C9,RUN_YEARS),B7L811C7,B7L811C16,B7L811C25,B7L811C34,B7L811C43)</f>
        <v>286414</v>
      </c>
      <c r="AB20" s="16" t="s">
        <v>36267</v>
      </c>
      <c r="AC20" s="33">
        <f>IF(D6L1113C12=0,0,D6L1113C10/D6L1113C12)</f>
        <v>4.0835798528739701E-13</v>
      </c>
      <c r="AD20" s="16" t="s">
        <v>36268</v>
      </c>
      <c r="AE20" s="33">
        <f>IF(D6L1113C5=0,0,D6L1113C10/D6L1113C5)</f>
        <v>0.47850638904733561</v>
      </c>
      <c r="AF20" s="16" t="s">
        <v>36269</v>
      </c>
      <c r="AG20" s="33">
        <f>CHOOSE(MIN(D6L1113C9,RUN_YEARS),B7L811C5,B7L811C14,B7L811C23,B7L811C32,B7L811C41)</f>
        <v>4948.1463637560655</v>
      </c>
      <c r="AH20" s="16" t="s">
        <v>36270</v>
      </c>
      <c r="AI20" s="33">
        <f>IF(D6L1113C15=0,0,D6L1113C11/D6L1113C15)</f>
        <v>1.0617307617472345E-12</v>
      </c>
      <c r="AJ20" s="16" t="s">
        <v>36271</v>
      </c>
      <c r="AK20" s="33">
        <f>IF(D6L1113C5=0,0,D6L1113C11/D6L1113C5)</f>
        <v>2.1493610952664402E-2</v>
      </c>
      <c r="AL20" s="16" t="s">
        <v>36272</v>
      </c>
      <c r="AM20" s="33">
        <f>D6L1113C8*CHOOSE(MIN(D6L1113C9,RUN_YEARS),B7L811C4,B7L811C13,B7L811C22,B7L811C31,B7L811C40)</f>
        <v>1.584820914029832E-8</v>
      </c>
      <c r="AN20" s="16" t="s">
        <v>36273</v>
      </c>
      <c r="AO20" s="33">
        <f>D6L1113C8-D6L1113C18</f>
        <v>1.0636483406583375E-7</v>
      </c>
      <c r="AP20" s="16" t="s">
        <v>36274</v>
      </c>
      <c r="AQ20" s="33">
        <f>CHOOSE(MIN(D6L1113C9,RUN_YEARS),B7L811C2,B7L811C11,B7L811C20,B7L811C29,B7L811C38)</f>
        <v>467.28087754861849</v>
      </c>
      <c r="AR20" s="16" t="s">
        <v>36275</v>
      </c>
      <c r="AS20" s="33">
        <f>IF(D6L1113C20=0,0,D6L1113C18/D6L1113C20)</f>
        <v>3.3915809316740945E-11</v>
      </c>
      <c r="AT20" s="16" t="s">
        <v>36276</v>
      </c>
      <c r="AU20" s="33">
        <f>IF(D6L1113C5=0,0,D6L1113C18/D6L1113C5)</f>
        <v>6.483845228192113E-2</v>
      </c>
      <c r="AV20" s="16" t="s">
        <v>36277</v>
      </c>
      <c r="AW20" s="33">
        <f>CHOOSE(MIN(D6L1113C9,RUN_YEARS),B7L811C1,B7L811C10,B7L811C19,B7L811C28,B7L811C37)</f>
        <v>3136.1431794974665</v>
      </c>
      <c r="AX20" s="16" t="s">
        <v>36278</v>
      </c>
      <c r="AY20" s="33">
        <f>IF(D6L1113C23=0,0,D6L1113C19/D6L1113C23)</f>
        <v>3.3915809316740945E-11</v>
      </c>
      <c r="AZ20" s="16" t="s">
        <v>36279</v>
      </c>
      <c r="BA20" s="33">
        <f>IF(D6L1113C5=0,0,D6L1113C19/D6L1113C5)</f>
        <v>0.43516154771807886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IF(FLOW_THRU_100PCT="Y",1,INDEX(VariabilityMatrix,D6L1114C1,D6L1114C9))</f>
        <v>0.59984340364634858</v>
      </c>
      <c r="L21" s="16" t="s">
        <v>36281</v>
      </c>
      <c r="M21" s="15">
        <f>IF(D6L1114C2&lt;&gt;0,D6L1114C2*D6L1114C4,D6L1114C3*D6L1114C4)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334083.60000000003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5770.1104790419249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508.25304876179445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3680.7523413079862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4.4146209413559406E-4</v>
      </c>
      <c r="J22" s="16" t="s">
        <v>36322</v>
      </c>
      <c r="K22" s="21">
        <f>IF(FLOW_THRU_100PCT="Y",1,INDEX(VariabilityMatrix,D6L1115C1,D6L1115C9))</f>
        <v>0.58879479615250929</v>
      </c>
      <c r="L22" s="16" t="s">
        <v>36302</v>
      </c>
      <c r="M22" s="15">
        <f>IF(D6L1115C2&lt;&gt;0,D6L1115C2*D6L1115C4,D6L1115C3*D6L1115C4)</f>
        <v>2.5993058372562698E-4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1.2996529186281349E-4</v>
      </c>
      <c r="R22" s="16" t="s">
        <v>36304</v>
      </c>
      <c r="S22" s="15">
        <f>D6L1115C5-D6L1115C7</f>
        <v>1.2996529186281349E-4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1.2445306270237415E-4</v>
      </c>
      <c r="X22" s="16" t="s">
        <v>36306</v>
      </c>
      <c r="Y22" s="33">
        <f>D6L1115C7-D6L1115C10</f>
        <v>5.5122291604393469E-6</v>
      </c>
      <c r="Z22" s="16" t="s">
        <v>36307</v>
      </c>
      <c r="AA22" s="33">
        <f>CHOOSE(MIN(D6L1115C9,RUN_YEARS),B7L811C7,B7L811C16,B7L811C25,B7L811C34,B7L811C43)</f>
        <v>312043.33333333331</v>
      </c>
      <c r="AB22" s="16" t="s">
        <v>36308</v>
      </c>
      <c r="AC22" s="33">
        <f>IF(D6L1115C12=0,0,D6L1115C10/D6L1115C12)</f>
        <v>3.9883262806140436E-10</v>
      </c>
      <c r="AD22" s="16" t="s">
        <v>36309</v>
      </c>
      <c r="AE22" s="33">
        <f>IF(D6L1115C5=0,0,D6L1115C10/D6L1115C5)</f>
        <v>0.4787934567705282</v>
      </c>
      <c r="AF22" s="16" t="s">
        <v>36310</v>
      </c>
      <c r="AG22" s="33">
        <f>CHOOSE(MIN(D6L1115C9,RUN_YEARS),B7L811C5,B7L811C14,B7L811C23,B7L811C32,B7L811C41)</f>
        <v>5315.7339431720411</v>
      </c>
      <c r="AH22" s="16" t="s">
        <v>36311</v>
      </c>
      <c r="AI22" s="33">
        <f>IF(D6L1115C15=0,0,D6L1115C11/D6L1115C15)</f>
        <v>1.0369648329596517E-9</v>
      </c>
      <c r="AJ22" s="16" t="s">
        <v>36312</v>
      </c>
      <c r="AK22" s="33">
        <f>IF(D6L1115C5=0,0,D6L1115C11/D6L1115C5)</f>
        <v>2.1206543229471797E-2</v>
      </c>
      <c r="AL22" s="16" t="s">
        <v>36313</v>
      </c>
      <c r="AM22" s="33">
        <f>D6L1115C8*CHOOSE(MIN(D6L1115C9,RUN_YEARS),B7L811C4,B7L811C13,B7L811C22,B7L811C31,B7L811C40)</f>
        <v>1.6422977189434733E-5</v>
      </c>
      <c r="AN22" s="16" t="s">
        <v>36314</v>
      </c>
      <c r="AO22" s="33">
        <f>D6L1115C8-D6L1115C18</f>
        <v>1.1354231467337876E-4</v>
      </c>
      <c r="AP22" s="16" t="s">
        <v>36315</v>
      </c>
      <c r="AQ22" s="33">
        <f>CHOOSE(MIN(D6L1115C9,RUN_YEARS),B7L811C2,B7L811C11,B7L811C20,B7L811C29,B7L811C38)</f>
        <v>487.70503817369172</v>
      </c>
      <c r="AR22" s="16" t="s">
        <v>36316</v>
      </c>
      <c r="AS22" s="33">
        <f>IF(D6L1115C20=0,0,D6L1115C18/D6L1115C20)</f>
        <v>3.3673995353695398E-8</v>
      </c>
      <c r="AT22" s="16" t="s">
        <v>36317</v>
      </c>
      <c r="AU22" s="33">
        <f>IF(D6L1115C5=0,0,D6L1115C18/D6L1115C5)</f>
        <v>6.3182165615302183E-2</v>
      </c>
      <c r="AV22" s="16" t="s">
        <v>36318</v>
      </c>
      <c r="AW22" s="33">
        <f>CHOOSE(MIN(D6L1115C9,RUN_YEARS),B7L811C1,B7L811C10,B7L811C19,B7L811C28,B7L811C37)</f>
        <v>3371.8100118737043</v>
      </c>
      <c r="AX22" s="16" t="s">
        <v>36319</v>
      </c>
      <c r="AY22" s="33">
        <f>IF(D6L1115C23=0,0,D6L1115C19/D6L1115C23)</f>
        <v>3.3673995353695405E-8</v>
      </c>
      <c r="AZ22" s="16" t="s">
        <v>36320</v>
      </c>
      <c r="BA22" s="33">
        <f>IF(D6L1115C5=0,0,D6L1115C19/D6L1115C5)</f>
        <v>0.43681783438469785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0.15493403313457876</v>
      </c>
      <c r="J23" s="16" t="s">
        <v>36343</v>
      </c>
      <c r="K23" s="21">
        <f>IF(FLOW_THRU_100PCT="Y",1,INDEX(VariabilityMatrix,D6L1116C1,D6L1116C9))</f>
        <v>0.25516271789535133</v>
      </c>
      <c r="L23" s="16" t="s">
        <v>36323</v>
      </c>
      <c r="M23" s="15">
        <f>IF(D6L1116C2&lt;&gt;0,D6L1116C2*D6L1116C4,D6L1116C3*D6L1116C4)</f>
        <v>3.9533388989107535E-2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1.9766694494553767E-2</v>
      </c>
      <c r="R23" s="16" t="s">
        <v>36325</v>
      </c>
      <c r="S23" s="15">
        <f>D6L1116C5-D6L1116C7</f>
        <v>1.9766694494553767E-2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1.8928327971948735E-2</v>
      </c>
      <c r="X23" s="16" t="s">
        <v>36327</v>
      </c>
      <c r="Y23" s="33">
        <f>D6L1116C7-D6L1116C10</f>
        <v>8.3836652260503228E-4</v>
      </c>
      <c r="Z23" s="16" t="s">
        <v>36328</v>
      </c>
      <c r="AA23" s="33">
        <f>CHOOSE(MIN(D6L1116C9,RUN_YEARS),B7L811C7,B7L811C16,B7L811C25,B7L811C34,B7L811C43)</f>
        <v>312043.33333333331</v>
      </c>
      <c r="AB23" s="16" t="s">
        <v>36329</v>
      </c>
      <c r="AC23" s="33">
        <f>IF(D6L1116C12=0,0,D6L1116C10/D6L1116C12)</f>
        <v>6.0659292957010462E-8</v>
      </c>
      <c r="AD23" s="16" t="s">
        <v>36330</v>
      </c>
      <c r="AE23" s="33">
        <f>IF(D6L1116C5=0,0,D6L1116C10/D6L1116C5)</f>
        <v>0.4787934567705282</v>
      </c>
      <c r="AF23" s="16" t="s">
        <v>36331</v>
      </c>
      <c r="AG23" s="33">
        <f>CHOOSE(MIN(D6L1116C9,RUN_YEARS),B7L811C5,B7L811C14,B7L811C23,B7L811C32,B7L811C41)</f>
        <v>5315.7339431720411</v>
      </c>
      <c r="AH23" s="16" t="s">
        <v>36332</v>
      </c>
      <c r="AI23" s="33">
        <f>IF(D6L1116C15=0,0,D6L1116C11/D6L1116C15)</f>
        <v>1.5771416168822709E-7</v>
      </c>
      <c r="AJ23" s="16" t="s">
        <v>36333</v>
      </c>
      <c r="AK23" s="33">
        <f>IF(D6L1116C5=0,0,D6L1116C11/D6L1116C5)</f>
        <v>2.1206543229471773E-2</v>
      </c>
      <c r="AL23" s="16" t="s">
        <v>36334</v>
      </c>
      <c r="AM23" s="33">
        <f>D6L1116C8*CHOOSE(MIN(D6L1116C9,RUN_YEARS),B7L811C4,B7L811C13,B7L811C22,B7L811C31,B7L811C40)</f>
        <v>2.4978051304439561E-3</v>
      </c>
      <c r="AN23" s="16" t="s">
        <v>36335</v>
      </c>
      <c r="AO23" s="33">
        <f>D6L1116C8-D6L1116C18</f>
        <v>1.7268889364109811E-2</v>
      </c>
      <c r="AP23" s="16" t="s">
        <v>36336</v>
      </c>
      <c r="AQ23" s="33">
        <f>CHOOSE(MIN(D6L1116C9,RUN_YEARS),B7L811C2,B7L811C11,B7L811C20,B7L811C29,B7L811C38)</f>
        <v>487.70503817369172</v>
      </c>
      <c r="AR23" s="16" t="s">
        <v>36337</v>
      </c>
      <c r="AS23" s="33">
        <f>IF(D6L1116C20=0,0,D6L1116C18/D6L1116C20)</f>
        <v>5.1215487537251671E-6</v>
      </c>
      <c r="AT23" s="16" t="s">
        <v>36338</v>
      </c>
      <c r="AU23" s="33">
        <f>IF(D6L1116C5=0,0,D6L1116C18/D6L1116C5)</f>
        <v>6.3182165615302183E-2</v>
      </c>
      <c r="AV23" s="16" t="s">
        <v>36339</v>
      </c>
      <c r="AW23" s="33">
        <f>CHOOSE(MIN(D6L1116C9,RUN_YEARS),B7L811C1,B7L811C10,B7L811C19,B7L811C28,B7L811C37)</f>
        <v>3371.8100118737043</v>
      </c>
      <c r="AX23" s="16" t="s">
        <v>36340</v>
      </c>
      <c r="AY23" s="33">
        <f>IF(D6L1116C23=0,0,D6L1116C19/D6L1116C23)</f>
        <v>5.1215487537251671E-6</v>
      </c>
      <c r="AZ23" s="16" t="s">
        <v>36341</v>
      </c>
      <c r="BA23" s="33">
        <f>IF(D6L1116C5=0,0,D6L1116C19/D6L1116C5)</f>
        <v>0.43681783438469779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4.6132138619742087E-2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3.9673639212978194E-2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1.9836819606489097E-2</v>
      </c>
      <c r="R24" s="16" t="s">
        <v>36346</v>
      </c>
      <c r="S24" s="15">
        <f>D6L1117C5-D6L1117C7</f>
        <v>1.9836819606489097E-2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1.8995478861448607E-2</v>
      </c>
      <c r="X24" s="16" t="s">
        <v>36348</v>
      </c>
      <c r="Y24" s="33">
        <f>D6L1117C7-D6L1117C10</f>
        <v>8.4134074504049056E-4</v>
      </c>
      <c r="Z24" s="16" t="s">
        <v>36349</v>
      </c>
      <c r="AA24" s="33">
        <f>CHOOSE(MIN(D6L1117C9,RUN_YEARS),B7L811C7,B7L811C16,B7L811C25,B7L811C34,B7L811C43)</f>
        <v>312043.33333333331</v>
      </c>
      <c r="AB24" s="16" t="s">
        <v>36350</v>
      </c>
      <c r="AC24" s="33">
        <f>IF(D6L1117C12=0,0,D6L1117C10/D6L1117C12)</f>
        <v>6.0874490278429084E-8</v>
      </c>
      <c r="AD24" s="16" t="s">
        <v>36351</v>
      </c>
      <c r="AE24" s="33">
        <f>IF(D6L1117C5=0,0,D6L1117C10/D6L1117C5)</f>
        <v>0.4787934567705282</v>
      </c>
      <c r="AF24" s="16" t="s">
        <v>36352</v>
      </c>
      <c r="AG24" s="33">
        <f>CHOOSE(MIN(D6L1117C9,RUN_YEARS),B7L811C5,B7L811C14,B7L811C23,B7L811C32,B7L811C41)</f>
        <v>5315.7339431720411</v>
      </c>
      <c r="AH24" s="16" t="s">
        <v>36353</v>
      </c>
      <c r="AI24" s="33">
        <f>IF(D6L1117C15=0,0,D6L1117C11/D6L1117C15)</f>
        <v>1.582736747239159E-7</v>
      </c>
      <c r="AJ24" s="16" t="s">
        <v>36354</v>
      </c>
      <c r="AK24" s="33">
        <f>IF(D6L1117C5=0,0,D6L1117C11/D6L1117C5)</f>
        <v>2.1206543229471825E-2</v>
      </c>
      <c r="AL24" s="16" t="s">
        <v>36355</v>
      </c>
      <c r="AM24" s="33">
        <f>D6L1117C8*CHOOSE(MIN(D6L1117C9,RUN_YEARS),B7L811C4,B7L811C13,B7L811C22,B7L811C31,B7L811C40)</f>
        <v>2.5066664433161354E-3</v>
      </c>
      <c r="AN24" s="16" t="s">
        <v>36356</v>
      </c>
      <c r="AO24" s="33">
        <f>D6L1117C8-D6L1117C18</f>
        <v>1.7330153163172962E-2</v>
      </c>
      <c r="AP24" s="16" t="s">
        <v>36357</v>
      </c>
      <c r="AQ24" s="33">
        <f>CHOOSE(MIN(D6L1117C9,RUN_YEARS),B7L811C2,B7L811C11,B7L811C20,B7L811C29,B7L811C38)</f>
        <v>487.70503817369172</v>
      </c>
      <c r="AR24" s="16" t="s">
        <v>36358</v>
      </c>
      <c r="AS24" s="33">
        <f>IF(D6L1117C20=0,0,D6L1117C18/D6L1117C20)</f>
        <v>5.1397181638779971E-6</v>
      </c>
      <c r="AT24" s="16" t="s">
        <v>36359</v>
      </c>
      <c r="AU24" s="33">
        <f>IF(D6L1117C5=0,0,D6L1117C18/D6L1117C5)</f>
        <v>6.3182165615302183E-2</v>
      </c>
      <c r="AV24" s="16" t="s">
        <v>36360</v>
      </c>
      <c r="AW24" s="33">
        <f>CHOOSE(MIN(D6L1117C9,RUN_YEARS),B7L811C1,B7L811C10,B7L811C19,B7L811C28,B7L811C37)</f>
        <v>3371.8100118737043</v>
      </c>
      <c r="AX24" s="16" t="s">
        <v>36361</v>
      </c>
      <c r="AY24" s="33">
        <f>IF(D6L1117C23=0,0,D6L1117C19/D6L1117C23)</f>
        <v>5.1397181638779971E-6</v>
      </c>
      <c r="AZ24" s="16" t="s">
        <v>36362</v>
      </c>
      <c r="BA24" s="33">
        <f>IF(D6L1117C5=0,0,D6L1117C19/D6L1117C5)</f>
        <v>0.43681783438469785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IF(FLOW_THRU_100PCT="Y",1,INDEX(VariabilityMatrix,D6L1118C1,D6L1118C9))</f>
        <v>0.25057695316272727</v>
      </c>
      <c r="L25" s="16" t="s">
        <v>36364</v>
      </c>
      <c r="M25" s="15">
        <f>IF(D6L1118C2&lt;&gt;0,D6L1118C2*D6L1118C4,D6L1118C3*D6L1118C4)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286414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4948.1463637560655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467.28087754861849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3136.1431794974665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0.80078340061999931</v>
      </c>
      <c r="J26" s="16" t="s">
        <v>36405</v>
      </c>
      <c r="K26" s="21">
        <f>IF(FLOW_THRU_100PCT="Y",1,INDEX(VariabilityMatrix,D6L1119C1,D6L1119C9))</f>
        <v>0.25516271789535133</v>
      </c>
      <c r="L26" s="16" t="s">
        <v>36385</v>
      </c>
      <c r="M26" s="15">
        <f>IF(D6L1119C2&lt;&gt;0,D6L1119C2*D6L1119C4,D6L1119C3*D6L1119C4)</f>
        <v>0.20433006894768099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0.1021650344738405</v>
      </c>
      <c r="R26" s="16" t="s">
        <v>36387</v>
      </c>
      <c r="S26" s="15">
        <f>D6L1119C5-D6L1119C7</f>
        <v>0.1021650344738405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9.783190003362055E-2</v>
      </c>
      <c r="X26" s="16" t="s">
        <v>36389</v>
      </c>
      <c r="Y26" s="33">
        <f>D6L1119C7-D6L1119C10</f>
        <v>4.3331344402199462E-3</v>
      </c>
      <c r="Z26" s="16" t="s">
        <v>36390</v>
      </c>
      <c r="AA26" s="33">
        <f>CHOOSE(MIN(D6L1119C9,RUN_YEARS),B7L811C7,B7L811C16,B7L811C25,B7L811C34,B7L811C43)</f>
        <v>312043.33333333331</v>
      </c>
      <c r="AB26" s="16" t="s">
        <v>36391</v>
      </c>
      <c r="AC26" s="33">
        <f>IF(D6L1119C12=0,0,D6L1119C10/D6L1119C12)</f>
        <v>3.1352023768158447E-7</v>
      </c>
      <c r="AD26" s="16" t="s">
        <v>36392</v>
      </c>
      <c r="AE26" s="33">
        <f>IF(D6L1119C5=0,0,D6L1119C10/D6L1119C5)</f>
        <v>0.4787934567705282</v>
      </c>
      <c r="AF26" s="16" t="s">
        <v>36393</v>
      </c>
      <c r="AG26" s="33">
        <f>CHOOSE(MIN(D6L1119C9,RUN_YEARS),B7L811C5,B7L811C14,B7L811C23,B7L811C32,B7L811C41)</f>
        <v>5315.7339431720411</v>
      </c>
      <c r="AH26" s="16" t="s">
        <v>36394</v>
      </c>
      <c r="AI26" s="33">
        <f>IF(D6L1119C15=0,0,D6L1119C11/D6L1119C15)</f>
        <v>8.1515261797211929E-7</v>
      </c>
      <c r="AJ26" s="16" t="s">
        <v>36395</v>
      </c>
      <c r="AK26" s="33">
        <f>IF(D6L1119C5=0,0,D6L1119C11/D6L1119C5)</f>
        <v>2.120654322947178E-2</v>
      </c>
      <c r="AL26" s="16" t="s">
        <v>36396</v>
      </c>
      <c r="AM26" s="33">
        <f>D6L1119C8*CHOOSE(MIN(D6L1119C9,RUN_YEARS),B7L811C4,B7L811C13,B7L811C22,B7L811C31,B7L811C40)</f>
        <v>1.2910016256438494E-2</v>
      </c>
      <c r="AN26" s="16" t="s">
        <v>36397</v>
      </c>
      <c r="AO26" s="33">
        <f>D6L1119C8-D6L1119C18</f>
        <v>8.9255018217402005E-2</v>
      </c>
      <c r="AP26" s="16" t="s">
        <v>36398</v>
      </c>
      <c r="AQ26" s="33">
        <f>CHOOSE(MIN(D6L1119C9,RUN_YEARS),B7L811C2,B7L811C11,B7L811C20,B7L811C29,B7L811C38)</f>
        <v>487.70503817369172</v>
      </c>
      <c r="AR26" s="16" t="s">
        <v>36399</v>
      </c>
      <c r="AS26" s="33">
        <f>IF(D6L1119C20=0,0,D6L1119C18/D6L1119C20)</f>
        <v>2.6470951181440756E-5</v>
      </c>
      <c r="AT26" s="16" t="s">
        <v>36400</v>
      </c>
      <c r="AU26" s="33">
        <f>IF(D6L1119C5=0,0,D6L1119C18/D6L1119C5)</f>
        <v>6.3182165615302183E-2</v>
      </c>
      <c r="AV26" s="16" t="s">
        <v>36401</v>
      </c>
      <c r="AW26" s="33">
        <f>CHOOSE(MIN(D6L1119C9,RUN_YEARS),B7L811C1,B7L811C10,B7L811C19,B7L811C28,B7L811C37)</f>
        <v>3371.8100118737043</v>
      </c>
      <c r="AX26" s="16" t="s">
        <v>36402</v>
      </c>
      <c r="AY26" s="33">
        <f>IF(D6L1119C23=0,0,D6L1119C19/D6L1119C23)</f>
        <v>2.6470951181440756E-5</v>
      </c>
      <c r="AZ26" s="16" t="s">
        <v>36403</v>
      </c>
      <c r="BA26" s="33">
        <f>IF(D6L1119C5=0,0,D6L1119C19/D6L1119C5)</f>
        <v>0.43681783438469785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0.40513473109892745</v>
      </c>
      <c r="J27" s="16" t="s">
        <v>36426</v>
      </c>
      <c r="K27" s="21">
        <f>IF(FLOW_THRU_100PCT="Y",1,INDEX(VariabilityMatrix,D6L1120C1,D6L1120C9))</f>
        <v>0.25057695316272727</v>
      </c>
      <c r="L27" s="16" t="s">
        <v>36406</v>
      </c>
      <c r="M27" s="15">
        <f>IF(D6L1120C2&lt;&gt;0,D6L1120C2*D6L1120C4,D6L1120C3*D6L1120C4)</f>
        <v>0.10151742653917005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5.0758713269585025E-2</v>
      </c>
      <c r="R27" s="16" t="s">
        <v>36408</v>
      </c>
      <c r="S27" s="15">
        <f>D6L1120C5-D6L1120C7</f>
        <v>5.0758713269585025E-2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4.8576737198636415E-2</v>
      </c>
      <c r="X27" s="16" t="s">
        <v>36410</v>
      </c>
      <c r="Y27" s="33">
        <f>D6L1120C7-D6L1120C10</f>
        <v>2.1819760709486102E-3</v>
      </c>
      <c r="Z27" s="16" t="s">
        <v>36411</v>
      </c>
      <c r="AA27" s="33">
        <f>CHOOSE(MIN(D6L1120C9,RUN_YEARS),B7L811C7,B7L811C16,B7L811C25,B7L811C34,B7L811C43)</f>
        <v>286414</v>
      </c>
      <c r="AB27" s="16" t="s">
        <v>36412</v>
      </c>
      <c r="AC27" s="33">
        <f>IF(D6L1120C12=0,0,D6L1120C10/D6L1120C12)</f>
        <v>1.6960322190478264E-7</v>
      </c>
      <c r="AD27" s="16" t="s">
        <v>36413</v>
      </c>
      <c r="AE27" s="33">
        <f>IF(D6L1120C5=0,0,D6L1120C10/D6L1120C5)</f>
        <v>0.47850638904733561</v>
      </c>
      <c r="AF27" s="16" t="s">
        <v>36414</v>
      </c>
      <c r="AG27" s="33">
        <f>CHOOSE(MIN(D6L1120C9,RUN_YEARS),B7L811C5,B7L811C14,B7L811C23,B7L811C32,B7L811C41)</f>
        <v>4948.1463637560655</v>
      </c>
      <c r="AH27" s="16" t="s">
        <v>36415</v>
      </c>
      <c r="AI27" s="33">
        <f>IF(D6L1120C15=0,0,D6L1120C11/D6L1120C15)</f>
        <v>4.4096837695243603E-7</v>
      </c>
      <c r="AJ27" s="16" t="s">
        <v>36416</v>
      </c>
      <c r="AK27" s="33">
        <f>IF(D6L1120C5=0,0,D6L1120C11/D6L1120C5)</f>
        <v>2.1493610952664412E-2</v>
      </c>
      <c r="AL27" s="16" t="s">
        <v>36417</v>
      </c>
      <c r="AM27" s="33">
        <f>D6L1120C8*CHOOSE(MIN(D6L1120C9,RUN_YEARS),B7L811C4,B7L811C13,B7L811C22,B7L811C31,B7L811C40)</f>
        <v>6.5822328164434106E-3</v>
      </c>
      <c r="AN27" s="16" t="s">
        <v>36418</v>
      </c>
      <c r="AO27" s="33">
        <f>D6L1120C8-D6L1120C18</f>
        <v>4.4176480453141612E-2</v>
      </c>
      <c r="AP27" s="16" t="s">
        <v>36419</v>
      </c>
      <c r="AQ27" s="33">
        <f>CHOOSE(MIN(D6L1120C9,RUN_YEARS),B7L811C2,B7L811C11,B7L811C20,B7L811C29,B7L811C38)</f>
        <v>467.28087754861849</v>
      </c>
      <c r="AR27" s="16" t="s">
        <v>36420</v>
      </c>
      <c r="AS27" s="33">
        <f>IF(D6L1120C20=0,0,D6L1120C18/D6L1120C20)</f>
        <v>1.4086244767759748E-5</v>
      </c>
      <c r="AT27" s="16" t="s">
        <v>36421</v>
      </c>
      <c r="AU27" s="33">
        <f>IF(D6L1120C5=0,0,D6L1120C18/D6L1120C5)</f>
        <v>6.483845228192113E-2</v>
      </c>
      <c r="AV27" s="16" t="s">
        <v>36422</v>
      </c>
      <c r="AW27" s="33">
        <f>CHOOSE(MIN(D6L1120C9,RUN_YEARS),B7L811C1,B7L811C10,B7L811C19,B7L811C28,B7L811C37)</f>
        <v>3136.1431794974665</v>
      </c>
      <c r="AX27" s="16" t="s">
        <v>36423</v>
      </c>
      <c r="AY27" s="33">
        <f>IF(D6L1120C23=0,0,D6L1120C19/D6L1120C23)</f>
        <v>1.408624476775975E-5</v>
      </c>
      <c r="AZ27" s="16" t="s">
        <v>36424</v>
      </c>
      <c r="BA27" s="33">
        <f>IF(D6L1120C5=0,0,D6L1120C19/D6L1120C5)</f>
        <v>0.43516154771807886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0.25057695316272727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286414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4948.1463637560655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467.28087754861849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3136.1431794974665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0.25057695316272727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286414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4948.1463637560655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467.28087754861849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3136.1431794974665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0.25057695316272727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286414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4948.1463637560655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467.28087754861849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3136.1431794974665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0.25057695316272727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286414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4948.1463637560655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467.28087754861849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3136.1431794974665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0.25057695316272727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286414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4948.1463637560655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467.28087754861849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3136.1431794974665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5.2774005446708395E-3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4.5385644684169217E-3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2.2692822342084609E-3</v>
      </c>
      <c r="R33" s="16" t="s">
        <v>36534</v>
      </c>
      <c r="S33" s="15">
        <f>D6L1126C5-D6L1126C7</f>
        <v>2.2692822342084609E-3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2.1717320952407216E-3</v>
      </c>
      <c r="X33" s="16" t="s">
        <v>36536</v>
      </c>
      <c r="Y33" s="33">
        <f>D6L1126C7-D6L1126C10</f>
        <v>9.7550138967739293E-5</v>
      </c>
      <c r="Z33" s="16" t="s">
        <v>36537</v>
      </c>
      <c r="AA33" s="33">
        <f>CHOOSE(MIN(D6L1126C9,RUN_YEARS),B7L811C7,B7L811C16,B7L811C25,B7L811C34,B7L811C43)</f>
        <v>286414</v>
      </c>
      <c r="AB33" s="16" t="s">
        <v>36538</v>
      </c>
      <c r="AC33" s="33">
        <f>IF(D6L1126C12=0,0,D6L1126C10/D6L1126C12)</f>
        <v>7.5824928084546209E-9</v>
      </c>
      <c r="AD33" s="16" t="s">
        <v>36539</v>
      </c>
      <c r="AE33" s="33">
        <f>IF(D6L1126C5=0,0,D6L1126C10/D6L1126C5)</f>
        <v>0.47850638904733561</v>
      </c>
      <c r="AF33" s="16" t="s">
        <v>36540</v>
      </c>
      <c r="AG33" s="33">
        <f>CHOOSE(MIN(D6L1126C9,RUN_YEARS),B7L811C5,B7L811C14,B7L811C23,B7L811C32,B7L811C41)</f>
        <v>4948.1463637560655</v>
      </c>
      <c r="AH33" s="16" t="s">
        <v>36541</v>
      </c>
      <c r="AI33" s="33">
        <f>IF(D6L1126C15=0,0,D6L1126C11/D6L1126C15)</f>
        <v>1.9714481301982024E-8</v>
      </c>
      <c r="AJ33" s="16" t="s">
        <v>36542</v>
      </c>
      <c r="AK33" s="33">
        <f>IF(D6L1126C5=0,0,D6L1126C11/D6L1126C5)</f>
        <v>2.1493610952664371E-2</v>
      </c>
      <c r="AL33" s="16" t="s">
        <v>36543</v>
      </c>
      <c r="AM33" s="33">
        <f>D6L1126C8*CHOOSE(MIN(D6L1126C9,RUN_YEARS),B7L811C4,B7L811C13,B7L811C22,B7L811C31,B7L811C40)</f>
        <v>2.9427349571387333E-4</v>
      </c>
      <c r="AN33" s="16" t="s">
        <v>36544</v>
      </c>
      <c r="AO33" s="33">
        <f>D6L1126C8-D6L1126C18</f>
        <v>1.9750087384945874E-3</v>
      </c>
      <c r="AP33" s="16" t="s">
        <v>36545</v>
      </c>
      <c r="AQ33" s="33">
        <f>CHOOSE(MIN(D6L1126C9,RUN_YEARS),B7L811C2,B7L811C11,B7L811C20,B7L811C29,B7L811C38)</f>
        <v>467.28087754861849</v>
      </c>
      <c r="AR33" s="16" t="s">
        <v>36546</v>
      </c>
      <c r="AS33" s="33">
        <f>IF(D6L1126C20=0,0,D6L1126C18/D6L1126C20)</f>
        <v>6.2975719712231425E-7</v>
      </c>
      <c r="AT33" s="16" t="s">
        <v>36547</v>
      </c>
      <c r="AU33" s="33">
        <f>IF(D6L1126C5=0,0,D6L1126C18/D6L1126C5)</f>
        <v>6.483845228192113E-2</v>
      </c>
      <c r="AV33" s="16" t="s">
        <v>36548</v>
      </c>
      <c r="AW33" s="33">
        <f>CHOOSE(MIN(D6L1126C9,RUN_YEARS),B7L811C1,B7L811C10,B7L811C19,B7L811C28,B7L811C37)</f>
        <v>3136.1431794974665</v>
      </c>
      <c r="AX33" s="16" t="s">
        <v>36549</v>
      </c>
      <c r="AY33" s="33">
        <f>IF(D6L1126C23=0,0,D6L1126C19/D6L1126C23)</f>
        <v>6.2975719712231425E-7</v>
      </c>
      <c r="AZ33" s="16" t="s">
        <v>36550</v>
      </c>
      <c r="BA33" s="33">
        <f>IF(D6L1126C5=0,0,D6L1126C19/D6L1126C5)</f>
        <v>0.43516154771807886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2.4078797544972224E-3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2.0707765888676112E-3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1.0353882944338056E-3</v>
      </c>
      <c r="R34" s="16" t="s">
        <v>36554</v>
      </c>
      <c r="S34" s="15">
        <f>D6L1127C5-D6L1127C7</f>
        <v>1.0353882944338056E-3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9.9147428118340642E-4</v>
      </c>
      <c r="X34" s="16" t="s">
        <v>36556</v>
      </c>
      <c r="Y34" s="33">
        <f>D6L1127C7-D6L1127C10</f>
        <v>4.3914013250399191E-5</v>
      </c>
      <c r="Z34" s="16" t="s">
        <v>36557</v>
      </c>
      <c r="AA34" s="33">
        <f>CHOOSE(MIN(D6L1127C9,RUN_YEARS),B7L811C7,B7L811C16,B7L811C25,B7L811C34,B7L811C43)</f>
        <v>312043.33333333331</v>
      </c>
      <c r="AB34" s="16" t="s">
        <v>36558</v>
      </c>
      <c r="AC34" s="33">
        <f>IF(D6L1127C12=0,0,D6L1127C10/D6L1127C12)</f>
        <v>3.1773608831574883E-9</v>
      </c>
      <c r="AD34" s="16" t="s">
        <v>36559</v>
      </c>
      <c r="AE34" s="33">
        <f>IF(D6L1127C5=0,0,D6L1127C10/D6L1127C5)</f>
        <v>0.4787934567705282</v>
      </c>
      <c r="AF34" s="16" t="s">
        <v>36560</v>
      </c>
      <c r="AG34" s="33">
        <f>CHOOSE(MIN(D6L1127C9,RUN_YEARS),B7L811C5,B7L811C14,B7L811C23,B7L811C32,B7L811C41)</f>
        <v>5315.7339431720411</v>
      </c>
      <c r="AH34" s="16" t="s">
        <v>36561</v>
      </c>
      <c r="AI34" s="33">
        <f>IF(D6L1127C15=0,0,D6L1127C11/D6L1127C15)</f>
        <v>8.2611382962094826E-9</v>
      </c>
      <c r="AJ34" s="16" t="s">
        <v>36562</v>
      </c>
      <c r="AK34" s="33">
        <f>IF(D6L1127C5=0,0,D6L1127C11/D6L1127C5)</f>
        <v>2.1206543229471821E-2</v>
      </c>
      <c r="AL34" s="16" t="s">
        <v>36563</v>
      </c>
      <c r="AM34" s="33">
        <f>D6L1127C8*CHOOSE(MIN(D6L1127C9,RUN_YEARS),B7L811C4,B7L811C13,B7L811C22,B7L811C31,B7L811C40)</f>
        <v>1.3083614939012392E-4</v>
      </c>
      <c r="AN34" s="16" t="s">
        <v>36564</v>
      </c>
      <c r="AO34" s="33">
        <f>D6L1127C8-D6L1127C18</f>
        <v>9.0455214504368169E-4</v>
      </c>
      <c r="AP34" s="16" t="s">
        <v>36565</v>
      </c>
      <c r="AQ34" s="33">
        <f>CHOOSE(MIN(D6L1127C9,RUN_YEARS),B7L811C2,B7L811C11,B7L811C20,B7L811C29,B7L811C38)</f>
        <v>487.70503817369172</v>
      </c>
      <c r="AR34" s="16" t="s">
        <v>36566</v>
      </c>
      <c r="AS34" s="33">
        <f>IF(D6L1127C20=0,0,D6L1127C18/D6L1127C20)</f>
        <v>2.6826901333655655E-7</v>
      </c>
      <c r="AT34" s="16" t="s">
        <v>36567</v>
      </c>
      <c r="AU34" s="33">
        <f>IF(D6L1127C5=0,0,D6L1127C18/D6L1127C5)</f>
        <v>6.3182165615302183E-2</v>
      </c>
      <c r="AV34" s="16" t="s">
        <v>36568</v>
      </c>
      <c r="AW34" s="33">
        <f>CHOOSE(MIN(D6L1127C9,RUN_YEARS),B7L811C1,B7L811C10,B7L811C19,B7L811C28,B7L811C37)</f>
        <v>3371.8100118737043</v>
      </c>
      <c r="AX34" s="16" t="s">
        <v>36569</v>
      </c>
      <c r="AY34" s="33">
        <f>IF(D6L1127C23=0,0,D6L1127C19/D6L1127C23)</f>
        <v>2.6826901333655655E-7</v>
      </c>
      <c r="AZ34" s="16" t="s">
        <v>36570</v>
      </c>
      <c r="BA34" s="33">
        <f>IF(D6L1127C5=0,0,D6L1127C19/D6L1127C5)</f>
        <v>0.43681783438469785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3.7723845571227947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2.4142887926399874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1.2071443963199937</v>
      </c>
      <c r="R35" s="16" t="s">
        <v>36574</v>
      </c>
      <c r="S35" s="15">
        <f>SUM(D6L1101C8:D6L1127C8)-2*SUM(D6L1109C8,D6L1111C8,D6L1122C8,D6L1124C8,D6L1127C8)</f>
        <v>1.2071443963199937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1.1559141154730803</v>
      </c>
      <c r="X35" s="16" t="s">
        <v>36576</v>
      </c>
      <c r="Y35" s="33">
        <f>SUM(D6L1101C11:D6L1127C11)-2*SUM(D6L1109C11,D6L1111C11,D6L1122C11,D6L1124C11,D6L1127C11)</f>
        <v>5.123028084691357E-2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3.7185042221629343E-6</v>
      </c>
      <c r="AD35" s="16" t="s">
        <v>36578</v>
      </c>
      <c r="AE35" s="33">
        <f>IF(D6L1128C5=0,0,D6L1128C10/D6L1128C5)</f>
        <v>0.47878038410189783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9.6681109776236392E-6</v>
      </c>
      <c r="AJ35" s="16" t="s">
        <v>36580</v>
      </c>
      <c r="AK35" s="33">
        <f>IF(D6L1128C5=0,0,D6L1128C11/D6L1128C5)</f>
        <v>2.1219615898102253E-2</v>
      </c>
      <c r="AL35" s="16" t="s">
        <v>36581</v>
      </c>
      <c r="AM35" s="33">
        <f>SUM(D6L1101C18:D6L1127C18)-2*SUM(D6L1109C18,D6L1111C18,D6L1122C18,D6L1124C18,D6L1127C18)</f>
        <v>0.15270591822479021</v>
      </c>
      <c r="AN35" s="16" t="s">
        <v>36582</v>
      </c>
      <c r="AO35" s="33">
        <f>SUM(D6L1101C19:D6L1127C19)-2*SUM(D6L1109C19,D6L1111C19,D6L1122C19,D6L1124C19,D6L1127C19)</f>
        <v>1.0544384780952039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3.1370819092286671E-4</v>
      </c>
      <c r="AT35" s="16" t="s">
        <v>36584</v>
      </c>
      <c r="AU35" s="33">
        <f>IF(D6L1128C5=0,0,D6L1128C18/D6L1128C5)</f>
        <v>6.3250891397217082E-2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3.1370819092286671E-4</v>
      </c>
      <c r="AZ35" s="16" t="s">
        <v>36586</v>
      </c>
      <c r="BA35" s="33">
        <f>IF(D6L1128C5=0,0,D6L1128C19/D6L1128C5)</f>
        <v>0.43674910860278304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2.2145702755250542E-2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1.1072851377625271E-2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5.5364256888126356E-3</v>
      </c>
      <c r="R36" s="16" t="s">
        <v>36591</v>
      </c>
      <c r="S36" s="15">
        <f>D6L1129C5-D6L1129C7</f>
        <v>5.5364256888126356E-3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5.2984301291652842E-3</v>
      </c>
      <c r="X36" s="16" t="s">
        <v>36593</v>
      </c>
      <c r="Y36" s="33">
        <f>D6L1129C7-D6L1129C10</f>
        <v>2.3799555964735142E-4</v>
      </c>
      <c r="Z36" s="16" t="s">
        <v>36594</v>
      </c>
      <c r="AA36" s="33">
        <f>CHOOSE(MIN(D6L1129C9,RUN_YEARS),B7L811C7,B7L811C16,B7L811C25,B7L811C34,B7L811C43)</f>
        <v>286414</v>
      </c>
      <c r="AB36" s="16" t="s">
        <v>36595</v>
      </c>
      <c r="AC36" s="33">
        <f>IF(D6L1129C12=0,0,D6L1129C10/D6L1129C12)</f>
        <v>1.8499200909052226E-8</v>
      </c>
      <c r="AD36" s="16" t="s">
        <v>36596</v>
      </c>
      <c r="AE36" s="33">
        <f>IF(D6L1129C5=0,0,D6L1129C10/D6L1129C5)</f>
        <v>0.47850638904733561</v>
      </c>
      <c r="AF36" s="16" t="s">
        <v>36597</v>
      </c>
      <c r="AG36" s="33">
        <f>CHOOSE(MIN(D6L1129C9,RUN_YEARS),B7L811C5,B7L811C14,B7L811C23,B7L811C32,B7L811C41)</f>
        <v>4948.1463637560655</v>
      </c>
      <c r="AH36" s="16" t="s">
        <v>36598</v>
      </c>
      <c r="AI36" s="33">
        <f>IF(D6L1129C15=0,0,D6L1129C11/D6L1129C15)</f>
        <v>4.809792236353584E-8</v>
      </c>
      <c r="AJ36" s="16" t="s">
        <v>36599</v>
      </c>
      <c r="AK36" s="33">
        <f>IF(D6L1129C5=0,0,D6L1129C11/D6L1129C5)</f>
        <v>2.1493610952664381E-2</v>
      </c>
      <c r="AL36" s="16" t="s">
        <v>36600</v>
      </c>
      <c r="AM36" s="33">
        <f>D6L1129C8*CHOOSE(MIN(D6L1129C9,RUN_YEARS),B7L811C4,B7L811C13,B7L811C22,B7L811C31,B7L811C40)</f>
        <v>7.1794654567296082E-4</v>
      </c>
      <c r="AN36" s="16" t="s">
        <v>36601</v>
      </c>
      <c r="AO36" s="33">
        <f>D6L1129C8-D6L1129C18</f>
        <v>4.8184791431396751E-3</v>
      </c>
      <c r="AP36" s="16" t="s">
        <v>36602</v>
      </c>
      <c r="AQ36" s="33">
        <f>CHOOSE(MIN(D6L1129C9,RUN_YEARS),B7L811C2,B7L811C11,B7L811C20,B7L811C29,B7L811C38)</f>
        <v>467.28087754861849</v>
      </c>
      <c r="AR36" s="16" t="s">
        <v>36603</v>
      </c>
      <c r="AS36" s="33">
        <f>IF(D6L1129C20=0,0,D6L1129C18/D6L1129C20)</f>
        <v>1.5364346802277644E-6</v>
      </c>
      <c r="AT36" s="16" t="s">
        <v>36604</v>
      </c>
      <c r="AU36" s="33">
        <f>IF(D6L1129C5=0,0,D6L1129C18/D6L1129C5)</f>
        <v>6.483845228192113E-2</v>
      </c>
      <c r="AV36" s="16" t="s">
        <v>36605</v>
      </c>
      <c r="AW36" s="33">
        <f>CHOOSE(MIN(D6L1129C9,RUN_YEARS),B7L811C1,B7L811C10,B7L811C19,B7L811C28,B7L811C37)</f>
        <v>3136.1431794974665</v>
      </c>
      <c r="AX36" s="16" t="s">
        <v>36606</v>
      </c>
      <c r="AY36" s="33">
        <f>IF(D6L1129C23=0,0,D6L1129C19/D6L1129C23)</f>
        <v>1.5364346802277647E-6</v>
      </c>
      <c r="AZ36" s="16" t="s">
        <v>36607</v>
      </c>
      <c r="BA36" s="33">
        <f>IF(D6L1129C5=0,0,D6L1129C19/D6L1129C5)</f>
        <v>0.43516154771807891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286414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4948.1463637560655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467.28087754861849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3136.1431794974665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-0.11764197050300591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-5.8820985251502957E-2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-2.9410492625751478E-2</v>
      </c>
      <c r="R38" s="16" t="s">
        <v>36631</v>
      </c>
      <c r="S38" s="15">
        <f>D6L1131C5-D6L1131C7</f>
        <v>-2.9410492625751478E-2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-2.8146217252903265E-2</v>
      </c>
      <c r="X38" s="16" t="s">
        <v>36633</v>
      </c>
      <c r="Y38" s="33">
        <f>D6L1131C7-D6L1131C10</f>
        <v>-1.2642753728482128E-3</v>
      </c>
      <c r="Z38" s="16" t="s">
        <v>36634</v>
      </c>
      <c r="AA38" s="33">
        <f>CHOOSE(MIN(D6L1131C9,RUN_YEARS),B7L811C7,B7L811C16,B7L811C25,B7L811C34,B7L811C43)</f>
        <v>286414</v>
      </c>
      <c r="AB38" s="16" t="s">
        <v>36635</v>
      </c>
      <c r="AC38" s="33">
        <f>IF(D6L1131C12=0,0,D6L1131C10/D6L1131C12)</f>
        <v>-9.8271094474792662E-8</v>
      </c>
      <c r="AD38" s="16" t="s">
        <v>36636</v>
      </c>
      <c r="AE38" s="33">
        <f>IF(D6L1131C5=0,0,D6L1131C10/D6L1131C5)</f>
        <v>0.47850638904733561</v>
      </c>
      <c r="AF38" s="16" t="s">
        <v>36637</v>
      </c>
      <c r="AG38" s="33">
        <f>CHOOSE(MIN(D6L1131C9,RUN_YEARS),B7L811C5,B7L811C14,B7L811C23,B7L811C32,B7L811C41)</f>
        <v>4948.1463637560655</v>
      </c>
      <c r="AH38" s="16" t="s">
        <v>36638</v>
      </c>
      <c r="AI38" s="33">
        <f>IF(D6L1131C15=0,0,D6L1131C11/D6L1131C15)</f>
        <v>-2.5550484563446095E-7</v>
      </c>
      <c r="AJ38" s="16" t="s">
        <v>36639</v>
      </c>
      <c r="AK38" s="33">
        <f>IF(D6L1131C5=0,0,D6L1131C11/D6L1131C5)</f>
        <v>2.149361095266436E-2</v>
      </c>
      <c r="AL38" s="16" t="s">
        <v>36640</v>
      </c>
      <c r="AM38" s="33">
        <f>D6L1131C8*CHOOSE(MIN(D6L1131C9,RUN_YEARS),B7L811C4,B7L811C13,B7L811C22,B7L811C31,B7L811C40)</f>
        <v>-3.8138616454051612E-3</v>
      </c>
      <c r="AN38" s="16" t="s">
        <v>36641</v>
      </c>
      <c r="AO38" s="33">
        <f>D6L1131C8-D6L1131C18</f>
        <v>-2.5596630980346317E-2</v>
      </c>
      <c r="AP38" s="16" t="s">
        <v>36642</v>
      </c>
      <c r="AQ38" s="33">
        <f>CHOOSE(MIN(D6L1131C9,RUN_YEARS),B7L811C2,B7L811C11,B7L811C20,B7L811C29,B7L811C38)</f>
        <v>467.28087754861849</v>
      </c>
      <c r="AR38" s="16" t="s">
        <v>36643</v>
      </c>
      <c r="AS38" s="33">
        <f>IF(D6L1131C20=0,0,D6L1131C18/D6L1131C20)</f>
        <v>-8.1618183594691306E-6</v>
      </c>
      <c r="AT38" s="16" t="s">
        <v>36644</v>
      </c>
      <c r="AU38" s="33">
        <f>IF(D6L1131C5=0,0,D6L1131C18/D6L1131C5)</f>
        <v>6.483845228192113E-2</v>
      </c>
      <c r="AV38" s="16" t="s">
        <v>36645</v>
      </c>
      <c r="AW38" s="33">
        <f>CHOOSE(MIN(D6L1131C9,RUN_YEARS),B7L811C1,B7L811C10,B7L811C19,B7L811C28,B7L811C37)</f>
        <v>3136.1431794974665</v>
      </c>
      <c r="AX38" s="16" t="s">
        <v>36646</v>
      </c>
      <c r="AY38" s="33">
        <f>IF(D6L1131C23=0,0,D6L1131C19/D6L1131C23)</f>
        <v>-8.1618183594691306E-6</v>
      </c>
      <c r="AZ38" s="16" t="s">
        <v>36647</v>
      </c>
      <c r="BA38" s="33">
        <f>IF(D6L1131C5=0,0,D6L1131C19/D6L1131C5)</f>
        <v>0.43516154771807886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286414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4948.1463637560655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467.28087754861849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3136.1431794974665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-17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-17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-6.8000000000000007</v>
      </c>
      <c r="R40" s="16" t="s">
        <v>36672</v>
      </c>
      <c r="S40" s="15">
        <f>D6L1133C5-D6L1133C7</f>
        <v>-10.199999999999999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-6.5076868910437646</v>
      </c>
      <c r="X40" s="16" t="s">
        <v>36674</v>
      </c>
      <c r="Y40" s="33">
        <f>D6L1133C7-D6L1133C10</f>
        <v>-0.29231310895623608</v>
      </c>
      <c r="Z40" s="16" t="s">
        <v>36675</v>
      </c>
      <c r="AA40" s="33">
        <f>CHOOSE(MIN(D6L1133C9,RUN_YEARS),B7L811C7,B7L811C16,B7L811C25,B7L811C34,B7L811C43)</f>
        <v>286414</v>
      </c>
      <c r="AB40" s="16" t="s">
        <v>36676</v>
      </c>
      <c r="AC40" s="33">
        <f>IF(D6L1133C12=0,0,D6L1133C10/D6L1133C12)</f>
        <v>-2.2721259753516813E-5</v>
      </c>
      <c r="AD40" s="16" t="s">
        <v>36677</v>
      </c>
      <c r="AE40" s="33">
        <f>IF(D6L1133C5=0,0,D6L1133C10/D6L1133C5)</f>
        <v>0.38280511123786853</v>
      </c>
      <c r="AF40" s="16" t="s">
        <v>36678</v>
      </c>
      <c r="AG40" s="33">
        <f>CHOOSE(MIN(D6L1133C9,RUN_YEARS),B7L811C5,B7L811C14,B7L811C23,B7L811C32,B7L811C41)</f>
        <v>4948.1463637560655</v>
      </c>
      <c r="AH40" s="16" t="s">
        <v>36679</v>
      </c>
      <c r="AI40" s="33">
        <f>IF(D6L1133C15=0,0,D6L1133C11/D6L1133C15)</f>
        <v>-5.9075275359143879E-5</v>
      </c>
      <c r="AJ40" s="16" t="s">
        <v>36680</v>
      </c>
      <c r="AK40" s="33">
        <f>IF(D6L1133C5=0,0,D6L1133C11/D6L1133C5)</f>
        <v>1.7194888762131533E-2</v>
      </c>
      <c r="AL40" s="16" t="s">
        <v>36681</v>
      </c>
      <c r="AM40" s="33">
        <f>D6L1133C8*CHOOSE(MIN(D6L1133C9,RUN_YEARS),B7L811C4,B7L811C13,B7L811C22,B7L811C31,B7L811C40)</f>
        <v>-1.3227044265511909</v>
      </c>
      <c r="AN40" s="16" t="s">
        <v>36682</v>
      </c>
      <c r="AO40" s="33">
        <f>D6L1133C8-D6L1133C18</f>
        <v>-8.8772955734488086</v>
      </c>
      <c r="AP40" s="16" t="s">
        <v>36683</v>
      </c>
      <c r="AQ40" s="33">
        <f>CHOOSE(MIN(D6L1133C9,RUN_YEARS),B7L811C2,B7L811C11,B7L811C20,B7L811C29,B7L811C38)</f>
        <v>467.28087754861849</v>
      </c>
      <c r="AR40" s="16" t="s">
        <v>36684</v>
      </c>
      <c r="AS40" s="33">
        <f>IF(D6L1133C20=0,0,D6L1133C18/D6L1133C20)</f>
        <v>-2.8306410343392867E-3</v>
      </c>
      <c r="AT40" s="16" t="s">
        <v>36685</v>
      </c>
      <c r="AU40" s="33">
        <f>IF(D6L1133C5=0,0,D6L1133C18/D6L1133C5)</f>
        <v>7.7806142738305342E-2</v>
      </c>
      <c r="AV40" s="16" t="s">
        <v>36686</v>
      </c>
      <c r="AW40" s="33">
        <f>CHOOSE(MIN(D6L1133C9,RUN_YEARS),B7L811C1,B7L811C10,B7L811C19,B7L811C28,B7L811C37)</f>
        <v>3136.1431794974665</v>
      </c>
      <c r="AX40" s="16" t="s">
        <v>36687</v>
      </c>
      <c r="AY40" s="33">
        <f>IF(D6L1133C23=0,0,D6L1133C19/D6L1133C23)</f>
        <v>-2.8306410343392871E-3</v>
      </c>
      <c r="AZ40" s="16" t="s">
        <v>36688</v>
      </c>
      <c r="BA40" s="33">
        <f>IF(D6L1133C5=0,0,D6L1133C19/D6L1133C5)</f>
        <v>0.52219385726169465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889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889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889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286414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4948.1463637560655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115.28276815725577</v>
      </c>
      <c r="AN41" s="16" t="s">
        <v>36701</v>
      </c>
      <c r="AO41" s="33">
        <f>D6L1134C8-D6L1134C18</f>
        <v>773.71723184274424</v>
      </c>
      <c r="AP41" s="16" t="s">
        <v>36702</v>
      </c>
      <c r="AQ41" s="33">
        <f>CHOOSE(MIN(D6L1134C9,RUN_YEARS),B7L811C2,B7L811C11,B7L811C20,B7L811C29,B7L811C38)</f>
        <v>467.28087754861849</v>
      </c>
      <c r="AR41" s="16" t="s">
        <v>36703</v>
      </c>
      <c r="AS41" s="33">
        <f>IF(D6L1134C20=0,0,D6L1134C18/D6L1134C20)</f>
        <v>0.24670979211055158</v>
      </c>
      <c r="AT41" s="16" t="s">
        <v>36704</v>
      </c>
      <c r="AU41" s="33">
        <f>IF(D6L1134C5=0,0,D6L1134C18/D6L1134C5)</f>
        <v>0.12967690456384226</v>
      </c>
      <c r="AV41" s="16" t="s">
        <v>36705</v>
      </c>
      <c r="AW41" s="33">
        <f>CHOOSE(MIN(D6L1134C9,RUN_YEARS),B7L811C1,B7L811C10,B7L811C19,B7L811C28,B7L811C37)</f>
        <v>3136.1431794974665</v>
      </c>
      <c r="AX41" s="16" t="s">
        <v>36706</v>
      </c>
      <c r="AY41" s="33">
        <f>IF(D6L1134C23=0,0,D6L1134C19/D6L1134C23)</f>
        <v>0.24670979211055161</v>
      </c>
      <c r="AZ41" s="16" t="s">
        <v>36707</v>
      </c>
      <c r="BA41" s="33">
        <f>IF(D6L1134C5=0,0,D6L1134C19/D6L1134C5)</f>
        <v>0.87032309543615771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17371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17371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17371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16624.268968282533</v>
      </c>
      <c r="X42" s="16" t="s">
        <v>36714</v>
      </c>
      <c r="Y42" s="33">
        <f>D6L1135C7-D6L1135C10</f>
        <v>746.73103171746698</v>
      </c>
      <c r="Z42" s="16" t="s">
        <v>36715</v>
      </c>
      <c r="AA42" s="33">
        <f>CHOOSE(MIN(D6L1135C9,RUN_YEARS),B7L811C7,B7L811C16,B7L811C25,B7L811C34,B7L811C43)</f>
        <v>286414</v>
      </c>
      <c r="AB42" s="16" t="s">
        <v>36716</v>
      </c>
      <c r="AC42" s="33">
        <f>IF(D6L1135C12=0,0,D6L1135C10/D6L1135C12)</f>
        <v>5.804279458505008E-2</v>
      </c>
      <c r="AD42" s="16" t="s">
        <v>36717</v>
      </c>
      <c r="AE42" s="33">
        <f>IF(D6L1135C5=0,0,D6L1135C10/D6L1135C5)</f>
        <v>0.95701277809467122</v>
      </c>
      <c r="AF42" s="16" t="s">
        <v>36718</v>
      </c>
      <c r="AG42" s="33">
        <f>CHOOSE(MIN(D6L1135C9,RUN_YEARS),B7L811C5,B7L811C14,B7L811C23,B7L811C32,B7L811C41)</f>
        <v>4948.1463637560655</v>
      </c>
      <c r="AH42" s="16" t="s">
        <v>36719</v>
      </c>
      <c r="AI42" s="33">
        <f>IF(D6L1135C15=0,0,D6L1135C11/D6L1135C15)</f>
        <v>0.15091126592113058</v>
      </c>
      <c r="AJ42" s="16" t="s">
        <v>36720</v>
      </c>
      <c r="AK42" s="33">
        <f>IF(D6L1135C5=0,0,D6L1135C11/D6L1135C5)</f>
        <v>4.2987221905328825E-2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467.28087754861849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3136.1431794974665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39911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39911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39911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286414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4948.1463637560655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5175.5349380475081</v>
      </c>
      <c r="AN43" s="16" t="s">
        <v>36742</v>
      </c>
      <c r="AO43" s="33">
        <f>D6L1136C8-D6L1136C18</f>
        <v>34735.465061952491</v>
      </c>
      <c r="AP43" s="16" t="s">
        <v>36743</v>
      </c>
      <c r="AQ43" s="33">
        <f>CHOOSE(MIN(D6L1136C9,RUN_YEARS),B7L811C2,B7L811C11,B7L811C20,B7L811C29,B7L811C38)</f>
        <v>467.28087754861849</v>
      </c>
      <c r="AR43" s="16" t="s">
        <v>36744</v>
      </c>
      <c r="AS43" s="33">
        <f>IF(D6L1136C20=0,0,D6L1136C18/D6L1136C20)</f>
        <v>11.075854345246595</v>
      </c>
      <c r="AT43" s="16" t="s">
        <v>36745</v>
      </c>
      <c r="AU43" s="33">
        <f>IF(D6L1136C5=0,0,D6L1136C18/D6L1136C5)</f>
        <v>0.12967690456384226</v>
      </c>
      <c r="AV43" s="16" t="s">
        <v>36746</v>
      </c>
      <c r="AW43" s="33">
        <f>CHOOSE(MIN(D6L1136C9,RUN_YEARS),B7L811C1,B7L811C10,B7L811C19,B7L811C28,B7L811C37)</f>
        <v>3136.1431794974665</v>
      </c>
      <c r="AX43" s="16" t="s">
        <v>36747</v>
      </c>
      <c r="AY43" s="33">
        <f>IF(D6L1136C23=0,0,D6L1136C19/D6L1136C23)</f>
        <v>11.075854345246597</v>
      </c>
      <c r="AZ43" s="16" t="s">
        <v>36748</v>
      </c>
      <c r="BA43" s="33">
        <f>IF(D6L1136C5=0,0,D6L1136C19/D6L1136C5)</f>
        <v>0.87032309543615771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58153.90450373225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58153.952251866125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17364.176125933063</v>
      </c>
      <c r="R44" s="16" t="s">
        <v>36752</v>
      </c>
      <c r="S44" s="15">
        <f>SUM(D6L1129C8:D6L1136C8)</f>
        <v>40789.776125933065</v>
      </c>
      <c r="U44" s="21" t="str">
        <f>NULL_VALUE</f>
        <v>n/a</v>
      </c>
      <c r="V44" s="16" t="s">
        <v>36753</v>
      </c>
      <c r="W44" s="33">
        <f>SUM(D6L1129C10:D6L1136C10)</f>
        <v>16617.738433604365</v>
      </c>
      <c r="X44" s="16" t="s">
        <v>36754</v>
      </c>
      <c r="Y44" s="33">
        <f>SUM(D6L1129C11:D6L1136C11)</f>
        <v>746.43769232869749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5.8019993553402996E-2</v>
      </c>
      <c r="AD44" s="16" t="s">
        <v>36756</v>
      </c>
      <c r="AE44" s="33">
        <f>IF(D6L1137C5=0,0,D6L1137C10/D6L1137C5)</f>
        <v>0.28575424008384764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0.15085198323884816</v>
      </c>
      <c r="AJ44" s="16" t="s">
        <v>36758</v>
      </c>
      <c r="AK44" s="33">
        <f>IF(D6L1137C5=0,0,D6L1137C11/D6L1137C5)</f>
        <v>1.2835545365788011E-2</v>
      </c>
      <c r="AL44" s="16" t="s">
        <v>36759</v>
      </c>
      <c r="AM44" s="33">
        <f>SUM(D6L1129C18:D6L1136C18)</f>
        <v>5289.4919058631131</v>
      </c>
      <c r="AN44" s="16" t="s">
        <v>36760</v>
      </c>
      <c r="AO44" s="33">
        <f>SUM(D6L1129C19:D6L1136C19)</f>
        <v>35500.284220069952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11.319726870939128</v>
      </c>
      <c r="AT44" s="16" t="s">
        <v>36762</v>
      </c>
      <c r="AU44" s="33">
        <f>IF(D6L1137C5=0,0,D6L1137C18/D6L1137C5)</f>
        <v>9.0956705452351724E-2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11.31972687093913</v>
      </c>
      <c r="AZ44" s="16" t="s">
        <v>36764</v>
      </c>
      <c r="BA44" s="33">
        <f>IF(D6L1137C5=0,0,D6L1137C19/D6L1137C5)</f>
        <v>0.61045350909801266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-0.41807451520004102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-0.20903725760002051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-0.10451862880001025</v>
      </c>
      <c r="R45" s="16" t="s">
        <v>36769</v>
      </c>
      <c r="S45" s="15">
        <f>D6L1138C5-D6L1138C7</f>
        <v>-0.10451862880001025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-0.10002566331054352</v>
      </c>
      <c r="X45" s="16" t="s">
        <v>36771</v>
      </c>
      <c r="Y45" s="33">
        <f>D6L1138C7-D6L1138C10</f>
        <v>-4.4929654894667326E-3</v>
      </c>
      <c r="Z45" s="16" t="s">
        <v>36772</v>
      </c>
      <c r="AA45" s="33">
        <f>CHOOSE(MIN(D6L1138C9,RUN_YEARS),B7L811C7,B7L811C16,B7L811C25,B7L811C34,B7L811C43)</f>
        <v>286414</v>
      </c>
      <c r="AB45" s="16" t="s">
        <v>36773</v>
      </c>
      <c r="AC45" s="33">
        <f>IF(D6L1138C12=0,0,D6L1138C10/D6L1138C12)</f>
        <v>-3.4923454618329945E-7</v>
      </c>
      <c r="AD45" s="16" t="s">
        <v>36774</v>
      </c>
      <c r="AE45" s="33">
        <f>IF(D6L1138C5=0,0,D6L1138C10/D6L1138C5)</f>
        <v>0.47850638904733561</v>
      </c>
      <c r="AF45" s="16" t="s">
        <v>36775</v>
      </c>
      <c r="AG45" s="33">
        <f>CHOOSE(MIN(D6L1138C9,RUN_YEARS),B7L811C5,B7L811C14,B7L811C23,B7L811C32,B7L811C41)</f>
        <v>4948.1463637560655</v>
      </c>
      <c r="AH45" s="16" t="s">
        <v>36776</v>
      </c>
      <c r="AI45" s="33">
        <f>IF(D6L1138C15=0,0,D6L1138C11/D6L1138C15)</f>
        <v>-9.0800982007658075E-7</v>
      </c>
      <c r="AJ45" s="16" t="s">
        <v>36777</v>
      </c>
      <c r="AK45" s="33">
        <f>IF(D6L1138C5=0,0,D6L1138C11/D6L1138C5)</f>
        <v>2.1493610952664409E-2</v>
      </c>
      <c r="AL45" s="16" t="s">
        <v>36778</v>
      </c>
      <c r="AM45" s="33">
        <f>D6L1138C8*CHOOSE(MIN(D6L1138C9,RUN_YEARS),B7L811C4,B7L811C13,B7L811C22,B7L811C31,B7L811C40)</f>
        <v>-1.3553652252042584E-2</v>
      </c>
      <c r="AN45" s="16" t="s">
        <v>36779</v>
      </c>
      <c r="AO45" s="33">
        <f>D6L1138C8-D6L1138C18</f>
        <v>-9.0964976547967674E-2</v>
      </c>
      <c r="AP45" s="16" t="s">
        <v>36780</v>
      </c>
      <c r="AQ45" s="33">
        <f>CHOOSE(MIN(D6L1138C9,RUN_YEARS),B7L811C2,B7L811C11,B7L811C20,B7L811C29,B7L811C38)</f>
        <v>467.28087754861849</v>
      </c>
      <c r="AR45" s="16" t="s">
        <v>36781</v>
      </c>
      <c r="AS45" s="33">
        <f>IF(D6L1138C20=0,0,D6L1138C18/D6L1138C20)</f>
        <v>-2.9005364660214213E-5</v>
      </c>
      <c r="AT45" s="16" t="s">
        <v>36782</v>
      </c>
      <c r="AU45" s="33">
        <f>IF(D6L1138C5=0,0,D6L1138C18/D6L1138C5)</f>
        <v>6.483845228192113E-2</v>
      </c>
      <c r="AV45" s="16" t="s">
        <v>36783</v>
      </c>
      <c r="AW45" s="33">
        <f>CHOOSE(MIN(D6L1138C9,RUN_YEARS),B7L811C1,B7L811C10,B7L811C19,B7L811C28,B7L811C37)</f>
        <v>3136.1431794974665</v>
      </c>
      <c r="AX45" s="16" t="s">
        <v>36784</v>
      </c>
      <c r="AY45" s="33">
        <f>IF(D6L1138C23=0,0,D6L1138C19/D6L1138C23)</f>
        <v>-2.900536466021422E-5</v>
      </c>
      <c r="AZ45" s="16" t="s">
        <v>36785</v>
      </c>
      <c r="BA45" s="33">
        <f>IF(D6L1138C5=0,0,D6L1138C19/D6L1138C5)</f>
        <v>0.43516154771807891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-5.1339999999999995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-5.1339999999999995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-2.0535999999999999</v>
      </c>
      <c r="R46" s="16" t="s">
        <v>36789</v>
      </c>
      <c r="S46" s="15">
        <f>D6L1139C5-D6L1139C7</f>
        <v>-3.0803999999999996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-1.9653214410952167</v>
      </c>
      <c r="X46" s="16" t="s">
        <v>36791</v>
      </c>
      <c r="Y46" s="33">
        <f>D6L1139C7-D6L1139C10</f>
        <v>-8.82785589047832E-2</v>
      </c>
      <c r="Z46" s="16" t="s">
        <v>36792</v>
      </c>
      <c r="AA46" s="33">
        <f>CHOOSE(MIN(D6L1139C9,RUN_YEARS),B7L811C7,B7L811C16,B7L811C25,B7L811C34,B7L811C43)</f>
        <v>286414</v>
      </c>
      <c r="AB46" s="16" t="s">
        <v>36793</v>
      </c>
      <c r="AC46" s="33">
        <f>IF(D6L1139C12=0,0,D6L1139C10/D6L1139C12)</f>
        <v>-6.8618204455620771E-6</v>
      </c>
      <c r="AD46" s="16" t="s">
        <v>36794</v>
      </c>
      <c r="AE46" s="33">
        <f>IF(D6L1139C5=0,0,D6L1139C10/D6L1139C5)</f>
        <v>0.38280511123786848</v>
      </c>
      <c r="AF46" s="16" t="s">
        <v>36795</v>
      </c>
      <c r="AG46" s="33">
        <f>CHOOSE(MIN(D6L1139C9,RUN_YEARS),B7L811C5,B7L811C14,B7L811C23,B7L811C32,B7L811C41)</f>
        <v>4948.1463637560655</v>
      </c>
      <c r="AH46" s="16" t="s">
        <v>36796</v>
      </c>
      <c r="AI46" s="33">
        <f>IF(D6L1139C15=0,0,D6L1139C11/D6L1139C15)</f>
        <v>-1.7840733158461433E-5</v>
      </c>
      <c r="AJ46" s="16" t="s">
        <v>36797</v>
      </c>
      <c r="AK46" s="33">
        <f>IF(D6L1139C5=0,0,D6L1139C11/D6L1139C5)</f>
        <v>1.7194888762131516E-2</v>
      </c>
      <c r="AL46" s="16" t="s">
        <v>36798</v>
      </c>
      <c r="AM46" s="33">
        <f>D6L1139C8*CHOOSE(MIN(D6L1139C9,RUN_YEARS),B7L811C4,B7L811C13,B7L811C22,B7L811C31,B7L811C40)</f>
        <v>-0.39945673681845967</v>
      </c>
      <c r="AN46" s="16" t="s">
        <v>36799</v>
      </c>
      <c r="AO46" s="33">
        <f>D6L1139C8-D6L1139C18</f>
        <v>-2.6809432631815397</v>
      </c>
      <c r="AP46" s="16" t="s">
        <v>36800</v>
      </c>
      <c r="AQ46" s="33">
        <f>CHOOSE(MIN(D6L1139C9,RUN_YEARS),B7L811C2,B7L811C11,B7L811C20,B7L811C29,B7L811C38)</f>
        <v>467.28087754861849</v>
      </c>
      <c r="AR46" s="16" t="s">
        <v>36801</v>
      </c>
      <c r="AS46" s="33">
        <f>IF(D6L1139C20=0,0,D6L1139C18/D6L1139C20)</f>
        <v>-8.5485359237046457E-4</v>
      </c>
      <c r="AT46" s="16" t="s">
        <v>36802</v>
      </c>
      <c r="AU46" s="33">
        <f>IF(D6L1139C5=0,0,D6L1139C18/D6L1139C5)</f>
        <v>7.7806142738305356E-2</v>
      </c>
      <c r="AV46" s="16" t="s">
        <v>36803</v>
      </c>
      <c r="AW46" s="33">
        <f>CHOOSE(MIN(D6L1139C9,RUN_YEARS),B7L811C1,B7L811C10,B7L811C19,B7L811C28,B7L811C37)</f>
        <v>3136.1431794974665</v>
      </c>
      <c r="AX46" s="16" t="s">
        <v>36804</v>
      </c>
      <c r="AY46" s="33">
        <f>IF(D6L1139C23=0,0,D6L1139C19/D6L1139C23)</f>
        <v>-8.5485359237046457E-4</v>
      </c>
      <c r="AZ46" s="16" t="s">
        <v>36805</v>
      </c>
      <c r="BA46" s="33">
        <f>IF(D6L1139C5=0,0,D6L1139C19/D6L1139C5)</f>
        <v>0.52219385726169454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-5.5520745152000401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-5.3430372576000202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-2.1581186288000103</v>
      </c>
      <c r="R47" s="16" t="s">
        <v>36809</v>
      </c>
      <c r="S47" s="15">
        <f>SUM(D6L1138C8:D6L1139C8)</f>
        <v>-3.18491862880001</v>
      </c>
      <c r="U47" s="21" t="str">
        <f>NULL_VALUE</f>
        <v>n/a</v>
      </c>
      <c r="V47" s="16" t="s">
        <v>36810</v>
      </c>
      <c r="W47" s="33">
        <f>SUM(D6L1138C10:D6L1139C10)</f>
        <v>-2.0653471044057601</v>
      </c>
      <c r="X47" s="16" t="s">
        <v>36811</v>
      </c>
      <c r="Y47" s="33">
        <f>SUM(D6L1138C11:D6L1139C11)</f>
        <v>-9.2771524394249932E-2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-7.2110549917453765E-6</v>
      </c>
      <c r="AD47" s="16" t="s">
        <v>36813</v>
      </c>
      <c r="AE47" s="33">
        <f>IF(D6L1140C5=0,0,D6L1140C10/D6L1140C5)</f>
        <v>0.38654926118435312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-1.8748742978538015E-5</v>
      </c>
      <c r="AJ47" s="16" t="s">
        <v>36815</v>
      </c>
      <c r="AK47" s="33">
        <f>IF(D6L1140C5=0,0,D6L1140C11/D6L1140C5)</f>
        <v>1.7363068966492843E-2</v>
      </c>
      <c r="AL47" s="16" t="s">
        <v>36816</v>
      </c>
      <c r="AM47" s="33">
        <f>SUM(D6L1138C18:D6L1139C18)</f>
        <v>-0.41301038907050225</v>
      </c>
      <c r="AN47" s="16" t="s">
        <v>36817</v>
      </c>
      <c r="AO47" s="33">
        <f>SUM(D6L1138C19:D6L1139C19)</f>
        <v>-2.7719082397295076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-8.8385895703067883E-4</v>
      </c>
      <c r="AT47" s="16" t="s">
        <v>36819</v>
      </c>
      <c r="AU47" s="33">
        <f>IF(D6L1140C5=0,0,D6L1140C18/D6L1140C5)</f>
        <v>7.7298803874711858E-2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-8.8385895703067883E-4</v>
      </c>
      <c r="AZ47" s="16" t="s">
        <v>36821</v>
      </c>
      <c r="BA47" s="33">
        <f>IF(D6L1140C5=0,0,D6L1140C19/D6L1140C5)</f>
        <v>0.51878886597444207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58152.124813774171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58151.023503401171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17363.225151700586</v>
      </c>
      <c r="R48" s="16" t="s">
        <v>36826</v>
      </c>
      <c r="S48" s="15">
        <f>SUM(D6L1128C8,D6L1137C8,D6L1140C8)</f>
        <v>40787.798351700585</v>
      </c>
      <c r="U48" s="21" t="str">
        <f>NULL_VALUE</f>
        <v>n/a</v>
      </c>
      <c r="V48" s="16" t="s">
        <v>36827</v>
      </c>
      <c r="W48" s="33">
        <f>SUM(D6L1128C10,D6L1137C10,D6L1140C10)</f>
        <v>16616.829000615431</v>
      </c>
      <c r="X48" s="16" t="s">
        <v>36828</v>
      </c>
      <c r="Y48" s="33">
        <f>SUM(D6L1128C11,D6L1137C11,D6L1140C11)</f>
        <v>746.39615108515011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5.8016501002633412E-2</v>
      </c>
      <c r="AD48" s="16" t="s">
        <v>36830</v>
      </c>
      <c r="AE48" s="33">
        <f>IF(D6L1141C5=0,0,D6L1141C10/D6L1141C5)</f>
        <v>0.28575299280232852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0.15084290260684727</v>
      </c>
      <c r="AJ48" s="16" t="s">
        <v>36832</v>
      </c>
      <c r="AK48" s="33">
        <f>IF(D6L1141C5=0,0,D6L1141C11/D6L1141C5)</f>
        <v>1.2835477453659856E-2</v>
      </c>
      <c r="AL48" s="16" t="s">
        <v>36833</v>
      </c>
      <c r="AM48" s="33">
        <f>SUM(D6L1128C18,D6L1137C18,D6L1140C18)</f>
        <v>5289.2316013922673</v>
      </c>
      <c r="AN48" s="16" t="s">
        <v>36834</v>
      </c>
      <c r="AO48" s="33">
        <f>SUM(D6L1128C19,D6L1137C19,D6L1140C19)</f>
        <v>35498.566750308317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11.319156720173021</v>
      </c>
      <c r="AT48" s="16" t="s">
        <v>36836</v>
      </c>
      <c r="AU48" s="33">
        <f>IF(D6L1141C5=0,0,D6L1141C18/D6L1141C5)</f>
        <v>9.095681009093344E-2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11.319156720173023</v>
      </c>
      <c r="AZ48" s="16" t="s">
        <v>36838</v>
      </c>
      <c r="BA48" s="33">
        <f>IF(D6L1141C5=0,0,D6L1141C19/D6L1141C5)</f>
        <v>0.61045471965307807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62192C-195E-4D9A-9A54-72A3931CD94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2442.4586159333335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2100.5144097026669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1050.2572048513334</v>
      </c>
      <c r="R8" s="16" t="s">
        <v>36847</v>
      </c>
      <c r="S8" s="15">
        <f>D6L1201C5-D6L1201C7</f>
        <v>1050.2572048513334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914.52347181660218</v>
      </c>
      <c r="X8" s="16" t="s">
        <v>36849</v>
      </c>
      <c r="Y8" s="33">
        <f>D6L1201C7-D6L1201C10</f>
        <v>135.73373303473124</v>
      </c>
      <c r="Z8" s="16" t="s">
        <v>36850</v>
      </c>
      <c r="AA8" s="33">
        <f>CHOOSE(MIN(D6L1201C9,RUN_YEARS),B7L812C7,B7L812C16,B7L812C25,B7L812C34,B7L812C43)</f>
        <v>91143</v>
      </c>
      <c r="AB8" s="16" t="s">
        <v>36851</v>
      </c>
      <c r="AC8" s="33">
        <f>IF(D6L1201C12=0,0,D6L1201C10/D6L1201C12)</f>
        <v>1.003394086014946E-2</v>
      </c>
      <c r="AD8" s="16" t="s">
        <v>36852</v>
      </c>
      <c r="AE8" s="33">
        <f>IF(D6L1201C5=0,0,D6L1201C10/D6L1201C5)</f>
        <v>0.43538071797662903</v>
      </c>
      <c r="AF8" s="16" t="s">
        <v>36853</v>
      </c>
      <c r="AG8" s="33">
        <f>CHOOSE(MIN(D6L1201C9,RUN_YEARS),B7L812C5,B7L812C14,B7L812C23,B7L812C32,B7L812C41)</f>
        <v>5202.869208026952</v>
      </c>
      <c r="AH8" s="16" t="s">
        <v>36854</v>
      </c>
      <c r="AI8" s="33">
        <f>IF(D6L1201C15=0,0,D6L1201C11/D6L1201C15)</f>
        <v>2.6088246236388595E-2</v>
      </c>
      <c r="AJ8" s="16" t="s">
        <v>36855</v>
      </c>
      <c r="AK8" s="33">
        <f>IF(D6L1201C5=0,0,D6L1201C11/D6L1201C5)</f>
        <v>6.4619282023370986E-2</v>
      </c>
      <c r="AL8" s="16" t="s">
        <v>36856</v>
      </c>
      <c r="AM8" s="33">
        <f>D6L1201C8*CHOOSE(MIN(D6L1201C9,RUN_YEARS),B7L812C4,B7L812C13,B7L812C22,B7L812C31,B7L812C40)</f>
        <v>57.800325794126557</v>
      </c>
      <c r="AN8" s="16" t="s">
        <v>36857</v>
      </c>
      <c r="AO8" s="33">
        <f>D6L1201C8-D6L1201C18</f>
        <v>992.45687905720683</v>
      </c>
      <c r="AP8" s="16" t="s">
        <v>36858</v>
      </c>
      <c r="AQ8" s="33">
        <f>CHOOSE(MIN(D6L1201C9,RUN_YEARS),B7L812C2,B7L812C11,B7L812C20,B7L812C29,B7L812C38)</f>
        <v>142.4510494085163</v>
      </c>
      <c r="AR8" s="16" t="s">
        <v>36859</v>
      </c>
      <c r="AS8" s="33">
        <f>IF(D6L1201C20=0,0,D6L1201C18/D6L1201C20)</f>
        <v>0.40575570368996539</v>
      </c>
      <c r="AT8" s="16" t="s">
        <v>36860</v>
      </c>
      <c r="AU8" s="33">
        <f>IF(D6L1201C5=0,0,D6L1201C18/D6L1201C5)</f>
        <v>2.7517224127164328E-2</v>
      </c>
      <c r="AV8" s="16" t="s">
        <v>36861</v>
      </c>
      <c r="AW8" s="33">
        <f>CHOOSE(MIN(D6L1201C9,RUN_YEARS),B7L812C1,B7L812C10,B7L812C19,B7L812C28,B7L812C37)</f>
        <v>2445.946834589749</v>
      </c>
      <c r="AX8" s="16" t="s">
        <v>36862</v>
      </c>
      <c r="AY8" s="33">
        <f>IF(D6L1201C23=0,0,D6L1201C19/D6L1201C23)</f>
        <v>0.40575570368996533</v>
      </c>
      <c r="AZ8" s="16" t="s">
        <v>36863</v>
      </c>
      <c r="BA8" s="33">
        <f>IF(D6L1201C5=0,0,D6L1201C19/D6L1201C5)</f>
        <v>0.47248277587283566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0.31591782514740618</v>
      </c>
      <c r="J9" s="16" t="s">
        <v>36884</v>
      </c>
      <c r="K9" s="21">
        <f>IF(FLOW_THRU_100PCT="Y",1,INDEX(VariabilityMatrix,D6L1202C1,D6L1202C9))</f>
        <v>0.59984340364634858</v>
      </c>
      <c r="L9" s="16" t="s">
        <v>36864</v>
      </c>
      <c r="M9" s="15">
        <f>IF(D6L1202C2&lt;&gt;0,D6L1202C2*D6L1202C4,D6L1202C3*D6L1202C4)</f>
        <v>0.18950122350897214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9.4750611754486069E-2</v>
      </c>
      <c r="R9" s="16" t="s">
        <v>36866</v>
      </c>
      <c r="S9" s="15">
        <f>D6L1202C5-D6L1202C7</f>
        <v>9.4750611754486069E-2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8.3689421067537989E-2</v>
      </c>
      <c r="X9" s="16" t="s">
        <v>36868</v>
      </c>
      <c r="Y9" s="33">
        <f>D6L1202C7-D6L1202C10</f>
        <v>1.106119068694808E-2</v>
      </c>
      <c r="Z9" s="16" t="s">
        <v>36869</v>
      </c>
      <c r="AA9" s="33">
        <f>CHOOSE(MIN(D6L1202C9,RUN_YEARS),B7L812C7,B7L812C16,B7L812C25,B7L812C34,B7L812C43)</f>
        <v>99288.200000000012</v>
      </c>
      <c r="AB9" s="16" t="s">
        <v>36870</v>
      </c>
      <c r="AC9" s="33">
        <f>IF(D6L1202C12=0,0,D6L1202C10/D6L1202C12)</f>
        <v>8.4289392966674771E-7</v>
      </c>
      <c r="AD9" s="16" t="s">
        <v>36871</v>
      </c>
      <c r="AE9" s="33">
        <f>IF(D6L1202C5=0,0,D6L1202C10/D6L1202C5)</f>
        <v>0.441629977463315</v>
      </c>
      <c r="AF9" s="16" t="s">
        <v>36872</v>
      </c>
      <c r="AG9" s="33">
        <f>CHOOSE(MIN(D6L1202C9,RUN_YEARS),B7L812C5,B7L812C14,B7L812C23,B7L812C32,B7L812C41)</f>
        <v>5047.2591634948176</v>
      </c>
      <c r="AH9" s="16" t="s">
        <v>36873</v>
      </c>
      <c r="AI9" s="33">
        <f>IF(D6L1202C15=0,0,D6L1202C11/D6L1202C15)</f>
        <v>2.191524217133543E-6</v>
      </c>
      <c r="AJ9" s="16" t="s">
        <v>36874</v>
      </c>
      <c r="AK9" s="33">
        <f>IF(D6L1202C5=0,0,D6L1202C11/D6L1202C5)</f>
        <v>5.8370022536684975E-2</v>
      </c>
      <c r="AL9" s="16" t="s">
        <v>36875</v>
      </c>
      <c r="AM9" s="33">
        <f>D6L1202C8*CHOOSE(MIN(D6L1202C9,RUN_YEARS),B7L812C4,B7L812C13,B7L812C22,B7L812C31,B7L812C40)</f>
        <v>5.6136250123107224E-3</v>
      </c>
      <c r="AN9" s="16" t="s">
        <v>36876</v>
      </c>
      <c r="AO9" s="33">
        <f>D6L1202C8-D6L1202C18</f>
        <v>8.913698674217535E-2</v>
      </c>
      <c r="AP9" s="16" t="s">
        <v>36877</v>
      </c>
      <c r="AQ9" s="33">
        <f>CHOOSE(MIN(D6L1202C9,RUN_YEARS),B7L812C2,B7L812C11,B7L812C20,B7L812C29,B7L812C38)</f>
        <v>151.05060636340963</v>
      </c>
      <c r="AR9" s="16" t="s">
        <v>36878</v>
      </c>
      <c r="AS9" s="33">
        <f>IF(D6L1202C20=0,0,D6L1202C18/D6L1202C20)</f>
        <v>3.7163869430653025E-5</v>
      </c>
      <c r="AT9" s="16" t="s">
        <v>36879</v>
      </c>
      <c r="AU9" s="33">
        <f>IF(D6L1202C5=0,0,D6L1202C18/D6L1202C5)</f>
        <v>2.9623159726168941E-2</v>
      </c>
      <c r="AV9" s="16" t="s">
        <v>36880</v>
      </c>
      <c r="AW9" s="33">
        <f>CHOOSE(MIN(D6L1202C9,RUN_YEARS),B7L812C1,B7L812C10,B7L812C19,B7L812C28,B7L812C37)</f>
        <v>2398.4850907008763</v>
      </c>
      <c r="AX9" s="16" t="s">
        <v>36881</v>
      </c>
      <c r="AY9" s="33">
        <f>IF(D6L1202C23=0,0,D6L1202C19/D6L1202C23)</f>
        <v>3.7163869430653025E-5</v>
      </c>
      <c r="AZ9" s="16" t="s">
        <v>36882</v>
      </c>
      <c r="BA9" s="33">
        <f>IF(D6L1202C5=0,0,D6L1202C19/D6L1202C5)</f>
        <v>0.47037684027383109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0.10997451387175235</v>
      </c>
      <c r="J10" s="16" t="s">
        <v>36905</v>
      </c>
      <c r="K10" s="21">
        <f>IF(FLOW_THRU_100PCT="Y",1,INDEX(VariabilityMatrix,D6L1203C1,D6L1203C9))</f>
        <v>0.59984340364634858</v>
      </c>
      <c r="L10" s="16" t="s">
        <v>36885</v>
      </c>
      <c r="M10" s="15">
        <f>IF(D6L1203C2&lt;&gt;0,D6L1203C2*D6L1203C4,D6L1203C3*D6L1203C4)</f>
        <v>6.5967486715184501E-2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3.298374335759225E-2</v>
      </c>
      <c r="R10" s="16" t="s">
        <v>36887</v>
      </c>
      <c r="S10" s="15">
        <f>D6L1203C5-D6L1203C7</f>
        <v>3.298374335759225E-2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2.9133219671338462E-2</v>
      </c>
      <c r="X10" s="16" t="s">
        <v>36889</v>
      </c>
      <c r="Y10" s="33">
        <f>D6L1203C7-D6L1203C10</f>
        <v>3.850523686253788E-3</v>
      </c>
      <c r="Z10" s="16" t="s">
        <v>36890</v>
      </c>
      <c r="AA10" s="33">
        <f>CHOOSE(MIN(D6L1203C9,RUN_YEARS),B7L812C7,B7L812C16,B7L812C25,B7L812C34,B7L812C43)</f>
        <v>99288.200000000012</v>
      </c>
      <c r="AB10" s="16" t="s">
        <v>36891</v>
      </c>
      <c r="AC10" s="33">
        <f>IF(D6L1203C12=0,0,D6L1203C10/D6L1203C12)</f>
        <v>2.9342076572380666E-7</v>
      </c>
      <c r="AD10" s="16" t="s">
        <v>36892</v>
      </c>
      <c r="AE10" s="33">
        <f>IF(D6L1203C5=0,0,D6L1203C10/D6L1203C5)</f>
        <v>0.441629977463315</v>
      </c>
      <c r="AF10" s="16" t="s">
        <v>36893</v>
      </c>
      <c r="AG10" s="33">
        <f>CHOOSE(MIN(D6L1203C9,RUN_YEARS),B7L812C5,B7L812C14,B7L812C23,B7L812C32,B7L812C41)</f>
        <v>5047.2591634948176</v>
      </c>
      <c r="AH10" s="16" t="s">
        <v>36894</v>
      </c>
      <c r="AI10" s="33">
        <f>IF(D6L1203C15=0,0,D6L1203C11/D6L1203C15)</f>
        <v>7.6289399088189729E-7</v>
      </c>
      <c r="AJ10" s="16" t="s">
        <v>36895</v>
      </c>
      <c r="AK10" s="33">
        <f>IF(D6L1203C5=0,0,D6L1203C11/D6L1203C5)</f>
        <v>5.8370022536685003E-2</v>
      </c>
      <c r="AL10" s="16" t="s">
        <v>36896</v>
      </c>
      <c r="AM10" s="33">
        <f>D6L1203C8*CHOOSE(MIN(D6L1203C9,RUN_YEARS),B7L812C4,B7L812C13,B7L812C22,B7L812C31,B7L812C40)</f>
        <v>1.9541653956978381E-3</v>
      </c>
      <c r="AN10" s="16" t="s">
        <v>36897</v>
      </c>
      <c r="AO10" s="33">
        <f>D6L1203C8-D6L1203C18</f>
        <v>3.1029577961894414E-2</v>
      </c>
      <c r="AP10" s="16" t="s">
        <v>36898</v>
      </c>
      <c r="AQ10" s="33">
        <f>CHOOSE(MIN(D6L1203C9,RUN_YEARS),B7L812C2,B7L812C11,B7L812C20,B7L812C29,B7L812C38)</f>
        <v>151.05060636340963</v>
      </c>
      <c r="AR10" s="16" t="s">
        <v>36899</v>
      </c>
      <c r="AS10" s="33">
        <f>IF(D6L1203C20=0,0,D6L1203C18/D6L1203C20)</f>
        <v>1.2937156908833261E-5</v>
      </c>
      <c r="AT10" s="16" t="s">
        <v>36900</v>
      </c>
      <c r="AU10" s="33">
        <f>IF(D6L1203C5=0,0,D6L1203C18/D6L1203C5)</f>
        <v>2.9623159726168941E-2</v>
      </c>
      <c r="AV10" s="16" t="s">
        <v>36901</v>
      </c>
      <c r="AW10" s="33">
        <f>CHOOSE(MIN(D6L1203C9,RUN_YEARS),B7L812C1,B7L812C10,B7L812C19,B7L812C28,B7L812C37)</f>
        <v>2398.4850907008763</v>
      </c>
      <c r="AX10" s="16" t="s">
        <v>36902</v>
      </c>
      <c r="AY10" s="33">
        <f>IF(D6L1203C23=0,0,D6L1203C19/D6L1203C23)</f>
        <v>1.2937156908833262E-5</v>
      </c>
      <c r="AZ10" s="16" t="s">
        <v>36903</v>
      </c>
      <c r="BA10" s="33">
        <f>IF(D6L1203C5=0,0,D6L1203C19/D6L1203C5)</f>
        <v>0.47037684027383109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5.3177560574343913E-3</v>
      </c>
      <c r="J11" s="16" t="s">
        <v>36926</v>
      </c>
      <c r="K11" s="21">
        <f>IF(FLOW_THRU_100PCT="Y",1,INDEX(VariabilityMatrix,D6L1204C1,D6L1204C9))</f>
        <v>0.58862367545273508</v>
      </c>
      <c r="L11" s="16" t="s">
        <v>36906</v>
      </c>
      <c r="M11" s="15">
        <f>IF(D6L1204C2&lt;&gt;0,D6L1204C2*D6L1204C4,D6L1204C3*D6L1204C4)</f>
        <v>3.1301571156880773E-3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1.5650785578440387E-3</v>
      </c>
      <c r="R11" s="16" t="s">
        <v>36908</v>
      </c>
      <c r="S11" s="15">
        <f>D6L1204C5-D6L1204C7</f>
        <v>1.5650785578440387E-3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1.3484129765845506E-3</v>
      </c>
      <c r="X11" s="16" t="s">
        <v>36910</v>
      </c>
      <c r="Y11" s="33">
        <f>D6L1204C7-D6L1204C10</f>
        <v>2.1666558125948802E-4</v>
      </c>
      <c r="Z11" s="16" t="s">
        <v>36911</v>
      </c>
      <c r="AA11" s="33">
        <f>CHOOSE(MIN(D6L1204C9,RUN_YEARS),B7L812C7,B7L812C16,B7L812C25,B7L812C34,B7L812C43)</f>
        <v>81148</v>
      </c>
      <c r="AB11" s="16" t="s">
        <v>36912</v>
      </c>
      <c r="AC11" s="33">
        <f>IF(D6L1204C12=0,0,D6L1204C10/D6L1204C12)</f>
        <v>1.6616712384588044E-8</v>
      </c>
      <c r="AD11" s="16" t="s">
        <v>36913</v>
      </c>
      <c r="AE11" s="33">
        <f>IF(D6L1204C5=0,0,D6L1204C10/D6L1204C5)</f>
        <v>0.43078124411915975</v>
      </c>
      <c r="AF11" s="16" t="s">
        <v>36914</v>
      </c>
      <c r="AG11" s="33">
        <f>CHOOSE(MIN(D6L1204C9,RUN_YEARS),B7L812C5,B7L812C14,B7L812C23,B7L812C32,B7L812C41)</f>
        <v>5015.006214245177</v>
      </c>
      <c r="AH11" s="16" t="s">
        <v>36915</v>
      </c>
      <c r="AI11" s="33">
        <f>IF(D6L1204C15=0,0,D6L1204C11/D6L1204C15)</f>
        <v>4.3203452199928924E-8</v>
      </c>
      <c r="AJ11" s="16" t="s">
        <v>36916</v>
      </c>
      <c r="AK11" s="33">
        <f>IF(D6L1204C5=0,0,D6L1204C11/D6L1204C5)</f>
        <v>6.9218755880840241E-2</v>
      </c>
      <c r="AL11" s="16" t="s">
        <v>36917</v>
      </c>
      <c r="AM11" s="33">
        <f>D6L1204C8*CHOOSE(MIN(D6L1204C9,RUN_YEARS),B7L812C4,B7L812C13,B7L812C22,B7L812C31,B7L812C40)</f>
        <v>8.4336138379534597E-5</v>
      </c>
      <c r="AN11" s="16" t="s">
        <v>36918</v>
      </c>
      <c r="AO11" s="33">
        <f>D6L1204C8-D6L1204C18</f>
        <v>1.4807424194645041E-3</v>
      </c>
      <c r="AP11" s="16" t="s">
        <v>36919</v>
      </c>
      <c r="AQ11" s="33">
        <f>CHOOSE(MIN(D6L1204C9,RUN_YEARS),B7L812C2,B7L812C11,B7L812C20,B7L812C29,B7L812C38)</f>
        <v>132.3919523882048</v>
      </c>
      <c r="AR11" s="16" t="s">
        <v>36920</v>
      </c>
      <c r="AS11" s="33">
        <f>IF(D6L1204C20=0,0,D6L1204C18/D6L1204C20)</f>
        <v>6.3701861675278357E-7</v>
      </c>
      <c r="AT11" s="16" t="s">
        <v>36921</v>
      </c>
      <c r="AU11" s="33">
        <f>IF(D6L1204C5=0,0,D6L1204C18/D6L1204C5)</f>
        <v>2.6943100701510844E-2</v>
      </c>
      <c r="AV11" s="16" t="s">
        <v>36922</v>
      </c>
      <c r="AW11" s="33">
        <f>CHOOSE(MIN(D6L1204C9,RUN_YEARS),B7L812C1,B7L812C10,B7L812C19,B7L812C28,B7L812C37)</f>
        <v>2324.4884537482139</v>
      </c>
      <c r="AX11" s="16" t="s">
        <v>36923</v>
      </c>
      <c r="AY11" s="33">
        <f>IF(D6L1204C23=0,0,D6L1204C19/D6L1204C23)</f>
        <v>6.3701861675278368E-7</v>
      </c>
      <c r="AZ11" s="16" t="s">
        <v>36924</v>
      </c>
      <c r="BA11" s="33">
        <f>IF(D6L1204C5=0,0,D6L1204C19/D6L1204C5)</f>
        <v>0.47305689929848915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6.983120160995913</v>
      </c>
      <c r="J12" s="16" t="s">
        <v>36947</v>
      </c>
      <c r="K12" s="21">
        <f>IF(FLOW_THRU_100PCT="Y",1,INDEX(VariabilityMatrix,D6L1205C1,D6L1205C9))</f>
        <v>0.27107084007870763</v>
      </c>
      <c r="L12" s="16" t="s">
        <v>36927</v>
      </c>
      <c r="M12" s="15">
        <f>IF(D6L1205C2&lt;&gt;0,D6L1205C2*D6L1205C4,D6L1205C3*D6L1205C4)</f>
        <v>1.8929202484117222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0.94646012420586112</v>
      </c>
      <c r="R12" s="16" t="s">
        <v>36929</v>
      </c>
      <c r="S12" s="15">
        <f>D6L1205C5-D6L1205C7</f>
        <v>0.94646012420586112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0.83597032664592152</v>
      </c>
      <c r="X12" s="16" t="s">
        <v>36931</v>
      </c>
      <c r="Y12" s="33">
        <f>D6L1205C7-D6L1205C10</f>
        <v>0.1104897975599396</v>
      </c>
      <c r="Z12" s="16" t="s">
        <v>36932</v>
      </c>
      <c r="AA12" s="33">
        <f>CHOOSE(MIN(D6L1205C9,RUN_YEARS),B7L812C7,B7L812C16,B7L812C25,B7L812C34,B7L812C43)</f>
        <v>99288.200000000012</v>
      </c>
      <c r="AB12" s="16" t="s">
        <v>36933</v>
      </c>
      <c r="AC12" s="33">
        <f>IF(D6L1205C12=0,0,D6L1205C10/D6L1205C12)</f>
        <v>8.4196342228575138E-6</v>
      </c>
      <c r="AD12" s="16" t="s">
        <v>36934</v>
      </c>
      <c r="AE12" s="33">
        <f>IF(D6L1205C5=0,0,D6L1205C10/D6L1205C5)</f>
        <v>0.441629977463315</v>
      </c>
      <c r="AF12" s="16" t="s">
        <v>36935</v>
      </c>
      <c r="AG12" s="33">
        <f>CHOOSE(MIN(D6L1205C9,RUN_YEARS),B7L812C5,B7L812C14,B7L812C23,B7L812C32,B7L812C41)</f>
        <v>5047.2591634948176</v>
      </c>
      <c r="AH12" s="16" t="s">
        <v>36936</v>
      </c>
      <c r="AI12" s="33">
        <f>IF(D6L1205C15=0,0,D6L1205C11/D6L1205C15)</f>
        <v>2.1891048979429536E-5</v>
      </c>
      <c r="AJ12" s="16" t="s">
        <v>36937</v>
      </c>
      <c r="AK12" s="33">
        <f>IF(D6L1205C5=0,0,D6L1205C11/D6L1205C5)</f>
        <v>5.8370022536685003E-2</v>
      </c>
      <c r="AL12" s="16" t="s">
        <v>36938</v>
      </c>
      <c r="AM12" s="33">
        <f>D6L1205C8*CHOOSE(MIN(D6L1205C9,RUN_YEARS),B7L812C4,B7L812C13,B7L812C22,B7L812C31,B7L812C40)</f>
        <v>5.6074278867599837E-2</v>
      </c>
      <c r="AN12" s="16" t="s">
        <v>36939</v>
      </c>
      <c r="AO12" s="33">
        <f>D6L1205C8-D6L1205C18</f>
        <v>0.89038584533826126</v>
      </c>
      <c r="AP12" s="16" t="s">
        <v>36940</v>
      </c>
      <c r="AQ12" s="33">
        <f>CHOOSE(MIN(D6L1205C9,RUN_YEARS),B7L812C2,B7L812C11,B7L812C20,B7L812C29,B7L812C38)</f>
        <v>151.05060636340963</v>
      </c>
      <c r="AR12" s="16" t="s">
        <v>36941</v>
      </c>
      <c r="AS12" s="33">
        <f>IF(D6L1205C20=0,0,D6L1205C18/D6L1205C20)</f>
        <v>3.7122842613879914E-4</v>
      </c>
      <c r="AT12" s="16" t="s">
        <v>36942</v>
      </c>
      <c r="AU12" s="33">
        <f>IF(D6L1205C5=0,0,D6L1205C18/D6L1205C5)</f>
        <v>2.9623159726168941E-2</v>
      </c>
      <c r="AV12" s="16" t="s">
        <v>36943</v>
      </c>
      <c r="AW12" s="33">
        <f>CHOOSE(MIN(D6L1205C9,RUN_YEARS),B7L812C1,B7L812C10,B7L812C19,B7L812C28,B7L812C37)</f>
        <v>2398.4850907008763</v>
      </c>
      <c r="AX12" s="16" t="s">
        <v>36944</v>
      </c>
      <c r="AY12" s="33">
        <f>IF(D6L1205C23=0,0,D6L1205C19/D6L1205C23)</f>
        <v>3.7122842613879914E-4</v>
      </c>
      <c r="AZ12" s="16" t="s">
        <v>36945</v>
      </c>
      <c r="BA12" s="33">
        <f>IF(D6L1205C5=0,0,D6L1205C19/D6L1205C5)</f>
        <v>0.47037684027383103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3.1812365585201809</v>
      </c>
      <c r="J13" s="16" t="s">
        <v>36968</v>
      </c>
      <c r="K13" s="21">
        <f>IF(FLOW_THRU_100PCT="Y",1,INDEX(VariabilityMatrix,D6L1206C1,D6L1206C9))</f>
        <v>0.59984340364634858</v>
      </c>
      <c r="L13" s="16" t="s">
        <v>36948</v>
      </c>
      <c r="M13" s="15">
        <f>IF(D6L1206C2&lt;&gt;0,D6L1206C2*D6L1206C4,D6L1206C3*D6L1206C4)</f>
        <v>1.9082437650669417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0.95412188253347086</v>
      </c>
      <c r="R13" s="16" t="s">
        <v>36950</v>
      </c>
      <c r="S13" s="15">
        <f>D6L1206C5-D6L1206C7</f>
        <v>0.95412188253347086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0.84273765096102482</v>
      </c>
      <c r="X13" s="16" t="s">
        <v>36952</v>
      </c>
      <c r="Y13" s="33">
        <f>D6L1206C7-D6L1206C10</f>
        <v>0.11138423157244604</v>
      </c>
      <c r="Z13" s="16" t="s">
        <v>36953</v>
      </c>
      <c r="AA13" s="33">
        <f>CHOOSE(MIN(D6L1206C9,RUN_YEARS),B7L812C7,B7L812C16,B7L812C25,B7L812C34,B7L812C43)</f>
        <v>99288.200000000012</v>
      </c>
      <c r="AB13" s="16" t="s">
        <v>36954</v>
      </c>
      <c r="AC13" s="33">
        <f>IF(D6L1206C12=0,0,D6L1206C10/D6L1206C12)</f>
        <v>8.4877926174613366E-6</v>
      </c>
      <c r="AD13" s="16" t="s">
        <v>36955</v>
      </c>
      <c r="AE13" s="33">
        <f>IF(D6L1206C5=0,0,D6L1206C10/D6L1206C5)</f>
        <v>0.441629977463315</v>
      </c>
      <c r="AF13" s="16" t="s">
        <v>36956</v>
      </c>
      <c r="AG13" s="33">
        <f>CHOOSE(MIN(D6L1206C9,RUN_YEARS),B7L812C5,B7L812C14,B7L812C23,B7L812C32,B7L812C41)</f>
        <v>5047.2591634948176</v>
      </c>
      <c r="AH13" s="16" t="s">
        <v>36957</v>
      </c>
      <c r="AI13" s="33">
        <f>IF(D6L1206C15=0,0,D6L1206C11/D6L1206C15)</f>
        <v>2.2068260805399476E-5</v>
      </c>
      <c r="AJ13" s="16" t="s">
        <v>36958</v>
      </c>
      <c r="AK13" s="33">
        <f>IF(D6L1206C5=0,0,D6L1206C11/D6L1206C5)</f>
        <v>5.8370022536685003E-2</v>
      </c>
      <c r="AL13" s="16" t="s">
        <v>36959</v>
      </c>
      <c r="AM13" s="33">
        <f>D6L1206C8*CHOOSE(MIN(D6L1206C9,RUN_YEARS),B7L812C4,B7L812C13,B7L812C22,B7L812C31,B7L812C40)</f>
        <v>5.6528209849044012E-2</v>
      </c>
      <c r="AN13" s="16" t="s">
        <v>36960</v>
      </c>
      <c r="AO13" s="33">
        <f>D6L1206C8-D6L1206C18</f>
        <v>0.8975936726844268</v>
      </c>
      <c r="AP13" s="16" t="s">
        <v>36961</v>
      </c>
      <c r="AQ13" s="33">
        <f>CHOOSE(MIN(D6L1206C9,RUN_YEARS),B7L812C2,B7L812C11,B7L812C20,B7L812C29,B7L812C38)</f>
        <v>151.05060636340963</v>
      </c>
      <c r="AR13" s="16" t="s">
        <v>36962</v>
      </c>
      <c r="AS13" s="33">
        <f>IF(D6L1206C20=0,0,D6L1206C18/D6L1206C20)</f>
        <v>3.7423358442563231E-4</v>
      </c>
      <c r="AT13" s="16" t="s">
        <v>36963</v>
      </c>
      <c r="AU13" s="33">
        <f>IF(D6L1206C5=0,0,D6L1206C18/D6L1206C5)</f>
        <v>2.9623159726168941E-2</v>
      </c>
      <c r="AV13" s="16" t="s">
        <v>36964</v>
      </c>
      <c r="AW13" s="33">
        <f>CHOOSE(MIN(D6L1206C9,RUN_YEARS),B7L812C1,B7L812C10,B7L812C19,B7L812C28,B7L812C37)</f>
        <v>2398.4850907008763</v>
      </c>
      <c r="AX13" s="16" t="s">
        <v>36965</v>
      </c>
      <c r="AY13" s="33">
        <f>IF(D6L1206C23=0,0,D6L1206C19/D6L1206C23)</f>
        <v>3.7423358442563231E-4</v>
      </c>
      <c r="AZ13" s="16" t="s">
        <v>36966</v>
      </c>
      <c r="BA13" s="33">
        <f>IF(D6L1206C5=0,0,D6L1206C19/D6L1206C5)</f>
        <v>0.47037684027383103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9.9658687594881556E-2</v>
      </c>
      <c r="J14" s="16" t="s">
        <v>36989</v>
      </c>
      <c r="K14" s="21">
        <f>IF(FLOW_THRU_100PCT="Y",1,INDEX(VariabilityMatrix,D6L1207C1,D6L1207C9))</f>
        <v>0.58862367545273508</v>
      </c>
      <c r="L14" s="16" t="s">
        <v>36969</v>
      </c>
      <c r="M14" s="15">
        <f>IF(D6L1207C2&lt;&gt;0,D6L1207C2*D6L1207C4,D6L1207C3*D6L1207C4)</f>
        <v>5.8661462982895075E-2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2.9330731491447538E-2</v>
      </c>
      <c r="R14" s="16" t="s">
        <v>36971</v>
      </c>
      <c r="S14" s="15">
        <f>D6L1207C5-D6L1207C7</f>
        <v>2.9330731491447538E-2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2.5270258005621576E-2</v>
      </c>
      <c r="X14" s="16" t="s">
        <v>36973</v>
      </c>
      <c r="Y14" s="33">
        <f>D6L1207C7-D6L1207C10</f>
        <v>4.0604734858259613E-3</v>
      </c>
      <c r="Z14" s="16" t="s">
        <v>36974</v>
      </c>
      <c r="AA14" s="33">
        <f>CHOOSE(MIN(D6L1207C9,RUN_YEARS),B7L812C7,B7L812C16,B7L812C25,B7L812C34,B7L812C43)</f>
        <v>81148</v>
      </c>
      <c r="AB14" s="16" t="s">
        <v>36975</v>
      </c>
      <c r="AC14" s="33">
        <f>IF(D6L1207C12=0,0,D6L1207C10/D6L1207C12)</f>
        <v>3.1140949876302034E-7</v>
      </c>
      <c r="AD14" s="16" t="s">
        <v>36976</v>
      </c>
      <c r="AE14" s="33">
        <f>IF(D6L1207C5=0,0,D6L1207C10/D6L1207C5)</f>
        <v>0.43078124411915975</v>
      </c>
      <c r="AF14" s="16" t="s">
        <v>36977</v>
      </c>
      <c r="AG14" s="33">
        <f>CHOOSE(MIN(D6L1207C9,RUN_YEARS),B7L812C5,B7L812C14,B7L812C23,B7L812C32,B7L812C41)</f>
        <v>5015.006214245177</v>
      </c>
      <c r="AH14" s="16" t="s">
        <v>36978</v>
      </c>
      <c r="AI14" s="33">
        <f>IF(D6L1207C15=0,0,D6L1207C11/D6L1207C15)</f>
        <v>8.0966469678385329E-7</v>
      </c>
      <c r="AJ14" s="16" t="s">
        <v>36979</v>
      </c>
      <c r="AK14" s="33">
        <f>IF(D6L1207C5=0,0,D6L1207C11/D6L1207C5)</f>
        <v>6.9218755880840255E-2</v>
      </c>
      <c r="AL14" s="16" t="s">
        <v>36980</v>
      </c>
      <c r="AM14" s="33">
        <f>D6L1207C8*CHOOSE(MIN(D6L1207C9,RUN_YEARS),B7L812C4,B7L812C13,B7L812C22,B7L812C31,B7L812C40)</f>
        <v>1.5805217044460927E-3</v>
      </c>
      <c r="AN14" s="16" t="s">
        <v>36981</v>
      </c>
      <c r="AO14" s="33">
        <f>D6L1207C8-D6L1207C18</f>
        <v>2.7750209787001445E-2</v>
      </c>
      <c r="AP14" s="16" t="s">
        <v>36982</v>
      </c>
      <c r="AQ14" s="33">
        <f>CHOOSE(MIN(D6L1207C9,RUN_YEARS),B7L812C2,B7L812C11,B7L812C20,B7L812C29,B7L812C38)</f>
        <v>132.3919523882048</v>
      </c>
      <c r="AR14" s="16" t="s">
        <v>36983</v>
      </c>
      <c r="AS14" s="33">
        <f>IF(D6L1207C20=0,0,D6L1207C18/D6L1207C20)</f>
        <v>1.1938200743589201E-5</v>
      </c>
      <c r="AT14" s="16" t="s">
        <v>36984</v>
      </c>
      <c r="AU14" s="33">
        <f>IF(D6L1207C5=0,0,D6L1207C18/D6L1207C5)</f>
        <v>2.6943100701510844E-2</v>
      </c>
      <c r="AV14" s="16" t="s">
        <v>36985</v>
      </c>
      <c r="AW14" s="33">
        <f>CHOOSE(MIN(D6L1207C9,RUN_YEARS),B7L812C1,B7L812C10,B7L812C19,B7L812C28,B7L812C37)</f>
        <v>2324.4884537482139</v>
      </c>
      <c r="AX14" s="16" t="s">
        <v>36986</v>
      </c>
      <c r="AY14" s="33">
        <f>IF(D6L1207C23=0,0,D6L1207C19/D6L1207C23)</f>
        <v>1.1938200743589203E-5</v>
      </c>
      <c r="AZ14" s="16" t="s">
        <v>36987</v>
      </c>
      <c r="BA14" s="33">
        <f>IF(D6L1207C5=0,0,D6L1207C19/D6L1207C5)</f>
        <v>0.47305689929848915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1.2851243805466445E-2</v>
      </c>
      <c r="J15" s="16" t="s">
        <v>37010</v>
      </c>
      <c r="K15" s="21">
        <f>IF(FLOW_THRU_100PCT="Y",1,INDEX(VariabilityMatrix,D6L1208C1,D6L1208C9))</f>
        <v>0.58862367545273508</v>
      </c>
      <c r="L15" s="16" t="s">
        <v>36990</v>
      </c>
      <c r="M15" s="15">
        <f>IF(D6L1208C2&lt;&gt;0,D6L1208C2*D6L1208C4,D6L1208C3*D6L1208C4)</f>
        <v>7.5645463629128527E-3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3.7822731814564263E-3</v>
      </c>
      <c r="R15" s="16" t="s">
        <v>36992</v>
      </c>
      <c r="S15" s="15">
        <f>D6L1208C5-D6L1208C7</f>
        <v>3.7822731814564263E-3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3.2586646934126638E-3</v>
      </c>
      <c r="X15" s="16" t="s">
        <v>36994</v>
      </c>
      <c r="Y15" s="33">
        <f>D6L1208C7-D6L1208C10</f>
        <v>5.2360848804376258E-4</v>
      </c>
      <c r="Z15" s="16" t="s">
        <v>36995</v>
      </c>
      <c r="AA15" s="33">
        <f>CHOOSE(MIN(D6L1208C9,RUN_YEARS),B7L812C7,B7L812C16,B7L812C25,B7L812C34,B7L812C43)</f>
        <v>81148</v>
      </c>
      <c r="AB15" s="16" t="s">
        <v>36996</v>
      </c>
      <c r="AC15" s="33">
        <f>IF(D6L1208C12=0,0,D6L1208C10/D6L1208C12)</f>
        <v>4.0157054929421107E-8</v>
      </c>
      <c r="AD15" s="16" t="s">
        <v>36997</v>
      </c>
      <c r="AE15" s="33">
        <f>IF(D6L1208C5=0,0,D6L1208C10/D6L1208C5)</f>
        <v>0.43078124411915975</v>
      </c>
      <c r="AF15" s="16" t="s">
        <v>36998</v>
      </c>
      <c r="AG15" s="33">
        <f>CHOOSE(MIN(D6L1208C9,RUN_YEARS),B7L812C5,B7L812C14,B7L812C23,B7L812C32,B7L812C41)</f>
        <v>5015.006214245177</v>
      </c>
      <c r="AH15" s="16" t="s">
        <v>36999</v>
      </c>
      <c r="AI15" s="33">
        <f>IF(D6L1208C15=0,0,D6L1208C11/D6L1208C15)</f>
        <v>1.0440834281649487E-7</v>
      </c>
      <c r="AJ15" s="16" t="s">
        <v>37000</v>
      </c>
      <c r="AK15" s="33">
        <f>IF(D6L1208C5=0,0,D6L1208C11/D6L1208C5)</f>
        <v>6.9218755880840227E-2</v>
      </c>
      <c r="AL15" s="16" t="s">
        <v>37001</v>
      </c>
      <c r="AM15" s="33">
        <f>D6L1208C8*CHOOSE(MIN(D6L1208C9,RUN_YEARS),B7L812C4,B7L812C13,B7L812C22,B7L812C31,B7L812C40)</f>
        <v>2.0381233441720857E-4</v>
      </c>
      <c r="AN15" s="16" t="s">
        <v>37002</v>
      </c>
      <c r="AO15" s="33">
        <f>D6L1208C8-D6L1208C18</f>
        <v>3.5784608470392177E-3</v>
      </c>
      <c r="AP15" s="16" t="s">
        <v>37003</v>
      </c>
      <c r="AQ15" s="33">
        <f>CHOOSE(MIN(D6L1208C9,RUN_YEARS),B7L812C2,B7L812C11,B7L812C20,B7L812C29,B7L812C38)</f>
        <v>132.3919523882048</v>
      </c>
      <c r="AR15" s="16" t="s">
        <v>37004</v>
      </c>
      <c r="AS15" s="33">
        <f>IF(D6L1208C20=0,0,D6L1208C18/D6L1208C20)</f>
        <v>1.5394616571525599E-6</v>
      </c>
      <c r="AT15" s="16" t="s">
        <v>37005</v>
      </c>
      <c r="AU15" s="33">
        <f>IF(D6L1208C5=0,0,D6L1208C18/D6L1208C5)</f>
        <v>2.6943100701510844E-2</v>
      </c>
      <c r="AV15" s="16" t="s">
        <v>37006</v>
      </c>
      <c r="AW15" s="33">
        <f>CHOOSE(MIN(D6L1208C9,RUN_YEARS),B7L812C1,B7L812C10,B7L812C19,B7L812C28,B7L812C37)</f>
        <v>2324.4884537482139</v>
      </c>
      <c r="AX15" s="16" t="s">
        <v>37007</v>
      </c>
      <c r="AY15" s="33">
        <f>IF(D6L1208C23=0,0,D6L1208C19/D6L1208C23)</f>
        <v>1.5394616571525601E-6</v>
      </c>
      <c r="AZ15" s="16" t="s">
        <v>37008</v>
      </c>
      <c r="BA15" s="33">
        <f>IF(D6L1208C5=0,0,D6L1208C19/D6L1208C5)</f>
        <v>0.47305689929848915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3.8799923826465743E-2</v>
      </c>
      <c r="J16" s="16" t="s">
        <v>37031</v>
      </c>
      <c r="K16" s="21">
        <f>IF(FLOW_THRU_100PCT="Y",1,INDEX(VariabilityMatrix,D6L1209C1,D6L1209C9))</f>
        <v>0.58862367545273508</v>
      </c>
      <c r="L16" s="16" t="s">
        <v>37011</v>
      </c>
      <c r="M16" s="15">
        <f>IF(D6L1209C2&lt;&gt;0,D6L1209C2*D6L1209C4,D6L1209C3*D6L1209C4)</f>
        <v>2.2838553770020413E-2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1.1419276885010207E-2</v>
      </c>
      <c r="R16" s="16" t="s">
        <v>37013</v>
      </c>
      <c r="S16" s="15">
        <f>D6L1209C5-D6L1209C7</f>
        <v>1.1419276885010207E-2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9.8384206069317189E-3</v>
      </c>
      <c r="X16" s="16" t="s">
        <v>37015</v>
      </c>
      <c r="Y16" s="33">
        <f>D6L1209C7-D6L1209C10</f>
        <v>1.5808562780784876E-3</v>
      </c>
      <c r="Z16" s="16" t="s">
        <v>37016</v>
      </c>
      <c r="AA16" s="33">
        <f>CHOOSE(MIN(D6L1209C9,RUN_YEARS),B7L812C7,B7L812C16,B7L812C25,B7L812C34,B7L812C43)</f>
        <v>81148</v>
      </c>
      <c r="AB16" s="16" t="s">
        <v>37017</v>
      </c>
      <c r="AC16" s="33">
        <f>IF(D6L1209C12=0,0,D6L1209C10/D6L1209C12)</f>
        <v>1.2124045702829051E-7</v>
      </c>
      <c r="AD16" s="16" t="s">
        <v>37018</v>
      </c>
      <c r="AE16" s="33">
        <f>IF(D6L1209C5=0,0,D6L1209C10/D6L1209C5)</f>
        <v>0.43078124411915969</v>
      </c>
      <c r="AF16" s="16" t="s">
        <v>37019</v>
      </c>
      <c r="AG16" s="33">
        <f>CHOOSE(MIN(D6L1209C9,RUN_YEARS),B7L812C5,B7L812C14,B7L812C23,B7L812C32,B7L812C41)</f>
        <v>5015.006214245177</v>
      </c>
      <c r="AH16" s="16" t="s">
        <v>37020</v>
      </c>
      <c r="AI16" s="33">
        <f>IF(D6L1209C15=0,0,D6L1209C11/D6L1209C15)</f>
        <v>3.1522518827355566E-7</v>
      </c>
      <c r="AJ16" s="16" t="s">
        <v>37021</v>
      </c>
      <c r="AK16" s="33">
        <f>IF(D6L1209C5=0,0,D6L1209C11/D6L1209C5)</f>
        <v>6.9218755880840283E-2</v>
      </c>
      <c r="AL16" s="16" t="s">
        <v>37022</v>
      </c>
      <c r="AM16" s="33">
        <f>D6L1209C8*CHOOSE(MIN(D6L1209C9,RUN_YEARS),B7L812C4,B7L812C13,B7L812C22,B7L812C31,B7L812C40)</f>
        <v>6.1534145410253014E-4</v>
      </c>
      <c r="AN16" s="16" t="s">
        <v>37023</v>
      </c>
      <c r="AO16" s="33">
        <f>D6L1209C8-D6L1209C18</f>
        <v>1.0803935430907676E-2</v>
      </c>
      <c r="AP16" s="16" t="s">
        <v>37024</v>
      </c>
      <c r="AQ16" s="33">
        <f>CHOOSE(MIN(D6L1209C9,RUN_YEARS),B7L812C2,B7L812C11,B7L812C20,B7L812C29,B7L812C38)</f>
        <v>132.3919523882048</v>
      </c>
      <c r="AR16" s="16" t="s">
        <v>37025</v>
      </c>
      <c r="AS16" s="33">
        <f>IF(D6L1209C20=0,0,D6L1209C18/D6L1209C20)</f>
        <v>4.6478765740851234E-6</v>
      </c>
      <c r="AT16" s="16" t="s">
        <v>37026</v>
      </c>
      <c r="AU16" s="33">
        <f>IF(D6L1209C5=0,0,D6L1209C18/D6L1209C5)</f>
        <v>2.6943100701510844E-2</v>
      </c>
      <c r="AV16" s="16" t="s">
        <v>37027</v>
      </c>
      <c r="AW16" s="33">
        <f>CHOOSE(MIN(D6L1209C9,RUN_YEARS),B7L812C1,B7L812C10,B7L812C19,B7L812C28,B7L812C37)</f>
        <v>2324.4884537482139</v>
      </c>
      <c r="AX16" s="16" t="s">
        <v>37028</v>
      </c>
      <c r="AY16" s="33">
        <f>IF(D6L1209C23=0,0,D6L1209C19/D6L1209C23)</f>
        <v>4.6478765740851242E-6</v>
      </c>
      <c r="AZ16" s="16" t="s">
        <v>37029</v>
      </c>
      <c r="BA16" s="33">
        <f>IF(D6L1209C5=0,0,D6L1209C19/D6L1209C5)</f>
        <v>0.47305689929848915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2.6982688143278206E-2</v>
      </c>
      <c r="J17" s="16" t="s">
        <v>37052</v>
      </c>
      <c r="K17" s="21">
        <f>IF(FLOW_THRU_100PCT="Y",1,INDEX(VariabilityMatrix,D6L1210C1,D6L1210C9))</f>
        <v>0.58862367545273508</v>
      </c>
      <c r="L17" s="16" t="s">
        <v>37032</v>
      </c>
      <c r="M17" s="15">
        <f>IF(D6L1210C2&lt;&gt;0,D6L1210C2*D6L1210C4,D6L1210C3*D6L1210C4)</f>
        <v>1.5882649068491354E-2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7.9413245342456768E-3</v>
      </c>
      <c r="R17" s="16" t="s">
        <v>37034</v>
      </c>
      <c r="S17" s="15">
        <f>D6L1210C5-D6L1210C7</f>
        <v>7.9413245342456768E-3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6.8419473256327188E-3</v>
      </c>
      <c r="X17" s="16" t="s">
        <v>37036</v>
      </c>
      <c r="Y17" s="33">
        <f>D6L1210C7-D6L1210C10</f>
        <v>1.099377208612958E-3</v>
      </c>
      <c r="Z17" s="16" t="s">
        <v>37037</v>
      </c>
      <c r="AA17" s="33">
        <f>CHOOSE(MIN(D6L1210C9,RUN_YEARS),B7L812C7,B7L812C16,B7L812C25,B7L812C34,B7L812C43)</f>
        <v>81148</v>
      </c>
      <c r="AB17" s="16" t="s">
        <v>37038</v>
      </c>
      <c r="AC17" s="33">
        <f>IF(D6L1210C12=0,0,D6L1210C10/D6L1210C12)</f>
        <v>8.4314429506983766E-8</v>
      </c>
      <c r="AD17" s="16" t="s">
        <v>37039</v>
      </c>
      <c r="AE17" s="33">
        <f>IF(D6L1210C5=0,0,D6L1210C10/D6L1210C5)</f>
        <v>0.43078124411915975</v>
      </c>
      <c r="AF17" s="16" t="s">
        <v>37040</v>
      </c>
      <c r="AG17" s="33">
        <f>CHOOSE(MIN(D6L1210C9,RUN_YEARS),B7L812C5,B7L812C14,B7L812C23,B7L812C32,B7L812C41)</f>
        <v>5015.006214245177</v>
      </c>
      <c r="AH17" s="16" t="s">
        <v>37041</v>
      </c>
      <c r="AI17" s="33">
        <f>IF(D6L1210C15=0,0,D6L1210C11/D6L1210C15)</f>
        <v>2.1921751671815793E-7</v>
      </c>
      <c r="AJ17" s="16" t="s">
        <v>37042</v>
      </c>
      <c r="AK17" s="33">
        <f>IF(D6L1210C5=0,0,D6L1210C11/D6L1210C5)</f>
        <v>6.9218755880840255E-2</v>
      </c>
      <c r="AL17" s="16" t="s">
        <v>37043</v>
      </c>
      <c r="AM17" s="33">
        <f>D6L1210C8*CHOOSE(MIN(D6L1210C9,RUN_YEARS),B7L812C4,B7L812C13,B7L812C22,B7L812C31,B7L812C40)</f>
        <v>4.2792781325911992E-4</v>
      </c>
      <c r="AN17" s="16" t="s">
        <v>37044</v>
      </c>
      <c r="AO17" s="33">
        <f>D6L1210C8-D6L1210C18</f>
        <v>7.5133967209865572E-3</v>
      </c>
      <c r="AP17" s="16" t="s">
        <v>37045</v>
      </c>
      <c r="AQ17" s="33">
        <f>CHOOSE(MIN(D6L1210C9,RUN_YEARS),B7L812C2,B7L812C11,B7L812C20,B7L812C29,B7L812C38)</f>
        <v>132.3919523882048</v>
      </c>
      <c r="AR17" s="16" t="s">
        <v>37046</v>
      </c>
      <c r="AS17" s="33">
        <f>IF(D6L1210C20=0,0,D6L1210C18/D6L1210C20)</f>
        <v>3.232279647967827E-6</v>
      </c>
      <c r="AT17" s="16" t="s">
        <v>37047</v>
      </c>
      <c r="AU17" s="33">
        <f>IF(D6L1210C5=0,0,D6L1210C18/D6L1210C5)</f>
        <v>2.6943100701510844E-2</v>
      </c>
      <c r="AV17" s="16" t="s">
        <v>37048</v>
      </c>
      <c r="AW17" s="33">
        <f>CHOOSE(MIN(D6L1210C9,RUN_YEARS),B7L812C1,B7L812C10,B7L812C19,B7L812C28,B7L812C37)</f>
        <v>2324.4884537482139</v>
      </c>
      <c r="AX17" s="16" t="s">
        <v>37049</v>
      </c>
      <c r="AY17" s="33">
        <f>IF(D6L1210C23=0,0,D6L1210C19/D6L1210C23)</f>
        <v>3.2322796479678278E-6</v>
      </c>
      <c r="AZ17" s="16" t="s">
        <v>37050</v>
      </c>
      <c r="BA17" s="33">
        <f>IF(D6L1210C5=0,0,D6L1210C19/D6L1210C5)</f>
        <v>0.47305689929848915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3.6928861509961048E-3</v>
      </c>
      <c r="J18" s="16" t="s">
        <v>37073</v>
      </c>
      <c r="K18" s="21">
        <f>IF(FLOW_THRU_100PCT="Y",1,INDEX(VariabilityMatrix,D6L1211C1,D6L1211C9))</f>
        <v>0.58862367545273508</v>
      </c>
      <c r="L18" s="16" t="s">
        <v>37053</v>
      </c>
      <c r="M18" s="15">
        <f>IF(D6L1211C2&lt;&gt;0,D6L1211C2*D6L1211C4,D6L1211C3*D6L1211C4)</f>
        <v>2.1737202192278313E-3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1.0868601096139156E-3</v>
      </c>
      <c r="R18" s="16" t="s">
        <v>37055</v>
      </c>
      <c r="S18" s="15">
        <f>D6L1211C5-D6L1211C7</f>
        <v>1.0868601096139156E-3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9.363979004059378E-4</v>
      </c>
      <c r="X18" s="16" t="s">
        <v>37057</v>
      </c>
      <c r="Y18" s="33">
        <f>D6L1211C7-D6L1211C10</f>
        <v>1.5046220920797784E-4</v>
      </c>
      <c r="Z18" s="16" t="s">
        <v>37058</v>
      </c>
      <c r="AA18" s="33">
        <f>CHOOSE(MIN(D6L1211C9,RUN_YEARS),B7L812C7,B7L812C16,B7L812C25,B7L812C34,B7L812C43)</f>
        <v>81148</v>
      </c>
      <c r="AB18" s="16" t="s">
        <v>37059</v>
      </c>
      <c r="AC18" s="33">
        <f>IF(D6L1211C12=0,0,D6L1211C10/D6L1211C12)</f>
        <v>1.1539383600408362E-8</v>
      </c>
      <c r="AD18" s="16" t="s">
        <v>37060</v>
      </c>
      <c r="AE18" s="33">
        <f>IF(D6L1211C5=0,0,D6L1211C10/D6L1211C5)</f>
        <v>0.43078124411915975</v>
      </c>
      <c r="AF18" s="16" t="s">
        <v>37061</v>
      </c>
      <c r="AG18" s="33">
        <f>CHOOSE(MIN(D6L1211C9,RUN_YEARS),B7L812C5,B7L812C14,B7L812C23,B7L812C32,B7L812C41)</f>
        <v>5015.006214245177</v>
      </c>
      <c r="AH18" s="16" t="s">
        <v>37062</v>
      </c>
      <c r="AI18" s="33">
        <f>IF(D6L1211C15=0,0,D6L1211C11/D6L1211C15)</f>
        <v>3.000239736106176E-8</v>
      </c>
      <c r="AJ18" s="16" t="s">
        <v>37063</v>
      </c>
      <c r="AK18" s="33">
        <f>IF(D6L1211C5=0,0,D6L1211C11/D6L1211C5)</f>
        <v>6.9218755880840269E-2</v>
      </c>
      <c r="AL18" s="16" t="s">
        <v>37064</v>
      </c>
      <c r="AM18" s="33">
        <f>D6L1211C8*CHOOSE(MIN(D6L1211C9,RUN_YEARS),B7L812C4,B7L812C13,B7L812C22,B7L812C31,B7L812C40)</f>
        <v>5.8566762763565683E-5</v>
      </c>
      <c r="AN18" s="16" t="s">
        <v>37065</v>
      </c>
      <c r="AO18" s="33">
        <f>D6L1211C8-D6L1211C18</f>
        <v>1.0282933468503499E-3</v>
      </c>
      <c r="AP18" s="16" t="s">
        <v>37066</v>
      </c>
      <c r="AQ18" s="33">
        <f>CHOOSE(MIN(D6L1211C9,RUN_YEARS),B7L812C2,B7L812C11,B7L812C20,B7L812C29,B7L812C38)</f>
        <v>132.3919523882048</v>
      </c>
      <c r="AR18" s="16" t="s">
        <v>37067</v>
      </c>
      <c r="AS18" s="33">
        <f>IF(D6L1211C20=0,0,D6L1211C18/D6L1211C20)</f>
        <v>4.4237403941165515E-7</v>
      </c>
      <c r="AT18" s="16" t="s">
        <v>37068</v>
      </c>
      <c r="AU18" s="33">
        <f>IF(D6L1211C5=0,0,D6L1211C18/D6L1211C5)</f>
        <v>2.6943100701510844E-2</v>
      </c>
      <c r="AV18" s="16" t="s">
        <v>37069</v>
      </c>
      <c r="AW18" s="33">
        <f>CHOOSE(MIN(D6L1211C9,RUN_YEARS),B7L812C1,B7L812C10,B7L812C19,B7L812C28,B7L812C37)</f>
        <v>2324.4884537482139</v>
      </c>
      <c r="AX18" s="16" t="s">
        <v>37070</v>
      </c>
      <c r="AY18" s="33">
        <f>IF(D6L1211C23=0,0,D6L1211C19/D6L1211C23)</f>
        <v>4.423740394116552E-7</v>
      </c>
      <c r="AZ18" s="16" t="s">
        <v>37071</v>
      </c>
      <c r="BA18" s="33">
        <f>IF(D6L1211C5=0,0,D6L1211C19/D6L1211C5)</f>
        <v>0.4730568992984891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0.58862367545273508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81148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5015.006214245177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132.3919523882048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2324.4884537482139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2.9517336203826837E-4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2.5384909135291081E-4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1.269245456764554E-4</v>
      </c>
      <c r="R20" s="16" t="s">
        <v>37097</v>
      </c>
      <c r="S20" s="15">
        <f>D6L1213C5-D6L1213C7</f>
        <v>1.269245456764554E-4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1.0935342739152515E-4</v>
      </c>
      <c r="X20" s="16" t="s">
        <v>37099</v>
      </c>
      <c r="Y20" s="33">
        <f>D6L1213C7-D6L1213C10</f>
        <v>1.7571118284930257E-5</v>
      </c>
      <c r="Z20" s="16" t="s">
        <v>37100</v>
      </c>
      <c r="AA20" s="33">
        <f>CHOOSE(MIN(D6L1213C9,RUN_YEARS),B7L812C7,B7L812C16,B7L812C25,B7L812C34,B7L812C43)</f>
        <v>81148</v>
      </c>
      <c r="AB20" s="16" t="s">
        <v>37101</v>
      </c>
      <c r="AC20" s="33">
        <f>IF(D6L1213C12=0,0,D6L1213C10/D6L1213C12)</f>
        <v>1.3475800684123471E-9</v>
      </c>
      <c r="AD20" s="16" t="s">
        <v>37102</v>
      </c>
      <c r="AE20" s="33">
        <f>IF(D6L1213C5=0,0,D6L1213C10/D6L1213C5)</f>
        <v>0.43078124411915975</v>
      </c>
      <c r="AF20" s="16" t="s">
        <v>37103</v>
      </c>
      <c r="AG20" s="33">
        <f>CHOOSE(MIN(D6L1213C9,RUN_YEARS),B7L812C5,B7L812C14,B7L812C23,B7L812C32,B7L812C41)</f>
        <v>5015.006214245177</v>
      </c>
      <c r="AH20" s="16" t="s">
        <v>37104</v>
      </c>
      <c r="AI20" s="33">
        <f>IF(D6L1213C15=0,0,D6L1213C11/D6L1213C15)</f>
        <v>3.5037081778721058E-9</v>
      </c>
      <c r="AJ20" s="16" t="s">
        <v>37105</v>
      </c>
      <c r="AK20" s="33">
        <f>IF(D6L1213C5=0,0,D6L1213C11/D6L1213C5)</f>
        <v>6.9218755880840283E-2</v>
      </c>
      <c r="AL20" s="16" t="s">
        <v>37106</v>
      </c>
      <c r="AM20" s="33">
        <f>D6L1213C8*CHOOSE(MIN(D6L1213C9,RUN_YEARS),B7L812C4,B7L812C13,B7L812C22,B7L812C31,B7L812C40)</f>
        <v>6.8394816313085016E-6</v>
      </c>
      <c r="AN20" s="16" t="s">
        <v>37107</v>
      </c>
      <c r="AO20" s="33">
        <f>D6L1213C8-D6L1213C18</f>
        <v>1.200850640451469E-4</v>
      </c>
      <c r="AP20" s="16" t="s">
        <v>37108</v>
      </c>
      <c r="AQ20" s="33">
        <f>CHOOSE(MIN(D6L1213C9,RUN_YEARS),B7L812C2,B7L812C11,B7L812C20,B7L812C29,B7L812C38)</f>
        <v>132.3919523882048</v>
      </c>
      <c r="AR20" s="16" t="s">
        <v>37109</v>
      </c>
      <c r="AS20" s="33">
        <f>IF(D6L1213C20=0,0,D6L1213C18/D6L1213C20)</f>
        <v>5.1660856327985175E-8</v>
      </c>
      <c r="AT20" s="16" t="s">
        <v>37110</v>
      </c>
      <c r="AU20" s="33">
        <f>IF(D6L1213C5=0,0,D6L1213C18/D6L1213C5)</f>
        <v>2.6943100701510844E-2</v>
      </c>
      <c r="AV20" s="16" t="s">
        <v>37111</v>
      </c>
      <c r="AW20" s="33">
        <f>CHOOSE(MIN(D6L1213C9,RUN_YEARS),B7L812C1,B7L812C10,B7L812C19,B7L812C28,B7L812C37)</f>
        <v>2324.4884537482139</v>
      </c>
      <c r="AX20" s="16" t="s">
        <v>37112</v>
      </c>
      <c r="AY20" s="33">
        <f>IF(D6L1213C23=0,0,D6L1213C19/D6L1213C23)</f>
        <v>5.1660856327985175E-8</v>
      </c>
      <c r="AZ20" s="16" t="s">
        <v>37113</v>
      </c>
      <c r="BA20" s="33">
        <f>IF(D6L1213C5=0,0,D6L1213C19/D6L1213C5)</f>
        <v>0.47305689929848915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0</v>
      </c>
      <c r="J21" s="16" t="s">
        <v>37135</v>
      </c>
      <c r="K21" s="21">
        <f>IF(FLOW_THRU_100PCT="Y",1,INDEX(VariabilityMatrix,D6L1214C1,D6L1214C9))</f>
        <v>0.59984340364634858</v>
      </c>
      <c r="L21" s="16" t="s">
        <v>37115</v>
      </c>
      <c r="M21" s="15">
        <f>IF(D6L1214C2&lt;&gt;0,D6L1214C2*D6L1214C4,D6L1214C3*D6L1214C4)</f>
        <v>0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0</v>
      </c>
      <c r="R21" s="16" t="s">
        <v>37117</v>
      </c>
      <c r="S21" s="15">
        <f>D6L1214C5-D6L1214C7</f>
        <v>0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</v>
      </c>
      <c r="X21" s="16" t="s">
        <v>37119</v>
      </c>
      <c r="Y21" s="33">
        <f>D6L1214C7-D6L1214C10</f>
        <v>0</v>
      </c>
      <c r="Z21" s="16" t="s">
        <v>37120</v>
      </c>
      <c r="AA21" s="33">
        <f>CHOOSE(MIN(D6L1214C9,RUN_YEARS),B7L812C7,B7L812C16,B7L812C25,B7L812C34,B7L812C43)</f>
        <v>99288.200000000012</v>
      </c>
      <c r="AB21" s="16" t="s">
        <v>37121</v>
      </c>
      <c r="AC21" s="33">
        <f>IF(D6L1214C12=0,0,D6L1214C10/D6L1214C12)</f>
        <v>0</v>
      </c>
      <c r="AD21" s="16" t="s">
        <v>37122</v>
      </c>
      <c r="AE21" s="33">
        <f>IF(D6L1214C5=0,0,D6L1214C10/D6L1214C5)</f>
        <v>0</v>
      </c>
      <c r="AF21" s="16" t="s">
        <v>37123</v>
      </c>
      <c r="AG21" s="33">
        <f>CHOOSE(MIN(D6L1214C9,RUN_YEARS),B7L812C5,B7L812C14,B7L812C23,B7L812C32,B7L812C41)</f>
        <v>5047.2591634948176</v>
      </c>
      <c r="AH21" s="16" t="s">
        <v>37124</v>
      </c>
      <c r="AI21" s="33">
        <f>IF(D6L1214C15=0,0,D6L1214C11/D6L1214C15)</f>
        <v>0</v>
      </c>
      <c r="AJ21" s="16" t="s">
        <v>37125</v>
      </c>
      <c r="AK21" s="33">
        <f>IF(D6L1214C5=0,0,D6L1214C11/D6L1214C5)</f>
        <v>0</v>
      </c>
      <c r="AL21" s="16" t="s">
        <v>37126</v>
      </c>
      <c r="AM21" s="33">
        <f>D6L1214C8*CHOOSE(MIN(D6L1214C9,RUN_YEARS),B7L812C4,B7L812C13,B7L812C22,B7L812C31,B7L812C40)</f>
        <v>0</v>
      </c>
      <c r="AN21" s="16" t="s">
        <v>37127</v>
      </c>
      <c r="AO21" s="33">
        <f>D6L1214C8-D6L1214C18</f>
        <v>0</v>
      </c>
      <c r="AP21" s="16" t="s">
        <v>37128</v>
      </c>
      <c r="AQ21" s="33">
        <f>CHOOSE(MIN(D6L1214C9,RUN_YEARS),B7L812C2,B7L812C11,B7L812C20,B7L812C29,B7L812C38)</f>
        <v>151.05060636340963</v>
      </c>
      <c r="AR21" s="16" t="s">
        <v>37129</v>
      </c>
      <c r="AS21" s="33">
        <f>IF(D6L1214C20=0,0,D6L1214C18/D6L1214C20)</f>
        <v>0</v>
      </c>
      <c r="AT21" s="16" t="s">
        <v>37130</v>
      </c>
      <c r="AU21" s="33">
        <f>IF(D6L1214C5=0,0,D6L1214C18/D6L1214C5)</f>
        <v>0</v>
      </c>
      <c r="AV21" s="16" t="s">
        <v>37131</v>
      </c>
      <c r="AW21" s="33">
        <f>CHOOSE(MIN(D6L1214C9,RUN_YEARS),B7L812C1,B7L812C10,B7L812C19,B7L812C28,B7L812C37)</f>
        <v>2398.4850907008763</v>
      </c>
      <c r="AX21" s="16" t="s">
        <v>37132</v>
      </c>
      <c r="AY21" s="33">
        <f>IF(D6L1214C23=0,0,D6L1214C19/D6L1214C23)</f>
        <v>0</v>
      </c>
      <c r="AZ21" s="16" t="s">
        <v>37133</v>
      </c>
      <c r="BA21" s="33">
        <f>IF(D6L1214C5=0,0,D6L1214C19/D6L1214C5)</f>
        <v>0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0.45848114294174969</v>
      </c>
      <c r="J22" s="16" t="s">
        <v>37156</v>
      </c>
      <c r="K22" s="21">
        <f>IF(FLOW_THRU_100PCT="Y",1,INDEX(VariabilityMatrix,D6L1215C1,D6L1215C9))</f>
        <v>0.58879479615250929</v>
      </c>
      <c r="L22" s="16" t="s">
        <v>37136</v>
      </c>
      <c r="M22" s="15">
        <f>IF(D6L1215C2&lt;&gt;0,D6L1215C2*D6L1215C4,D6L1215C3*D6L1215C4)</f>
        <v>0.26995131109815695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0.13497565554907848</v>
      </c>
      <c r="R22" s="16" t="s">
        <v>37138</v>
      </c>
      <c r="S22" s="15">
        <f>D6L1215C5-D6L1215C7</f>
        <v>0.13497565554907848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0.11753159564464792</v>
      </c>
      <c r="X22" s="16" t="s">
        <v>37140</v>
      </c>
      <c r="Y22" s="33">
        <f>D6L1215C7-D6L1215C10</f>
        <v>1.7444059904430556E-2</v>
      </c>
      <c r="Z22" s="16" t="s">
        <v>37141</v>
      </c>
      <c r="AA22" s="33">
        <f>CHOOSE(MIN(D6L1215C9,RUN_YEARS),B7L812C7,B7L812C16,B7L812C25,B7L812C34,B7L812C43)</f>
        <v>91143</v>
      </c>
      <c r="AB22" s="16" t="s">
        <v>37142</v>
      </c>
      <c r="AC22" s="33">
        <f>IF(D6L1215C12=0,0,D6L1215C10/D6L1215C12)</f>
        <v>1.2895295924497538E-6</v>
      </c>
      <c r="AD22" s="16" t="s">
        <v>37143</v>
      </c>
      <c r="AE22" s="33">
        <f>IF(D6L1215C5=0,0,D6L1215C10/D6L1215C5)</f>
        <v>0.43538071797662903</v>
      </c>
      <c r="AF22" s="16" t="s">
        <v>37144</v>
      </c>
      <c r="AG22" s="33">
        <f>CHOOSE(MIN(D6L1215C9,RUN_YEARS),B7L812C5,B7L812C14,B7L812C23,B7L812C32,B7L812C41)</f>
        <v>5202.869208026952</v>
      </c>
      <c r="AH22" s="16" t="s">
        <v>37145</v>
      </c>
      <c r="AI22" s="33">
        <f>IF(D6L1215C15=0,0,D6L1215C11/D6L1215C15)</f>
        <v>3.3527769403693594E-6</v>
      </c>
      <c r="AJ22" s="16" t="s">
        <v>37146</v>
      </c>
      <c r="AK22" s="33">
        <f>IF(D6L1215C5=0,0,D6L1215C11/D6L1215C5)</f>
        <v>6.4619282023370958E-2</v>
      </c>
      <c r="AL22" s="16" t="s">
        <v>37147</v>
      </c>
      <c r="AM22" s="33">
        <f>D6L1215C8*CHOOSE(MIN(D6L1215C9,RUN_YEARS),B7L812C4,B7L812C13,B7L812C22,B7L812C31,B7L812C40)</f>
        <v>7.4283107309098479E-3</v>
      </c>
      <c r="AN22" s="16" t="s">
        <v>37148</v>
      </c>
      <c r="AO22" s="33">
        <f>D6L1215C8-D6L1215C18</f>
        <v>0.12754734481816862</v>
      </c>
      <c r="AP22" s="16" t="s">
        <v>37149</v>
      </c>
      <c r="AQ22" s="33">
        <f>CHOOSE(MIN(D6L1215C9,RUN_YEARS),B7L812C2,B7L812C11,B7L812C20,B7L812C29,B7L812C38)</f>
        <v>142.4510494085163</v>
      </c>
      <c r="AR22" s="16" t="s">
        <v>37150</v>
      </c>
      <c r="AS22" s="33">
        <f>IF(D6L1215C20=0,0,D6L1215C18/D6L1215C20)</f>
        <v>5.214640932273647E-5</v>
      </c>
      <c r="AT22" s="16" t="s">
        <v>37151</v>
      </c>
      <c r="AU22" s="33">
        <f>IF(D6L1215C5=0,0,D6L1215C18/D6L1215C5)</f>
        <v>2.7517224127164328E-2</v>
      </c>
      <c r="AV22" s="16" t="s">
        <v>37152</v>
      </c>
      <c r="AW22" s="33">
        <f>CHOOSE(MIN(D6L1215C9,RUN_YEARS),B7L812C1,B7L812C10,B7L812C19,B7L812C28,B7L812C37)</f>
        <v>2445.946834589749</v>
      </c>
      <c r="AX22" s="16" t="s">
        <v>37153</v>
      </c>
      <c r="AY22" s="33">
        <f>IF(D6L1215C23=0,0,D6L1215C19/D6L1215C23)</f>
        <v>5.2146409322736464E-5</v>
      </c>
      <c r="AZ22" s="16" t="s">
        <v>37154</v>
      </c>
      <c r="BA22" s="33">
        <f>IF(D6L1215C5=0,0,D6L1215C19/D6L1215C5)</f>
        <v>0.47248277587283566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160.90698054428782</v>
      </c>
      <c r="J23" s="16" t="s">
        <v>37177</v>
      </c>
      <c r="K23" s="21">
        <f>IF(FLOW_THRU_100PCT="Y",1,INDEX(VariabilityMatrix,D6L1216C1,D6L1216C9))</f>
        <v>0.25516271789535133</v>
      </c>
      <c r="L23" s="16" t="s">
        <v>37157</v>
      </c>
      <c r="M23" s="15">
        <f>IF(D6L1216C2&lt;&gt;0,D6L1216C2*D6L1216C4,D6L1216C3*D6L1216C4)</f>
        <v>41.057462484014899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20.528731242007449</v>
      </c>
      <c r="R23" s="16" t="s">
        <v>37159</v>
      </c>
      <c r="S23" s="15">
        <f>D6L1216C5-D6L1216C7</f>
        <v>20.528731242007449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17.875627494588919</v>
      </c>
      <c r="X23" s="16" t="s">
        <v>37161</v>
      </c>
      <c r="Y23" s="33">
        <f>D6L1216C7-D6L1216C10</f>
        <v>2.6531037474185304</v>
      </c>
      <c r="Z23" s="16" t="s">
        <v>37162</v>
      </c>
      <c r="AA23" s="33">
        <f>CHOOSE(MIN(D6L1216C9,RUN_YEARS),B7L812C7,B7L812C16,B7L812C25,B7L812C34,B7L812C43)</f>
        <v>91143</v>
      </c>
      <c r="AB23" s="16" t="s">
        <v>37163</v>
      </c>
      <c r="AC23" s="33">
        <f>IF(D6L1216C12=0,0,D6L1216C10/D6L1216C12)</f>
        <v>1.9612726698253204E-4</v>
      </c>
      <c r="AD23" s="16" t="s">
        <v>37164</v>
      </c>
      <c r="AE23" s="33">
        <f>IF(D6L1216C5=0,0,D6L1216C10/D6L1216C5)</f>
        <v>0.43538071797662908</v>
      </c>
      <c r="AF23" s="16" t="s">
        <v>37165</v>
      </c>
      <c r="AG23" s="33">
        <f>CHOOSE(MIN(D6L1216C9,RUN_YEARS),B7L812C5,B7L812C14,B7L812C23,B7L812C32,B7L812C41)</f>
        <v>5202.869208026952</v>
      </c>
      <c r="AH23" s="16" t="s">
        <v>37166</v>
      </c>
      <c r="AI23" s="33">
        <f>IF(D6L1216C15=0,0,D6L1216C11/D6L1216C15)</f>
        <v>5.0993089415458297E-4</v>
      </c>
      <c r="AJ23" s="16" t="s">
        <v>37167</v>
      </c>
      <c r="AK23" s="33">
        <f>IF(D6L1216C5=0,0,D6L1216C11/D6L1216C5)</f>
        <v>6.461928202337093E-2</v>
      </c>
      <c r="AL23" s="16" t="s">
        <v>37168</v>
      </c>
      <c r="AM23" s="33">
        <f>D6L1216C8*CHOOSE(MIN(D6L1216C9,RUN_YEARS),B7L812C4,B7L812C13,B7L812C22,B7L812C31,B7L812C40)</f>
        <v>1.129787397265279</v>
      </c>
      <c r="AN23" s="16" t="s">
        <v>37169</v>
      </c>
      <c r="AO23" s="33">
        <f>D6L1216C8-D6L1216C18</f>
        <v>19.39894384474217</v>
      </c>
      <c r="AP23" s="16" t="s">
        <v>37170</v>
      </c>
      <c r="AQ23" s="33">
        <f>CHOOSE(MIN(D6L1216C9,RUN_YEARS),B7L812C2,B7L812C11,B7L812C20,B7L812C29,B7L812C38)</f>
        <v>142.4510494085163</v>
      </c>
      <c r="AR23" s="16" t="s">
        <v>37171</v>
      </c>
      <c r="AS23" s="33">
        <f>IF(D6L1216C20=0,0,D6L1216C18/D6L1216C20)</f>
        <v>7.9310570329693599E-3</v>
      </c>
      <c r="AT23" s="16" t="s">
        <v>37172</v>
      </c>
      <c r="AU23" s="33">
        <f>IF(D6L1216C5=0,0,D6L1216C18/D6L1216C5)</f>
        <v>2.7517224127164328E-2</v>
      </c>
      <c r="AV23" s="16" t="s">
        <v>37173</v>
      </c>
      <c r="AW23" s="33">
        <f>CHOOSE(MIN(D6L1216C9,RUN_YEARS),B7L812C1,B7L812C10,B7L812C19,B7L812C28,B7L812C37)</f>
        <v>2445.946834589749</v>
      </c>
      <c r="AX23" s="16" t="s">
        <v>37174</v>
      </c>
      <c r="AY23" s="33">
        <f>IF(D6L1216C23=0,0,D6L1216C19/D6L1216C23)</f>
        <v>7.9310570329693599E-3</v>
      </c>
      <c r="AZ23" s="16" t="s">
        <v>37175</v>
      </c>
      <c r="BA23" s="33">
        <f>IF(D6L1216C5=0,0,D6L1216C19/D6L1216C5)</f>
        <v>0.47248277587283566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47.910604153094489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41.203119571661261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20.601559785830631</v>
      </c>
      <c r="R24" s="16" t="s">
        <v>37180</v>
      </c>
      <c r="S24" s="15">
        <f>D6L1217C5-D6L1217C7</f>
        <v>20.601559785830631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17.939043781986776</v>
      </c>
      <c r="X24" s="16" t="s">
        <v>37182</v>
      </c>
      <c r="Y24" s="33">
        <f>D6L1217C7-D6L1217C10</f>
        <v>2.6625160038438551</v>
      </c>
      <c r="Z24" s="16" t="s">
        <v>37183</v>
      </c>
      <c r="AA24" s="33">
        <f>CHOOSE(MIN(D6L1217C9,RUN_YEARS),B7L812C7,B7L812C16,B7L812C25,B7L812C34,B7L812C43)</f>
        <v>91143</v>
      </c>
      <c r="AB24" s="16" t="s">
        <v>37184</v>
      </c>
      <c r="AC24" s="33">
        <f>IF(D6L1217C12=0,0,D6L1217C10/D6L1217C12)</f>
        <v>1.9682305587907767E-4</v>
      </c>
      <c r="AD24" s="16" t="s">
        <v>37185</v>
      </c>
      <c r="AE24" s="33">
        <f>IF(D6L1217C5=0,0,D6L1217C10/D6L1217C5)</f>
        <v>0.43538071797662903</v>
      </c>
      <c r="AF24" s="16" t="s">
        <v>37186</v>
      </c>
      <c r="AG24" s="33">
        <f>CHOOSE(MIN(D6L1217C9,RUN_YEARS),B7L812C5,B7L812C14,B7L812C23,B7L812C32,B7L812C41)</f>
        <v>5202.869208026952</v>
      </c>
      <c r="AH24" s="16" t="s">
        <v>37187</v>
      </c>
      <c r="AI24" s="33">
        <f>IF(D6L1217C15=0,0,D6L1217C11/D6L1217C15)</f>
        <v>5.1173994528560184E-4</v>
      </c>
      <c r="AJ24" s="16" t="s">
        <v>37188</v>
      </c>
      <c r="AK24" s="33">
        <f>IF(D6L1217C5=0,0,D6L1217C11/D6L1217C5)</f>
        <v>6.4619282023370972E-2</v>
      </c>
      <c r="AL24" s="16" t="s">
        <v>37189</v>
      </c>
      <c r="AM24" s="33">
        <f>D6L1217C8*CHOOSE(MIN(D6L1217C9,RUN_YEARS),B7L812C4,B7L812C13,B7L812C22,B7L812C31,B7L812C40)</f>
        <v>1.1337954759917539</v>
      </c>
      <c r="AN24" s="16" t="s">
        <v>37190</v>
      </c>
      <c r="AO24" s="33">
        <f>D6L1217C8-D6L1217C18</f>
        <v>19.467764309838877</v>
      </c>
      <c r="AP24" s="16" t="s">
        <v>37191</v>
      </c>
      <c r="AQ24" s="33">
        <f>CHOOSE(MIN(D6L1217C9,RUN_YEARS),B7L812C2,B7L812C11,B7L812C20,B7L812C29,B7L812C38)</f>
        <v>142.4510494085163</v>
      </c>
      <c r="AR24" s="16" t="s">
        <v>37192</v>
      </c>
      <c r="AS24" s="33">
        <f>IF(D6L1217C20=0,0,D6L1217C18/D6L1217C20)</f>
        <v>7.9591935664881878E-3</v>
      </c>
      <c r="AT24" s="16" t="s">
        <v>37193</v>
      </c>
      <c r="AU24" s="33">
        <f>IF(D6L1217C5=0,0,D6L1217C18/D6L1217C5)</f>
        <v>2.7517224127164324E-2</v>
      </c>
      <c r="AV24" s="16" t="s">
        <v>37194</v>
      </c>
      <c r="AW24" s="33">
        <f>CHOOSE(MIN(D6L1217C9,RUN_YEARS),B7L812C1,B7L812C10,B7L812C19,B7L812C28,B7L812C37)</f>
        <v>2445.946834589749</v>
      </c>
      <c r="AX24" s="16" t="s">
        <v>37195</v>
      </c>
      <c r="AY24" s="33">
        <f>IF(D6L1217C23=0,0,D6L1217C19/D6L1217C23)</f>
        <v>7.9591935664881878E-3</v>
      </c>
      <c r="AZ24" s="16" t="s">
        <v>37196</v>
      </c>
      <c r="BA24" s="33">
        <f>IF(D6L1217C5=0,0,D6L1217C19/D6L1217C5)</f>
        <v>0.47248277587283566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0</v>
      </c>
      <c r="J25" s="16" t="s">
        <v>37218</v>
      </c>
      <c r="K25" s="21">
        <f>IF(FLOW_THRU_100PCT="Y",1,INDEX(VariabilityMatrix,D6L1218C1,D6L1218C9))</f>
        <v>0.25057695316272727</v>
      </c>
      <c r="L25" s="16" t="s">
        <v>37198</v>
      </c>
      <c r="M25" s="15">
        <f>IF(D6L1218C2&lt;&gt;0,D6L1218C2*D6L1218C4,D6L1218C3*D6L1218C4)</f>
        <v>0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0</v>
      </c>
      <c r="R25" s="16" t="s">
        <v>37200</v>
      </c>
      <c r="S25" s="15">
        <f>D6L1218C5-D6L1218C7</f>
        <v>0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0</v>
      </c>
      <c r="X25" s="16" t="s">
        <v>37202</v>
      </c>
      <c r="Y25" s="33">
        <f>D6L1218C7-D6L1218C10</f>
        <v>0</v>
      </c>
      <c r="Z25" s="16" t="s">
        <v>37203</v>
      </c>
      <c r="AA25" s="33">
        <f>CHOOSE(MIN(D6L1218C9,RUN_YEARS),B7L812C7,B7L812C16,B7L812C25,B7L812C34,B7L812C43)</f>
        <v>81148</v>
      </c>
      <c r="AB25" s="16" t="s">
        <v>37204</v>
      </c>
      <c r="AC25" s="33">
        <f>IF(D6L1218C12=0,0,D6L1218C10/D6L1218C12)</f>
        <v>0</v>
      </c>
      <c r="AD25" s="16" t="s">
        <v>37205</v>
      </c>
      <c r="AE25" s="33">
        <f>IF(D6L1218C5=0,0,D6L1218C10/D6L1218C5)</f>
        <v>0</v>
      </c>
      <c r="AF25" s="16" t="s">
        <v>37206</v>
      </c>
      <c r="AG25" s="33">
        <f>CHOOSE(MIN(D6L1218C9,RUN_YEARS),B7L812C5,B7L812C14,B7L812C23,B7L812C32,B7L812C41)</f>
        <v>5015.006214245177</v>
      </c>
      <c r="AH25" s="16" t="s">
        <v>37207</v>
      </c>
      <c r="AI25" s="33">
        <f>IF(D6L1218C15=0,0,D6L1218C11/D6L1218C15)</f>
        <v>0</v>
      </c>
      <c r="AJ25" s="16" t="s">
        <v>37208</v>
      </c>
      <c r="AK25" s="33">
        <f>IF(D6L1218C5=0,0,D6L1218C11/D6L1218C5)</f>
        <v>0</v>
      </c>
      <c r="AL25" s="16" t="s">
        <v>37209</v>
      </c>
      <c r="AM25" s="33">
        <f>D6L1218C8*CHOOSE(MIN(D6L1218C9,RUN_YEARS),B7L812C4,B7L812C13,B7L812C22,B7L812C31,B7L812C40)</f>
        <v>0</v>
      </c>
      <c r="AN25" s="16" t="s">
        <v>37210</v>
      </c>
      <c r="AO25" s="33">
        <f>D6L1218C8-D6L1218C18</f>
        <v>0</v>
      </c>
      <c r="AP25" s="16" t="s">
        <v>37211</v>
      </c>
      <c r="AQ25" s="33">
        <f>CHOOSE(MIN(D6L1218C9,RUN_YEARS),B7L812C2,B7L812C11,B7L812C20,B7L812C29,B7L812C38)</f>
        <v>132.3919523882048</v>
      </c>
      <c r="AR25" s="16" t="s">
        <v>37212</v>
      </c>
      <c r="AS25" s="33">
        <f>IF(D6L1218C20=0,0,D6L1218C18/D6L1218C20)</f>
        <v>0</v>
      </c>
      <c r="AT25" s="16" t="s">
        <v>37213</v>
      </c>
      <c r="AU25" s="33">
        <f>IF(D6L1218C5=0,0,D6L1218C18/D6L1218C5)</f>
        <v>0</v>
      </c>
      <c r="AV25" s="16" t="s">
        <v>37214</v>
      </c>
      <c r="AW25" s="33">
        <f>CHOOSE(MIN(D6L1218C9,RUN_YEARS),B7L812C1,B7L812C10,B7L812C19,B7L812C28,B7L812C37)</f>
        <v>2324.4884537482139</v>
      </c>
      <c r="AX25" s="16" t="s">
        <v>37215</v>
      </c>
      <c r="AY25" s="33">
        <f>IF(D6L1218C23=0,0,D6L1218C19/D6L1218C23)</f>
        <v>0</v>
      </c>
      <c r="AZ25" s="16" t="s">
        <v>37216</v>
      </c>
      <c r="BA25" s="33">
        <f>IF(D6L1218C5=0,0,D6L1218C19/D6L1218C5)</f>
        <v>0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831.65484339924069</v>
      </c>
      <c r="J26" s="16" t="s">
        <v>37239</v>
      </c>
      <c r="K26" s="21">
        <f>IF(FLOW_THRU_100PCT="Y",1,INDEX(VariabilityMatrix,D6L1219C1,D6L1219C9))</f>
        <v>0.25516271789535133</v>
      </c>
      <c r="L26" s="16" t="s">
        <v>37219</v>
      </c>
      <c r="M26" s="15">
        <f>IF(D6L1219C2&lt;&gt;0,D6L1219C2*D6L1219C4,D6L1219C3*D6L1219C4)</f>
        <v>212.20731019258304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106.10365509629152</v>
      </c>
      <c r="R26" s="16" t="s">
        <v>37221</v>
      </c>
      <c r="S26" s="15">
        <f>D6L1219C5-D6L1219C7</f>
        <v>106.10365509629152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92.390971071536029</v>
      </c>
      <c r="X26" s="16" t="s">
        <v>37223</v>
      </c>
      <c r="Y26" s="33">
        <f>D6L1219C7-D6L1219C10</f>
        <v>13.71268402475549</v>
      </c>
      <c r="Z26" s="16" t="s">
        <v>37224</v>
      </c>
      <c r="AA26" s="33">
        <f>CHOOSE(MIN(D6L1219C9,RUN_YEARS),B7L812C7,B7L812C16,B7L812C25,B7L812C34,B7L812C43)</f>
        <v>91143</v>
      </c>
      <c r="AB26" s="16" t="s">
        <v>37225</v>
      </c>
      <c r="AC26" s="33">
        <f>IF(D6L1219C12=0,0,D6L1219C10/D6L1219C12)</f>
        <v>1.0136924511101898E-3</v>
      </c>
      <c r="AD26" s="16" t="s">
        <v>37226</v>
      </c>
      <c r="AE26" s="33">
        <f>IF(D6L1219C5=0,0,D6L1219C10/D6L1219C5)</f>
        <v>0.43538071797662903</v>
      </c>
      <c r="AF26" s="16" t="s">
        <v>37227</v>
      </c>
      <c r="AG26" s="33">
        <f>CHOOSE(MIN(D6L1219C9,RUN_YEARS),B7L812C5,B7L812C14,B7L812C23,B7L812C32,B7L812C41)</f>
        <v>5202.869208026952</v>
      </c>
      <c r="AH26" s="16" t="s">
        <v>37228</v>
      </c>
      <c r="AI26" s="33">
        <f>IF(D6L1219C15=0,0,D6L1219C11/D6L1219C15)</f>
        <v>2.6356003728864935E-3</v>
      </c>
      <c r="AJ26" s="16" t="s">
        <v>37229</v>
      </c>
      <c r="AK26" s="33">
        <f>IF(D6L1219C5=0,0,D6L1219C11/D6L1219C5)</f>
        <v>6.4619282023370972E-2</v>
      </c>
      <c r="AL26" s="16" t="s">
        <v>37230</v>
      </c>
      <c r="AM26" s="33">
        <f>D6L1219C8*CHOOSE(MIN(D6L1219C9,RUN_YEARS),B7L812C4,B7L812C13,B7L812C22,B7L812C31,B7L812C40)</f>
        <v>5.8393561159919907</v>
      </c>
      <c r="AN26" s="16" t="s">
        <v>37231</v>
      </c>
      <c r="AO26" s="33">
        <f>D6L1219C8-D6L1219C18</f>
        <v>100.26429898029953</v>
      </c>
      <c r="AP26" s="16" t="s">
        <v>37232</v>
      </c>
      <c r="AQ26" s="33">
        <f>CHOOSE(MIN(D6L1219C9,RUN_YEARS),B7L812C2,B7L812C11,B7L812C20,B7L812C29,B7L812C38)</f>
        <v>142.4510494085163</v>
      </c>
      <c r="AR26" s="16" t="s">
        <v>37233</v>
      </c>
      <c r="AS26" s="33">
        <f>IF(D6L1219C20=0,0,D6L1219C18/D6L1219C20)</f>
        <v>4.0992018944318781E-2</v>
      </c>
      <c r="AT26" s="16" t="s">
        <v>37234</v>
      </c>
      <c r="AU26" s="33">
        <f>IF(D6L1219C5=0,0,D6L1219C18/D6L1219C5)</f>
        <v>2.7517224127164328E-2</v>
      </c>
      <c r="AV26" s="16" t="s">
        <v>37235</v>
      </c>
      <c r="AW26" s="33">
        <f>CHOOSE(MIN(D6L1219C9,RUN_YEARS),B7L812C1,B7L812C10,B7L812C19,B7L812C28,B7L812C37)</f>
        <v>2445.946834589749</v>
      </c>
      <c r="AX26" s="16" t="s">
        <v>37236</v>
      </c>
      <c r="AY26" s="33">
        <f>IF(D6L1219C23=0,0,D6L1219C19/D6L1219C23)</f>
        <v>4.0992018944318774E-2</v>
      </c>
      <c r="AZ26" s="16" t="s">
        <v>37237</v>
      </c>
      <c r="BA26" s="33">
        <f>IF(D6L1219C5=0,0,D6L1219C19/D6L1219C5)</f>
        <v>0.47248277587283566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420.75330368587214</v>
      </c>
      <c r="J27" s="16" t="s">
        <v>37260</v>
      </c>
      <c r="K27" s="21">
        <f>IF(FLOW_THRU_100PCT="Y",1,INDEX(VariabilityMatrix,D6L1220C1,D6L1220C9))</f>
        <v>0.25057695316272727</v>
      </c>
      <c r="L27" s="16" t="s">
        <v>37240</v>
      </c>
      <c r="M27" s="15">
        <f>IF(D6L1220C2&lt;&gt;0,D6L1220C2*D6L1220C4,D6L1220C3*D6L1220C4)</f>
        <v>105.43108087075754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52.71554043537877</v>
      </c>
      <c r="R27" s="16" t="s">
        <v>37242</v>
      </c>
      <c r="S27" s="15">
        <f>D6L1220C5-D6L1220C7</f>
        <v>52.71554043537877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45.417732186332678</v>
      </c>
      <c r="X27" s="16" t="s">
        <v>37244</v>
      </c>
      <c r="Y27" s="33">
        <f>D6L1220C7-D6L1220C10</f>
        <v>7.297808249046092</v>
      </c>
      <c r="Z27" s="16" t="s">
        <v>37245</v>
      </c>
      <c r="AA27" s="33">
        <f>CHOOSE(MIN(D6L1220C9,RUN_YEARS),B7L812C7,B7L812C16,B7L812C25,B7L812C34,B7L812C43)</f>
        <v>81148</v>
      </c>
      <c r="AB27" s="16" t="s">
        <v>37246</v>
      </c>
      <c r="AC27" s="33">
        <f>IF(D6L1220C12=0,0,D6L1220C10/D6L1220C12)</f>
        <v>5.5969009940272927E-4</v>
      </c>
      <c r="AD27" s="16" t="s">
        <v>37247</v>
      </c>
      <c r="AE27" s="33">
        <f>IF(D6L1220C5=0,0,D6L1220C10/D6L1220C5)</f>
        <v>0.43078124411915975</v>
      </c>
      <c r="AF27" s="16" t="s">
        <v>37248</v>
      </c>
      <c r="AG27" s="33">
        <f>CHOOSE(MIN(D6L1220C9,RUN_YEARS),B7L812C5,B7L812C14,B7L812C23,B7L812C32,B7L812C41)</f>
        <v>5015.006214245177</v>
      </c>
      <c r="AH27" s="16" t="s">
        <v>37249</v>
      </c>
      <c r="AI27" s="33">
        <f>IF(D6L1220C15=0,0,D6L1220C11/D6L1220C15)</f>
        <v>1.4551942584470968E-3</v>
      </c>
      <c r="AJ27" s="16" t="s">
        <v>37250</v>
      </c>
      <c r="AK27" s="33">
        <f>IF(D6L1220C5=0,0,D6L1220C11/D6L1220C5)</f>
        <v>6.9218755880840241E-2</v>
      </c>
      <c r="AL27" s="16" t="s">
        <v>37251</v>
      </c>
      <c r="AM27" s="33">
        <f>D6L1220C8*CHOOSE(MIN(D6L1220C9,RUN_YEARS),B7L812C4,B7L812C13,B7L812C22,B7L812C31,B7L812C40)</f>
        <v>2.8406402289699542</v>
      </c>
      <c r="AN27" s="16" t="s">
        <v>37252</v>
      </c>
      <c r="AO27" s="33">
        <f>D6L1220C8-D6L1220C18</f>
        <v>49.874900206408817</v>
      </c>
      <c r="AP27" s="16" t="s">
        <v>37253</v>
      </c>
      <c r="AQ27" s="33">
        <f>CHOOSE(MIN(D6L1220C9,RUN_YEARS),B7L812C2,B7L812C11,B7L812C20,B7L812C29,B7L812C38)</f>
        <v>132.3919523882048</v>
      </c>
      <c r="AR27" s="16" t="s">
        <v>37254</v>
      </c>
      <c r="AS27" s="33">
        <f>IF(D6L1220C20=0,0,D6L1220C18/D6L1220C20)</f>
        <v>2.1456290792060524E-2</v>
      </c>
      <c r="AT27" s="16" t="s">
        <v>37255</v>
      </c>
      <c r="AU27" s="33">
        <f>IF(D6L1220C5=0,0,D6L1220C18/D6L1220C5)</f>
        <v>2.6943100701510847E-2</v>
      </c>
      <c r="AV27" s="16" t="s">
        <v>37256</v>
      </c>
      <c r="AW27" s="33">
        <f>CHOOSE(MIN(D6L1220C9,RUN_YEARS),B7L812C1,B7L812C10,B7L812C19,B7L812C28,B7L812C37)</f>
        <v>2324.4884537482139</v>
      </c>
      <c r="AX27" s="16" t="s">
        <v>37257</v>
      </c>
      <c r="AY27" s="33">
        <f>IF(D6L1220C23=0,0,D6L1220C19/D6L1220C23)</f>
        <v>2.1456290792060528E-2</v>
      </c>
      <c r="AZ27" s="16" t="s">
        <v>37258</v>
      </c>
      <c r="BA27" s="33">
        <f>IF(D6L1220C5=0,0,D6L1220C19/D6L1220C5)</f>
        <v>0.47305689929848915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0.25057695316272727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81148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5015.006214245177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132.3919523882048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2324.4884537482139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0.25057695316272727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81148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5015.006214245177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132.3919523882048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2324.4884537482139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0.25057695316272727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81148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5015.006214245177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132.3919523882048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2324.4884537482139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0.25057695316272727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81148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5015.006214245177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132.3919523882048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2324.4884537482139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0.25057695316272727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81148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5015.006214245177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132.3919523882048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2324.4884537482139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5.4808525253335292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4.7135331717868354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2.3567665858934177</v>
      </c>
      <c r="R33" s="16" t="s">
        <v>37368</v>
      </c>
      <c r="S33" s="15">
        <f>D6L1226C5-D6L1226C7</f>
        <v>2.3567665858934177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2.0305016839392622</v>
      </c>
      <c r="X33" s="16" t="s">
        <v>37370</v>
      </c>
      <c r="Y33" s="33">
        <f>D6L1226C7-D6L1226C10</f>
        <v>0.32626490195415547</v>
      </c>
      <c r="Z33" s="16" t="s">
        <v>37371</v>
      </c>
      <c r="AA33" s="33">
        <f>CHOOSE(MIN(D6L1226C9,RUN_YEARS),B7L812C7,B7L812C16,B7L812C25,B7L812C34,B7L812C43)</f>
        <v>81148</v>
      </c>
      <c r="AB33" s="16" t="s">
        <v>37372</v>
      </c>
      <c r="AC33" s="33">
        <f>IF(D6L1226C12=0,0,D6L1226C10/D6L1226C12)</f>
        <v>2.5022202444166982E-5</v>
      </c>
      <c r="AD33" s="16" t="s">
        <v>37373</v>
      </c>
      <c r="AE33" s="33">
        <f>IF(D6L1226C5=0,0,D6L1226C10/D6L1226C5)</f>
        <v>0.4307812441191598</v>
      </c>
      <c r="AF33" s="16" t="s">
        <v>37374</v>
      </c>
      <c r="AG33" s="33">
        <f>CHOOSE(MIN(D6L1226C9,RUN_YEARS),B7L812C5,B7L812C14,B7L812C23,B7L812C32,B7L812C41)</f>
        <v>5015.006214245177</v>
      </c>
      <c r="AH33" s="16" t="s">
        <v>37375</v>
      </c>
      <c r="AI33" s="33">
        <f>IF(D6L1226C15=0,0,D6L1226C11/D6L1226C15)</f>
        <v>6.5057726354834146E-5</v>
      </c>
      <c r="AJ33" s="16" t="s">
        <v>37376</v>
      </c>
      <c r="AK33" s="33">
        <f>IF(D6L1226C5=0,0,D6L1226C11/D6L1226C5)</f>
        <v>6.9218755880840227E-2</v>
      </c>
      <c r="AL33" s="16" t="s">
        <v>37377</v>
      </c>
      <c r="AM33" s="33">
        <f>D6L1226C8*CHOOSE(MIN(D6L1226C9,RUN_YEARS),B7L812C4,B7L812C13,B7L812C22,B7L812C31,B7L812C40)</f>
        <v>0.12699719890736452</v>
      </c>
      <c r="AN33" s="16" t="s">
        <v>37378</v>
      </c>
      <c r="AO33" s="33">
        <f>D6L1226C8-D6L1226C18</f>
        <v>2.2297693869860531</v>
      </c>
      <c r="AP33" s="16" t="s">
        <v>37379</v>
      </c>
      <c r="AQ33" s="33">
        <f>CHOOSE(MIN(D6L1226C9,RUN_YEARS),B7L812C2,B7L812C11,B7L812C20,B7L812C29,B7L812C38)</f>
        <v>132.3919523882048</v>
      </c>
      <c r="AR33" s="16" t="s">
        <v>37380</v>
      </c>
      <c r="AS33" s="33">
        <f>IF(D6L1226C20=0,0,D6L1226C18/D6L1226C20)</f>
        <v>9.5925165099898545E-4</v>
      </c>
      <c r="AT33" s="16" t="s">
        <v>37381</v>
      </c>
      <c r="AU33" s="33">
        <f>IF(D6L1226C5=0,0,D6L1226C18/D6L1226C5)</f>
        <v>2.6943100701510844E-2</v>
      </c>
      <c r="AV33" s="16" t="s">
        <v>37382</v>
      </c>
      <c r="AW33" s="33">
        <f>CHOOSE(MIN(D6L1226C9,RUN_YEARS),B7L812C1,B7L812C10,B7L812C19,B7L812C28,B7L812C37)</f>
        <v>2324.4884537482139</v>
      </c>
      <c r="AX33" s="16" t="s">
        <v>37383</v>
      </c>
      <c r="AY33" s="33">
        <f>IF(D6L1226C23=0,0,D6L1226C19/D6L1226C23)</f>
        <v>9.5925165099898545E-4</v>
      </c>
      <c r="AZ33" s="16" t="s">
        <v>37384</v>
      </c>
      <c r="BA33" s="33">
        <f>IF(D6L1226C5=0,0,D6L1226C19/D6L1226C5)</f>
        <v>0.47305689929848915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2.500707255670076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2.1506082398762651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1.0753041199381326</v>
      </c>
      <c r="R34" s="16" t="s">
        <v>37388</v>
      </c>
      <c r="S34" s="15">
        <f>D6L1227C5-D6L1227C7</f>
        <v>1.0753041199381326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0.93633335956378272</v>
      </c>
      <c r="X34" s="16" t="s">
        <v>37390</v>
      </c>
      <c r="Y34" s="33">
        <f>D6L1227C7-D6L1227C10</f>
        <v>0.13897076037434986</v>
      </c>
      <c r="Z34" s="16" t="s">
        <v>37391</v>
      </c>
      <c r="AA34" s="33">
        <f>CHOOSE(MIN(D6L1227C9,RUN_YEARS),B7L812C7,B7L812C16,B7L812C25,B7L812C34,B7L812C43)</f>
        <v>91143</v>
      </c>
      <c r="AB34" s="16" t="s">
        <v>37392</v>
      </c>
      <c r="AC34" s="33">
        <f>IF(D6L1227C12=0,0,D6L1227C10/D6L1227C12)</f>
        <v>1.0273233924314348E-5</v>
      </c>
      <c r="AD34" s="16" t="s">
        <v>37393</v>
      </c>
      <c r="AE34" s="33">
        <f>IF(D6L1227C5=0,0,D6L1227C10/D6L1227C5)</f>
        <v>0.43538071797662903</v>
      </c>
      <c r="AF34" s="16" t="s">
        <v>37394</v>
      </c>
      <c r="AG34" s="33">
        <f>CHOOSE(MIN(D6L1227C9,RUN_YEARS),B7L812C5,B7L812C14,B7L812C23,B7L812C32,B7L812C41)</f>
        <v>5202.869208026952</v>
      </c>
      <c r="AH34" s="16" t="s">
        <v>37395</v>
      </c>
      <c r="AI34" s="33">
        <f>IF(D6L1227C15=0,0,D6L1227C11/D6L1227C15)</f>
        <v>2.6710408203217312E-5</v>
      </c>
      <c r="AJ34" s="16" t="s">
        <v>37396</v>
      </c>
      <c r="AK34" s="33">
        <f>IF(D6L1227C5=0,0,D6L1227C11/D6L1227C5)</f>
        <v>6.4619282023370986E-2</v>
      </c>
      <c r="AL34" s="16" t="s">
        <v>37397</v>
      </c>
      <c r="AM34" s="33">
        <f>D6L1227C8*CHOOSE(MIN(D6L1227C9,RUN_YEARS),B7L812C4,B7L812C13,B7L812C22,B7L812C31,B7L812C40)</f>
        <v>5.9178768946401568E-2</v>
      </c>
      <c r="AN34" s="16" t="s">
        <v>37398</v>
      </c>
      <c r="AO34" s="33">
        <f>D6L1227C8-D6L1227C18</f>
        <v>1.016125350991731</v>
      </c>
      <c r="AP34" s="16" t="s">
        <v>37399</v>
      </c>
      <c r="AQ34" s="33">
        <f>CHOOSE(MIN(D6L1227C9,RUN_YEARS),B7L812C2,B7L812C11,B7L812C20,B7L812C29,B7L812C38)</f>
        <v>142.4510494085163</v>
      </c>
      <c r="AR34" s="16" t="s">
        <v>37400</v>
      </c>
      <c r="AS34" s="33">
        <f>IF(D6L1227C20=0,0,D6L1227C18/D6L1227C20)</f>
        <v>4.1543231300943736E-4</v>
      </c>
      <c r="AT34" s="16" t="s">
        <v>37401</v>
      </c>
      <c r="AU34" s="33">
        <f>IF(D6L1227C5=0,0,D6L1227C18/D6L1227C5)</f>
        <v>2.7517224127164328E-2</v>
      </c>
      <c r="AV34" s="16" t="s">
        <v>37402</v>
      </c>
      <c r="AW34" s="33">
        <f>CHOOSE(MIN(D6L1227C9,RUN_YEARS),B7L812C1,B7L812C10,B7L812C19,B7L812C28,B7L812C37)</f>
        <v>2445.946834589749</v>
      </c>
      <c r="AX34" s="16" t="s">
        <v>37403</v>
      </c>
      <c r="AY34" s="33">
        <f>IF(D6L1227C23=0,0,D6L1227C19/D6L1227C23)</f>
        <v>4.154323130094373E-4</v>
      </c>
      <c r="AZ34" s="16" t="s">
        <v>37404</v>
      </c>
      <c r="BA34" s="33">
        <f>IF(D6L1227C5=0,0,D6L1227C19/D6L1227C5)</f>
        <v>0.47248277587283566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3917.8158359259546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2507.363372179027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1253.6816860895135</v>
      </c>
      <c r="R35" s="16" t="s">
        <v>37408</v>
      </c>
      <c r="S35" s="15">
        <f>SUM(D6L1201C8:D6L1227C8)-2*SUM(D6L1209C8,D6L1211C8,D6L1222C8,D6L1224C8,D6L1227C8)</f>
        <v>1253.6816860895135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1091.1761307073339</v>
      </c>
      <c r="X35" s="16" t="s">
        <v>37410</v>
      </c>
      <c r="Y35" s="33">
        <f>SUM(D6L1201C11:D6L1227C11)-2*SUM(D6L1209C11,D6L1211C11,D6L1222C11,D6L1224C11,D6L1227C11)</f>
        <v>162.50555538217978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1.2034677038607023E-2</v>
      </c>
      <c r="AD35" s="16" t="s">
        <v>37412</v>
      </c>
      <c r="AE35" s="33">
        <f>IF(D6L1228C5=0,0,D6L1228C10/D6L1228C5)</f>
        <v>0.43518866982532572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3.1290160300378261E-2</v>
      </c>
      <c r="AJ35" s="16" t="s">
        <v>37414</v>
      </c>
      <c r="AK35" s="33">
        <f>IF(D6L1228C5=0,0,D6L1228C11/D6L1228C5)</f>
        <v>6.4811330174674345E-2</v>
      </c>
      <c r="AL35" s="16" t="s">
        <v>37415</v>
      </c>
      <c r="AM35" s="33">
        <f>SUM(D6L1201C18:D6L1227C18)-2*SUM(D6L1209C18,D6L1211C18,D6L1222C18,D6L1224C18,D6L1227C18)</f>
        <v>68.940951561417307</v>
      </c>
      <c r="AN35" s="16" t="s">
        <v>37416</v>
      </c>
      <c r="AO35" s="33">
        <f>SUM(D6L1201C19:D6L1227C19)-2*SUM(D6L1209C19,D6L1211C19,D6L1222C19,D6L1224C19,D6L1227C19)</f>
        <v>1184.7407345280965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0.48549810118092662</v>
      </c>
      <c r="AT35" s="16" t="s">
        <v>37418</v>
      </c>
      <c r="AU35" s="33">
        <f>IF(D6L1228C5=0,0,D6L1228C18/D6L1228C5)</f>
        <v>2.7495397087779941E-2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0.48549810118092651</v>
      </c>
      <c r="AZ35" s="16" t="s">
        <v>37420</v>
      </c>
      <c r="BA35" s="33">
        <f>IF(D6L1228C5=0,0,D6L1228C19/D6L1228C5)</f>
        <v>0.47250460291222018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22.999453962987214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11.499726981493607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5.7498634907468036</v>
      </c>
      <c r="R36" s="16" t="s">
        <v>37425</v>
      </c>
      <c r="S36" s="15">
        <f>D6L1229C5-D6L1229C7</f>
        <v>5.7498634907468036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4.9538666961184852</v>
      </c>
      <c r="X36" s="16" t="s">
        <v>37427</v>
      </c>
      <c r="Y36" s="33">
        <f>D6L1229C7-D6L1229C10</f>
        <v>0.7959967946283184</v>
      </c>
      <c r="Z36" s="16" t="s">
        <v>37428</v>
      </c>
      <c r="AA36" s="33">
        <f>CHOOSE(MIN(D6L1229C9,RUN_YEARS),B7L812C7,B7L812C16,B7L812C25,B7L812C34,B7L812C43)</f>
        <v>81148</v>
      </c>
      <c r="AB36" s="16" t="s">
        <v>37429</v>
      </c>
      <c r="AC36" s="33">
        <f>IF(D6L1229C12=0,0,D6L1229C10/D6L1229C12)</f>
        <v>6.1047304876503248E-5</v>
      </c>
      <c r="AD36" s="16" t="s">
        <v>37430</v>
      </c>
      <c r="AE36" s="33">
        <f>IF(D6L1229C5=0,0,D6L1229C10/D6L1229C5)</f>
        <v>0.43078124411915969</v>
      </c>
      <c r="AF36" s="16" t="s">
        <v>37431</v>
      </c>
      <c r="AG36" s="33">
        <f>CHOOSE(MIN(D6L1229C9,RUN_YEARS),B7L812C5,B7L812C14,B7L812C23,B7L812C32,B7L812C41)</f>
        <v>5015.006214245177</v>
      </c>
      <c r="AH36" s="16" t="s">
        <v>37432</v>
      </c>
      <c r="AI36" s="33">
        <f>IF(D6L1229C15=0,0,D6L1229C11/D6L1229C15)</f>
        <v>1.5872299267890861E-4</v>
      </c>
      <c r="AJ36" s="16" t="s">
        <v>37433</v>
      </c>
      <c r="AK36" s="33">
        <f>IF(D6L1229C5=0,0,D6L1229C11/D6L1229C5)</f>
        <v>6.9218755880840296E-2</v>
      </c>
      <c r="AL36" s="16" t="s">
        <v>37434</v>
      </c>
      <c r="AM36" s="33">
        <f>D6L1229C8*CHOOSE(MIN(D6L1229C9,RUN_YEARS),B7L812C4,B7L812C13,B7L812C22,B7L812C31,B7L812C40)</f>
        <v>0.3098383021022636</v>
      </c>
      <c r="AN36" s="16" t="s">
        <v>37435</v>
      </c>
      <c r="AO36" s="33">
        <f>D6L1229C8-D6L1229C18</f>
        <v>5.4400251886445403</v>
      </c>
      <c r="AP36" s="16" t="s">
        <v>37436</v>
      </c>
      <c r="AQ36" s="33">
        <f>CHOOSE(MIN(D6L1229C9,RUN_YEARS),B7L812C2,B7L812C11,B7L812C20,B7L812C29,B7L812C38)</f>
        <v>132.3919523882048</v>
      </c>
      <c r="AR36" s="16" t="s">
        <v>37437</v>
      </c>
      <c r="AS36" s="33">
        <f>IF(D6L1229C20=0,0,D6L1229C18/D6L1229C20)</f>
        <v>2.3403106949714267E-3</v>
      </c>
      <c r="AT36" s="16" t="s">
        <v>37438</v>
      </c>
      <c r="AU36" s="33">
        <f>IF(D6L1229C5=0,0,D6L1229C18/D6L1229C5)</f>
        <v>2.6943100701510844E-2</v>
      </c>
      <c r="AV36" s="16" t="s">
        <v>37439</v>
      </c>
      <c r="AW36" s="33">
        <f>CHOOSE(MIN(D6L1229C9,RUN_YEARS),B7L812C1,B7L812C10,B7L812C19,B7L812C28,B7L812C37)</f>
        <v>2324.4884537482139</v>
      </c>
      <c r="AX36" s="16" t="s">
        <v>37440</v>
      </c>
      <c r="AY36" s="33">
        <f>IF(D6L1229C23=0,0,D6L1229C19/D6L1229C23)</f>
        <v>2.3403106949714272E-3</v>
      </c>
      <c r="AZ36" s="16" t="s">
        <v>37441</v>
      </c>
      <c r="BA36" s="33">
        <f>IF(D6L1229C5=0,0,D6L1229C19/D6L1229C5)</f>
        <v>0.47305689929848921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81148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5015.006214245177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132.3919523882048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2324.4884537482139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11.12062627049003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5.560313135245015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2.7801565676225075</v>
      </c>
      <c r="R38" s="16" t="s">
        <v>37465</v>
      </c>
      <c r="S38" s="15">
        <f>D6L1231C5-D6L1231C7</f>
        <v>2.7801565676225075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2.3952786100929533</v>
      </c>
      <c r="X38" s="16" t="s">
        <v>37467</v>
      </c>
      <c r="Y38" s="33">
        <f>D6L1231C7-D6L1231C10</f>
        <v>0.38487795752955423</v>
      </c>
      <c r="Z38" s="16" t="s">
        <v>37468</v>
      </c>
      <c r="AA38" s="33">
        <f>CHOOSE(MIN(D6L1231C9,RUN_YEARS),B7L812C7,B7L812C16,B7L812C25,B7L812C34,B7L812C43)</f>
        <v>81148</v>
      </c>
      <c r="AB38" s="16" t="s">
        <v>37469</v>
      </c>
      <c r="AC38" s="33">
        <f>IF(D6L1231C12=0,0,D6L1231C10/D6L1231C12)</f>
        <v>2.9517407823889109E-5</v>
      </c>
      <c r="AD38" s="16" t="s">
        <v>37470</v>
      </c>
      <c r="AE38" s="33">
        <f>IF(D6L1231C5=0,0,D6L1231C10/D6L1231C5)</f>
        <v>0.43078124411915975</v>
      </c>
      <c r="AF38" s="16" t="s">
        <v>37471</v>
      </c>
      <c r="AG38" s="33">
        <f>CHOOSE(MIN(D6L1231C9,RUN_YEARS),B7L812C5,B7L812C14,B7L812C23,B7L812C32,B7L812C41)</f>
        <v>5015.006214245177</v>
      </c>
      <c r="AH38" s="16" t="s">
        <v>37472</v>
      </c>
      <c r="AI38" s="33">
        <f>IF(D6L1231C15=0,0,D6L1231C11/D6L1231C15)</f>
        <v>7.6745260342111717E-5</v>
      </c>
      <c r="AJ38" s="16" t="s">
        <v>37473</v>
      </c>
      <c r="AK38" s="33">
        <f>IF(D6L1231C5=0,0,D6L1231C11/D6L1231C5)</f>
        <v>6.9218755880840255E-2</v>
      </c>
      <c r="AL38" s="16" t="s">
        <v>37474</v>
      </c>
      <c r="AM38" s="33">
        <f>D6L1231C8*CHOOSE(MIN(D6L1231C9,RUN_YEARS),B7L812C4,B7L812C13,B7L812C22,B7L812C31,B7L812C40)</f>
        <v>0.14981207673483993</v>
      </c>
      <c r="AN38" s="16" t="s">
        <v>37475</v>
      </c>
      <c r="AO38" s="33">
        <f>D6L1231C8-D6L1231C18</f>
        <v>2.6303444908876674</v>
      </c>
      <c r="AP38" s="16" t="s">
        <v>37476</v>
      </c>
      <c r="AQ38" s="33">
        <f>CHOOSE(MIN(D6L1231C9,RUN_YEARS),B7L812C2,B7L812C11,B7L812C20,B7L812C29,B7L812C38)</f>
        <v>132.3919523882048</v>
      </c>
      <c r="AR38" s="16" t="s">
        <v>37477</v>
      </c>
      <c r="AS38" s="33">
        <f>IF(D6L1231C20=0,0,D6L1231C18/D6L1231C20)</f>
        <v>1.1315799339189074E-3</v>
      </c>
      <c r="AT38" s="16" t="s">
        <v>37478</v>
      </c>
      <c r="AU38" s="33">
        <f>IF(D6L1231C5=0,0,D6L1231C18/D6L1231C5)</f>
        <v>2.6943100701510844E-2</v>
      </c>
      <c r="AV38" s="16" t="s">
        <v>37479</v>
      </c>
      <c r="AW38" s="33">
        <f>CHOOSE(MIN(D6L1231C9,RUN_YEARS),B7L812C1,B7L812C10,B7L812C19,B7L812C28,B7L812C37)</f>
        <v>2324.4884537482139</v>
      </c>
      <c r="AX38" s="16" t="s">
        <v>37480</v>
      </c>
      <c r="AY38" s="33">
        <f>IF(D6L1231C23=0,0,D6L1231C19/D6L1231C23)</f>
        <v>1.1315799339189074E-3</v>
      </c>
      <c r="AZ38" s="16" t="s">
        <v>37481</v>
      </c>
      <c r="BA38" s="33">
        <f>IF(D6L1231C5=0,0,D6L1231C19/D6L1231C5)</f>
        <v>0.47305689929848915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81148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5015.006214245177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132.3919523882048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2324.4884537482139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1607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1607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642.80000000000007</v>
      </c>
      <c r="R40" s="16" t="s">
        <v>37506</v>
      </c>
      <c r="S40" s="15">
        <f>D6L1233C5-D6L1233C7</f>
        <v>964.19999999999993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553.81236743959187</v>
      </c>
      <c r="X40" s="16" t="s">
        <v>37508</v>
      </c>
      <c r="Y40" s="33">
        <f>D6L1233C7-D6L1233C10</f>
        <v>88.987632560408201</v>
      </c>
      <c r="Z40" s="16" t="s">
        <v>37509</v>
      </c>
      <c r="AA40" s="33">
        <f>CHOOSE(MIN(D6L1233C9,RUN_YEARS),B7L812C7,B7L812C16,B7L812C25,B7L812C34,B7L812C43)</f>
        <v>81148</v>
      </c>
      <c r="AB40" s="16" t="s">
        <v>37510</v>
      </c>
      <c r="AC40" s="33">
        <f>IF(D6L1233C12=0,0,D6L1233C10/D6L1233C12)</f>
        <v>6.8247198629614019E-3</v>
      </c>
      <c r="AD40" s="16" t="s">
        <v>37511</v>
      </c>
      <c r="AE40" s="33">
        <f>IF(D6L1233C5=0,0,D6L1233C10/D6L1233C5)</f>
        <v>0.34462499529532786</v>
      </c>
      <c r="AF40" s="16" t="s">
        <v>37512</v>
      </c>
      <c r="AG40" s="33">
        <f>CHOOSE(MIN(D6L1233C9,RUN_YEARS),B7L812C5,B7L812C14,B7L812C23,B7L812C32,B7L812C41)</f>
        <v>5015.006214245177</v>
      </c>
      <c r="AH40" s="16" t="s">
        <v>37513</v>
      </c>
      <c r="AI40" s="33">
        <f>IF(D6L1233C15=0,0,D6L1233C11/D6L1233C15)</f>
        <v>1.7744271643699645E-2</v>
      </c>
      <c r="AJ40" s="16" t="s">
        <v>37514</v>
      </c>
      <c r="AK40" s="33">
        <f>IF(D6L1233C5=0,0,D6L1233C11/D6L1233C5)</f>
        <v>5.5375004704672187E-2</v>
      </c>
      <c r="AL40" s="16" t="s">
        <v>37515</v>
      </c>
      <c r="AM40" s="33">
        <f>D6L1233C8*CHOOSE(MIN(D6L1233C9,RUN_YEARS),B7L812C4,B7L812C13,B7L812C22,B7L812C31,B7L812C40)</f>
        <v>51.957075392793506</v>
      </c>
      <c r="AN40" s="16" t="s">
        <v>37516</v>
      </c>
      <c r="AO40" s="33">
        <f>D6L1233C8-D6L1233C18</f>
        <v>912.24292460720642</v>
      </c>
      <c r="AP40" s="16" t="s">
        <v>37517</v>
      </c>
      <c r="AQ40" s="33">
        <f>CHOOSE(MIN(D6L1233C9,RUN_YEARS),B7L812C2,B7L812C11,B7L812C20,B7L812C29,B7L812C38)</f>
        <v>132.3919523882048</v>
      </c>
      <c r="AR40" s="16" t="s">
        <v>37518</v>
      </c>
      <c r="AS40" s="33">
        <f>IF(D6L1233C20=0,0,D6L1233C18/D6L1233C20)</f>
        <v>0.39244889478208583</v>
      </c>
      <c r="AT40" s="16" t="s">
        <v>37519</v>
      </c>
      <c r="AU40" s="33">
        <f>IF(D6L1233C5=0,0,D6L1233C18/D6L1233C5)</f>
        <v>3.2331720841813009E-2</v>
      </c>
      <c r="AV40" s="16" t="s">
        <v>37520</v>
      </c>
      <c r="AW40" s="33">
        <f>CHOOSE(MIN(D6L1233C9,RUN_YEARS),B7L812C1,B7L812C10,B7L812C19,B7L812C28,B7L812C37)</f>
        <v>2324.4884537482139</v>
      </c>
      <c r="AX40" s="16" t="s">
        <v>37521</v>
      </c>
      <c r="AY40" s="33">
        <f>IF(D6L1233C23=0,0,D6L1233C19/D6L1233C23)</f>
        <v>0.39244889478208594</v>
      </c>
      <c r="AZ40" s="16" t="s">
        <v>37522</v>
      </c>
      <c r="BA40" s="33">
        <f>IF(D6L1233C5=0,0,D6L1233C19/D6L1233C5)</f>
        <v>0.56766827915818696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275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275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275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81148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5015.006214245177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14.818705385830963</v>
      </c>
      <c r="AN41" s="16" t="s">
        <v>37535</v>
      </c>
      <c r="AO41" s="33">
        <f>D6L1234C8-D6L1234C18</f>
        <v>260.18129461416902</v>
      </c>
      <c r="AP41" s="16" t="s">
        <v>37536</v>
      </c>
      <c r="AQ41" s="33">
        <f>CHOOSE(MIN(D6L1234C9,RUN_YEARS),B7L812C2,B7L812C11,B7L812C20,B7L812C29,B7L812C38)</f>
        <v>132.3919523882048</v>
      </c>
      <c r="AR41" s="16" t="s">
        <v>37537</v>
      </c>
      <c r="AS41" s="33">
        <f>IF(D6L1234C20=0,0,D6L1234C18/D6L1234C20)</f>
        <v>0.11193056011727195</v>
      </c>
      <c r="AT41" s="16" t="s">
        <v>37538</v>
      </c>
      <c r="AU41" s="33">
        <f>IF(D6L1234C5=0,0,D6L1234C18/D6L1234C5)</f>
        <v>5.3886201403021687E-2</v>
      </c>
      <c r="AV41" s="16" t="s">
        <v>37539</v>
      </c>
      <c r="AW41" s="33">
        <f>CHOOSE(MIN(D6L1234C9,RUN_YEARS),B7L812C1,B7L812C10,B7L812C19,B7L812C28,B7L812C37)</f>
        <v>2324.4884537482139</v>
      </c>
      <c r="AX41" s="16" t="s">
        <v>37540</v>
      </c>
      <c r="AY41" s="33">
        <f>IF(D6L1234C23=0,0,D6L1234C19/D6L1234C23)</f>
        <v>0.11193056011727197</v>
      </c>
      <c r="AZ41" s="16" t="s">
        <v>37541</v>
      </c>
      <c r="BA41" s="33">
        <f>IF(D6L1234C5=0,0,D6L1234C19/D6L1234C5)</f>
        <v>0.94611379859697831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3342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3342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3342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2879.3418356924635</v>
      </c>
      <c r="X42" s="16" t="s">
        <v>37548</v>
      </c>
      <c r="Y42" s="33">
        <f>D6L1235C7-D6L1235C10</f>
        <v>462.65816430753648</v>
      </c>
      <c r="Z42" s="16" t="s">
        <v>37549</v>
      </c>
      <c r="AA42" s="33">
        <f>CHOOSE(MIN(D6L1235C9,RUN_YEARS),B7L812C7,B7L812C16,B7L812C25,B7L812C34,B7L812C43)</f>
        <v>81148</v>
      </c>
      <c r="AB42" s="16" t="s">
        <v>37550</v>
      </c>
      <c r="AC42" s="33">
        <f>IF(D6L1235C12=0,0,D6L1235C10/D6L1235C12)</f>
        <v>3.5482597669597077E-2</v>
      </c>
      <c r="AD42" s="16" t="s">
        <v>37551</v>
      </c>
      <c r="AE42" s="33">
        <f>IF(D6L1235C5=0,0,D6L1235C10/D6L1235C5)</f>
        <v>0.86156248823831938</v>
      </c>
      <c r="AF42" s="16" t="s">
        <v>37552</v>
      </c>
      <c r="AG42" s="33">
        <f>CHOOSE(MIN(D6L1235C9,RUN_YEARS),B7L812C5,B7L812C14,B7L812C23,B7L812C32,B7L812C41)</f>
        <v>5015.006214245177</v>
      </c>
      <c r="AH42" s="16" t="s">
        <v>37553</v>
      </c>
      <c r="AI42" s="33">
        <f>IF(D6L1235C15=0,0,D6L1235C11/D6L1235C15)</f>
        <v>9.2254753940952491E-2</v>
      </c>
      <c r="AJ42" s="16" t="s">
        <v>37554</v>
      </c>
      <c r="AK42" s="33">
        <f>IF(D6L1235C5=0,0,D6L1235C11/D6L1235C5)</f>
        <v>0.13843751176168057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132.3919523882048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2324.4884537482139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15630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15630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15630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81148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5015.006214245177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842.24132792922899</v>
      </c>
      <c r="AN43" s="16" t="s">
        <v>37576</v>
      </c>
      <c r="AO43" s="33">
        <f>D6L1236C8-D6L1236C18</f>
        <v>14787.758672070771</v>
      </c>
      <c r="AP43" s="16" t="s">
        <v>37577</v>
      </c>
      <c r="AQ43" s="33">
        <f>CHOOSE(MIN(D6L1236C9,RUN_YEARS),B7L812C2,B7L812C11,B7L812C20,B7L812C29,B7L812C38)</f>
        <v>132.3919523882048</v>
      </c>
      <c r="AR43" s="16" t="s">
        <v>37578</v>
      </c>
      <c r="AS43" s="33">
        <f>IF(D6L1236C20=0,0,D6L1236C18/D6L1236C20)</f>
        <v>6.3617260168471299</v>
      </c>
      <c r="AT43" s="16" t="s">
        <v>37579</v>
      </c>
      <c r="AU43" s="33">
        <f>IF(D6L1236C5=0,0,D6L1236C18/D6L1236C5)</f>
        <v>5.3886201403021687E-2</v>
      </c>
      <c r="AV43" s="16" t="s">
        <v>37580</v>
      </c>
      <c r="AW43" s="33">
        <f>CHOOSE(MIN(D6L1236C9,RUN_YEARS),B7L812C1,B7L812C10,B7L812C19,B7L812C28,B7L812C37)</f>
        <v>2324.4884537482139</v>
      </c>
      <c r="AX43" s="16" t="s">
        <v>37581</v>
      </c>
      <c r="AY43" s="33">
        <f>IF(D6L1236C23=0,0,D6L1236C19/D6L1236C23)</f>
        <v>6.3617260168471308</v>
      </c>
      <c r="AZ43" s="16" t="s">
        <v>37582</v>
      </c>
      <c r="BA43" s="33">
        <f>IF(D6L1236C5=0,0,D6L1236C19/D6L1236C5)</f>
        <v>0.94611379859697831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20888.120080233479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20871.060040116739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3993.3300200583694</v>
      </c>
      <c r="R44" s="16" t="s">
        <v>37586</v>
      </c>
      <c r="S44" s="15">
        <f>SUM(D6L1229C8:D6L1236C8)</f>
        <v>16877.73002005837</v>
      </c>
      <c r="U44" s="21" t="str">
        <f>NULL_VALUE</f>
        <v>n/a</v>
      </c>
      <c r="V44" s="16" t="s">
        <v>37587</v>
      </c>
      <c r="W44" s="33">
        <f>SUM(D6L1229C10:D6L1236C10)</f>
        <v>3440.5033484382666</v>
      </c>
      <c r="X44" s="16" t="s">
        <v>37588</v>
      </c>
      <c r="Y44" s="33">
        <f>SUM(D6L1229C11:D6L1236C11)</f>
        <v>552.82667162010262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4.2397882245258874E-2</v>
      </c>
      <c r="AD44" s="16" t="s">
        <v>37590</v>
      </c>
      <c r="AE44" s="33">
        <f>IF(D6L1237C5=0,0,D6L1237C10/D6L1237C5)</f>
        <v>0.16484564472648713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0.11023449383767316</v>
      </c>
      <c r="AJ44" s="16" t="s">
        <v>37592</v>
      </c>
      <c r="AK44" s="33">
        <f>IF(D6L1237C5=0,0,D6L1237C11/D6L1237C5)</f>
        <v>2.6487714115023476E-2</v>
      </c>
      <c r="AL44" s="16" t="s">
        <v>37593</v>
      </c>
      <c r="AM44" s="33">
        <f>SUM(D6L1229C18:D6L1236C18)</f>
        <v>909.47675908669055</v>
      </c>
      <c r="AN44" s="16" t="s">
        <v>37594</v>
      </c>
      <c r="AO44" s="33">
        <f>SUM(D6L1229C19:D6L1236C19)</f>
        <v>15968.25326097168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6.8695773623753782</v>
      </c>
      <c r="AT44" s="16" t="s">
        <v>37596</v>
      </c>
      <c r="AU44" s="33">
        <f>IF(D6L1237C5=0,0,D6L1237C18/D6L1237C5)</f>
        <v>4.3575973493371424E-2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6.8695773623753791</v>
      </c>
      <c r="AZ44" s="16" t="s">
        <v>37598</v>
      </c>
      <c r="BA44" s="33">
        <f>IF(D6L1237C5=0,0,D6L1237C19/D6L1237C5)</f>
        <v>0.76509066766511802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132.04468035905896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66.022340179529479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33.01117008976474</v>
      </c>
      <c r="R45" s="16" t="s">
        <v>37603</v>
      </c>
      <c r="S45" s="15">
        <f>D6L1238C5-D6L1238C7</f>
        <v>33.01117008976474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28.441185842196099</v>
      </c>
      <c r="X45" s="16" t="s">
        <v>37605</v>
      </c>
      <c r="Y45" s="33">
        <f>D6L1238C7-D6L1238C10</f>
        <v>4.569984247568641</v>
      </c>
      <c r="Z45" s="16" t="s">
        <v>37606</v>
      </c>
      <c r="AA45" s="33">
        <f>CHOOSE(MIN(D6L1238C9,RUN_YEARS),B7L812C7,B7L812C16,B7L812C25,B7L812C34,B7L812C43)</f>
        <v>81148</v>
      </c>
      <c r="AB45" s="16" t="s">
        <v>37607</v>
      </c>
      <c r="AC45" s="33">
        <f>IF(D6L1238C12=0,0,D6L1238C10/D6L1238C12)</f>
        <v>3.5048535813816852E-4</v>
      </c>
      <c r="AD45" s="16" t="s">
        <v>37608</v>
      </c>
      <c r="AE45" s="33">
        <f>IF(D6L1238C5=0,0,D6L1238C10/D6L1238C5)</f>
        <v>0.43078124411915975</v>
      </c>
      <c r="AF45" s="16" t="s">
        <v>37609</v>
      </c>
      <c r="AG45" s="33">
        <f>CHOOSE(MIN(D6L1238C9,RUN_YEARS),B7L812C5,B7L812C14,B7L812C23,B7L812C32,B7L812C41)</f>
        <v>5015.006214245177</v>
      </c>
      <c r="AH45" s="16" t="s">
        <v>37610</v>
      </c>
      <c r="AI45" s="33">
        <f>IF(D6L1238C15=0,0,D6L1238C11/D6L1238C15)</f>
        <v>9.1126193115923838E-4</v>
      </c>
      <c r="AJ45" s="16" t="s">
        <v>37611</v>
      </c>
      <c r="AK45" s="33">
        <f>IF(D6L1238C5=0,0,D6L1238C11/D6L1238C5)</f>
        <v>6.9218755880840241E-2</v>
      </c>
      <c r="AL45" s="16" t="s">
        <v>37612</v>
      </c>
      <c r="AM45" s="33">
        <f>D6L1238C8*CHOOSE(MIN(D6L1238C9,RUN_YEARS),B7L812C4,B7L812C13,B7L812C22,B7L812C31,B7L812C40)</f>
        <v>1.7788465600064682</v>
      </c>
      <c r="AN45" s="16" t="s">
        <v>37613</v>
      </c>
      <c r="AO45" s="33">
        <f>D6L1238C8-D6L1238C18</f>
        <v>31.232323529758272</v>
      </c>
      <c r="AP45" s="16" t="s">
        <v>37614</v>
      </c>
      <c r="AQ45" s="33">
        <f>CHOOSE(MIN(D6L1238C9,RUN_YEARS),B7L812C2,B7L812C11,B7L812C20,B7L812C29,B7L812C38)</f>
        <v>132.3919523882048</v>
      </c>
      <c r="AR45" s="16" t="s">
        <v>37615</v>
      </c>
      <c r="AS45" s="33">
        <f>IF(D6L1238C20=0,0,D6L1238C18/D6L1238C20)</f>
        <v>1.3436213666450553E-2</v>
      </c>
      <c r="AT45" s="16" t="s">
        <v>37616</v>
      </c>
      <c r="AU45" s="33">
        <f>IF(D6L1238C5=0,0,D6L1238C18/D6L1238C5)</f>
        <v>2.6943100701510844E-2</v>
      </c>
      <c r="AV45" s="16" t="s">
        <v>37617</v>
      </c>
      <c r="AW45" s="33">
        <f>CHOOSE(MIN(D6L1238C9,RUN_YEARS),B7L812C1,B7L812C10,B7L812C19,B7L812C28,B7L812C37)</f>
        <v>2324.4884537482139</v>
      </c>
      <c r="AX45" s="16" t="s">
        <v>37618</v>
      </c>
      <c r="AY45" s="33">
        <f>IF(D6L1238C23=0,0,D6L1238C19/D6L1238C23)</f>
        <v>1.3436213666450555E-2</v>
      </c>
      <c r="AZ45" s="16" t="s">
        <v>37619</v>
      </c>
      <c r="BA45" s="33">
        <f>IF(D6L1238C5=0,0,D6L1238C19/D6L1238C5)</f>
        <v>0.47305689929848915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286.49719762169173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286.49719762169173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114.59887904867669</v>
      </c>
      <c r="R46" s="16" t="s">
        <v>37623</v>
      </c>
      <c r="S46" s="15">
        <f>D6L1239C5-D6L1239C7</f>
        <v>171.89831857301505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98.734095382500115</v>
      </c>
      <c r="X46" s="16" t="s">
        <v>37625</v>
      </c>
      <c r="Y46" s="33">
        <f>D6L1239C7-D6L1239C10</f>
        <v>15.864783666176578</v>
      </c>
      <c r="Z46" s="16" t="s">
        <v>37626</v>
      </c>
      <c r="AA46" s="33">
        <f>CHOOSE(MIN(D6L1239C9,RUN_YEARS),B7L812C7,B7L812C16,B7L812C25,B7L812C34,B7L812C43)</f>
        <v>81148</v>
      </c>
      <c r="AB46" s="16" t="s">
        <v>37627</v>
      </c>
      <c r="AC46" s="33">
        <f>IF(D6L1239C12=0,0,D6L1239C10/D6L1239C12)</f>
        <v>1.2167163131870178E-3</v>
      </c>
      <c r="AD46" s="16" t="s">
        <v>37628</v>
      </c>
      <c r="AE46" s="33">
        <f>IF(D6L1239C5=0,0,D6L1239C10/D6L1239C5)</f>
        <v>0.34462499529532781</v>
      </c>
      <c r="AF46" s="16" t="s">
        <v>37629</v>
      </c>
      <c r="AG46" s="33">
        <f>CHOOSE(MIN(D6L1239C9,RUN_YEARS),B7L812C5,B7L812C14,B7L812C23,B7L812C32,B7L812C41)</f>
        <v>5015.006214245177</v>
      </c>
      <c r="AH46" s="16" t="s">
        <v>37630</v>
      </c>
      <c r="AI46" s="33">
        <f>IF(D6L1239C15=0,0,D6L1239C11/D6L1239C15)</f>
        <v>3.1634624142862465E-3</v>
      </c>
      <c r="AJ46" s="16" t="s">
        <v>37631</v>
      </c>
      <c r="AK46" s="33">
        <f>IF(D6L1239C5=0,0,D6L1239C11/D6L1239C5)</f>
        <v>5.5375004704672194E-2</v>
      </c>
      <c r="AL46" s="16" t="s">
        <v>37632</v>
      </c>
      <c r="AM46" s="33">
        <f>D6L1239C8*CHOOSE(MIN(D6L1239C9,RUN_YEARS),B7L812C4,B7L812C13,B7L812C22,B7L812C31,B7L812C40)</f>
        <v>9.2629474154662717</v>
      </c>
      <c r="AN46" s="16" t="s">
        <v>37633</v>
      </c>
      <c r="AO46" s="33">
        <f>D6L1239C8-D6L1239C18</f>
        <v>162.63537115754878</v>
      </c>
      <c r="AP46" s="16" t="s">
        <v>37634</v>
      </c>
      <c r="AQ46" s="33">
        <f>CHOOSE(MIN(D6L1239C9,RUN_YEARS),B7L812C2,B7L812C11,B7L812C20,B7L812C29,B7L812C38)</f>
        <v>132.3919523882048</v>
      </c>
      <c r="AR46" s="16" t="s">
        <v>37635</v>
      </c>
      <c r="AS46" s="33">
        <f>IF(D6L1239C20=0,0,D6L1239C18/D6L1239C20)</f>
        <v>6.9966091203981187E-2</v>
      </c>
      <c r="AT46" s="16" t="s">
        <v>37636</v>
      </c>
      <c r="AU46" s="33">
        <f>IF(D6L1239C5=0,0,D6L1239C18/D6L1239C5)</f>
        <v>3.2331720841813009E-2</v>
      </c>
      <c r="AV46" s="16" t="s">
        <v>37637</v>
      </c>
      <c r="AW46" s="33">
        <f>CHOOSE(MIN(D6L1239C9,RUN_YEARS),B7L812C1,B7L812C10,B7L812C19,B7L812C28,B7L812C37)</f>
        <v>2324.4884537482139</v>
      </c>
      <c r="AX46" s="16" t="s">
        <v>37638</v>
      </c>
      <c r="AY46" s="33">
        <f>IF(D6L1239C23=0,0,D6L1239C19/D6L1239C23)</f>
        <v>6.9966091203981201E-2</v>
      </c>
      <c r="AZ46" s="16" t="s">
        <v>37639</v>
      </c>
      <c r="BA46" s="33">
        <f>IF(D6L1239C5=0,0,D6L1239C19/D6L1239C5)</f>
        <v>0.56766827915818707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418.54187798075066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352.51953780122119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147.61004913844144</v>
      </c>
      <c r="R47" s="16" t="s">
        <v>37643</v>
      </c>
      <c r="S47" s="15">
        <f>SUM(D6L1238C8:D6L1239C8)</f>
        <v>204.90948866277978</v>
      </c>
      <c r="U47" s="21" t="str">
        <f>NULL_VALUE</f>
        <v>n/a</v>
      </c>
      <c r="V47" s="16" t="s">
        <v>37644</v>
      </c>
      <c r="W47" s="33">
        <f>SUM(D6L1238C10:D6L1239C10)</f>
        <v>127.17528122469622</v>
      </c>
      <c r="X47" s="16" t="s">
        <v>37645</v>
      </c>
      <c r="Y47" s="33">
        <f>SUM(D6L1238C11:D6L1239C11)</f>
        <v>20.434767913745219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1.5672016713251863E-3</v>
      </c>
      <c r="AD47" s="16" t="s">
        <v>37647</v>
      </c>
      <c r="AE47" s="33">
        <f>IF(D6L1240C5=0,0,D6L1240C10/D6L1240C5)</f>
        <v>0.3607609439690343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4.0747243454454848E-3</v>
      </c>
      <c r="AJ47" s="16" t="s">
        <v>37649</v>
      </c>
      <c r="AK47" s="33">
        <f>IF(D6L1240C5=0,0,D6L1240C11/D6L1240C5)</f>
        <v>5.7967759861491649E-2</v>
      </c>
      <c r="AL47" s="16" t="s">
        <v>37650</v>
      </c>
      <c r="AM47" s="33">
        <f>SUM(D6L1238C18:D6L1239C18)</f>
        <v>11.041793975472739</v>
      </c>
      <c r="AN47" s="16" t="s">
        <v>37651</v>
      </c>
      <c r="AO47" s="33">
        <f>SUM(D6L1238C19:D6L1239C19)</f>
        <v>193.86769468730705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8.3402304870431737E-2</v>
      </c>
      <c r="AT47" s="16" t="s">
        <v>37653</v>
      </c>
      <c r="AU47" s="33">
        <f>IF(D6L1240C5=0,0,D6L1240C18/D6L1240C5)</f>
        <v>3.1322502135183748E-2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8.3402304870431751E-2</v>
      </c>
      <c r="AZ47" s="16" t="s">
        <v>37655</v>
      </c>
      <c r="BA47" s="33">
        <f>IF(D6L1240C5=0,0,D6L1240C19/D6L1240C5)</f>
        <v>0.54994879403429042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25224.477794140184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23730.942950096989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5394.6217552863245</v>
      </c>
      <c r="R48" s="16" t="s">
        <v>37660</v>
      </c>
      <c r="S48" s="15">
        <f>SUM(D6L1228C8,D6L1237C8,D6L1240C8)</f>
        <v>18336.321194810662</v>
      </c>
      <c r="U48" s="21" t="str">
        <f>NULL_VALUE</f>
        <v>n/a</v>
      </c>
      <c r="V48" s="16" t="s">
        <v>37661</v>
      </c>
      <c r="W48" s="33">
        <f>SUM(D6L1228C10,D6L1237C10,D6L1240C10)</f>
        <v>4658.8547603702964</v>
      </c>
      <c r="X48" s="16" t="s">
        <v>37662</v>
      </c>
      <c r="Y48" s="33">
        <f>SUM(D6L1228C11,D6L1237C11,D6L1240C11)</f>
        <v>735.76699491602756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5.5999760955191082E-2</v>
      </c>
      <c r="AD48" s="16" t="s">
        <v>37664</v>
      </c>
      <c r="AE48" s="33">
        <f>IF(D6L1241C5=0,0,D6L1241C10/D6L1241C5)</f>
        <v>0.19631983314642185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0.14559937848349691</v>
      </c>
      <c r="AJ48" s="16" t="s">
        <v>37666</v>
      </c>
      <c r="AK48" s="33">
        <f>IF(D6L1241C5=0,0,D6L1241C11/D6L1241C5)</f>
        <v>3.1004541052719544E-2</v>
      </c>
      <c r="AL48" s="16" t="s">
        <v>37667</v>
      </c>
      <c r="AM48" s="33">
        <f>SUM(D6L1228C18,D6L1237C18,D6L1240C18)</f>
        <v>989.45950462358064</v>
      </c>
      <c r="AN48" s="16" t="s">
        <v>37668</v>
      </c>
      <c r="AO48" s="33">
        <f>SUM(D6L1228C19,D6L1237C19,D6L1240C19)</f>
        <v>17346.861690187081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7.4384777684267362</v>
      </c>
      <c r="AT48" s="16" t="s">
        <v>37670</v>
      </c>
      <c r="AU48" s="33">
        <f>IF(D6L1241C5=0,0,D6L1241C18/D6L1241C5)</f>
        <v>4.1694908908772914E-2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7.4384777684267371</v>
      </c>
      <c r="AZ48" s="16" t="s">
        <v>37672</v>
      </c>
      <c r="BA48" s="33">
        <f>IF(D6L1241C5=0,0,D6L1241C19/D6L1241C5)</f>
        <v>0.73098071689208555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5A7ED6-4BB7-4E57-B0F1-07A35CD341A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60.55116426666666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52.07400126933333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26.037000634666665</v>
      </c>
      <c r="R8" s="16" t="s">
        <v>37681</v>
      </c>
      <c r="S8" s="15">
        <f>D6L1301C5-D6L1301C7</f>
        <v>26.037000634666665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25.149523040721679</v>
      </c>
      <c r="X8" s="16" t="s">
        <v>37683</v>
      </c>
      <c r="Y8" s="33">
        <f>D6L1301C7-D6L1301C10</f>
        <v>0.88747759394498615</v>
      </c>
      <c r="Z8" s="16" t="s">
        <v>37684</v>
      </c>
      <c r="AA8" s="33">
        <f>CHOOSE(MIN(D6L1301C9,RUN_YEARS),B7L813C7,B7L813C16,B7L813C25,B7L813C34,B7L813C43)</f>
        <v>789.66666666666663</v>
      </c>
      <c r="AB8" s="16" t="s">
        <v>37685</v>
      </c>
      <c r="AC8" s="33">
        <f>IF(D6L1301C12=0,0,D6L1301C10/D6L1301C12)</f>
        <v>3.1848277383775873E-2</v>
      </c>
      <c r="AD8" s="16" t="s">
        <v>37686</v>
      </c>
      <c r="AE8" s="33">
        <f>IF(D6L1301C5=0,0,D6L1301C10/D6L1301C5)</f>
        <v>0.48295737657348742</v>
      </c>
      <c r="AF8" s="16" t="s">
        <v>37687</v>
      </c>
      <c r="AG8" s="33">
        <f>CHOOSE(MIN(D6L1301C9,RUN_YEARS),B7L813C5,B7L813C14,B7L813C23,B7L813C32,B7L813C41)</f>
        <v>10.717613766657642</v>
      </c>
      <c r="AH8" s="16" t="s">
        <v>37688</v>
      </c>
      <c r="AI8" s="33">
        <f>IF(D6L1301C15=0,0,D6L1301C11/D6L1301C15)</f>
        <v>8.2805521197817131E-2</v>
      </c>
      <c r="AJ8" s="16" t="s">
        <v>37689</v>
      </c>
      <c r="AK8" s="33">
        <f>IF(D6L1301C5=0,0,D6L1301C11/D6L1301C5)</f>
        <v>1.7042623426512582E-2</v>
      </c>
      <c r="AL8" s="16" t="s">
        <v>37690</v>
      </c>
      <c r="AM8" s="33">
        <f>D6L1301C8*CHOOSE(MIN(D6L1301C9,RUN_YEARS),B7L813C4,B7L813C13,B7L813C22,B7L813C31,B7L813C40)</f>
        <v>5.2570196187108351</v>
      </c>
      <c r="AN8" s="16" t="s">
        <v>37691</v>
      </c>
      <c r="AO8" s="33">
        <f>D6L1301C8-D6L1301C18</f>
        <v>20.77998101595583</v>
      </c>
      <c r="AP8" s="16" t="s">
        <v>37692</v>
      </c>
      <c r="AQ8" s="33">
        <f>CHOOSE(MIN(D6L1301C9,RUN_YEARS),B7L813C2,B7L813C11,B7L813C20,B7L813C29,B7L813C38)</f>
        <v>1.2342016978768713</v>
      </c>
      <c r="AR8" s="16" t="s">
        <v>37693</v>
      </c>
      <c r="AS8" s="33">
        <f>IF(D6L1301C20=0,0,D6L1301C18/D6L1301C20)</f>
        <v>4.259449349125183</v>
      </c>
      <c r="AT8" s="16" t="s">
        <v>37694</v>
      </c>
      <c r="AU8" s="33">
        <f>IF(D6L1301C5=0,0,D6L1301C18/D6L1301C5)</f>
        <v>0.10095286497230861</v>
      </c>
      <c r="AV8" s="16" t="s">
        <v>37695</v>
      </c>
      <c r="AW8" s="33">
        <f>CHOOSE(MIN(D6L1301C9,RUN_YEARS),B7L813C1,B7L813C10,B7L813C19,B7L813C28,B7L813C37)</f>
        <v>4.878560422422602</v>
      </c>
      <c r="AX8" s="16" t="s">
        <v>37696</v>
      </c>
      <c r="AY8" s="33">
        <f>IF(D6L1301C23=0,0,D6L1301C19/D6L1301C23)</f>
        <v>4.259449349125183</v>
      </c>
      <c r="AZ8" s="16" t="s">
        <v>37697</v>
      </c>
      <c r="BA8" s="33">
        <f>IF(D6L1301C5=0,0,D6L1301C19/D6L1301C5)</f>
        <v>0.3990471350276914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7.8319411434362631E-3</v>
      </c>
      <c r="J9" s="16" t="s">
        <v>37718</v>
      </c>
      <c r="K9" s="21">
        <f>IF(FLOW_THRU_100PCT="Y",1,INDEX(VariabilityMatrix,D6L1302C1,D6L1302C9))</f>
        <v>0.59984340364634858</v>
      </c>
      <c r="L9" s="16" t="s">
        <v>37698</v>
      </c>
      <c r="M9" s="15">
        <f>IF(D6L1302C2&lt;&gt;0,D6L1302C2*D6L1302C4,D6L1302C3*D6L1302C4)</f>
        <v>4.6979382326366829E-3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2.3489691163183415E-3</v>
      </c>
      <c r="R9" s="16" t="s">
        <v>37700</v>
      </c>
      <c r="S9" s="15">
        <f>D6L1302C5-D6L1302C7</f>
        <v>2.3489691163183415E-3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2.2630927021727171E-3</v>
      </c>
      <c r="X9" s="16" t="s">
        <v>37702</v>
      </c>
      <c r="Y9" s="33">
        <f>D6L1302C7-D6L1302C10</f>
        <v>8.58764141456244E-5</v>
      </c>
      <c r="Z9" s="16" t="s">
        <v>37703</v>
      </c>
      <c r="AA9" s="33">
        <f>CHOOSE(MIN(D6L1302C9,RUN_YEARS),B7L813C7,B7L813C16,B7L813C25,B7L813C34,B7L813C43)</f>
        <v>786</v>
      </c>
      <c r="AB9" s="16" t="s">
        <v>37704</v>
      </c>
      <c r="AC9" s="33">
        <f>IF(D6L1302C12=0,0,D6L1302C10/D6L1302C12)</f>
        <v>2.8792528017464595E-6</v>
      </c>
      <c r="AD9" s="16" t="s">
        <v>37705</v>
      </c>
      <c r="AE9" s="33">
        <f>IF(D6L1302C5=0,0,D6L1302C10/D6L1302C5)</f>
        <v>0.48172040374029634</v>
      </c>
      <c r="AF9" s="16" t="s">
        <v>37706</v>
      </c>
      <c r="AG9" s="33">
        <f>CHOOSE(MIN(D6L1302C9,RUN_YEARS),B7L813C5,B7L813C14,B7L813C23,B7L813C32,B7L813C41)</f>
        <v>11.471514427623317</v>
      </c>
      <c r="AH9" s="16" t="s">
        <v>37707</v>
      </c>
      <c r="AI9" s="33">
        <f>IF(D6L1302C15=0,0,D6L1302C11/D6L1302C15)</f>
        <v>7.4860572845407982E-6</v>
      </c>
      <c r="AJ9" s="16" t="s">
        <v>37708</v>
      </c>
      <c r="AK9" s="33">
        <f>IF(D6L1302C5=0,0,D6L1302C11/D6L1302C5)</f>
        <v>1.8279596259703674E-2</v>
      </c>
      <c r="AL9" s="16" t="s">
        <v>37709</v>
      </c>
      <c r="AM9" s="33">
        <f>D6L1302C8*CHOOSE(MIN(D6L1302C9,RUN_YEARS),B7L813C4,B7L813C13,B7L813C22,B7L813C31,B7L813C40)</f>
        <v>4.4657569116259872E-4</v>
      </c>
      <c r="AN9" s="16" t="s">
        <v>37710</v>
      </c>
      <c r="AO9" s="33">
        <f>D6L1302C8-D6L1302C18</f>
        <v>1.9023934251557427E-3</v>
      </c>
      <c r="AP9" s="16" t="s">
        <v>37711</v>
      </c>
      <c r="AQ9" s="33">
        <f>CHOOSE(MIN(D6L1302C9,RUN_YEARS),B7L813C2,B7L813C11,B7L813C20,B7L813C29,B7L813C38)</f>
        <v>1.1957692515489249</v>
      </c>
      <c r="AR9" s="16" t="s">
        <v>37712</v>
      </c>
      <c r="AS9" s="33">
        <f>IF(D6L1302C20=0,0,D6L1302C18/D6L1302C20)</f>
        <v>3.7346309966085215E-4</v>
      </c>
      <c r="AT9" s="16" t="s">
        <v>37713</v>
      </c>
      <c r="AU9" s="33">
        <f>IF(D6L1302C5=0,0,D6L1302C18/D6L1302C5)</f>
        <v>9.5057803880908287E-2</v>
      </c>
      <c r="AV9" s="16" t="s">
        <v>37714</v>
      </c>
      <c r="AW9" s="33">
        <f>CHOOSE(MIN(D6L1302C9,RUN_YEARS),B7L813C1,B7L813C10,B7L813C19,B7L813C28,B7L813C37)</f>
        <v>5.0939260850224208</v>
      </c>
      <c r="AX9" s="16" t="s">
        <v>37715</v>
      </c>
      <c r="AY9" s="33">
        <f>IF(D6L1302C23=0,0,D6L1302C19/D6L1302C23)</f>
        <v>3.7346309966085215E-4</v>
      </c>
      <c r="AZ9" s="16" t="s">
        <v>37716</v>
      </c>
      <c r="BA9" s="33">
        <f>IF(D6L1302C5=0,0,D6L1302C19/D6L1302C5)</f>
        <v>0.40494219611909171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2.7263859502694829E-3</v>
      </c>
      <c r="J10" s="16" t="s">
        <v>37739</v>
      </c>
      <c r="K10" s="21">
        <f>IF(FLOW_THRU_100PCT="Y",1,INDEX(VariabilityMatrix,D6L1303C1,D6L1303C9))</f>
        <v>0.59984340364634858</v>
      </c>
      <c r="L10" s="16" t="s">
        <v>37719</v>
      </c>
      <c r="M10" s="15">
        <f>IF(D6L1303C2&lt;&gt;0,D6L1303C2*D6L1303C4,D6L1303C3*D6L1303C4)</f>
        <v>1.635404628063231E-3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8.177023140316155E-4</v>
      </c>
      <c r="R10" s="16" t="s">
        <v>37721</v>
      </c>
      <c r="S10" s="15">
        <f>D6L1303C5-D6L1303C7</f>
        <v>8.177023140316155E-4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7.8780777770936876E-4</v>
      </c>
      <c r="X10" s="16" t="s">
        <v>37723</v>
      </c>
      <c r="Y10" s="33">
        <f>D6L1303C7-D6L1303C10</f>
        <v>2.9894536322246741E-5</v>
      </c>
      <c r="Z10" s="16" t="s">
        <v>37724</v>
      </c>
      <c r="AA10" s="33">
        <f>CHOOSE(MIN(D6L1303C9,RUN_YEARS),B7L813C7,B7L813C16,B7L813C25,B7L813C34,B7L813C43)</f>
        <v>786</v>
      </c>
      <c r="AB10" s="16" t="s">
        <v>37725</v>
      </c>
      <c r="AC10" s="33">
        <f>IF(D6L1303C12=0,0,D6L1303C10/D6L1303C12)</f>
        <v>1.0022999716404182E-6</v>
      </c>
      <c r="AD10" s="16" t="s">
        <v>37726</v>
      </c>
      <c r="AE10" s="33">
        <f>IF(D6L1303C5=0,0,D6L1303C10/D6L1303C5)</f>
        <v>0.48172040374029629</v>
      </c>
      <c r="AF10" s="16" t="s">
        <v>37727</v>
      </c>
      <c r="AG10" s="33">
        <f>CHOOSE(MIN(D6L1303C9,RUN_YEARS),B7L813C5,B7L813C14,B7L813C23,B7L813C32,B7L813C41)</f>
        <v>11.471514427623317</v>
      </c>
      <c r="AH10" s="16" t="s">
        <v>37728</v>
      </c>
      <c r="AI10" s="33">
        <f>IF(D6L1303C15=0,0,D6L1303C11/D6L1303C15)</f>
        <v>2.6059799262650912E-6</v>
      </c>
      <c r="AJ10" s="16" t="s">
        <v>37729</v>
      </c>
      <c r="AK10" s="33">
        <f>IF(D6L1303C5=0,0,D6L1303C11/D6L1303C5)</f>
        <v>1.8279596259703688E-2</v>
      </c>
      <c r="AL10" s="16" t="s">
        <v>37730</v>
      </c>
      <c r="AM10" s="33">
        <f>D6L1303C8*CHOOSE(MIN(D6L1303C9,RUN_YEARS),B7L813C4,B7L813C13,B7L813C22,B7L813C31,B7L813C40)</f>
        <v>1.5545797240036437E-4</v>
      </c>
      <c r="AN10" s="16" t="s">
        <v>37731</v>
      </c>
      <c r="AO10" s="33">
        <f>D6L1303C8-D6L1303C18</f>
        <v>6.6224434163125116E-4</v>
      </c>
      <c r="AP10" s="16" t="s">
        <v>37732</v>
      </c>
      <c r="AQ10" s="33">
        <f>CHOOSE(MIN(D6L1303C9,RUN_YEARS),B7L813C2,B7L813C11,B7L813C20,B7L813C29,B7L813C38)</f>
        <v>1.1957692515489249</v>
      </c>
      <c r="AR10" s="16" t="s">
        <v>37733</v>
      </c>
      <c r="AS10" s="33">
        <f>IF(D6L1303C20=0,0,D6L1303C18/D6L1303C20)</f>
        <v>1.3000666491381495E-4</v>
      </c>
      <c r="AT10" s="16" t="s">
        <v>37734</v>
      </c>
      <c r="AU10" s="33">
        <f>IF(D6L1303C5=0,0,D6L1303C18/D6L1303C5)</f>
        <v>9.5057803880908287E-2</v>
      </c>
      <c r="AV10" s="16" t="s">
        <v>37735</v>
      </c>
      <c r="AW10" s="33">
        <f>CHOOSE(MIN(D6L1303C9,RUN_YEARS),B7L813C1,B7L813C10,B7L813C19,B7L813C28,B7L813C37)</f>
        <v>5.0939260850224208</v>
      </c>
      <c r="AX10" s="16" t="s">
        <v>37736</v>
      </c>
      <c r="AY10" s="33">
        <f>IF(D6L1303C23=0,0,D6L1303C19/D6L1303C23)</f>
        <v>1.3000666491381495E-4</v>
      </c>
      <c r="AZ10" s="16" t="s">
        <v>37737</v>
      </c>
      <c r="BA10" s="33">
        <f>IF(D6L1303C5=0,0,D6L1303C19/D6L1303C5)</f>
        <v>0.40494219611909171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1.3183286646628706E-4</v>
      </c>
      <c r="J11" s="16" t="s">
        <v>37760</v>
      </c>
      <c r="K11" s="21">
        <f>IF(FLOW_THRU_100PCT="Y",1,INDEX(VariabilityMatrix,D6L1304C1,D6L1304C9))</f>
        <v>0.58862367545273508</v>
      </c>
      <c r="L11" s="16" t="s">
        <v>37740</v>
      </c>
      <c r="M11" s="15">
        <f>IF(D6L1304C2&lt;&gt;0,D6L1304C2*D6L1304C4,D6L1304C3*D6L1304C4)</f>
        <v>7.7599946404855512E-5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3.8799973202427756E-5</v>
      </c>
      <c r="R11" s="16" t="s">
        <v>37742</v>
      </c>
      <c r="S11" s="15">
        <f>D6L1304C5-D6L1304C7</f>
        <v>3.8799973202427756E-5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3.7689381519514905E-5</v>
      </c>
      <c r="X11" s="16" t="s">
        <v>37744</v>
      </c>
      <c r="Y11" s="33">
        <f>D6L1304C7-D6L1304C10</f>
        <v>1.1105916829128509E-6</v>
      </c>
      <c r="Z11" s="16" t="s">
        <v>37745</v>
      </c>
      <c r="AA11" s="33">
        <f>CHOOSE(MIN(D6L1304C9,RUN_YEARS),B7L813C7,B7L813C16,B7L813C25,B7L813C34,B7L813C43)</f>
        <v>521</v>
      </c>
      <c r="AB11" s="16" t="s">
        <v>37746</v>
      </c>
      <c r="AC11" s="33">
        <f>IF(D6L1304C12=0,0,D6L1304C10/D6L1304C12)</f>
        <v>7.2340463569126503E-8</v>
      </c>
      <c r="AD11" s="16" t="s">
        <v>37747</v>
      </c>
      <c r="AE11" s="33">
        <f>IF(D6L1304C5=0,0,D6L1304C10/D6L1304C5)</f>
        <v>0.48568824162430918</v>
      </c>
      <c r="AF11" s="16" t="s">
        <v>37748</v>
      </c>
      <c r="AG11" s="33">
        <f>CHOOSE(MIN(D6L1304C9,RUN_YEARS),B7L813C5,B7L813C14,B7L813C23,B7L813C32,B7L813C41)</f>
        <v>5.904726431093426</v>
      </c>
      <c r="AH11" s="16" t="s">
        <v>37749</v>
      </c>
      <c r="AI11" s="33">
        <f>IF(D6L1304C15=0,0,D6L1304C11/D6L1304C15)</f>
        <v>1.8808520527972938E-7</v>
      </c>
      <c r="AJ11" s="16" t="s">
        <v>37750</v>
      </c>
      <c r="AK11" s="33">
        <f>IF(D6L1304C5=0,0,D6L1304C11/D6L1304C5)</f>
        <v>1.4311758375690837E-2</v>
      </c>
      <c r="AL11" s="16" t="s">
        <v>37751</v>
      </c>
      <c r="AM11" s="33">
        <f>D6L1304C8*CHOOSE(MIN(D6L1304C9,RUN_YEARS),B7L813C4,B7L813C13,B7L813C22,B7L813C31,B7L813C40)</f>
        <v>8.8084440279096871E-6</v>
      </c>
      <c r="AN11" s="16" t="s">
        <v>37752</v>
      </c>
      <c r="AO11" s="33">
        <f>D6L1304C8-D6L1304C18</f>
        <v>2.9991529174518069E-5</v>
      </c>
      <c r="AP11" s="16" t="s">
        <v>37753</v>
      </c>
      <c r="AQ11" s="33">
        <f>CHOOSE(MIN(D6L1304C9,RUN_YEARS),B7L813C2,B7L813C11,B7L813C20,B7L813C29,B7L813C38)</f>
        <v>0.85000501792101713</v>
      </c>
      <c r="AR11" s="16" t="s">
        <v>37754</v>
      </c>
      <c r="AS11" s="33">
        <f>IF(D6L1304C20=0,0,D6L1304C18/D6L1304C20)</f>
        <v>1.0362814150737368E-5</v>
      </c>
      <c r="AT11" s="16" t="s">
        <v>37755</v>
      </c>
      <c r="AU11" s="33">
        <f>IF(D6L1304C5=0,0,D6L1304C18/D6L1304C5)</f>
        <v>0.11351095504569232</v>
      </c>
      <c r="AV11" s="16" t="s">
        <v>37756</v>
      </c>
      <c r="AW11" s="33">
        <f>CHOOSE(MIN(D6L1304C9,RUN_YEARS),B7L813C1,B7L813C10,B7L813C19,B7L813C28,B7L813C37)</f>
        <v>2.8941490929260771</v>
      </c>
      <c r="AX11" s="16" t="s">
        <v>37757</v>
      </c>
      <c r="AY11" s="33">
        <f>IF(D6L1304C23=0,0,D6L1304C19/D6L1304C23)</f>
        <v>1.0362814150737368E-5</v>
      </c>
      <c r="AZ11" s="16" t="s">
        <v>37758</v>
      </c>
      <c r="BA11" s="33">
        <f>IF(D6L1304C5=0,0,D6L1304C19/D6L1304C5)</f>
        <v>0.38648904495430769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0.17311902572431404</v>
      </c>
      <c r="J12" s="16" t="s">
        <v>37781</v>
      </c>
      <c r="K12" s="21">
        <f>IF(FLOW_THRU_100PCT="Y",1,INDEX(VariabilityMatrix,D6L1305C1,D6L1305C9))</f>
        <v>0.27107084007870763</v>
      </c>
      <c r="L12" s="16" t="s">
        <v>37761</v>
      </c>
      <c r="M12" s="15">
        <f>IF(D6L1305C2&lt;&gt;0,D6L1305C2*D6L1305C4,D6L1305C3*D6L1305C4)</f>
        <v>4.6927519736697204E-2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2.3463759868348602E-2</v>
      </c>
      <c r="R12" s="16" t="s">
        <v>37763</v>
      </c>
      <c r="S12" s="15">
        <f>D6L1305C5-D6L1305C7</f>
        <v>2.3463759868348602E-2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2.2605943754092504E-2</v>
      </c>
      <c r="X12" s="16" t="s">
        <v>37765</v>
      </c>
      <c r="Y12" s="33">
        <f>D6L1305C7-D6L1305C10</f>
        <v>8.5781611425609847E-4</v>
      </c>
      <c r="Z12" s="16" t="s">
        <v>37766</v>
      </c>
      <c r="AA12" s="33">
        <f>CHOOSE(MIN(D6L1305C9,RUN_YEARS),B7L813C7,B7L813C16,B7L813C25,B7L813C34,B7L813C43)</f>
        <v>786</v>
      </c>
      <c r="AB12" s="16" t="s">
        <v>37767</v>
      </c>
      <c r="AC12" s="33">
        <f>IF(D6L1305C12=0,0,D6L1305C10/D6L1305C12)</f>
        <v>2.8760742689685117E-5</v>
      </c>
      <c r="AD12" s="16" t="s">
        <v>37768</v>
      </c>
      <c r="AE12" s="33">
        <f>IF(D6L1305C5=0,0,D6L1305C10/D6L1305C5)</f>
        <v>0.48172040374029634</v>
      </c>
      <c r="AF12" s="16" t="s">
        <v>37769</v>
      </c>
      <c r="AG12" s="33">
        <f>CHOOSE(MIN(D6L1305C9,RUN_YEARS),B7L813C5,B7L813C14,B7L813C23,B7L813C32,B7L813C41)</f>
        <v>11.471514427623317</v>
      </c>
      <c r="AH12" s="16" t="s">
        <v>37770</v>
      </c>
      <c r="AI12" s="33">
        <f>IF(D6L1305C15=0,0,D6L1305C11/D6L1305C15)</f>
        <v>7.4777930993181154E-5</v>
      </c>
      <c r="AJ12" s="16" t="s">
        <v>37771</v>
      </c>
      <c r="AK12" s="33">
        <f>IF(D6L1305C5=0,0,D6L1305C11/D6L1305C5)</f>
        <v>1.8279596259703629E-2</v>
      </c>
      <c r="AL12" s="16" t="s">
        <v>37772</v>
      </c>
      <c r="AM12" s="33">
        <f>D6L1305C8*CHOOSE(MIN(D6L1305C9,RUN_YEARS),B7L813C4,B7L813C13,B7L813C22,B7L813C31,B7L813C40)</f>
        <v>4.4608269677484155E-3</v>
      </c>
      <c r="AN12" s="16" t="s">
        <v>37773</v>
      </c>
      <c r="AO12" s="33">
        <f>D6L1305C8-D6L1305C18</f>
        <v>1.9002932900600185E-2</v>
      </c>
      <c r="AP12" s="16" t="s">
        <v>37774</v>
      </c>
      <c r="AQ12" s="33">
        <f>CHOOSE(MIN(D6L1305C9,RUN_YEARS),B7L813C2,B7L813C11,B7L813C20,B7L813C29,B7L813C38)</f>
        <v>1.1957692515489249</v>
      </c>
      <c r="AR12" s="16" t="s">
        <v>37775</v>
      </c>
      <c r="AS12" s="33">
        <f>IF(D6L1305C20=0,0,D6L1305C18/D6L1305C20)</f>
        <v>3.7305081745245905E-3</v>
      </c>
      <c r="AT12" s="16" t="s">
        <v>37776</v>
      </c>
      <c r="AU12" s="33">
        <f>IF(D6L1305C5=0,0,D6L1305C18/D6L1305C5)</f>
        <v>9.5057803880908287E-2</v>
      </c>
      <c r="AV12" s="16" t="s">
        <v>37777</v>
      </c>
      <c r="AW12" s="33">
        <f>CHOOSE(MIN(D6L1305C9,RUN_YEARS),B7L813C1,B7L813C10,B7L813C19,B7L813C28,B7L813C37)</f>
        <v>5.0939260850224208</v>
      </c>
      <c r="AX12" s="16" t="s">
        <v>37778</v>
      </c>
      <c r="AY12" s="33">
        <f>IF(D6L1305C23=0,0,D6L1305C19/D6L1305C23)</f>
        <v>3.7305081745245905E-3</v>
      </c>
      <c r="AZ12" s="16" t="s">
        <v>37779</v>
      </c>
      <c r="BA12" s="33">
        <f>IF(D6L1305C5=0,0,D6L1305C19/D6L1305C5)</f>
        <v>0.40494219611909166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7.8866260484201603E-2</v>
      </c>
      <c r="J13" s="16" t="s">
        <v>37802</v>
      </c>
      <c r="K13" s="21">
        <f>IF(FLOW_THRU_100PCT="Y",1,INDEX(VariabilityMatrix,D6L1306C1,D6L1306C9))</f>
        <v>0.59984340364634858</v>
      </c>
      <c r="L13" s="16" t="s">
        <v>37782</v>
      </c>
      <c r="M13" s="15">
        <f>IF(D6L1306C2&lt;&gt;0,D6L1306C2*D6L1306C4,D6L1306C3*D6L1306C4)</f>
        <v>4.7307406121703012E-2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2.3653703060851506E-2</v>
      </c>
      <c r="R13" s="16" t="s">
        <v>37784</v>
      </c>
      <c r="S13" s="15">
        <f>D6L1306C5-D6L1306C7</f>
        <v>2.3653703060851506E-2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2.2788942776852943E-2</v>
      </c>
      <c r="X13" s="16" t="s">
        <v>37786</v>
      </c>
      <c r="Y13" s="33">
        <f>D6L1306C7-D6L1306C10</f>
        <v>8.6476028399856339E-4</v>
      </c>
      <c r="Z13" s="16" t="s">
        <v>37787</v>
      </c>
      <c r="AA13" s="33">
        <f>CHOOSE(MIN(D6L1306C9,RUN_YEARS),B7L813C7,B7L813C16,B7L813C25,B7L813C34,B7L813C43)</f>
        <v>786</v>
      </c>
      <c r="AB13" s="16" t="s">
        <v>37788</v>
      </c>
      <c r="AC13" s="33">
        <f>IF(D6L1306C12=0,0,D6L1306C10/D6L1306C12)</f>
        <v>2.8993565873858705E-5</v>
      </c>
      <c r="AD13" s="16" t="s">
        <v>37789</v>
      </c>
      <c r="AE13" s="33">
        <f>IF(D6L1306C5=0,0,D6L1306C10/D6L1306C5)</f>
        <v>0.48172040374029634</v>
      </c>
      <c r="AF13" s="16" t="s">
        <v>37790</v>
      </c>
      <c r="AG13" s="33">
        <f>CHOOSE(MIN(D6L1306C9,RUN_YEARS),B7L813C5,B7L813C14,B7L813C23,B7L813C32,B7L813C41)</f>
        <v>11.471514427623317</v>
      </c>
      <c r="AH13" s="16" t="s">
        <v>37791</v>
      </c>
      <c r="AI13" s="33">
        <f>IF(D6L1306C15=0,0,D6L1306C11/D6L1306C15)</f>
        <v>7.5383271272032526E-5</v>
      </c>
      <c r="AJ13" s="16" t="s">
        <v>37792</v>
      </c>
      <c r="AK13" s="33">
        <f>IF(D6L1306C5=0,0,D6L1306C11/D6L1306C5)</f>
        <v>1.8279596259703639E-2</v>
      </c>
      <c r="AL13" s="16" t="s">
        <v>37793</v>
      </c>
      <c r="AM13" s="33">
        <f>D6L1306C8*CHOOSE(MIN(D6L1306C9,RUN_YEARS),B7L813C4,B7L813C13,B7L813C22,B7L813C31,B7L813C40)</f>
        <v>4.4969381332313251E-3</v>
      </c>
      <c r="AN13" s="16" t="s">
        <v>37794</v>
      </c>
      <c r="AO13" s="33">
        <f>D6L1306C8-D6L1306C18</f>
        <v>1.9156764927620182E-2</v>
      </c>
      <c r="AP13" s="16" t="s">
        <v>37795</v>
      </c>
      <c r="AQ13" s="33">
        <f>CHOOSE(MIN(D6L1306C9,RUN_YEARS),B7L813C2,B7L813C11,B7L813C20,B7L813C29,B7L813C38)</f>
        <v>1.1957692515489249</v>
      </c>
      <c r="AR13" s="16" t="s">
        <v>37796</v>
      </c>
      <c r="AS13" s="33">
        <f>IF(D6L1306C20=0,0,D6L1306C18/D6L1306C20)</f>
        <v>3.7607072831202775E-3</v>
      </c>
      <c r="AT13" s="16" t="s">
        <v>37797</v>
      </c>
      <c r="AU13" s="33">
        <f>IF(D6L1306C5=0,0,D6L1306C18/D6L1306C5)</f>
        <v>9.5057803880908287E-2</v>
      </c>
      <c r="AV13" s="16" t="s">
        <v>37798</v>
      </c>
      <c r="AW13" s="33">
        <f>CHOOSE(MIN(D6L1306C9,RUN_YEARS),B7L813C1,B7L813C10,B7L813C19,B7L813C28,B7L813C37)</f>
        <v>5.0939260850224208</v>
      </c>
      <c r="AX13" s="16" t="s">
        <v>37799</v>
      </c>
      <c r="AY13" s="33">
        <f>IF(D6L1306C23=0,0,D6L1306C19/D6L1306C23)</f>
        <v>3.7607072831202779E-3</v>
      </c>
      <c r="AZ13" s="16" t="s">
        <v>37800</v>
      </c>
      <c r="BA13" s="33">
        <f>IF(D6L1306C5=0,0,D6L1306C19/D6L1306C5)</f>
        <v>0.40494219611909171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2.4706455715533798E-3</v>
      </c>
      <c r="J14" s="16" t="s">
        <v>37823</v>
      </c>
      <c r="K14" s="21">
        <f>IF(FLOW_THRU_100PCT="Y",1,INDEX(VariabilityMatrix,D6L1307C1,D6L1307C9))</f>
        <v>0.58862367545273508</v>
      </c>
      <c r="L14" s="16" t="s">
        <v>37803</v>
      </c>
      <c r="M14" s="15">
        <f>IF(D6L1307C2&lt;&gt;0,D6L1307C2*D6L1307C4,D6L1307C3*D6L1307C4)</f>
        <v>1.4542804770687739E-3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7.2714023853438694E-4</v>
      </c>
      <c r="R14" s="16" t="s">
        <v>37805</v>
      </c>
      <c r="S14" s="15">
        <f>D6L1307C5-D6L1307C7</f>
        <v>7.2714023853438694E-4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7.0632692773609429E-4</v>
      </c>
      <c r="X14" s="16" t="s">
        <v>37807</v>
      </c>
      <c r="Y14" s="33">
        <f>D6L1307C7-D6L1307C10</f>
        <v>2.0813310798292652E-5</v>
      </c>
      <c r="Z14" s="16" t="s">
        <v>37808</v>
      </c>
      <c r="AA14" s="33">
        <f>CHOOSE(MIN(D6L1307C9,RUN_YEARS),B7L813C7,B7L813C16,B7L813C25,B7L813C34,B7L813C43)</f>
        <v>521</v>
      </c>
      <c r="AB14" s="16" t="s">
        <v>37809</v>
      </c>
      <c r="AC14" s="33">
        <f>IF(D6L1307C12=0,0,D6L1307C10/D6L1307C12)</f>
        <v>1.3557138728140005E-6</v>
      </c>
      <c r="AD14" s="16" t="s">
        <v>37810</v>
      </c>
      <c r="AE14" s="33">
        <f>IF(D6L1307C5=0,0,D6L1307C10/D6L1307C5)</f>
        <v>0.48568824162430918</v>
      </c>
      <c r="AF14" s="16" t="s">
        <v>37811</v>
      </c>
      <c r="AG14" s="33">
        <f>CHOOSE(MIN(D6L1307C9,RUN_YEARS),B7L813C5,B7L813C14,B7L813C23,B7L813C32,B7L813C41)</f>
        <v>5.904726431093426</v>
      </c>
      <c r="AH14" s="16" t="s">
        <v>37812</v>
      </c>
      <c r="AI14" s="33">
        <f>IF(D6L1307C15=0,0,D6L1307C11/D6L1307C15)</f>
        <v>3.5248560693164042E-6</v>
      </c>
      <c r="AJ14" s="16" t="s">
        <v>37813</v>
      </c>
      <c r="AK14" s="33">
        <f>IF(D6L1307C5=0,0,D6L1307C11/D6L1307C5)</f>
        <v>1.4311758375690811E-2</v>
      </c>
      <c r="AL14" s="16" t="s">
        <v>37814</v>
      </c>
      <c r="AM14" s="33">
        <f>D6L1307C8*CHOOSE(MIN(D6L1307C9,RUN_YEARS),B7L813C4,B7L813C13,B7L813C22,B7L813C31,B7L813C40)</f>
        <v>1.6507676585638154E-4</v>
      </c>
      <c r="AN14" s="16" t="s">
        <v>37815</v>
      </c>
      <c r="AO14" s="33">
        <f>D6L1307C8-D6L1307C18</f>
        <v>5.6206347267800537E-4</v>
      </c>
      <c r="AP14" s="16" t="s">
        <v>37816</v>
      </c>
      <c r="AQ14" s="33">
        <f>CHOOSE(MIN(D6L1307C9,RUN_YEARS),B7L813C2,B7L813C11,B7L813C20,B7L813C29,B7L813C38)</f>
        <v>0.85000501792101713</v>
      </c>
      <c r="AR14" s="16" t="s">
        <v>37817</v>
      </c>
      <c r="AS14" s="33">
        <f>IF(D6L1307C20=0,0,D6L1307C18/D6L1307C20)</f>
        <v>1.9420681334344846E-4</v>
      </c>
      <c r="AT14" s="16" t="s">
        <v>37818</v>
      </c>
      <c r="AU14" s="33">
        <f>IF(D6L1307C5=0,0,D6L1307C18/D6L1307C5)</f>
        <v>0.11351095504569229</v>
      </c>
      <c r="AV14" s="16" t="s">
        <v>37819</v>
      </c>
      <c r="AW14" s="33">
        <f>CHOOSE(MIN(D6L1307C9,RUN_YEARS),B7L813C1,B7L813C10,B7L813C19,B7L813C28,B7L813C37)</f>
        <v>2.8941490929260771</v>
      </c>
      <c r="AX14" s="16" t="s">
        <v>37820</v>
      </c>
      <c r="AY14" s="33">
        <f>IF(D6L1307C23=0,0,D6L1307C19/D6L1307C23)</f>
        <v>1.9420681334344846E-4</v>
      </c>
      <c r="AZ14" s="16" t="s">
        <v>37821</v>
      </c>
      <c r="BA14" s="33">
        <f>IF(D6L1307C5=0,0,D6L1307C19/D6L1307C5)</f>
        <v>0.38648904495430769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3.1859609396019372E-4</v>
      </c>
      <c r="J15" s="16" t="s">
        <v>37844</v>
      </c>
      <c r="K15" s="21">
        <f>IF(FLOW_THRU_100PCT="Y",1,INDEX(VariabilityMatrix,D6L1308C1,D6L1308C9))</f>
        <v>0.58862367545273508</v>
      </c>
      <c r="L15" s="16" t="s">
        <v>37824</v>
      </c>
      <c r="M15" s="15">
        <f>IF(D6L1308C2&lt;&gt;0,D6L1308C2*D6L1308C4,D6L1308C3*D6L1308C4)</f>
        <v>1.8753320381173415E-4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9.3766601905867077E-5</v>
      </c>
      <c r="R15" s="16" t="s">
        <v>37826</v>
      </c>
      <c r="S15" s="15">
        <f>D6L1308C5-D6L1308C7</f>
        <v>9.3766601905867077E-5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9.1082672005494362E-5</v>
      </c>
      <c r="X15" s="16" t="s">
        <v>37828</v>
      </c>
      <c r="Y15" s="33">
        <f>D6L1308C7-D6L1308C10</f>
        <v>2.6839299003727151E-6</v>
      </c>
      <c r="Z15" s="16" t="s">
        <v>37829</v>
      </c>
      <c r="AA15" s="33">
        <f>CHOOSE(MIN(D6L1308C9,RUN_YEARS),B7L813C7,B7L813C16,B7L813C25,B7L813C34,B7L813C43)</f>
        <v>521</v>
      </c>
      <c r="AB15" s="16" t="s">
        <v>37830</v>
      </c>
      <c r="AC15" s="33">
        <f>IF(D6L1308C12=0,0,D6L1308C10/D6L1308C12)</f>
        <v>1.7482278695872239E-7</v>
      </c>
      <c r="AD15" s="16" t="s">
        <v>37831</v>
      </c>
      <c r="AE15" s="33">
        <f>IF(D6L1308C5=0,0,D6L1308C10/D6L1308C5)</f>
        <v>0.48568824162430918</v>
      </c>
      <c r="AF15" s="16" t="s">
        <v>37832</v>
      </c>
      <c r="AG15" s="33">
        <f>CHOOSE(MIN(D6L1308C9,RUN_YEARS),B7L813C5,B7L813C14,B7L813C23,B7L813C32,B7L813C41)</f>
        <v>5.904726431093426</v>
      </c>
      <c r="AH15" s="16" t="s">
        <v>37833</v>
      </c>
      <c r="AI15" s="33">
        <f>IF(D6L1308C15=0,0,D6L1308C11/D6L1308C15)</f>
        <v>4.5453924609267801E-7</v>
      </c>
      <c r="AJ15" s="16" t="s">
        <v>37834</v>
      </c>
      <c r="AK15" s="33">
        <f>IF(D6L1308C5=0,0,D6L1308C11/D6L1308C5)</f>
        <v>1.4311758375690795E-2</v>
      </c>
      <c r="AL15" s="16" t="s">
        <v>37835</v>
      </c>
      <c r="AM15" s="33">
        <f>D6L1308C8*CHOOSE(MIN(D6L1308C9,RUN_YEARS),B7L813C4,B7L813C13,B7L813C22,B7L813C31,B7L813C40)</f>
        <v>2.1287073067448408E-5</v>
      </c>
      <c r="AN15" s="16" t="s">
        <v>37836</v>
      </c>
      <c r="AO15" s="33">
        <f>D6L1308C8-D6L1308C18</f>
        <v>7.2479528838418662E-5</v>
      </c>
      <c r="AP15" s="16" t="s">
        <v>37837</v>
      </c>
      <c r="AQ15" s="33">
        <f>CHOOSE(MIN(D6L1308C9,RUN_YEARS),B7L813C2,B7L813C11,B7L813C20,B7L813C29,B7L813C38)</f>
        <v>0.85000501792101713</v>
      </c>
      <c r="AR15" s="16" t="s">
        <v>37838</v>
      </c>
      <c r="AS15" s="33">
        <f>IF(D6L1308C20=0,0,D6L1308C18/D6L1308C20)</f>
        <v>2.5043467530948639E-5</v>
      </c>
      <c r="AT15" s="16" t="s">
        <v>37839</v>
      </c>
      <c r="AU15" s="33">
        <f>IF(D6L1308C5=0,0,D6L1308C18/D6L1308C5)</f>
        <v>0.11351095504569231</v>
      </c>
      <c r="AV15" s="16" t="s">
        <v>37840</v>
      </c>
      <c r="AW15" s="33">
        <f>CHOOSE(MIN(D6L1308C9,RUN_YEARS),B7L813C1,B7L813C10,B7L813C19,B7L813C28,B7L813C37)</f>
        <v>2.8941490929260771</v>
      </c>
      <c r="AX15" s="16" t="s">
        <v>37841</v>
      </c>
      <c r="AY15" s="33">
        <f>IF(D6L1308C23=0,0,D6L1308C19/D6L1308C23)</f>
        <v>2.5043467530948639E-5</v>
      </c>
      <c r="AZ15" s="16" t="s">
        <v>37842</v>
      </c>
      <c r="BA15" s="33">
        <f>IF(D6L1308C5=0,0,D6L1308C19/D6L1308C5)</f>
        <v>0.38648904495430764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9.618916553280944E-4</v>
      </c>
      <c r="J16" s="16" t="s">
        <v>37865</v>
      </c>
      <c r="K16" s="21">
        <f>IF(FLOW_THRU_100PCT="Y",1,INDEX(VariabilityMatrix,D6L1309C1,D6L1309C9))</f>
        <v>0.58862367545273508</v>
      </c>
      <c r="L16" s="16" t="s">
        <v>37845</v>
      </c>
      <c r="M16" s="15">
        <f>IF(D6L1309C2&lt;&gt;0,D6L1309C2*D6L1309C4,D6L1309C3*D6L1309C4)</f>
        <v>5.6619220154653833E-4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2.8309610077326917E-4</v>
      </c>
      <c r="R16" s="16" t="s">
        <v>37847</v>
      </c>
      <c r="S16" s="15">
        <f>D6L1309C5-D6L1309C7</f>
        <v>2.8309610077326917E-4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2.7499289479053469E-4</v>
      </c>
      <c r="X16" s="16" t="s">
        <v>37849</v>
      </c>
      <c r="Y16" s="33">
        <f>D6L1309C7-D6L1309C10</f>
        <v>8.1032059827344772E-6</v>
      </c>
      <c r="Z16" s="16" t="s">
        <v>37850</v>
      </c>
      <c r="AA16" s="33">
        <f>CHOOSE(MIN(D6L1309C9,RUN_YEARS),B7L813C7,B7L813C16,B7L813C25,B7L813C34,B7L813C43)</f>
        <v>521</v>
      </c>
      <c r="AB16" s="16" t="s">
        <v>37851</v>
      </c>
      <c r="AC16" s="33">
        <f>IF(D6L1309C12=0,0,D6L1309C10/D6L1309C12)</f>
        <v>5.2781745641177486E-7</v>
      </c>
      <c r="AD16" s="16" t="s">
        <v>37852</v>
      </c>
      <c r="AE16" s="33">
        <f>IF(D6L1309C5=0,0,D6L1309C10/D6L1309C5)</f>
        <v>0.48568824162430924</v>
      </c>
      <c r="AF16" s="16" t="s">
        <v>37853</v>
      </c>
      <c r="AG16" s="33">
        <f>CHOOSE(MIN(D6L1309C9,RUN_YEARS),B7L813C5,B7L813C14,B7L813C23,B7L813C32,B7L813C41)</f>
        <v>5.904726431093426</v>
      </c>
      <c r="AH16" s="16" t="s">
        <v>37854</v>
      </c>
      <c r="AI16" s="33">
        <f>IF(D6L1309C15=0,0,D6L1309C11/D6L1309C15)</f>
        <v>1.3723253866706135E-6</v>
      </c>
      <c r="AJ16" s="16" t="s">
        <v>37855</v>
      </c>
      <c r="AK16" s="33">
        <f>IF(D6L1309C5=0,0,D6L1309C11/D6L1309C5)</f>
        <v>1.4311758375690788E-2</v>
      </c>
      <c r="AL16" s="16" t="s">
        <v>37856</v>
      </c>
      <c r="AM16" s="33">
        <f>D6L1309C8*CHOOSE(MIN(D6L1309C9,RUN_YEARS),B7L813C4,B7L813C13,B7L813C22,B7L813C31,B7L813C40)</f>
        <v>6.4269017536970673E-5</v>
      </c>
      <c r="AN16" s="16" t="s">
        <v>37857</v>
      </c>
      <c r="AO16" s="33">
        <f>D6L1309C8-D6L1309C18</f>
        <v>2.1882708323629849E-4</v>
      </c>
      <c r="AP16" s="16" t="s">
        <v>37858</v>
      </c>
      <c r="AQ16" s="33">
        <f>CHOOSE(MIN(D6L1309C9,RUN_YEARS),B7L813C2,B7L813C11,B7L813C20,B7L813C29,B7L813C38)</f>
        <v>0.85000501792101713</v>
      </c>
      <c r="AR16" s="16" t="s">
        <v>37859</v>
      </c>
      <c r="AS16" s="33">
        <f>IF(D6L1309C20=0,0,D6L1309C18/D6L1309C20)</f>
        <v>7.5610162507231904E-5</v>
      </c>
      <c r="AT16" s="16" t="s">
        <v>37860</v>
      </c>
      <c r="AU16" s="33">
        <f>IF(D6L1309C5=0,0,D6L1309C18/D6L1309C5)</f>
        <v>0.11351095504569231</v>
      </c>
      <c r="AV16" s="16" t="s">
        <v>37861</v>
      </c>
      <c r="AW16" s="33">
        <f>CHOOSE(MIN(D6L1309C9,RUN_YEARS),B7L813C1,B7L813C10,B7L813C19,B7L813C28,B7L813C37)</f>
        <v>2.8941490929260771</v>
      </c>
      <c r="AX16" s="16" t="s">
        <v>37862</v>
      </c>
      <c r="AY16" s="33">
        <f>IF(D6L1309C23=0,0,D6L1309C19/D6L1309C23)</f>
        <v>7.5610162507231904E-5</v>
      </c>
      <c r="AZ16" s="16" t="s">
        <v>37863</v>
      </c>
      <c r="BA16" s="33">
        <f>IF(D6L1309C5=0,0,D6L1309C19/D6L1309C5)</f>
        <v>0.38648904495430769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6.6892972984745663E-4</v>
      </c>
      <c r="J17" s="16" t="s">
        <v>37886</v>
      </c>
      <c r="K17" s="21">
        <f>IF(FLOW_THRU_100PCT="Y",1,INDEX(VariabilityMatrix,D6L1310C1,D6L1310C9))</f>
        <v>0.58862367545273508</v>
      </c>
      <c r="L17" s="16" t="s">
        <v>37866</v>
      </c>
      <c r="M17" s="15">
        <f>IF(D6L1310C2&lt;&gt;0,D6L1310C2*D6L1310C4,D6L1310C3*D6L1310C4)</f>
        <v>3.9374787620241505E-4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1.9687393810120752E-4</v>
      </c>
      <c r="R17" s="16" t="s">
        <v>37868</v>
      </c>
      <c r="S17" s="15">
        <f>D6L1310C5-D6L1310C7</f>
        <v>1.9687393810120752E-4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1.9123871363605714E-4</v>
      </c>
      <c r="X17" s="16" t="s">
        <v>37870</v>
      </c>
      <c r="Y17" s="33">
        <f>D6L1310C7-D6L1310C10</f>
        <v>5.6352244651503881E-6</v>
      </c>
      <c r="Z17" s="16" t="s">
        <v>37871</v>
      </c>
      <c r="AA17" s="33">
        <f>CHOOSE(MIN(D6L1310C9,RUN_YEARS),B7L813C7,B7L813C16,B7L813C25,B7L813C34,B7L813C43)</f>
        <v>521</v>
      </c>
      <c r="AB17" s="16" t="s">
        <v>37872</v>
      </c>
      <c r="AC17" s="33">
        <f>IF(D6L1310C12=0,0,D6L1310C10/D6L1310C12)</f>
        <v>3.6706087070260487E-7</v>
      </c>
      <c r="AD17" s="16" t="s">
        <v>37873</v>
      </c>
      <c r="AE17" s="33">
        <f>IF(D6L1310C5=0,0,D6L1310C10/D6L1310C5)</f>
        <v>0.48568824162430918</v>
      </c>
      <c r="AF17" s="16" t="s">
        <v>37874</v>
      </c>
      <c r="AG17" s="33">
        <f>CHOOSE(MIN(D6L1310C9,RUN_YEARS),B7L813C5,B7L813C14,B7L813C23,B7L813C32,B7L813C41)</f>
        <v>5.904726431093426</v>
      </c>
      <c r="AH17" s="16" t="s">
        <v>37875</v>
      </c>
      <c r="AI17" s="33">
        <f>IF(D6L1310C15=0,0,D6L1310C11/D6L1310C15)</f>
        <v>9.5435826382677449E-7</v>
      </c>
      <c r="AJ17" s="16" t="s">
        <v>37876</v>
      </c>
      <c r="AK17" s="33">
        <f>IF(D6L1310C5=0,0,D6L1310C11/D6L1310C5)</f>
        <v>1.4311758375690826E-2</v>
      </c>
      <c r="AL17" s="16" t="s">
        <v>37877</v>
      </c>
      <c r="AM17" s="33">
        <f>D6L1310C8*CHOOSE(MIN(D6L1310C9,RUN_YEARS),B7L813C4,B7L813C13,B7L813C22,B7L813C31,B7L813C40)</f>
        <v>4.4694697474949157E-5</v>
      </c>
      <c r="AN17" s="16" t="s">
        <v>37878</v>
      </c>
      <c r="AO17" s="33">
        <f>D6L1310C8-D6L1310C18</f>
        <v>1.5217924062625837E-4</v>
      </c>
      <c r="AP17" s="16" t="s">
        <v>37879</v>
      </c>
      <c r="AQ17" s="33">
        <f>CHOOSE(MIN(D6L1310C9,RUN_YEARS),B7L813C2,B7L813C11,B7L813C20,B7L813C29,B7L813C38)</f>
        <v>0.85000501792101713</v>
      </c>
      <c r="AR17" s="16" t="s">
        <v>37880</v>
      </c>
      <c r="AS17" s="33">
        <f>IF(D6L1310C20=0,0,D6L1310C18/D6L1310C20)</f>
        <v>5.2581686616704435E-5</v>
      </c>
      <c r="AT17" s="16" t="s">
        <v>37881</v>
      </c>
      <c r="AU17" s="33">
        <f>IF(D6L1310C5=0,0,D6L1310C18/D6L1310C5)</f>
        <v>0.11351095504569231</v>
      </c>
      <c r="AV17" s="16" t="s">
        <v>37882</v>
      </c>
      <c r="AW17" s="33">
        <f>CHOOSE(MIN(D6L1310C9,RUN_YEARS),B7L813C1,B7L813C10,B7L813C19,B7L813C28,B7L813C37)</f>
        <v>2.8941490929260771</v>
      </c>
      <c r="AX17" s="16" t="s">
        <v>37883</v>
      </c>
      <c r="AY17" s="33">
        <f>IF(D6L1310C23=0,0,D6L1310C19/D6L1310C23)</f>
        <v>5.2581686616704428E-5</v>
      </c>
      <c r="AZ17" s="16" t="s">
        <v>37884</v>
      </c>
      <c r="BA17" s="33">
        <f>IF(D6L1310C5=0,0,D6L1310C19/D6L1310C5)</f>
        <v>0.38648904495430769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9.1550601712699349E-5</v>
      </c>
      <c r="J18" s="16" t="s">
        <v>37907</v>
      </c>
      <c r="K18" s="21">
        <f>IF(FLOW_THRU_100PCT="Y",1,INDEX(VariabilityMatrix,D6L1311C1,D6L1311C9))</f>
        <v>0.58862367545273508</v>
      </c>
      <c r="L18" s="16" t="s">
        <v>37887</v>
      </c>
      <c r="M18" s="15">
        <f>IF(D6L1311C2&lt;&gt;0,D6L1311C2*D6L1311C4,D6L1311C3*D6L1311C4)</f>
        <v>5.3888851670038553E-5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2.6944425835019276E-5</v>
      </c>
      <c r="R18" s="16" t="s">
        <v>37889</v>
      </c>
      <c r="S18" s="15">
        <f>D6L1311C5-D6L1311C7</f>
        <v>2.6944425835019276E-5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2.6173181610774242E-5</v>
      </c>
      <c r="X18" s="16" t="s">
        <v>37891</v>
      </c>
      <c r="Y18" s="33">
        <f>D6L1311C7-D6L1311C10</f>
        <v>7.712442242450346E-7</v>
      </c>
      <c r="Z18" s="16" t="s">
        <v>37892</v>
      </c>
      <c r="AA18" s="33">
        <f>CHOOSE(MIN(D6L1311C9,RUN_YEARS),B7L813C7,B7L813C16,B7L813C25,B7L813C34,B7L813C43)</f>
        <v>521</v>
      </c>
      <c r="AB18" s="16" t="s">
        <v>37893</v>
      </c>
      <c r="AC18" s="33">
        <f>IF(D6L1311C12=0,0,D6L1311C10/D6L1311C12)</f>
        <v>5.0236433034115625E-8</v>
      </c>
      <c r="AD18" s="16" t="s">
        <v>37894</v>
      </c>
      <c r="AE18" s="33">
        <f>IF(D6L1311C5=0,0,D6L1311C10/D6L1311C5)</f>
        <v>0.48568824162430918</v>
      </c>
      <c r="AF18" s="16" t="s">
        <v>37895</v>
      </c>
      <c r="AG18" s="33">
        <f>CHOOSE(MIN(D6L1311C9,RUN_YEARS),B7L813C5,B7L813C14,B7L813C23,B7L813C32,B7L813C41)</f>
        <v>5.904726431093426</v>
      </c>
      <c r="AH18" s="16" t="s">
        <v>37896</v>
      </c>
      <c r="AI18" s="33">
        <f>IF(D6L1311C15=0,0,D6L1311C11/D6L1311C15)</f>
        <v>1.3061472588870084E-7</v>
      </c>
      <c r="AJ18" s="16" t="s">
        <v>37897</v>
      </c>
      <c r="AK18" s="33">
        <f>IF(D6L1311C5=0,0,D6L1311C11/D6L1311C5)</f>
        <v>1.4311758375690821E-2</v>
      </c>
      <c r="AL18" s="16" t="s">
        <v>37898</v>
      </c>
      <c r="AM18" s="33">
        <f>D6L1311C8*CHOOSE(MIN(D6L1311C9,RUN_YEARS),B7L813C4,B7L813C13,B7L813C22,B7L813C31,B7L813C40)</f>
        <v>6.1169750193817274E-6</v>
      </c>
      <c r="AN18" s="16" t="s">
        <v>37899</v>
      </c>
      <c r="AO18" s="33">
        <f>D6L1311C8-D6L1311C18</f>
        <v>2.0827450815637549E-5</v>
      </c>
      <c r="AP18" s="16" t="s">
        <v>37900</v>
      </c>
      <c r="AQ18" s="33">
        <f>CHOOSE(MIN(D6L1311C9,RUN_YEARS),B7L813C2,B7L813C11,B7L813C20,B7L813C29,B7L813C38)</f>
        <v>0.85000501792101713</v>
      </c>
      <c r="AR18" s="16" t="s">
        <v>37901</v>
      </c>
      <c r="AS18" s="33">
        <f>IF(D6L1311C20=0,0,D6L1311C18/D6L1311C20)</f>
        <v>7.1963987157898395E-6</v>
      </c>
      <c r="AT18" s="16" t="s">
        <v>37902</v>
      </c>
      <c r="AU18" s="33">
        <f>IF(D6L1311C5=0,0,D6L1311C18/D6L1311C5)</f>
        <v>0.11351095504569232</v>
      </c>
      <c r="AV18" s="16" t="s">
        <v>37903</v>
      </c>
      <c r="AW18" s="33">
        <f>CHOOSE(MIN(D6L1311C9,RUN_YEARS),B7L813C1,B7L813C10,B7L813C19,B7L813C28,B7L813C37)</f>
        <v>2.8941490929260771</v>
      </c>
      <c r="AX18" s="16" t="s">
        <v>37904</v>
      </c>
      <c r="AY18" s="33">
        <f>IF(D6L1311C23=0,0,D6L1311C19/D6L1311C23)</f>
        <v>7.1963987157898387E-6</v>
      </c>
      <c r="AZ18" s="16" t="s">
        <v>37905</v>
      </c>
      <c r="BA18" s="33">
        <f>IF(D6L1311C5=0,0,D6L1311C19/D6L1311C5)</f>
        <v>0.38648904495430769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0.58862367545273508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521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5.904726431093426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0.85000501792101713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2.8941490929260771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7.3176636915478041E-6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6.2931907747311113E-6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3.1465953873655557E-6</v>
      </c>
      <c r="R20" s="16" t="s">
        <v>37931</v>
      </c>
      <c r="S20" s="15">
        <f>D6L1313C5-D6L1313C7</f>
        <v>3.1465953873655557E-6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3.0565287615854776E-6</v>
      </c>
      <c r="X20" s="16" t="s">
        <v>37933</v>
      </c>
      <c r="Y20" s="33">
        <f>D6L1313C7-D6L1313C10</f>
        <v>9.0066625780078114E-8</v>
      </c>
      <c r="Z20" s="16" t="s">
        <v>37934</v>
      </c>
      <c r="AA20" s="33">
        <f>CHOOSE(MIN(D6L1313C9,RUN_YEARS),B7L813C7,B7L813C16,B7L813C25,B7L813C34,B7L813C43)</f>
        <v>521</v>
      </c>
      <c r="AB20" s="16" t="s">
        <v>37935</v>
      </c>
      <c r="AC20" s="33">
        <f>IF(D6L1313C12=0,0,D6L1313C10/D6L1313C12)</f>
        <v>5.8666578917187672E-9</v>
      </c>
      <c r="AD20" s="16" t="s">
        <v>37936</v>
      </c>
      <c r="AE20" s="33">
        <f>IF(D6L1313C5=0,0,D6L1313C10/D6L1313C5)</f>
        <v>0.48568824162430918</v>
      </c>
      <c r="AF20" s="16" t="s">
        <v>37937</v>
      </c>
      <c r="AG20" s="33">
        <f>CHOOSE(MIN(D6L1313C9,RUN_YEARS),B7L813C5,B7L813C14,B7L813C23,B7L813C32,B7L813C41)</f>
        <v>5.904726431093426</v>
      </c>
      <c r="AH20" s="16" t="s">
        <v>37938</v>
      </c>
      <c r="AI20" s="33">
        <f>IF(D6L1313C15=0,0,D6L1313C11/D6L1313C15)</f>
        <v>1.5253310518468805E-8</v>
      </c>
      <c r="AJ20" s="16" t="s">
        <v>37939</v>
      </c>
      <c r="AK20" s="33">
        <f>IF(D6L1313C5=0,0,D6L1313C11/D6L1313C5)</f>
        <v>1.4311758375690809E-2</v>
      </c>
      <c r="AL20" s="16" t="s">
        <v>37940</v>
      </c>
      <c r="AM20" s="33">
        <f>D6L1313C8*CHOOSE(MIN(D6L1313C9,RUN_YEARS),B7L813C4,B7L813C13,B7L813C22,B7L813C31,B7L813C40)</f>
        <v>7.1434609512446875E-7</v>
      </c>
      <c r="AN20" s="16" t="s">
        <v>37941</v>
      </c>
      <c r="AO20" s="33">
        <f>D6L1313C8-D6L1313C18</f>
        <v>2.432249292241087E-6</v>
      </c>
      <c r="AP20" s="16" t="s">
        <v>37942</v>
      </c>
      <c r="AQ20" s="33">
        <f>CHOOSE(MIN(D6L1313C9,RUN_YEARS),B7L813C2,B7L813C11,B7L813C20,B7L813C29,B7L813C38)</f>
        <v>0.85000501792101713</v>
      </c>
      <c r="AR20" s="16" t="s">
        <v>37943</v>
      </c>
      <c r="AS20" s="33">
        <f>IF(D6L1313C20=0,0,D6L1313C18/D6L1313C20)</f>
        <v>8.4040220947359878E-7</v>
      </c>
      <c r="AT20" s="16" t="s">
        <v>37944</v>
      </c>
      <c r="AU20" s="33">
        <f>IF(D6L1313C5=0,0,D6L1313C18/D6L1313C5)</f>
        <v>0.11351095504569231</v>
      </c>
      <c r="AV20" s="16" t="s">
        <v>37945</v>
      </c>
      <c r="AW20" s="33">
        <f>CHOOSE(MIN(D6L1313C9,RUN_YEARS),B7L813C1,B7L813C10,B7L813C19,B7L813C28,B7L813C37)</f>
        <v>2.8941490929260771</v>
      </c>
      <c r="AX20" s="16" t="s">
        <v>37946</v>
      </c>
      <c r="AY20" s="33">
        <f>IF(D6L1313C23=0,0,D6L1313C19/D6L1313C23)</f>
        <v>8.4040220947359878E-7</v>
      </c>
      <c r="AZ20" s="16" t="s">
        <v>37947</v>
      </c>
      <c r="BA20" s="33">
        <f>IF(D6L1313C5=0,0,D6L1313C19/D6L1313C5)</f>
        <v>0.38648904495430769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</v>
      </c>
      <c r="J21" s="16" t="s">
        <v>37969</v>
      </c>
      <c r="K21" s="21">
        <f>IF(FLOW_THRU_100PCT="Y",1,INDEX(VariabilityMatrix,D6L1314C1,D6L1314C9))</f>
        <v>0.59984340364634858</v>
      </c>
      <c r="L21" s="16" t="s">
        <v>37949</v>
      </c>
      <c r="M21" s="15">
        <f>IF(D6L1314C2&lt;&gt;0,D6L1314C2*D6L1314C4,D6L1314C3*D6L1314C4)</f>
        <v>0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</v>
      </c>
      <c r="R21" s="16" t="s">
        <v>37951</v>
      </c>
      <c r="S21" s="15">
        <f>D6L1314C5-D6L1314C7</f>
        <v>0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</v>
      </c>
      <c r="X21" s="16" t="s">
        <v>37953</v>
      </c>
      <c r="Y21" s="33">
        <f>D6L1314C7-D6L1314C10</f>
        <v>0</v>
      </c>
      <c r="Z21" s="16" t="s">
        <v>37954</v>
      </c>
      <c r="AA21" s="33">
        <f>CHOOSE(MIN(D6L1314C9,RUN_YEARS),B7L813C7,B7L813C16,B7L813C25,B7L813C34,B7L813C43)</f>
        <v>786</v>
      </c>
      <c r="AB21" s="16" t="s">
        <v>37955</v>
      </c>
      <c r="AC21" s="33">
        <f>IF(D6L1314C12=0,0,D6L1314C10/D6L1314C12)</f>
        <v>0</v>
      </c>
      <c r="AD21" s="16" t="s">
        <v>37956</v>
      </c>
      <c r="AE21" s="33">
        <f>IF(D6L1314C5=0,0,D6L1314C10/D6L1314C5)</f>
        <v>0</v>
      </c>
      <c r="AF21" s="16" t="s">
        <v>37957</v>
      </c>
      <c r="AG21" s="33">
        <f>CHOOSE(MIN(D6L1314C9,RUN_YEARS),B7L813C5,B7L813C14,B7L813C23,B7L813C32,B7L813C41)</f>
        <v>11.471514427623317</v>
      </c>
      <c r="AH21" s="16" t="s">
        <v>37958</v>
      </c>
      <c r="AI21" s="33">
        <f>IF(D6L1314C15=0,0,D6L1314C11/D6L1314C15)</f>
        <v>0</v>
      </c>
      <c r="AJ21" s="16" t="s">
        <v>37959</v>
      </c>
      <c r="AK21" s="33">
        <f>IF(D6L1314C5=0,0,D6L1314C11/D6L1314C5)</f>
        <v>0</v>
      </c>
      <c r="AL21" s="16" t="s">
        <v>37960</v>
      </c>
      <c r="AM21" s="33">
        <f>D6L1314C8*CHOOSE(MIN(D6L1314C9,RUN_YEARS),B7L813C4,B7L813C13,B7L813C22,B7L813C31,B7L813C40)</f>
        <v>0</v>
      </c>
      <c r="AN21" s="16" t="s">
        <v>37961</v>
      </c>
      <c r="AO21" s="33">
        <f>D6L1314C8-D6L1314C18</f>
        <v>0</v>
      </c>
      <c r="AP21" s="16" t="s">
        <v>37962</v>
      </c>
      <c r="AQ21" s="33">
        <f>CHOOSE(MIN(D6L1314C9,RUN_YEARS),B7L813C2,B7L813C11,B7L813C20,B7L813C29,B7L813C38)</f>
        <v>1.1957692515489249</v>
      </c>
      <c r="AR21" s="16" t="s">
        <v>37963</v>
      </c>
      <c r="AS21" s="33">
        <f>IF(D6L1314C20=0,0,D6L1314C18/D6L1314C20)</f>
        <v>0</v>
      </c>
      <c r="AT21" s="16" t="s">
        <v>37964</v>
      </c>
      <c r="AU21" s="33">
        <f>IF(D6L1314C5=0,0,D6L1314C18/D6L1314C5)</f>
        <v>0</v>
      </c>
      <c r="AV21" s="16" t="s">
        <v>37965</v>
      </c>
      <c r="AW21" s="33">
        <f>CHOOSE(MIN(D6L1314C9,RUN_YEARS),B7L813C1,B7L813C10,B7L813C19,B7L813C28,B7L813C37)</f>
        <v>5.0939260850224208</v>
      </c>
      <c r="AX21" s="16" t="s">
        <v>37966</v>
      </c>
      <c r="AY21" s="33">
        <f>IF(D6L1314C23=0,0,D6L1314C19/D6L1314C23)</f>
        <v>0</v>
      </c>
      <c r="AZ21" s="16" t="s">
        <v>37967</v>
      </c>
      <c r="BA21" s="33">
        <f>IF(D6L1314C5=0,0,D6L1314C19/D6L1314C5)</f>
        <v>0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1.1366238436276011E-2</v>
      </c>
      <c r="J22" s="16" t="s">
        <v>37990</v>
      </c>
      <c r="K22" s="21">
        <f>IF(FLOW_THRU_100PCT="Y",1,INDEX(VariabilityMatrix,D6L1315C1,D6L1315C9))</f>
        <v>0.58879479615250929</v>
      </c>
      <c r="L22" s="16" t="s">
        <v>37970</v>
      </c>
      <c r="M22" s="15">
        <f>IF(D6L1315C2&lt;&gt;0,D6L1315C2*D6L1315C4,D6L1315C3*D6L1315C4)</f>
        <v>6.6923820431079497E-3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3.3461910215539748E-3</v>
      </c>
      <c r="R22" s="16" t="s">
        <v>37972</v>
      </c>
      <c r="S22" s="15">
        <f>D6L1315C5-D6L1315C7</f>
        <v>3.3461910215539748E-3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3.232135274566931E-3</v>
      </c>
      <c r="X22" s="16" t="s">
        <v>37974</v>
      </c>
      <c r="Y22" s="33">
        <f>D6L1315C7-D6L1315C10</f>
        <v>1.1405574698704389E-4</v>
      </c>
      <c r="Z22" s="16" t="s">
        <v>37975</v>
      </c>
      <c r="AA22" s="33">
        <f>CHOOSE(MIN(D6L1315C9,RUN_YEARS),B7L813C7,B7L813C16,B7L813C25,B7L813C34,B7L813C43)</f>
        <v>789.66666666666663</v>
      </c>
      <c r="AB22" s="16" t="s">
        <v>37976</v>
      </c>
      <c r="AC22" s="33">
        <f>IF(D6L1315C12=0,0,D6L1315C10/D6L1315C12)</f>
        <v>4.0930374941750922E-6</v>
      </c>
      <c r="AD22" s="16" t="s">
        <v>37977</v>
      </c>
      <c r="AE22" s="33">
        <f>IF(D6L1315C5=0,0,D6L1315C10/D6L1315C5)</f>
        <v>0.48295737657348736</v>
      </c>
      <c r="AF22" s="16" t="s">
        <v>37978</v>
      </c>
      <c r="AG22" s="33">
        <f>CHOOSE(MIN(D6L1315C9,RUN_YEARS),B7L813C5,B7L813C14,B7L813C23,B7L813C32,B7L813C41)</f>
        <v>10.717613766657642</v>
      </c>
      <c r="AH22" s="16" t="s">
        <v>37979</v>
      </c>
      <c r="AI22" s="33">
        <f>IF(D6L1315C15=0,0,D6L1315C11/D6L1315C15)</f>
        <v>1.0641897484855243E-5</v>
      </c>
      <c r="AJ22" s="16" t="s">
        <v>37980</v>
      </c>
      <c r="AK22" s="33">
        <f>IF(D6L1315C5=0,0,D6L1315C11/D6L1315C5)</f>
        <v>1.7042623426512613E-2</v>
      </c>
      <c r="AL22" s="16" t="s">
        <v>37981</v>
      </c>
      <c r="AM22" s="33">
        <f>D6L1315C8*CHOOSE(MIN(D6L1315C9,RUN_YEARS),B7L813C4,B7L813C13,B7L813C22,B7L813C31,B7L813C40)</f>
        <v>6.756151407409797E-4</v>
      </c>
      <c r="AN22" s="16" t="s">
        <v>37982</v>
      </c>
      <c r="AO22" s="33">
        <f>D6L1315C8-D6L1315C18</f>
        <v>2.6705758808129951E-3</v>
      </c>
      <c r="AP22" s="16" t="s">
        <v>37983</v>
      </c>
      <c r="AQ22" s="33">
        <f>CHOOSE(MIN(D6L1315C9,RUN_YEARS),B7L813C2,B7L813C11,B7L813C20,B7L813C29,B7L813C38)</f>
        <v>1.2342016978768713</v>
      </c>
      <c r="AR22" s="16" t="s">
        <v>37984</v>
      </c>
      <c r="AS22" s="33">
        <f>IF(D6L1315C20=0,0,D6L1315C18/D6L1315C20)</f>
        <v>5.4741063952772301E-4</v>
      </c>
      <c r="AT22" s="16" t="s">
        <v>37985</v>
      </c>
      <c r="AU22" s="33">
        <f>IF(D6L1315C5=0,0,D6L1315C18/D6L1315C5)</f>
        <v>0.10095286497230861</v>
      </c>
      <c r="AV22" s="16" t="s">
        <v>37986</v>
      </c>
      <c r="AW22" s="33">
        <f>CHOOSE(MIN(D6L1315C9,RUN_YEARS),B7L813C1,B7L813C10,B7L813C19,B7L813C28,B7L813C37)</f>
        <v>4.878560422422602</v>
      </c>
      <c r="AX22" s="16" t="s">
        <v>37987</v>
      </c>
      <c r="AY22" s="33">
        <f>IF(D6L1315C23=0,0,D6L1315C19/D6L1315C23)</f>
        <v>5.4741063952772301E-4</v>
      </c>
      <c r="AZ22" s="16" t="s">
        <v>37988</v>
      </c>
      <c r="BA22" s="33">
        <f>IF(D6L1315C5=0,0,D6L1315C19/D6L1315C5)</f>
        <v>0.3990471350276914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3.9890563332502511</v>
      </c>
      <c r="J23" s="16" t="s">
        <v>38011</v>
      </c>
      <c r="K23" s="21">
        <f>IF(FLOW_THRU_100PCT="Y",1,INDEX(VariabilityMatrix,D6L1316C1,D6L1316C9))</f>
        <v>0.25516271789535133</v>
      </c>
      <c r="L23" s="16" t="s">
        <v>37991</v>
      </c>
      <c r="M23" s="15">
        <f>IF(D6L1316C2&lt;&gt;0,D6L1316C2*D6L1316C4,D6L1316C3*D6L1316C4)</f>
        <v>1.0178584558297985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0.50892922791489925</v>
      </c>
      <c r="R23" s="16" t="s">
        <v>37993</v>
      </c>
      <c r="S23" s="15">
        <f>D6L1316C5-D6L1316C7</f>
        <v>0.50892922791489925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0.4915822495507004</v>
      </c>
      <c r="X23" s="16" t="s">
        <v>37995</v>
      </c>
      <c r="Y23" s="33">
        <f>D6L1316C7-D6L1316C10</f>
        <v>1.7346978364198851E-2</v>
      </c>
      <c r="Z23" s="16" t="s">
        <v>37996</v>
      </c>
      <c r="AA23" s="33">
        <f>CHOOSE(MIN(D6L1316C9,RUN_YEARS),B7L813C7,B7L813C16,B7L813C25,B7L813C34,B7L813C43)</f>
        <v>789.66666666666663</v>
      </c>
      <c r="AB23" s="16" t="s">
        <v>37997</v>
      </c>
      <c r="AC23" s="33">
        <f>IF(D6L1316C12=0,0,D6L1316C10/D6L1316C12)</f>
        <v>6.2251867819843867E-4</v>
      </c>
      <c r="AD23" s="16" t="s">
        <v>37998</v>
      </c>
      <c r="AE23" s="33">
        <f>IF(D6L1316C5=0,0,D6L1316C10/D6L1316C5)</f>
        <v>0.48295737657348742</v>
      </c>
      <c r="AF23" s="16" t="s">
        <v>37999</v>
      </c>
      <c r="AG23" s="33">
        <f>CHOOSE(MIN(D6L1316C9,RUN_YEARS),B7L813C5,B7L813C14,B7L813C23,B7L813C32,B7L813C41)</f>
        <v>10.717613766657642</v>
      </c>
      <c r="AH23" s="16" t="s">
        <v>38000</v>
      </c>
      <c r="AI23" s="33">
        <f>IF(D6L1316C15=0,0,D6L1316C11/D6L1316C15)</f>
        <v>1.6185485633159384E-3</v>
      </c>
      <c r="AJ23" s="16" t="s">
        <v>38001</v>
      </c>
      <c r="AK23" s="33">
        <f>IF(D6L1316C5=0,0,D6L1316C11/D6L1316C5)</f>
        <v>1.7042623426512585E-2</v>
      </c>
      <c r="AL23" s="16" t="s">
        <v>38002</v>
      </c>
      <c r="AM23" s="33">
        <f>D6L1316C8*CHOOSE(MIN(D6L1316C9,RUN_YEARS),B7L813C4,B7L813C13,B7L813C22,B7L813C31,B7L813C40)</f>
        <v>0.10275572725230819</v>
      </c>
      <c r="AN23" s="16" t="s">
        <v>38003</v>
      </c>
      <c r="AO23" s="33">
        <f>D6L1316C8-D6L1316C18</f>
        <v>0.40617350066259106</v>
      </c>
      <c r="AP23" s="16" t="s">
        <v>38004</v>
      </c>
      <c r="AQ23" s="33">
        <f>CHOOSE(MIN(D6L1316C9,RUN_YEARS),B7L813C2,B7L813C11,B7L813C20,B7L813C29,B7L813C38)</f>
        <v>1.2342016978768713</v>
      </c>
      <c r="AR23" s="16" t="s">
        <v>38005</v>
      </c>
      <c r="AS23" s="33">
        <f>IF(D6L1316C20=0,0,D6L1316C18/D6L1316C20)</f>
        <v>8.325683510975003E-2</v>
      </c>
      <c r="AT23" s="16" t="s">
        <v>38006</v>
      </c>
      <c r="AU23" s="33">
        <f>IF(D6L1316C5=0,0,D6L1316C18/D6L1316C5)</f>
        <v>0.10095286497230861</v>
      </c>
      <c r="AV23" s="16" t="s">
        <v>38007</v>
      </c>
      <c r="AW23" s="33">
        <f>CHOOSE(MIN(D6L1316C9,RUN_YEARS),B7L813C1,B7L813C10,B7L813C19,B7L813C28,B7L813C37)</f>
        <v>4.878560422422602</v>
      </c>
      <c r="AX23" s="16" t="s">
        <v>38008</v>
      </c>
      <c r="AY23" s="33">
        <f>IF(D6L1316C23=0,0,D6L1316C19/D6L1316C23)</f>
        <v>8.325683510975003E-2</v>
      </c>
      <c r="AZ23" s="16" t="s">
        <v>38009</v>
      </c>
      <c r="BA23" s="33">
        <f>IF(D6L1316C5=0,0,D6L1316C19/D6L1316C5)</f>
        <v>0.3990471350276914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1.1877551755695539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1.0214694509898163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0.51073472549490817</v>
      </c>
      <c r="R24" s="16" t="s">
        <v>38014</v>
      </c>
      <c r="S24" s="15">
        <f>D6L1317C5-D6L1317C7</f>
        <v>0.51073472549490817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0.49332620630000218</v>
      </c>
      <c r="X24" s="16" t="s">
        <v>38016</v>
      </c>
      <c r="Y24" s="33">
        <f>D6L1317C7-D6L1317C10</f>
        <v>1.7408519194905991E-2</v>
      </c>
      <c r="Z24" s="16" t="s">
        <v>38017</v>
      </c>
      <c r="AA24" s="33">
        <f>CHOOSE(MIN(D6L1317C9,RUN_YEARS),B7L813C7,B7L813C16,B7L813C25,B7L813C34,B7L813C43)</f>
        <v>789.66666666666663</v>
      </c>
      <c r="AB24" s="16" t="s">
        <v>38018</v>
      </c>
      <c r="AC24" s="33">
        <f>IF(D6L1317C12=0,0,D6L1317C10/D6L1317C12)</f>
        <v>6.2472715023216823E-4</v>
      </c>
      <c r="AD24" s="16" t="s">
        <v>38019</v>
      </c>
      <c r="AE24" s="33">
        <f>IF(D6L1317C5=0,0,D6L1317C10/D6L1317C5)</f>
        <v>0.48295737657348742</v>
      </c>
      <c r="AF24" s="16" t="s">
        <v>38020</v>
      </c>
      <c r="AG24" s="33">
        <f>CHOOSE(MIN(D6L1317C9,RUN_YEARS),B7L813C5,B7L813C14,B7L813C23,B7L813C32,B7L813C41)</f>
        <v>10.717613766657642</v>
      </c>
      <c r="AH24" s="16" t="s">
        <v>38021</v>
      </c>
      <c r="AI24" s="33">
        <f>IF(D6L1317C15=0,0,D6L1317C11/D6L1317C15)</f>
        <v>1.624290590603635E-3</v>
      </c>
      <c r="AJ24" s="16" t="s">
        <v>38022</v>
      </c>
      <c r="AK24" s="33">
        <f>IF(D6L1317C5=0,0,D6L1317C11/D6L1317C5)</f>
        <v>1.7042623426512582E-2</v>
      </c>
      <c r="AL24" s="16" t="s">
        <v>38023</v>
      </c>
      <c r="AM24" s="33">
        <f>D6L1317C8*CHOOSE(MIN(D6L1317C9,RUN_YEARS),B7L813C4,B7L813C13,B7L813C22,B7L813C31,B7L813C40)</f>
        <v>0.10312026755911313</v>
      </c>
      <c r="AN24" s="16" t="s">
        <v>38024</v>
      </c>
      <c r="AO24" s="33">
        <f>D6L1317C8-D6L1317C18</f>
        <v>0.40761445793579504</v>
      </c>
      <c r="AP24" s="16" t="s">
        <v>38025</v>
      </c>
      <c r="AQ24" s="33">
        <f>CHOOSE(MIN(D6L1317C9,RUN_YEARS),B7L813C2,B7L813C11,B7L813C20,B7L813C29,B7L813C38)</f>
        <v>1.2342016978768713</v>
      </c>
      <c r="AR24" s="16" t="s">
        <v>38026</v>
      </c>
      <c r="AS24" s="33">
        <f>IF(D6L1317C20=0,0,D6L1317C18/D6L1317C20)</f>
        <v>8.3552200370899832E-2</v>
      </c>
      <c r="AT24" s="16" t="s">
        <v>38027</v>
      </c>
      <c r="AU24" s="33">
        <f>IF(D6L1317C5=0,0,D6L1317C18/D6L1317C5)</f>
        <v>0.10095286497230861</v>
      </c>
      <c r="AV24" s="16" t="s">
        <v>38028</v>
      </c>
      <c r="AW24" s="33">
        <f>CHOOSE(MIN(D6L1317C9,RUN_YEARS),B7L813C1,B7L813C10,B7L813C19,B7L813C28,B7L813C37)</f>
        <v>4.878560422422602</v>
      </c>
      <c r="AX24" s="16" t="s">
        <v>38029</v>
      </c>
      <c r="AY24" s="33">
        <f>IF(D6L1317C23=0,0,D6L1317C19/D6L1317C23)</f>
        <v>8.3552200370899846E-2</v>
      </c>
      <c r="AZ24" s="16" t="s">
        <v>38030</v>
      </c>
      <c r="BA24" s="33">
        <f>IF(D6L1317C5=0,0,D6L1317C19/D6L1317C5)</f>
        <v>0.3990471350276914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IF(FLOW_THRU_100PCT="Y",1,INDEX(VariabilityMatrix,D6L1318C1,D6L1318C9))</f>
        <v>0.25057695316272727</v>
      </c>
      <c r="L25" s="16" t="s">
        <v>38032</v>
      </c>
      <c r="M25" s="15">
        <f>IF(D6L1318C2&lt;&gt;0,D6L1318C2*D6L1318C4,D6L1318C3*D6L1318C4)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521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5.904726431093426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0.85000501792101713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2.8941490929260771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20.61761403338793</v>
      </c>
      <c r="J26" s="16" t="s">
        <v>38073</v>
      </c>
      <c r="K26" s="21">
        <f>IF(FLOW_THRU_100PCT="Y",1,INDEX(VariabilityMatrix,D6L1319C1,D6L1319C9))</f>
        <v>0.25516271789535133</v>
      </c>
      <c r="L26" s="16" t="s">
        <v>38053</v>
      </c>
      <c r="M26" s="15">
        <f>IF(D6L1319C2&lt;&gt;0,D6L1319C2*D6L1319C4,D6L1319C3*D6L1319C4)</f>
        <v>5.2608464332766012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2.6304232166383006</v>
      </c>
      <c r="R26" s="16" t="s">
        <v>38055</v>
      </c>
      <c r="S26" s="15">
        <f>D6L1319C5-D6L1319C7</f>
        <v>2.6304232166383006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2.5407645919712558</v>
      </c>
      <c r="X26" s="16" t="s">
        <v>38057</v>
      </c>
      <c r="Y26" s="33">
        <f>D6L1319C7-D6L1319C10</f>
        <v>8.9658624667044773E-2</v>
      </c>
      <c r="Z26" s="16" t="s">
        <v>38058</v>
      </c>
      <c r="AA26" s="33">
        <f>CHOOSE(MIN(D6L1319C9,RUN_YEARS),B7L813C7,B7L813C16,B7L813C25,B7L813C34,B7L813C43)</f>
        <v>789.66666666666663</v>
      </c>
      <c r="AB26" s="16" t="s">
        <v>38059</v>
      </c>
      <c r="AC26" s="33">
        <f>IF(D6L1319C12=0,0,D6L1319C10/D6L1319C12)</f>
        <v>3.2175153127538066E-3</v>
      </c>
      <c r="AD26" s="16" t="s">
        <v>38060</v>
      </c>
      <c r="AE26" s="33">
        <f>IF(D6L1319C5=0,0,D6L1319C10/D6L1319C5)</f>
        <v>0.48295737657348747</v>
      </c>
      <c r="AF26" s="16" t="s">
        <v>38061</v>
      </c>
      <c r="AG26" s="33">
        <f>CHOOSE(MIN(D6L1319C9,RUN_YEARS),B7L813C5,B7L813C14,B7L813C23,B7L813C32,B7L813C41)</f>
        <v>10.717613766657642</v>
      </c>
      <c r="AH26" s="16" t="s">
        <v>38062</v>
      </c>
      <c r="AI26" s="33">
        <f>IF(D6L1319C15=0,0,D6L1319C11/D6L1319C15)</f>
        <v>8.3655398131598658E-3</v>
      </c>
      <c r="AJ26" s="16" t="s">
        <v>38063</v>
      </c>
      <c r="AK26" s="33">
        <f>IF(D6L1319C5=0,0,D6L1319C11/D6L1319C5)</f>
        <v>1.7042623426512547E-2</v>
      </c>
      <c r="AL26" s="16" t="s">
        <v>38064</v>
      </c>
      <c r="AM26" s="33">
        <f>D6L1319C8*CHOOSE(MIN(D6L1319C9,RUN_YEARS),B7L813C4,B7L813C13,B7L813C22,B7L813C31,B7L813C40)</f>
        <v>0.53109751961862406</v>
      </c>
      <c r="AN26" s="16" t="s">
        <v>38065</v>
      </c>
      <c r="AO26" s="33">
        <f>D6L1319C8-D6L1319C18</f>
        <v>2.0993256970196765</v>
      </c>
      <c r="AP26" s="16" t="s">
        <v>38066</v>
      </c>
      <c r="AQ26" s="33">
        <f>CHOOSE(MIN(D6L1319C9,RUN_YEARS),B7L813C2,B7L813C11,B7L813C20,B7L813C29,B7L813C38)</f>
        <v>1.2342016978768713</v>
      </c>
      <c r="AR26" s="16" t="s">
        <v>38067</v>
      </c>
      <c r="AS26" s="33">
        <f>IF(D6L1319C20=0,0,D6L1319C18/D6L1319C20)</f>
        <v>0.43031663344187715</v>
      </c>
      <c r="AT26" s="16" t="s">
        <v>38068</v>
      </c>
      <c r="AU26" s="33">
        <f>IF(D6L1319C5=0,0,D6L1319C18/D6L1319C5)</f>
        <v>0.10095286497230861</v>
      </c>
      <c r="AV26" s="16" t="s">
        <v>38069</v>
      </c>
      <c r="AW26" s="33">
        <f>CHOOSE(MIN(D6L1319C9,RUN_YEARS),B7L813C1,B7L813C10,B7L813C19,B7L813C28,B7L813C37)</f>
        <v>4.878560422422602</v>
      </c>
      <c r="AX26" s="16" t="s">
        <v>38070</v>
      </c>
      <c r="AY26" s="33">
        <f>IF(D6L1319C23=0,0,D6L1319C19/D6L1319C23)</f>
        <v>0.43031663344187721</v>
      </c>
      <c r="AZ26" s="16" t="s">
        <v>38071</v>
      </c>
      <c r="BA26" s="33">
        <f>IF(D6L1319C5=0,0,D6L1319C19/D6L1319C5)</f>
        <v>0.3990471350276914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10.430924905350093</v>
      </c>
      <c r="J27" s="16" t="s">
        <v>38094</v>
      </c>
      <c r="K27" s="21">
        <f>IF(FLOW_THRU_100PCT="Y",1,INDEX(VariabilityMatrix,D6L1320C1,D6L1320C9))</f>
        <v>0.25057695316272727</v>
      </c>
      <c r="L27" s="16" t="s">
        <v>38074</v>
      </c>
      <c r="M27" s="15">
        <f>IF(D6L1320C2&lt;&gt;0,D6L1320C2*D6L1320C4,D6L1320C3*D6L1320C4)</f>
        <v>2.6137493814518353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1.3068746907259177</v>
      </c>
      <c r="R27" s="16" t="s">
        <v>38076</v>
      </c>
      <c r="S27" s="15">
        <f>D6L1320C5-D6L1320C7</f>
        <v>1.3068746907259177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1.2694673411239676</v>
      </c>
      <c r="X27" s="16" t="s">
        <v>38078</v>
      </c>
      <c r="Y27" s="33">
        <f>D6L1320C7-D6L1320C10</f>
        <v>3.7407349601950024E-2</v>
      </c>
      <c r="Z27" s="16" t="s">
        <v>38079</v>
      </c>
      <c r="AA27" s="33">
        <f>CHOOSE(MIN(D6L1320C9,RUN_YEARS),B7L813C7,B7L813C16,B7L813C25,B7L813C34,B7L813C43)</f>
        <v>521</v>
      </c>
      <c r="AB27" s="16" t="s">
        <v>38080</v>
      </c>
      <c r="AC27" s="33">
        <f>IF(D6L1320C12=0,0,D6L1320C10/D6L1320C12)</f>
        <v>2.4365975837312239E-3</v>
      </c>
      <c r="AD27" s="16" t="s">
        <v>38081</v>
      </c>
      <c r="AE27" s="33">
        <f>IF(D6L1320C5=0,0,D6L1320C10/D6L1320C5)</f>
        <v>0.48568824162430918</v>
      </c>
      <c r="AF27" s="16" t="s">
        <v>38082</v>
      </c>
      <c r="AG27" s="33">
        <f>CHOOSE(MIN(D6L1320C9,RUN_YEARS),B7L813C5,B7L813C14,B7L813C23,B7L813C32,B7L813C41)</f>
        <v>5.904726431093426</v>
      </c>
      <c r="AH27" s="16" t="s">
        <v>38083</v>
      </c>
      <c r="AI27" s="33">
        <f>IF(D6L1320C15=0,0,D6L1320C11/D6L1320C15)</f>
        <v>6.335153717701195E-3</v>
      </c>
      <c r="AJ27" s="16" t="s">
        <v>38084</v>
      </c>
      <c r="AK27" s="33">
        <f>IF(D6L1320C5=0,0,D6L1320C11/D6L1320C5)</f>
        <v>1.4311758375690828E-2</v>
      </c>
      <c r="AL27" s="16" t="s">
        <v>38085</v>
      </c>
      <c r="AM27" s="33">
        <f>D6L1320C8*CHOOSE(MIN(D6L1320C9,RUN_YEARS),B7L813C4,B7L813C13,B7L813C22,B7L813C31,B7L813C40)</f>
        <v>0.29668918853868537</v>
      </c>
      <c r="AN27" s="16" t="s">
        <v>38086</v>
      </c>
      <c r="AO27" s="33">
        <f>D6L1320C8-D6L1320C18</f>
        <v>1.0101855021872324</v>
      </c>
      <c r="AP27" s="16" t="s">
        <v>38087</v>
      </c>
      <c r="AQ27" s="33">
        <f>CHOOSE(MIN(D6L1320C9,RUN_YEARS),B7L813C2,B7L813C11,B7L813C20,B7L813C29,B7L813C38)</f>
        <v>0.85000501792101713</v>
      </c>
      <c r="AR27" s="16" t="s">
        <v>38088</v>
      </c>
      <c r="AS27" s="33">
        <f>IF(D6L1320C20=0,0,D6L1320C18/D6L1320C20)</f>
        <v>0.34904404360381536</v>
      </c>
      <c r="AT27" s="16" t="s">
        <v>38089</v>
      </c>
      <c r="AU27" s="33">
        <f>IF(D6L1320C5=0,0,D6L1320C18/D6L1320C5)</f>
        <v>0.11351095504569231</v>
      </c>
      <c r="AV27" s="16" t="s">
        <v>38090</v>
      </c>
      <c r="AW27" s="33">
        <f>CHOOSE(MIN(D6L1320C9,RUN_YEARS),B7L813C1,B7L813C10,B7L813C19,B7L813C28,B7L813C37)</f>
        <v>2.8941490929260771</v>
      </c>
      <c r="AX27" s="16" t="s">
        <v>38091</v>
      </c>
      <c r="AY27" s="33">
        <f>IF(D6L1320C23=0,0,D6L1320C19/D6L1320C23)</f>
        <v>0.34904404360381536</v>
      </c>
      <c r="AZ27" s="16" t="s">
        <v>38092</v>
      </c>
      <c r="BA27" s="33">
        <f>IF(D6L1320C5=0,0,D6L1320C19/D6L1320C5)</f>
        <v>0.38648904495430769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0.25057695316272727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521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5.904726431093426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0.85000501792101713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2.8941490929260771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0.25057695316272727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521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5.904726431093426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0.85000501792101713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2.8941490929260771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0.25057695316272727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521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5.904726431093426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0.85000501792101713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2.8941490929260771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0.25057695316272727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521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5.904726431093426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0.85000501792101713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2.8941490929260771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0.25057695316272727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521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5.904726431093426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0.85000501792101713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2.8941490929260771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0.13587620253538152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0.1168535341804281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5.8426767090214049E-2</v>
      </c>
      <c r="R33" s="16" t="s">
        <v>38202</v>
      </c>
      <c r="S33" s="15">
        <f>D6L1326C5-D6L1326C7</f>
        <v>5.8426767090214049E-2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5.6754387543678231E-2</v>
      </c>
      <c r="X33" s="16" t="s">
        <v>38204</v>
      </c>
      <c r="Y33" s="33">
        <f>D6L1326C7-D6L1326C10</f>
        <v>1.6723795465358182E-3</v>
      </c>
      <c r="Z33" s="16" t="s">
        <v>38205</v>
      </c>
      <c r="AA33" s="33">
        <f>CHOOSE(MIN(D6L1326C9,RUN_YEARS),B7L813C7,B7L813C16,B7L813C25,B7L813C34,B7L813C43)</f>
        <v>521</v>
      </c>
      <c r="AB33" s="16" t="s">
        <v>38206</v>
      </c>
      <c r="AC33" s="33">
        <f>IF(D6L1326C12=0,0,D6L1326C10/D6L1326C12)</f>
        <v>1.0893356534295246E-4</v>
      </c>
      <c r="AD33" s="16" t="s">
        <v>38207</v>
      </c>
      <c r="AE33" s="33">
        <f>IF(D6L1326C5=0,0,D6L1326C10/D6L1326C5)</f>
        <v>0.48568824162430918</v>
      </c>
      <c r="AF33" s="16" t="s">
        <v>38208</v>
      </c>
      <c r="AG33" s="33">
        <f>CHOOSE(MIN(D6L1326C9,RUN_YEARS),B7L813C5,B7L813C14,B7L813C23,B7L813C32,B7L813C41)</f>
        <v>5.904726431093426</v>
      </c>
      <c r="AH33" s="16" t="s">
        <v>38209</v>
      </c>
      <c r="AI33" s="33">
        <f>IF(D6L1326C15=0,0,D6L1326C11/D6L1326C15)</f>
        <v>2.832272698916773E-4</v>
      </c>
      <c r="AJ33" s="16" t="s">
        <v>38210</v>
      </c>
      <c r="AK33" s="33">
        <f>IF(D6L1326C5=0,0,D6L1326C11/D6L1326C5)</f>
        <v>1.4311758375690844E-2</v>
      </c>
      <c r="AL33" s="16" t="s">
        <v>38211</v>
      </c>
      <c r="AM33" s="33">
        <f>D6L1326C8*CHOOSE(MIN(D6L1326C9,RUN_YEARS),B7L813C4,B7L813C13,B7L813C22,B7L813C31,B7L813C40)</f>
        <v>1.3264156265284844E-2</v>
      </c>
      <c r="AN33" s="16" t="s">
        <v>38212</v>
      </c>
      <c r="AO33" s="33">
        <f>D6L1326C8-D6L1326C18</f>
        <v>4.5162610824929207E-2</v>
      </c>
      <c r="AP33" s="16" t="s">
        <v>38213</v>
      </c>
      <c r="AQ33" s="33">
        <f>CHOOSE(MIN(D6L1326C9,RUN_YEARS),B7L813C2,B7L813C11,B7L813C20,B7L813C29,B7L813C38)</f>
        <v>0.85000501792101713</v>
      </c>
      <c r="AR33" s="16" t="s">
        <v>38214</v>
      </c>
      <c r="AS33" s="33">
        <f>IF(D6L1326C20=0,0,D6L1326C18/D6L1326C20)</f>
        <v>1.5604797601932929E-2</v>
      </c>
      <c r="AT33" s="16" t="s">
        <v>38215</v>
      </c>
      <c r="AU33" s="33">
        <f>IF(D6L1326C5=0,0,D6L1326C18/D6L1326C5)</f>
        <v>0.11351095504569231</v>
      </c>
      <c r="AV33" s="16" t="s">
        <v>38216</v>
      </c>
      <c r="AW33" s="33">
        <f>CHOOSE(MIN(D6L1326C9,RUN_YEARS),B7L813C1,B7L813C10,B7L813C19,B7L813C28,B7L813C37)</f>
        <v>2.8941490929260771</v>
      </c>
      <c r="AX33" s="16" t="s">
        <v>38217</v>
      </c>
      <c r="AY33" s="33">
        <f>IF(D6L1326C23=0,0,D6L1326C19/D6L1326C23)</f>
        <v>1.5604797601932927E-2</v>
      </c>
      <c r="AZ33" s="16" t="s">
        <v>38218</v>
      </c>
      <c r="BA33" s="33">
        <f>IF(D6L1326C5=0,0,D6L1326C19/D6L1326C5)</f>
        <v>0.38648904495430769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6.199521041344716E-2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5.3315880955564554E-2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2.6657940477782277E-2</v>
      </c>
      <c r="R34" s="16" t="s">
        <v>38222</v>
      </c>
      <c r="S34" s="15">
        <f>D6L1327C5-D6L1327C7</f>
        <v>2.6657940477782277E-2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2.5749297996003815E-2</v>
      </c>
      <c r="X34" s="16" t="s">
        <v>38224</v>
      </c>
      <c r="Y34" s="33">
        <f>D6L1327C7-D6L1327C10</f>
        <v>9.0864248177846205E-4</v>
      </c>
      <c r="Z34" s="16" t="s">
        <v>38225</v>
      </c>
      <c r="AA34" s="33">
        <f>CHOOSE(MIN(D6L1327C9,RUN_YEARS),B7L813C7,B7L813C16,B7L813C25,B7L813C34,B7L813C43)</f>
        <v>789.66666666666663</v>
      </c>
      <c r="AB34" s="16" t="s">
        <v>38226</v>
      </c>
      <c r="AC34" s="33">
        <f>IF(D6L1327C12=0,0,D6L1327C10/D6L1327C12)</f>
        <v>3.2607806664420199E-5</v>
      </c>
      <c r="AD34" s="16" t="s">
        <v>38227</v>
      </c>
      <c r="AE34" s="33">
        <f>IF(D6L1327C5=0,0,D6L1327C10/D6L1327C5)</f>
        <v>0.48295737657348736</v>
      </c>
      <c r="AF34" s="16" t="s">
        <v>38228</v>
      </c>
      <c r="AG34" s="33">
        <f>CHOOSE(MIN(D6L1327C9,RUN_YEARS),B7L813C5,B7L813C14,B7L813C23,B7L813C32,B7L813C41)</f>
        <v>10.717613766657642</v>
      </c>
      <c r="AH34" s="16" t="s">
        <v>38229</v>
      </c>
      <c r="AI34" s="33">
        <f>IF(D6L1327C15=0,0,D6L1327C11/D6L1327C15)</f>
        <v>8.4780297327492526E-5</v>
      </c>
      <c r="AJ34" s="16" t="s">
        <v>38230</v>
      </c>
      <c r="AK34" s="33">
        <f>IF(D6L1327C5=0,0,D6L1327C11/D6L1327C5)</f>
        <v>1.704262342651261E-2</v>
      </c>
      <c r="AL34" s="16" t="s">
        <v>38231</v>
      </c>
      <c r="AM34" s="33">
        <f>D6L1327C8*CHOOSE(MIN(D6L1327C9,RUN_YEARS),B7L813C4,B7L813C13,B7L813C22,B7L813C31,B7L813C40)</f>
        <v>5.3823909309867884E-3</v>
      </c>
      <c r="AN34" s="16" t="s">
        <v>38232</v>
      </c>
      <c r="AO34" s="33">
        <f>D6L1327C8-D6L1327C18</f>
        <v>2.1275549546795489E-2</v>
      </c>
      <c r="AP34" s="16" t="s">
        <v>38233</v>
      </c>
      <c r="AQ34" s="33">
        <f>CHOOSE(MIN(D6L1327C9,RUN_YEARS),B7L813C2,B7L813C11,B7L813C20,B7L813C29,B7L813C38)</f>
        <v>1.2342016978768713</v>
      </c>
      <c r="AR34" s="16" t="s">
        <v>38234</v>
      </c>
      <c r="AS34" s="33">
        <f>IF(D6L1327C20=0,0,D6L1327C18/D6L1327C20)</f>
        <v>4.3610302434730214E-3</v>
      </c>
      <c r="AT34" s="16" t="s">
        <v>38235</v>
      </c>
      <c r="AU34" s="33">
        <f>IF(D6L1327C5=0,0,D6L1327C18/D6L1327C5)</f>
        <v>0.10095286497230861</v>
      </c>
      <c r="AV34" s="16" t="s">
        <v>38236</v>
      </c>
      <c r="AW34" s="33">
        <f>CHOOSE(MIN(D6L1327C9,RUN_YEARS),B7L813C1,B7L813C10,B7L813C19,B7L813C28,B7L813C37)</f>
        <v>4.878560422422602</v>
      </c>
      <c r="AX34" s="16" t="s">
        <v>38237</v>
      </c>
      <c r="AY34" s="33">
        <f>IF(D6L1327C23=0,0,D6L1327C19/D6L1327C23)</f>
        <v>4.3610302434730222E-3</v>
      </c>
      <c r="AZ34" s="16" t="s">
        <v>38238</v>
      </c>
      <c r="BA34" s="33">
        <f>IF(D6L1327C5=0,0,D6L1327C19/D6L1327C5)</f>
        <v>0.3990471350276914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97.126849437753407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62.160222668509505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31.080111334254752</v>
      </c>
      <c r="R35" s="16" t="s">
        <v>38242</v>
      </c>
      <c r="S35" s="15">
        <f>SUM(D6L1301C8:D6L1327C8)-2*SUM(D6L1309C8,D6L1311C8,D6L1322C8,D6L1324C8,D6L1327C8)</f>
        <v>31.080111334254752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30.028074669647925</v>
      </c>
      <c r="X35" s="16" t="s">
        <v>38244</v>
      </c>
      <c r="Y35" s="33">
        <f>SUM(D6L1301C11:D6L1327C11)-2*SUM(D6L1309C11,D6L1311C11,D6L1322C11,D6L1324C11,D6L1327C11)</f>
        <v>1.0520366646068182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3.8893088516963645E-2</v>
      </c>
      <c r="AD35" s="16" t="s">
        <v>38246</v>
      </c>
      <c r="AE35" s="33">
        <f>IF(D6L1328C5=0,0,D6L1328C10/D6L1328C5)</f>
        <v>0.48307540386048536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0.1011220301441053</v>
      </c>
      <c r="AJ35" s="16" t="s">
        <v>38248</v>
      </c>
      <c r="AK35" s="33">
        <f>IF(D6L1328C5=0,0,D6L1328C11/D6L1328C5)</f>
        <v>1.6924596139514508E-2</v>
      </c>
      <c r="AL35" s="16" t="s">
        <v>38249</v>
      </c>
      <c r="AM35" s="33">
        <f>SUM(D6L1301C18:D6L1327C18)-2*SUM(D6L1309C18,D6L1311C18,D6L1322C18,D6L1324C18,D6L1327C18)</f>
        <v>6.3089696962531141</v>
      </c>
      <c r="AN35" s="16" t="s">
        <v>38250</v>
      </c>
      <c r="AO35" s="33">
        <f>SUM(D6L1301C19:D6L1327C19)-2*SUM(D6L1309C19,D6L1311C19,D6L1322C19,D6L1324C19,D6L1327C19)</f>
        <v>24.771141638001637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5.2256051534943584</v>
      </c>
      <c r="AT35" s="16" t="s">
        <v>38252</v>
      </c>
      <c r="AU35" s="33">
        <f>IF(D6L1328C5=0,0,D6L1328C18/D6L1328C5)</f>
        <v>0.1014952879094053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5.2256051534943584</v>
      </c>
      <c r="AZ35" s="16" t="s">
        <v>38254</v>
      </c>
      <c r="BA35" s="33">
        <f>IF(D6L1328C5=0,0,D6L1328C19/D6L1328C5)</f>
        <v>0.39850471209059468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0.57018108960847513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0.28509054480423757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0.14254527240211878</v>
      </c>
      <c r="R36" s="16" t="s">
        <v>38259</v>
      </c>
      <c r="S36" s="15">
        <f>D6L1329C5-D6L1329C7</f>
        <v>0.14254527240211878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0.13846512540968647</v>
      </c>
      <c r="X36" s="16" t="s">
        <v>38261</v>
      </c>
      <c r="Y36" s="33">
        <f>D6L1329C7-D6L1329C10</f>
        <v>4.0801469924323097E-3</v>
      </c>
      <c r="Z36" s="16" t="s">
        <v>38262</v>
      </c>
      <c r="AA36" s="33">
        <f>CHOOSE(MIN(D6L1329C9,RUN_YEARS),B7L813C7,B7L813C16,B7L813C25,B7L813C34,B7L813C43)</f>
        <v>521</v>
      </c>
      <c r="AB36" s="16" t="s">
        <v>38263</v>
      </c>
      <c r="AC36" s="33">
        <f>IF(D6L1329C12=0,0,D6L1329C10/D6L1329C12)</f>
        <v>2.65767995028189E-4</v>
      </c>
      <c r="AD36" s="16" t="s">
        <v>38264</v>
      </c>
      <c r="AE36" s="33">
        <f>IF(D6L1329C5=0,0,D6L1329C10/D6L1329C5)</f>
        <v>0.48568824162430918</v>
      </c>
      <c r="AF36" s="16" t="s">
        <v>38265</v>
      </c>
      <c r="AG36" s="33">
        <f>CHOOSE(MIN(D6L1329C9,RUN_YEARS),B7L813C5,B7L813C14,B7L813C23,B7L813C32,B7L813C41)</f>
        <v>5.904726431093426</v>
      </c>
      <c r="AH36" s="16" t="s">
        <v>38266</v>
      </c>
      <c r="AI36" s="33">
        <f>IF(D6L1329C15=0,0,D6L1329C11/D6L1329C15)</f>
        <v>6.9099678707329308E-4</v>
      </c>
      <c r="AJ36" s="16" t="s">
        <v>38267</v>
      </c>
      <c r="AK36" s="33">
        <f>IF(D6L1329C5=0,0,D6L1329C11/D6L1329C5)</f>
        <v>1.4311758375690833E-2</v>
      </c>
      <c r="AL36" s="16" t="s">
        <v>38268</v>
      </c>
      <c r="AM36" s="33">
        <f>D6L1329C8*CHOOSE(MIN(D6L1329C9,RUN_YEARS),B7L813C4,B7L813C13,B7L813C22,B7L813C31,B7L813C40)</f>
        <v>3.2360900015225742E-2</v>
      </c>
      <c r="AN36" s="16" t="s">
        <v>38269</v>
      </c>
      <c r="AO36" s="33">
        <f>D6L1329C8-D6L1329C18</f>
        <v>0.11018437238689305</v>
      </c>
      <c r="AP36" s="16" t="s">
        <v>38270</v>
      </c>
      <c r="AQ36" s="33">
        <f>CHOOSE(MIN(D6L1329C9,RUN_YEARS),B7L813C2,B7L813C11,B7L813C20,B7L813C29,B7L813C38)</f>
        <v>0.85000501792101713</v>
      </c>
      <c r="AR36" s="16" t="s">
        <v>38271</v>
      </c>
      <c r="AS36" s="33">
        <f>IF(D6L1329C20=0,0,D6L1329C18/D6L1329C20)</f>
        <v>3.8071422324512362E-2</v>
      </c>
      <c r="AT36" s="16" t="s">
        <v>38272</v>
      </c>
      <c r="AU36" s="33">
        <f>IF(D6L1329C5=0,0,D6L1329C18/D6L1329C5)</f>
        <v>0.11351095504569232</v>
      </c>
      <c r="AV36" s="16" t="s">
        <v>38273</v>
      </c>
      <c r="AW36" s="33">
        <f>CHOOSE(MIN(D6L1329C9,RUN_YEARS),B7L813C1,B7L813C10,B7L813C19,B7L813C28,B7L813C37)</f>
        <v>2.8941490929260771</v>
      </c>
      <c r="AX36" s="16" t="s">
        <v>38274</v>
      </c>
      <c r="AY36" s="33">
        <f>IF(D6L1329C23=0,0,D6L1329C19/D6L1329C23)</f>
        <v>3.8071422324512362E-2</v>
      </c>
      <c r="AZ36" s="16" t="s">
        <v>38275</v>
      </c>
      <c r="BA36" s="33">
        <f>IF(D6L1329C5=0,0,D6L1329C19/D6L1329C5)</f>
        <v>0.38648904495430769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521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5.904726431093426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0.85000501792101713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2.8941490929260771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-0.34600579559707623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-0.17300289779853811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-8.6501448899269057E-2</v>
      </c>
      <c r="R38" s="16" t="s">
        <v>38299</v>
      </c>
      <c r="S38" s="15">
        <f>D6L1331C5-D6L1331C7</f>
        <v>-8.6501448899269057E-2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-8.4025473227682043E-2</v>
      </c>
      <c r="X38" s="16" t="s">
        <v>38301</v>
      </c>
      <c r="Y38" s="33">
        <f>D6L1331C7-D6L1331C10</f>
        <v>-2.4759756715870135E-3</v>
      </c>
      <c r="Z38" s="16" t="s">
        <v>38302</v>
      </c>
      <c r="AA38" s="33">
        <f>CHOOSE(MIN(D6L1331C9,RUN_YEARS),B7L813C7,B7L813C16,B7L813C25,B7L813C34,B7L813C43)</f>
        <v>521</v>
      </c>
      <c r="AB38" s="16" t="s">
        <v>38303</v>
      </c>
      <c r="AC38" s="33">
        <f>IF(D6L1331C12=0,0,D6L1331C10/D6L1331C12)</f>
        <v>-1.6127729986119393E-4</v>
      </c>
      <c r="AD38" s="16" t="s">
        <v>38304</v>
      </c>
      <c r="AE38" s="33">
        <f>IF(D6L1331C5=0,0,D6L1331C10/D6L1331C5)</f>
        <v>0.48568824162430918</v>
      </c>
      <c r="AF38" s="16" t="s">
        <v>38305</v>
      </c>
      <c r="AG38" s="33">
        <f>CHOOSE(MIN(D6L1331C9,RUN_YEARS),B7L813C5,B7L813C14,B7L813C23,B7L813C32,B7L813C41)</f>
        <v>5.904726431093426</v>
      </c>
      <c r="AH38" s="16" t="s">
        <v>38306</v>
      </c>
      <c r="AI38" s="33">
        <f>IF(D6L1331C15=0,0,D6L1331C11/D6L1331C15)</f>
        <v>-4.1932097963910534E-4</v>
      </c>
      <c r="AJ38" s="16" t="s">
        <v>38307</v>
      </c>
      <c r="AK38" s="33">
        <f>IF(D6L1331C5=0,0,D6L1331C11/D6L1331C5)</f>
        <v>1.4311758375690835E-2</v>
      </c>
      <c r="AL38" s="16" t="s">
        <v>38308</v>
      </c>
      <c r="AM38" s="33">
        <f>D6L1331C8*CHOOSE(MIN(D6L1331C9,RUN_YEARS),B7L813C4,B7L813C13,B7L813C22,B7L813C31,B7L813C40)</f>
        <v>-1.9637724154784361E-2</v>
      </c>
      <c r="AN38" s="16" t="s">
        <v>38309</v>
      </c>
      <c r="AO38" s="33">
        <f>D6L1331C8-D6L1331C18</f>
        <v>-6.6863724744484695E-2</v>
      </c>
      <c r="AP38" s="16" t="s">
        <v>38310</v>
      </c>
      <c r="AQ38" s="33">
        <f>CHOOSE(MIN(D6L1331C9,RUN_YEARS),B7L813C2,B7L813C11,B7L813C20,B7L813C29,B7L813C38)</f>
        <v>0.85000501792101713</v>
      </c>
      <c r="AR38" s="16" t="s">
        <v>38311</v>
      </c>
      <c r="AS38" s="33">
        <f>IF(D6L1331C20=0,0,D6L1331C18/D6L1331C20)</f>
        <v>-2.3103068500483968E-2</v>
      </c>
      <c r="AT38" s="16" t="s">
        <v>38312</v>
      </c>
      <c r="AU38" s="33">
        <f>IF(D6L1331C5=0,0,D6L1331C18/D6L1331C5)</f>
        <v>0.11351095504569231</v>
      </c>
      <c r="AV38" s="16" t="s">
        <v>38313</v>
      </c>
      <c r="AW38" s="33">
        <f>CHOOSE(MIN(D6L1331C9,RUN_YEARS),B7L813C1,B7L813C10,B7L813C19,B7L813C28,B7L813C37)</f>
        <v>2.8941490929260771</v>
      </c>
      <c r="AX38" s="16" t="s">
        <v>38314</v>
      </c>
      <c r="AY38" s="33">
        <f>IF(D6L1331C23=0,0,D6L1331C19/D6L1331C23)</f>
        <v>-2.3103068500483968E-2</v>
      </c>
      <c r="AZ38" s="16" t="s">
        <v>38315</v>
      </c>
      <c r="BA38" s="33">
        <f>IF(D6L1331C5=0,0,D6L1331C19/D6L1331C5)</f>
        <v>0.38648904495430769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521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5.904726431093426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0.85000501792101713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2.8941490929260771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-50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-50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-20</v>
      </c>
      <c r="R40" s="16" t="s">
        <v>38340</v>
      </c>
      <c r="S40" s="15">
        <f>D6L1333C5-D6L1333C7</f>
        <v>-30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-19.427529664972369</v>
      </c>
      <c r="X40" s="16" t="s">
        <v>38342</v>
      </c>
      <c r="Y40" s="33">
        <f>D6L1333C7-D6L1333C10</f>
        <v>-0.57247033502763145</v>
      </c>
      <c r="Z40" s="16" t="s">
        <v>38343</v>
      </c>
      <c r="AA40" s="33">
        <f>CHOOSE(MIN(D6L1333C9,RUN_YEARS),B7L813C7,B7L813C16,B7L813C25,B7L813C34,B7L813C43)</f>
        <v>521</v>
      </c>
      <c r="AB40" s="16" t="s">
        <v>38344</v>
      </c>
      <c r="AC40" s="33">
        <f>IF(D6L1333C12=0,0,D6L1333C10/D6L1333C12)</f>
        <v>-3.7288924500906657E-2</v>
      </c>
      <c r="AD40" s="16" t="s">
        <v>38345</v>
      </c>
      <c r="AE40" s="33">
        <f>IF(D6L1333C5=0,0,D6L1333C10/D6L1333C5)</f>
        <v>0.38855059329944736</v>
      </c>
      <c r="AF40" s="16" t="s">
        <v>38346</v>
      </c>
      <c r="AG40" s="33">
        <f>CHOOSE(MIN(D6L1333C9,RUN_YEARS),B7L813C5,B7L813C14,B7L813C23,B7L813C32,B7L813C41)</f>
        <v>5.904726431093426</v>
      </c>
      <c r="AH40" s="16" t="s">
        <v>38347</v>
      </c>
      <c r="AI40" s="33">
        <f>IF(D6L1333C15=0,0,D6L1333C11/D6L1333C15)</f>
        <v>-9.6951203702357214E-2</v>
      </c>
      <c r="AJ40" s="16" t="s">
        <v>38348</v>
      </c>
      <c r="AK40" s="33">
        <f>IF(D6L1333C5=0,0,D6L1333C11/D6L1333C5)</f>
        <v>1.1449406700552629E-2</v>
      </c>
      <c r="AL40" s="16" t="s">
        <v>38349</v>
      </c>
      <c r="AM40" s="33">
        <f>D6L1333C8*CHOOSE(MIN(D6L1333C9,RUN_YEARS),B7L813C4,B7L813C13,B7L813C22,B7L813C31,B7L813C40)</f>
        <v>-6.8106573027415385</v>
      </c>
      <c r="AN40" s="16" t="s">
        <v>38350</v>
      </c>
      <c r="AO40" s="33">
        <f>D6L1333C8-D6L1333C18</f>
        <v>-23.189342697258461</v>
      </c>
      <c r="AP40" s="16" t="s">
        <v>38351</v>
      </c>
      <c r="AQ40" s="33">
        <f>CHOOSE(MIN(D6L1333C9,RUN_YEARS),B7L813C2,B7L813C11,B7L813C20,B7L813C29,B7L813C38)</f>
        <v>0.85000501792101713</v>
      </c>
      <c r="AR40" s="16" t="s">
        <v>38352</v>
      </c>
      <c r="AS40" s="33">
        <f>IF(D6L1333C20=0,0,D6L1333C18/D6L1333C20)</f>
        <v>-8.0124907019953469</v>
      </c>
      <c r="AT40" s="16" t="s">
        <v>38353</v>
      </c>
      <c r="AU40" s="33">
        <f>IF(D6L1333C5=0,0,D6L1333C18/D6L1333C5)</f>
        <v>0.13621314605483076</v>
      </c>
      <c r="AV40" s="16" t="s">
        <v>38354</v>
      </c>
      <c r="AW40" s="33">
        <f>CHOOSE(MIN(D6L1333C9,RUN_YEARS),B7L813C1,B7L813C10,B7L813C19,B7L813C28,B7L813C37)</f>
        <v>2.8941490929260771</v>
      </c>
      <c r="AX40" s="16" t="s">
        <v>38355</v>
      </c>
      <c r="AY40" s="33">
        <f>IF(D6L1333C23=0,0,D6L1333C19/D6L1333C23)</f>
        <v>-8.0124907019953469</v>
      </c>
      <c r="AZ40" s="16" t="s">
        <v>38356</v>
      </c>
      <c r="BA40" s="33">
        <f>IF(D6L1333C5=0,0,D6L1333C19/D6L1333C5)</f>
        <v>0.46378685394516922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521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5.904726431093426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0.85000501792101713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2.8941490929260771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47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47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47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45.654694712685064</v>
      </c>
      <c r="X42" s="16" t="s">
        <v>38382</v>
      </c>
      <c r="Y42" s="33">
        <f>D6L1335C7-D6L1335C10</f>
        <v>1.345305287314936</v>
      </c>
      <c r="Z42" s="16" t="s">
        <v>38383</v>
      </c>
      <c r="AA42" s="33">
        <f>CHOOSE(MIN(D6L1335C9,RUN_YEARS),B7L813C7,B7L813C16,B7L813C25,B7L813C34,B7L813C43)</f>
        <v>521</v>
      </c>
      <c r="AB42" s="16" t="s">
        <v>38384</v>
      </c>
      <c r="AC42" s="33">
        <f>IF(D6L1335C12=0,0,D6L1335C10/D6L1335C12)</f>
        <v>8.7628972577130634E-2</v>
      </c>
      <c r="AD42" s="16" t="s">
        <v>38385</v>
      </c>
      <c r="AE42" s="33">
        <f>IF(D6L1335C5=0,0,D6L1335C10/D6L1335C5)</f>
        <v>0.97137648324861836</v>
      </c>
      <c r="AF42" s="16" t="s">
        <v>38386</v>
      </c>
      <c r="AG42" s="33">
        <f>CHOOSE(MIN(D6L1335C9,RUN_YEARS),B7L813C5,B7L813C14,B7L813C23,B7L813C32,B7L813C41)</f>
        <v>5.904726431093426</v>
      </c>
      <c r="AH42" s="16" t="s">
        <v>38387</v>
      </c>
      <c r="AI42" s="33">
        <f>IF(D6L1335C15=0,0,D6L1335C11/D6L1335C15)</f>
        <v>0.2278353287005398</v>
      </c>
      <c r="AJ42" s="16" t="s">
        <v>38388</v>
      </c>
      <c r="AK42" s="33">
        <f>IF(D6L1335C5=0,0,D6L1335C11/D6L1335C5)</f>
        <v>2.8623516751381618E-2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0.85000501792101713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2.8941490929260771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114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114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114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521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5.904726431093426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25.880497750417845</v>
      </c>
      <c r="AN43" s="16" t="s">
        <v>38410</v>
      </c>
      <c r="AO43" s="33">
        <f>D6L1336C8-D6L1336C18</f>
        <v>88.119502249582155</v>
      </c>
      <c r="AP43" s="16" t="s">
        <v>38411</v>
      </c>
      <c r="AQ43" s="33">
        <f>CHOOSE(MIN(D6L1336C9,RUN_YEARS),B7L813C2,B7L813C11,B7L813C20,B7L813C29,B7L813C38)</f>
        <v>0.85000501792101713</v>
      </c>
      <c r="AR43" s="16" t="s">
        <v>38412</v>
      </c>
      <c r="AS43" s="33">
        <f>IF(D6L1336C20=0,0,D6L1336C18/D6L1336C20)</f>
        <v>30.44746466758232</v>
      </c>
      <c r="AT43" s="16" t="s">
        <v>38413</v>
      </c>
      <c r="AU43" s="33">
        <f>IF(D6L1336C5=0,0,D6L1336C18/D6L1336C5)</f>
        <v>0.22702191009138462</v>
      </c>
      <c r="AV43" s="16" t="s">
        <v>38414</v>
      </c>
      <c r="AW43" s="33">
        <f>CHOOSE(MIN(D6L1336C9,RUN_YEARS),B7L813C1,B7L813C10,B7L813C19,B7L813C28,B7L813C37)</f>
        <v>2.8941490929260771</v>
      </c>
      <c r="AX43" s="16" t="s">
        <v>38415</v>
      </c>
      <c r="AY43" s="33">
        <f>IF(D6L1336C23=0,0,D6L1336C19/D6L1336C23)</f>
        <v>30.44746466758232</v>
      </c>
      <c r="AZ43" s="16" t="s">
        <v>38416</v>
      </c>
      <c r="BA43" s="33">
        <f>IF(D6L1336C5=0,0,D6L1336C19/D6L1336C5)</f>
        <v>0.77297808990861538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111.22417529401139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111.11208764700569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27.056043823502851</v>
      </c>
      <c r="R44" s="16" t="s">
        <v>38420</v>
      </c>
      <c r="S44" s="15">
        <f>SUM(D6L1329C8:D6L1336C8)</f>
        <v>84.056043823502847</v>
      </c>
      <c r="U44" s="21" t="str">
        <f>NULL_VALUE</f>
        <v>n/a</v>
      </c>
      <c r="V44" s="16" t="s">
        <v>38421</v>
      </c>
      <c r="W44" s="33">
        <f>SUM(D6L1329C10:D6L1336C10)</f>
        <v>26.2816046998947</v>
      </c>
      <c r="X44" s="16" t="s">
        <v>38422</v>
      </c>
      <c r="Y44" s="33">
        <f>SUM(D6L1329C11:D6L1336C11)</f>
        <v>0.77443912360814993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5.0444538771390969E-2</v>
      </c>
      <c r="AD44" s="16" t="s">
        <v>38424</v>
      </c>
      <c r="AE44" s="33">
        <f>IF(D6L1337C5=0,0,D6L1337C10/D6L1337C5)</f>
        <v>0.23653236345796397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0.13115580080561678</v>
      </c>
      <c r="AJ44" s="16" t="s">
        <v>38426</v>
      </c>
      <c r="AK44" s="33">
        <f>IF(D6L1337C5=0,0,D6L1337C11/D6L1337C5)</f>
        <v>6.9698908553359352E-3</v>
      </c>
      <c r="AL44" s="16" t="s">
        <v>38427</v>
      </c>
      <c r="AM44" s="33">
        <f>SUM(D6L1329C18:D6L1336C18)</f>
        <v>19.08256362353675</v>
      </c>
      <c r="AN44" s="16" t="s">
        <v>38428</v>
      </c>
      <c r="AO44" s="33">
        <f>SUM(D6L1329C19:D6L1336C19)</f>
        <v>64.973480199966104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22.449942319411001</v>
      </c>
      <c r="AT44" s="16" t="s">
        <v>38430</v>
      </c>
      <c r="AU44" s="33">
        <f>IF(D6L1337C5=0,0,D6L1337C18/D6L1337C5)</f>
        <v>0.1717415632056212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22.449942319411001</v>
      </c>
      <c r="AZ44" s="16" t="s">
        <v>38432</v>
      </c>
      <c r="BA44" s="33">
        <f>IF(D6L1337C5=0,0,D6L1337C19/D6L1337C5)</f>
        <v>0.58475618248107897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0.63261532561719569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0.31630766280859784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0.15815383140429892</v>
      </c>
      <c r="R45" s="16" t="s">
        <v>38437</v>
      </c>
      <c r="S45" s="15">
        <f>D6L1338C5-D6L1338C7</f>
        <v>0.15815383140429892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0.15362691256180278</v>
      </c>
      <c r="X45" s="16" t="s">
        <v>38439</v>
      </c>
      <c r="Y45" s="33">
        <f>D6L1338C7-D6L1338C10</f>
        <v>4.5269188424961471E-3</v>
      </c>
      <c r="Z45" s="16" t="s">
        <v>38440</v>
      </c>
      <c r="AA45" s="33">
        <f>CHOOSE(MIN(D6L1338C9,RUN_YEARS),B7L813C7,B7L813C16,B7L813C25,B7L813C34,B7L813C43)</f>
        <v>521</v>
      </c>
      <c r="AB45" s="16" t="s">
        <v>38441</v>
      </c>
      <c r="AC45" s="33">
        <f>IF(D6L1338C12=0,0,D6L1338C10/D6L1338C12)</f>
        <v>2.9486931393820113E-4</v>
      </c>
      <c r="AD45" s="16" t="s">
        <v>38442</v>
      </c>
      <c r="AE45" s="33">
        <f>IF(D6L1338C5=0,0,D6L1338C10/D6L1338C5)</f>
        <v>0.48568824162430912</v>
      </c>
      <c r="AF45" s="16" t="s">
        <v>38443</v>
      </c>
      <c r="AG45" s="33">
        <f>CHOOSE(MIN(D6L1338C9,RUN_YEARS),B7L813C5,B7L813C14,B7L813C23,B7L813C32,B7L813C41)</f>
        <v>5.904726431093426</v>
      </c>
      <c r="AH45" s="16" t="s">
        <v>38444</v>
      </c>
      <c r="AI45" s="33">
        <f>IF(D6L1338C15=0,0,D6L1338C11/D6L1338C15)</f>
        <v>7.6666021623932555E-4</v>
      </c>
      <c r="AJ45" s="16" t="s">
        <v>38445</v>
      </c>
      <c r="AK45" s="33">
        <f>IF(D6L1338C5=0,0,D6L1338C11/D6L1338C5)</f>
        <v>1.4311758375690849E-2</v>
      </c>
      <c r="AL45" s="16" t="s">
        <v>38446</v>
      </c>
      <c r="AM45" s="33">
        <f>D6L1338C8*CHOOSE(MIN(D6L1338C9,RUN_YEARS),B7L813C4,B7L813C13,B7L813C22,B7L813C31,B7L813C40)</f>
        <v>3.590438489367475E-2</v>
      </c>
      <c r="AN45" s="16" t="s">
        <v>38447</v>
      </c>
      <c r="AO45" s="33">
        <f>D6L1338C8-D6L1338C18</f>
        <v>0.12224944651062417</v>
      </c>
      <c r="AP45" s="16" t="s">
        <v>38448</v>
      </c>
      <c r="AQ45" s="33">
        <f>CHOOSE(MIN(D6L1338C9,RUN_YEARS),B7L813C2,B7L813C11,B7L813C20,B7L813C29,B7L813C38)</f>
        <v>0.85000501792101713</v>
      </c>
      <c r="AR45" s="16" t="s">
        <v>38449</v>
      </c>
      <c r="AS45" s="33">
        <f>IF(D6L1338C20=0,0,D6L1338C18/D6L1338C20)</f>
        <v>4.2240203453729495E-2</v>
      </c>
      <c r="AT45" s="16" t="s">
        <v>38450</v>
      </c>
      <c r="AU45" s="33">
        <f>IF(D6L1338C5=0,0,D6L1338C18/D6L1338C5)</f>
        <v>0.11351095504569231</v>
      </c>
      <c r="AV45" s="16" t="s">
        <v>38451</v>
      </c>
      <c r="AW45" s="33">
        <f>CHOOSE(MIN(D6L1338C9,RUN_YEARS),B7L813C1,B7L813C10,B7L813C19,B7L813C28,B7L813C37)</f>
        <v>2.8941490929260771</v>
      </c>
      <c r="AX45" s="16" t="s">
        <v>38452</v>
      </c>
      <c r="AY45" s="33">
        <f>IF(D6L1338C23=0,0,D6L1338C19/D6L1338C23)</f>
        <v>4.2240203453729495E-2</v>
      </c>
      <c r="AZ45" s="16" t="s">
        <v>38453</v>
      </c>
      <c r="BA45" s="33">
        <f>IF(D6L1338C5=0,0,D6L1338C19/D6L1338C5)</f>
        <v>0.38648904495430769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44.783723437759264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44.783723437759264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17.913489375103705</v>
      </c>
      <c r="R46" s="16" t="s">
        <v>38457</v>
      </c>
      <c r="S46" s="15">
        <f>D6L1339C5-D6L1339C7</f>
        <v>26.870234062655559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17.400742311899727</v>
      </c>
      <c r="X46" s="16" t="s">
        <v>38459</v>
      </c>
      <c r="Y46" s="33">
        <f>D6L1339C7-D6L1339C10</f>
        <v>0.51274706320397812</v>
      </c>
      <c r="Z46" s="16" t="s">
        <v>38460</v>
      </c>
      <c r="AA46" s="33">
        <f>CHOOSE(MIN(D6L1339C9,RUN_YEARS),B7L813C7,B7L813C16,B7L813C25,B7L813C34,B7L813C43)</f>
        <v>521</v>
      </c>
      <c r="AB46" s="16" t="s">
        <v>38461</v>
      </c>
      <c r="AC46" s="33">
        <f>IF(D6L1339C12=0,0,D6L1339C10/D6L1339C12)</f>
        <v>3.3398737642801782E-2</v>
      </c>
      <c r="AD46" s="16" t="s">
        <v>38462</v>
      </c>
      <c r="AE46" s="33">
        <f>IF(D6L1339C5=0,0,D6L1339C10/D6L1339C5)</f>
        <v>0.3885505932994473</v>
      </c>
      <c r="AF46" s="16" t="s">
        <v>38463</v>
      </c>
      <c r="AG46" s="33">
        <f>CHOOSE(MIN(D6L1339C9,RUN_YEARS),B7L813C5,B7L813C14,B7L813C23,B7L813C32,B7L813C41)</f>
        <v>5.904726431093426</v>
      </c>
      <c r="AH46" s="16" t="s">
        <v>38464</v>
      </c>
      <c r="AI46" s="33">
        <f>IF(D6L1339C15=0,0,D6L1339C11/D6L1339C15)</f>
        <v>8.6836717871284788E-2</v>
      </c>
      <c r="AJ46" s="16" t="s">
        <v>38465</v>
      </c>
      <c r="AK46" s="33">
        <f>IF(D6L1339C5=0,0,D6L1339C11/D6L1339C5)</f>
        <v>1.144940670055266E-2</v>
      </c>
      <c r="AL46" s="16" t="s">
        <v>38466</v>
      </c>
      <c r="AM46" s="33">
        <f>D6L1339C8*CHOOSE(MIN(D6L1339C9,RUN_YEARS),B7L813C4,B7L813C13,B7L813C22,B7L813C31,B7L813C40)</f>
        <v>6.1001318615066511</v>
      </c>
      <c r="AN46" s="16" t="s">
        <v>38467</v>
      </c>
      <c r="AO46" s="33">
        <f>D6L1339C8-D6L1339C18</f>
        <v>20.770102201148909</v>
      </c>
      <c r="AP46" s="16" t="s">
        <v>38468</v>
      </c>
      <c r="AQ46" s="33">
        <f>CHOOSE(MIN(D6L1339C9,RUN_YEARS),B7L813C2,B7L813C11,B7L813C20,B7L813C29,B7L813C38)</f>
        <v>0.85000501792101713</v>
      </c>
      <c r="AR46" s="16" t="s">
        <v>38469</v>
      </c>
      <c r="AS46" s="33">
        <f>IF(D6L1339C20=0,0,D6L1339C18/D6L1339C20)</f>
        <v>7.1765833529155447</v>
      </c>
      <c r="AT46" s="16" t="s">
        <v>38470</v>
      </c>
      <c r="AU46" s="33">
        <f>IF(D6L1339C5=0,0,D6L1339C18/D6L1339C5)</f>
        <v>0.13621314605483079</v>
      </c>
      <c r="AV46" s="16" t="s">
        <v>38471</v>
      </c>
      <c r="AW46" s="33">
        <f>CHOOSE(MIN(D6L1339C9,RUN_YEARS),B7L813C1,B7L813C10,B7L813C19,B7L813C28,B7L813C37)</f>
        <v>2.8941490929260771</v>
      </c>
      <c r="AX46" s="16" t="s">
        <v>38472</v>
      </c>
      <c r="AY46" s="33">
        <f>IF(D6L1339C23=0,0,D6L1339C19/D6L1339C23)</f>
        <v>7.1765833529155447</v>
      </c>
      <c r="AZ46" s="16" t="s">
        <v>38473</v>
      </c>
      <c r="BA46" s="33">
        <f>IF(D6L1339C5=0,0,D6L1339C19/D6L1339C5)</f>
        <v>0.46378685394516928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45.416338763376459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45.100031100567861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18.071643206508003</v>
      </c>
      <c r="R47" s="16" t="s">
        <v>38477</v>
      </c>
      <c r="S47" s="15">
        <f>SUM(D6L1338C8:D6L1339C8)</f>
        <v>27.028387894059858</v>
      </c>
      <c r="U47" s="21" t="str">
        <f>NULL_VALUE</f>
        <v>n/a</v>
      </c>
      <c r="V47" s="16" t="s">
        <v>38478</v>
      </c>
      <c r="W47" s="33">
        <f>SUM(D6L1338C10:D6L1339C10)</f>
        <v>17.554369224461528</v>
      </c>
      <c r="X47" s="16" t="s">
        <v>38479</v>
      </c>
      <c r="Y47" s="33">
        <f>SUM(D6L1338C11:D6L1339C11)</f>
        <v>0.51727398204647423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3.369360695673998E-2</v>
      </c>
      <c r="AD47" s="16" t="s">
        <v>38481</v>
      </c>
      <c r="AE47" s="33">
        <f>IF(D6L1340C5=0,0,D6L1340C10/D6L1340C5)</f>
        <v>0.3892318651691683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8.7603378087524109E-2</v>
      </c>
      <c r="AJ47" s="16" t="s">
        <v>38483</v>
      </c>
      <c r="AK47" s="33">
        <f>IF(D6L1340C5=0,0,D6L1340C11/D6L1340C5)</f>
        <v>1.1469481714835472E-2</v>
      </c>
      <c r="AL47" s="16" t="s">
        <v>38484</v>
      </c>
      <c r="AM47" s="33">
        <f>SUM(D6L1338C18:D6L1339C18)</f>
        <v>6.1360362464003257</v>
      </c>
      <c r="AN47" s="16" t="s">
        <v>38485</v>
      </c>
      <c r="AO47" s="33">
        <f>SUM(D6L1338C19:D6L1339C19)</f>
        <v>20.892351647659535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7.2188235563692746</v>
      </c>
      <c r="AT47" s="16" t="s">
        <v>38487</v>
      </c>
      <c r="AU47" s="33">
        <f>IF(D6L1340C5=0,0,D6L1340C18/D6L1340C5)</f>
        <v>0.1360539249455876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7.2188235563692746</v>
      </c>
      <c r="AZ47" s="16" t="s">
        <v>38489</v>
      </c>
      <c r="BA47" s="33">
        <f>IF(D6L1340C5=0,0,D6L1340C19/D6L1340C5)</f>
        <v>0.46324472817040863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253.76736349514124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218.37234141608306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76.207798364265599</v>
      </c>
      <c r="R48" s="16" t="s">
        <v>38494</v>
      </c>
      <c r="S48" s="15">
        <f>SUM(D6L1328C8,D6L1337C8,D6L1340C8)</f>
        <v>142.16454305181745</v>
      </c>
      <c r="U48" s="21" t="str">
        <f>NULL_VALUE</f>
        <v>n/a</v>
      </c>
      <c r="V48" s="16" t="s">
        <v>38495</v>
      </c>
      <c r="W48" s="33">
        <f>SUM(D6L1328C10,D6L1337C10,D6L1340C10)</f>
        <v>73.864048594004146</v>
      </c>
      <c r="X48" s="16" t="s">
        <v>38496</v>
      </c>
      <c r="Y48" s="33">
        <f>SUM(D6L1328C11,D6L1337C11,D6L1340C11)</f>
        <v>2.3437497702614425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0.1230312342450946</v>
      </c>
      <c r="AD48" s="16" t="s">
        <v>38498</v>
      </c>
      <c r="AE48" s="33">
        <f>IF(D6L1341C5=0,0,D6L1341C10/D6L1341C5)</f>
        <v>0.33824818708732352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0.31988120903724621</v>
      </c>
      <c r="AJ48" s="16" t="s">
        <v>38500</v>
      </c>
      <c r="AK48" s="33">
        <f>IF(D6L1341C5=0,0,D6L1341C11/D6L1341C5)</f>
        <v>1.0732814215678076E-2</v>
      </c>
      <c r="AL48" s="16" t="s">
        <v>38501</v>
      </c>
      <c r="AM48" s="33">
        <f>SUM(D6L1328C18,D6L1337C18,D6L1340C18)</f>
        <v>31.527569566190191</v>
      </c>
      <c r="AN48" s="16" t="s">
        <v>38502</v>
      </c>
      <c r="AO48" s="33">
        <f>SUM(D6L1328C19,D6L1337C19,D6L1340C19)</f>
        <v>110.63697348562728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34.89437102927463</v>
      </c>
      <c r="AT48" s="16" t="s">
        <v>38504</v>
      </c>
      <c r="AU48" s="33">
        <f>IF(D6L1341C5=0,0,D6L1341C18/D6L1341C5)</f>
        <v>0.14437528746425848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34.89437102927463</v>
      </c>
      <c r="AZ48" s="16" t="s">
        <v>38506</v>
      </c>
      <c r="BA48" s="33">
        <f>IF(D6L1341C5=0,0,D6L1341C19/D6L1341C5)</f>
        <v>0.50664371123273988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FA152C-D210-4151-964A-EC2AA503DCD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11611.744208066668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9986.1000189373335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4993.0500094686668</v>
      </c>
      <c r="R8" s="16" t="s">
        <v>38515</v>
      </c>
      <c r="S8" s="15">
        <f>D6L1401C5-D6L1401C7</f>
        <v>4993.0500094686668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4811.3509156791024</v>
      </c>
      <c r="X8" s="16" t="s">
        <v>38517</v>
      </c>
      <c r="Y8" s="33">
        <f>D6L1401C7-D6L1401C10</f>
        <v>181.69909378956436</v>
      </c>
      <c r="Z8" s="16" t="s">
        <v>38518</v>
      </c>
      <c r="AA8" s="33">
        <f>CHOOSE(MIN(D6L1401C9,RUN_YEARS),B7L814C7,B7L814C16,B7L814C25,B7L814C34,B7L814C43)</f>
        <v>159945.66666666669</v>
      </c>
      <c r="AB8" s="16" t="s">
        <v>38519</v>
      </c>
      <c r="AC8" s="33">
        <f>IF(D6L1401C12=0,0,D6L1401C10/D6L1401C12)</f>
        <v>3.0081158282994652E-2</v>
      </c>
      <c r="AD8" s="16" t="s">
        <v>38520</v>
      </c>
      <c r="AE8" s="33">
        <f>IF(D6L1401C5=0,0,D6L1401C10/D6L1401C5)</f>
        <v>0.48180479932656434</v>
      </c>
      <c r="AF8" s="16" t="s">
        <v>38521</v>
      </c>
      <c r="AG8" s="33">
        <f>CHOOSE(MIN(D6L1401C9,RUN_YEARS),B7L814C5,B7L814C14,B7L814C23,B7L814C32,B7L814C41)</f>
        <v>2323.1906891579583</v>
      </c>
      <c r="AH8" s="16" t="s">
        <v>38522</v>
      </c>
      <c r="AI8" s="33">
        <f>IF(D6L1401C15=0,0,D6L1401C11/D6L1401C15)</f>
        <v>7.8211011535786287E-2</v>
      </c>
      <c r="AJ8" s="16" t="s">
        <v>38523</v>
      </c>
      <c r="AK8" s="33">
        <f>IF(D6L1401C5=0,0,D6L1401C11/D6L1401C5)</f>
        <v>1.8195200673435653E-2</v>
      </c>
      <c r="AL8" s="16" t="s">
        <v>38524</v>
      </c>
      <c r="AM8" s="33">
        <f>D6L1401C8*CHOOSE(MIN(D6L1401C9,RUN_YEARS),B7L814C4,B7L814C13,B7L814C22,B7L814C31,B7L814C40)</f>
        <v>939.88196953244301</v>
      </c>
      <c r="AN8" s="16" t="s">
        <v>38525</v>
      </c>
      <c r="AO8" s="33">
        <f>D6L1401C8-D6L1401C18</f>
        <v>4053.168039936224</v>
      </c>
      <c r="AP8" s="16" t="s">
        <v>38526</v>
      </c>
      <c r="AQ8" s="33">
        <f>CHOOSE(MIN(D6L1401C9,RUN_YEARS),B7L814C2,B7L814C11,B7L814C20,B7L814C29,B7L814C38)</f>
        <v>249.98549603383049</v>
      </c>
      <c r="AR8" s="16" t="s">
        <v>38527</v>
      </c>
      <c r="AS8" s="33">
        <f>IF(D6L1401C20=0,0,D6L1401C18/D6L1401C20)</f>
        <v>3.7597460030451084</v>
      </c>
      <c r="AT8" s="16" t="s">
        <v>38528</v>
      </c>
      <c r="AU8" s="33">
        <f>IF(D6L1401C5=0,0,D6L1401C18/D6L1401C5)</f>
        <v>9.4119022215888054E-2</v>
      </c>
      <c r="AV8" s="16" t="s">
        <v>38529</v>
      </c>
      <c r="AW8" s="33">
        <f>CHOOSE(MIN(D6L1401C9,RUN_YEARS),B7L814C1,B7L814C10,B7L814C19,B7L814C28,B7L814C37)</f>
        <v>1078.0430477626589</v>
      </c>
      <c r="AX8" s="16" t="s">
        <v>38530</v>
      </c>
      <c r="AY8" s="33">
        <f>IF(D6L1401C23=0,0,D6L1401C19/D6L1401C23)</f>
        <v>3.7597460030451084</v>
      </c>
      <c r="AZ8" s="16" t="s">
        <v>38531</v>
      </c>
      <c r="BA8" s="33">
        <f>IF(D6L1401C5=0,0,D6L1401C19/D6L1401C5)</f>
        <v>0.40588097778411197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1.5019116198939682</v>
      </c>
      <c r="J9" s="16" t="s">
        <v>38552</v>
      </c>
      <c r="K9" s="21">
        <f>IF(FLOW_THRU_100PCT="Y",1,INDEX(VariabilityMatrix,D6L1402C1,D6L1402C9))</f>
        <v>0.59984340364634858</v>
      </c>
      <c r="L9" s="16" t="s">
        <v>38532</v>
      </c>
      <c r="M9" s="15">
        <f>IF(D6L1402C2&lt;&gt;0,D6L1402C2*D6L1402C4,D6L1402C3*D6L1402C4)</f>
        <v>0.90091177805319878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0.45045588902659939</v>
      </c>
      <c r="R9" s="16" t="s">
        <v>38534</v>
      </c>
      <c r="S9" s="15">
        <f>D6L1402C5-D6L1402C7</f>
        <v>0.45045588902659939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0.43266220899887348</v>
      </c>
      <c r="X9" s="16" t="s">
        <v>38536</v>
      </c>
      <c r="Y9" s="33">
        <f>D6L1402C7-D6L1402C10</f>
        <v>1.7793680027725911E-2</v>
      </c>
      <c r="Z9" s="16" t="s">
        <v>38537</v>
      </c>
      <c r="AA9" s="33">
        <f>CHOOSE(MIN(D6L1402C9,RUN_YEARS),B7L814C7,B7L814C16,B7L814C25,B7L814C34,B7L814C43)</f>
        <v>149332.20000000001</v>
      </c>
      <c r="AB9" s="16" t="s">
        <v>38538</v>
      </c>
      <c r="AC9" s="33">
        <f>IF(D6L1402C12=0,0,D6L1402C10/D6L1402C12)</f>
        <v>2.8973135666579172E-6</v>
      </c>
      <c r="AD9" s="16" t="s">
        <v>38539</v>
      </c>
      <c r="AE9" s="33">
        <f>IF(D6L1402C5=0,0,D6L1402C10/D6L1402C5)</f>
        <v>0.48024925363260684</v>
      </c>
      <c r="AF9" s="16" t="s">
        <v>38540</v>
      </c>
      <c r="AG9" s="33">
        <f>CHOOSE(MIN(D6L1402C9,RUN_YEARS),B7L814C5,B7L814C14,B7L814C23,B7L814C32,B7L814C41)</f>
        <v>2362.0926524294728</v>
      </c>
      <c r="AH9" s="16" t="s">
        <v>38541</v>
      </c>
      <c r="AI9" s="33">
        <f>IF(D6L1402C15=0,0,D6L1402C11/D6L1402C15)</f>
        <v>7.5330152733105769E-6</v>
      </c>
      <c r="AJ9" s="16" t="s">
        <v>38542</v>
      </c>
      <c r="AK9" s="33">
        <f>IF(D6L1402C5=0,0,D6L1402C11/D6L1402C5)</f>
        <v>1.975074636739314E-2</v>
      </c>
      <c r="AL9" s="16" t="s">
        <v>38543</v>
      </c>
      <c r="AM9" s="33">
        <f>D6L1402C8*CHOOSE(MIN(D6L1402C9,RUN_YEARS),B7L814C4,B7L814C13,B7L814C22,B7L814C31,B7L814C40)</f>
        <v>7.7378328509429592E-2</v>
      </c>
      <c r="AN9" s="16" t="s">
        <v>38544</v>
      </c>
      <c r="AO9" s="33">
        <f>D6L1402C8-D6L1402C18</f>
        <v>0.37307756051716978</v>
      </c>
      <c r="AP9" s="16" t="s">
        <v>38545</v>
      </c>
      <c r="AQ9" s="33">
        <f>CHOOSE(MIN(D6L1402C9,RUN_YEARS),B7L814C2,B7L814C11,B7L814C20,B7L814C29,B7L814C38)</f>
        <v>227.18429138187579</v>
      </c>
      <c r="AR9" s="16" t="s">
        <v>38546</v>
      </c>
      <c r="AS9" s="33">
        <f>IF(D6L1402C20=0,0,D6L1402C18/D6L1402C20)</f>
        <v>3.4059717790682885E-4</v>
      </c>
      <c r="AT9" s="16" t="s">
        <v>38547</v>
      </c>
      <c r="AU9" s="33">
        <f>IF(D6L1402C5=0,0,D6L1402C18/D6L1402C5)</f>
        <v>8.5888907653797378E-2</v>
      </c>
      <c r="AV9" s="16" t="s">
        <v>38548</v>
      </c>
      <c r="AW9" s="33">
        <f>CHOOSE(MIN(D6L1402C9,RUN_YEARS),B7L814C1,B7L814C10,B7L814C19,B7L814C28,B7L814C37)</f>
        <v>1095.3630409093587</v>
      </c>
      <c r="AX9" s="16" t="s">
        <v>38549</v>
      </c>
      <c r="AY9" s="33">
        <f>IF(D6L1402C23=0,0,D6L1402C19/D6L1402C23)</f>
        <v>3.4059717790682875E-4</v>
      </c>
      <c r="AZ9" s="16" t="s">
        <v>38550</v>
      </c>
      <c r="BA9" s="33">
        <f>IF(D6L1402C5=0,0,D6L1402C19/D6L1402C5)</f>
        <v>0.41411109234620258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0.52283216434244106</v>
      </c>
      <c r="J10" s="16" t="s">
        <v>38573</v>
      </c>
      <c r="K10" s="21">
        <f>IF(FLOW_THRU_100PCT="Y",1,INDEX(VariabilityMatrix,D6L1403C1,D6L1403C9))</f>
        <v>0.59984340364634858</v>
      </c>
      <c r="L10" s="16" t="s">
        <v>38553</v>
      </c>
      <c r="M10" s="15">
        <f>IF(D6L1403C2&lt;&gt;0,D6L1403C2*D6L1403C4,D6L1403C3*D6L1403C4)</f>
        <v>0.31361742499495693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0.15680871249747846</v>
      </c>
      <c r="R10" s="16" t="s">
        <v>38555</v>
      </c>
      <c r="S10" s="15">
        <f>D6L1403C5-D6L1403C7</f>
        <v>0.15680871249747846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0.15061453428000812</v>
      </c>
      <c r="X10" s="16" t="s">
        <v>38557</v>
      </c>
      <c r="Y10" s="33">
        <f>D6L1403C7-D6L1403C10</f>
        <v>6.1941782174703419E-3</v>
      </c>
      <c r="Z10" s="16" t="s">
        <v>38558</v>
      </c>
      <c r="AA10" s="33">
        <f>CHOOSE(MIN(D6L1403C9,RUN_YEARS),B7L814C7,B7L814C16,B7L814C25,B7L814C34,B7L814C43)</f>
        <v>149332.20000000001</v>
      </c>
      <c r="AB10" s="16" t="s">
        <v>38559</v>
      </c>
      <c r="AC10" s="33">
        <f>IF(D6L1403C12=0,0,D6L1403C10/D6L1403C12)</f>
        <v>1.0085871250809143E-6</v>
      </c>
      <c r="AD10" s="16" t="s">
        <v>38560</v>
      </c>
      <c r="AE10" s="33">
        <f>IF(D6L1403C5=0,0,D6L1403C10/D6L1403C5)</f>
        <v>0.48024925363260684</v>
      </c>
      <c r="AF10" s="16" t="s">
        <v>38561</v>
      </c>
      <c r="AG10" s="33">
        <f>CHOOSE(MIN(D6L1403C9,RUN_YEARS),B7L814C5,B7L814C14,B7L814C23,B7L814C32,B7L814C41)</f>
        <v>2362.0926524294728</v>
      </c>
      <c r="AH10" s="16" t="s">
        <v>38562</v>
      </c>
      <c r="AI10" s="33">
        <f>IF(D6L1403C15=0,0,D6L1403C11/D6L1403C15)</f>
        <v>2.622326525210377E-6</v>
      </c>
      <c r="AJ10" s="16" t="s">
        <v>38563</v>
      </c>
      <c r="AK10" s="33">
        <f>IF(D6L1403C5=0,0,D6L1403C11/D6L1403C5)</f>
        <v>1.9750746367393157E-2</v>
      </c>
      <c r="AL10" s="16" t="s">
        <v>38564</v>
      </c>
      <c r="AM10" s="33">
        <f>D6L1403C8*CHOOSE(MIN(D6L1403C9,RUN_YEARS),B7L814C4,B7L814C13,B7L814C22,B7L814C31,B7L814C40)</f>
        <v>2.6936258054013579E-2</v>
      </c>
      <c r="AN10" s="16" t="s">
        <v>38565</v>
      </c>
      <c r="AO10" s="33">
        <f>D6L1403C8-D6L1403C18</f>
        <v>0.12987245444346487</v>
      </c>
      <c r="AP10" s="16" t="s">
        <v>38566</v>
      </c>
      <c r="AQ10" s="33">
        <f>CHOOSE(MIN(D6L1403C9,RUN_YEARS),B7L814C2,B7L814C11,B7L814C20,B7L814C29,B7L814C38)</f>
        <v>227.18429138187579</v>
      </c>
      <c r="AR10" s="16" t="s">
        <v>38567</v>
      </c>
      <c r="AS10" s="33">
        <f>IF(D6L1403C20=0,0,D6L1403C18/D6L1403C20)</f>
        <v>1.185656714650936E-4</v>
      </c>
      <c r="AT10" s="16" t="s">
        <v>38568</v>
      </c>
      <c r="AU10" s="33">
        <f>IF(D6L1403C5=0,0,D6L1403C18/D6L1403C5)</f>
        <v>8.5888907653797378E-2</v>
      </c>
      <c r="AV10" s="16" t="s">
        <v>38569</v>
      </c>
      <c r="AW10" s="33">
        <f>CHOOSE(MIN(D6L1403C9,RUN_YEARS),B7L814C1,B7L814C10,B7L814C19,B7L814C28,B7L814C37)</f>
        <v>1095.3630409093587</v>
      </c>
      <c r="AX10" s="16" t="s">
        <v>38570</v>
      </c>
      <c r="AY10" s="33">
        <f>IF(D6L1403C23=0,0,D6L1403C19/D6L1403C23)</f>
        <v>1.1856567146509357E-4</v>
      </c>
      <c r="AZ10" s="16" t="s">
        <v>38571</v>
      </c>
      <c r="BA10" s="33">
        <f>IF(D6L1403C5=0,0,D6L1403C19/D6L1403C5)</f>
        <v>0.41411109234620258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2.5281256639113778E-2</v>
      </c>
      <c r="J11" s="16" t="s">
        <v>38594</v>
      </c>
      <c r="K11" s="21">
        <f>IF(FLOW_THRU_100PCT="Y",1,INDEX(VariabilityMatrix,D6L1404C1,D6L1404C9))</f>
        <v>0.58862367545273508</v>
      </c>
      <c r="L11" s="16" t="s">
        <v>38574</v>
      </c>
      <c r="M11" s="15">
        <f>IF(D6L1404C2&lt;&gt;0,D6L1404C2*D6L1404C4,D6L1404C3*D6L1404C4)</f>
        <v>1.4881146202979012E-2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7.4405731014895058E-3</v>
      </c>
      <c r="R11" s="16" t="s">
        <v>38576</v>
      </c>
      <c r="S11" s="15">
        <f>D6L1404C5-D6L1404C7</f>
        <v>7.4405731014895058E-3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7.1710700978853152E-3</v>
      </c>
      <c r="X11" s="16" t="s">
        <v>38578</v>
      </c>
      <c r="Y11" s="33">
        <f>D6L1404C7-D6L1404C10</f>
        <v>2.6950300360419066E-4</v>
      </c>
      <c r="Z11" s="16" t="s">
        <v>38579</v>
      </c>
      <c r="AA11" s="33">
        <f>CHOOSE(MIN(D6L1404C9,RUN_YEARS),B7L814C7,B7L814C16,B7L814C25,B7L814C34,B7L814C43)</f>
        <v>154945</v>
      </c>
      <c r="AB11" s="16" t="s">
        <v>38580</v>
      </c>
      <c r="AC11" s="33">
        <f>IF(D6L1404C12=0,0,D6L1404C10/D6L1404C12)</f>
        <v>4.6281390802448066E-8</v>
      </c>
      <c r="AD11" s="16" t="s">
        <v>38581</v>
      </c>
      <c r="AE11" s="33">
        <f>IF(D6L1404C5=0,0,D6L1404C10/D6L1404C5)</f>
        <v>0.48188963404242074</v>
      </c>
      <c r="AF11" s="16" t="s">
        <v>38582</v>
      </c>
      <c r="AG11" s="33">
        <f>CHOOSE(MIN(D6L1404C9,RUN_YEARS),B7L814C5,B7L814C14,B7L814C23,B7L814C32,B7L814C41)</f>
        <v>2239.6691108242262</v>
      </c>
      <c r="AH11" s="16" t="s">
        <v>38583</v>
      </c>
      <c r="AI11" s="33">
        <f>IF(D6L1404C15=0,0,D6L1404C11/D6L1404C15)</f>
        <v>1.2033161608636473E-7</v>
      </c>
      <c r="AJ11" s="16" t="s">
        <v>38584</v>
      </c>
      <c r="AK11" s="33">
        <f>IF(D6L1404C5=0,0,D6L1404C11/D6L1404C5)</f>
        <v>1.8110365957579241E-2</v>
      </c>
      <c r="AL11" s="16" t="s">
        <v>38585</v>
      </c>
      <c r="AM11" s="33">
        <f>D6L1404C8*CHOOSE(MIN(D6L1404C9,RUN_YEARS),B7L814C4,B7L814C13,B7L814C22,B7L814C31,B7L814C40)</f>
        <v>1.4567004581687306E-3</v>
      </c>
      <c r="AN11" s="16" t="s">
        <v>38586</v>
      </c>
      <c r="AO11" s="33">
        <f>D6L1404C8-D6L1404C18</f>
        <v>5.9838726433207754E-3</v>
      </c>
      <c r="AP11" s="16" t="s">
        <v>38587</v>
      </c>
      <c r="AQ11" s="33">
        <f>CHOOSE(MIN(D6L1404C9,RUN_YEARS),B7L814C2,B7L814C11,B7L814C20,B7L814C29,B7L814C38)</f>
        <v>252.79083973468718</v>
      </c>
      <c r="AR11" s="16" t="s">
        <v>38588</v>
      </c>
      <c r="AS11" s="33">
        <f>IF(D6L1404C20=0,0,D6L1404C18/D6L1404C20)</f>
        <v>5.7624732751297028E-6</v>
      </c>
      <c r="AT11" s="16" t="s">
        <v>38589</v>
      </c>
      <c r="AU11" s="33">
        <f>IF(D6L1404C5=0,0,D6L1404C18/D6L1404C5)</f>
        <v>9.7888995800412076E-2</v>
      </c>
      <c r="AV11" s="16" t="s">
        <v>38590</v>
      </c>
      <c r="AW11" s="33">
        <f>CHOOSE(MIN(D6L1404C9,RUN_YEARS),B7L814C1,B7L814C10,B7L814C19,B7L814C28,B7L814C37)</f>
        <v>1038.4208928389503</v>
      </c>
      <c r="AX11" s="16" t="s">
        <v>38591</v>
      </c>
      <c r="AY11" s="33">
        <f>IF(D6L1404C23=0,0,D6L1404C19/D6L1404C23)</f>
        <v>5.762473275129702E-6</v>
      </c>
      <c r="AZ11" s="16" t="s">
        <v>38592</v>
      </c>
      <c r="BA11" s="33">
        <f>IF(D6L1404C5=0,0,D6L1404C19/D6L1404C5)</f>
        <v>0.40211100419958795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33.198599376347062</v>
      </c>
      <c r="J12" s="16" t="s">
        <v>38615</v>
      </c>
      <c r="K12" s="21">
        <f>IF(FLOW_THRU_100PCT="Y",1,INDEX(VariabilityMatrix,D6L1405C1,D6L1405C9))</f>
        <v>0.27107084007870763</v>
      </c>
      <c r="L12" s="16" t="s">
        <v>38595</v>
      </c>
      <c r="M12" s="15">
        <f>IF(D6L1405C2&lt;&gt;0,D6L1405C2*D6L1405C4,D6L1405C3*D6L1405C4)</f>
        <v>8.9991722223828567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4.4995861111914284</v>
      </c>
      <c r="R12" s="16" t="s">
        <v>38597</v>
      </c>
      <c r="S12" s="15">
        <f>D6L1405C5-D6L1405C7</f>
        <v>4.4995861111914284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4.3218457431106545</v>
      </c>
      <c r="X12" s="16" t="s">
        <v>38599</v>
      </c>
      <c r="Y12" s="33">
        <f>D6L1405C7-D6L1405C10</f>
        <v>0.17774036808077387</v>
      </c>
      <c r="Z12" s="16" t="s">
        <v>38600</v>
      </c>
      <c r="AA12" s="33">
        <f>CHOOSE(MIN(D6L1405C9,RUN_YEARS),B7L814C7,B7L814C16,B7L814C25,B7L814C34,B7L814C43)</f>
        <v>149332.20000000001</v>
      </c>
      <c r="AB12" s="16" t="s">
        <v>38601</v>
      </c>
      <c r="AC12" s="33">
        <f>IF(D6L1405C12=0,0,D6L1405C10/D6L1405C12)</f>
        <v>2.8941150958136653E-5</v>
      </c>
      <c r="AD12" s="16" t="s">
        <v>38602</v>
      </c>
      <c r="AE12" s="33">
        <f>IF(D6L1405C5=0,0,D6L1405C10/D6L1405C5)</f>
        <v>0.48024925363260679</v>
      </c>
      <c r="AF12" s="16" t="s">
        <v>38603</v>
      </c>
      <c r="AG12" s="33">
        <f>CHOOSE(MIN(D6L1405C9,RUN_YEARS),B7L814C5,B7L814C14,B7L814C23,B7L814C32,B7L814C41)</f>
        <v>2362.0926524294728</v>
      </c>
      <c r="AH12" s="16" t="s">
        <v>38604</v>
      </c>
      <c r="AI12" s="33">
        <f>IF(D6L1405C15=0,0,D6L1405C11/D6L1405C15)</f>
        <v>7.52469924911554E-5</v>
      </c>
      <c r="AJ12" s="16" t="s">
        <v>38605</v>
      </c>
      <c r="AK12" s="33">
        <f>IF(D6L1405C5=0,0,D6L1405C11/D6L1405C5)</f>
        <v>1.9750746367393185E-2</v>
      </c>
      <c r="AL12" s="16" t="s">
        <v>38606</v>
      </c>
      <c r="AM12" s="33">
        <f>D6L1405C8*CHOOSE(MIN(D6L1405C9,RUN_YEARS),B7L814C4,B7L814C13,B7L814C22,B7L814C31,B7L814C40)</f>
        <v>0.77292907196885974</v>
      </c>
      <c r="AN12" s="16" t="s">
        <v>38607</v>
      </c>
      <c r="AO12" s="33">
        <f>D6L1405C8-D6L1405C18</f>
        <v>3.7266570392225686</v>
      </c>
      <c r="AP12" s="16" t="s">
        <v>38608</v>
      </c>
      <c r="AQ12" s="33">
        <f>CHOOSE(MIN(D6L1405C9,RUN_YEARS),B7L814C2,B7L814C11,B7L814C20,B7L814C29,B7L814C38)</f>
        <v>227.18429138187579</v>
      </c>
      <c r="AR12" s="16" t="s">
        <v>38609</v>
      </c>
      <c r="AS12" s="33">
        <f>IF(D6L1405C20=0,0,D6L1405C18/D6L1405C20)</f>
        <v>3.4022117782326658E-3</v>
      </c>
      <c r="AT12" s="16" t="s">
        <v>38610</v>
      </c>
      <c r="AU12" s="33">
        <f>IF(D6L1405C5=0,0,D6L1405C18/D6L1405C5)</f>
        <v>8.5888907653797378E-2</v>
      </c>
      <c r="AV12" s="16" t="s">
        <v>38611</v>
      </c>
      <c r="AW12" s="33">
        <f>CHOOSE(MIN(D6L1405C9,RUN_YEARS),B7L814C1,B7L814C10,B7L814C19,B7L814C28,B7L814C37)</f>
        <v>1095.3630409093587</v>
      </c>
      <c r="AX12" s="16" t="s">
        <v>38612</v>
      </c>
      <c r="AY12" s="33">
        <f>IF(D6L1405C23=0,0,D6L1405C19/D6L1405C23)</f>
        <v>3.402211778232665E-3</v>
      </c>
      <c r="AZ12" s="16" t="s">
        <v>38613</v>
      </c>
      <c r="BA12" s="33">
        <f>IF(D6L1405C5=0,0,D6L1405C19/D6L1405C5)</f>
        <v>0.41411109234620264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15.12398406339873</v>
      </c>
      <c r="J13" s="16" t="s">
        <v>38636</v>
      </c>
      <c r="K13" s="21">
        <f>IF(FLOW_THRU_100PCT="Y",1,INDEX(VariabilityMatrix,D6L1406C1,D6L1406C9))</f>
        <v>0.59984340364634858</v>
      </c>
      <c r="L13" s="16" t="s">
        <v>38616</v>
      </c>
      <c r="M13" s="15">
        <f>IF(D6L1406C2&lt;&gt;0,D6L1406C2*D6L1406C4,D6L1406C3*D6L1406C4)</f>
        <v>9.0720220772822273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4.5360110386411137</v>
      </c>
      <c r="R13" s="16" t="s">
        <v>38618</v>
      </c>
      <c r="S13" s="15">
        <f>D6L1406C5-D6L1406C7</f>
        <v>4.5360110386411137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4.356831831553321</v>
      </c>
      <c r="X13" s="16" t="s">
        <v>38620</v>
      </c>
      <c r="Y13" s="33">
        <f>D6L1406C7-D6L1406C10</f>
        <v>0.17917920708779267</v>
      </c>
      <c r="Z13" s="16" t="s">
        <v>38621</v>
      </c>
      <c r="AA13" s="33">
        <f>CHOOSE(MIN(D6L1406C9,RUN_YEARS),B7L814C7,B7L814C16,B7L814C25,B7L814C34,B7L814C43)</f>
        <v>149332.20000000001</v>
      </c>
      <c r="AB13" s="16" t="s">
        <v>38622</v>
      </c>
      <c r="AC13" s="33">
        <f>IF(D6L1406C12=0,0,D6L1406C10/D6L1406C12)</f>
        <v>2.9175434578431984E-5</v>
      </c>
      <c r="AD13" s="16" t="s">
        <v>38623</v>
      </c>
      <c r="AE13" s="33">
        <f>IF(D6L1406C5=0,0,D6L1406C10/D6L1406C5)</f>
        <v>0.48024925363260684</v>
      </c>
      <c r="AF13" s="16" t="s">
        <v>38624</v>
      </c>
      <c r="AG13" s="33">
        <f>CHOOSE(MIN(D6L1406C9,RUN_YEARS),B7L814C5,B7L814C14,B7L814C23,B7L814C32,B7L814C41)</f>
        <v>2362.0926524294728</v>
      </c>
      <c r="AH13" s="16" t="s">
        <v>38625</v>
      </c>
      <c r="AI13" s="33">
        <f>IF(D6L1406C15=0,0,D6L1406C11/D6L1406C15)</f>
        <v>7.585612990392323E-5</v>
      </c>
      <c r="AJ13" s="16" t="s">
        <v>38626</v>
      </c>
      <c r="AK13" s="33">
        <f>IF(D6L1406C5=0,0,D6L1406C11/D6L1406C5)</f>
        <v>1.9750746367393178E-2</v>
      </c>
      <c r="AL13" s="16" t="s">
        <v>38627</v>
      </c>
      <c r="AM13" s="33">
        <f>D6L1406C8*CHOOSE(MIN(D6L1406C9,RUN_YEARS),B7L814C4,B7L814C13,B7L814C22,B7L814C31,B7L814C40)</f>
        <v>0.77918606642890431</v>
      </c>
      <c r="AN13" s="16" t="s">
        <v>38628</v>
      </c>
      <c r="AO13" s="33">
        <f>D6L1406C8-D6L1406C18</f>
        <v>3.7568249722122093</v>
      </c>
      <c r="AP13" s="16" t="s">
        <v>38629</v>
      </c>
      <c r="AQ13" s="33">
        <f>CHOOSE(MIN(D6L1406C9,RUN_YEARS),B7L814C2,B7L814C11,B7L814C20,B7L814C29,B7L814C38)</f>
        <v>227.18429138187579</v>
      </c>
      <c r="AR13" s="16" t="s">
        <v>38630</v>
      </c>
      <c r="AS13" s="33">
        <f>IF(D6L1406C20=0,0,D6L1406C18/D6L1406C20)</f>
        <v>3.4297532707451349E-3</v>
      </c>
      <c r="AT13" s="16" t="s">
        <v>38631</v>
      </c>
      <c r="AU13" s="33">
        <f>IF(D6L1406C5=0,0,D6L1406C18/D6L1406C5)</f>
        <v>8.5888907653797378E-2</v>
      </c>
      <c r="AV13" s="16" t="s">
        <v>38632</v>
      </c>
      <c r="AW13" s="33">
        <f>CHOOSE(MIN(D6L1406C9,RUN_YEARS),B7L814C1,B7L814C10,B7L814C19,B7L814C28,B7L814C37)</f>
        <v>1095.3630409093587</v>
      </c>
      <c r="AX13" s="16" t="s">
        <v>38633</v>
      </c>
      <c r="AY13" s="33">
        <f>IF(D6L1406C23=0,0,D6L1406C19/D6L1406C23)</f>
        <v>3.4297532707451344E-3</v>
      </c>
      <c r="AZ13" s="16" t="s">
        <v>38634</v>
      </c>
      <c r="BA13" s="33">
        <f>IF(D6L1406C5=0,0,D6L1406C19/D6L1406C5)</f>
        <v>0.41411109234620264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0.47378947627376194</v>
      </c>
      <c r="J14" s="16" t="s">
        <v>38657</v>
      </c>
      <c r="K14" s="21">
        <f>IF(FLOW_THRU_100PCT="Y",1,INDEX(VariabilityMatrix,D6L1407C1,D6L1407C9))</f>
        <v>0.58862367545273508</v>
      </c>
      <c r="L14" s="16" t="s">
        <v>38637</v>
      </c>
      <c r="M14" s="15">
        <f>IF(D6L1407C2&lt;&gt;0,D6L1407C2*D6L1407C4,D6L1407C3*D6L1407C4)</f>
        <v>0.27888370291508818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0.13944185145754409</v>
      </c>
      <c r="R14" s="16" t="s">
        <v>38639</v>
      </c>
      <c r="S14" s="15">
        <f>D6L1407C5-D6L1407C7</f>
        <v>0.13944185145754409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0.13439116553814703</v>
      </c>
      <c r="X14" s="16" t="s">
        <v>38641</v>
      </c>
      <c r="Y14" s="33">
        <f>D6L1407C7-D6L1407C10</f>
        <v>5.0506859193970577E-3</v>
      </c>
      <c r="Z14" s="16" t="s">
        <v>38642</v>
      </c>
      <c r="AA14" s="33">
        <f>CHOOSE(MIN(D6L1407C9,RUN_YEARS),B7L814C7,B7L814C16,B7L814C25,B7L814C34,B7L814C43)</f>
        <v>154945</v>
      </c>
      <c r="AB14" s="16" t="s">
        <v>38643</v>
      </c>
      <c r="AC14" s="33">
        <f>IF(D6L1407C12=0,0,D6L1407C10/D6L1407C12)</f>
        <v>8.6734754614958235E-7</v>
      </c>
      <c r="AD14" s="16" t="s">
        <v>38644</v>
      </c>
      <c r="AE14" s="33">
        <f>IF(D6L1407C5=0,0,D6L1407C10/D6L1407C5)</f>
        <v>0.48188963404242074</v>
      </c>
      <c r="AF14" s="16" t="s">
        <v>38645</v>
      </c>
      <c r="AG14" s="33">
        <f>CHOOSE(MIN(D6L1407C9,RUN_YEARS),B7L814C5,B7L814C14,B7L814C23,B7L814C32,B7L814C41)</f>
        <v>2239.6691108242262</v>
      </c>
      <c r="AH14" s="16" t="s">
        <v>38646</v>
      </c>
      <c r="AI14" s="33">
        <f>IF(D6L1407C15=0,0,D6L1407C11/D6L1407C15)</f>
        <v>2.2551036199889109E-6</v>
      </c>
      <c r="AJ14" s="16" t="s">
        <v>38647</v>
      </c>
      <c r="AK14" s="33">
        <f>IF(D6L1407C5=0,0,D6L1407C11/D6L1407C5)</f>
        <v>1.8110365957579248E-2</v>
      </c>
      <c r="AL14" s="16" t="s">
        <v>38648</v>
      </c>
      <c r="AM14" s="33">
        <f>D6L1407C8*CHOOSE(MIN(D6L1407C9,RUN_YEARS),B7L814C4,B7L814C13,B7L814C22,B7L814C31,B7L814C40)</f>
        <v>2.7299645623458435E-2</v>
      </c>
      <c r="AN14" s="16" t="s">
        <v>38649</v>
      </c>
      <c r="AO14" s="33">
        <f>D6L1407C8-D6L1407C18</f>
        <v>0.11214220583408566</v>
      </c>
      <c r="AP14" s="16" t="s">
        <v>38650</v>
      </c>
      <c r="AQ14" s="33">
        <f>CHOOSE(MIN(D6L1407C9,RUN_YEARS),B7L814C2,B7L814C11,B7L814C20,B7L814C29,B7L814C38)</f>
        <v>252.79083973468718</v>
      </c>
      <c r="AR14" s="16" t="s">
        <v>38651</v>
      </c>
      <c r="AS14" s="33">
        <f>IF(D6L1407C20=0,0,D6L1407C18/D6L1407C20)</f>
        <v>1.0799301767465295E-4</v>
      </c>
      <c r="AT14" s="16" t="s">
        <v>38652</v>
      </c>
      <c r="AU14" s="33">
        <f>IF(D6L1407C5=0,0,D6L1407C18/D6L1407C5)</f>
        <v>9.7888995800412076E-2</v>
      </c>
      <c r="AV14" s="16" t="s">
        <v>38653</v>
      </c>
      <c r="AW14" s="33">
        <f>CHOOSE(MIN(D6L1407C9,RUN_YEARS),B7L814C1,B7L814C10,B7L814C19,B7L814C28,B7L814C37)</f>
        <v>1038.4208928389503</v>
      </c>
      <c r="AX14" s="16" t="s">
        <v>38654</v>
      </c>
      <c r="AY14" s="33">
        <f>IF(D6L1407C23=0,0,D6L1407C19/D6L1407C23)</f>
        <v>1.0799301767465295E-4</v>
      </c>
      <c r="AZ14" s="16" t="s">
        <v>38655</v>
      </c>
      <c r="BA14" s="33">
        <f>IF(D6L1407C5=0,0,D6L1407C19/D6L1407C5)</f>
        <v>0.40211100419958795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6.1096370211191624E-2</v>
      </c>
      <c r="J15" s="16" t="s">
        <v>38678</v>
      </c>
      <c r="K15" s="21">
        <f>IF(FLOW_THRU_100PCT="Y",1,INDEX(VariabilityMatrix,D6L1408C1,D6L1408C9))</f>
        <v>0.58862367545273508</v>
      </c>
      <c r="L15" s="16" t="s">
        <v>38658</v>
      </c>
      <c r="M15" s="15">
        <f>IF(D6L1408C2&lt;&gt;0,D6L1408C2*D6L1408C4,D6L1408C3*D6L1408C4)</f>
        <v>3.5962769990532613E-2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1.7981384995266306E-2</v>
      </c>
      <c r="R15" s="16" t="s">
        <v>38660</v>
      </c>
      <c r="S15" s="15">
        <f>D6L1408C5-D6L1408C7</f>
        <v>1.7981384995266306E-2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1.7330086069889512E-2</v>
      </c>
      <c r="X15" s="16" t="s">
        <v>38662</v>
      </c>
      <c r="Y15" s="33">
        <f>D6L1408C7-D6L1408C10</f>
        <v>6.512989253767941E-4</v>
      </c>
      <c r="Z15" s="16" t="s">
        <v>38663</v>
      </c>
      <c r="AA15" s="33">
        <f>CHOOSE(MIN(D6L1408C9,RUN_YEARS),B7L814C7,B7L814C16,B7L814C25,B7L814C34,B7L814C43)</f>
        <v>154945</v>
      </c>
      <c r="AB15" s="16" t="s">
        <v>38664</v>
      </c>
      <c r="AC15" s="33">
        <f>IF(D6L1408C12=0,0,D6L1408C10/D6L1408C12)</f>
        <v>1.1184669443924949E-7</v>
      </c>
      <c r="AD15" s="16" t="s">
        <v>38665</v>
      </c>
      <c r="AE15" s="33">
        <f>IF(D6L1408C5=0,0,D6L1408C10/D6L1408C5)</f>
        <v>0.48188963404242074</v>
      </c>
      <c r="AF15" s="16" t="s">
        <v>38666</v>
      </c>
      <c r="AG15" s="33">
        <f>CHOOSE(MIN(D6L1408C9,RUN_YEARS),B7L814C5,B7L814C14,B7L814C23,B7L814C32,B7L814C41)</f>
        <v>2239.6691108242262</v>
      </c>
      <c r="AH15" s="16" t="s">
        <v>38667</v>
      </c>
      <c r="AI15" s="33">
        <f>IF(D6L1408C15=0,0,D6L1408C11/D6L1408C15)</f>
        <v>2.9080140554204809E-7</v>
      </c>
      <c r="AJ15" s="16" t="s">
        <v>38668</v>
      </c>
      <c r="AK15" s="33">
        <f>IF(D6L1408C5=0,0,D6L1408C11/D6L1408C5)</f>
        <v>1.8110365957579238E-2</v>
      </c>
      <c r="AL15" s="16" t="s">
        <v>38669</v>
      </c>
      <c r="AM15" s="33">
        <f>D6L1408C8*CHOOSE(MIN(D6L1408C9,RUN_YEARS),B7L814C4,B7L814C13,B7L814C22,B7L814C31,B7L814C40)</f>
        <v>3.5203594405744322E-3</v>
      </c>
      <c r="AN15" s="16" t="s">
        <v>38670</v>
      </c>
      <c r="AO15" s="33">
        <f>D6L1408C8-D6L1408C18</f>
        <v>1.4461025554691875E-2</v>
      </c>
      <c r="AP15" s="16" t="s">
        <v>38671</v>
      </c>
      <c r="AQ15" s="33">
        <f>CHOOSE(MIN(D6L1408C9,RUN_YEARS),B7L814C2,B7L814C11,B7L814C20,B7L814C29,B7L814C38)</f>
        <v>252.79083973468718</v>
      </c>
      <c r="AR15" s="16" t="s">
        <v>38672</v>
      </c>
      <c r="AS15" s="33">
        <f>IF(D6L1408C20=0,0,D6L1408C18/D6L1408C20)</f>
        <v>1.3925977081563448E-5</v>
      </c>
      <c r="AT15" s="16" t="s">
        <v>38673</v>
      </c>
      <c r="AU15" s="33">
        <f>IF(D6L1408C5=0,0,D6L1408C18/D6L1408C5)</f>
        <v>9.7888995800412076E-2</v>
      </c>
      <c r="AV15" s="16" t="s">
        <v>38674</v>
      </c>
      <c r="AW15" s="33">
        <f>CHOOSE(MIN(D6L1408C9,RUN_YEARS),B7L814C1,B7L814C10,B7L814C19,B7L814C28,B7L814C37)</f>
        <v>1038.4208928389503</v>
      </c>
      <c r="AX15" s="16" t="s">
        <v>38675</v>
      </c>
      <c r="AY15" s="33">
        <f>IF(D6L1408C23=0,0,D6L1408C19/D6L1408C23)</f>
        <v>1.3925977081563448E-5</v>
      </c>
      <c r="AZ15" s="16" t="s">
        <v>38676</v>
      </c>
      <c r="BA15" s="33">
        <f>IF(D6L1408C5=0,0,D6L1408C19/D6L1408C5)</f>
        <v>0.40211100419958795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0.18445953918168198</v>
      </c>
      <c r="J16" s="16" t="s">
        <v>38699</v>
      </c>
      <c r="K16" s="21">
        <f>IF(FLOW_THRU_100PCT="Y",1,INDEX(VariabilityMatrix,D6L1409C1,D6L1409C9))</f>
        <v>0.58862367545273508</v>
      </c>
      <c r="L16" s="16" t="s">
        <v>38679</v>
      </c>
      <c r="M16" s="15">
        <f>IF(D6L1409C2&lt;&gt;0,D6L1409C2*D6L1409C4,D6L1409C3*D6L1409C4)</f>
        <v>0.10857725192543945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5.4288625962719723E-2</v>
      </c>
      <c r="R16" s="16" t="s">
        <v>38681</v>
      </c>
      <c r="S16" s="15">
        <f>D6L1409C5-D6L1409C7</f>
        <v>5.4288625962719723E-2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5.2322252195681741E-2</v>
      </c>
      <c r="X16" s="16" t="s">
        <v>38683</v>
      </c>
      <c r="Y16" s="33">
        <f>D6L1409C7-D6L1409C10</f>
        <v>1.9663737670379822E-3</v>
      </c>
      <c r="Z16" s="16" t="s">
        <v>38684</v>
      </c>
      <c r="AA16" s="33">
        <f>CHOOSE(MIN(D6L1409C9,RUN_YEARS),B7L814C7,B7L814C16,B7L814C25,B7L814C34,B7L814C43)</f>
        <v>154945</v>
      </c>
      <c r="AB16" s="16" t="s">
        <v>38685</v>
      </c>
      <c r="AC16" s="33">
        <f>IF(D6L1409C12=0,0,D6L1409C10/D6L1409C12)</f>
        <v>3.3768274029934327E-7</v>
      </c>
      <c r="AD16" s="16" t="s">
        <v>38686</v>
      </c>
      <c r="AE16" s="33">
        <f>IF(D6L1409C5=0,0,D6L1409C10/D6L1409C5)</f>
        <v>0.4818896340424208</v>
      </c>
      <c r="AF16" s="16" t="s">
        <v>38687</v>
      </c>
      <c r="AG16" s="33">
        <f>CHOOSE(MIN(D6L1409C9,RUN_YEARS),B7L814C5,B7L814C14,B7L814C23,B7L814C32,B7L814C41)</f>
        <v>2239.6691108242262</v>
      </c>
      <c r="AH16" s="16" t="s">
        <v>38688</v>
      </c>
      <c r="AI16" s="33">
        <f>IF(D6L1409C15=0,0,D6L1409C11/D6L1409C15)</f>
        <v>8.7797512477829016E-7</v>
      </c>
      <c r="AJ16" s="16" t="s">
        <v>38689</v>
      </c>
      <c r="AK16" s="33">
        <f>IF(D6L1409C5=0,0,D6L1409C11/D6L1409C5)</f>
        <v>1.8110365957579228E-2</v>
      </c>
      <c r="AL16" s="16" t="s">
        <v>38690</v>
      </c>
      <c r="AM16" s="33">
        <f>D6L1409C8*CHOOSE(MIN(D6L1409C9,RUN_YEARS),B7L814C4,B7L814C13,B7L814C22,B7L814C31,B7L814C40)</f>
        <v>1.0628518157749626E-2</v>
      </c>
      <c r="AN16" s="16" t="s">
        <v>38691</v>
      </c>
      <c r="AO16" s="33">
        <f>D6L1409C8-D6L1409C18</f>
        <v>4.3660107804970094E-2</v>
      </c>
      <c r="AP16" s="16" t="s">
        <v>38692</v>
      </c>
      <c r="AQ16" s="33">
        <f>CHOOSE(MIN(D6L1409C9,RUN_YEARS),B7L814C2,B7L814C11,B7L814C20,B7L814C29,B7L814C38)</f>
        <v>252.79083973468718</v>
      </c>
      <c r="AR16" s="16" t="s">
        <v>38693</v>
      </c>
      <c r="AS16" s="33">
        <f>IF(D6L1409C20=0,0,D6L1409C18/D6L1409C20)</f>
        <v>4.2044712414835233E-5</v>
      </c>
      <c r="AT16" s="16" t="s">
        <v>38694</v>
      </c>
      <c r="AU16" s="33">
        <f>IF(D6L1409C5=0,0,D6L1409C18/D6L1409C5)</f>
        <v>9.7888995800412076E-2</v>
      </c>
      <c r="AV16" s="16" t="s">
        <v>38695</v>
      </c>
      <c r="AW16" s="33">
        <f>CHOOSE(MIN(D6L1409C9,RUN_YEARS),B7L814C1,B7L814C10,B7L814C19,B7L814C28,B7L814C37)</f>
        <v>1038.4208928389503</v>
      </c>
      <c r="AX16" s="16" t="s">
        <v>38696</v>
      </c>
      <c r="AY16" s="33">
        <f>IF(D6L1409C23=0,0,D6L1409C19/D6L1409C23)</f>
        <v>4.2044712414835226E-5</v>
      </c>
      <c r="AZ16" s="16" t="s">
        <v>38697</v>
      </c>
      <c r="BA16" s="33">
        <f>IF(D6L1409C5=0,0,D6L1409C19/D6L1409C5)</f>
        <v>0.4021110041995879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0.12827896887254028</v>
      </c>
      <c r="J17" s="16" t="s">
        <v>38720</v>
      </c>
      <c r="K17" s="21">
        <f>IF(FLOW_THRU_100PCT="Y",1,INDEX(VariabilityMatrix,D6L1410C1,D6L1410C9))</f>
        <v>0.58862367545273508</v>
      </c>
      <c r="L17" s="16" t="s">
        <v>38700</v>
      </c>
      <c r="M17" s="15">
        <f>IF(D6L1410C2&lt;&gt;0,D6L1410C2*D6L1410C4,D6L1410C3*D6L1410C4)</f>
        <v>7.5508038141041664E-2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3.7754019070520832E-2</v>
      </c>
      <c r="R17" s="16" t="s">
        <v>38702</v>
      </c>
      <c r="S17" s="15">
        <f>D6L1410C5-D6L1410C7</f>
        <v>3.7754019070520832E-2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3.6386540867047713E-2</v>
      </c>
      <c r="X17" s="16" t="s">
        <v>38704</v>
      </c>
      <c r="Y17" s="33">
        <f>D6L1410C7-D6L1410C10</f>
        <v>1.3674782034731187E-3</v>
      </c>
      <c r="Z17" s="16" t="s">
        <v>38705</v>
      </c>
      <c r="AA17" s="33">
        <f>CHOOSE(MIN(D6L1410C9,RUN_YEARS),B7L814C7,B7L814C16,B7L814C25,B7L814C34,B7L814C43)</f>
        <v>154945</v>
      </c>
      <c r="AB17" s="16" t="s">
        <v>38706</v>
      </c>
      <c r="AC17" s="33">
        <f>IF(D6L1410C12=0,0,D6L1410C10/D6L1410C12)</f>
        <v>2.3483520518279204E-7</v>
      </c>
      <c r="AD17" s="16" t="s">
        <v>38707</v>
      </c>
      <c r="AE17" s="33">
        <f>IF(D6L1410C5=0,0,D6L1410C10/D6L1410C5)</f>
        <v>0.48188963404242074</v>
      </c>
      <c r="AF17" s="16" t="s">
        <v>38708</v>
      </c>
      <c r="AG17" s="33">
        <f>CHOOSE(MIN(D6L1410C9,RUN_YEARS),B7L814C5,B7L814C14,B7L814C23,B7L814C32,B7L814C41)</f>
        <v>2239.6691108242262</v>
      </c>
      <c r="AH17" s="16" t="s">
        <v>38709</v>
      </c>
      <c r="AI17" s="33">
        <f>IF(D6L1410C15=0,0,D6L1410C11/D6L1410C15)</f>
        <v>6.1057153347525949E-7</v>
      </c>
      <c r="AJ17" s="16" t="s">
        <v>38710</v>
      </c>
      <c r="AK17" s="33">
        <f>IF(D6L1410C5=0,0,D6L1410C11/D6L1410C5)</f>
        <v>1.811036595757928E-2</v>
      </c>
      <c r="AL17" s="16" t="s">
        <v>38711</v>
      </c>
      <c r="AM17" s="33">
        <f>D6L1410C8*CHOOSE(MIN(D6L1410C9,RUN_YEARS),B7L814C4,B7L814C13,B7L814C22,B7L814C31,B7L814C40)</f>
        <v>7.391406028485782E-3</v>
      </c>
      <c r="AN17" s="16" t="s">
        <v>38712</v>
      </c>
      <c r="AO17" s="33">
        <f>D6L1410C8-D6L1410C18</f>
        <v>3.0362613042035049E-2</v>
      </c>
      <c r="AP17" s="16" t="s">
        <v>38713</v>
      </c>
      <c r="AQ17" s="33">
        <f>CHOOSE(MIN(D6L1410C9,RUN_YEARS),B7L814C2,B7L814C11,B7L814C20,B7L814C29,B7L814C38)</f>
        <v>252.79083973468718</v>
      </c>
      <c r="AR17" s="16" t="s">
        <v>38714</v>
      </c>
      <c r="AS17" s="33">
        <f>IF(D6L1410C20=0,0,D6L1410C18/D6L1410C20)</f>
        <v>2.9239216247880346E-5</v>
      </c>
      <c r="AT17" s="16" t="s">
        <v>38715</v>
      </c>
      <c r="AU17" s="33">
        <f>IF(D6L1410C5=0,0,D6L1410C18/D6L1410C5)</f>
        <v>9.7888995800412076E-2</v>
      </c>
      <c r="AV17" s="16" t="s">
        <v>38716</v>
      </c>
      <c r="AW17" s="33">
        <f>CHOOSE(MIN(D6L1410C9,RUN_YEARS),B7L814C1,B7L814C10,B7L814C19,B7L814C28,B7L814C37)</f>
        <v>1038.4208928389503</v>
      </c>
      <c r="AX17" s="16" t="s">
        <v>38717</v>
      </c>
      <c r="AY17" s="33">
        <f>IF(D6L1410C23=0,0,D6L1410C19/D6L1410C23)</f>
        <v>2.9239216247880343E-5</v>
      </c>
      <c r="AZ17" s="16" t="s">
        <v>38718</v>
      </c>
      <c r="BA17" s="33">
        <f>IF(D6L1410C5=0,0,D6L1410C19/D6L1410C5)</f>
        <v>0.4021110041995879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1.7556428221606791E-2</v>
      </c>
      <c r="J18" s="16" t="s">
        <v>38741</v>
      </c>
      <c r="K18" s="21">
        <f>IF(FLOW_THRU_100PCT="Y",1,INDEX(VariabilityMatrix,D6L1411C1,D6L1411C9))</f>
        <v>0.58862367545273508</v>
      </c>
      <c r="L18" s="16" t="s">
        <v>38721</v>
      </c>
      <c r="M18" s="15">
        <f>IF(D6L1411C2&lt;&gt;0,D6L1411C2*D6L1411C4,D6L1411C3*D6L1411C4)</f>
        <v>1.0334129307624314E-2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5.1670646538121571E-3</v>
      </c>
      <c r="R18" s="16" t="s">
        <v>38723</v>
      </c>
      <c r="S18" s="15">
        <f>D6L1411C5-D6L1411C7</f>
        <v>5.1670646538121571E-3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4.9799097901981355E-3</v>
      </c>
      <c r="X18" s="16" t="s">
        <v>38725</v>
      </c>
      <c r="Y18" s="33">
        <f>D6L1411C7-D6L1411C10</f>
        <v>1.8715486361402158E-4</v>
      </c>
      <c r="Z18" s="16" t="s">
        <v>38726</v>
      </c>
      <c r="AA18" s="33">
        <f>CHOOSE(MIN(D6L1411C9,RUN_YEARS),B7L814C7,B7L814C16,B7L814C25,B7L814C34,B7L814C43)</f>
        <v>154945</v>
      </c>
      <c r="AB18" s="16" t="s">
        <v>38727</v>
      </c>
      <c r="AC18" s="33">
        <f>IF(D6L1411C12=0,0,D6L1411C10/D6L1411C12)</f>
        <v>3.2139854723922269E-8</v>
      </c>
      <c r="AD18" s="16" t="s">
        <v>38728</v>
      </c>
      <c r="AE18" s="33">
        <f>IF(D6L1411C5=0,0,D6L1411C10/D6L1411C5)</f>
        <v>0.48188963404242074</v>
      </c>
      <c r="AF18" s="16" t="s">
        <v>38729</v>
      </c>
      <c r="AG18" s="33">
        <f>CHOOSE(MIN(D6L1411C9,RUN_YEARS),B7L814C5,B7L814C14,B7L814C23,B7L814C32,B7L814C41)</f>
        <v>2239.6691108242262</v>
      </c>
      <c r="AH18" s="16" t="s">
        <v>38730</v>
      </c>
      <c r="AI18" s="33">
        <f>IF(D6L1411C15=0,0,D6L1411C11/D6L1411C15)</f>
        <v>8.3563622282197866E-8</v>
      </c>
      <c r="AJ18" s="16" t="s">
        <v>38731</v>
      </c>
      <c r="AK18" s="33">
        <f>IF(D6L1411C5=0,0,D6L1411C11/D6L1411C5)</f>
        <v>1.8110365957579266E-2</v>
      </c>
      <c r="AL18" s="16" t="s">
        <v>38732</v>
      </c>
      <c r="AM18" s="33">
        <f>D6L1411C8*CHOOSE(MIN(D6L1411C9,RUN_YEARS),B7L814C4,B7L814C13,B7L814C22,B7L814C31,B7L814C40)</f>
        <v>1.0115975403949518E-3</v>
      </c>
      <c r="AN18" s="16" t="s">
        <v>38733</v>
      </c>
      <c r="AO18" s="33">
        <f>D6L1411C8-D6L1411C18</f>
        <v>4.1554671134172057E-3</v>
      </c>
      <c r="AP18" s="16" t="s">
        <v>38734</v>
      </c>
      <c r="AQ18" s="33">
        <f>CHOOSE(MIN(D6L1411C9,RUN_YEARS),B7L814C2,B7L814C11,B7L814C20,B7L814C29,B7L814C38)</f>
        <v>252.79083973468718</v>
      </c>
      <c r="AR18" s="16" t="s">
        <v>38735</v>
      </c>
      <c r="AS18" s="33">
        <f>IF(D6L1411C20=0,0,D6L1411C18/D6L1411C20)</f>
        <v>4.0017175521734049E-6</v>
      </c>
      <c r="AT18" s="16" t="s">
        <v>38736</v>
      </c>
      <c r="AU18" s="33">
        <f>IF(D6L1411C5=0,0,D6L1411C18/D6L1411C5)</f>
        <v>9.7888995800412076E-2</v>
      </c>
      <c r="AV18" s="16" t="s">
        <v>38737</v>
      </c>
      <c r="AW18" s="33">
        <f>CHOOSE(MIN(D6L1411C9,RUN_YEARS),B7L814C1,B7L814C10,B7L814C19,B7L814C28,B7L814C37)</f>
        <v>1038.4208928389503</v>
      </c>
      <c r="AX18" s="16" t="s">
        <v>38738</v>
      </c>
      <c r="AY18" s="33">
        <f>IF(D6L1411C23=0,0,D6L1411C19/D6L1411C23)</f>
        <v>4.0017175521734049E-6</v>
      </c>
      <c r="AZ18" s="16" t="s">
        <v>38739</v>
      </c>
      <c r="BA18" s="33">
        <f>IF(D6L1411C5=0,0,D6L1411C19/D6L1411C5)</f>
        <v>0.40211100419958795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0.58862367545273508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154945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2239.6691108242262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252.79083973468718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1038.4208928389503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1.4032899287072225E-3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1.2068293386882113E-3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6.0341466934410567E-4</v>
      </c>
      <c r="R20" s="16" t="s">
        <v>38765</v>
      </c>
      <c r="S20" s="15">
        <f>D6L1413C5-D6L1413C7</f>
        <v>6.0341466934410567E-4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5.815585483721188E-4</v>
      </c>
      <c r="X20" s="16" t="s">
        <v>38767</v>
      </c>
      <c r="Y20" s="33">
        <f>D6L1413C7-D6L1413C10</f>
        <v>2.1856120971986879E-5</v>
      </c>
      <c r="Z20" s="16" t="s">
        <v>38768</v>
      </c>
      <c r="AA20" s="33">
        <f>CHOOSE(MIN(D6L1413C9,RUN_YEARS),B7L814C7,B7L814C16,B7L814C25,B7L814C34,B7L814C43)</f>
        <v>154945</v>
      </c>
      <c r="AB20" s="16" t="s">
        <v>38769</v>
      </c>
      <c r="AC20" s="33">
        <f>IF(D6L1413C12=0,0,D6L1413C10/D6L1413C12)</f>
        <v>3.7533224587570997E-9</v>
      </c>
      <c r="AD20" s="16" t="s">
        <v>38770</v>
      </c>
      <c r="AE20" s="33">
        <f>IF(D6L1413C5=0,0,D6L1413C10/D6L1413C5)</f>
        <v>0.48188963404242074</v>
      </c>
      <c r="AF20" s="16" t="s">
        <v>38771</v>
      </c>
      <c r="AG20" s="33">
        <f>CHOOSE(MIN(D6L1413C9,RUN_YEARS),B7L814C5,B7L814C14,B7L814C23,B7L814C32,B7L814C41)</f>
        <v>2239.6691108242262</v>
      </c>
      <c r="AH20" s="16" t="s">
        <v>38772</v>
      </c>
      <c r="AI20" s="33">
        <f>IF(D6L1413C15=0,0,D6L1413C11/D6L1413C15)</f>
        <v>9.7586383927684533E-9</v>
      </c>
      <c r="AJ20" s="16" t="s">
        <v>38773</v>
      </c>
      <c r="AK20" s="33">
        <f>IF(D6L1413C5=0,0,D6L1413C11/D6L1413C5)</f>
        <v>1.8110365957579266E-2</v>
      </c>
      <c r="AL20" s="16" t="s">
        <v>38774</v>
      </c>
      <c r="AM20" s="33">
        <f>D6L1413C8*CHOOSE(MIN(D6L1413C9,RUN_YEARS),B7L814C4,B7L814C13,B7L814C22,B7L814C31,B7L814C40)</f>
        <v>1.181353120666644E-4</v>
      </c>
      <c r="AN20" s="16" t="s">
        <v>38775</v>
      </c>
      <c r="AO20" s="33">
        <f>D6L1413C8-D6L1413C18</f>
        <v>4.8527935727744127E-4</v>
      </c>
      <c r="AP20" s="16" t="s">
        <v>38776</v>
      </c>
      <c r="AQ20" s="33">
        <f>CHOOSE(MIN(D6L1413C9,RUN_YEARS),B7L814C2,B7L814C11,B7L814C20,B7L814C29,B7L814C38)</f>
        <v>252.79083973468718</v>
      </c>
      <c r="AR20" s="16" t="s">
        <v>38777</v>
      </c>
      <c r="AS20" s="33">
        <f>IF(D6L1413C20=0,0,D6L1413C18/D6L1413C20)</f>
        <v>4.6732433893036446E-7</v>
      </c>
      <c r="AT20" s="16" t="s">
        <v>38778</v>
      </c>
      <c r="AU20" s="33">
        <f>IF(D6L1413C5=0,0,D6L1413C18/D6L1413C5)</f>
        <v>9.7888995800412076E-2</v>
      </c>
      <c r="AV20" s="16" t="s">
        <v>38779</v>
      </c>
      <c r="AW20" s="33">
        <f>CHOOSE(MIN(D6L1413C9,RUN_YEARS),B7L814C1,B7L814C10,B7L814C19,B7L814C28,B7L814C37)</f>
        <v>1038.4208928389503</v>
      </c>
      <c r="AX20" s="16" t="s">
        <v>38780</v>
      </c>
      <c r="AY20" s="33">
        <f>IF(D6L1413C23=0,0,D6L1413C19/D6L1413C23)</f>
        <v>4.6732433893036446E-7</v>
      </c>
      <c r="AZ20" s="16" t="s">
        <v>38781</v>
      </c>
      <c r="BA20" s="33">
        <f>IF(D6L1413C5=0,0,D6L1413C19/D6L1413C5)</f>
        <v>0.40211100419958795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</v>
      </c>
      <c r="J21" s="16" t="s">
        <v>38803</v>
      </c>
      <c r="K21" s="21">
        <f>IF(FLOW_THRU_100PCT="Y",1,INDEX(VariabilityMatrix,D6L1414C1,D6L1414C9))</f>
        <v>0.59984340364634858</v>
      </c>
      <c r="L21" s="16" t="s">
        <v>38783</v>
      </c>
      <c r="M21" s="15">
        <f>IF(D6L1414C2&lt;&gt;0,D6L1414C2*D6L1414C4,D6L1414C3*D6L1414C4)</f>
        <v>0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0</v>
      </c>
      <c r="R21" s="16" t="s">
        <v>38785</v>
      </c>
      <c r="S21" s="15">
        <f>D6L1414C5-D6L1414C7</f>
        <v>0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0</v>
      </c>
      <c r="X21" s="16" t="s">
        <v>38787</v>
      </c>
      <c r="Y21" s="33">
        <f>D6L1414C7-D6L1414C10</f>
        <v>0</v>
      </c>
      <c r="Z21" s="16" t="s">
        <v>38788</v>
      </c>
      <c r="AA21" s="33">
        <f>CHOOSE(MIN(D6L1414C9,RUN_YEARS),B7L814C7,B7L814C16,B7L814C25,B7L814C34,B7L814C43)</f>
        <v>149332.20000000001</v>
      </c>
      <c r="AB21" s="16" t="s">
        <v>38789</v>
      </c>
      <c r="AC21" s="33">
        <f>IF(D6L1414C12=0,0,D6L1414C10/D6L1414C12)</f>
        <v>0</v>
      </c>
      <c r="AD21" s="16" t="s">
        <v>38790</v>
      </c>
      <c r="AE21" s="33">
        <f>IF(D6L1414C5=0,0,D6L1414C10/D6L1414C5)</f>
        <v>0</v>
      </c>
      <c r="AF21" s="16" t="s">
        <v>38791</v>
      </c>
      <c r="AG21" s="33">
        <f>CHOOSE(MIN(D6L1414C9,RUN_YEARS),B7L814C5,B7L814C14,B7L814C23,B7L814C32,B7L814C41)</f>
        <v>2362.0926524294728</v>
      </c>
      <c r="AH21" s="16" t="s">
        <v>38792</v>
      </c>
      <c r="AI21" s="33">
        <f>IF(D6L1414C15=0,0,D6L1414C11/D6L1414C15)</f>
        <v>0</v>
      </c>
      <c r="AJ21" s="16" t="s">
        <v>38793</v>
      </c>
      <c r="AK21" s="33">
        <f>IF(D6L1414C5=0,0,D6L1414C11/D6L1414C5)</f>
        <v>0</v>
      </c>
      <c r="AL21" s="16" t="s">
        <v>38794</v>
      </c>
      <c r="AM21" s="33">
        <f>D6L1414C8*CHOOSE(MIN(D6L1414C9,RUN_YEARS),B7L814C4,B7L814C13,B7L814C22,B7L814C31,B7L814C40)</f>
        <v>0</v>
      </c>
      <c r="AN21" s="16" t="s">
        <v>38795</v>
      </c>
      <c r="AO21" s="33">
        <f>D6L1414C8-D6L1414C18</f>
        <v>0</v>
      </c>
      <c r="AP21" s="16" t="s">
        <v>38796</v>
      </c>
      <c r="AQ21" s="33">
        <f>CHOOSE(MIN(D6L1414C9,RUN_YEARS),B7L814C2,B7L814C11,B7L814C20,B7L814C29,B7L814C38)</f>
        <v>227.18429138187579</v>
      </c>
      <c r="AR21" s="16" t="s">
        <v>38797</v>
      </c>
      <c r="AS21" s="33">
        <f>IF(D6L1414C20=0,0,D6L1414C18/D6L1414C20)</f>
        <v>0</v>
      </c>
      <c r="AT21" s="16" t="s">
        <v>38798</v>
      </c>
      <c r="AU21" s="33">
        <f>IF(D6L1414C5=0,0,D6L1414C18/D6L1414C5)</f>
        <v>0</v>
      </c>
      <c r="AV21" s="16" t="s">
        <v>38799</v>
      </c>
      <c r="AW21" s="33">
        <f>CHOOSE(MIN(D6L1414C9,RUN_YEARS),B7L814C1,B7L814C10,B7L814C19,B7L814C28,B7L814C37)</f>
        <v>1095.3630409093587</v>
      </c>
      <c r="AX21" s="16" t="s">
        <v>38800</v>
      </c>
      <c r="AY21" s="33">
        <f>IF(D6L1414C23=0,0,D6L1414C19/D6L1414C23)</f>
        <v>0</v>
      </c>
      <c r="AZ21" s="16" t="s">
        <v>38801</v>
      </c>
      <c r="BA21" s="33">
        <f>IF(D6L1414C5=0,0,D6L1414C19/D6L1414C5)</f>
        <v>0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2.1796749068058556</v>
      </c>
      <c r="J22" s="16" t="s">
        <v>38824</v>
      </c>
      <c r="K22" s="21">
        <f>IF(FLOW_THRU_100PCT="Y",1,INDEX(VariabilityMatrix,D6L1415C1,D6L1415C9))</f>
        <v>0.58879479615250929</v>
      </c>
      <c r="L22" s="16" t="s">
        <v>38804</v>
      </c>
      <c r="M22" s="15">
        <f>IF(D6L1415C2&lt;&gt;0,D6L1415C2*D6L1415C4,D6L1415C3*D6L1415C4)</f>
        <v>1.2833812424314934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0.64169062121574671</v>
      </c>
      <c r="R22" s="16" t="s">
        <v>38806</v>
      </c>
      <c r="S22" s="15">
        <f>D6L1415C5-D6L1415C7</f>
        <v>0.64169062121574671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0.61833924196918255</v>
      </c>
      <c r="X22" s="16" t="s">
        <v>38808</v>
      </c>
      <c r="Y22" s="33">
        <f>D6L1415C7-D6L1415C10</f>
        <v>2.3351379246564163E-2</v>
      </c>
      <c r="Z22" s="16" t="s">
        <v>38809</v>
      </c>
      <c r="AA22" s="33">
        <f>CHOOSE(MIN(D6L1415C9,RUN_YEARS),B7L814C7,B7L814C16,B7L814C25,B7L814C34,B7L814C43)</f>
        <v>159945.66666666669</v>
      </c>
      <c r="AB22" s="16" t="s">
        <v>38810</v>
      </c>
      <c r="AC22" s="33">
        <f>IF(D6L1415C12=0,0,D6L1415C10/D6L1415C12)</f>
        <v>3.8659330687453185E-6</v>
      </c>
      <c r="AD22" s="16" t="s">
        <v>38811</v>
      </c>
      <c r="AE22" s="33">
        <f>IF(D6L1415C5=0,0,D6L1415C10/D6L1415C5)</f>
        <v>0.48180479932656439</v>
      </c>
      <c r="AF22" s="16" t="s">
        <v>38812</v>
      </c>
      <c r="AG22" s="33">
        <f>CHOOSE(MIN(D6L1415C9,RUN_YEARS),B7L814C5,B7L814C14,B7L814C23,B7L814C32,B7L814C41)</f>
        <v>2323.1906891579583</v>
      </c>
      <c r="AH22" s="16" t="s">
        <v>38813</v>
      </c>
      <c r="AI22" s="33">
        <f>IF(D6L1415C15=0,0,D6L1415C11/D6L1415C15)</f>
        <v>1.0051425978737838E-5</v>
      </c>
      <c r="AJ22" s="16" t="s">
        <v>38814</v>
      </c>
      <c r="AK22" s="33">
        <f>IF(D6L1415C5=0,0,D6L1415C11/D6L1415C5)</f>
        <v>1.8195200673435628E-2</v>
      </c>
      <c r="AL22" s="16" t="s">
        <v>38815</v>
      </c>
      <c r="AM22" s="33">
        <f>D6L1415C8*CHOOSE(MIN(D6L1415C9,RUN_YEARS),B7L814C4,B7L814C13,B7L814C22,B7L814C31,B7L814C40)</f>
        <v>0.12079058766786374</v>
      </c>
      <c r="AN22" s="16" t="s">
        <v>38816</v>
      </c>
      <c r="AO22" s="33">
        <f>D6L1415C8-D6L1415C18</f>
        <v>0.52090003354788295</v>
      </c>
      <c r="AP22" s="16" t="s">
        <v>38817</v>
      </c>
      <c r="AQ22" s="33">
        <f>CHOOSE(MIN(D6L1415C9,RUN_YEARS),B7L814C2,B7L814C11,B7L814C20,B7L814C29,B7L814C38)</f>
        <v>249.98549603383049</v>
      </c>
      <c r="AR22" s="16" t="s">
        <v>38818</v>
      </c>
      <c r="AS22" s="33">
        <f>IF(D6L1415C20=0,0,D6L1415C18/D6L1415C20)</f>
        <v>4.8319038337935082E-4</v>
      </c>
      <c r="AT22" s="16" t="s">
        <v>38819</v>
      </c>
      <c r="AU22" s="33">
        <f>IF(D6L1415C5=0,0,D6L1415C18/D6L1415C5)</f>
        <v>9.4119022215888054E-2</v>
      </c>
      <c r="AV22" s="16" t="s">
        <v>38820</v>
      </c>
      <c r="AW22" s="33">
        <f>CHOOSE(MIN(D6L1415C9,RUN_YEARS),B7L814C1,B7L814C10,B7L814C19,B7L814C28,B7L814C37)</f>
        <v>1078.0430477626589</v>
      </c>
      <c r="AX22" s="16" t="s">
        <v>38821</v>
      </c>
      <c r="AY22" s="33">
        <f>IF(D6L1415C23=0,0,D6L1415C19/D6L1415C23)</f>
        <v>4.8319038337935077E-4</v>
      </c>
      <c r="AZ22" s="16" t="s">
        <v>38822</v>
      </c>
      <c r="BA22" s="33">
        <f>IF(D6L1415C5=0,0,D6L1415C19/D6L1415C5)</f>
        <v>0.40588097778411192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764.97128229075713</v>
      </c>
      <c r="J23" s="16" t="s">
        <v>38845</v>
      </c>
      <c r="K23" s="21">
        <f>IF(FLOW_THRU_100PCT="Y",1,INDEX(VariabilityMatrix,D6L1416C1,D6L1416C9))</f>
        <v>0.25516271789535133</v>
      </c>
      <c r="L23" s="16" t="s">
        <v>38825</v>
      </c>
      <c r="M23" s="15">
        <f>IF(D6L1416C2&lt;&gt;0,D6L1416C2*D6L1416C4,D6L1416C3*D6L1416C4)</f>
        <v>195.19215150120164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97.596075750600818</v>
      </c>
      <c r="R23" s="16" t="s">
        <v>38827</v>
      </c>
      <c r="S23" s="15">
        <f>D6L1416C5-D6L1416C7</f>
        <v>97.596075750600818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94.04451538415681</v>
      </c>
      <c r="X23" s="16" t="s">
        <v>38829</v>
      </c>
      <c r="Y23" s="33">
        <f>D6L1416C7-D6L1416C10</f>
        <v>3.5515603664440079</v>
      </c>
      <c r="Z23" s="16" t="s">
        <v>38830</v>
      </c>
      <c r="AA23" s="33">
        <f>CHOOSE(MIN(D6L1416C9,RUN_YEARS),B7L814C7,B7L814C16,B7L814C25,B7L814C34,B7L814C43)</f>
        <v>159945.66666666669</v>
      </c>
      <c r="AB23" s="16" t="s">
        <v>38831</v>
      </c>
      <c r="AC23" s="33">
        <f>IF(D6L1416C12=0,0,D6L1416C10/D6L1416C12)</f>
        <v>5.8797788864233143E-4</v>
      </c>
      <c r="AD23" s="16" t="s">
        <v>38832</v>
      </c>
      <c r="AE23" s="33">
        <f>IF(D6L1416C5=0,0,D6L1416C10/D6L1416C5)</f>
        <v>0.48180479932656439</v>
      </c>
      <c r="AF23" s="16" t="s">
        <v>38833</v>
      </c>
      <c r="AG23" s="33">
        <f>CHOOSE(MIN(D6L1416C9,RUN_YEARS),B7L814C5,B7L814C14,B7L814C23,B7L814C32,B7L814C41)</f>
        <v>2323.1906891579583</v>
      </c>
      <c r="AH23" s="16" t="s">
        <v>38834</v>
      </c>
      <c r="AI23" s="33">
        <f>IF(D6L1416C15=0,0,D6L1416C11/D6L1416C15)</f>
        <v>1.5287425104700608E-3</v>
      </c>
      <c r="AJ23" s="16" t="s">
        <v>38835</v>
      </c>
      <c r="AK23" s="33">
        <f>IF(D6L1416C5=0,0,D6L1416C11/D6L1416C5)</f>
        <v>1.8195200673435601E-2</v>
      </c>
      <c r="AL23" s="16" t="s">
        <v>38836</v>
      </c>
      <c r="AM23" s="33">
        <f>D6L1416C8*CHOOSE(MIN(D6L1416C9,RUN_YEARS),B7L814C4,B7L814C13,B7L814C22,B7L814C31,B7L814C40)</f>
        <v>18.371294443508585</v>
      </c>
      <c r="AN23" s="16" t="s">
        <v>38837</v>
      </c>
      <c r="AO23" s="33">
        <f>D6L1416C8-D6L1416C18</f>
        <v>79.224781307092229</v>
      </c>
      <c r="AP23" s="16" t="s">
        <v>38838</v>
      </c>
      <c r="AQ23" s="33">
        <f>CHOOSE(MIN(D6L1416C9,RUN_YEARS),B7L814C2,B7L814C11,B7L814C20,B7L814C29,B7L814C38)</f>
        <v>249.98549603383049</v>
      </c>
      <c r="AR23" s="16" t="s">
        <v>38839</v>
      </c>
      <c r="AS23" s="33">
        <f>IF(D6L1416C20=0,0,D6L1416C18/D6L1416C20)</f>
        <v>7.3489441327517668E-2</v>
      </c>
      <c r="AT23" s="16" t="s">
        <v>38840</v>
      </c>
      <c r="AU23" s="33">
        <f>IF(D6L1416C5=0,0,D6L1416C18/D6L1416C5)</f>
        <v>9.4119022215888068E-2</v>
      </c>
      <c r="AV23" s="16" t="s">
        <v>38841</v>
      </c>
      <c r="AW23" s="33">
        <f>CHOOSE(MIN(D6L1416C9,RUN_YEARS),B7L814C1,B7L814C10,B7L814C19,B7L814C28,B7L814C37)</f>
        <v>1078.0430477626589</v>
      </c>
      <c r="AX23" s="16" t="s">
        <v>38842</v>
      </c>
      <c r="AY23" s="33">
        <f>IF(D6L1416C23=0,0,D6L1416C19/D6L1416C23)</f>
        <v>7.3489441327517641E-2</v>
      </c>
      <c r="AZ23" s="16" t="s">
        <v>38843</v>
      </c>
      <c r="BA23" s="33">
        <f>IF(D6L1416C5=0,0,D6L1416C19/D6L1416C5)</f>
        <v>0.40588097778411192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227.77281737773961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195.88462294485606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97.942311472428031</v>
      </c>
      <c r="R24" s="16" t="s">
        <v>38848</v>
      </c>
      <c r="S24" s="15">
        <f>D6L1417C5-D6L1417C7</f>
        <v>97.942311472428031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94.378151449106099</v>
      </c>
      <c r="X24" s="16" t="s">
        <v>38850</v>
      </c>
      <c r="Y24" s="33">
        <f>D6L1417C7-D6L1417C10</f>
        <v>3.5641600233219322</v>
      </c>
      <c r="Z24" s="16" t="s">
        <v>38851</v>
      </c>
      <c r="AA24" s="33">
        <f>CHOOSE(MIN(D6L1417C9,RUN_YEARS),B7L814C7,B7L814C16,B7L814C25,B7L814C34,B7L814C43)</f>
        <v>159945.66666666669</v>
      </c>
      <c r="AB24" s="16" t="s">
        <v>38852</v>
      </c>
      <c r="AC24" s="33">
        <f>IF(D6L1417C12=0,0,D6L1417C10/D6L1417C12)</f>
        <v>5.9006382239660193E-4</v>
      </c>
      <c r="AD24" s="16" t="s">
        <v>38853</v>
      </c>
      <c r="AE24" s="33">
        <f>IF(D6L1417C5=0,0,D6L1417C10/D6L1417C5)</f>
        <v>0.48180479932656434</v>
      </c>
      <c r="AF24" s="16" t="s">
        <v>38854</v>
      </c>
      <c r="AG24" s="33">
        <f>CHOOSE(MIN(D6L1417C9,RUN_YEARS),B7L814C5,B7L814C14,B7L814C23,B7L814C32,B7L814C41)</f>
        <v>2323.1906891579583</v>
      </c>
      <c r="AH24" s="16" t="s">
        <v>38855</v>
      </c>
      <c r="AI24" s="33">
        <f>IF(D6L1417C15=0,0,D6L1417C11/D6L1417C15)</f>
        <v>1.5341659382311678E-3</v>
      </c>
      <c r="AJ24" s="16" t="s">
        <v>38856</v>
      </c>
      <c r="AK24" s="33">
        <f>IF(D6L1417C5=0,0,D6L1417C11/D6L1417C5)</f>
        <v>1.8195200673435642E-2</v>
      </c>
      <c r="AL24" s="16" t="s">
        <v>38857</v>
      </c>
      <c r="AM24" s="33">
        <f>D6L1417C8*CHOOSE(MIN(D6L1417C9,RUN_YEARS),B7L814C4,B7L814C13,B7L814C22,B7L814C31,B7L814C40)</f>
        <v>18.436469178697763</v>
      </c>
      <c r="AN24" s="16" t="s">
        <v>38858</v>
      </c>
      <c r="AO24" s="33">
        <f>D6L1417C8-D6L1417C18</f>
        <v>79.505842293730268</v>
      </c>
      <c r="AP24" s="16" t="s">
        <v>38859</v>
      </c>
      <c r="AQ24" s="33">
        <f>CHOOSE(MIN(D6L1417C9,RUN_YEARS),B7L814C2,B7L814C11,B7L814C20,B7L814C29,B7L814C38)</f>
        <v>249.98549603383049</v>
      </c>
      <c r="AR24" s="16" t="s">
        <v>38860</v>
      </c>
      <c r="AS24" s="33">
        <f>IF(D6L1417C20=0,0,D6L1417C18/D6L1417C20)</f>
        <v>7.3750155393826372E-2</v>
      </c>
      <c r="AT24" s="16" t="s">
        <v>38861</v>
      </c>
      <c r="AU24" s="33">
        <f>IF(D6L1417C5=0,0,D6L1417C18/D6L1417C5)</f>
        <v>9.4119022215888054E-2</v>
      </c>
      <c r="AV24" s="16" t="s">
        <v>38862</v>
      </c>
      <c r="AW24" s="33">
        <f>CHOOSE(MIN(D6L1417C9,RUN_YEARS),B7L814C1,B7L814C10,B7L814C19,B7L814C28,B7L814C37)</f>
        <v>1078.0430477626589</v>
      </c>
      <c r="AX24" s="16" t="s">
        <v>38863</v>
      </c>
      <c r="AY24" s="33">
        <f>IF(D6L1417C23=0,0,D6L1417C19/D6L1417C23)</f>
        <v>7.3750155393826358E-2</v>
      </c>
      <c r="AZ24" s="16" t="s">
        <v>38864</v>
      </c>
      <c r="BA24" s="33">
        <f>IF(D6L1417C5=0,0,D6L1417C19/D6L1417C5)</f>
        <v>0.40588097778411192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0</v>
      </c>
      <c r="J25" s="16" t="s">
        <v>38886</v>
      </c>
      <c r="K25" s="21">
        <f>IF(FLOW_THRU_100PCT="Y",1,INDEX(VariabilityMatrix,D6L1418C1,D6L1418C9))</f>
        <v>0.25057695316272727</v>
      </c>
      <c r="L25" s="16" t="s">
        <v>38866</v>
      </c>
      <c r="M25" s="15">
        <f>IF(D6L1418C2&lt;&gt;0,D6L1418C2*D6L1418C4,D6L1418C3*D6L1418C4)</f>
        <v>0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0</v>
      </c>
      <c r="R25" s="16" t="s">
        <v>38868</v>
      </c>
      <c r="S25" s="15">
        <f>D6L1418C5-D6L1418C7</f>
        <v>0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0</v>
      </c>
      <c r="X25" s="16" t="s">
        <v>38870</v>
      </c>
      <c r="Y25" s="33">
        <f>D6L1418C7-D6L1418C10</f>
        <v>0</v>
      </c>
      <c r="Z25" s="16" t="s">
        <v>38871</v>
      </c>
      <c r="AA25" s="33">
        <f>CHOOSE(MIN(D6L1418C9,RUN_YEARS),B7L814C7,B7L814C16,B7L814C25,B7L814C34,B7L814C43)</f>
        <v>154945</v>
      </c>
      <c r="AB25" s="16" t="s">
        <v>38872</v>
      </c>
      <c r="AC25" s="33">
        <f>IF(D6L1418C12=0,0,D6L1418C10/D6L1418C12)</f>
        <v>0</v>
      </c>
      <c r="AD25" s="16" t="s">
        <v>38873</v>
      </c>
      <c r="AE25" s="33">
        <f>IF(D6L1418C5=0,0,D6L1418C10/D6L1418C5)</f>
        <v>0</v>
      </c>
      <c r="AF25" s="16" t="s">
        <v>38874</v>
      </c>
      <c r="AG25" s="33">
        <f>CHOOSE(MIN(D6L1418C9,RUN_YEARS),B7L814C5,B7L814C14,B7L814C23,B7L814C32,B7L814C41)</f>
        <v>2239.6691108242262</v>
      </c>
      <c r="AH25" s="16" t="s">
        <v>38875</v>
      </c>
      <c r="AI25" s="33">
        <f>IF(D6L1418C15=0,0,D6L1418C11/D6L1418C15)</f>
        <v>0</v>
      </c>
      <c r="AJ25" s="16" t="s">
        <v>38876</v>
      </c>
      <c r="AK25" s="33">
        <f>IF(D6L1418C5=0,0,D6L1418C11/D6L1418C5)</f>
        <v>0</v>
      </c>
      <c r="AL25" s="16" t="s">
        <v>38877</v>
      </c>
      <c r="AM25" s="33">
        <f>D6L1418C8*CHOOSE(MIN(D6L1418C9,RUN_YEARS),B7L814C4,B7L814C13,B7L814C22,B7L814C31,B7L814C40)</f>
        <v>0</v>
      </c>
      <c r="AN25" s="16" t="s">
        <v>38878</v>
      </c>
      <c r="AO25" s="33">
        <f>D6L1418C8-D6L1418C18</f>
        <v>0</v>
      </c>
      <c r="AP25" s="16" t="s">
        <v>38879</v>
      </c>
      <c r="AQ25" s="33">
        <f>CHOOSE(MIN(D6L1418C9,RUN_YEARS),B7L814C2,B7L814C11,B7L814C20,B7L814C29,B7L814C38)</f>
        <v>252.79083973468718</v>
      </c>
      <c r="AR25" s="16" t="s">
        <v>38880</v>
      </c>
      <c r="AS25" s="33">
        <f>IF(D6L1418C20=0,0,D6L1418C18/D6L1418C20)</f>
        <v>0</v>
      </c>
      <c r="AT25" s="16" t="s">
        <v>38881</v>
      </c>
      <c r="AU25" s="33">
        <f>IF(D6L1418C5=0,0,D6L1418C18/D6L1418C5)</f>
        <v>0</v>
      </c>
      <c r="AV25" s="16" t="s">
        <v>38882</v>
      </c>
      <c r="AW25" s="33">
        <f>CHOOSE(MIN(D6L1418C9,RUN_YEARS),B7L814C1,B7L814C10,B7L814C19,B7L814C28,B7L814C37)</f>
        <v>1038.4208928389503</v>
      </c>
      <c r="AX25" s="16" t="s">
        <v>38883</v>
      </c>
      <c r="AY25" s="33">
        <f>IF(D6L1418C23=0,0,D6L1418C19/D6L1418C23)</f>
        <v>0</v>
      </c>
      <c r="AZ25" s="16" t="s">
        <v>38884</v>
      </c>
      <c r="BA25" s="33">
        <f>IF(D6L1418C5=0,0,D6L1418C19/D6L1418C5)</f>
        <v>0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3953.787895506071</v>
      </c>
      <c r="J26" s="16" t="s">
        <v>38907</v>
      </c>
      <c r="K26" s="21">
        <f>IF(FLOW_THRU_100PCT="Y",1,INDEX(VariabilityMatrix,D6L1419C1,D6L1419C9))</f>
        <v>0.25516271789535133</v>
      </c>
      <c r="L26" s="16" t="s">
        <v>38887</v>
      </c>
      <c r="M26" s="15">
        <f>IF(D6L1419C2&lt;&gt;0,D6L1419C2*D6L1419C4,D6L1419C3*D6L1419C4)</f>
        <v>1008.8592653990704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504.4296326995352</v>
      </c>
      <c r="R26" s="16" t="s">
        <v>38889</v>
      </c>
      <c r="S26" s="15">
        <f>D6L1419C5-D6L1419C7</f>
        <v>504.4296326995352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486.07323591434431</v>
      </c>
      <c r="X26" s="16" t="s">
        <v>38891</v>
      </c>
      <c r="Y26" s="33">
        <f>D6L1419C7-D6L1419C10</f>
        <v>18.356396785190896</v>
      </c>
      <c r="Z26" s="16" t="s">
        <v>38892</v>
      </c>
      <c r="AA26" s="33">
        <f>CHOOSE(MIN(D6L1419C9,RUN_YEARS),B7L814C7,B7L814C16,B7L814C25,B7L814C34,B7L814C43)</f>
        <v>159945.66666666669</v>
      </c>
      <c r="AB26" s="16" t="s">
        <v>38893</v>
      </c>
      <c r="AC26" s="33">
        <f>IF(D6L1419C12=0,0,D6L1419C10/D6L1419C12)</f>
        <v>3.0389897147219424E-3</v>
      </c>
      <c r="AD26" s="16" t="s">
        <v>38894</v>
      </c>
      <c r="AE26" s="33">
        <f>IF(D6L1419C5=0,0,D6L1419C10/D6L1419C5)</f>
        <v>0.48180479932656439</v>
      </c>
      <c r="AF26" s="16" t="s">
        <v>38895</v>
      </c>
      <c r="AG26" s="33">
        <f>CHOOSE(MIN(D6L1419C9,RUN_YEARS),B7L814C5,B7L814C14,B7L814C23,B7L814C32,B7L814C41)</f>
        <v>2323.1906891579583</v>
      </c>
      <c r="AH26" s="16" t="s">
        <v>38896</v>
      </c>
      <c r="AI26" s="33">
        <f>IF(D6L1419C15=0,0,D6L1419C11/D6L1419C15)</f>
        <v>7.9013732582770384E-3</v>
      </c>
      <c r="AJ26" s="16" t="s">
        <v>38897</v>
      </c>
      <c r="AK26" s="33">
        <f>IF(D6L1419C5=0,0,D6L1419C11/D6L1419C5)</f>
        <v>1.8195200673435587E-2</v>
      </c>
      <c r="AL26" s="16" t="s">
        <v>38898</v>
      </c>
      <c r="AM26" s="33">
        <f>D6L1419C8*CHOOSE(MIN(D6L1419C9,RUN_YEARS),B7L814C4,B7L814C13,B7L814C22,B7L814C31,B7L814C40)</f>
        <v>94.952847612799616</v>
      </c>
      <c r="AN26" s="16" t="s">
        <v>38899</v>
      </c>
      <c r="AO26" s="33">
        <f>D6L1419C8-D6L1419C18</f>
        <v>409.47678508673562</v>
      </c>
      <c r="AP26" s="16" t="s">
        <v>38900</v>
      </c>
      <c r="AQ26" s="33">
        <f>CHOOSE(MIN(D6L1419C9,RUN_YEARS),B7L814C2,B7L814C11,B7L814C20,B7L814C29,B7L814C38)</f>
        <v>249.98549603383049</v>
      </c>
      <c r="AR26" s="16" t="s">
        <v>38901</v>
      </c>
      <c r="AS26" s="33">
        <f>IF(D6L1419C20=0,0,D6L1419C18/D6L1419C20)</f>
        <v>0.37983342681588883</v>
      </c>
      <c r="AT26" s="16" t="s">
        <v>38902</v>
      </c>
      <c r="AU26" s="33">
        <f>IF(D6L1419C5=0,0,D6L1419C18/D6L1419C5)</f>
        <v>9.4119022215888054E-2</v>
      </c>
      <c r="AV26" s="16" t="s">
        <v>38903</v>
      </c>
      <c r="AW26" s="33">
        <f>CHOOSE(MIN(D6L1419C9,RUN_YEARS),B7L814C1,B7L814C10,B7L814C19,B7L814C28,B7L814C37)</f>
        <v>1078.0430477626589</v>
      </c>
      <c r="AX26" s="16" t="s">
        <v>38904</v>
      </c>
      <c r="AY26" s="33">
        <f>IF(D6L1419C23=0,0,D6L1419C19/D6L1419C23)</f>
        <v>0.37983342681588877</v>
      </c>
      <c r="AZ26" s="16" t="s">
        <v>38905</v>
      </c>
      <c r="BA26" s="33">
        <f>IF(D6L1419C5=0,0,D6L1419C19/D6L1419C5)</f>
        <v>0.40588097778411197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2000.3121875751347</v>
      </c>
      <c r="J27" s="16" t="s">
        <v>38928</v>
      </c>
      <c r="K27" s="21">
        <f>IF(FLOW_THRU_100PCT="Y",1,INDEX(VariabilityMatrix,D6L1420C1,D6L1420C9))</f>
        <v>0.25057695316272727</v>
      </c>
      <c r="L27" s="16" t="s">
        <v>38908</v>
      </c>
      <c r="M27" s="15">
        <f>IF(D6L1420C2&lt;&gt;0,D6L1420C2*D6L1420C4,D6L1420C3*D6L1420C4)</f>
        <v>501.23213333684703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250.61606666842351</v>
      </c>
      <c r="R27" s="16" t="s">
        <v>38910</v>
      </c>
      <c r="S27" s="15">
        <f>D6L1420C5-D6L1420C7</f>
        <v>250.61606666842351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241.53856930399505</v>
      </c>
      <c r="X27" s="16" t="s">
        <v>38912</v>
      </c>
      <c r="Y27" s="33">
        <f>D6L1420C7-D6L1420C10</f>
        <v>9.0774973644284671</v>
      </c>
      <c r="Z27" s="16" t="s">
        <v>38913</v>
      </c>
      <c r="AA27" s="33">
        <f>CHOOSE(MIN(D6L1420C9,RUN_YEARS),B7L814C7,B7L814C16,B7L814C25,B7L814C34,B7L814C43)</f>
        <v>154945</v>
      </c>
      <c r="AB27" s="16" t="s">
        <v>38914</v>
      </c>
      <c r="AC27" s="33">
        <f>IF(D6L1420C12=0,0,D6L1420C10/D6L1420C12)</f>
        <v>1.5588664965245412E-3</v>
      </c>
      <c r="AD27" s="16" t="s">
        <v>38915</v>
      </c>
      <c r="AE27" s="33">
        <f>IF(D6L1420C5=0,0,D6L1420C10/D6L1420C5)</f>
        <v>0.48188963404242074</v>
      </c>
      <c r="AF27" s="16" t="s">
        <v>38916</v>
      </c>
      <c r="AG27" s="33">
        <f>CHOOSE(MIN(D6L1420C9,RUN_YEARS),B7L814C5,B7L814C14,B7L814C23,B7L814C32,B7L814C41)</f>
        <v>2239.6691108242262</v>
      </c>
      <c r="AH27" s="16" t="s">
        <v>38917</v>
      </c>
      <c r="AI27" s="33">
        <f>IF(D6L1420C15=0,0,D6L1420C11/D6L1420C15)</f>
        <v>4.0530528909638059E-3</v>
      </c>
      <c r="AJ27" s="16" t="s">
        <v>38918</v>
      </c>
      <c r="AK27" s="33">
        <f>IF(D6L1420C5=0,0,D6L1420C11/D6L1420C5)</f>
        <v>1.8110365957579269E-2</v>
      </c>
      <c r="AL27" s="16" t="s">
        <v>38919</v>
      </c>
      <c r="AM27" s="33">
        <f>D6L1420C8*CHOOSE(MIN(D6L1420C9,RUN_YEARS),B7L814C4,B7L814C13,B7L814C22,B7L814C31,B7L814C40)</f>
        <v>49.065110195242205</v>
      </c>
      <c r="AN27" s="16" t="s">
        <v>38920</v>
      </c>
      <c r="AO27" s="33">
        <f>D6L1420C8-D6L1420C18</f>
        <v>201.55095647318132</v>
      </c>
      <c r="AP27" s="16" t="s">
        <v>38921</v>
      </c>
      <c r="AQ27" s="33">
        <f>CHOOSE(MIN(D6L1420C9,RUN_YEARS),B7L814C2,B7L814C11,B7L814C20,B7L814C29,B7L814C38)</f>
        <v>252.79083973468718</v>
      </c>
      <c r="AR27" s="16" t="s">
        <v>38922</v>
      </c>
      <c r="AS27" s="33">
        <f>IF(D6L1420C20=0,0,D6L1420C18/D6L1420C20)</f>
        <v>0.19409370310545174</v>
      </c>
      <c r="AT27" s="16" t="s">
        <v>38923</v>
      </c>
      <c r="AU27" s="33">
        <f>IF(D6L1420C5=0,0,D6L1420C18/D6L1420C5)</f>
        <v>9.7888995800412076E-2</v>
      </c>
      <c r="AV27" s="16" t="s">
        <v>38924</v>
      </c>
      <c r="AW27" s="33">
        <f>CHOOSE(MIN(D6L1420C9,RUN_YEARS),B7L814C1,B7L814C10,B7L814C19,B7L814C28,B7L814C37)</f>
        <v>1038.4208928389503</v>
      </c>
      <c r="AX27" s="16" t="s">
        <v>38925</v>
      </c>
      <c r="AY27" s="33">
        <f>IF(D6L1420C23=0,0,D6L1420C19/D6L1420C23)</f>
        <v>0.19409370310545171</v>
      </c>
      <c r="AZ27" s="16" t="s">
        <v>38926</v>
      </c>
      <c r="BA27" s="33">
        <f>IF(D6L1420C5=0,0,D6L1420C19/D6L1420C5)</f>
        <v>0.40211100419958795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0.25057695316272727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154945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2239.6691108242262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252.79083973468718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1038.4208928389503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0.25057695316272727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154945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2239.6691108242262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252.79083973468718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1038.4208928389503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0.25057695316272727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154945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2239.6691108242262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252.79083973468718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1038.4208928389503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0.25057695316272727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154945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2239.6691108242262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252.79083973468718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1038.4208928389503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0.25057695316272727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154945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2239.6691108242262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252.79083973468718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1038.4208928389503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26.05663700958538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22.408707828243426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11.204353914121713</v>
      </c>
      <c r="R33" s="16" t="s">
        <v>39036</v>
      </c>
      <c r="S33" s="15">
        <f>D6L1426C5-D6L1426C7</f>
        <v>11.204353914121713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10.798524014715753</v>
      </c>
      <c r="X33" s="16" t="s">
        <v>39038</v>
      </c>
      <c r="Y33" s="33">
        <f>D6L1426C7-D6L1426C10</f>
        <v>0.40582989940596015</v>
      </c>
      <c r="Z33" s="16" t="s">
        <v>39039</v>
      </c>
      <c r="AA33" s="33">
        <f>CHOOSE(MIN(D6L1426C9,RUN_YEARS),B7L814C7,B7L814C16,B7L814C25,B7L814C34,B7L814C43)</f>
        <v>154945</v>
      </c>
      <c r="AB33" s="16" t="s">
        <v>39040</v>
      </c>
      <c r="AC33" s="33">
        <f>IF(D6L1426C12=0,0,D6L1426C10/D6L1426C12)</f>
        <v>6.9692626510799006E-5</v>
      </c>
      <c r="AD33" s="16" t="s">
        <v>39041</v>
      </c>
      <c r="AE33" s="33">
        <f>IF(D6L1426C5=0,0,D6L1426C10/D6L1426C5)</f>
        <v>0.48188963404242069</v>
      </c>
      <c r="AF33" s="16" t="s">
        <v>39042</v>
      </c>
      <c r="AG33" s="33">
        <f>CHOOSE(MIN(D6L1426C9,RUN_YEARS),B7L814C5,B7L814C14,B7L814C23,B7L814C32,B7L814C41)</f>
        <v>2239.6691108242262</v>
      </c>
      <c r="AH33" s="16" t="s">
        <v>39043</v>
      </c>
      <c r="AI33" s="33">
        <f>IF(D6L1426C15=0,0,D6L1426C11/D6L1426C15)</f>
        <v>1.8120082892807753E-4</v>
      </c>
      <c r="AJ33" s="16" t="s">
        <v>39044</v>
      </c>
      <c r="AK33" s="33">
        <f>IF(D6L1426C5=0,0,D6L1426C11/D6L1426C5)</f>
        <v>1.8110365957579283E-2</v>
      </c>
      <c r="AL33" s="16" t="s">
        <v>39045</v>
      </c>
      <c r="AM33" s="33">
        <f>D6L1426C8*CHOOSE(MIN(D6L1426C9,RUN_YEARS),B7L814C4,B7L814C13,B7L814C22,B7L814C31,B7L814C40)</f>
        <v>2.1935659064915818</v>
      </c>
      <c r="AN33" s="16" t="s">
        <v>39046</v>
      </c>
      <c r="AO33" s="33">
        <f>D6L1426C8-D6L1426C18</f>
        <v>9.010788007630131</v>
      </c>
      <c r="AP33" s="16" t="s">
        <v>39047</v>
      </c>
      <c r="AQ33" s="33">
        <f>CHOOSE(MIN(D6L1426C9,RUN_YEARS),B7L814C2,B7L814C11,B7L814C20,B7L814C29,B7L814C38)</f>
        <v>252.79083973468718</v>
      </c>
      <c r="AR33" s="16" t="s">
        <v>39048</v>
      </c>
      <c r="AS33" s="33">
        <f>IF(D6L1426C20=0,0,D6L1426C18/D6L1426C20)</f>
        <v>8.6773947536778074E-3</v>
      </c>
      <c r="AT33" s="16" t="s">
        <v>39049</v>
      </c>
      <c r="AU33" s="33">
        <f>IF(D6L1426C5=0,0,D6L1426C18/D6L1426C5)</f>
        <v>9.7888995800412076E-2</v>
      </c>
      <c r="AV33" s="16" t="s">
        <v>39050</v>
      </c>
      <c r="AW33" s="33">
        <f>CHOOSE(MIN(D6L1426C9,RUN_YEARS),B7L814C1,B7L814C10,B7L814C19,B7L814C28,B7L814C37)</f>
        <v>1038.4208928389503</v>
      </c>
      <c r="AX33" s="16" t="s">
        <v>39051</v>
      </c>
      <c r="AY33" s="33">
        <f>IF(D6L1426C23=0,0,D6L1426C19/D6L1426C23)</f>
        <v>8.6773947536778057E-3</v>
      </c>
      <c r="AZ33" s="16" t="s">
        <v>39052</v>
      </c>
      <c r="BA33" s="33">
        <f>IF(D6L1426C5=0,0,D6L1426C19/D6L1426C5)</f>
        <v>0.40211100419958795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11.888665299248563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10.224252157353764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5.1121260786768818</v>
      </c>
      <c r="R34" s="16" t="s">
        <v>39056</v>
      </c>
      <c r="S34" s="15">
        <f>D6L1427C5-D6L1427C7</f>
        <v>5.1121260786768818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4.9260937589380234</v>
      </c>
      <c r="X34" s="16" t="s">
        <v>39058</v>
      </c>
      <c r="Y34" s="33">
        <f>D6L1427C7-D6L1427C10</f>
        <v>0.18603231973885848</v>
      </c>
      <c r="Z34" s="16" t="s">
        <v>39059</v>
      </c>
      <c r="AA34" s="33">
        <f>CHOOSE(MIN(D6L1427C9,RUN_YEARS),B7L814C7,B7L814C16,B7L814C25,B7L814C34,B7L814C43)</f>
        <v>159945.66666666669</v>
      </c>
      <c r="AB34" s="16" t="s">
        <v>39060</v>
      </c>
      <c r="AC34" s="33">
        <f>IF(D6L1427C12=0,0,D6L1427C10/D6L1427C12)</f>
        <v>3.079854466582208E-5</v>
      </c>
      <c r="AD34" s="16" t="s">
        <v>39061</v>
      </c>
      <c r="AE34" s="33">
        <f>IF(D6L1427C5=0,0,D6L1427C10/D6L1427C5)</f>
        <v>0.48180479932656439</v>
      </c>
      <c r="AF34" s="16" t="s">
        <v>39062</v>
      </c>
      <c r="AG34" s="33">
        <f>CHOOSE(MIN(D6L1427C9,RUN_YEARS),B7L814C5,B7L814C14,B7L814C23,B7L814C32,B7L814C41)</f>
        <v>2323.1906891579583</v>
      </c>
      <c r="AH34" s="16" t="s">
        <v>39063</v>
      </c>
      <c r="AI34" s="33">
        <f>IF(D6L1427C15=0,0,D6L1427C11/D6L1427C15)</f>
        <v>8.0076216131137303E-5</v>
      </c>
      <c r="AJ34" s="16" t="s">
        <v>39064</v>
      </c>
      <c r="AK34" s="33">
        <f>IF(D6L1427C5=0,0,D6L1427C11/D6L1427C5)</f>
        <v>1.819520067343559E-2</v>
      </c>
      <c r="AL34" s="16" t="s">
        <v>39065</v>
      </c>
      <c r="AM34" s="33">
        <f>D6L1427C8*CHOOSE(MIN(D6L1427C9,RUN_YEARS),B7L814C4,B7L814C13,B7L814C22,B7L814C31,B7L814C40)</f>
        <v>0.96229661593882021</v>
      </c>
      <c r="AN34" s="16" t="s">
        <v>39066</v>
      </c>
      <c r="AO34" s="33">
        <f>D6L1427C8-D6L1427C18</f>
        <v>4.1498294627380616</v>
      </c>
      <c r="AP34" s="16" t="s">
        <v>39067</v>
      </c>
      <c r="AQ34" s="33">
        <f>CHOOSE(MIN(D6L1427C9,RUN_YEARS),B7L814C2,B7L814C11,B7L814C20,B7L814C29,B7L814C38)</f>
        <v>249.98549603383049</v>
      </c>
      <c r="AR34" s="16" t="s">
        <v>39068</v>
      </c>
      <c r="AS34" s="33">
        <f>IF(D6L1427C20=0,0,D6L1427C18/D6L1427C20)</f>
        <v>3.8494097905927825E-3</v>
      </c>
      <c r="AT34" s="16" t="s">
        <v>39069</v>
      </c>
      <c r="AU34" s="33">
        <f>IF(D6L1427C5=0,0,D6L1427C18/D6L1427C5)</f>
        <v>9.4119022215888054E-2</v>
      </c>
      <c r="AV34" s="16" t="s">
        <v>39070</v>
      </c>
      <c r="AW34" s="33">
        <f>CHOOSE(MIN(D6L1427C9,RUN_YEARS),B7L814C1,B7L814C10,B7L814C19,B7L814C28,B7L814C37)</f>
        <v>1078.0430477626589</v>
      </c>
      <c r="AX34" s="16" t="s">
        <v>39071</v>
      </c>
      <c r="AY34" s="33">
        <f>IF(D6L1427C23=0,0,D6L1427C19/D6L1427C23)</f>
        <v>3.849409790592782E-3</v>
      </c>
      <c r="AZ34" s="16" t="s">
        <v>39072</v>
      </c>
      <c r="BA34" s="33">
        <f>IF(D6L1427C5=0,0,D6L1427C19/D6L1427C5)</f>
        <v>0.40588097778411197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18625.771198052011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11920.309283640696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5960.1546418203479</v>
      </c>
      <c r="R35" s="16" t="s">
        <v>39076</v>
      </c>
      <c r="S35" s="15">
        <f>SUM(D6L1401C8:D6L1427C8)-2*SUM(D6L1409C8,D6L1411C8,D6L1422C8,D6L1424C8,D6L1427C8)</f>
        <v>5960.1546418203479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5743.2766698055293</v>
      </c>
      <c r="X35" s="16" t="s">
        <v>39078</v>
      </c>
      <c r="Y35" s="33">
        <f>SUM(D6L1401C11:D6L1427C11)-2*SUM(D6L1409C11,D6L1411C11,D6L1422C11,D6L1424C11,D6L1427C11)</f>
        <v>216.87797201481933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3.596273294798611E-2</v>
      </c>
      <c r="AD35" s="16" t="s">
        <v>39080</v>
      </c>
      <c r="AE35" s="33">
        <f>IF(D6L1428C5=0,0,D6L1428C10/D6L1428C5)</f>
        <v>0.48180601133290563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9.3503105664764052E-2</v>
      </c>
      <c r="AJ35" s="16" t="s">
        <v>39082</v>
      </c>
      <c r="AK35" s="33">
        <f>IF(D6L1428C5=0,0,D6L1428C11/D6L1428C5)</f>
        <v>1.819398866709443E-2</v>
      </c>
      <c r="AL35" s="16" t="s">
        <v>39083</v>
      </c>
      <c r="AM35" s="33">
        <f>SUM(D6L1401C18:D6L1427C18)-2*SUM(D6L1409C18,D6L1411C18,D6L1422C18,D6L1424C18,D6L1427C18)</f>
        <v>1123.7443266970374</v>
      </c>
      <c r="AN35" s="16" t="s">
        <v>39084</v>
      </c>
      <c r="AO35" s="33">
        <f>SUM(D6L1401C19:D6L1427C19)-2*SUM(D6L1409C19,D6L1411C19,D6L1422C19,D6L1424C19,D6L1427C19)</f>
        <v>4836.4103151233121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4.4936263745112566</v>
      </c>
      <c r="AT35" s="16" t="s">
        <v>39086</v>
      </c>
      <c r="AU35" s="33">
        <f>IF(D6L1428C5=0,0,D6L1428C18/D6L1428C5)</f>
        <v>9.4271406887005194E-2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4.4936263745112566</v>
      </c>
      <c r="AZ35" s="16" t="s">
        <v>39088</v>
      </c>
      <c r="BA35" s="33">
        <f>IF(D6L1428C5=0,0,D6L1428C19/D6L1428C5)</f>
        <v>0.40572859311299492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109.34219093876438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54.671095469382188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27.335547734691094</v>
      </c>
      <c r="R36" s="16" t="s">
        <v>39093</v>
      </c>
      <c r="S36" s="15">
        <f>D6L1429C5-D6L1429C7</f>
        <v>27.335547734691094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26.34543418843883</v>
      </c>
      <c r="X36" s="16" t="s">
        <v>39095</v>
      </c>
      <c r="Y36" s="33">
        <f>D6L1429C7-D6L1429C10</f>
        <v>0.99011354625226389</v>
      </c>
      <c r="Z36" s="16" t="s">
        <v>39096</v>
      </c>
      <c r="AA36" s="33">
        <f>CHOOSE(MIN(D6L1429C9,RUN_YEARS),B7L814C7,B7L814C16,B7L814C25,B7L814C34,B7L814C43)</f>
        <v>154945</v>
      </c>
      <c r="AB36" s="16" t="s">
        <v>39097</v>
      </c>
      <c r="AC36" s="33">
        <f>IF(D6L1429C12=0,0,D6L1429C10/D6L1429C12)</f>
        <v>1.7003087668810758E-4</v>
      </c>
      <c r="AD36" s="16" t="s">
        <v>39098</v>
      </c>
      <c r="AE36" s="33">
        <f>IF(D6L1429C5=0,0,D6L1429C10/D6L1429C5)</f>
        <v>0.48188963404242074</v>
      </c>
      <c r="AF36" s="16" t="s">
        <v>39099</v>
      </c>
      <c r="AG36" s="33">
        <f>CHOOSE(MIN(D6L1429C9,RUN_YEARS),B7L814C5,B7L814C14,B7L814C23,B7L814C32,B7L814C41)</f>
        <v>2239.6691108242262</v>
      </c>
      <c r="AH36" s="16" t="s">
        <v>39100</v>
      </c>
      <c r="AI36" s="33">
        <f>IF(D6L1429C15=0,0,D6L1429C11/D6L1429C15)</f>
        <v>4.420802793890789E-4</v>
      </c>
      <c r="AJ36" s="16" t="s">
        <v>39101</v>
      </c>
      <c r="AK36" s="33">
        <f>IF(D6L1429C5=0,0,D6L1429C11/D6L1429C5)</f>
        <v>1.8110365957579241E-2</v>
      </c>
      <c r="AL36" s="16" t="s">
        <v>39102</v>
      </c>
      <c r="AM36" s="33">
        <f>D6L1429C8*CHOOSE(MIN(D6L1429C9,RUN_YEARS),B7L814C4,B7L814C13,B7L814C22,B7L814C31,B7L814C40)</f>
        <v>5.3516986348062803</v>
      </c>
      <c r="AN36" s="16" t="s">
        <v>39103</v>
      </c>
      <c r="AO36" s="33">
        <f>D6L1429C8-D6L1429C18</f>
        <v>21.983849099884814</v>
      </c>
      <c r="AP36" s="16" t="s">
        <v>39104</v>
      </c>
      <c r="AQ36" s="33">
        <f>CHOOSE(MIN(D6L1429C9,RUN_YEARS),B7L814C2,B7L814C11,B7L814C20,B7L814C29,B7L814C38)</f>
        <v>252.79083973468718</v>
      </c>
      <c r="AR36" s="16" t="s">
        <v>39105</v>
      </c>
      <c r="AS36" s="33">
        <f>IF(D6L1429C20=0,0,D6L1429C18/D6L1429C20)</f>
        <v>2.1170461083253947E-2</v>
      </c>
      <c r="AT36" s="16" t="s">
        <v>39106</v>
      </c>
      <c r="AU36" s="33">
        <f>IF(D6L1429C5=0,0,D6L1429C18/D6L1429C5)</f>
        <v>9.7888995800412076E-2</v>
      </c>
      <c r="AV36" s="16" t="s">
        <v>39107</v>
      </c>
      <c r="AW36" s="33">
        <f>CHOOSE(MIN(D6L1429C9,RUN_YEARS),B7L814C1,B7L814C10,B7L814C19,B7L814C28,B7L814C37)</f>
        <v>1038.4208928389503</v>
      </c>
      <c r="AX36" s="16" t="s">
        <v>39108</v>
      </c>
      <c r="AY36" s="33">
        <f>IF(D6L1429C23=0,0,D6L1429C19/D6L1429C23)</f>
        <v>2.1170461083253947E-2</v>
      </c>
      <c r="AZ36" s="16" t="s">
        <v>39109</v>
      </c>
      <c r="BA36" s="33">
        <f>IF(D6L1429C5=0,0,D6L1429C19/D6L1429C5)</f>
        <v>0.40211100419958795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154945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2239.6691108242262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252.79083973468718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1038.4208928389503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9.4528783357121231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4.7264391678560616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2.3632195839280308</v>
      </c>
      <c r="R38" s="16" t="s">
        <v>39133</v>
      </c>
      <c r="S38" s="15">
        <f>D6L1431C5-D6L1431C7</f>
        <v>2.3632195839280308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2.277622040921921</v>
      </c>
      <c r="X38" s="16" t="s">
        <v>39135</v>
      </c>
      <c r="Y38" s="33">
        <f>D6L1431C7-D6L1431C10</f>
        <v>8.5597543006109778E-2</v>
      </c>
      <c r="Z38" s="16" t="s">
        <v>39136</v>
      </c>
      <c r="AA38" s="33">
        <f>CHOOSE(MIN(D6L1431C9,RUN_YEARS),B7L814C7,B7L814C16,B7L814C25,B7L814C34,B7L814C43)</f>
        <v>154945</v>
      </c>
      <c r="AB38" s="16" t="s">
        <v>39137</v>
      </c>
      <c r="AC38" s="33">
        <f>IF(D6L1431C12=0,0,D6L1431C10/D6L1431C12)</f>
        <v>1.469955171784776E-5</v>
      </c>
      <c r="AD38" s="16" t="s">
        <v>39138</v>
      </c>
      <c r="AE38" s="33">
        <f>IF(D6L1431C5=0,0,D6L1431C10/D6L1431C5)</f>
        <v>0.48188963404242069</v>
      </c>
      <c r="AF38" s="16" t="s">
        <v>39139</v>
      </c>
      <c r="AG38" s="33">
        <f>CHOOSE(MIN(D6L1431C9,RUN_YEARS),B7L814C5,B7L814C14,B7L814C23,B7L814C32,B7L814C41)</f>
        <v>2239.6691108242262</v>
      </c>
      <c r="AH38" s="16" t="s">
        <v>39140</v>
      </c>
      <c r="AI38" s="33">
        <f>IF(D6L1431C15=0,0,D6L1431C11/D6L1431C15)</f>
        <v>3.8218834466404198E-5</v>
      </c>
      <c r="AJ38" s="16" t="s">
        <v>39141</v>
      </c>
      <c r="AK38" s="33">
        <f>IF(D6L1431C5=0,0,D6L1431C11/D6L1431C5)</f>
        <v>1.8110365957579283E-2</v>
      </c>
      <c r="AL38" s="16" t="s">
        <v>39142</v>
      </c>
      <c r="AM38" s="33">
        <f>D6L1431C8*CHOOSE(MIN(D6L1431C9,RUN_YEARS),B7L814C4,B7L814C13,B7L814C22,B7L814C31,B7L814C40)</f>
        <v>0.46266638385316516</v>
      </c>
      <c r="AN38" s="16" t="s">
        <v>39143</v>
      </c>
      <c r="AO38" s="33">
        <f>D6L1431C8-D6L1431C18</f>
        <v>1.9005532000748655</v>
      </c>
      <c r="AP38" s="16" t="s">
        <v>39144</v>
      </c>
      <c r="AQ38" s="33">
        <f>CHOOSE(MIN(D6L1431C9,RUN_YEARS),B7L814C2,B7L814C11,B7L814C20,B7L814C29,B7L814C38)</f>
        <v>252.79083973468718</v>
      </c>
      <c r="AR38" s="16" t="s">
        <v>39145</v>
      </c>
      <c r="AS38" s="33">
        <f>IF(D6L1431C20=0,0,D6L1431C18/D6L1431C20)</f>
        <v>1.8302339765900921E-3</v>
      </c>
      <c r="AT38" s="16" t="s">
        <v>39146</v>
      </c>
      <c r="AU38" s="33">
        <f>IF(D6L1431C5=0,0,D6L1431C18/D6L1431C5)</f>
        <v>9.7888995800412076E-2</v>
      </c>
      <c r="AV38" s="16" t="s">
        <v>39147</v>
      </c>
      <c r="AW38" s="33">
        <f>CHOOSE(MIN(D6L1431C9,RUN_YEARS),B7L814C1,B7L814C10,B7L814C19,B7L814C28,B7L814C37)</f>
        <v>1038.4208928389503</v>
      </c>
      <c r="AX38" s="16" t="s">
        <v>39148</v>
      </c>
      <c r="AY38" s="33">
        <f>IF(D6L1431C23=0,0,D6L1431C19/D6L1431C23)</f>
        <v>1.8302339765900917E-3</v>
      </c>
      <c r="AZ38" s="16" t="s">
        <v>39149</v>
      </c>
      <c r="BA38" s="33">
        <f>IF(D6L1431C5=0,0,D6L1431C19/D6L1431C5)</f>
        <v>0.4021110041995879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154945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2239.6691108242262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252.79083973468718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1038.4208928389503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1366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1366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546.4</v>
      </c>
      <c r="R40" s="16" t="s">
        <v>39174</v>
      </c>
      <c r="S40" s="15">
        <f>D6L1433C5-D6L1433C7</f>
        <v>819.6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526.6089920815574</v>
      </c>
      <c r="X40" s="16" t="s">
        <v>39176</v>
      </c>
      <c r="Y40" s="33">
        <f>D6L1433C7-D6L1433C10</f>
        <v>19.791007918442574</v>
      </c>
      <c r="Z40" s="16" t="s">
        <v>39177</v>
      </c>
      <c r="AA40" s="33">
        <f>CHOOSE(MIN(D6L1433C9,RUN_YEARS),B7L814C7,B7L814C16,B7L814C25,B7L814C34,B7L814C43)</f>
        <v>154945</v>
      </c>
      <c r="AB40" s="16" t="s">
        <v>39178</v>
      </c>
      <c r="AC40" s="33">
        <f>IF(D6L1433C12=0,0,D6L1433C10/D6L1433C12)</f>
        <v>3.3986833526835807E-3</v>
      </c>
      <c r="AD40" s="16" t="s">
        <v>39179</v>
      </c>
      <c r="AE40" s="33">
        <f>IF(D6L1433C5=0,0,D6L1433C10/D6L1433C5)</f>
        <v>0.38551170723393663</v>
      </c>
      <c r="AF40" s="16" t="s">
        <v>39180</v>
      </c>
      <c r="AG40" s="33">
        <f>CHOOSE(MIN(D6L1433C9,RUN_YEARS),B7L814C5,B7L814C14,B7L814C23,B7L814C32,B7L814C41)</f>
        <v>2239.6691108242262</v>
      </c>
      <c r="AH40" s="16" t="s">
        <v>39181</v>
      </c>
      <c r="AI40" s="33">
        <f>IF(D6L1433C15=0,0,D6L1433C11/D6L1433C15)</f>
        <v>8.8365767169772836E-3</v>
      </c>
      <c r="AJ40" s="16" t="s">
        <v>39182</v>
      </c>
      <c r="AK40" s="33">
        <f>IF(D6L1433C5=0,0,D6L1433C11/D6L1433C5)</f>
        <v>1.4488292766063378E-2</v>
      </c>
      <c r="AL40" s="16" t="s">
        <v>39183</v>
      </c>
      <c r="AM40" s="33">
        <f>D6L1433C8*CHOOSE(MIN(D6L1433C9,RUN_YEARS),B7L814C4,B7L814C13,B7L814C22,B7L814C31,B7L814C40)</f>
        <v>160.45964191603548</v>
      </c>
      <c r="AN40" s="16" t="s">
        <v>39184</v>
      </c>
      <c r="AO40" s="33">
        <f>D6L1433C8-D6L1433C18</f>
        <v>659.14035808396454</v>
      </c>
      <c r="AP40" s="16" t="s">
        <v>39185</v>
      </c>
      <c r="AQ40" s="33">
        <f>CHOOSE(MIN(D6L1433C9,RUN_YEARS),B7L814C2,B7L814C11,B7L814C20,B7L814C29,B7L814C38)</f>
        <v>252.79083973468718</v>
      </c>
      <c r="AR40" s="16" t="s">
        <v>39186</v>
      </c>
      <c r="AS40" s="33">
        <f>IF(D6L1433C20=0,0,D6L1433C18/D6L1433C20)</f>
        <v>0.63475259659109273</v>
      </c>
      <c r="AT40" s="16" t="s">
        <v>39187</v>
      </c>
      <c r="AU40" s="33">
        <f>IF(D6L1433C5=0,0,D6L1433C18/D6L1433C5)</f>
        <v>0.11746679496049449</v>
      </c>
      <c r="AV40" s="16" t="s">
        <v>39188</v>
      </c>
      <c r="AW40" s="33">
        <f>CHOOSE(MIN(D6L1433C9,RUN_YEARS),B7L814C1,B7L814C10,B7L814C19,B7L814C28,B7L814C37)</f>
        <v>1038.4208928389503</v>
      </c>
      <c r="AX40" s="16" t="s">
        <v>39189</v>
      </c>
      <c r="AY40" s="33">
        <f>IF(D6L1433C23=0,0,D6L1433C19/D6L1433C23)</f>
        <v>0.63475259659109273</v>
      </c>
      <c r="AZ40" s="16" t="s">
        <v>39190</v>
      </c>
      <c r="BA40" s="33">
        <f>IF(D6L1433C5=0,0,D6L1433C19/D6L1433C5)</f>
        <v>0.48253320503950553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5792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5792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5792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154945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2239.6691108242262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1133.9461273519735</v>
      </c>
      <c r="AN41" s="16" t="s">
        <v>39203</v>
      </c>
      <c r="AO41" s="33">
        <f>D6L1434C8-D6L1434C18</f>
        <v>4658.0538726480263</v>
      </c>
      <c r="AP41" s="16" t="s">
        <v>39204</v>
      </c>
      <c r="AQ41" s="33">
        <f>CHOOSE(MIN(D6L1434C9,RUN_YEARS),B7L814C2,B7L814C11,B7L814C20,B7L814C29,B7L814C38)</f>
        <v>252.79083973468718</v>
      </c>
      <c r="AR41" s="16" t="s">
        <v>39205</v>
      </c>
      <c r="AS41" s="33">
        <f>IF(D6L1434C20=0,0,D6L1434C18/D6L1434C20)</f>
        <v>4.4857089305217288</v>
      </c>
      <c r="AT41" s="16" t="s">
        <v>39206</v>
      </c>
      <c r="AU41" s="33">
        <f>IF(D6L1434C5=0,0,D6L1434C18/D6L1434C5)</f>
        <v>0.19577799160082415</v>
      </c>
      <c r="AV41" s="16" t="s">
        <v>39207</v>
      </c>
      <c r="AW41" s="33">
        <f>CHOOSE(MIN(D6L1434C9,RUN_YEARS),B7L814C1,B7L814C10,B7L814C19,B7L814C28,B7L814C37)</f>
        <v>1038.4208928389503</v>
      </c>
      <c r="AX41" s="16" t="s">
        <v>39208</v>
      </c>
      <c r="AY41" s="33">
        <f>IF(D6L1434C23=0,0,D6L1434C19/D6L1434C23)</f>
        <v>4.4857089305217288</v>
      </c>
      <c r="AZ41" s="16" t="s">
        <v>39209</v>
      </c>
      <c r="BA41" s="33">
        <f>IF(D6L1434C5=0,0,D6L1434C19/D6L1434C5)</f>
        <v>0.80422200839917579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6436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6436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6436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6202.8833693940396</v>
      </c>
      <c r="X42" s="16" t="s">
        <v>39216</v>
      </c>
      <c r="Y42" s="33">
        <f>D6L1435C7-D6L1435C10</f>
        <v>233.11663060596038</v>
      </c>
      <c r="Z42" s="16" t="s">
        <v>39217</v>
      </c>
      <c r="AA42" s="33">
        <f>CHOOSE(MIN(D6L1435C9,RUN_YEARS),B7L814C7,B7L814C16,B7L814C25,B7L814C34,B7L814C43)</f>
        <v>154945</v>
      </c>
      <c r="AB42" s="16" t="s">
        <v>39218</v>
      </c>
      <c r="AC42" s="33">
        <f>IF(D6L1435C12=0,0,D6L1435C10/D6L1435C12)</f>
        <v>4.0032807572971313E-2</v>
      </c>
      <c r="AD42" s="16" t="s">
        <v>39219</v>
      </c>
      <c r="AE42" s="33">
        <f>IF(D6L1435C5=0,0,D6L1435C10/D6L1435C5)</f>
        <v>0.96377926808484149</v>
      </c>
      <c r="AF42" s="16" t="s">
        <v>39220</v>
      </c>
      <c r="AG42" s="33">
        <f>CHOOSE(MIN(D6L1435C9,RUN_YEARS),B7L814C5,B7L814C14,B7L814C23,B7L814C32,B7L814C41)</f>
        <v>2239.6691108242262</v>
      </c>
      <c r="AH42" s="16" t="s">
        <v>39221</v>
      </c>
      <c r="AI42" s="33">
        <f>IF(D6L1435C15=0,0,D6L1435C11/D6L1435C15)</f>
        <v>0.10408529968972539</v>
      </c>
      <c r="AJ42" s="16" t="s">
        <v>39222</v>
      </c>
      <c r="AK42" s="33">
        <f>IF(D6L1435C5=0,0,D6L1435C11/D6L1435C5)</f>
        <v>3.6220731915158545E-2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252.79083973468718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1038.4208928389503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15945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15945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15945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154945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2239.6691108242262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3121.6800760751412</v>
      </c>
      <c r="AN43" s="16" t="s">
        <v>39244</v>
      </c>
      <c r="AO43" s="33">
        <f>D6L1436C8-D6L1436C18</f>
        <v>12823.319923924859</v>
      </c>
      <c r="AP43" s="16" t="s">
        <v>39245</v>
      </c>
      <c r="AQ43" s="33">
        <f>CHOOSE(MIN(D6L1436C9,RUN_YEARS),B7L814C2,B7L814C11,B7L814C20,B7L814C29,B7L814C38)</f>
        <v>252.79083973468718</v>
      </c>
      <c r="AR43" s="16" t="s">
        <v>39246</v>
      </c>
      <c r="AS43" s="33">
        <f>IF(D6L1436C20=0,0,D6L1436C18/D6L1436C20)</f>
        <v>12.348865486389672</v>
      </c>
      <c r="AT43" s="16" t="s">
        <v>39247</v>
      </c>
      <c r="AU43" s="33">
        <f>IF(D6L1436C5=0,0,D6L1436C18/D6L1436C5)</f>
        <v>0.19577799160082415</v>
      </c>
      <c r="AV43" s="16" t="s">
        <v>39248</v>
      </c>
      <c r="AW43" s="33">
        <f>CHOOSE(MIN(D6L1436C9,RUN_YEARS),B7L814C1,B7L814C10,B7L814C19,B7L814C28,B7L814C37)</f>
        <v>1038.4208928389503</v>
      </c>
      <c r="AX43" s="16" t="s">
        <v>39249</v>
      </c>
      <c r="AY43" s="33">
        <f>IF(D6L1436C23=0,0,D6L1436C19/D6L1436C23)</f>
        <v>12.34886548638967</v>
      </c>
      <c r="AZ43" s="16" t="s">
        <v>39250</v>
      </c>
      <c r="BA43" s="33">
        <f>IF(D6L1436C5=0,0,D6L1436C19/D6L1436C5)</f>
        <v>0.80422200839917579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29657.795069274478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29598.397534637239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7012.0987673186191</v>
      </c>
      <c r="R44" s="16" t="s">
        <v>39254</v>
      </c>
      <c r="S44" s="15">
        <f>SUM(D6L1429C8:D6L1436C8)</f>
        <v>22586.298767318618</v>
      </c>
      <c r="U44" s="21" t="str">
        <f>NULL_VALUE</f>
        <v>n/a</v>
      </c>
      <c r="V44" s="16" t="s">
        <v>39255</v>
      </c>
      <c r="W44" s="33">
        <f>SUM(D6L1429C10:D6L1436C10)</f>
        <v>6758.1154177049575</v>
      </c>
      <c r="X44" s="16" t="s">
        <v>39256</v>
      </c>
      <c r="Y44" s="33">
        <f>SUM(D6L1429C11:D6L1436C11)</f>
        <v>253.98334961366132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4.3616221354060847E-2</v>
      </c>
      <c r="AD44" s="16" t="s">
        <v>39258</v>
      </c>
      <c r="AE44" s="33">
        <f>IF(D6L1437C5=0,0,D6L1437C10/D6L1437C5)</f>
        <v>0.22832707107863992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0.11340217552055816</v>
      </c>
      <c r="AJ44" s="16" t="s">
        <v>39260</v>
      </c>
      <c r="AK44" s="33">
        <f>IF(D6L1437C5=0,0,D6L1437C11/D6L1437C5)</f>
        <v>8.580983119658412E-3</v>
      </c>
      <c r="AL44" s="16" t="s">
        <v>39261</v>
      </c>
      <c r="AM44" s="33">
        <f>SUM(D6L1429C18:D6L1436C18)</f>
        <v>4421.9002103618095</v>
      </c>
      <c r="AN44" s="16" t="s">
        <v>39262</v>
      </c>
      <c r="AO44" s="33">
        <f>SUM(D6L1429C19:D6L1436C19)</f>
        <v>18164.39855695681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17.492327708562335</v>
      </c>
      <c r="AT44" s="16" t="s">
        <v>39264</v>
      </c>
      <c r="AU44" s="33">
        <f>IF(D6L1437C5=0,0,D6L1437C18/D6L1437C5)</f>
        <v>0.1493966085558221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17.492327708562335</v>
      </c>
      <c r="AZ44" s="16" t="s">
        <v>39266</v>
      </c>
      <c r="BA44" s="33">
        <f>IF(D6L1437C5=0,0,D6L1437C19/D6L1437C5)</f>
        <v>0.61369533724587955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443.32971251217123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221.66485625608561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110.83242812804281</v>
      </c>
      <c r="R45" s="16" t="s">
        <v>39271</v>
      </c>
      <c r="S45" s="15">
        <f>D6L1438C5-D6L1438C7</f>
        <v>110.83242812804281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106.8179964613109</v>
      </c>
      <c r="X45" s="16" t="s">
        <v>39273</v>
      </c>
      <c r="Y45" s="33">
        <f>D6L1438C7-D6L1438C10</f>
        <v>4.0144316667319089</v>
      </c>
      <c r="Z45" s="16" t="s">
        <v>39274</v>
      </c>
      <c r="AA45" s="33">
        <f>CHOOSE(MIN(D6L1438C9,RUN_YEARS),B7L814C7,B7L814C16,B7L814C25,B7L814C34,B7L814C43)</f>
        <v>154945</v>
      </c>
      <c r="AB45" s="16" t="s">
        <v>39275</v>
      </c>
      <c r="AC45" s="33">
        <f>IF(D6L1438C12=0,0,D6L1438C10/D6L1438C12)</f>
        <v>6.8939298758469711E-4</v>
      </c>
      <c r="AD45" s="16" t="s">
        <v>39276</v>
      </c>
      <c r="AE45" s="33">
        <f>IF(D6L1438C5=0,0,D6L1438C10/D6L1438C5)</f>
        <v>0.48188963404242074</v>
      </c>
      <c r="AF45" s="16" t="s">
        <v>39277</v>
      </c>
      <c r="AG45" s="33">
        <f>CHOOSE(MIN(D6L1438C9,RUN_YEARS),B7L814C5,B7L814C14,B7L814C23,B7L814C32,B7L814C41)</f>
        <v>2239.6691108242262</v>
      </c>
      <c r="AH45" s="16" t="s">
        <v>39278</v>
      </c>
      <c r="AI45" s="33">
        <f>IF(D6L1438C15=0,0,D6L1438C11/D6L1438C15)</f>
        <v>1.7924217677202092E-3</v>
      </c>
      <c r="AJ45" s="16" t="s">
        <v>39279</v>
      </c>
      <c r="AK45" s="33">
        <f>IF(D6L1438C5=0,0,D6L1438C11/D6L1438C5)</f>
        <v>1.8110365957579241E-2</v>
      </c>
      <c r="AL45" s="16" t="s">
        <v>39280</v>
      </c>
      <c r="AM45" s="33">
        <f>D6L1438C8*CHOOSE(MIN(D6L1438C9,RUN_YEARS),B7L814C4,B7L814C13,B7L814C22,B7L814C31,B7L814C40)</f>
        <v>21.69855018315091</v>
      </c>
      <c r="AN45" s="16" t="s">
        <v>39281</v>
      </c>
      <c r="AO45" s="33">
        <f>D6L1438C8-D6L1438C18</f>
        <v>89.133877944891893</v>
      </c>
      <c r="AP45" s="16" t="s">
        <v>39282</v>
      </c>
      <c r="AQ45" s="33">
        <f>CHOOSE(MIN(D6L1438C9,RUN_YEARS),B7L814C2,B7L814C11,B7L814C20,B7L814C29,B7L814C38)</f>
        <v>252.79083973468718</v>
      </c>
      <c r="AR45" s="16" t="s">
        <v>39283</v>
      </c>
      <c r="AS45" s="33">
        <f>IF(D6L1438C20=0,0,D6L1438C18/D6L1438C20)</f>
        <v>8.5835982846230882E-2</v>
      </c>
      <c r="AT45" s="16" t="s">
        <v>39284</v>
      </c>
      <c r="AU45" s="33">
        <f>IF(D6L1438C5=0,0,D6L1438C18/D6L1438C5)</f>
        <v>9.7888995800412076E-2</v>
      </c>
      <c r="AV45" s="16" t="s">
        <v>39285</v>
      </c>
      <c r="AW45" s="33">
        <f>CHOOSE(MIN(D6L1438C9,RUN_YEARS),B7L814C1,B7L814C10,B7L814C19,B7L814C28,B7L814C37)</f>
        <v>1038.4208928389503</v>
      </c>
      <c r="AX45" s="16" t="s">
        <v>39286</v>
      </c>
      <c r="AY45" s="33">
        <f>IF(D6L1438C23=0,0,D6L1438C19/D6L1438C23)</f>
        <v>8.5835982846230882E-2</v>
      </c>
      <c r="AZ45" s="16" t="s">
        <v>39287</v>
      </c>
      <c r="BA45" s="33">
        <f>IF(D6L1438C5=0,0,D6L1438C19/D6L1438C5)</f>
        <v>0.4021110041995879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2650.8405303754457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2650.8405303754457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1060.3362121501784</v>
      </c>
      <c r="R46" s="16" t="s">
        <v>39291</v>
      </c>
      <c r="S46" s="15">
        <f>D6L1439C5-D6L1439C7</f>
        <v>1590.5043182252673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1021.9300584699522</v>
      </c>
      <c r="X46" s="16" t="s">
        <v>39293</v>
      </c>
      <c r="Y46" s="33">
        <f>D6L1439C7-D6L1439C10</f>
        <v>38.406153680226225</v>
      </c>
      <c r="Z46" s="16" t="s">
        <v>39294</v>
      </c>
      <c r="AA46" s="33">
        <f>CHOOSE(MIN(D6L1439C9,RUN_YEARS),B7L814C7,B7L814C16,B7L814C25,B7L814C34,B7L814C43)</f>
        <v>154945</v>
      </c>
      <c r="AB46" s="16" t="s">
        <v>39295</v>
      </c>
      <c r="AC46" s="33">
        <f>IF(D6L1439C12=0,0,D6L1439C10/D6L1439C12)</f>
        <v>6.5954374679399281E-3</v>
      </c>
      <c r="AD46" s="16" t="s">
        <v>39296</v>
      </c>
      <c r="AE46" s="33">
        <f>IF(D6L1439C5=0,0,D6L1439C10/D6L1439C5)</f>
        <v>0.38551170723393663</v>
      </c>
      <c r="AF46" s="16" t="s">
        <v>39297</v>
      </c>
      <c r="AG46" s="33">
        <f>CHOOSE(MIN(D6L1439C9,RUN_YEARS),B7L814C5,B7L814C14,B7L814C23,B7L814C32,B7L814C41)</f>
        <v>2239.6691108242262</v>
      </c>
      <c r="AH46" s="16" t="s">
        <v>39298</v>
      </c>
      <c r="AI46" s="33">
        <f>IF(D6L1439C15=0,0,D6L1439C11/D6L1439C15)</f>
        <v>1.7148137416643783E-2</v>
      </c>
      <c r="AJ46" s="16" t="s">
        <v>39299</v>
      </c>
      <c r="AK46" s="33">
        <f>IF(D6L1439C5=0,0,D6L1439C11/D6L1439C5)</f>
        <v>1.4488292766063395E-2</v>
      </c>
      <c r="AL46" s="16" t="s">
        <v>39300</v>
      </c>
      <c r="AM46" s="33">
        <f>D6L1439C8*CHOOSE(MIN(D6L1439C9,RUN_YEARS),B7L814C4,B7L814C13,B7L814C22,B7L814C31,B7L814C40)</f>
        <v>311.38574105458093</v>
      </c>
      <c r="AN46" s="16" t="s">
        <v>39301</v>
      </c>
      <c r="AO46" s="33">
        <f>D6L1439C8-D6L1439C18</f>
        <v>1279.1185771706864</v>
      </c>
      <c r="AP46" s="16" t="s">
        <v>39302</v>
      </c>
      <c r="AQ46" s="33">
        <f>CHOOSE(MIN(D6L1439C9,RUN_YEARS),B7L814C2,B7L814C11,B7L814C20,B7L814C29,B7L814C38)</f>
        <v>252.79083973468718</v>
      </c>
      <c r="AR46" s="16" t="s">
        <v>39303</v>
      </c>
      <c r="AS46" s="33">
        <f>IF(D6L1439C20=0,0,D6L1439C18/D6L1439C20)</f>
        <v>1.231792027675493</v>
      </c>
      <c r="AT46" s="16" t="s">
        <v>39304</v>
      </c>
      <c r="AU46" s="33">
        <f>IF(D6L1439C5=0,0,D6L1439C18/D6L1439C5)</f>
        <v>0.11746679496049449</v>
      </c>
      <c r="AV46" s="16" t="s">
        <v>39305</v>
      </c>
      <c r="AW46" s="33">
        <f>CHOOSE(MIN(D6L1439C9,RUN_YEARS),B7L814C1,B7L814C10,B7L814C19,B7L814C28,B7L814C37)</f>
        <v>1038.4208928389503</v>
      </c>
      <c r="AX46" s="16" t="s">
        <v>39306</v>
      </c>
      <c r="AY46" s="33">
        <f>IF(D6L1439C23=0,0,D6L1439C19/D6L1439C23)</f>
        <v>1.231792027675493</v>
      </c>
      <c r="AZ46" s="16" t="s">
        <v>39307</v>
      </c>
      <c r="BA46" s="33">
        <f>IF(D6L1439C5=0,0,D6L1439C19/D6L1439C5)</f>
        <v>0.48253320503950548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3094.170242887617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2872.5053866315311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1171.1686402782211</v>
      </c>
      <c r="R47" s="16" t="s">
        <v>39311</v>
      </c>
      <c r="S47" s="15">
        <f>SUM(D6L1438C8:D6L1439C8)</f>
        <v>1701.33674635331</v>
      </c>
      <c r="U47" s="21" t="str">
        <f>NULL_VALUE</f>
        <v>n/a</v>
      </c>
      <c r="V47" s="16" t="s">
        <v>39312</v>
      </c>
      <c r="W47" s="33">
        <f>SUM(D6L1438C10:D6L1439C10)</f>
        <v>1128.7480549312631</v>
      </c>
      <c r="X47" s="16" t="s">
        <v>39313</v>
      </c>
      <c r="Y47" s="33">
        <f>SUM(D6L1438C11:D6L1439C11)</f>
        <v>42.420585346958134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7.2848304555246249E-3</v>
      </c>
      <c r="AD47" s="16" t="s">
        <v>39315</v>
      </c>
      <c r="AE47" s="33">
        <f>IF(D6L1440C5=0,0,D6L1440C10/D6L1440C5)</f>
        <v>0.39294897763617409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1.8940559184363992E-2</v>
      </c>
      <c r="AJ47" s="16" t="s">
        <v>39317</v>
      </c>
      <c r="AK47" s="33">
        <f>IF(D6L1440C5=0,0,D6L1440C11/D6L1440C5)</f>
        <v>1.4767800103833054E-2</v>
      </c>
      <c r="AL47" s="16" t="s">
        <v>39318</v>
      </c>
      <c r="AM47" s="33">
        <f>SUM(D6L1438C18:D6L1439C18)</f>
        <v>333.08429123773186</v>
      </c>
      <c r="AN47" s="16" t="s">
        <v>39319</v>
      </c>
      <c r="AO47" s="33">
        <f>SUM(D6L1438C19:D6L1439C19)</f>
        <v>1368.2524551155784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1.317628010521724</v>
      </c>
      <c r="AT47" s="16" t="s">
        <v>39321</v>
      </c>
      <c r="AU47" s="33">
        <f>IF(D6L1440C5=0,0,D6L1440C18/D6L1440C5)</f>
        <v>0.11595601971292598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1.317628010521724</v>
      </c>
      <c r="AZ47" s="16" t="s">
        <v>39323</v>
      </c>
      <c r="BA47" s="33">
        <f>IF(D6L1440C5=0,0,D6L1440C19/D6L1440C5)</f>
        <v>0.47632720254706701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51377.736510214105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44391.212204909461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14143.42204941719</v>
      </c>
      <c r="R48" s="16" t="s">
        <v>39328</v>
      </c>
      <c r="S48" s="15">
        <f>SUM(D6L1428C8,D6L1437C8,D6L1440C8)</f>
        <v>30247.790155492276</v>
      </c>
      <c r="U48" s="21" t="str">
        <f>NULL_VALUE</f>
        <v>n/a</v>
      </c>
      <c r="V48" s="16" t="s">
        <v>39329</v>
      </c>
      <c r="W48" s="33">
        <f>SUM(D6L1428C10,D6L1437C10,D6L1440C10)</f>
        <v>13630.140142441749</v>
      </c>
      <c r="X48" s="16" t="s">
        <v>39330</v>
      </c>
      <c r="Y48" s="33">
        <f>SUM(D6L1428C11,D6L1437C11,D6L1440C11)</f>
        <v>513.2819069754388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8.6863784757571574E-2</v>
      </c>
      <c r="AD48" s="16" t="s">
        <v>39332</v>
      </c>
      <c r="AE48" s="33">
        <f>IF(D6L1441C5=0,0,D6L1441C10/D6L1441C5)</f>
        <v>0.30704590988696451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0.22584584036968619</v>
      </c>
      <c r="AJ48" s="16" t="s">
        <v>39334</v>
      </c>
      <c r="AK48" s="33">
        <f>IF(D6L1441C5=0,0,D6L1441C11/D6L1441C5)</f>
        <v>1.1562691836531381E-2</v>
      </c>
      <c r="AL48" s="16" t="s">
        <v>39335</v>
      </c>
      <c r="AM48" s="33">
        <f>SUM(D6L1428C18,D6L1437C18,D6L1440C18)</f>
        <v>5878.7288282965792</v>
      </c>
      <c r="AN48" s="16" t="s">
        <v>39336</v>
      </c>
      <c r="AO48" s="33">
        <f>SUM(D6L1428C19,D6L1437C19,D6L1440C19)</f>
        <v>24369.061327195705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23.303582093595317</v>
      </c>
      <c r="AT48" s="16" t="s">
        <v>39338</v>
      </c>
      <c r="AU48" s="33">
        <f>IF(D6L1441C5=0,0,D6L1441C18/D6L1441C5)</f>
        <v>0.1324300134260902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23.303582093595317</v>
      </c>
      <c r="AZ48" s="16" t="s">
        <v>39340</v>
      </c>
      <c r="BA48" s="33">
        <f>IF(D6L1441C5=0,0,D6L1441C19/D6L1441C5)</f>
        <v>0.54896138485041412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0449A9-3516-4FD7-9C93-16F92CC0F01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0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0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0</v>
      </c>
      <c r="R8" s="16" t="s">
        <v>39349</v>
      </c>
      <c r="S8" s="15">
        <f>D6L1501C5-D6L1501C7</f>
        <v>0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0</v>
      </c>
      <c r="X8" s="16" t="s">
        <v>39351</v>
      </c>
      <c r="Y8" s="33">
        <f>D6L1501C7-D6L1501C10</f>
        <v>0</v>
      </c>
      <c r="Z8" s="16" t="s">
        <v>39352</v>
      </c>
      <c r="AA8" s="33">
        <f>CHOOSE(MIN(D6L1501C9,RUN_YEARS),B7L815C7,B7L815C16,B7L815C25,B7L815C34,B7L815C43)</f>
        <v>1187</v>
      </c>
      <c r="AB8" s="16" t="s">
        <v>39353</v>
      </c>
      <c r="AC8" s="33">
        <f>IF(D6L1501C12=0,0,D6L1501C10/D6L1501C12)</f>
        <v>0</v>
      </c>
      <c r="AD8" s="16" t="s">
        <v>39354</v>
      </c>
      <c r="AE8" s="33">
        <f>IF(D6L1501C5=0,0,D6L1501C10/D6L1501C5)</f>
        <v>0</v>
      </c>
      <c r="AF8" s="16" t="s">
        <v>39355</v>
      </c>
      <c r="AG8" s="33">
        <f>CHOOSE(MIN(D6L1501C9,RUN_YEARS),B7L815C5,B7L815C14,B7L815C23,B7L815C32,B7L815C41)</f>
        <v>98.343437304701894</v>
      </c>
      <c r="AH8" s="16" t="s">
        <v>39356</v>
      </c>
      <c r="AI8" s="33">
        <f>IF(D6L1501C15=0,0,D6L1501C11/D6L1501C15)</f>
        <v>0</v>
      </c>
      <c r="AJ8" s="16" t="s">
        <v>39357</v>
      </c>
      <c r="AK8" s="33">
        <f>IF(D6L1501C5=0,0,D6L1501C11/D6L1501C5)</f>
        <v>0</v>
      </c>
      <c r="AL8" s="16" t="s">
        <v>39358</v>
      </c>
      <c r="AM8" s="33">
        <f>D6L1501C8*CHOOSE(MIN(D6L1501C9,RUN_YEARS),B7L815C4,B7L815C13,B7L815C22,B7L815C31,B7L815C40)</f>
        <v>0</v>
      </c>
      <c r="AN8" s="16" t="s">
        <v>39359</v>
      </c>
      <c r="AO8" s="33">
        <f>D6L1501C8-D6L1501C18</f>
        <v>0</v>
      </c>
      <c r="AP8" s="16" t="s">
        <v>39360</v>
      </c>
      <c r="AQ8" s="33">
        <f>CHOOSE(MIN(D6L1501C9,RUN_YEARS),B7L815C2,B7L815C11,B7L815C20,B7L815C29,B7L815C38)</f>
        <v>1.8552098970618569</v>
      </c>
      <c r="AR8" s="16" t="s">
        <v>39361</v>
      </c>
      <c r="AS8" s="33">
        <f>IF(D6L1501C20=0,0,D6L1501C18/D6L1501C20)</f>
        <v>0</v>
      </c>
      <c r="AT8" s="16" t="s">
        <v>39362</v>
      </c>
      <c r="AU8" s="33">
        <f>IF(D6L1501C5=0,0,D6L1501C18/D6L1501C5)</f>
        <v>0</v>
      </c>
      <c r="AV8" s="16" t="s">
        <v>39363</v>
      </c>
      <c r="AW8" s="33">
        <f>CHOOSE(MIN(D6L1501C9,RUN_YEARS),B7L815C1,B7L815C10,B7L815C19,B7L815C28,B7L815C37)</f>
        <v>45.844181208127623</v>
      </c>
      <c r="AX8" s="16" t="s">
        <v>39364</v>
      </c>
      <c r="AY8" s="33">
        <f>IF(D6L1501C23=0,0,D6L1501C19/D6L1501C23)</f>
        <v>0</v>
      </c>
      <c r="AZ8" s="16" t="s">
        <v>39365</v>
      </c>
      <c r="BA8" s="33">
        <f>IF(D6L1501C5=0,0,D6L1501C19/D6L1501C5)</f>
        <v>0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0</v>
      </c>
      <c r="J9" s="16" t="s">
        <v>39386</v>
      </c>
      <c r="K9" s="21">
        <f>IF(FLOW_THRU_100PCT="Y",1,INDEX(VariabilityMatrix,D6L1502C1,D6L1502C9))</f>
        <v>0.59984340364634858</v>
      </c>
      <c r="L9" s="16" t="s">
        <v>39366</v>
      </c>
      <c r="M9" s="15">
        <f>IF(D6L1502C2&lt;&gt;0,D6L1502C2*D6L1502C4,D6L1502C3*D6L1502C4)</f>
        <v>0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0</v>
      </c>
      <c r="R9" s="16" t="s">
        <v>39368</v>
      </c>
      <c r="S9" s="15">
        <f>D6L1502C5-D6L1502C7</f>
        <v>0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0</v>
      </c>
      <c r="X9" s="16" t="s">
        <v>39370</v>
      </c>
      <c r="Y9" s="33">
        <f>D6L1502C7-D6L1502C10</f>
        <v>0</v>
      </c>
      <c r="Z9" s="16" t="s">
        <v>39371</v>
      </c>
      <c r="AA9" s="33">
        <f>CHOOSE(MIN(D6L1502C9,RUN_YEARS),B7L815C7,B7L815C16,B7L815C25,B7L815C34,B7L815C43)</f>
        <v>1340.6</v>
      </c>
      <c r="AB9" s="16" t="s">
        <v>39372</v>
      </c>
      <c r="AC9" s="33">
        <f>IF(D6L1502C12=0,0,D6L1502C10/D6L1502C12)</f>
        <v>0</v>
      </c>
      <c r="AD9" s="16" t="s">
        <v>39373</v>
      </c>
      <c r="AE9" s="33">
        <f>IF(D6L1502C5=0,0,D6L1502C10/D6L1502C5)</f>
        <v>0</v>
      </c>
      <c r="AF9" s="16" t="s">
        <v>39374</v>
      </c>
      <c r="AG9" s="33">
        <f>CHOOSE(MIN(D6L1502C9,RUN_YEARS),B7L815C5,B7L815C14,B7L815C23,B7L815C32,B7L815C41)</f>
        <v>200.62907732109582</v>
      </c>
      <c r="AH9" s="16" t="s">
        <v>39375</v>
      </c>
      <c r="AI9" s="33">
        <f>IF(D6L1502C15=0,0,D6L1502C11/D6L1502C15)</f>
        <v>0</v>
      </c>
      <c r="AJ9" s="16" t="s">
        <v>39376</v>
      </c>
      <c r="AK9" s="33">
        <f>IF(D6L1502C5=0,0,D6L1502C11/D6L1502C5)</f>
        <v>0</v>
      </c>
      <c r="AL9" s="16" t="s">
        <v>39377</v>
      </c>
      <c r="AM9" s="33">
        <f>D6L1502C8*CHOOSE(MIN(D6L1502C9,RUN_YEARS),B7L815C4,B7L815C13,B7L815C22,B7L815C31,B7L815C40)</f>
        <v>0</v>
      </c>
      <c r="AN9" s="16" t="s">
        <v>39378</v>
      </c>
      <c r="AO9" s="33">
        <f>D6L1502C8-D6L1502C18</f>
        <v>0</v>
      </c>
      <c r="AP9" s="16" t="s">
        <v>39379</v>
      </c>
      <c r="AQ9" s="33">
        <f>CHOOSE(MIN(D6L1502C9,RUN_YEARS),B7L815C2,B7L815C11,B7L815C20,B7L815C29,B7L815C38)</f>
        <v>2.039501601305965</v>
      </c>
      <c r="AR9" s="16" t="s">
        <v>39380</v>
      </c>
      <c r="AS9" s="33">
        <f>IF(D6L1502C20=0,0,D6L1502C18/D6L1502C20)</f>
        <v>0</v>
      </c>
      <c r="AT9" s="16" t="s">
        <v>39381</v>
      </c>
      <c r="AU9" s="33">
        <f>IF(D6L1502C5=0,0,D6L1502C18/D6L1502C5)</f>
        <v>0</v>
      </c>
      <c r="AV9" s="16" t="s">
        <v>39382</v>
      </c>
      <c r="AW9" s="33">
        <f>CHOOSE(MIN(D6L1502C9,RUN_YEARS),B7L815C1,B7L815C10,B7L815C19,B7L815C28,B7L815C37)</f>
        <v>92.347799223471995</v>
      </c>
      <c r="AX9" s="16" t="s">
        <v>39383</v>
      </c>
      <c r="AY9" s="33">
        <f>IF(D6L1502C23=0,0,D6L1502C19/D6L1502C23)</f>
        <v>0</v>
      </c>
      <c r="AZ9" s="16" t="s">
        <v>39384</v>
      </c>
      <c r="BA9" s="33">
        <f>IF(D6L1502C5=0,0,D6L1502C19/D6L1502C5)</f>
        <v>0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0</v>
      </c>
      <c r="J10" s="16" t="s">
        <v>39407</v>
      </c>
      <c r="K10" s="21">
        <f>IF(FLOW_THRU_100PCT="Y",1,INDEX(VariabilityMatrix,D6L1503C1,D6L1503C9))</f>
        <v>0.59984340364634858</v>
      </c>
      <c r="L10" s="16" t="s">
        <v>39387</v>
      </c>
      <c r="M10" s="15">
        <f>IF(D6L1503C2&lt;&gt;0,D6L1503C2*D6L1503C4,D6L1503C3*D6L1503C4)</f>
        <v>0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0</v>
      </c>
      <c r="R10" s="16" t="s">
        <v>39389</v>
      </c>
      <c r="S10" s="15">
        <f>D6L1503C5-D6L1503C7</f>
        <v>0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</v>
      </c>
      <c r="X10" s="16" t="s">
        <v>39391</v>
      </c>
      <c r="Y10" s="33">
        <f>D6L1503C7-D6L1503C10</f>
        <v>0</v>
      </c>
      <c r="Z10" s="16" t="s">
        <v>39392</v>
      </c>
      <c r="AA10" s="33">
        <f>CHOOSE(MIN(D6L1503C9,RUN_YEARS),B7L815C7,B7L815C16,B7L815C25,B7L815C34,B7L815C43)</f>
        <v>1340.6</v>
      </c>
      <c r="AB10" s="16" t="s">
        <v>39393</v>
      </c>
      <c r="AC10" s="33">
        <f>IF(D6L1503C12=0,0,D6L1503C10/D6L1503C12)</f>
        <v>0</v>
      </c>
      <c r="AD10" s="16" t="s">
        <v>39394</v>
      </c>
      <c r="AE10" s="33">
        <f>IF(D6L1503C5=0,0,D6L1503C10/D6L1503C5)</f>
        <v>0</v>
      </c>
      <c r="AF10" s="16" t="s">
        <v>39395</v>
      </c>
      <c r="AG10" s="33">
        <f>CHOOSE(MIN(D6L1503C9,RUN_YEARS),B7L815C5,B7L815C14,B7L815C23,B7L815C32,B7L815C41)</f>
        <v>200.62907732109582</v>
      </c>
      <c r="AH10" s="16" t="s">
        <v>39396</v>
      </c>
      <c r="AI10" s="33">
        <f>IF(D6L1503C15=0,0,D6L1503C11/D6L1503C15)</f>
        <v>0</v>
      </c>
      <c r="AJ10" s="16" t="s">
        <v>39397</v>
      </c>
      <c r="AK10" s="33">
        <f>IF(D6L1503C5=0,0,D6L1503C11/D6L1503C5)</f>
        <v>0</v>
      </c>
      <c r="AL10" s="16" t="s">
        <v>39398</v>
      </c>
      <c r="AM10" s="33">
        <f>D6L1503C8*CHOOSE(MIN(D6L1503C9,RUN_YEARS),B7L815C4,B7L815C13,B7L815C22,B7L815C31,B7L815C40)</f>
        <v>0</v>
      </c>
      <c r="AN10" s="16" t="s">
        <v>39399</v>
      </c>
      <c r="AO10" s="33">
        <f>D6L1503C8-D6L1503C18</f>
        <v>0</v>
      </c>
      <c r="AP10" s="16" t="s">
        <v>39400</v>
      </c>
      <c r="AQ10" s="33">
        <f>CHOOSE(MIN(D6L1503C9,RUN_YEARS),B7L815C2,B7L815C11,B7L815C20,B7L815C29,B7L815C38)</f>
        <v>2.039501601305965</v>
      </c>
      <c r="AR10" s="16" t="s">
        <v>39401</v>
      </c>
      <c r="AS10" s="33">
        <f>IF(D6L1503C20=0,0,D6L1503C18/D6L1503C20)</f>
        <v>0</v>
      </c>
      <c r="AT10" s="16" t="s">
        <v>39402</v>
      </c>
      <c r="AU10" s="33">
        <f>IF(D6L1503C5=0,0,D6L1503C18/D6L1503C5)</f>
        <v>0</v>
      </c>
      <c r="AV10" s="16" t="s">
        <v>39403</v>
      </c>
      <c r="AW10" s="33">
        <f>CHOOSE(MIN(D6L1503C9,RUN_YEARS),B7L815C1,B7L815C10,B7L815C19,B7L815C28,B7L815C37)</f>
        <v>92.347799223471995</v>
      </c>
      <c r="AX10" s="16" t="s">
        <v>39404</v>
      </c>
      <c r="AY10" s="33">
        <f>IF(D6L1503C23=0,0,D6L1503C19/D6L1503C23)</f>
        <v>0</v>
      </c>
      <c r="AZ10" s="16" t="s">
        <v>39405</v>
      </c>
      <c r="BA10" s="33">
        <f>IF(D6L1503C5=0,0,D6L1503C19/D6L1503C5)</f>
        <v>0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IF(FLOW_THRU_100PCT="Y",1,INDEX(VariabilityMatrix,D6L1504C1,D6L1504C9))</f>
        <v>0.58862367545273508</v>
      </c>
      <c r="L11" s="16" t="s">
        <v>39408</v>
      </c>
      <c r="M11" s="15">
        <f>IF(D6L1504C2&lt;&gt;0,D6L1504C2*D6L1504C4,D6L1504C3*D6L1504C4)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804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14.633914643767547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1.3117159969452934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6.9505290588668256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0</v>
      </c>
      <c r="J12" s="16" t="s">
        <v>39449</v>
      </c>
      <c r="K12" s="21">
        <f>IF(FLOW_THRU_100PCT="Y",1,INDEX(VariabilityMatrix,D6L1505C1,D6L1505C9))</f>
        <v>0.27107084007870763</v>
      </c>
      <c r="L12" s="16" t="s">
        <v>39429</v>
      </c>
      <c r="M12" s="15">
        <f>IF(D6L1505C2&lt;&gt;0,D6L1505C2*D6L1505C4,D6L1505C3*D6L1505C4)</f>
        <v>0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0</v>
      </c>
      <c r="R12" s="16" t="s">
        <v>39431</v>
      </c>
      <c r="S12" s="15">
        <f>D6L1505C5-D6L1505C7</f>
        <v>0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0</v>
      </c>
      <c r="X12" s="16" t="s">
        <v>39433</v>
      </c>
      <c r="Y12" s="33">
        <f>D6L1505C7-D6L1505C10</f>
        <v>0</v>
      </c>
      <c r="Z12" s="16" t="s">
        <v>39434</v>
      </c>
      <c r="AA12" s="33">
        <f>CHOOSE(MIN(D6L1505C9,RUN_YEARS),B7L815C7,B7L815C16,B7L815C25,B7L815C34,B7L815C43)</f>
        <v>1340.6</v>
      </c>
      <c r="AB12" s="16" t="s">
        <v>39435</v>
      </c>
      <c r="AC12" s="33">
        <f>IF(D6L1505C12=0,0,D6L1505C10/D6L1505C12)</f>
        <v>0</v>
      </c>
      <c r="AD12" s="16" t="s">
        <v>39436</v>
      </c>
      <c r="AE12" s="33">
        <f>IF(D6L1505C5=0,0,D6L1505C10/D6L1505C5)</f>
        <v>0</v>
      </c>
      <c r="AF12" s="16" t="s">
        <v>39437</v>
      </c>
      <c r="AG12" s="33">
        <f>CHOOSE(MIN(D6L1505C9,RUN_YEARS),B7L815C5,B7L815C14,B7L815C23,B7L815C32,B7L815C41)</f>
        <v>200.62907732109582</v>
      </c>
      <c r="AH12" s="16" t="s">
        <v>39438</v>
      </c>
      <c r="AI12" s="33">
        <f>IF(D6L1505C15=0,0,D6L1505C11/D6L1505C15)</f>
        <v>0</v>
      </c>
      <c r="AJ12" s="16" t="s">
        <v>39439</v>
      </c>
      <c r="AK12" s="33">
        <f>IF(D6L1505C5=0,0,D6L1505C11/D6L1505C5)</f>
        <v>0</v>
      </c>
      <c r="AL12" s="16" t="s">
        <v>39440</v>
      </c>
      <c r="AM12" s="33">
        <f>D6L1505C8*CHOOSE(MIN(D6L1505C9,RUN_YEARS),B7L815C4,B7L815C13,B7L815C22,B7L815C31,B7L815C40)</f>
        <v>0</v>
      </c>
      <c r="AN12" s="16" t="s">
        <v>39441</v>
      </c>
      <c r="AO12" s="33">
        <f>D6L1505C8-D6L1505C18</f>
        <v>0</v>
      </c>
      <c r="AP12" s="16" t="s">
        <v>39442</v>
      </c>
      <c r="AQ12" s="33">
        <f>CHOOSE(MIN(D6L1505C9,RUN_YEARS),B7L815C2,B7L815C11,B7L815C20,B7L815C29,B7L815C38)</f>
        <v>2.039501601305965</v>
      </c>
      <c r="AR12" s="16" t="s">
        <v>39443</v>
      </c>
      <c r="AS12" s="33">
        <f>IF(D6L1505C20=0,0,D6L1505C18/D6L1505C20)</f>
        <v>0</v>
      </c>
      <c r="AT12" s="16" t="s">
        <v>39444</v>
      </c>
      <c r="AU12" s="33">
        <f>IF(D6L1505C5=0,0,D6L1505C18/D6L1505C5)</f>
        <v>0</v>
      </c>
      <c r="AV12" s="16" t="s">
        <v>39445</v>
      </c>
      <c r="AW12" s="33">
        <f>CHOOSE(MIN(D6L1505C9,RUN_YEARS),B7L815C1,B7L815C10,B7L815C19,B7L815C28,B7L815C37)</f>
        <v>92.347799223471995</v>
      </c>
      <c r="AX12" s="16" t="s">
        <v>39446</v>
      </c>
      <c r="AY12" s="33">
        <f>IF(D6L1505C23=0,0,D6L1505C19/D6L1505C23)</f>
        <v>0</v>
      </c>
      <c r="AZ12" s="16" t="s">
        <v>39447</v>
      </c>
      <c r="BA12" s="33">
        <f>IF(D6L1505C5=0,0,D6L1505C19/D6L1505C5)</f>
        <v>0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0</v>
      </c>
      <c r="J13" s="16" t="s">
        <v>39470</v>
      </c>
      <c r="K13" s="21">
        <f>IF(FLOW_THRU_100PCT="Y",1,INDEX(VariabilityMatrix,D6L1506C1,D6L1506C9))</f>
        <v>0.59984340364634858</v>
      </c>
      <c r="L13" s="16" t="s">
        <v>39450</v>
      </c>
      <c r="M13" s="15">
        <f>IF(D6L1506C2&lt;&gt;0,D6L1506C2*D6L1506C4,D6L1506C3*D6L1506C4)</f>
        <v>0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0</v>
      </c>
      <c r="R13" s="16" t="s">
        <v>39452</v>
      </c>
      <c r="S13" s="15">
        <f>D6L1506C5-D6L1506C7</f>
        <v>0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0</v>
      </c>
      <c r="X13" s="16" t="s">
        <v>39454</v>
      </c>
      <c r="Y13" s="33">
        <f>D6L1506C7-D6L1506C10</f>
        <v>0</v>
      </c>
      <c r="Z13" s="16" t="s">
        <v>39455</v>
      </c>
      <c r="AA13" s="33">
        <f>CHOOSE(MIN(D6L1506C9,RUN_YEARS),B7L815C7,B7L815C16,B7L815C25,B7L815C34,B7L815C43)</f>
        <v>1340.6</v>
      </c>
      <c r="AB13" s="16" t="s">
        <v>39456</v>
      </c>
      <c r="AC13" s="33">
        <f>IF(D6L1506C12=0,0,D6L1506C10/D6L1506C12)</f>
        <v>0</v>
      </c>
      <c r="AD13" s="16" t="s">
        <v>39457</v>
      </c>
      <c r="AE13" s="33">
        <f>IF(D6L1506C5=0,0,D6L1506C10/D6L1506C5)</f>
        <v>0</v>
      </c>
      <c r="AF13" s="16" t="s">
        <v>39458</v>
      </c>
      <c r="AG13" s="33">
        <f>CHOOSE(MIN(D6L1506C9,RUN_YEARS),B7L815C5,B7L815C14,B7L815C23,B7L815C32,B7L815C41)</f>
        <v>200.62907732109582</v>
      </c>
      <c r="AH13" s="16" t="s">
        <v>39459</v>
      </c>
      <c r="AI13" s="33">
        <f>IF(D6L1506C15=0,0,D6L1506C11/D6L1506C15)</f>
        <v>0</v>
      </c>
      <c r="AJ13" s="16" t="s">
        <v>39460</v>
      </c>
      <c r="AK13" s="33">
        <f>IF(D6L1506C5=0,0,D6L1506C11/D6L1506C5)</f>
        <v>0</v>
      </c>
      <c r="AL13" s="16" t="s">
        <v>39461</v>
      </c>
      <c r="AM13" s="33">
        <f>D6L1506C8*CHOOSE(MIN(D6L1506C9,RUN_YEARS),B7L815C4,B7L815C13,B7L815C22,B7L815C31,B7L815C40)</f>
        <v>0</v>
      </c>
      <c r="AN13" s="16" t="s">
        <v>39462</v>
      </c>
      <c r="AO13" s="33">
        <f>D6L1506C8-D6L1506C18</f>
        <v>0</v>
      </c>
      <c r="AP13" s="16" t="s">
        <v>39463</v>
      </c>
      <c r="AQ13" s="33">
        <f>CHOOSE(MIN(D6L1506C9,RUN_YEARS),B7L815C2,B7L815C11,B7L815C20,B7L815C29,B7L815C38)</f>
        <v>2.039501601305965</v>
      </c>
      <c r="AR13" s="16" t="s">
        <v>39464</v>
      </c>
      <c r="AS13" s="33">
        <f>IF(D6L1506C20=0,0,D6L1506C18/D6L1506C20)</f>
        <v>0</v>
      </c>
      <c r="AT13" s="16" t="s">
        <v>39465</v>
      </c>
      <c r="AU13" s="33">
        <f>IF(D6L1506C5=0,0,D6L1506C18/D6L1506C5)</f>
        <v>0</v>
      </c>
      <c r="AV13" s="16" t="s">
        <v>39466</v>
      </c>
      <c r="AW13" s="33">
        <f>CHOOSE(MIN(D6L1506C9,RUN_YEARS),B7L815C1,B7L815C10,B7L815C19,B7L815C28,B7L815C37)</f>
        <v>92.347799223471995</v>
      </c>
      <c r="AX13" s="16" t="s">
        <v>39467</v>
      </c>
      <c r="AY13" s="33">
        <f>IF(D6L1506C23=0,0,D6L1506C19/D6L1506C23)</f>
        <v>0</v>
      </c>
      <c r="AZ13" s="16" t="s">
        <v>39468</v>
      </c>
      <c r="BA13" s="33">
        <f>IF(D6L1506C5=0,0,D6L1506C19/D6L1506C5)</f>
        <v>0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0</v>
      </c>
      <c r="J14" s="16" t="s">
        <v>39491</v>
      </c>
      <c r="K14" s="21">
        <f>IF(FLOW_THRU_100PCT="Y",1,INDEX(VariabilityMatrix,D6L1507C1,D6L1507C9))</f>
        <v>0.58862367545273508</v>
      </c>
      <c r="L14" s="16" t="s">
        <v>39471</v>
      </c>
      <c r="M14" s="15">
        <f>IF(D6L1507C2&lt;&gt;0,D6L1507C2*D6L1507C4,D6L1507C3*D6L1507C4)</f>
        <v>0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0</v>
      </c>
      <c r="R14" s="16" t="s">
        <v>39473</v>
      </c>
      <c r="S14" s="15">
        <f>D6L1507C5-D6L1507C7</f>
        <v>0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0</v>
      </c>
      <c r="X14" s="16" t="s">
        <v>39475</v>
      </c>
      <c r="Y14" s="33">
        <f>D6L1507C7-D6L1507C10</f>
        <v>0</v>
      </c>
      <c r="Z14" s="16" t="s">
        <v>39476</v>
      </c>
      <c r="AA14" s="33">
        <f>CHOOSE(MIN(D6L1507C9,RUN_YEARS),B7L815C7,B7L815C16,B7L815C25,B7L815C34,B7L815C43)</f>
        <v>804</v>
      </c>
      <c r="AB14" s="16" t="s">
        <v>39477</v>
      </c>
      <c r="AC14" s="33">
        <f>IF(D6L1507C12=0,0,D6L1507C10/D6L1507C12)</f>
        <v>0</v>
      </c>
      <c r="AD14" s="16" t="s">
        <v>39478</v>
      </c>
      <c r="AE14" s="33">
        <f>IF(D6L1507C5=0,0,D6L1507C10/D6L1507C5)</f>
        <v>0</v>
      </c>
      <c r="AF14" s="16" t="s">
        <v>39479</v>
      </c>
      <c r="AG14" s="33">
        <f>CHOOSE(MIN(D6L1507C9,RUN_YEARS),B7L815C5,B7L815C14,B7L815C23,B7L815C32,B7L815C41)</f>
        <v>14.633914643767547</v>
      </c>
      <c r="AH14" s="16" t="s">
        <v>39480</v>
      </c>
      <c r="AI14" s="33">
        <f>IF(D6L1507C15=0,0,D6L1507C11/D6L1507C15)</f>
        <v>0</v>
      </c>
      <c r="AJ14" s="16" t="s">
        <v>39481</v>
      </c>
      <c r="AK14" s="33">
        <f>IF(D6L1507C5=0,0,D6L1507C11/D6L1507C5)</f>
        <v>0</v>
      </c>
      <c r="AL14" s="16" t="s">
        <v>39482</v>
      </c>
      <c r="AM14" s="33">
        <f>D6L1507C8*CHOOSE(MIN(D6L1507C9,RUN_YEARS),B7L815C4,B7L815C13,B7L815C22,B7L815C31,B7L815C40)</f>
        <v>0</v>
      </c>
      <c r="AN14" s="16" t="s">
        <v>39483</v>
      </c>
      <c r="AO14" s="33">
        <f>D6L1507C8-D6L1507C18</f>
        <v>0</v>
      </c>
      <c r="AP14" s="16" t="s">
        <v>39484</v>
      </c>
      <c r="AQ14" s="33">
        <f>CHOOSE(MIN(D6L1507C9,RUN_YEARS),B7L815C2,B7L815C11,B7L815C20,B7L815C29,B7L815C38)</f>
        <v>1.3117159969452934</v>
      </c>
      <c r="AR14" s="16" t="s">
        <v>39485</v>
      </c>
      <c r="AS14" s="33">
        <f>IF(D6L1507C20=0,0,D6L1507C18/D6L1507C20)</f>
        <v>0</v>
      </c>
      <c r="AT14" s="16" t="s">
        <v>39486</v>
      </c>
      <c r="AU14" s="33">
        <f>IF(D6L1507C5=0,0,D6L1507C18/D6L1507C5)</f>
        <v>0</v>
      </c>
      <c r="AV14" s="16" t="s">
        <v>39487</v>
      </c>
      <c r="AW14" s="33">
        <f>CHOOSE(MIN(D6L1507C9,RUN_YEARS),B7L815C1,B7L815C10,B7L815C19,B7L815C28,B7L815C37)</f>
        <v>6.9505290588668256</v>
      </c>
      <c r="AX14" s="16" t="s">
        <v>39488</v>
      </c>
      <c r="AY14" s="33">
        <f>IF(D6L1507C23=0,0,D6L1507C19/D6L1507C23)</f>
        <v>0</v>
      </c>
      <c r="AZ14" s="16" t="s">
        <v>39489</v>
      </c>
      <c r="BA14" s="33">
        <f>IF(D6L1507C5=0,0,D6L1507C19/D6L1507C5)</f>
        <v>0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IF(FLOW_THRU_100PCT="Y",1,INDEX(VariabilityMatrix,D6L1508C1,D6L1508C9))</f>
        <v>0.58862367545273508</v>
      </c>
      <c r="L15" s="16" t="s">
        <v>39492</v>
      </c>
      <c r="M15" s="15">
        <f>IF(D6L1508C2&lt;&gt;0,D6L1508C2*D6L1508C4,D6L1508C3*D6L1508C4)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804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14.633914643767547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1.3117159969452934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6.9505290588668256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IF(FLOW_THRU_100PCT="Y",1,INDEX(VariabilityMatrix,D6L1509C1,D6L1509C9))</f>
        <v>0.58862367545273508</v>
      </c>
      <c r="L16" s="16" t="s">
        <v>39513</v>
      </c>
      <c r="M16" s="15">
        <f>IF(D6L1509C2&lt;&gt;0,D6L1509C2*D6L1509C4,D6L1509C3*D6L1509C4)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804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14.633914643767547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1.3117159969452934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6.9505290588668256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IF(FLOW_THRU_100PCT="Y",1,INDEX(VariabilityMatrix,D6L1510C1,D6L1510C9))</f>
        <v>0.58862367545273508</v>
      </c>
      <c r="L17" s="16" t="s">
        <v>39534</v>
      </c>
      <c r="M17" s="15">
        <f>IF(D6L1510C2&lt;&gt;0,D6L1510C2*D6L1510C4,D6L1510C3*D6L1510C4)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804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14.633914643767547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1.3117159969452934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6.9505290588668256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0.58862367545273508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804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14.633914643767547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1.3117159969452934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6.9505290588668256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0.58862367545273508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804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14.633914643767547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1.3117159969452934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6.9505290588668256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0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</v>
      </c>
      <c r="R20" s="16" t="s">
        <v>39599</v>
      </c>
      <c r="S20" s="15">
        <f>D6L1513C5-D6L1513C7</f>
        <v>0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</v>
      </c>
      <c r="X20" s="16" t="s">
        <v>39601</v>
      </c>
      <c r="Y20" s="33">
        <f>D6L1513C7-D6L1513C10</f>
        <v>0</v>
      </c>
      <c r="Z20" s="16" t="s">
        <v>39602</v>
      </c>
      <c r="AA20" s="33">
        <f>CHOOSE(MIN(D6L1513C9,RUN_YEARS),B7L815C7,B7L815C16,B7L815C25,B7L815C34,B7L815C43)</f>
        <v>804</v>
      </c>
      <c r="AB20" s="16" t="s">
        <v>39603</v>
      </c>
      <c r="AC20" s="33">
        <f>IF(D6L1513C12=0,0,D6L1513C10/D6L1513C12)</f>
        <v>0</v>
      </c>
      <c r="AD20" s="16" t="s">
        <v>39604</v>
      </c>
      <c r="AE20" s="33">
        <f>IF(D6L1513C5=0,0,D6L1513C10/D6L1513C5)</f>
        <v>0</v>
      </c>
      <c r="AF20" s="16" t="s">
        <v>39605</v>
      </c>
      <c r="AG20" s="33">
        <f>CHOOSE(MIN(D6L1513C9,RUN_YEARS),B7L815C5,B7L815C14,B7L815C23,B7L815C32,B7L815C41)</f>
        <v>14.633914643767547</v>
      </c>
      <c r="AH20" s="16" t="s">
        <v>39606</v>
      </c>
      <c r="AI20" s="33">
        <f>IF(D6L1513C15=0,0,D6L1513C11/D6L1513C15)</f>
        <v>0</v>
      </c>
      <c r="AJ20" s="16" t="s">
        <v>39607</v>
      </c>
      <c r="AK20" s="33">
        <f>IF(D6L1513C5=0,0,D6L1513C11/D6L1513C5)</f>
        <v>0</v>
      </c>
      <c r="AL20" s="16" t="s">
        <v>39608</v>
      </c>
      <c r="AM20" s="33">
        <f>D6L1513C8*CHOOSE(MIN(D6L1513C9,RUN_YEARS),B7L815C4,B7L815C13,B7L815C22,B7L815C31,B7L815C40)</f>
        <v>0</v>
      </c>
      <c r="AN20" s="16" t="s">
        <v>39609</v>
      </c>
      <c r="AO20" s="33">
        <f>D6L1513C8-D6L1513C18</f>
        <v>0</v>
      </c>
      <c r="AP20" s="16" t="s">
        <v>39610</v>
      </c>
      <c r="AQ20" s="33">
        <f>CHOOSE(MIN(D6L1513C9,RUN_YEARS),B7L815C2,B7L815C11,B7L815C20,B7L815C29,B7L815C38)</f>
        <v>1.3117159969452934</v>
      </c>
      <c r="AR20" s="16" t="s">
        <v>39611</v>
      </c>
      <c r="AS20" s="33">
        <f>IF(D6L1513C20=0,0,D6L1513C18/D6L1513C20)</f>
        <v>0</v>
      </c>
      <c r="AT20" s="16" t="s">
        <v>39612</v>
      </c>
      <c r="AU20" s="33">
        <f>IF(D6L1513C5=0,0,D6L1513C18/D6L1513C5)</f>
        <v>0</v>
      </c>
      <c r="AV20" s="16" t="s">
        <v>39613</v>
      </c>
      <c r="AW20" s="33">
        <f>CHOOSE(MIN(D6L1513C9,RUN_YEARS),B7L815C1,B7L815C10,B7L815C19,B7L815C28,B7L815C37)</f>
        <v>6.9505290588668256</v>
      </c>
      <c r="AX20" s="16" t="s">
        <v>39614</v>
      </c>
      <c r="AY20" s="33">
        <f>IF(D6L1513C23=0,0,D6L1513C19/D6L1513C23)</f>
        <v>0</v>
      </c>
      <c r="AZ20" s="16" t="s">
        <v>39615</v>
      </c>
      <c r="BA20" s="33">
        <f>IF(D6L1513C5=0,0,D6L1513C19/D6L1513C5)</f>
        <v>0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0</v>
      </c>
      <c r="J21" s="16" t="s">
        <v>39637</v>
      </c>
      <c r="K21" s="21">
        <f>IF(FLOW_THRU_100PCT="Y",1,INDEX(VariabilityMatrix,D6L1514C1,D6L1514C9))</f>
        <v>0.59984340364634858</v>
      </c>
      <c r="L21" s="16" t="s">
        <v>39617</v>
      </c>
      <c r="M21" s="15">
        <f>IF(D6L1514C2&lt;&gt;0,D6L1514C2*D6L1514C4,D6L1514C3*D6L1514C4)</f>
        <v>0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0</v>
      </c>
      <c r="R21" s="16" t="s">
        <v>39619</v>
      </c>
      <c r="S21" s="15">
        <f>D6L1514C5-D6L1514C7</f>
        <v>0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0</v>
      </c>
      <c r="X21" s="16" t="s">
        <v>39621</v>
      </c>
      <c r="Y21" s="33">
        <f>D6L1514C7-D6L1514C10</f>
        <v>0</v>
      </c>
      <c r="Z21" s="16" t="s">
        <v>39622</v>
      </c>
      <c r="AA21" s="33">
        <f>CHOOSE(MIN(D6L1514C9,RUN_YEARS),B7L815C7,B7L815C16,B7L815C25,B7L815C34,B7L815C43)</f>
        <v>1340.6</v>
      </c>
      <c r="AB21" s="16" t="s">
        <v>39623</v>
      </c>
      <c r="AC21" s="33">
        <f>IF(D6L1514C12=0,0,D6L1514C10/D6L1514C12)</f>
        <v>0</v>
      </c>
      <c r="AD21" s="16" t="s">
        <v>39624</v>
      </c>
      <c r="AE21" s="33">
        <f>IF(D6L1514C5=0,0,D6L1514C10/D6L1514C5)</f>
        <v>0</v>
      </c>
      <c r="AF21" s="16" t="s">
        <v>39625</v>
      </c>
      <c r="AG21" s="33">
        <f>CHOOSE(MIN(D6L1514C9,RUN_YEARS),B7L815C5,B7L815C14,B7L815C23,B7L815C32,B7L815C41)</f>
        <v>200.62907732109582</v>
      </c>
      <c r="AH21" s="16" t="s">
        <v>39626</v>
      </c>
      <c r="AI21" s="33">
        <f>IF(D6L1514C15=0,0,D6L1514C11/D6L1514C15)</f>
        <v>0</v>
      </c>
      <c r="AJ21" s="16" t="s">
        <v>39627</v>
      </c>
      <c r="AK21" s="33">
        <f>IF(D6L1514C5=0,0,D6L1514C11/D6L1514C5)</f>
        <v>0</v>
      </c>
      <c r="AL21" s="16" t="s">
        <v>39628</v>
      </c>
      <c r="AM21" s="33">
        <f>D6L1514C8*CHOOSE(MIN(D6L1514C9,RUN_YEARS),B7L815C4,B7L815C13,B7L815C22,B7L815C31,B7L815C40)</f>
        <v>0</v>
      </c>
      <c r="AN21" s="16" t="s">
        <v>39629</v>
      </c>
      <c r="AO21" s="33">
        <f>D6L1514C8-D6L1514C18</f>
        <v>0</v>
      </c>
      <c r="AP21" s="16" t="s">
        <v>39630</v>
      </c>
      <c r="AQ21" s="33">
        <f>CHOOSE(MIN(D6L1514C9,RUN_YEARS),B7L815C2,B7L815C11,B7L815C20,B7L815C29,B7L815C38)</f>
        <v>2.039501601305965</v>
      </c>
      <c r="AR21" s="16" t="s">
        <v>39631</v>
      </c>
      <c r="AS21" s="33">
        <f>IF(D6L1514C20=0,0,D6L1514C18/D6L1514C20)</f>
        <v>0</v>
      </c>
      <c r="AT21" s="16" t="s">
        <v>39632</v>
      </c>
      <c r="AU21" s="33">
        <f>IF(D6L1514C5=0,0,D6L1514C18/D6L1514C5)</f>
        <v>0</v>
      </c>
      <c r="AV21" s="16" t="s">
        <v>39633</v>
      </c>
      <c r="AW21" s="33">
        <f>CHOOSE(MIN(D6L1514C9,RUN_YEARS),B7L815C1,B7L815C10,B7L815C19,B7L815C28,B7L815C37)</f>
        <v>92.347799223471995</v>
      </c>
      <c r="AX21" s="16" t="s">
        <v>39634</v>
      </c>
      <c r="AY21" s="33">
        <f>IF(D6L1514C23=0,0,D6L1514C19/D6L1514C23)</f>
        <v>0</v>
      </c>
      <c r="AZ21" s="16" t="s">
        <v>39635</v>
      </c>
      <c r="BA21" s="33">
        <f>IF(D6L1514C5=0,0,D6L1514C19/D6L1514C5)</f>
        <v>0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0</v>
      </c>
      <c r="J22" s="16" t="s">
        <v>39658</v>
      </c>
      <c r="K22" s="21">
        <f>IF(FLOW_THRU_100PCT="Y",1,INDEX(VariabilityMatrix,D6L1515C1,D6L1515C9))</f>
        <v>0.58879479615250929</v>
      </c>
      <c r="L22" s="16" t="s">
        <v>39638</v>
      </c>
      <c r="M22" s="15">
        <f>IF(D6L1515C2&lt;&gt;0,D6L1515C2*D6L1515C4,D6L1515C3*D6L1515C4)</f>
        <v>0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0</v>
      </c>
      <c r="R22" s="16" t="s">
        <v>39640</v>
      </c>
      <c r="S22" s="15">
        <f>D6L1515C5-D6L1515C7</f>
        <v>0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0</v>
      </c>
      <c r="X22" s="16" t="s">
        <v>39642</v>
      </c>
      <c r="Y22" s="33">
        <f>D6L1515C7-D6L1515C10</f>
        <v>0</v>
      </c>
      <c r="Z22" s="16" t="s">
        <v>39643</v>
      </c>
      <c r="AA22" s="33">
        <f>CHOOSE(MIN(D6L1515C9,RUN_YEARS),B7L815C7,B7L815C16,B7L815C25,B7L815C34,B7L815C43)</f>
        <v>1187</v>
      </c>
      <c r="AB22" s="16" t="s">
        <v>39644</v>
      </c>
      <c r="AC22" s="33">
        <f>IF(D6L1515C12=0,0,D6L1515C10/D6L1515C12)</f>
        <v>0</v>
      </c>
      <c r="AD22" s="16" t="s">
        <v>39645</v>
      </c>
      <c r="AE22" s="33">
        <f>IF(D6L1515C5=0,0,D6L1515C10/D6L1515C5)</f>
        <v>0</v>
      </c>
      <c r="AF22" s="16" t="s">
        <v>39646</v>
      </c>
      <c r="AG22" s="33">
        <f>CHOOSE(MIN(D6L1515C9,RUN_YEARS),B7L815C5,B7L815C14,B7L815C23,B7L815C32,B7L815C41)</f>
        <v>98.343437304701894</v>
      </c>
      <c r="AH22" s="16" t="s">
        <v>39647</v>
      </c>
      <c r="AI22" s="33">
        <f>IF(D6L1515C15=0,0,D6L1515C11/D6L1515C15)</f>
        <v>0</v>
      </c>
      <c r="AJ22" s="16" t="s">
        <v>39648</v>
      </c>
      <c r="AK22" s="33">
        <f>IF(D6L1515C5=0,0,D6L1515C11/D6L1515C5)</f>
        <v>0</v>
      </c>
      <c r="AL22" s="16" t="s">
        <v>39649</v>
      </c>
      <c r="AM22" s="33">
        <f>D6L1515C8*CHOOSE(MIN(D6L1515C9,RUN_YEARS),B7L815C4,B7L815C13,B7L815C22,B7L815C31,B7L815C40)</f>
        <v>0</v>
      </c>
      <c r="AN22" s="16" t="s">
        <v>39650</v>
      </c>
      <c r="AO22" s="33">
        <f>D6L1515C8-D6L1515C18</f>
        <v>0</v>
      </c>
      <c r="AP22" s="16" t="s">
        <v>39651</v>
      </c>
      <c r="AQ22" s="33">
        <f>CHOOSE(MIN(D6L1515C9,RUN_YEARS),B7L815C2,B7L815C11,B7L815C20,B7L815C29,B7L815C38)</f>
        <v>1.8552098970618569</v>
      </c>
      <c r="AR22" s="16" t="s">
        <v>39652</v>
      </c>
      <c r="AS22" s="33">
        <f>IF(D6L1515C20=0,0,D6L1515C18/D6L1515C20)</f>
        <v>0</v>
      </c>
      <c r="AT22" s="16" t="s">
        <v>39653</v>
      </c>
      <c r="AU22" s="33">
        <f>IF(D6L1515C5=0,0,D6L1515C18/D6L1515C5)</f>
        <v>0</v>
      </c>
      <c r="AV22" s="16" t="s">
        <v>39654</v>
      </c>
      <c r="AW22" s="33">
        <f>CHOOSE(MIN(D6L1515C9,RUN_YEARS),B7L815C1,B7L815C10,B7L815C19,B7L815C28,B7L815C37)</f>
        <v>45.844181208127623</v>
      </c>
      <c r="AX22" s="16" t="s">
        <v>39655</v>
      </c>
      <c r="AY22" s="33">
        <f>IF(D6L1515C23=0,0,D6L1515C19/D6L1515C23)</f>
        <v>0</v>
      </c>
      <c r="AZ22" s="16" t="s">
        <v>39656</v>
      </c>
      <c r="BA22" s="33">
        <f>IF(D6L1515C5=0,0,D6L1515C19/D6L1515C5)</f>
        <v>0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0</v>
      </c>
      <c r="J23" s="16" t="s">
        <v>39679</v>
      </c>
      <c r="K23" s="21">
        <f>IF(FLOW_THRU_100PCT="Y",1,INDEX(VariabilityMatrix,D6L1516C1,D6L1516C9))</f>
        <v>0.25516271789535133</v>
      </c>
      <c r="L23" s="16" t="s">
        <v>39659</v>
      </c>
      <c r="M23" s="15">
        <f>IF(D6L1516C2&lt;&gt;0,D6L1516C2*D6L1516C4,D6L1516C3*D6L1516C4)</f>
        <v>0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0</v>
      </c>
      <c r="R23" s="16" t="s">
        <v>39661</v>
      </c>
      <c r="S23" s="15">
        <f>D6L1516C5-D6L1516C7</f>
        <v>0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0</v>
      </c>
      <c r="X23" s="16" t="s">
        <v>39663</v>
      </c>
      <c r="Y23" s="33">
        <f>D6L1516C7-D6L1516C10</f>
        <v>0</v>
      </c>
      <c r="Z23" s="16" t="s">
        <v>39664</v>
      </c>
      <c r="AA23" s="33">
        <f>CHOOSE(MIN(D6L1516C9,RUN_YEARS),B7L815C7,B7L815C16,B7L815C25,B7L815C34,B7L815C43)</f>
        <v>1187</v>
      </c>
      <c r="AB23" s="16" t="s">
        <v>39665</v>
      </c>
      <c r="AC23" s="33">
        <f>IF(D6L1516C12=0,0,D6L1516C10/D6L1516C12)</f>
        <v>0</v>
      </c>
      <c r="AD23" s="16" t="s">
        <v>39666</v>
      </c>
      <c r="AE23" s="33">
        <f>IF(D6L1516C5=0,0,D6L1516C10/D6L1516C5)</f>
        <v>0</v>
      </c>
      <c r="AF23" s="16" t="s">
        <v>39667</v>
      </c>
      <c r="AG23" s="33">
        <f>CHOOSE(MIN(D6L1516C9,RUN_YEARS),B7L815C5,B7L815C14,B7L815C23,B7L815C32,B7L815C41)</f>
        <v>98.343437304701894</v>
      </c>
      <c r="AH23" s="16" t="s">
        <v>39668</v>
      </c>
      <c r="AI23" s="33">
        <f>IF(D6L1516C15=0,0,D6L1516C11/D6L1516C15)</f>
        <v>0</v>
      </c>
      <c r="AJ23" s="16" t="s">
        <v>39669</v>
      </c>
      <c r="AK23" s="33">
        <f>IF(D6L1516C5=0,0,D6L1516C11/D6L1516C5)</f>
        <v>0</v>
      </c>
      <c r="AL23" s="16" t="s">
        <v>39670</v>
      </c>
      <c r="AM23" s="33">
        <f>D6L1516C8*CHOOSE(MIN(D6L1516C9,RUN_YEARS),B7L815C4,B7L815C13,B7L815C22,B7L815C31,B7L815C40)</f>
        <v>0</v>
      </c>
      <c r="AN23" s="16" t="s">
        <v>39671</v>
      </c>
      <c r="AO23" s="33">
        <f>D6L1516C8-D6L1516C18</f>
        <v>0</v>
      </c>
      <c r="AP23" s="16" t="s">
        <v>39672</v>
      </c>
      <c r="AQ23" s="33">
        <f>CHOOSE(MIN(D6L1516C9,RUN_YEARS),B7L815C2,B7L815C11,B7L815C20,B7L815C29,B7L815C38)</f>
        <v>1.8552098970618569</v>
      </c>
      <c r="AR23" s="16" t="s">
        <v>39673</v>
      </c>
      <c r="AS23" s="33">
        <f>IF(D6L1516C20=0,0,D6L1516C18/D6L1516C20)</f>
        <v>0</v>
      </c>
      <c r="AT23" s="16" t="s">
        <v>39674</v>
      </c>
      <c r="AU23" s="33">
        <f>IF(D6L1516C5=0,0,D6L1516C18/D6L1516C5)</f>
        <v>0</v>
      </c>
      <c r="AV23" s="16" t="s">
        <v>39675</v>
      </c>
      <c r="AW23" s="33">
        <f>CHOOSE(MIN(D6L1516C9,RUN_YEARS),B7L815C1,B7L815C10,B7L815C19,B7L815C28,B7L815C37)</f>
        <v>45.844181208127623</v>
      </c>
      <c r="AX23" s="16" t="s">
        <v>39676</v>
      </c>
      <c r="AY23" s="33">
        <f>IF(D6L1516C23=0,0,D6L1516C19/D6L1516C23)</f>
        <v>0</v>
      </c>
      <c r="AZ23" s="16" t="s">
        <v>39677</v>
      </c>
      <c r="BA23" s="33">
        <f>IF(D6L1516C5=0,0,D6L1516C19/D6L1516C5)</f>
        <v>0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0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</v>
      </c>
      <c r="R24" s="16" t="s">
        <v>39682</v>
      </c>
      <c r="S24" s="15">
        <f>D6L1517C5-D6L1517C7</f>
        <v>0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</v>
      </c>
      <c r="X24" s="16" t="s">
        <v>39684</v>
      </c>
      <c r="Y24" s="33">
        <f>D6L1517C7-D6L1517C10</f>
        <v>0</v>
      </c>
      <c r="Z24" s="16" t="s">
        <v>39685</v>
      </c>
      <c r="AA24" s="33">
        <f>CHOOSE(MIN(D6L1517C9,RUN_YEARS),B7L815C7,B7L815C16,B7L815C25,B7L815C34,B7L815C43)</f>
        <v>1187</v>
      </c>
      <c r="AB24" s="16" t="s">
        <v>39686</v>
      </c>
      <c r="AC24" s="33">
        <f>IF(D6L1517C12=0,0,D6L1517C10/D6L1517C12)</f>
        <v>0</v>
      </c>
      <c r="AD24" s="16" t="s">
        <v>39687</v>
      </c>
      <c r="AE24" s="33">
        <f>IF(D6L1517C5=0,0,D6L1517C10/D6L1517C5)</f>
        <v>0</v>
      </c>
      <c r="AF24" s="16" t="s">
        <v>39688</v>
      </c>
      <c r="AG24" s="33">
        <f>CHOOSE(MIN(D6L1517C9,RUN_YEARS),B7L815C5,B7L815C14,B7L815C23,B7L815C32,B7L815C41)</f>
        <v>98.343437304701894</v>
      </c>
      <c r="AH24" s="16" t="s">
        <v>39689</v>
      </c>
      <c r="AI24" s="33">
        <f>IF(D6L1517C15=0,0,D6L1517C11/D6L1517C15)</f>
        <v>0</v>
      </c>
      <c r="AJ24" s="16" t="s">
        <v>39690</v>
      </c>
      <c r="AK24" s="33">
        <f>IF(D6L1517C5=0,0,D6L1517C11/D6L1517C5)</f>
        <v>0</v>
      </c>
      <c r="AL24" s="16" t="s">
        <v>39691</v>
      </c>
      <c r="AM24" s="33">
        <f>D6L1517C8*CHOOSE(MIN(D6L1517C9,RUN_YEARS),B7L815C4,B7L815C13,B7L815C22,B7L815C31,B7L815C40)</f>
        <v>0</v>
      </c>
      <c r="AN24" s="16" t="s">
        <v>39692</v>
      </c>
      <c r="AO24" s="33">
        <f>D6L1517C8-D6L1517C18</f>
        <v>0</v>
      </c>
      <c r="AP24" s="16" t="s">
        <v>39693</v>
      </c>
      <c r="AQ24" s="33">
        <f>CHOOSE(MIN(D6L1517C9,RUN_YEARS),B7L815C2,B7L815C11,B7L815C20,B7L815C29,B7L815C38)</f>
        <v>1.8552098970618569</v>
      </c>
      <c r="AR24" s="16" t="s">
        <v>39694</v>
      </c>
      <c r="AS24" s="33">
        <f>IF(D6L1517C20=0,0,D6L1517C18/D6L1517C20)</f>
        <v>0</v>
      </c>
      <c r="AT24" s="16" t="s">
        <v>39695</v>
      </c>
      <c r="AU24" s="33">
        <f>IF(D6L1517C5=0,0,D6L1517C18/D6L1517C5)</f>
        <v>0</v>
      </c>
      <c r="AV24" s="16" t="s">
        <v>39696</v>
      </c>
      <c r="AW24" s="33">
        <f>CHOOSE(MIN(D6L1517C9,RUN_YEARS),B7L815C1,B7L815C10,B7L815C19,B7L815C28,B7L815C37)</f>
        <v>45.844181208127623</v>
      </c>
      <c r="AX24" s="16" t="s">
        <v>39697</v>
      </c>
      <c r="AY24" s="33">
        <f>IF(D6L1517C23=0,0,D6L1517C19/D6L1517C23)</f>
        <v>0</v>
      </c>
      <c r="AZ24" s="16" t="s">
        <v>39698</v>
      </c>
      <c r="BA24" s="33">
        <f>IF(D6L1517C5=0,0,D6L1517C19/D6L1517C5)</f>
        <v>0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0</v>
      </c>
      <c r="J25" s="16" t="s">
        <v>39720</v>
      </c>
      <c r="K25" s="21">
        <f>IF(FLOW_THRU_100PCT="Y",1,INDEX(VariabilityMatrix,D6L1518C1,D6L1518C9))</f>
        <v>0.25057695316272727</v>
      </c>
      <c r="L25" s="16" t="s">
        <v>39700</v>
      </c>
      <c r="M25" s="15">
        <f>IF(D6L1518C2&lt;&gt;0,D6L1518C2*D6L1518C4,D6L1518C3*D6L1518C4)</f>
        <v>0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</v>
      </c>
      <c r="R25" s="16" t="s">
        <v>39702</v>
      </c>
      <c r="S25" s="15">
        <f>D6L1518C5-D6L1518C7</f>
        <v>0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</v>
      </c>
      <c r="X25" s="16" t="s">
        <v>39704</v>
      </c>
      <c r="Y25" s="33">
        <f>D6L1518C7-D6L1518C10</f>
        <v>0</v>
      </c>
      <c r="Z25" s="16" t="s">
        <v>39705</v>
      </c>
      <c r="AA25" s="33">
        <f>CHOOSE(MIN(D6L1518C9,RUN_YEARS),B7L815C7,B7L815C16,B7L815C25,B7L815C34,B7L815C43)</f>
        <v>804</v>
      </c>
      <c r="AB25" s="16" t="s">
        <v>39706</v>
      </c>
      <c r="AC25" s="33">
        <f>IF(D6L1518C12=0,0,D6L1518C10/D6L1518C12)</f>
        <v>0</v>
      </c>
      <c r="AD25" s="16" t="s">
        <v>39707</v>
      </c>
      <c r="AE25" s="33">
        <f>IF(D6L1518C5=0,0,D6L1518C10/D6L1518C5)</f>
        <v>0</v>
      </c>
      <c r="AF25" s="16" t="s">
        <v>39708</v>
      </c>
      <c r="AG25" s="33">
        <f>CHOOSE(MIN(D6L1518C9,RUN_YEARS),B7L815C5,B7L815C14,B7L815C23,B7L815C32,B7L815C41)</f>
        <v>14.633914643767547</v>
      </c>
      <c r="AH25" s="16" t="s">
        <v>39709</v>
      </c>
      <c r="AI25" s="33">
        <f>IF(D6L1518C15=0,0,D6L1518C11/D6L1518C15)</f>
        <v>0</v>
      </c>
      <c r="AJ25" s="16" t="s">
        <v>39710</v>
      </c>
      <c r="AK25" s="33">
        <f>IF(D6L1518C5=0,0,D6L1518C11/D6L1518C5)</f>
        <v>0</v>
      </c>
      <c r="AL25" s="16" t="s">
        <v>39711</v>
      </c>
      <c r="AM25" s="33">
        <f>D6L1518C8*CHOOSE(MIN(D6L1518C9,RUN_YEARS),B7L815C4,B7L815C13,B7L815C22,B7L815C31,B7L815C40)</f>
        <v>0</v>
      </c>
      <c r="AN25" s="16" t="s">
        <v>39712</v>
      </c>
      <c r="AO25" s="33">
        <f>D6L1518C8-D6L1518C18</f>
        <v>0</v>
      </c>
      <c r="AP25" s="16" t="s">
        <v>39713</v>
      </c>
      <c r="AQ25" s="33">
        <f>CHOOSE(MIN(D6L1518C9,RUN_YEARS),B7L815C2,B7L815C11,B7L815C20,B7L815C29,B7L815C38)</f>
        <v>1.3117159969452934</v>
      </c>
      <c r="AR25" s="16" t="s">
        <v>39714</v>
      </c>
      <c r="AS25" s="33">
        <f>IF(D6L1518C20=0,0,D6L1518C18/D6L1518C20)</f>
        <v>0</v>
      </c>
      <c r="AT25" s="16" t="s">
        <v>39715</v>
      </c>
      <c r="AU25" s="33">
        <f>IF(D6L1518C5=0,0,D6L1518C18/D6L1518C5)</f>
        <v>0</v>
      </c>
      <c r="AV25" s="16" t="s">
        <v>39716</v>
      </c>
      <c r="AW25" s="33">
        <f>CHOOSE(MIN(D6L1518C9,RUN_YEARS),B7L815C1,B7L815C10,B7L815C19,B7L815C28,B7L815C37)</f>
        <v>6.9505290588668256</v>
      </c>
      <c r="AX25" s="16" t="s">
        <v>39717</v>
      </c>
      <c r="AY25" s="33">
        <f>IF(D6L1518C23=0,0,D6L1518C19/D6L1518C23)</f>
        <v>0</v>
      </c>
      <c r="AZ25" s="16" t="s">
        <v>39718</v>
      </c>
      <c r="BA25" s="33">
        <f>IF(D6L1518C5=0,0,D6L1518C19/D6L1518C5)</f>
        <v>0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0</v>
      </c>
      <c r="J26" s="16" t="s">
        <v>39741</v>
      </c>
      <c r="K26" s="21">
        <f>IF(FLOW_THRU_100PCT="Y",1,INDEX(VariabilityMatrix,D6L1519C1,D6L1519C9))</f>
        <v>0.25516271789535133</v>
      </c>
      <c r="L26" s="16" t="s">
        <v>39721</v>
      </c>
      <c r="M26" s="15">
        <f>IF(D6L1519C2&lt;&gt;0,D6L1519C2*D6L1519C4,D6L1519C3*D6L1519C4)</f>
        <v>0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0</v>
      </c>
      <c r="R26" s="16" t="s">
        <v>39723</v>
      </c>
      <c r="S26" s="15">
        <f>D6L1519C5-D6L1519C7</f>
        <v>0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0</v>
      </c>
      <c r="X26" s="16" t="s">
        <v>39725</v>
      </c>
      <c r="Y26" s="33">
        <f>D6L1519C7-D6L1519C10</f>
        <v>0</v>
      </c>
      <c r="Z26" s="16" t="s">
        <v>39726</v>
      </c>
      <c r="AA26" s="33">
        <f>CHOOSE(MIN(D6L1519C9,RUN_YEARS),B7L815C7,B7L815C16,B7L815C25,B7L815C34,B7L815C43)</f>
        <v>1187</v>
      </c>
      <c r="AB26" s="16" t="s">
        <v>39727</v>
      </c>
      <c r="AC26" s="33">
        <f>IF(D6L1519C12=0,0,D6L1519C10/D6L1519C12)</f>
        <v>0</v>
      </c>
      <c r="AD26" s="16" t="s">
        <v>39728</v>
      </c>
      <c r="AE26" s="33">
        <f>IF(D6L1519C5=0,0,D6L1519C10/D6L1519C5)</f>
        <v>0</v>
      </c>
      <c r="AF26" s="16" t="s">
        <v>39729</v>
      </c>
      <c r="AG26" s="33">
        <f>CHOOSE(MIN(D6L1519C9,RUN_YEARS),B7L815C5,B7L815C14,B7L815C23,B7L815C32,B7L815C41)</f>
        <v>98.343437304701894</v>
      </c>
      <c r="AH26" s="16" t="s">
        <v>39730</v>
      </c>
      <c r="AI26" s="33">
        <f>IF(D6L1519C15=0,0,D6L1519C11/D6L1519C15)</f>
        <v>0</v>
      </c>
      <c r="AJ26" s="16" t="s">
        <v>39731</v>
      </c>
      <c r="AK26" s="33">
        <f>IF(D6L1519C5=0,0,D6L1519C11/D6L1519C5)</f>
        <v>0</v>
      </c>
      <c r="AL26" s="16" t="s">
        <v>39732</v>
      </c>
      <c r="AM26" s="33">
        <f>D6L1519C8*CHOOSE(MIN(D6L1519C9,RUN_YEARS),B7L815C4,B7L815C13,B7L815C22,B7L815C31,B7L815C40)</f>
        <v>0</v>
      </c>
      <c r="AN26" s="16" t="s">
        <v>39733</v>
      </c>
      <c r="AO26" s="33">
        <f>D6L1519C8-D6L1519C18</f>
        <v>0</v>
      </c>
      <c r="AP26" s="16" t="s">
        <v>39734</v>
      </c>
      <c r="AQ26" s="33">
        <f>CHOOSE(MIN(D6L1519C9,RUN_YEARS),B7L815C2,B7L815C11,B7L815C20,B7L815C29,B7L815C38)</f>
        <v>1.8552098970618569</v>
      </c>
      <c r="AR26" s="16" t="s">
        <v>39735</v>
      </c>
      <c r="AS26" s="33">
        <f>IF(D6L1519C20=0,0,D6L1519C18/D6L1519C20)</f>
        <v>0</v>
      </c>
      <c r="AT26" s="16" t="s">
        <v>39736</v>
      </c>
      <c r="AU26" s="33">
        <f>IF(D6L1519C5=0,0,D6L1519C18/D6L1519C5)</f>
        <v>0</v>
      </c>
      <c r="AV26" s="16" t="s">
        <v>39737</v>
      </c>
      <c r="AW26" s="33">
        <f>CHOOSE(MIN(D6L1519C9,RUN_YEARS),B7L815C1,B7L815C10,B7L815C19,B7L815C28,B7L815C37)</f>
        <v>45.844181208127623</v>
      </c>
      <c r="AX26" s="16" t="s">
        <v>39738</v>
      </c>
      <c r="AY26" s="33">
        <f>IF(D6L1519C23=0,0,D6L1519C19/D6L1519C23)</f>
        <v>0</v>
      </c>
      <c r="AZ26" s="16" t="s">
        <v>39739</v>
      </c>
      <c r="BA26" s="33">
        <f>IF(D6L1519C5=0,0,D6L1519C19/D6L1519C5)</f>
        <v>0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0</v>
      </c>
      <c r="J27" s="16" t="s">
        <v>39762</v>
      </c>
      <c r="K27" s="21">
        <f>IF(FLOW_THRU_100PCT="Y",1,INDEX(VariabilityMatrix,D6L1520C1,D6L1520C9))</f>
        <v>0.25057695316272727</v>
      </c>
      <c r="L27" s="16" t="s">
        <v>39742</v>
      </c>
      <c r="M27" s="15">
        <f>IF(D6L1520C2&lt;&gt;0,D6L1520C2*D6L1520C4,D6L1520C3*D6L1520C4)</f>
        <v>0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0</v>
      </c>
      <c r="R27" s="16" t="s">
        <v>39744</v>
      </c>
      <c r="S27" s="15">
        <f>D6L1520C5-D6L1520C7</f>
        <v>0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0</v>
      </c>
      <c r="X27" s="16" t="s">
        <v>39746</v>
      </c>
      <c r="Y27" s="33">
        <f>D6L1520C7-D6L1520C10</f>
        <v>0</v>
      </c>
      <c r="Z27" s="16" t="s">
        <v>39747</v>
      </c>
      <c r="AA27" s="33">
        <f>CHOOSE(MIN(D6L1520C9,RUN_YEARS),B7L815C7,B7L815C16,B7L815C25,B7L815C34,B7L815C43)</f>
        <v>804</v>
      </c>
      <c r="AB27" s="16" t="s">
        <v>39748</v>
      </c>
      <c r="AC27" s="33">
        <f>IF(D6L1520C12=0,0,D6L1520C10/D6L1520C12)</f>
        <v>0</v>
      </c>
      <c r="AD27" s="16" t="s">
        <v>39749</v>
      </c>
      <c r="AE27" s="33">
        <f>IF(D6L1520C5=0,0,D6L1520C10/D6L1520C5)</f>
        <v>0</v>
      </c>
      <c r="AF27" s="16" t="s">
        <v>39750</v>
      </c>
      <c r="AG27" s="33">
        <f>CHOOSE(MIN(D6L1520C9,RUN_YEARS),B7L815C5,B7L815C14,B7L815C23,B7L815C32,B7L815C41)</f>
        <v>14.633914643767547</v>
      </c>
      <c r="AH27" s="16" t="s">
        <v>39751</v>
      </c>
      <c r="AI27" s="33">
        <f>IF(D6L1520C15=0,0,D6L1520C11/D6L1520C15)</f>
        <v>0</v>
      </c>
      <c r="AJ27" s="16" t="s">
        <v>39752</v>
      </c>
      <c r="AK27" s="33">
        <f>IF(D6L1520C5=0,0,D6L1520C11/D6L1520C5)</f>
        <v>0</v>
      </c>
      <c r="AL27" s="16" t="s">
        <v>39753</v>
      </c>
      <c r="AM27" s="33">
        <f>D6L1520C8*CHOOSE(MIN(D6L1520C9,RUN_YEARS),B7L815C4,B7L815C13,B7L815C22,B7L815C31,B7L815C40)</f>
        <v>0</v>
      </c>
      <c r="AN27" s="16" t="s">
        <v>39754</v>
      </c>
      <c r="AO27" s="33">
        <f>D6L1520C8-D6L1520C18</f>
        <v>0</v>
      </c>
      <c r="AP27" s="16" t="s">
        <v>39755</v>
      </c>
      <c r="AQ27" s="33">
        <f>CHOOSE(MIN(D6L1520C9,RUN_YEARS),B7L815C2,B7L815C11,B7L815C20,B7L815C29,B7L815C38)</f>
        <v>1.3117159969452934</v>
      </c>
      <c r="AR27" s="16" t="s">
        <v>39756</v>
      </c>
      <c r="AS27" s="33">
        <f>IF(D6L1520C20=0,0,D6L1520C18/D6L1520C20)</f>
        <v>0</v>
      </c>
      <c r="AT27" s="16" t="s">
        <v>39757</v>
      </c>
      <c r="AU27" s="33">
        <f>IF(D6L1520C5=0,0,D6L1520C18/D6L1520C5)</f>
        <v>0</v>
      </c>
      <c r="AV27" s="16" t="s">
        <v>39758</v>
      </c>
      <c r="AW27" s="33">
        <f>CHOOSE(MIN(D6L1520C9,RUN_YEARS),B7L815C1,B7L815C10,B7L815C19,B7L815C28,B7L815C37)</f>
        <v>6.9505290588668256</v>
      </c>
      <c r="AX27" s="16" t="s">
        <v>39759</v>
      </c>
      <c r="AY27" s="33">
        <f>IF(D6L1520C23=0,0,D6L1520C19/D6L1520C23)</f>
        <v>0</v>
      </c>
      <c r="AZ27" s="16" t="s">
        <v>39760</v>
      </c>
      <c r="BA27" s="33">
        <f>IF(D6L1520C5=0,0,D6L1520C19/D6L1520C5)</f>
        <v>0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0.25057695316272727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804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14.633914643767547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1.3117159969452934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6.9505290588668256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0.25057695316272727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804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14.633914643767547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1.3117159969452934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6.9505290588668256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0.25057695316272727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804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14.633914643767547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1.3117159969452934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6.9505290588668256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0.25057695316272727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804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14.633914643767547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1.3117159969452934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6.9505290588668256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0.25057695316272727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804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14.633914643767547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1.3117159969452934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6.9505290588668256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0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</v>
      </c>
      <c r="R33" s="16" t="s">
        <v>39870</v>
      </c>
      <c r="S33" s="15">
        <f>D6L1526C5-D6L1526C7</f>
        <v>0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</v>
      </c>
      <c r="X33" s="16" t="s">
        <v>39872</v>
      </c>
      <c r="Y33" s="33">
        <f>D6L1526C7-D6L1526C10</f>
        <v>0</v>
      </c>
      <c r="Z33" s="16" t="s">
        <v>39873</v>
      </c>
      <c r="AA33" s="33">
        <f>CHOOSE(MIN(D6L1526C9,RUN_YEARS),B7L815C7,B7L815C16,B7L815C25,B7L815C34,B7L815C43)</f>
        <v>804</v>
      </c>
      <c r="AB33" s="16" t="s">
        <v>39874</v>
      </c>
      <c r="AC33" s="33">
        <f>IF(D6L1526C12=0,0,D6L1526C10/D6L1526C12)</f>
        <v>0</v>
      </c>
      <c r="AD33" s="16" t="s">
        <v>39875</v>
      </c>
      <c r="AE33" s="33">
        <f>IF(D6L1526C5=0,0,D6L1526C10/D6L1526C5)</f>
        <v>0</v>
      </c>
      <c r="AF33" s="16" t="s">
        <v>39876</v>
      </c>
      <c r="AG33" s="33">
        <f>CHOOSE(MIN(D6L1526C9,RUN_YEARS),B7L815C5,B7L815C14,B7L815C23,B7L815C32,B7L815C41)</f>
        <v>14.633914643767547</v>
      </c>
      <c r="AH33" s="16" t="s">
        <v>39877</v>
      </c>
      <c r="AI33" s="33">
        <f>IF(D6L1526C15=0,0,D6L1526C11/D6L1526C15)</f>
        <v>0</v>
      </c>
      <c r="AJ33" s="16" t="s">
        <v>39878</v>
      </c>
      <c r="AK33" s="33">
        <f>IF(D6L1526C5=0,0,D6L1526C11/D6L1526C5)</f>
        <v>0</v>
      </c>
      <c r="AL33" s="16" t="s">
        <v>39879</v>
      </c>
      <c r="AM33" s="33">
        <f>D6L1526C8*CHOOSE(MIN(D6L1526C9,RUN_YEARS),B7L815C4,B7L815C13,B7L815C22,B7L815C31,B7L815C40)</f>
        <v>0</v>
      </c>
      <c r="AN33" s="16" t="s">
        <v>39880</v>
      </c>
      <c r="AO33" s="33">
        <f>D6L1526C8-D6L1526C18</f>
        <v>0</v>
      </c>
      <c r="AP33" s="16" t="s">
        <v>39881</v>
      </c>
      <c r="AQ33" s="33">
        <f>CHOOSE(MIN(D6L1526C9,RUN_YEARS),B7L815C2,B7L815C11,B7L815C20,B7L815C29,B7L815C38)</f>
        <v>1.3117159969452934</v>
      </c>
      <c r="AR33" s="16" t="s">
        <v>39882</v>
      </c>
      <c r="AS33" s="33">
        <f>IF(D6L1526C20=0,0,D6L1526C18/D6L1526C20)</f>
        <v>0</v>
      </c>
      <c r="AT33" s="16" t="s">
        <v>39883</v>
      </c>
      <c r="AU33" s="33">
        <f>IF(D6L1526C5=0,0,D6L1526C18/D6L1526C5)</f>
        <v>0</v>
      </c>
      <c r="AV33" s="16" t="s">
        <v>39884</v>
      </c>
      <c r="AW33" s="33">
        <f>CHOOSE(MIN(D6L1526C9,RUN_YEARS),B7L815C1,B7L815C10,B7L815C19,B7L815C28,B7L815C37)</f>
        <v>6.9505290588668256</v>
      </c>
      <c r="AX33" s="16" t="s">
        <v>39885</v>
      </c>
      <c r="AY33" s="33">
        <f>IF(D6L1526C23=0,0,D6L1526C19/D6L1526C23)</f>
        <v>0</v>
      </c>
      <c r="AZ33" s="16" t="s">
        <v>39886</v>
      </c>
      <c r="BA33" s="33">
        <f>IF(D6L1526C5=0,0,D6L1526C19/D6L1526C5)</f>
        <v>0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0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0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0</v>
      </c>
      <c r="R34" s="16" t="s">
        <v>39890</v>
      </c>
      <c r="S34" s="15">
        <f>D6L1527C5-D6L1527C7</f>
        <v>0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0</v>
      </c>
      <c r="X34" s="16" t="s">
        <v>39892</v>
      </c>
      <c r="Y34" s="33">
        <f>D6L1527C7-D6L1527C10</f>
        <v>0</v>
      </c>
      <c r="Z34" s="16" t="s">
        <v>39893</v>
      </c>
      <c r="AA34" s="33">
        <f>CHOOSE(MIN(D6L1527C9,RUN_YEARS),B7L815C7,B7L815C16,B7L815C25,B7L815C34,B7L815C43)</f>
        <v>1187</v>
      </c>
      <c r="AB34" s="16" t="s">
        <v>39894</v>
      </c>
      <c r="AC34" s="33">
        <f>IF(D6L1527C12=0,0,D6L1527C10/D6L1527C12)</f>
        <v>0</v>
      </c>
      <c r="AD34" s="16" t="s">
        <v>39895</v>
      </c>
      <c r="AE34" s="33">
        <f>IF(D6L1527C5=0,0,D6L1527C10/D6L1527C5)</f>
        <v>0</v>
      </c>
      <c r="AF34" s="16" t="s">
        <v>39896</v>
      </c>
      <c r="AG34" s="33">
        <f>CHOOSE(MIN(D6L1527C9,RUN_YEARS),B7L815C5,B7L815C14,B7L815C23,B7L815C32,B7L815C41)</f>
        <v>98.343437304701894</v>
      </c>
      <c r="AH34" s="16" t="s">
        <v>39897</v>
      </c>
      <c r="AI34" s="33">
        <f>IF(D6L1527C15=0,0,D6L1527C11/D6L1527C15)</f>
        <v>0</v>
      </c>
      <c r="AJ34" s="16" t="s">
        <v>39898</v>
      </c>
      <c r="AK34" s="33">
        <f>IF(D6L1527C5=0,0,D6L1527C11/D6L1527C5)</f>
        <v>0</v>
      </c>
      <c r="AL34" s="16" t="s">
        <v>39899</v>
      </c>
      <c r="AM34" s="33">
        <f>D6L1527C8*CHOOSE(MIN(D6L1527C9,RUN_YEARS),B7L815C4,B7L815C13,B7L815C22,B7L815C31,B7L815C40)</f>
        <v>0</v>
      </c>
      <c r="AN34" s="16" t="s">
        <v>39900</v>
      </c>
      <c r="AO34" s="33">
        <f>D6L1527C8-D6L1527C18</f>
        <v>0</v>
      </c>
      <c r="AP34" s="16" t="s">
        <v>39901</v>
      </c>
      <c r="AQ34" s="33">
        <f>CHOOSE(MIN(D6L1527C9,RUN_YEARS),B7L815C2,B7L815C11,B7L815C20,B7L815C29,B7L815C38)</f>
        <v>1.8552098970618569</v>
      </c>
      <c r="AR34" s="16" t="s">
        <v>39902</v>
      </c>
      <c r="AS34" s="33">
        <f>IF(D6L1527C20=0,0,D6L1527C18/D6L1527C20)</f>
        <v>0</v>
      </c>
      <c r="AT34" s="16" t="s">
        <v>39903</v>
      </c>
      <c r="AU34" s="33">
        <f>IF(D6L1527C5=0,0,D6L1527C18/D6L1527C5)</f>
        <v>0</v>
      </c>
      <c r="AV34" s="16" t="s">
        <v>39904</v>
      </c>
      <c r="AW34" s="33">
        <f>CHOOSE(MIN(D6L1527C9,RUN_YEARS),B7L815C1,B7L815C10,B7L815C19,B7L815C28,B7L815C37)</f>
        <v>45.844181208127623</v>
      </c>
      <c r="AX34" s="16" t="s">
        <v>39905</v>
      </c>
      <c r="AY34" s="33">
        <f>IF(D6L1527C23=0,0,D6L1527C19/D6L1527C23)</f>
        <v>0</v>
      </c>
      <c r="AZ34" s="16" t="s">
        <v>39906</v>
      </c>
      <c r="BA34" s="33">
        <f>IF(D6L1527C5=0,0,D6L1527C19/D6L1527C5)</f>
        <v>0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0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0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0</v>
      </c>
      <c r="R35" s="16" t="s">
        <v>39910</v>
      </c>
      <c r="S35" s="15">
        <f>SUM(D6L1501C8:D6L1527C8)-2*SUM(D6L1509C8,D6L1511C8,D6L1522C8,D6L1524C8,D6L1527C8)</f>
        <v>0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0</v>
      </c>
      <c r="X35" s="16" t="s">
        <v>39912</v>
      </c>
      <c r="Y35" s="33">
        <f>SUM(D6L1501C11:D6L1527C11)-2*SUM(D6L1509C11,D6L1511C11,D6L1522C11,D6L1524C11,D6L1527C11)</f>
        <v>0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</v>
      </c>
      <c r="AD35" s="16" t="s">
        <v>39914</v>
      </c>
      <c r="AE35" s="33">
        <f>IF(D6L1528C5=0,0,D6L1528C10/D6L1528C5)</f>
        <v>0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</v>
      </c>
      <c r="AJ35" s="16" t="s">
        <v>39916</v>
      </c>
      <c r="AK35" s="33">
        <f>IF(D6L1528C5=0,0,D6L1528C11/D6L1528C5)</f>
        <v>0</v>
      </c>
      <c r="AL35" s="16" t="s">
        <v>39917</v>
      </c>
      <c r="AM35" s="33">
        <f>SUM(D6L1501C18:D6L1527C18)-2*SUM(D6L1509C18,D6L1511C18,D6L1522C18,D6L1524C18,D6L1527C18)</f>
        <v>0</v>
      </c>
      <c r="AN35" s="16" t="s">
        <v>39918</v>
      </c>
      <c r="AO35" s="33">
        <f>SUM(D6L1501C19:D6L1527C19)-2*SUM(D6L1509C19,D6L1511C19,D6L1522C19,D6L1524C19,D6L1527C19)</f>
        <v>0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0</v>
      </c>
      <c r="AT35" s="16" t="s">
        <v>39920</v>
      </c>
      <c r="AU35" s="33">
        <f>IF(D6L1528C5=0,0,D6L1528C18/D6L1528C5)</f>
        <v>0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0</v>
      </c>
      <c r="AZ35" s="16" t="s">
        <v>39922</v>
      </c>
      <c r="BA35" s="33">
        <f>IF(D6L1528C5=0,0,D6L1528C19/D6L1528C5)</f>
        <v>0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0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0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0</v>
      </c>
      <c r="R36" s="16" t="s">
        <v>39927</v>
      </c>
      <c r="S36" s="15">
        <f>D6L1529C5-D6L1529C7</f>
        <v>0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0</v>
      </c>
      <c r="X36" s="16" t="s">
        <v>39929</v>
      </c>
      <c r="Y36" s="33">
        <f>D6L1529C7-D6L1529C10</f>
        <v>0</v>
      </c>
      <c r="Z36" s="16" t="s">
        <v>39930</v>
      </c>
      <c r="AA36" s="33">
        <f>CHOOSE(MIN(D6L1529C9,RUN_YEARS),B7L815C7,B7L815C16,B7L815C25,B7L815C34,B7L815C43)</f>
        <v>804</v>
      </c>
      <c r="AB36" s="16" t="s">
        <v>39931</v>
      </c>
      <c r="AC36" s="33">
        <f>IF(D6L1529C12=0,0,D6L1529C10/D6L1529C12)</f>
        <v>0</v>
      </c>
      <c r="AD36" s="16" t="s">
        <v>39932</v>
      </c>
      <c r="AE36" s="33">
        <f>IF(D6L1529C5=0,0,D6L1529C10/D6L1529C5)</f>
        <v>0</v>
      </c>
      <c r="AF36" s="16" t="s">
        <v>39933</v>
      </c>
      <c r="AG36" s="33">
        <f>CHOOSE(MIN(D6L1529C9,RUN_YEARS),B7L815C5,B7L815C14,B7L815C23,B7L815C32,B7L815C41)</f>
        <v>14.633914643767547</v>
      </c>
      <c r="AH36" s="16" t="s">
        <v>39934</v>
      </c>
      <c r="AI36" s="33">
        <f>IF(D6L1529C15=0,0,D6L1529C11/D6L1529C15)</f>
        <v>0</v>
      </c>
      <c r="AJ36" s="16" t="s">
        <v>39935</v>
      </c>
      <c r="AK36" s="33">
        <f>IF(D6L1529C5=0,0,D6L1529C11/D6L1529C5)</f>
        <v>0</v>
      </c>
      <c r="AL36" s="16" t="s">
        <v>39936</v>
      </c>
      <c r="AM36" s="33">
        <f>D6L1529C8*CHOOSE(MIN(D6L1529C9,RUN_YEARS),B7L815C4,B7L815C13,B7L815C22,B7L815C31,B7L815C40)</f>
        <v>0</v>
      </c>
      <c r="AN36" s="16" t="s">
        <v>39937</v>
      </c>
      <c r="AO36" s="33">
        <f>D6L1529C8-D6L1529C18</f>
        <v>0</v>
      </c>
      <c r="AP36" s="16" t="s">
        <v>39938</v>
      </c>
      <c r="AQ36" s="33">
        <f>CHOOSE(MIN(D6L1529C9,RUN_YEARS),B7L815C2,B7L815C11,B7L815C20,B7L815C29,B7L815C38)</f>
        <v>1.3117159969452934</v>
      </c>
      <c r="AR36" s="16" t="s">
        <v>39939</v>
      </c>
      <c r="AS36" s="33">
        <f>IF(D6L1529C20=0,0,D6L1529C18/D6L1529C20)</f>
        <v>0</v>
      </c>
      <c r="AT36" s="16" t="s">
        <v>39940</v>
      </c>
      <c r="AU36" s="33">
        <f>IF(D6L1529C5=0,0,D6L1529C18/D6L1529C5)</f>
        <v>0</v>
      </c>
      <c r="AV36" s="16" t="s">
        <v>39941</v>
      </c>
      <c r="AW36" s="33">
        <f>CHOOSE(MIN(D6L1529C9,RUN_YEARS),B7L815C1,B7L815C10,B7L815C19,B7L815C28,B7L815C37)</f>
        <v>6.9505290588668256</v>
      </c>
      <c r="AX36" s="16" t="s">
        <v>39942</v>
      </c>
      <c r="AY36" s="33">
        <f>IF(D6L1529C23=0,0,D6L1529C19/D6L1529C23)</f>
        <v>0</v>
      </c>
      <c r="AZ36" s="16" t="s">
        <v>39943</v>
      </c>
      <c r="BA36" s="33">
        <f>IF(D6L1529C5=0,0,D6L1529C19/D6L1529C5)</f>
        <v>0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804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14.633914643767547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1.3117159969452934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6.9505290588668256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0.13148220232688898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6.574110116344449E-2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3.2870550581722245E-2</v>
      </c>
      <c r="R38" s="16" t="s">
        <v>39967</v>
      </c>
      <c r="S38" s="15">
        <f>D6L1531C5-D6L1531C7</f>
        <v>3.2870550581722245E-2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3.1385285730513857E-2</v>
      </c>
      <c r="X38" s="16" t="s">
        <v>39969</v>
      </c>
      <c r="Y38" s="33">
        <f>D6L1531C7-D6L1531C10</f>
        <v>1.4852648512083885E-3</v>
      </c>
      <c r="Z38" s="16" t="s">
        <v>39970</v>
      </c>
      <c r="AA38" s="33">
        <f>CHOOSE(MIN(D6L1531C9,RUN_YEARS),B7L815C7,B7L815C16,B7L815C25,B7L815C34,B7L815C43)</f>
        <v>804</v>
      </c>
      <c r="AB38" s="16" t="s">
        <v>39971</v>
      </c>
      <c r="AC38" s="33">
        <f>IF(D6L1531C12=0,0,D6L1531C10/D6L1531C12)</f>
        <v>3.9036425037952558E-5</v>
      </c>
      <c r="AD38" s="16" t="s">
        <v>39972</v>
      </c>
      <c r="AE38" s="33">
        <f>IF(D6L1531C5=0,0,D6L1531C10/D6L1531C5)</f>
        <v>0.47740736274684925</v>
      </c>
      <c r="AF38" s="16" t="s">
        <v>39973</v>
      </c>
      <c r="AG38" s="33">
        <f>CHOOSE(MIN(D6L1531C9,RUN_YEARS),B7L815C5,B7L815C14,B7L815C23,B7L815C32,B7L815C41)</f>
        <v>14.633914643767547</v>
      </c>
      <c r="AH38" s="16" t="s">
        <v>39974</v>
      </c>
      <c r="AI38" s="33">
        <f>IF(D6L1531C15=0,0,D6L1531C11/D6L1531C15)</f>
        <v>1.0149470509867635E-4</v>
      </c>
      <c r="AJ38" s="16" t="s">
        <v>39975</v>
      </c>
      <c r="AK38" s="33">
        <f>IF(D6L1531C5=0,0,D6L1531C11/D6L1531C5)</f>
        <v>2.2592637253150756E-2</v>
      </c>
      <c r="AL38" s="16" t="s">
        <v>39976</v>
      </c>
      <c r="AM38" s="33">
        <f>D6L1531C8*CHOOSE(MIN(D6L1531C9,RUN_YEARS),B7L815C4,B7L815C13,B7L815C22,B7L815C31,B7L815C40)</f>
        <v>5.2185364553080805E-3</v>
      </c>
      <c r="AN38" s="16" t="s">
        <v>39977</v>
      </c>
      <c r="AO38" s="33">
        <f>D6L1531C8-D6L1531C18</f>
        <v>2.7652014126414166E-2</v>
      </c>
      <c r="AP38" s="16" t="s">
        <v>39978</v>
      </c>
      <c r="AQ38" s="33">
        <f>CHOOSE(MIN(D6L1531C9,RUN_YEARS),B7L815C2,B7L815C11,B7L815C20,B7L815C29,B7L815C38)</f>
        <v>1.3117159969452934</v>
      </c>
      <c r="AR38" s="16" t="s">
        <v>39979</v>
      </c>
      <c r="AS38" s="33">
        <f>IF(D6L1531C20=0,0,D6L1531C18/D6L1531C20)</f>
        <v>3.9784042181851388E-3</v>
      </c>
      <c r="AT38" s="16" t="s">
        <v>39980</v>
      </c>
      <c r="AU38" s="33">
        <f>IF(D6L1531C5=0,0,D6L1531C18/D6L1531C5)</f>
        <v>7.9380119331038237E-2</v>
      </c>
      <c r="AV38" s="16" t="s">
        <v>39981</v>
      </c>
      <c r="AW38" s="33">
        <f>CHOOSE(MIN(D6L1531C9,RUN_YEARS),B7L815C1,B7L815C10,B7L815C19,B7L815C28,B7L815C37)</f>
        <v>6.9505290588668256</v>
      </c>
      <c r="AX38" s="16" t="s">
        <v>39982</v>
      </c>
      <c r="AY38" s="33">
        <f>IF(D6L1531C23=0,0,D6L1531C19/D6L1531C23)</f>
        <v>3.9784042181851397E-3</v>
      </c>
      <c r="AZ38" s="16" t="s">
        <v>39983</v>
      </c>
      <c r="BA38" s="33">
        <f>IF(D6L1531C5=0,0,D6L1531C19/D6L1531C5)</f>
        <v>0.42061988066896178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804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14.633914643767547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1.3117159969452934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6.9505290588668256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19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19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7.6000000000000005</v>
      </c>
      <c r="R40" s="16" t="s">
        <v>40008</v>
      </c>
      <c r="S40" s="15">
        <f>D6L1533C5-D6L1533C7</f>
        <v>11.399999999999999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7.256591913752108</v>
      </c>
      <c r="X40" s="16" t="s">
        <v>40010</v>
      </c>
      <c r="Y40" s="33">
        <f>D6L1533C7-D6L1533C10</f>
        <v>0.34340808624789254</v>
      </c>
      <c r="Z40" s="16" t="s">
        <v>40011</v>
      </c>
      <c r="AA40" s="33">
        <f>CHOOSE(MIN(D6L1533C9,RUN_YEARS),B7L815C7,B7L815C16,B7L815C25,B7L815C34,B7L815C43)</f>
        <v>804</v>
      </c>
      <c r="AB40" s="16" t="s">
        <v>40012</v>
      </c>
      <c r="AC40" s="33">
        <f>IF(D6L1533C12=0,0,D6L1533C10/D6L1533C12)</f>
        <v>9.0256118330250094E-3</v>
      </c>
      <c r="AD40" s="16" t="s">
        <v>40013</v>
      </c>
      <c r="AE40" s="33">
        <f>IF(D6L1533C5=0,0,D6L1533C10/D6L1533C5)</f>
        <v>0.38192589019747936</v>
      </c>
      <c r="AF40" s="16" t="s">
        <v>40014</v>
      </c>
      <c r="AG40" s="33">
        <f>CHOOSE(MIN(D6L1533C9,RUN_YEARS),B7L815C5,B7L815C14,B7L815C23,B7L815C32,B7L815C41)</f>
        <v>14.633914643767547</v>
      </c>
      <c r="AH40" s="16" t="s">
        <v>40015</v>
      </c>
      <c r="AI40" s="33">
        <f>IF(D6L1533C15=0,0,D6L1533C11/D6L1533C15)</f>
        <v>2.346659076586503E-2</v>
      </c>
      <c r="AJ40" s="16" t="s">
        <v>40016</v>
      </c>
      <c r="AK40" s="33">
        <f>IF(D6L1533C5=0,0,D6L1533C11/D6L1533C5)</f>
        <v>1.8074109802520659E-2</v>
      </c>
      <c r="AL40" s="16" t="s">
        <v>40017</v>
      </c>
      <c r="AM40" s="33">
        <f>D6L1533C8*CHOOSE(MIN(D6L1533C9,RUN_YEARS),B7L815C4,B7L815C13,B7L815C22,B7L815C31,B7L815C40)</f>
        <v>1.8098667207476715</v>
      </c>
      <c r="AN40" s="16" t="s">
        <v>40018</v>
      </c>
      <c r="AO40" s="33">
        <f>D6L1533C8-D6L1533C18</f>
        <v>9.5901332792523277</v>
      </c>
      <c r="AP40" s="16" t="s">
        <v>40019</v>
      </c>
      <c r="AQ40" s="33">
        <f>CHOOSE(MIN(D6L1533C9,RUN_YEARS),B7L815C2,B7L815C11,B7L815C20,B7L815C29,B7L815C38)</f>
        <v>1.3117159969452934</v>
      </c>
      <c r="AR40" s="16" t="s">
        <v>40020</v>
      </c>
      <c r="AS40" s="33">
        <f>IF(D6L1533C20=0,0,D6L1533C18/D6L1533C20)</f>
        <v>1.3797702589298788</v>
      </c>
      <c r="AT40" s="16" t="s">
        <v>40021</v>
      </c>
      <c r="AU40" s="33">
        <f>IF(D6L1533C5=0,0,D6L1533C18/D6L1533C5)</f>
        <v>9.5256143197245874E-2</v>
      </c>
      <c r="AV40" s="16" t="s">
        <v>40022</v>
      </c>
      <c r="AW40" s="33">
        <f>CHOOSE(MIN(D6L1533C9,RUN_YEARS),B7L815C1,B7L815C10,B7L815C19,B7L815C28,B7L815C37)</f>
        <v>6.9505290588668256</v>
      </c>
      <c r="AX40" s="16" t="s">
        <v>40023</v>
      </c>
      <c r="AY40" s="33">
        <f>IF(D6L1533C23=0,0,D6L1533C19/D6L1533C23)</f>
        <v>1.379770258929879</v>
      </c>
      <c r="AZ40" s="16" t="s">
        <v>40024</v>
      </c>
      <c r="BA40" s="33">
        <f>IF(D6L1533C5=0,0,D6L1533C19/D6L1533C5)</f>
        <v>0.50474385680275413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978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978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978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804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14.633914643767547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155.26751341151081</v>
      </c>
      <c r="AN41" s="16" t="s">
        <v>40037</v>
      </c>
      <c r="AO41" s="33">
        <f>D6L1534C8-D6L1534C18</f>
        <v>822.73248658848922</v>
      </c>
      <c r="AP41" s="16" t="s">
        <v>40038</v>
      </c>
      <c r="AQ41" s="33">
        <f>CHOOSE(MIN(D6L1534C9,RUN_YEARS),B7L815C2,B7L815C11,B7L815C20,B7L815C29,B7L815C38)</f>
        <v>1.3117159969452934</v>
      </c>
      <c r="AR41" s="16" t="s">
        <v>40039</v>
      </c>
      <c r="AS41" s="33">
        <f>IF(D6L1534C20=0,0,D6L1534C18/D6L1534C20)</f>
        <v>118.36976431872121</v>
      </c>
      <c r="AT41" s="16" t="s">
        <v>40040</v>
      </c>
      <c r="AU41" s="33">
        <f>IF(D6L1534C5=0,0,D6L1534C18/D6L1534C5)</f>
        <v>0.15876023866207647</v>
      </c>
      <c r="AV41" s="16" t="s">
        <v>40041</v>
      </c>
      <c r="AW41" s="33">
        <f>CHOOSE(MIN(D6L1534C9,RUN_YEARS),B7L815C1,B7L815C10,B7L815C19,B7L815C28,B7L815C37)</f>
        <v>6.9505290588668256</v>
      </c>
      <c r="AX41" s="16" t="s">
        <v>40042</v>
      </c>
      <c r="AY41" s="33">
        <f>IF(D6L1534C23=0,0,D6L1534C19/D6L1534C23)</f>
        <v>118.3697643187212</v>
      </c>
      <c r="AZ41" s="16" t="s">
        <v>40043</v>
      </c>
      <c r="BA41" s="33">
        <f>IF(D6L1534C5=0,0,D6L1534C19/D6L1534C5)</f>
        <v>0.84123976133792355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20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20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20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19.096294509873967</v>
      </c>
      <c r="X42" s="16" t="s">
        <v>40050</v>
      </c>
      <c r="Y42" s="33">
        <f>D6L1535C7-D6L1535C10</f>
        <v>0.90370549012603263</v>
      </c>
      <c r="Z42" s="16" t="s">
        <v>40051</v>
      </c>
      <c r="AA42" s="33">
        <f>CHOOSE(MIN(D6L1535C9,RUN_YEARS),B7L815C7,B7L815C16,B7L815C25,B7L815C34,B7L815C43)</f>
        <v>804</v>
      </c>
      <c r="AB42" s="16" t="s">
        <v>40052</v>
      </c>
      <c r="AC42" s="33">
        <f>IF(D6L1535C12=0,0,D6L1535C10/D6L1535C12)</f>
        <v>2.3751610086907921E-2</v>
      </c>
      <c r="AD42" s="16" t="s">
        <v>40053</v>
      </c>
      <c r="AE42" s="33">
        <f>IF(D6L1535C5=0,0,D6L1535C10/D6L1535C5)</f>
        <v>0.95481472549369839</v>
      </c>
      <c r="AF42" s="16" t="s">
        <v>40054</v>
      </c>
      <c r="AG42" s="33">
        <f>CHOOSE(MIN(D6L1535C9,RUN_YEARS),B7L815C5,B7L815C14,B7L815C23,B7L815C32,B7L815C41)</f>
        <v>14.633914643767547</v>
      </c>
      <c r="AH42" s="16" t="s">
        <v>40055</v>
      </c>
      <c r="AI42" s="33">
        <f>IF(D6L1535C15=0,0,D6L1535C11/D6L1535C15)</f>
        <v>6.1754186225960579E-2</v>
      </c>
      <c r="AJ42" s="16" t="s">
        <v>40056</v>
      </c>
      <c r="AK42" s="33">
        <f>IF(D6L1535C5=0,0,D6L1535C11/D6L1535C5)</f>
        <v>4.518527450630163E-2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1.3117159969452934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6.9505290588668256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162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162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162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804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14.633914643767547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25.71915866325639</v>
      </c>
      <c r="AN43" s="16" t="s">
        <v>40078</v>
      </c>
      <c r="AO43" s="33">
        <f>D6L1536C8-D6L1536C18</f>
        <v>136.28084133674361</v>
      </c>
      <c r="AP43" s="16" t="s">
        <v>40079</v>
      </c>
      <c r="AQ43" s="33">
        <f>CHOOSE(MIN(D6L1536C9,RUN_YEARS),B7L815C2,B7L815C11,B7L815C20,B7L815C29,B7L815C38)</f>
        <v>1.3117159969452934</v>
      </c>
      <c r="AR43" s="16" t="s">
        <v>40080</v>
      </c>
      <c r="AS43" s="33">
        <f>IF(D6L1536C20=0,0,D6L1536C18/D6L1536C20)</f>
        <v>19.607261574266701</v>
      </c>
      <c r="AT43" s="16" t="s">
        <v>40081</v>
      </c>
      <c r="AU43" s="33">
        <f>IF(D6L1536C5=0,0,D6L1536C18/D6L1536C5)</f>
        <v>0.15876023866207647</v>
      </c>
      <c r="AV43" s="16" t="s">
        <v>40082</v>
      </c>
      <c r="AW43" s="33">
        <f>CHOOSE(MIN(D6L1536C9,RUN_YEARS),B7L815C1,B7L815C10,B7L815C19,B7L815C28,B7L815C37)</f>
        <v>6.9505290588668256</v>
      </c>
      <c r="AX43" s="16" t="s">
        <v>40083</v>
      </c>
      <c r="AY43" s="33">
        <f>IF(D6L1536C23=0,0,D6L1536C19/D6L1536C23)</f>
        <v>19.607261574266701</v>
      </c>
      <c r="AZ43" s="16" t="s">
        <v>40084</v>
      </c>
      <c r="BA43" s="33">
        <f>IF(D6L1536C5=0,0,D6L1536C19/D6L1536C5)</f>
        <v>0.84123976133792344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1179.1314822023269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1179.0657411011634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27.632870550581721</v>
      </c>
      <c r="R44" s="16" t="s">
        <v>40088</v>
      </c>
      <c r="S44" s="15">
        <f>SUM(D6L1529C8:D6L1536C8)</f>
        <v>1151.4328705505818</v>
      </c>
      <c r="U44" s="21" t="str">
        <f>NULL_VALUE</f>
        <v>n/a</v>
      </c>
      <c r="V44" s="16" t="s">
        <v>40089</v>
      </c>
      <c r="W44" s="33">
        <f>SUM(D6L1529C10:D6L1536C10)</f>
        <v>26.384271709356589</v>
      </c>
      <c r="X44" s="16" t="s">
        <v>40090</v>
      </c>
      <c r="Y44" s="33">
        <f>SUM(D6L1529C11:D6L1536C11)</f>
        <v>1.2485988412251334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3.2816258344970886E-2</v>
      </c>
      <c r="AD44" s="16" t="s">
        <v>40092</v>
      </c>
      <c r="AE44" s="33">
        <f>IF(D6L1537C5=0,0,D6L1537C10/D6L1537C5)</f>
        <v>2.2377269383398044E-2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8.5322271696924287E-2</v>
      </c>
      <c r="AJ44" s="16" t="s">
        <v>40094</v>
      </c>
      <c r="AK44" s="33">
        <f>IF(D6L1537C5=0,0,D6L1537C11/D6L1537C5)</f>
        <v>1.058973047642815E-3</v>
      </c>
      <c r="AL44" s="16" t="s">
        <v>40095</v>
      </c>
      <c r="AM44" s="33">
        <f>SUM(D6L1529C18:D6L1536C18)</f>
        <v>182.80175733197018</v>
      </c>
      <c r="AN44" s="16" t="s">
        <v>40096</v>
      </c>
      <c r="AO44" s="33">
        <f>SUM(D6L1529C19:D6L1536C19)</f>
        <v>968.63111321861152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139.36077455613599</v>
      </c>
      <c r="AT44" s="16" t="s">
        <v>40098</v>
      </c>
      <c r="AU44" s="33">
        <f>IF(D6L1537C5=0,0,D6L1537C18/D6L1537C5)</f>
        <v>0.15503949522038216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139.36077455613596</v>
      </c>
      <c r="AZ44" s="16" t="s">
        <v>40100</v>
      </c>
      <c r="BA44" s="33">
        <f>IF(D6L1537C5=0,0,D6L1537C19/D6L1537C5)</f>
        <v>0.82152426234857701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0.55852380351427933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0.27926190175713966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0.13963095087856983</v>
      </c>
      <c r="R45" s="16" t="s">
        <v>40105</v>
      </c>
      <c r="S45" s="15">
        <f>D6L1538C5-D6L1538C7</f>
        <v>0.13963095087856983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0.13332168803354574</v>
      </c>
      <c r="X45" s="16" t="s">
        <v>40107</v>
      </c>
      <c r="Y45" s="33">
        <f>D6L1538C7-D6L1538C10</f>
        <v>6.3092628450240884E-3</v>
      </c>
      <c r="Z45" s="16" t="s">
        <v>40108</v>
      </c>
      <c r="AA45" s="33">
        <f>CHOOSE(MIN(D6L1538C9,RUN_YEARS),B7L815C7,B7L815C16,B7L815C25,B7L815C34,B7L815C43)</f>
        <v>804</v>
      </c>
      <c r="AB45" s="16" t="s">
        <v>40109</v>
      </c>
      <c r="AC45" s="33">
        <f>IF(D6L1538C12=0,0,D6L1538C10/D6L1538C12)</f>
        <v>1.6582299506659917E-4</v>
      </c>
      <c r="AD45" s="16" t="s">
        <v>40110</v>
      </c>
      <c r="AE45" s="33">
        <f>IF(D6L1538C5=0,0,D6L1538C10/D6L1538C5)</f>
        <v>0.4774073627468492</v>
      </c>
      <c r="AF45" s="16" t="s">
        <v>40111</v>
      </c>
      <c r="AG45" s="33">
        <f>CHOOSE(MIN(D6L1538C9,RUN_YEARS),B7L815C5,B7L815C14,B7L815C23,B7L815C32,B7L815C41)</f>
        <v>14.633914643767547</v>
      </c>
      <c r="AH45" s="16" t="s">
        <v>40112</v>
      </c>
      <c r="AI45" s="33">
        <f>IF(D6L1538C15=0,0,D6L1538C11/D6L1538C15)</f>
        <v>4.311397871731572E-4</v>
      </c>
      <c r="AJ45" s="16" t="s">
        <v>40113</v>
      </c>
      <c r="AK45" s="33">
        <f>IF(D6L1538C5=0,0,D6L1538C11/D6L1538C5)</f>
        <v>2.2592637253150787E-2</v>
      </c>
      <c r="AL45" s="16" t="s">
        <v>40114</v>
      </c>
      <c r="AM45" s="33">
        <f>D6L1538C8*CHOOSE(MIN(D6L1538C9,RUN_YEARS),B7L815C4,B7L815C13,B7L815C22,B7L815C31,B7L815C40)</f>
        <v>2.2167843086094423E-2</v>
      </c>
      <c r="AN45" s="16" t="s">
        <v>40115</v>
      </c>
      <c r="AO45" s="33">
        <f>D6L1538C8-D6L1538C18</f>
        <v>0.1174631077924754</v>
      </c>
      <c r="AP45" s="16" t="s">
        <v>40116</v>
      </c>
      <c r="AQ45" s="33">
        <f>CHOOSE(MIN(D6L1538C9,RUN_YEARS),B7L815C2,B7L815C11,B7L815C20,B7L815C29,B7L815C38)</f>
        <v>1.3117159969452934</v>
      </c>
      <c r="AR45" s="16" t="s">
        <v>40117</v>
      </c>
      <c r="AS45" s="33">
        <f>IF(D6L1538C20=0,0,D6L1538C18/D6L1538C20)</f>
        <v>1.6899880109504342E-2</v>
      </c>
      <c r="AT45" s="16" t="s">
        <v>40118</v>
      </c>
      <c r="AU45" s="33">
        <f>IF(D6L1538C5=0,0,D6L1538C18/D6L1538C5)</f>
        <v>7.9380119331038237E-2</v>
      </c>
      <c r="AV45" s="16" t="s">
        <v>40119</v>
      </c>
      <c r="AW45" s="33">
        <f>CHOOSE(MIN(D6L1538C9,RUN_YEARS),B7L815C1,B7L815C10,B7L815C19,B7L815C28,B7L815C37)</f>
        <v>6.9505290588668256</v>
      </c>
      <c r="AX45" s="16" t="s">
        <v>40120</v>
      </c>
      <c r="AY45" s="33">
        <f>IF(D6L1538C23=0,0,D6L1538C19/D6L1538C23)</f>
        <v>1.6899880109504342E-2</v>
      </c>
      <c r="AZ45" s="16" t="s">
        <v>40121</v>
      </c>
      <c r="BA45" s="33">
        <f>IF(D6L1538C5=0,0,D6L1538C19/D6L1538C5)</f>
        <v>0.42061988066896172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6.5247808982165827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6.5247808982165827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2.6099123592866333</v>
      </c>
      <c r="R46" s="16" t="s">
        <v>40125</v>
      </c>
      <c r="S46" s="15">
        <f>D6L1539C5-D6L1539C7</f>
        <v>3.9148685389299493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2.4919827528948777</v>
      </c>
      <c r="X46" s="16" t="s">
        <v>40127</v>
      </c>
      <c r="Y46" s="33">
        <f>D6L1539C7-D6L1539C10</f>
        <v>0.11792960639175565</v>
      </c>
      <c r="Z46" s="16" t="s">
        <v>40128</v>
      </c>
      <c r="AA46" s="33">
        <f>CHOOSE(MIN(D6L1539C9,RUN_YEARS),B7L815C7,B7L815C16,B7L815C25,B7L815C34,B7L815C43)</f>
        <v>804</v>
      </c>
      <c r="AB46" s="16" t="s">
        <v>40129</v>
      </c>
      <c r="AC46" s="33">
        <f>IF(D6L1539C12=0,0,D6L1539C10/D6L1539C12)</f>
        <v>3.0994810359389027E-3</v>
      </c>
      <c r="AD46" s="16" t="s">
        <v>40130</v>
      </c>
      <c r="AE46" s="33">
        <f>IF(D6L1539C5=0,0,D6L1539C10/D6L1539C5)</f>
        <v>0.38192589019747941</v>
      </c>
      <c r="AF46" s="16" t="s">
        <v>40131</v>
      </c>
      <c r="AG46" s="33">
        <f>CHOOSE(MIN(D6L1539C9,RUN_YEARS),B7L815C5,B7L815C14,B7L815C23,B7L815C32,B7L815C41)</f>
        <v>14.633914643767547</v>
      </c>
      <c r="AH46" s="16" t="s">
        <v>40132</v>
      </c>
      <c r="AI46" s="33">
        <f>IF(D6L1539C15=0,0,D6L1539C11/D6L1539C15)</f>
        <v>8.0586506934411297E-3</v>
      </c>
      <c r="AJ46" s="16" t="s">
        <v>40133</v>
      </c>
      <c r="AK46" s="33">
        <f>IF(D6L1539C5=0,0,D6L1539C11/D6L1539C5)</f>
        <v>1.8074109802520621E-2</v>
      </c>
      <c r="AL46" s="16" t="s">
        <v>40134</v>
      </c>
      <c r="AM46" s="33">
        <f>D6L1539C8*CHOOSE(MIN(D6L1539C9,RUN_YEARS),B7L815C4,B7L815C13,B7L815C22,B7L815C31,B7L815C40)</f>
        <v>0.62152546357117333</v>
      </c>
      <c r="AN46" s="16" t="s">
        <v>40135</v>
      </c>
      <c r="AO46" s="33">
        <f>D6L1539C8-D6L1539C18</f>
        <v>3.2933430753587762</v>
      </c>
      <c r="AP46" s="16" t="s">
        <v>40136</v>
      </c>
      <c r="AQ46" s="33">
        <f>CHOOSE(MIN(D6L1539C9,RUN_YEARS),B7L815C2,B7L815C11,B7L815C20,B7L815C29,B7L815C38)</f>
        <v>1.3117159969452934</v>
      </c>
      <c r="AR46" s="16" t="s">
        <v>40137</v>
      </c>
      <c r="AS46" s="33">
        <f>IF(D6L1539C20=0,0,D6L1539C18/D6L1539C20)</f>
        <v>0.47382624365226428</v>
      </c>
      <c r="AT46" s="16" t="s">
        <v>40138</v>
      </c>
      <c r="AU46" s="33">
        <f>IF(D6L1539C5=0,0,D6L1539C18/D6L1539C5)</f>
        <v>9.5256143197245874E-2</v>
      </c>
      <c r="AV46" s="16" t="s">
        <v>40139</v>
      </c>
      <c r="AW46" s="33">
        <f>CHOOSE(MIN(D6L1539C9,RUN_YEARS),B7L815C1,B7L815C10,B7L815C19,B7L815C28,B7L815C37)</f>
        <v>6.9505290588668256</v>
      </c>
      <c r="AX46" s="16" t="s">
        <v>40140</v>
      </c>
      <c r="AY46" s="33">
        <f>IF(D6L1539C23=0,0,D6L1539C19/D6L1539C23)</f>
        <v>0.47382624365226439</v>
      </c>
      <c r="AZ46" s="16" t="s">
        <v>40141</v>
      </c>
      <c r="BA46" s="33">
        <f>IF(D6L1539C5=0,0,D6L1539C19/D6L1539C5)</f>
        <v>0.50474385680275413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7.0833047017308619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6.8040427999737227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2.7495433101652034</v>
      </c>
      <c r="R47" s="16" t="s">
        <v>40145</v>
      </c>
      <c r="S47" s="15">
        <f>SUM(D6L1538C8:D6L1539C8)</f>
        <v>4.0544994898085189</v>
      </c>
      <c r="U47" s="21" t="str">
        <f>NULL_VALUE</f>
        <v>n/a</v>
      </c>
      <c r="V47" s="16" t="s">
        <v>40146</v>
      </c>
      <c r="W47" s="33">
        <f>SUM(D6L1538C10:D6L1539C10)</f>
        <v>2.6253044409284234</v>
      </c>
      <c r="X47" s="16" t="s">
        <v>40147</v>
      </c>
      <c r="Y47" s="33">
        <f>SUM(D6L1538C11:D6L1539C11)</f>
        <v>0.12423886923677974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3.2653040310055021E-3</v>
      </c>
      <c r="AD47" s="16" t="s">
        <v>40149</v>
      </c>
      <c r="AE47" s="33">
        <f>IF(D6L1540C5=0,0,D6L1540C10/D6L1540C5)</f>
        <v>0.38584478641706405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8.4897904806142867E-3</v>
      </c>
      <c r="AJ47" s="16" t="s">
        <v>40151</v>
      </c>
      <c r="AK47" s="33">
        <f>IF(D6L1540C5=0,0,D6L1540C11/D6L1540C5)</f>
        <v>1.8259566097564753E-2</v>
      </c>
      <c r="AL47" s="16" t="s">
        <v>40152</v>
      </c>
      <c r="AM47" s="33">
        <f>SUM(D6L1538C18:D6L1539C18)</f>
        <v>0.64369330665726776</v>
      </c>
      <c r="AN47" s="16" t="s">
        <v>40153</v>
      </c>
      <c r="AO47" s="33">
        <f>SUM(D6L1538C19:D6L1539C19)</f>
        <v>3.4108061831512515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0.49072612376176861</v>
      </c>
      <c r="AT47" s="16" t="s">
        <v>40155</v>
      </c>
      <c r="AU47" s="33">
        <f>IF(D6L1540C5=0,0,D6L1540C18/D6L1540C5)</f>
        <v>9.4604535212470114E-2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0.49072612376176872</v>
      </c>
      <c r="AZ47" s="16" t="s">
        <v>40157</v>
      </c>
      <c r="BA47" s="33">
        <f>IF(D6L1540C5=0,0,D6L1540C19/D6L1540C5)</f>
        <v>0.50129111227290102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1186.2147869040577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1185.8697839011372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30.382413860746926</v>
      </c>
      <c r="R48" s="16" t="s">
        <v>40162</v>
      </c>
      <c r="S48" s="15">
        <f>SUM(D6L1528C8,D6L1537C8,D6L1540C8)</f>
        <v>1155.4873700403903</v>
      </c>
      <c r="U48" s="21" t="str">
        <f>NULL_VALUE</f>
        <v>n/a</v>
      </c>
      <c r="V48" s="16" t="s">
        <v>40163</v>
      </c>
      <c r="W48" s="33">
        <f>SUM(D6L1528C10,D6L1537C10,D6L1540C10)</f>
        <v>29.009576150285014</v>
      </c>
      <c r="X48" s="16" t="s">
        <v>40164</v>
      </c>
      <c r="Y48" s="33">
        <f>SUM(D6L1528C11,D6L1537C11,D6L1540C11)</f>
        <v>1.3728377104619132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3.6081562375976386E-2</v>
      </c>
      <c r="AD48" s="16" t="s">
        <v>40166</v>
      </c>
      <c r="AE48" s="33">
        <f>IF(D6L1541C5=0,0,D6L1541C10/D6L1541C5)</f>
        <v>2.4462699483625148E-2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9.3812062177538569E-2</v>
      </c>
      <c r="AJ48" s="16" t="s">
        <v>40168</v>
      </c>
      <c r="AK48" s="33">
        <f>IF(D6L1541C5=0,0,D6L1541C11/D6L1541C5)</f>
        <v>1.1576631170630814E-3</v>
      </c>
      <c r="AL48" s="16" t="s">
        <v>40169</v>
      </c>
      <c r="AM48" s="33">
        <f>SUM(D6L1528C18,D6L1537C18,D6L1540C18)</f>
        <v>183.44545063862745</v>
      </c>
      <c r="AN48" s="16" t="s">
        <v>40170</v>
      </c>
      <c r="AO48" s="33">
        <f>SUM(D6L1528C19,D6L1537C19,D6L1540C19)</f>
        <v>972.04191940176281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139.85150067989775</v>
      </c>
      <c r="AT48" s="16" t="s">
        <v>40172</v>
      </c>
      <c r="AU48" s="33">
        <f>IF(D6L1541C5=0,0,D6L1541C18/D6L1541C5)</f>
        <v>0.15469274378098227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139.85150067989773</v>
      </c>
      <c r="AZ48" s="16" t="s">
        <v>40174</v>
      </c>
      <c r="BA48" s="33">
        <f>IF(D6L1541C5=0,0,D6L1541C19/D6L1541C5)</f>
        <v>0.81968689361832947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366B5F-55EC-4FC3-89C6-306A2ECD643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91143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5202.869208026952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142.4510494085163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2445.946834589749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IF(FLOW_THRU_100PCT="Y",1,INDEX(VariabilityMatrix,D6L1602C1,D6L1602C9))</f>
        <v>0.59984340364634858</v>
      </c>
      <c r="L9" s="16" t="s">
        <v>40199</v>
      </c>
      <c r="M9" s="15">
        <f>IF(D6L1602C2&lt;&gt;0,D6L1602C2*D6L1602C4,D6L1602C3*D6L1602C4)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99288.200000000012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5047.2591634948176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151.05060636340963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2398.4850907008763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IF(FLOW_THRU_100PCT="Y",1,INDEX(VariabilityMatrix,D6L1603C1,D6L1603C9))</f>
        <v>0.59984340364634858</v>
      </c>
      <c r="L10" s="16" t="s">
        <v>40220</v>
      </c>
      <c r="M10" s="15">
        <f>IF(D6L1603C2&lt;&gt;0,D6L1603C2*D6L1603C4,D6L1603C3*D6L1603C4)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99288.200000000012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5047.2591634948176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151.05060636340963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2398.4850907008763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0.58862367545273508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81148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5015.006214245177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132.3919523882048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2324.4884537482139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IF(FLOW_THRU_100PCT="Y",1,INDEX(VariabilityMatrix,D6L1605C1,D6L1605C9))</f>
        <v>0.27107084007870763</v>
      </c>
      <c r="L12" s="16" t="s">
        <v>40262</v>
      </c>
      <c r="M12" s="15">
        <f>IF(D6L1605C2&lt;&gt;0,D6L1605C2*D6L1605C4,D6L1605C3*D6L1605C4)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99288.200000000012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5047.2591634948176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151.05060636340963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2398.4850907008763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IF(FLOW_THRU_100PCT="Y",1,INDEX(VariabilityMatrix,D6L1606C1,D6L1606C9))</f>
        <v>0.59984340364634858</v>
      </c>
      <c r="L13" s="16" t="s">
        <v>40283</v>
      </c>
      <c r="M13" s="15">
        <f>IF(D6L1606C2&lt;&gt;0,D6L1606C2*D6L1606C4,D6L1606C3*D6L1606C4)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99288.200000000012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5047.2591634948176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151.05060636340963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2398.4850907008763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IF(FLOW_THRU_100PCT="Y",1,INDEX(VariabilityMatrix,D6L1607C1,D6L1607C9))</f>
        <v>0.58862367545273508</v>
      </c>
      <c r="L14" s="16" t="s">
        <v>40304</v>
      </c>
      <c r="M14" s="15">
        <f>IF(D6L1607C2&lt;&gt;0,D6L1607C2*D6L1607C4,D6L1607C3*D6L1607C4)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81148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5015.006214245177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132.3919523882048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2324.4884537482139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0.58862367545273508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81148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5015.006214245177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132.3919523882048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2324.4884537482139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0.58862367545273508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81148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5015.006214245177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132.3919523882048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2324.4884537482139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0.58862367545273508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81148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5015.006214245177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132.3919523882048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2324.4884537482139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0.58862367545273508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81148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5015.006214245177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132.3919523882048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2324.4884537482139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0.58862367545273508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81148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5015.006214245177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132.3919523882048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2324.4884537482139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81148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5015.006214245177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132.3919523882048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2324.4884537482139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0.59984340364634858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99288.200000000012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5047.2591634948176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151.05060636340963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2398.4850907008763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IF(FLOW_THRU_100PCT="Y",1,INDEX(VariabilityMatrix,D6L1615C1,D6L1615C9))</f>
        <v>0.58879479615250929</v>
      </c>
      <c r="L22" s="16" t="s">
        <v>40471</v>
      </c>
      <c r="M22" s="15">
        <f>IF(D6L1615C2&lt;&gt;0,D6L1615C2*D6L1615C4,D6L1615C3*D6L1615C4)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91143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5202.869208026952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142.4510494085163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2445.946834589749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IF(FLOW_THRU_100PCT="Y",1,INDEX(VariabilityMatrix,D6L1616C1,D6L1616C9))</f>
        <v>0.25516271789535133</v>
      </c>
      <c r="L23" s="16" t="s">
        <v>40492</v>
      </c>
      <c r="M23" s="15">
        <f>IF(D6L1616C2&lt;&gt;0,D6L1616C2*D6L1616C4,D6L1616C3*D6L1616C4)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91143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5202.869208026952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142.4510494085163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2445.946834589749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91143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5202.869208026952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142.4510494085163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2445.946834589749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IF(FLOW_THRU_100PCT="Y",1,INDEX(VariabilityMatrix,D6L1618C1,D6L1618C9))</f>
        <v>0.25057695316272727</v>
      </c>
      <c r="L25" s="16" t="s">
        <v>40533</v>
      </c>
      <c r="M25" s="15">
        <f>IF(D6L1618C2&lt;&gt;0,D6L1618C2*D6L1618C4,D6L1618C3*D6L1618C4)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81148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5015.006214245177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132.3919523882048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2324.4884537482139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IF(FLOW_THRU_100PCT="Y",1,INDEX(VariabilityMatrix,D6L1619C1,D6L1619C9))</f>
        <v>0.25516271789535133</v>
      </c>
      <c r="L26" s="16" t="s">
        <v>40554</v>
      </c>
      <c r="M26" s="15">
        <f>IF(D6L1619C2&lt;&gt;0,D6L1619C2*D6L1619C4,D6L1619C3*D6L1619C4)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91143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5202.869208026952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142.4510494085163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2445.946834589749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IF(FLOW_THRU_100PCT="Y",1,INDEX(VariabilityMatrix,D6L1620C1,D6L1620C9))</f>
        <v>0.25057695316272727</v>
      </c>
      <c r="L27" s="16" t="s">
        <v>40575</v>
      </c>
      <c r="M27" s="15">
        <f>IF(D6L1620C2&lt;&gt;0,D6L1620C2*D6L1620C4,D6L1620C3*D6L1620C4)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81148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5015.006214245177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132.3919523882048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2324.4884537482139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0.25057695316272727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81148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5015.006214245177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132.3919523882048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2324.4884537482139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0.25057695316272727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81148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5015.006214245177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132.3919523882048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2324.4884537482139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0.25057695316272727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81148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5015.006214245177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132.3919523882048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2324.4884537482139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0.25057695316272727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81148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5015.006214245177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132.3919523882048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2324.4884537482139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0.25057695316272727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81148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5015.006214245177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132.3919523882048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2324.4884537482139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81148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5015.006214245177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132.3919523882048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2324.4884537482139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91143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5202.869208026952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142.4510494085163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2445.946834589749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81148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5015.006214245177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132.3919523882048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2324.4884537482139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81148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5015.006214245177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132.3919523882048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2324.4884537482139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168.53250291942391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84.266251459711953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42.133125729855976</v>
      </c>
      <c r="R38" s="16" t="s">
        <v>40800</v>
      </c>
      <c r="S38" s="15">
        <f>D6L1631C5-D6L1631C7</f>
        <v>42.133125729855976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36.300320641072673</v>
      </c>
      <c r="X38" s="16" t="s">
        <v>40802</v>
      </c>
      <c r="Y38" s="33">
        <f>D6L1631C7-D6L1631C10</f>
        <v>5.8328050887833029</v>
      </c>
      <c r="Z38" s="16" t="s">
        <v>40803</v>
      </c>
      <c r="AA38" s="33">
        <f>CHOOSE(MIN(D6L1631C9,RUN_YEARS),B7L812C7,B7L812C16,B7L812C25,B7L812C34,B7L812C43)</f>
        <v>81148</v>
      </c>
      <c r="AB38" s="16" t="s">
        <v>40804</v>
      </c>
      <c r="AC38" s="33">
        <f>IF(D6L1631C12=0,0,D6L1631C10/D6L1631C12)</f>
        <v>4.4733475428935615E-4</v>
      </c>
      <c r="AD38" s="16" t="s">
        <v>40805</v>
      </c>
      <c r="AE38" s="33">
        <f>IF(D6L1631C5=0,0,D6L1631C10/D6L1631C5)</f>
        <v>0.43078124411915969</v>
      </c>
      <c r="AF38" s="16" t="s">
        <v>40806</v>
      </c>
      <c r="AG38" s="33">
        <f>CHOOSE(MIN(D6L1631C9,RUN_YEARS),B7L812C5,B7L812C14,B7L812C23,B7L812C32,B7L812C41)</f>
        <v>5015.006214245177</v>
      </c>
      <c r="AH38" s="16" t="s">
        <v>40807</v>
      </c>
      <c r="AI38" s="33">
        <f>IF(D6L1631C15=0,0,D6L1631C11/D6L1631C15)</f>
        <v>1.1630703611523272E-3</v>
      </c>
      <c r="AJ38" s="16" t="s">
        <v>40808</v>
      </c>
      <c r="AK38" s="33">
        <f>IF(D6L1631C5=0,0,D6L1631C11/D6L1631C5)</f>
        <v>6.9218755880840283E-2</v>
      </c>
      <c r="AL38" s="16" t="s">
        <v>40809</v>
      </c>
      <c r="AM38" s="33">
        <f>D6L1631C8*CHOOSE(MIN(D6L1631C9,RUN_YEARS),B7L812C4,B7L812C13,B7L812C22,B7L812C31,B7L812C40)</f>
        <v>2.2703940988178544</v>
      </c>
      <c r="AN38" s="16" t="s">
        <v>40810</v>
      </c>
      <c r="AO38" s="33">
        <f>D6L1631C8-D6L1631C18</f>
        <v>39.862731631038123</v>
      </c>
      <c r="AP38" s="16" t="s">
        <v>40811</v>
      </c>
      <c r="AQ38" s="33">
        <f>CHOOSE(MIN(D6L1631C9,RUN_YEARS),B7L812C2,B7L812C11,B7L812C20,B7L812C29,B7L812C38)</f>
        <v>132.3919523882048</v>
      </c>
      <c r="AR38" s="16" t="s">
        <v>40812</v>
      </c>
      <c r="AS38" s="33">
        <f>IF(D6L1631C20=0,0,D6L1631C18/D6L1631C20)</f>
        <v>1.7149034045215353E-2</v>
      </c>
      <c r="AT38" s="16" t="s">
        <v>40813</v>
      </c>
      <c r="AU38" s="33">
        <f>IF(D6L1631C5=0,0,D6L1631C18/D6L1631C5)</f>
        <v>2.6943100701510844E-2</v>
      </c>
      <c r="AV38" s="16" t="s">
        <v>40814</v>
      </c>
      <c r="AW38" s="33">
        <f>CHOOSE(MIN(D6L1631C9,RUN_YEARS),B7L812C1,B7L812C10,B7L812C19,B7L812C28,B7L812C37)</f>
        <v>2324.4884537482139</v>
      </c>
      <c r="AX38" s="16" t="s">
        <v>40815</v>
      </c>
      <c r="AY38" s="33">
        <f>IF(D6L1631C23=0,0,D6L1631C19/D6L1631C23)</f>
        <v>1.7149034045215356E-2</v>
      </c>
      <c r="AZ38" s="16" t="s">
        <v>40816</v>
      </c>
      <c r="BA38" s="33">
        <f>IF(D6L1631C5=0,0,D6L1631C19/D6L1631C5)</f>
        <v>0.47305689929848915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81148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5015.006214245177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132.3919523882048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2324.4884537482139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24354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24354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9741.6</v>
      </c>
      <c r="R40" s="16" t="s">
        <v>40840</v>
      </c>
      <c r="S40" s="15">
        <f>D6L1633C5-D6L1633C7</f>
        <v>14612.4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8392.9971354224126</v>
      </c>
      <c r="X40" s="16" t="s">
        <v>40842</v>
      </c>
      <c r="Y40" s="33">
        <f>D6L1633C7-D6L1633C10</f>
        <v>1348.6028645775878</v>
      </c>
      <c r="Z40" s="16" t="s">
        <v>40843</v>
      </c>
      <c r="AA40" s="33">
        <f>CHOOSE(MIN(D6L1633C9,RUN_YEARS),B7L812C7,B7L812C16,B7L812C25,B7L812C34,B7L812C43)</f>
        <v>81148</v>
      </c>
      <c r="AB40" s="16" t="s">
        <v>40844</v>
      </c>
      <c r="AC40" s="33">
        <f>IF(D6L1633C12=0,0,D6L1633C10/D6L1633C12)</f>
        <v>0.10342826853924203</v>
      </c>
      <c r="AD40" s="16" t="s">
        <v>40845</v>
      </c>
      <c r="AE40" s="33">
        <f>IF(D6L1633C5=0,0,D6L1633C10/D6L1633C5)</f>
        <v>0.34462499529532775</v>
      </c>
      <c r="AF40" s="16" t="s">
        <v>40846</v>
      </c>
      <c r="AG40" s="33">
        <f>CHOOSE(MIN(D6L1633C9,RUN_YEARS),B7L812C5,B7L812C14,B7L812C23,B7L812C32,B7L812C41)</f>
        <v>5015.006214245177</v>
      </c>
      <c r="AH40" s="16" t="s">
        <v>40847</v>
      </c>
      <c r="AI40" s="33">
        <f>IF(D6L1633C15=0,0,D6L1633C11/D6L1633C15)</f>
        <v>0.26891349820202959</v>
      </c>
      <c r="AJ40" s="16" t="s">
        <v>40848</v>
      </c>
      <c r="AK40" s="33">
        <f>IF(D6L1633C5=0,0,D6L1633C11/D6L1633C5)</f>
        <v>5.5375004704672243E-2</v>
      </c>
      <c r="AL40" s="16" t="s">
        <v>40849</v>
      </c>
      <c r="AM40" s="33">
        <f>D6L1633C8*CHOOSE(MIN(D6L1633C9,RUN_YEARS),B7L812C4,B7L812C13,B7L812C22,B7L812C31,B7L812C40)</f>
        <v>787.40672938151408</v>
      </c>
      <c r="AN40" s="16" t="s">
        <v>40850</v>
      </c>
      <c r="AO40" s="33">
        <f>D6L1633C8-D6L1633C18</f>
        <v>13824.993270618486</v>
      </c>
      <c r="AP40" s="16" t="s">
        <v>40851</v>
      </c>
      <c r="AQ40" s="33">
        <f>CHOOSE(MIN(D6L1633C9,RUN_YEARS),B7L812C2,B7L812C11,B7L812C20,B7L812C29,B7L812C38)</f>
        <v>132.3919523882048</v>
      </c>
      <c r="AR40" s="16" t="s">
        <v>40852</v>
      </c>
      <c r="AS40" s="33">
        <f>IF(D6L1633C20=0,0,D6L1633C18/D6L1633C20)</f>
        <v>5.9475422423913624</v>
      </c>
      <c r="AT40" s="16" t="s">
        <v>40853</v>
      </c>
      <c r="AU40" s="33">
        <f>IF(D6L1633C5=0,0,D6L1633C18/D6L1633C5)</f>
        <v>3.2331720841813009E-2</v>
      </c>
      <c r="AV40" s="16" t="s">
        <v>40854</v>
      </c>
      <c r="AW40" s="33">
        <f>CHOOSE(MIN(D6L1633C9,RUN_YEARS),B7L812C1,B7L812C10,B7L812C19,B7L812C28,B7L812C37)</f>
        <v>2324.4884537482139</v>
      </c>
      <c r="AX40" s="16" t="s">
        <v>40855</v>
      </c>
      <c r="AY40" s="33">
        <f>IF(D6L1633C23=0,0,D6L1633C19/D6L1633C23)</f>
        <v>5.9475422423913642</v>
      </c>
      <c r="AZ40" s="16" t="s">
        <v>40856</v>
      </c>
      <c r="BA40" s="33">
        <f>IF(D6L1633C5=0,0,D6L1633C19/D6L1633C5)</f>
        <v>0.56766827915818696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0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0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81148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5015.006214245177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0</v>
      </c>
      <c r="AN41" s="16" t="s">
        <v>40869</v>
      </c>
      <c r="AO41" s="33">
        <f>D6L1634C8-D6L1634C18</f>
        <v>0</v>
      </c>
      <c r="AP41" s="16" t="s">
        <v>40870</v>
      </c>
      <c r="AQ41" s="33">
        <f>CHOOSE(MIN(D6L1634C9,RUN_YEARS),B7L812C2,B7L812C11,B7L812C20,B7L812C29,B7L812C38)</f>
        <v>132.3919523882048</v>
      </c>
      <c r="AR41" s="16" t="s">
        <v>40871</v>
      </c>
      <c r="AS41" s="33">
        <f>IF(D6L1634C20=0,0,D6L1634C18/D6L1634C20)</f>
        <v>0</v>
      </c>
      <c r="AT41" s="16" t="s">
        <v>40872</v>
      </c>
      <c r="AU41" s="33">
        <f>IF(D6L1634C5=0,0,D6L1634C18/D6L1634C5)</f>
        <v>0</v>
      </c>
      <c r="AV41" s="16" t="s">
        <v>40873</v>
      </c>
      <c r="AW41" s="33">
        <f>CHOOSE(MIN(D6L1634C9,RUN_YEARS),B7L812C1,B7L812C10,B7L812C19,B7L812C28,B7L812C37)</f>
        <v>2324.4884537482139</v>
      </c>
      <c r="AX41" s="16" t="s">
        <v>40874</v>
      </c>
      <c r="AY41" s="33">
        <f>IF(D6L1634C23=0,0,D6L1634C19/D6L1634C23)</f>
        <v>0</v>
      </c>
      <c r="AZ41" s="16" t="s">
        <v>40875</v>
      </c>
      <c r="BA41" s="33">
        <f>IF(D6L1634C5=0,0,D6L1634C19/D6L1634C5)</f>
        <v>0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81148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5015.006214245177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132.3919523882048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2324.4884537482139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28024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28024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28024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81148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5015.006214245177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1510.1069081182798</v>
      </c>
      <c r="AN43" s="16" t="s">
        <v>40910</v>
      </c>
      <c r="AO43" s="33">
        <f>D6L1636C8-D6L1636C18</f>
        <v>26513.89309188172</v>
      </c>
      <c r="AP43" s="16" t="s">
        <v>40911</v>
      </c>
      <c r="AQ43" s="33">
        <f>CHOOSE(MIN(D6L1636C9,RUN_YEARS),B7L812C2,B7L812C11,B7L812C20,B7L812C29,B7L812C38)</f>
        <v>132.3919523882048</v>
      </c>
      <c r="AR43" s="16" t="s">
        <v>40912</v>
      </c>
      <c r="AS43" s="33">
        <f>IF(D6L1636C20=0,0,D6L1636C18/D6L1636C20)</f>
        <v>11.406334606277925</v>
      </c>
      <c r="AT43" s="16" t="s">
        <v>40913</v>
      </c>
      <c r="AU43" s="33">
        <f>IF(D6L1636C5=0,0,D6L1636C18/D6L1636C5)</f>
        <v>5.3886201403021687E-2</v>
      </c>
      <c r="AV43" s="16" t="s">
        <v>40914</v>
      </c>
      <c r="AW43" s="33">
        <f>CHOOSE(MIN(D6L1636C9,RUN_YEARS),B7L812C1,B7L812C10,B7L812C19,B7L812C28,B7L812C37)</f>
        <v>2324.4884537482139</v>
      </c>
      <c r="AX43" s="16" t="s">
        <v>40915</v>
      </c>
      <c r="AY43" s="33">
        <f>IF(D6L1636C23=0,0,D6L1636C19/D6L1636C23)</f>
        <v>11.406334606277927</v>
      </c>
      <c r="AZ43" s="16" t="s">
        <v>40916</v>
      </c>
      <c r="BA43" s="33">
        <f>IF(D6L1636C5=0,0,D6L1636C19/D6L1636C5)</f>
        <v>0.94611379859697831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52546.532502919421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52462.26625145971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9783.7331257298556</v>
      </c>
      <c r="R44" s="16" t="s">
        <v>40920</v>
      </c>
      <c r="S44" s="15">
        <f>SUM(D6L1629C8:D6L1636C8)</f>
        <v>42678.533125729853</v>
      </c>
      <c r="U44" s="21" t="str">
        <f>NULL_VALUE</f>
        <v>n/a</v>
      </c>
      <c r="V44" s="16" t="s">
        <v>40921</v>
      </c>
      <c r="W44" s="33">
        <f>SUM(D6L1629C10:D6L1636C10)</f>
        <v>8429.2974560634848</v>
      </c>
      <c r="X44" s="16" t="s">
        <v>40922</v>
      </c>
      <c r="Y44" s="33">
        <f>SUM(D6L1629C11:D6L1636C11)</f>
        <v>1354.435669666371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0.10387560329353139</v>
      </c>
      <c r="AD44" s="16" t="s">
        <v>40924</v>
      </c>
      <c r="AE44" s="33">
        <f>IF(D6L1637C5=0,0,D6L1637C10/D6L1637C5)</f>
        <v>0.16067352896385692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0.27007656856318191</v>
      </c>
      <c r="AJ44" s="16" t="s">
        <v>40926</v>
      </c>
      <c r="AK44" s="33">
        <f>IF(D6L1637C5=0,0,D6L1637C11/D6L1637C5)</f>
        <v>2.5817330558583814E-2</v>
      </c>
      <c r="AL44" s="16" t="s">
        <v>40927</v>
      </c>
      <c r="AM44" s="33">
        <f>SUM(D6L1629C18:D6L1636C18)</f>
        <v>2299.7840315986118</v>
      </c>
      <c r="AN44" s="16" t="s">
        <v>40928</v>
      </c>
      <c r="AO44" s="33">
        <f>SUM(D6L1629C19:D6L1636C19)</f>
        <v>40378.749094131243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17.371025882714502</v>
      </c>
      <c r="AT44" s="16" t="s">
        <v>40930</v>
      </c>
      <c r="AU44" s="33">
        <f>IF(D6L1637C5=0,0,D6L1637C18/D6L1637C5)</f>
        <v>4.3836917386972825E-2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17.371025882714505</v>
      </c>
      <c r="AZ44" s="16" t="s">
        <v>40932</v>
      </c>
      <c r="BA44" s="33">
        <f>IF(D6L1637C5=0,0,D6L1637C19/D6L1637C5)</f>
        <v>0.76967222309058647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715.90993214667151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357.95496607333575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178.97748303666788</v>
      </c>
      <c r="R45" s="16" t="s">
        <v>40937</v>
      </c>
      <c r="S45" s="15">
        <f>D6L1638C5-D6L1638C7</f>
        <v>178.97748303666788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154.20028562370319</v>
      </c>
      <c r="X45" s="16" t="s">
        <v>40939</v>
      </c>
      <c r="Y45" s="33">
        <f>D6L1638C7-D6L1638C10</f>
        <v>24.777197412964682</v>
      </c>
      <c r="Z45" s="16" t="s">
        <v>40940</v>
      </c>
      <c r="AA45" s="33">
        <f>CHOOSE(MIN(D6L1638C9,RUN_YEARS),B7L812C7,B7L812C16,B7L812C25,B7L812C34,B7L812C43)</f>
        <v>81148</v>
      </c>
      <c r="AB45" s="16" t="s">
        <v>40941</v>
      </c>
      <c r="AC45" s="33">
        <f>IF(D6L1638C12=0,0,D6L1638C10/D6L1638C12)</f>
        <v>1.9002351952445309E-3</v>
      </c>
      <c r="AD45" s="16" t="s">
        <v>40942</v>
      </c>
      <c r="AE45" s="33">
        <f>IF(D6L1638C5=0,0,D6L1638C10/D6L1638C5)</f>
        <v>0.43078124411915975</v>
      </c>
      <c r="AF45" s="16" t="s">
        <v>40943</v>
      </c>
      <c r="AG45" s="33">
        <f>CHOOSE(MIN(D6L1638C9,RUN_YEARS),B7L812C5,B7L812C14,B7L812C23,B7L812C32,B7L812C41)</f>
        <v>5015.006214245177</v>
      </c>
      <c r="AH45" s="16" t="s">
        <v>40944</v>
      </c>
      <c r="AI45" s="33">
        <f>IF(D6L1638C15=0,0,D6L1638C11/D6L1638C15)</f>
        <v>4.9406115076357825E-3</v>
      </c>
      <c r="AJ45" s="16" t="s">
        <v>40945</v>
      </c>
      <c r="AK45" s="33">
        <f>IF(D6L1638C5=0,0,D6L1638C11/D6L1638C5)</f>
        <v>6.9218755880840255E-2</v>
      </c>
      <c r="AL45" s="16" t="s">
        <v>40946</v>
      </c>
      <c r="AM45" s="33">
        <f>D6L1638C8*CHOOSE(MIN(D6L1638C9,RUN_YEARS),B7L812C4,B7L812C13,B7L812C22,B7L812C31,B7L812C40)</f>
        <v>9.644416697519782</v>
      </c>
      <c r="AN45" s="16" t="s">
        <v>40947</v>
      </c>
      <c r="AO45" s="33">
        <f>D6L1638C8-D6L1638C18</f>
        <v>169.3330663391481</v>
      </c>
      <c r="AP45" s="16" t="s">
        <v>40948</v>
      </c>
      <c r="AQ45" s="33">
        <f>CHOOSE(MIN(D6L1638C9,RUN_YEARS),B7L812C2,B7L812C11,B7L812C20,B7L812C29,B7L812C38)</f>
        <v>132.3919523882048</v>
      </c>
      <c r="AR45" s="16" t="s">
        <v>40949</v>
      </c>
      <c r="AS45" s="33">
        <f>IF(D6L1638C20=0,0,D6L1638C18/D6L1638C20)</f>
        <v>7.284745427154099E-2</v>
      </c>
      <c r="AT45" s="16" t="s">
        <v>40950</v>
      </c>
      <c r="AU45" s="33">
        <f>IF(D6L1638C5=0,0,D6L1638C18/D6L1638C5)</f>
        <v>2.694310070151084E-2</v>
      </c>
      <c r="AV45" s="16" t="s">
        <v>40951</v>
      </c>
      <c r="AW45" s="33">
        <f>CHOOSE(MIN(D6L1638C9,RUN_YEARS),B7L812C1,B7L812C10,B7L812C19,B7L812C28,B7L812C37)</f>
        <v>2324.4884537482139</v>
      </c>
      <c r="AX45" s="16" t="s">
        <v>40952</v>
      </c>
      <c r="AY45" s="33">
        <f>IF(D6L1638C23=0,0,D6L1638C19/D6L1638C23)</f>
        <v>7.2847454271541018E-2</v>
      </c>
      <c r="AZ45" s="16" t="s">
        <v>40953</v>
      </c>
      <c r="BA45" s="33">
        <f>IF(D6L1638C5=0,0,D6L1638C19/D6L1638C5)</f>
        <v>0.47305689929848921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24391.015041966541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24391.015041966541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9756.4060167866173</v>
      </c>
      <c r="R46" s="16" t="s">
        <v>40957</v>
      </c>
      <c r="S46" s="15">
        <f>D6L1639C5-D6L1639C7</f>
        <v>14634.609025179923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8405.753444085989</v>
      </c>
      <c r="X46" s="16" t="s">
        <v>40959</v>
      </c>
      <c r="Y46" s="33">
        <f>D6L1639C7-D6L1639C10</f>
        <v>1350.6525727006283</v>
      </c>
      <c r="Z46" s="16" t="s">
        <v>40960</v>
      </c>
      <c r="AA46" s="33">
        <f>CHOOSE(MIN(D6L1639C9,RUN_YEARS),B7L812C7,B7L812C16,B7L812C25,B7L812C34,B7L812C43)</f>
        <v>81148</v>
      </c>
      <c r="AB46" s="16" t="s">
        <v>40961</v>
      </c>
      <c r="AC46" s="33">
        <f>IF(D6L1639C12=0,0,D6L1639C10/D6L1639C12)</f>
        <v>0.10358546660528897</v>
      </c>
      <c r="AD46" s="16" t="s">
        <v>40962</v>
      </c>
      <c r="AE46" s="33">
        <f>IF(D6L1639C5=0,0,D6L1639C10/D6L1639C5)</f>
        <v>0.34462499529532781</v>
      </c>
      <c r="AF46" s="16" t="s">
        <v>40963</v>
      </c>
      <c r="AG46" s="33">
        <f>CHOOSE(MIN(D6L1639C9,RUN_YEARS),B7L812C5,B7L812C14,B7L812C23,B7L812C32,B7L812C41)</f>
        <v>5015.006214245177</v>
      </c>
      <c r="AH46" s="16" t="s">
        <v>40964</v>
      </c>
      <c r="AI46" s="33">
        <f>IF(D6L1639C15=0,0,D6L1639C11/D6L1639C15)</f>
        <v>0.26932221317375155</v>
      </c>
      <c r="AJ46" s="16" t="s">
        <v>40965</v>
      </c>
      <c r="AK46" s="33">
        <f>IF(D6L1639C5=0,0,D6L1639C11/D6L1639C5)</f>
        <v>5.5375004704672229E-2</v>
      </c>
      <c r="AL46" s="16" t="s">
        <v>40966</v>
      </c>
      <c r="AM46" s="33">
        <f>D6L1639C8*CHOOSE(MIN(D6L1639C9,RUN_YEARS),B7L812C4,B7L812C13,B7L812C22,B7L812C31,B7L812C40)</f>
        <v>788.60348938532422</v>
      </c>
      <c r="AN46" s="16" t="s">
        <v>40967</v>
      </c>
      <c r="AO46" s="33">
        <f>D6L1639C8-D6L1639C18</f>
        <v>13846.005535794598</v>
      </c>
      <c r="AP46" s="16" t="s">
        <v>40968</v>
      </c>
      <c r="AQ46" s="33">
        <f>CHOOSE(MIN(D6L1639C9,RUN_YEARS),B7L812C2,B7L812C11,B7L812C20,B7L812C29,B7L812C38)</f>
        <v>132.3919523882048</v>
      </c>
      <c r="AR46" s="16" t="s">
        <v>40969</v>
      </c>
      <c r="AS46" s="33">
        <f>IF(D6L1639C20=0,0,D6L1639C18/D6L1639C20)</f>
        <v>5.9565817646751711</v>
      </c>
      <c r="AT46" s="16" t="s">
        <v>40970</v>
      </c>
      <c r="AU46" s="33">
        <f>IF(D6L1639C5=0,0,D6L1639C18/D6L1639C5)</f>
        <v>3.2331720841813009E-2</v>
      </c>
      <c r="AV46" s="16" t="s">
        <v>40971</v>
      </c>
      <c r="AW46" s="33">
        <f>CHOOSE(MIN(D6L1639C9,RUN_YEARS),B7L812C1,B7L812C10,B7L812C19,B7L812C28,B7L812C37)</f>
        <v>2324.4884537482139</v>
      </c>
      <c r="AX46" s="16" t="s">
        <v>40972</v>
      </c>
      <c r="AY46" s="33">
        <f>IF(D6L1639C23=0,0,D6L1639C19/D6L1639C23)</f>
        <v>5.956581764675172</v>
      </c>
      <c r="AZ46" s="16" t="s">
        <v>40973</v>
      </c>
      <c r="BA46" s="33">
        <f>IF(D6L1639C5=0,0,D6L1639C19/D6L1639C5)</f>
        <v>0.56766827915818696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25106.924974113212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24748.970008039876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9935.3834998232851</v>
      </c>
      <c r="R47" s="16" t="s">
        <v>40977</v>
      </c>
      <c r="S47" s="15">
        <f>SUM(D6L1638C8:D6L1639C8)</f>
        <v>14813.586508216591</v>
      </c>
      <c r="U47" s="21" t="str">
        <f>NULL_VALUE</f>
        <v>n/a</v>
      </c>
      <c r="V47" s="16" t="s">
        <v>40978</v>
      </c>
      <c r="W47" s="33">
        <f>SUM(D6L1638C10:D6L1639C10)</f>
        <v>8559.9537297096922</v>
      </c>
      <c r="X47" s="16" t="s">
        <v>40979</v>
      </c>
      <c r="Y47" s="33">
        <f>SUM(D6L1638C11:D6L1639C11)</f>
        <v>1375.4297701135929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0.1054857018005335</v>
      </c>
      <c r="AD47" s="16" t="s">
        <v>40981</v>
      </c>
      <c r="AE47" s="33">
        <f>IF(D6L1640C5=0,0,D6L1640C10/D6L1640C5)</f>
        <v>0.34587111006756771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0.27426282468138735</v>
      </c>
      <c r="AJ47" s="16" t="s">
        <v>40983</v>
      </c>
      <c r="AK47" s="33">
        <f>IF(D6L1640C5=0,0,D6L1640C11/D6L1640C5)</f>
        <v>5.5575232814407023E-2</v>
      </c>
      <c r="AL47" s="16" t="s">
        <v>40984</v>
      </c>
      <c r="AM47" s="33">
        <f>SUM(D6L1638C18:D6L1639C18)</f>
        <v>798.247906082844</v>
      </c>
      <c r="AN47" s="16" t="s">
        <v>40985</v>
      </c>
      <c r="AO47" s="33">
        <f>SUM(D6L1638C19:D6L1639C19)</f>
        <v>14015.338602133746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6.0294292189467118</v>
      </c>
      <c r="AT47" s="16" t="s">
        <v>40987</v>
      </c>
      <c r="AU47" s="33">
        <f>IF(D6L1640C5=0,0,D6L1640C18/D6L1640C5)</f>
        <v>3.2253782917977092E-2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6.0294292189467127</v>
      </c>
      <c r="AZ47" s="16" t="s">
        <v>40989</v>
      </c>
      <c r="BA47" s="33">
        <f>IF(D6L1640C5=0,0,D6L1640C19/D6L1640C5)</f>
        <v>0.56629987420004813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77653.457477032629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77211.236259499594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19719.116625553143</v>
      </c>
      <c r="R48" s="16" t="s">
        <v>40994</v>
      </c>
      <c r="S48" s="15">
        <f>SUM(D6L1628C8,D6L1637C8,D6L1640C8)</f>
        <v>57492.119633946444</v>
      </c>
      <c r="U48" s="21" t="str">
        <f>NULL_VALUE</f>
        <v>n/a</v>
      </c>
      <c r="V48" s="16" t="s">
        <v>40995</v>
      </c>
      <c r="W48" s="33">
        <f>SUM(D6L1628C10,D6L1637C10,D6L1640C10)</f>
        <v>16989.251185773177</v>
      </c>
      <c r="X48" s="16" t="s">
        <v>40996</v>
      </c>
      <c r="Y48" s="33">
        <f>SUM(D6L1628C11,D6L1637C11,D6L1640C11)</f>
        <v>2729.8654397799637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0.20936130509406489</v>
      </c>
      <c r="AD48" s="16" t="s">
        <v>40998</v>
      </c>
      <c r="AE48" s="33">
        <f>IF(D6L1641C5=0,0,D6L1641C10/D6L1641C5)</f>
        <v>0.22003599487351719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0.54433939324456926</v>
      </c>
      <c r="AJ48" s="16" t="s">
        <v>41000</v>
      </c>
      <c r="AK48" s="33">
        <f>IF(D6L1641C5=0,0,D6L1641C11/D6L1641C5)</f>
        <v>3.5355805346842871E-2</v>
      </c>
      <c r="AL48" s="16" t="s">
        <v>41001</v>
      </c>
      <c r="AM48" s="33">
        <f>SUM(D6L1628C18,D6L1637C18,D6L1640C18)</f>
        <v>3098.0319376814559</v>
      </c>
      <c r="AN48" s="16" t="s">
        <v>41002</v>
      </c>
      <c r="AO48" s="33">
        <f>SUM(D6L1628C19,D6L1637C19,D6L1640C19)</f>
        <v>54394.087696264993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23.400455101661215</v>
      </c>
      <c r="AT48" s="16" t="s">
        <v>41004</v>
      </c>
      <c r="AU48" s="33">
        <f>IF(D6L1641C5=0,0,D6L1641C18/D6L1641C5)</f>
        <v>4.0124107419667085E-2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23.400455101661219</v>
      </c>
      <c r="AZ48" s="16" t="s">
        <v>41006</v>
      </c>
      <c r="BA48" s="33">
        <f>IF(D6L1641C5=0,0,D6L1641C19/D6L1641C5)</f>
        <v>0.70448409235997278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2C2243-BC6F-4474-B521-3587A80CA25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2567787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42588.743364066584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4013.2972670149743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20598.444315273558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0.59984340364634858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2775378.2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45939.313967501541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4222.2797875053466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22208.647279351986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0.59984340364634858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2775378.2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45939.313967501541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4222.2797875053466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22208.647279351986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0.58862367545273508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2511174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40845.710299458275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4096.9491379516176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19768.654431678413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0.27107084007870763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2775378.2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45939.313967501541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4222.2797875053466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22208.647279351986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0.59984340364634858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2775378.2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45939.313967501541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4222.2797875053466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22208.647279351986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0.58862367545273508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2511174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40845.710299458275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4096.9491379516176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19768.654431678413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0.58862367545273508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2511174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40845.710299458275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4096.9491379516176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19768.654431678413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0.58862367545273508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2511174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40845.710299458275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4096.9491379516176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19768.654431678413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0.58862367545273508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2511174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40845.710299458275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4096.9491379516176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19768.654431678413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0.58862367545273508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2511174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40845.710299458275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4096.9491379516176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19768.654431678413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0.58862367545273508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2511174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40845.710299458275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4096.9491379516176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19768.654431678413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2511174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40845.710299458275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4096.9491379516176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19768.654431678413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0.59984340364634858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2775378.2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45939.313967501541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4222.2797875053466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22208.647279351986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0.58879479615250929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2567787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42588.743364066584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4013.2972670149743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20598.444315273558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0.25516271789535133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2567787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42588.743364066584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4013.2972670149743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20598.444315273558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2567787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42588.743364066584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4013.2972670149743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20598.444315273558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0.25057695316272727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2511174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40845.710299458275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4096.9491379516176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19768.654431678413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0.25516271789535133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2567787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42588.743364066584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4013.2972670149743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20598.444315273558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0.25057695316272727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2511174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40845.710299458275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4096.9491379516176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19768.654431678413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0.25057695316272727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2511174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40845.710299458275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4096.9491379516176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19768.654431678413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0.25057695316272727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2511174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40845.710299458275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4096.9491379516176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19768.654431678413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0.25057695316272727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2511174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40845.710299458275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4096.9491379516176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19768.654431678413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0.25057695316272727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2511174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40845.710299458275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4096.9491379516176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19768.654431678413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0.25057695316272727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2511174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40845.710299458275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4096.9491379516176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19768.654431678413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2511174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40845.710299458275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4096.9491379516176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19768.654431678413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2567787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42588.743364066584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4013.2972670149743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20598.444315273558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2511174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40845.710299458275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4096.9491379516176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19768.654431678413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2511174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40845.710299458275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4096.9491379516176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19768.654431678413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3.4600579559707627E-2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1.7300289779853813E-2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8.6501448899269067E-3</v>
      </c>
      <c r="R38" s="16" t="s">
        <v>41634</v>
      </c>
      <c r="S38" s="15">
        <f>D6L1731C5-D6L1731C7</f>
        <v>8.6501448899269067E-3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8.2991687525727654E-3</v>
      </c>
      <c r="X38" s="16" t="s">
        <v>41636</v>
      </c>
      <c r="Y38" s="33">
        <f>D6L1731C7-D6L1731C10</f>
        <v>3.5097613735414132E-4</v>
      </c>
      <c r="Z38" s="16" t="s">
        <v>41637</v>
      </c>
      <c r="AA38" s="33">
        <f>CHOOSE(MIN(D6L1731C9,RUN_YEARS),B7L816C7,B7L816C16,B7L816C25,B7L816C34,B7L816C43)</f>
        <v>2511174</v>
      </c>
      <c r="AB38" s="16" t="s">
        <v>41638</v>
      </c>
      <c r="AC38" s="33">
        <f>IF(D6L1731C12=0,0,D6L1731C10/D6L1731C12)</f>
        <v>3.3048959381439777E-9</v>
      </c>
      <c r="AD38" s="16" t="s">
        <v>41639</v>
      </c>
      <c r="AE38" s="33">
        <f>IF(D6L1731C5=0,0,D6L1731C10/D6L1731C5)</f>
        <v>0.47971270182058723</v>
      </c>
      <c r="AF38" s="16" t="s">
        <v>41640</v>
      </c>
      <c r="AG38" s="33">
        <f>CHOOSE(MIN(D6L1731C9,RUN_YEARS),B7L816C5,B7L816C14,B7L816C23,B7L816C32,B7L816C41)</f>
        <v>40845.710299458275</v>
      </c>
      <c r="AH38" s="16" t="s">
        <v>41641</v>
      </c>
      <c r="AI38" s="33">
        <f>IF(D6L1731C15=0,0,D6L1731C11/D6L1731C15)</f>
        <v>8.5927294391743318E-9</v>
      </c>
      <c r="AJ38" s="16" t="s">
        <v>41642</v>
      </c>
      <c r="AK38" s="33">
        <f>IF(D6L1731C5=0,0,D6L1731C11/D6L1731C5)</f>
        <v>2.0287298179412754E-2</v>
      </c>
      <c r="AL38" s="16" t="s">
        <v>41643</v>
      </c>
      <c r="AM38" s="33">
        <f>D6L1731C8*CHOOSE(MIN(D6L1731C9,RUN_YEARS),B7L816C4,B7L816C13,B7L816C22,B7L816C31,B7L816C40)</f>
        <v>1.4849489788324685E-3</v>
      </c>
      <c r="AN38" s="16" t="s">
        <v>41644</v>
      </c>
      <c r="AO38" s="33">
        <f>D6L1731C8-D6L1731C18</f>
        <v>7.1651959110944387E-3</v>
      </c>
      <c r="AP38" s="16" t="s">
        <v>41645</v>
      </c>
      <c r="AQ38" s="33">
        <f>CHOOSE(MIN(D6L1731C9,RUN_YEARS),B7L816C2,B7L816C11,B7L816C20,B7L816C29,B7L816C38)</f>
        <v>4096.9491379516176</v>
      </c>
      <c r="AR38" s="16" t="s">
        <v>41646</v>
      </c>
      <c r="AS38" s="33">
        <f>IF(D6L1731C20=0,0,D6L1731C18/D6L1731C20)</f>
        <v>3.624523831835778E-7</v>
      </c>
      <c r="AT38" s="16" t="s">
        <v>41647</v>
      </c>
      <c r="AU38" s="33">
        <f>IF(D6L1731C5=0,0,D6L1731C18/D6L1731C5)</f>
        <v>8.5833763348963754E-2</v>
      </c>
      <c r="AV38" s="16" t="s">
        <v>41648</v>
      </c>
      <c r="AW38" s="33">
        <f>CHOOSE(MIN(D6L1731C9,RUN_YEARS),B7L816C1,B7L816C10,B7L816C19,B7L816C28,B7L816C37)</f>
        <v>19768.654431678413</v>
      </c>
      <c r="AX38" s="16" t="s">
        <v>41649</v>
      </c>
      <c r="AY38" s="33">
        <f>IF(D6L1731C23=0,0,D6L1731C19/D6L1731C23)</f>
        <v>3.6245238318357786E-7</v>
      </c>
      <c r="AZ38" s="16" t="s">
        <v>41650</v>
      </c>
      <c r="BA38" s="33">
        <f>IF(D6L1731C5=0,0,D6L1731C19/D6L1731C5)</f>
        <v>0.41416623665103625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2511174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40845.710299458275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4096.9491379516176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19768.654431678413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5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5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2</v>
      </c>
      <c r="R40" s="16" t="s">
        <v>41675</v>
      </c>
      <c r="S40" s="15">
        <f>D6L1733C5-D6L1733C7</f>
        <v>3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1.9188508072823489</v>
      </c>
      <c r="X40" s="16" t="s">
        <v>41677</v>
      </c>
      <c r="Y40" s="33">
        <f>D6L1733C7-D6L1733C10</f>
        <v>8.1149192717651086E-2</v>
      </c>
      <c r="Z40" s="16" t="s">
        <v>41678</v>
      </c>
      <c r="AA40" s="33">
        <f>CHOOSE(MIN(D6L1733C9,RUN_YEARS),B7L816C7,B7L816C16,B7L816C25,B7L816C34,B7L816C43)</f>
        <v>2511174</v>
      </c>
      <c r="AB40" s="16" t="s">
        <v>41679</v>
      </c>
      <c r="AC40" s="33">
        <f>IF(D6L1733C12=0,0,D6L1733C10/D6L1733C12)</f>
        <v>7.6412498985826909E-7</v>
      </c>
      <c r="AD40" s="16" t="s">
        <v>41680</v>
      </c>
      <c r="AE40" s="33">
        <f>IF(D6L1733C5=0,0,D6L1733C10/D6L1733C5)</f>
        <v>0.3837701614564698</v>
      </c>
      <c r="AF40" s="16" t="s">
        <v>41681</v>
      </c>
      <c r="AG40" s="33">
        <f>CHOOSE(MIN(D6L1733C9,RUN_YEARS),B7L816C5,B7L816C14,B7L816C23,B7L816C32,B7L816C41)</f>
        <v>40845.710299458275</v>
      </c>
      <c r="AH40" s="16" t="s">
        <v>41682</v>
      </c>
      <c r="AI40" s="33">
        <f>IF(D6L1733C15=0,0,D6L1733C11/D6L1733C15)</f>
        <v>1.9867249736314989E-6</v>
      </c>
      <c r="AJ40" s="16" t="s">
        <v>41683</v>
      </c>
      <c r="AK40" s="33">
        <f>IF(D6L1733C5=0,0,D6L1733C11/D6L1733C5)</f>
        <v>1.6229838543530217E-2</v>
      </c>
      <c r="AL40" s="16" t="s">
        <v>41684</v>
      </c>
      <c r="AM40" s="33">
        <f>D6L1733C8*CHOOSE(MIN(D6L1733C9,RUN_YEARS),B7L816C4,B7L816C13,B7L816C22,B7L816C31,B7L816C40)</f>
        <v>0.51500258009378252</v>
      </c>
      <c r="AN40" s="16" t="s">
        <v>41685</v>
      </c>
      <c r="AO40" s="33">
        <f>D6L1733C8-D6L1733C18</f>
        <v>2.4849974199062173</v>
      </c>
      <c r="AP40" s="16" t="s">
        <v>41686</v>
      </c>
      <c r="AQ40" s="33">
        <f>CHOOSE(MIN(D6L1733C9,RUN_YEARS),B7L816C2,B7L816C11,B7L816C20,B7L816C29,B7L816C38)</f>
        <v>4096.9491379516176</v>
      </c>
      <c r="AR40" s="16" t="s">
        <v>41687</v>
      </c>
      <c r="AS40" s="33">
        <f>IF(D6L1733C20=0,0,D6L1733C18/D6L1733C20)</f>
        <v>1.2570392327381253E-4</v>
      </c>
      <c r="AT40" s="16" t="s">
        <v>41688</v>
      </c>
      <c r="AU40" s="33">
        <f>IF(D6L1733C5=0,0,D6L1733C18/D6L1733C5)</f>
        <v>0.10300051601875651</v>
      </c>
      <c r="AV40" s="16" t="s">
        <v>41689</v>
      </c>
      <c r="AW40" s="33">
        <f>CHOOSE(MIN(D6L1733C9,RUN_YEARS),B7L816C1,B7L816C10,B7L816C19,B7L816C28,B7L816C37)</f>
        <v>19768.654431678413</v>
      </c>
      <c r="AX40" s="16" t="s">
        <v>41690</v>
      </c>
      <c r="AY40" s="33">
        <f>IF(D6L1733C23=0,0,D6L1733C19/D6L1733C23)</f>
        <v>1.2570392327381253E-4</v>
      </c>
      <c r="AZ40" s="16" t="s">
        <v>41691</v>
      </c>
      <c r="BA40" s="33">
        <f>IF(D6L1733C5=0,0,D6L1733C19/D6L1733C5)</f>
        <v>0.49699948398124344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2511174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40845.710299458275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4096.9491379516176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19768.654431678413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5.034600579559708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5.017300289779854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2.008650144889927</v>
      </c>
      <c r="R44" s="16" t="s">
        <v>41714</v>
      </c>
      <c r="S44" s="15">
        <f>SUM(D6L1729C8:D6L1736C8)</f>
        <v>3.008650144889927</v>
      </c>
      <c r="U44" s="21" t="str">
        <f>NULL_VALUE</f>
        <v>n/a</v>
      </c>
      <c r="V44" s="16" t="s">
        <v>41715</v>
      </c>
      <c r="W44" s="33">
        <f>SUM(D6L1729C10:D6L1736C10)</f>
        <v>1.9271499760349218</v>
      </c>
      <c r="X44" s="16" t="s">
        <v>41716</v>
      </c>
      <c r="Y44" s="33">
        <f>SUM(D6L1729C11:D6L1736C11)</f>
        <v>8.1500168855005231E-2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7.6742988579641303E-7</v>
      </c>
      <c r="AD44" s="16" t="s">
        <v>41718</v>
      </c>
      <c r="AE44" s="33">
        <f>IF(D6L1737C5=0,0,D6L1737C10/D6L1737C5)</f>
        <v>0.38410098354298028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1.9953177030706732E-6</v>
      </c>
      <c r="AJ44" s="16" t="s">
        <v>41720</v>
      </c>
      <c r="AK44" s="33">
        <f>IF(D6L1737C5=0,0,D6L1737C11/D6L1737C5)</f>
        <v>1.6243829180609248E-2</v>
      </c>
      <c r="AL44" s="16" t="s">
        <v>41721</v>
      </c>
      <c r="AM44" s="33">
        <f>SUM(D6L1729C18:D6L1736C18)</f>
        <v>0.51648752907261497</v>
      </c>
      <c r="AN44" s="16" t="s">
        <v>41722</v>
      </c>
      <c r="AO44" s="33">
        <f>SUM(D6L1729C19:D6L1736C19)</f>
        <v>2.4921626158173118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1.2606637565699611E-4</v>
      </c>
      <c r="AT44" s="16" t="s">
        <v>41724</v>
      </c>
      <c r="AU44" s="33">
        <f>IF(D6L1737C5=0,0,D6L1737C18/D6L1737C5)</f>
        <v>0.10294132287132392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1.2606637565699611E-4</v>
      </c>
      <c r="AZ44" s="16" t="s">
        <v>41726</v>
      </c>
      <c r="BA44" s="33">
        <f>IF(D6L1737C5=0,0,D6L1737C19/D6L1737C5)</f>
        <v>0.49671386440508652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0.14697994829323138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7.3489974146615691E-2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3.6744987073307846E-2</v>
      </c>
      <c r="R45" s="16" t="s">
        <v>41731</v>
      </c>
      <c r="S45" s="15">
        <f>D6L1738C5-D6L1738C7</f>
        <v>3.6744987073307846E-2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3.5254074054598121E-2</v>
      </c>
      <c r="X45" s="16" t="s">
        <v>41733</v>
      </c>
      <c r="Y45" s="33">
        <f>D6L1738C7-D6L1738C10</f>
        <v>1.4909130187097247E-3</v>
      </c>
      <c r="Z45" s="16" t="s">
        <v>41734</v>
      </c>
      <c r="AA45" s="33">
        <f>CHOOSE(MIN(D6L1738C9,RUN_YEARS),B7L816C7,B7L816C16,B7L816C25,B7L816C34,B7L816C43)</f>
        <v>2511174</v>
      </c>
      <c r="AB45" s="16" t="s">
        <v>41735</v>
      </c>
      <c r="AC45" s="33">
        <f>IF(D6L1738C12=0,0,D6L1738C10/D6L1738C12)</f>
        <v>1.4038881437366793E-8</v>
      </c>
      <c r="AD45" s="16" t="s">
        <v>41736</v>
      </c>
      <c r="AE45" s="33">
        <f>IF(D6L1738C5=0,0,D6L1738C10/D6L1738C5)</f>
        <v>0.47971270182058728</v>
      </c>
      <c r="AF45" s="16" t="s">
        <v>41737</v>
      </c>
      <c r="AG45" s="33">
        <f>CHOOSE(MIN(D6L1738C9,RUN_YEARS),B7L816C5,B7L816C14,B7L816C23,B7L816C32,B7L816C41)</f>
        <v>40845.710299458275</v>
      </c>
      <c r="AH45" s="16" t="s">
        <v>41738</v>
      </c>
      <c r="AI45" s="33">
        <f>IF(D6L1738C15=0,0,D6L1738C11/D6L1738C15)</f>
        <v>3.6501091737153566E-8</v>
      </c>
      <c r="AJ45" s="16" t="s">
        <v>41739</v>
      </c>
      <c r="AK45" s="33">
        <f>IF(D6L1738C5=0,0,D6L1738C11/D6L1738C5)</f>
        <v>2.0287298179412723E-2</v>
      </c>
      <c r="AL45" s="16" t="s">
        <v>41740</v>
      </c>
      <c r="AM45" s="33">
        <f>D6L1738C8*CHOOSE(MIN(D6L1738C9,RUN_YEARS),B7L816C4,B7L816C13,B7L816C22,B7L816C31,B7L816C40)</f>
        <v>6.307921049422076E-3</v>
      </c>
      <c r="AN45" s="16" t="s">
        <v>41741</v>
      </c>
      <c r="AO45" s="33">
        <f>D6L1738C8-D6L1738C18</f>
        <v>3.0437066023885771E-2</v>
      </c>
      <c r="AP45" s="16" t="s">
        <v>41742</v>
      </c>
      <c r="AQ45" s="33">
        <f>CHOOSE(MIN(D6L1738C9,RUN_YEARS),B7L816C2,B7L816C11,B7L816C20,B7L816C29,B7L816C38)</f>
        <v>4096.9491379516176</v>
      </c>
      <c r="AR45" s="16" t="s">
        <v>41743</v>
      </c>
      <c r="AS45" s="33">
        <f>IF(D6L1738C20=0,0,D6L1738C18/D6L1738C20)</f>
        <v>1.5396630119201076E-6</v>
      </c>
      <c r="AT45" s="16" t="s">
        <v>41744</v>
      </c>
      <c r="AU45" s="33">
        <f>IF(D6L1738C5=0,0,D6L1738C18/D6L1738C5)</f>
        <v>8.5833763348963754E-2</v>
      </c>
      <c r="AV45" s="16" t="s">
        <v>41745</v>
      </c>
      <c r="AW45" s="33">
        <f>CHOOSE(MIN(D6L1738C9,RUN_YEARS),B7L816C1,B7L816C10,B7L816C19,B7L816C28,B7L816C37)</f>
        <v>19768.654431678413</v>
      </c>
      <c r="AX45" s="16" t="s">
        <v>41746</v>
      </c>
      <c r="AY45" s="33">
        <f>IF(D6L1738C23=0,0,D6L1738C19/D6L1738C23)</f>
        <v>1.5396630119201078E-6</v>
      </c>
      <c r="AZ45" s="16" t="s">
        <v>41747</v>
      </c>
      <c r="BA45" s="33">
        <f>IF(D6L1738C5=0,0,D6L1738C19/D6L1738C5)</f>
        <v>0.41416623665103625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0.39544126655858081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0.39544126655858081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0.15817650662343233</v>
      </c>
      <c r="R46" s="16" t="s">
        <v>41751</v>
      </c>
      <c r="S46" s="15">
        <f>D6L1739C5-D6L1739C7</f>
        <v>0.23726475993514848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0.15175855871373747</v>
      </c>
      <c r="X46" s="16" t="s">
        <v>41753</v>
      </c>
      <c r="Y46" s="33">
        <f>D6L1739C7-D6L1739C10</f>
        <v>6.4179479096948544E-3</v>
      </c>
      <c r="Z46" s="16" t="s">
        <v>41754</v>
      </c>
      <c r="AA46" s="33">
        <f>CHOOSE(MIN(D6L1739C9,RUN_YEARS),B7L816C7,B7L816C16,B7L816C25,B7L816C34,B7L816C43)</f>
        <v>2511174</v>
      </c>
      <c r="AB46" s="16" t="s">
        <v>41755</v>
      </c>
      <c r="AC46" s="33">
        <f>IF(D6L1739C12=0,0,D6L1739C10/D6L1739C12)</f>
        <v>6.0433310759723328E-8</v>
      </c>
      <c r="AD46" s="16" t="s">
        <v>41756</v>
      </c>
      <c r="AE46" s="33">
        <f>IF(D6L1739C5=0,0,D6L1739C10/D6L1739C5)</f>
        <v>0.3837701614564698</v>
      </c>
      <c r="AF46" s="16" t="s">
        <v>41757</v>
      </c>
      <c r="AG46" s="33">
        <f>CHOOSE(MIN(D6L1739C9,RUN_YEARS),B7L816C5,B7L816C14,B7L816C23,B7L816C32,B7L816C41)</f>
        <v>40845.710299458275</v>
      </c>
      <c r="AH46" s="16" t="s">
        <v>41758</v>
      </c>
      <c r="AI46" s="33">
        <f>IF(D6L1739C15=0,0,D6L1739C11/D6L1739C15)</f>
        <v>1.5712660797528044E-7</v>
      </c>
      <c r="AJ46" s="16" t="s">
        <v>41759</v>
      </c>
      <c r="AK46" s="33">
        <f>IF(D6L1739C5=0,0,D6L1739C11/D6L1739C5)</f>
        <v>1.62298385435302E-2</v>
      </c>
      <c r="AL46" s="16" t="s">
        <v>41760</v>
      </c>
      <c r="AM46" s="33">
        <f>D6L1739C8*CHOOSE(MIN(D6L1739C9,RUN_YEARS),B7L816C4,B7L816C13,B7L816C22,B7L816C31,B7L816C40)</f>
        <v>4.0730654510644462E-2</v>
      </c>
      <c r="AN46" s="16" t="s">
        <v>41761</v>
      </c>
      <c r="AO46" s="33">
        <f>D6L1739C8-D6L1739C18</f>
        <v>0.196534105424504</v>
      </c>
      <c r="AP46" s="16" t="s">
        <v>41762</v>
      </c>
      <c r="AQ46" s="33">
        <f>CHOOSE(MIN(D6L1739C9,RUN_YEARS),B7L816C2,B7L816C11,B7L816C20,B7L816C29,B7L816C38)</f>
        <v>4096.9491379516176</v>
      </c>
      <c r="AR46" s="16" t="s">
        <v>41763</v>
      </c>
      <c r="AS46" s="33">
        <f>IF(D6L1739C20=0,0,D6L1739C18/D6L1739C20)</f>
        <v>9.9417037261558179E-6</v>
      </c>
      <c r="AT46" s="16" t="s">
        <v>41764</v>
      </c>
      <c r="AU46" s="33">
        <f>IF(D6L1739C5=0,0,D6L1739C18/D6L1739C5)</f>
        <v>0.1030005160187565</v>
      </c>
      <c r="AV46" s="16" t="s">
        <v>41765</v>
      </c>
      <c r="AW46" s="33">
        <f>CHOOSE(MIN(D6L1739C9,RUN_YEARS),B7L816C1,B7L816C10,B7L816C19,B7L816C28,B7L816C37)</f>
        <v>19768.654431678413</v>
      </c>
      <c r="AX46" s="16" t="s">
        <v>41766</v>
      </c>
      <c r="AY46" s="33">
        <f>IF(D6L1739C23=0,0,D6L1739C19/D6L1739C23)</f>
        <v>9.9417037261558179E-6</v>
      </c>
      <c r="AZ46" s="16" t="s">
        <v>41767</v>
      </c>
      <c r="BA46" s="33">
        <f>IF(D6L1739C5=0,0,D6L1739C19/D6L1739C5)</f>
        <v>0.49699948398124344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0.54242121485181216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0.46893124070519648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0.19492149369674017</v>
      </c>
      <c r="R47" s="16" t="s">
        <v>41771</v>
      </c>
      <c r="S47" s="15">
        <f>SUM(D6L1738C8:D6L1739C8)</f>
        <v>0.27400974700845632</v>
      </c>
      <c r="U47" s="21" t="str">
        <f>NULL_VALUE</f>
        <v>n/a</v>
      </c>
      <c r="V47" s="16" t="s">
        <v>41772</v>
      </c>
      <c r="W47" s="33">
        <f>SUM(D6L1738C10:D6L1739C10)</f>
        <v>0.1870126327683356</v>
      </c>
      <c r="X47" s="16" t="s">
        <v>41773</v>
      </c>
      <c r="Y47" s="33">
        <f>SUM(D6L1738C11:D6L1739C11)</f>
        <v>7.9088609284045791E-3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7.4472192197090116E-8</v>
      </c>
      <c r="AD47" s="16" t="s">
        <v>41775</v>
      </c>
      <c r="AE47" s="33">
        <f>IF(D6L1740C5=0,0,D6L1740C10/D6L1740C5)</f>
        <v>0.39880608612703849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1.93627699712434E-7</v>
      </c>
      <c r="AJ47" s="16" t="s">
        <v>41777</v>
      </c>
      <c r="AK47" s="33">
        <f>IF(D6L1740C5=0,0,D6L1740C11/D6L1740C5)</f>
        <v>1.6865715571670884E-2</v>
      </c>
      <c r="AL47" s="16" t="s">
        <v>41778</v>
      </c>
      <c r="AM47" s="33">
        <f>SUM(D6L1738C18:D6L1739C18)</f>
        <v>4.7038575560066541E-2</v>
      </c>
      <c r="AN47" s="16" t="s">
        <v>41779</v>
      </c>
      <c r="AO47" s="33">
        <f>SUM(D6L1738C19:D6L1739C19)</f>
        <v>0.22697117144838977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1.1481366738075925E-5</v>
      </c>
      <c r="AT47" s="16" t="s">
        <v>41781</v>
      </c>
      <c r="AU47" s="33">
        <f>IF(D6L1740C5=0,0,D6L1740C18/D6L1740C5)</f>
        <v>0.1003101765822387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1.1481366738075926E-5</v>
      </c>
      <c r="AZ47" s="16" t="s">
        <v>41783</v>
      </c>
      <c r="BA47" s="33">
        <f>IF(D6L1740C5=0,0,D6L1740C19/D6L1740C5)</f>
        <v>0.48401802171905195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5.5770217944115199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5.4862315304850506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2.2035716385866673</v>
      </c>
      <c r="R48" s="16" t="s">
        <v>41788</v>
      </c>
      <c r="S48" s="15">
        <f>SUM(D6L1728C8,D6L1737C8,D6L1740C8)</f>
        <v>3.2826598918983834</v>
      </c>
      <c r="U48" s="21" t="str">
        <f>NULL_VALUE</f>
        <v>n/a</v>
      </c>
      <c r="V48" s="16" t="s">
        <v>41789</v>
      </c>
      <c r="W48" s="33">
        <f>SUM(D6L1728C10,D6L1737C10,D6L1740C10)</f>
        <v>2.1141626088032575</v>
      </c>
      <c r="X48" s="16" t="s">
        <v>41790</v>
      </c>
      <c r="Y48" s="33">
        <f>SUM(D6L1728C11,D6L1737C11,D6L1740C11)</f>
        <v>8.940902978340981E-2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8.4190207799350311E-7</v>
      </c>
      <c r="AD48" s="16" t="s">
        <v>41792</v>
      </c>
      <c r="AE48" s="33">
        <f>IF(D6L1741C5=0,0,D6L1741C10/D6L1741C5)</f>
        <v>0.38535789039445428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2.188945402783107E-6</v>
      </c>
      <c r="AJ48" s="16" t="s">
        <v>41794</v>
      </c>
      <c r="AK48" s="33">
        <f>IF(D6L1741C5=0,0,D6L1741C11/D6L1741C5)</f>
        <v>1.6296984421199763E-2</v>
      </c>
      <c r="AL48" s="16" t="s">
        <v>41795</v>
      </c>
      <c r="AM48" s="33">
        <f>SUM(D6L1728C18,D6L1737C18,D6L1740C18)</f>
        <v>0.56352610463268149</v>
      </c>
      <c r="AN48" s="16" t="s">
        <v>41796</v>
      </c>
      <c r="AO48" s="33">
        <f>SUM(D6L1728C19,D6L1737C19,D6L1740C19)</f>
        <v>2.7191337872657018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1.3754774239507203E-4</v>
      </c>
      <c r="AT48" s="16" t="s">
        <v>41798</v>
      </c>
      <c r="AU48" s="33">
        <f>IF(D6L1741C5=0,0,D6L1741C18/D6L1741C5)</f>
        <v>0.10271642775215847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1.3754774239507203E-4</v>
      </c>
      <c r="AZ48" s="16" t="s">
        <v>41800</v>
      </c>
      <c r="BA48" s="33">
        <f>IF(D6L1741C5=0,0,D6L1741C19/D6L1741C5)</f>
        <v>0.49562869743218746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B4D81E-3053-4507-8B00-505E5D7DE334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13821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13821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66255</v>
      </c>
      <c r="R9" s="16" t="s">
        <v>41826</v>
      </c>
      <c r="S9" s="21">
        <f>IF(D6L1802C7=0,0,D6L1802C5/D6L1802C7)</f>
        <v>0.20860312429250621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43902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43902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154999</v>
      </c>
      <c r="R10" s="16" t="s">
        <v>41830</v>
      </c>
      <c r="S10" s="21">
        <f>IF(D6L1803C7=0,0,D6L1803C5/D6L1803C7)</f>
        <v>0.28324053703572283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9684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9684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1393707</v>
      </c>
      <c r="R11" s="16" t="s">
        <v>41834</v>
      </c>
      <c r="S11" s="21">
        <f>IF(D6L1804C7=0,0,D6L1804C5/D6L1804C7)</f>
        <v>6.9483758063925921E-3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41943</v>
      </c>
      <c r="R12" s="16" t="s">
        <v>41838</v>
      </c>
      <c r="S12" s="21">
        <f>IF(D6L1805C7=0,0,D6L1805C5/D6L1805C7)</f>
        <v>0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74170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74170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1993117</v>
      </c>
      <c r="R13" s="16" t="s">
        <v>41842</v>
      </c>
      <c r="S13" s="21">
        <f>IF(D6L1806C7=0,0,D6L1806C5/D6L1806C7)</f>
        <v>3.7213068776193271E-2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51165</v>
      </c>
      <c r="R14" s="16" t="s">
        <v>41846</v>
      </c>
      <c r="S14" s="21">
        <f>IF(D6L1807C7=0,0,D6L1807C5/D6L1807C7)</f>
        <v>0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476692</v>
      </c>
      <c r="R15" s="16" t="s">
        <v>41850</v>
      </c>
      <c r="S15" s="21">
        <f>IF(D6L1808C7=0,0,D6L1808C5/D6L1808C7)</f>
        <v>0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28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28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30915</v>
      </c>
      <c r="R16" s="16" t="s">
        <v>41854</v>
      </c>
      <c r="S16" s="21">
        <f>IF(D6L1809C7=0,0,D6L1809C5/D6L1809C7)</f>
        <v>9.057092026524341E-4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13815</v>
      </c>
      <c r="R17" s="16" t="s">
        <v>41858</v>
      </c>
      <c r="S17" s="21">
        <f>IF(D6L1810C7=0,0,D6L1810C5/D6L1810C7)</f>
        <v>0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186138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186138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1138000</v>
      </c>
      <c r="R18" s="16" t="s">
        <v>41862</v>
      </c>
      <c r="S18" s="21">
        <f>IF(D6L1811C7=0,0,D6L1811C5/D6L1811C7)</f>
        <v>0.1635659050966608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95786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95786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696791</v>
      </c>
      <c r="R19" s="16" t="s">
        <v>41866</v>
      </c>
      <c r="S19" s="21">
        <f>IF(D6L1812C7=0,0,D6L1812C5/D6L1812C7)</f>
        <v>0.13746733238517719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0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0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564</v>
      </c>
      <c r="R20" s="16" t="s">
        <v>41870</v>
      </c>
      <c r="S20" s="21">
        <f>IF(D6L1813C7=0,0,D6L1813C5/D6L1813C7)</f>
        <v>0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51529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51529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236244</v>
      </c>
      <c r="R21" s="16" t="s">
        <v>41874</v>
      </c>
      <c r="S21" s="21">
        <f>IF(D6L1814C7=0,0,D6L1814C5/D6L1814C7)</f>
        <v>0.2181177088095359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492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492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326331</v>
      </c>
      <c r="R22" s="16" t="s">
        <v>41878</v>
      </c>
      <c r="S22" s="21">
        <f>IF(D6L1815C7=0,0,D6L1815C5/D6L1815C7)</f>
        <v>1.5076716585307557E-3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147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147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954822</v>
      </c>
      <c r="R23" s="16" t="s">
        <v>41883</v>
      </c>
      <c r="S23" s="21">
        <f>IF(D6L1816C7=0,0,D6L1816C5/D6L1816C7)</f>
        <v>1.5395539692214885E-4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4392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696791</v>
      </c>
      <c r="R25" s="16" t="s">
        <v>41892</v>
      </c>
      <c r="S25" s="21">
        <f>IF(D6L1818C7=0,0,D6L1818C5/D6L1818C7)</f>
        <v>0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475697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475697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8276543</v>
      </c>
      <c r="R26" s="16" t="s">
        <v>41896</v>
      </c>
      <c r="S26" s="21">
        <f>SUM(D6L1801C8:D6L1818C8)</f>
        <v>1.0577233884602939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1E44D1-9017-41CA-B8D4-066324884CED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744.48306703209562</v>
      </c>
      <c r="F9" s="16" t="s">
        <v>41934</v>
      </c>
      <c r="G9" s="6">
        <f>D6L237C10</f>
        <v>979.51337620849142</v>
      </c>
      <c r="H9" s="16" t="s">
        <v>41935</v>
      </c>
      <c r="I9" s="6">
        <f>D6L240C10</f>
        <v>753.66364692630441</v>
      </c>
      <c r="J9" s="16" t="s">
        <v>41936</v>
      </c>
      <c r="K9" s="6">
        <f>D6L228C11</f>
        <v>22.55123567140053</v>
      </c>
      <c r="L9" s="16" t="s">
        <v>41937</v>
      </c>
      <c r="M9" s="6">
        <f>D6L237C11</f>
        <v>30.181362600210388</v>
      </c>
      <c r="N9" s="16" t="s">
        <v>41938</v>
      </c>
      <c r="O9" s="6">
        <f>D6L240C11</f>
        <v>23.222343215492725</v>
      </c>
      <c r="P9" s="16" t="s">
        <v>41939</v>
      </c>
      <c r="Q9" s="6">
        <f>D6L228C18</f>
        <v>175.86634277855637</v>
      </c>
      <c r="R9" s="16" t="s">
        <v>41940</v>
      </c>
      <c r="S9" s="6">
        <f>D6L237C18</f>
        <v>892.31265523915863</v>
      </c>
      <c r="T9" s="16" t="s">
        <v>41941</v>
      </c>
      <c r="U9" s="6">
        <f>D6L240C18</f>
        <v>271.87964840988354</v>
      </c>
      <c r="V9" s="16" t="s">
        <v>41942</v>
      </c>
      <c r="W9" s="6">
        <f>D6L228C19</f>
        <v>591.16795992493951</v>
      </c>
      <c r="X9" s="16" t="s">
        <v>41943</v>
      </c>
      <c r="Y9" s="6">
        <f>D6L237C19</f>
        <v>2912.5820835695431</v>
      </c>
      <c r="Z9" s="16" t="s">
        <v>41944</v>
      </c>
      <c r="AA9" s="6">
        <f>D6L240C19</f>
        <v>887.43759062071683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18136.288024650486</v>
      </c>
      <c r="F10" s="16" t="s">
        <v>41946</v>
      </c>
      <c r="G10" s="6">
        <f>D6L337C10</f>
        <v>11836.269733728628</v>
      </c>
      <c r="H10" s="16" t="s">
        <v>41947</v>
      </c>
      <c r="I10" s="6">
        <f>D6L340C10</f>
        <v>1628.5146274750409</v>
      </c>
      <c r="J10" s="16" t="s">
        <v>41948</v>
      </c>
      <c r="K10" s="6">
        <f>D6L328C11</f>
        <v>583.47797302216009</v>
      </c>
      <c r="L10" s="16" t="s">
        <v>41949</v>
      </c>
      <c r="M10" s="6">
        <f>D6L337C11</f>
        <v>375.28893821069784</v>
      </c>
      <c r="N10" s="16" t="s">
        <v>41950</v>
      </c>
      <c r="O10" s="6">
        <f>D6L340C11</f>
        <v>51.634808867537458</v>
      </c>
      <c r="P10" s="16" t="s">
        <v>41951</v>
      </c>
      <c r="Q10" s="6">
        <f>D6L328C18</f>
        <v>4104.0516608992775</v>
      </c>
      <c r="R10" s="16" t="s">
        <v>41952</v>
      </c>
      <c r="S10" s="6">
        <f>D6L337C18</f>
        <v>11230.16431366154</v>
      </c>
      <c r="T10" s="16" t="s">
        <v>41953</v>
      </c>
      <c r="U10" s="6">
        <f>D6L340C18</f>
        <v>537.58492014280353</v>
      </c>
      <c r="V10" s="16" t="s">
        <v>41954</v>
      </c>
      <c r="W10" s="6">
        <f>D6L328C19</f>
        <v>14615.71433677337</v>
      </c>
      <c r="X10" s="16" t="s">
        <v>41955</v>
      </c>
      <c r="Y10" s="6">
        <f>D6L337C19</f>
        <v>38008.594358277784</v>
      </c>
      <c r="Z10" s="16" t="s">
        <v>41956</v>
      </c>
      <c r="AA10" s="6">
        <f>D6L340C19</f>
        <v>1819.4611042314255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7805.8238977319515</v>
      </c>
      <c r="F11" s="16" t="s">
        <v>41958</v>
      </c>
      <c r="G11" s="6">
        <f>D6L437C10</f>
        <v>2652.8545565876479</v>
      </c>
      <c r="H11" s="16" t="s">
        <v>41959</v>
      </c>
      <c r="I11" s="6">
        <f>D6L440C10</f>
        <v>3825.766933080768</v>
      </c>
      <c r="J11" s="16" t="s">
        <v>41960</v>
      </c>
      <c r="K11" s="6">
        <f>D6L428C11</f>
        <v>342.58146355776154</v>
      </c>
      <c r="L11" s="16" t="s">
        <v>41961</v>
      </c>
      <c r="M11" s="6">
        <f>D6L437C11</f>
        <v>108.11720605851822</v>
      </c>
      <c r="N11" s="16" t="s">
        <v>41962</v>
      </c>
      <c r="O11" s="6">
        <f>D6L440C11</f>
        <v>155.9193024014894</v>
      </c>
      <c r="P11" s="16" t="s">
        <v>41963</v>
      </c>
      <c r="Q11" s="6">
        <f>D6L428C18</f>
        <v>1317.308988152758</v>
      </c>
      <c r="R11" s="16" t="s">
        <v>41964</v>
      </c>
      <c r="S11" s="6">
        <f>D6L437C18</f>
        <v>2712.5409498438626</v>
      </c>
      <c r="T11" s="16" t="s">
        <v>41965</v>
      </c>
      <c r="U11" s="6">
        <f>D6L440C18</f>
        <v>1043.0818210284431</v>
      </c>
      <c r="V11" s="16" t="s">
        <v>41966</v>
      </c>
      <c r="W11" s="6">
        <f>D6L428C19</f>
        <v>6831.0963731369548</v>
      </c>
      <c r="X11" s="16" t="s">
        <v>41967</v>
      </c>
      <c r="Y11" s="6">
        <f>D6L437C19</f>
        <v>12603.430812802304</v>
      </c>
      <c r="Z11" s="16" t="s">
        <v>41968</v>
      </c>
      <c r="AA11" s="6">
        <f>D6L440C19</f>
        <v>4846.5294373456536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5176.103105996538</v>
      </c>
      <c r="F12" s="16" t="s">
        <v>41970</v>
      </c>
      <c r="G12" s="6">
        <f>D6L537C10</f>
        <v>5652.2520934712848</v>
      </c>
      <c r="H12" s="16" t="s">
        <v>41971</v>
      </c>
      <c r="I12" s="6">
        <f>D6L540C10</f>
        <v>1560.0305248096345</v>
      </c>
      <c r="J12" s="16" t="s">
        <v>41972</v>
      </c>
      <c r="K12" s="6">
        <f>D6L528C11</f>
        <v>202.60740135127273</v>
      </c>
      <c r="L12" s="16" t="s">
        <v>41973</v>
      </c>
      <c r="M12" s="6">
        <f>D6L537C11</f>
        <v>217.96811536427413</v>
      </c>
      <c r="N12" s="16" t="s">
        <v>41974</v>
      </c>
      <c r="O12" s="6">
        <f>D6L540C11</f>
        <v>60.159544864649718</v>
      </c>
      <c r="P12" s="16" t="s">
        <v>41975</v>
      </c>
      <c r="Q12" s="6">
        <f>D6L528C18</f>
        <v>986.44530281911022</v>
      </c>
      <c r="R12" s="16" t="s">
        <v>41976</v>
      </c>
      <c r="S12" s="6">
        <f>D6L537C18</f>
        <v>2369.9534368305231</v>
      </c>
      <c r="T12" s="16" t="s">
        <v>41977</v>
      </c>
      <c r="U12" s="6">
        <f>D6L540C18</f>
        <v>459.30328831555744</v>
      </c>
      <c r="V12" s="16" t="s">
        <v>41978</v>
      </c>
      <c r="W12" s="6">
        <f>D6L528C19</f>
        <v>4392.2652045287005</v>
      </c>
      <c r="X12" s="16" t="s">
        <v>41979</v>
      </c>
      <c r="Y12" s="6">
        <f>D6L537C19</f>
        <v>9892.0667720050369</v>
      </c>
      <c r="Z12" s="16" t="s">
        <v>41980</v>
      </c>
      <c r="AA12" s="6">
        <f>D6L540C19</f>
        <v>1917.1088874620284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40672.079100763862</v>
      </c>
      <c r="F13" s="16" t="s">
        <v>41982</v>
      </c>
      <c r="G13" s="6">
        <f>D6L637C10</f>
        <v>8458.029247215849</v>
      </c>
      <c r="H13" s="16" t="s">
        <v>41983</v>
      </c>
      <c r="I13" s="6">
        <f>D6L640C10</f>
        <v>18286.579402995543</v>
      </c>
      <c r="J13" s="16" t="s">
        <v>41984</v>
      </c>
      <c r="K13" s="6">
        <f>D6L628C11</f>
        <v>1425.8183750547619</v>
      </c>
      <c r="L13" s="16" t="s">
        <v>41985</v>
      </c>
      <c r="M13" s="6">
        <f>D6L637C11</f>
        <v>293.03745027105771</v>
      </c>
      <c r="N13" s="16" t="s">
        <v>41986</v>
      </c>
      <c r="O13" s="6">
        <f>D6L640C11</f>
        <v>633.55806013522272</v>
      </c>
      <c r="P13" s="16" t="s">
        <v>41987</v>
      </c>
      <c r="Q13" s="6">
        <f>D6L628C18</f>
        <v>8306.7051102164824</v>
      </c>
      <c r="R13" s="16" t="s">
        <v>41988</v>
      </c>
      <c r="S13" s="6">
        <f>D6L637C18</f>
        <v>15812.062850293067</v>
      </c>
      <c r="T13" s="16" t="s">
        <v>41989</v>
      </c>
      <c r="U13" s="6">
        <f>D6L640C18</f>
        <v>5727.4519091829161</v>
      </c>
      <c r="V13" s="16" t="s">
        <v>41990</v>
      </c>
      <c r="W13" s="6">
        <f>D6L628C19</f>
        <v>33791.192365602139</v>
      </c>
      <c r="X13" s="16" t="s">
        <v>41991</v>
      </c>
      <c r="Y13" s="6">
        <f>D6L637C19</f>
        <v>61371.803847193842</v>
      </c>
      <c r="Z13" s="16" t="s">
        <v>41992</v>
      </c>
      <c r="AA13" s="6">
        <f>D6L640C19</f>
        <v>22230.120031940984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6419.7380471220631</v>
      </c>
      <c r="F14" s="16" t="s">
        <v>41994</v>
      </c>
      <c r="G14" s="6">
        <f>D6L737C10</f>
        <v>556.4210444817827</v>
      </c>
      <c r="H14" s="16" t="s">
        <v>41995</v>
      </c>
      <c r="I14" s="6">
        <f>D6L740C10</f>
        <v>2254.9553253054387</v>
      </c>
      <c r="J14" s="16" t="s">
        <v>41996</v>
      </c>
      <c r="K14" s="6">
        <f>D6L728C11</f>
        <v>345.97401585586016</v>
      </c>
      <c r="L14" s="16" t="s">
        <v>41997</v>
      </c>
      <c r="M14" s="6">
        <f>D6L737C11</f>
        <v>27.635238286118216</v>
      </c>
      <c r="N14" s="16" t="s">
        <v>41998</v>
      </c>
      <c r="O14" s="6">
        <f>D6L740C11</f>
        <v>111.99473556469238</v>
      </c>
      <c r="P14" s="16" t="s">
        <v>41999</v>
      </c>
      <c r="Q14" s="6">
        <f>D6L728C18</f>
        <v>902.01205305248959</v>
      </c>
      <c r="R14" s="16" t="s">
        <v>42000</v>
      </c>
      <c r="S14" s="6">
        <f>D6L737C18</f>
        <v>322.07973838083615</v>
      </c>
      <c r="T14" s="16" t="s">
        <v>42001</v>
      </c>
      <c r="U14" s="6">
        <f>D6L740C18</f>
        <v>514.42801106034062</v>
      </c>
      <c r="V14" s="16" t="s">
        <v>42002</v>
      </c>
      <c r="W14" s="6">
        <f>D6L728C19</f>
        <v>5863.7000099254328</v>
      </c>
      <c r="X14" s="16" t="s">
        <v>42003</v>
      </c>
      <c r="Y14" s="6">
        <f>D6L737C19</f>
        <v>1860.1765443870645</v>
      </c>
      <c r="Z14" s="16" t="s">
        <v>42004</v>
      </c>
      <c r="AA14" s="6">
        <f>D6L740C19</f>
        <v>2971.0869884607196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2907.8275607046871</v>
      </c>
      <c r="F15" s="16" t="s">
        <v>42006</v>
      </c>
      <c r="G15" s="6">
        <f>D6L837C10</f>
        <v>168.26577215853428</v>
      </c>
      <c r="H15" s="16" t="s">
        <v>42007</v>
      </c>
      <c r="I15" s="6">
        <f>D6L840C10</f>
        <v>566.15518336423406</v>
      </c>
      <c r="J15" s="16" t="s">
        <v>42008</v>
      </c>
      <c r="K15" s="6">
        <f>D6L828C11</f>
        <v>121.80923155716737</v>
      </c>
      <c r="L15" s="16" t="s">
        <v>42009</v>
      </c>
      <c r="M15" s="6">
        <f>D6L837C11</f>
        <v>7.0776979515103378</v>
      </c>
      <c r="N15" s="16" t="s">
        <v>42010</v>
      </c>
      <c r="O15" s="6">
        <f>D6L840C11</f>
        <v>23.813966026071377</v>
      </c>
      <c r="P15" s="16" t="s">
        <v>42011</v>
      </c>
      <c r="Q15" s="6">
        <f>D6L828C18</f>
        <v>497.79024297209793</v>
      </c>
      <c r="R15" s="16" t="s">
        <v>42012</v>
      </c>
      <c r="S15" s="6">
        <f>D6L837C18</f>
        <v>1605.8717970027442</v>
      </c>
      <c r="T15" s="16" t="s">
        <v>42013</v>
      </c>
      <c r="U15" s="6">
        <f>D6L840C18</f>
        <v>144.6483821466899</v>
      </c>
      <c r="V15" s="16" t="s">
        <v>42014</v>
      </c>
      <c r="W15" s="6">
        <f>D6L828C19</f>
        <v>2531.8465492897562</v>
      </c>
      <c r="X15" s="16" t="s">
        <v>42015</v>
      </c>
      <c r="Y15" s="6">
        <f>D6L837C19</f>
        <v>7909.6716731072993</v>
      </c>
      <c r="Z15" s="16" t="s">
        <v>42016</v>
      </c>
      <c r="AA15" s="6">
        <f>D6L840C19</f>
        <v>712.46111486726466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19822.267795055446</v>
      </c>
      <c r="F16" s="16" t="s">
        <v>42018</v>
      </c>
      <c r="G16" s="6">
        <f>D6L937C10</f>
        <v>1539.1953790425023</v>
      </c>
      <c r="H16" s="16" t="s">
        <v>42019</v>
      </c>
      <c r="I16" s="6">
        <f>D6L940C10</f>
        <v>11007.501227089209</v>
      </c>
      <c r="J16" s="16" t="s">
        <v>42020</v>
      </c>
      <c r="K16" s="6">
        <f>D6L928C11</f>
        <v>510.89547434111375</v>
      </c>
      <c r="L16" s="16" t="s">
        <v>42021</v>
      </c>
      <c r="M16" s="6">
        <f>D6L937C11</f>
        <v>39.213898934763932</v>
      </c>
      <c r="N16" s="16" t="s">
        <v>42022</v>
      </c>
      <c r="O16" s="6">
        <f>D6L940C11</f>
        <v>280.43680907610195</v>
      </c>
      <c r="P16" s="16" t="s">
        <v>42023</v>
      </c>
      <c r="Q16" s="6">
        <f>D6L928C18</f>
        <v>5192.4143033306682</v>
      </c>
      <c r="R16" s="16" t="s">
        <v>42024</v>
      </c>
      <c r="S16" s="6">
        <f>D6L937C18</f>
        <v>3293.0386519357926</v>
      </c>
      <c r="T16" s="16" t="s">
        <v>42025</v>
      </c>
      <c r="U16" s="6">
        <f>D6L940C18</f>
        <v>4410.561852578714</v>
      </c>
      <c r="V16" s="16" t="s">
        <v>42026</v>
      </c>
      <c r="W16" s="6">
        <f>D6L928C19</f>
        <v>15140.748966065894</v>
      </c>
      <c r="X16" s="16" t="s">
        <v>42027</v>
      </c>
      <c r="Y16" s="6">
        <f>D6L937C19</f>
        <v>9181.7706260414761</v>
      </c>
      <c r="Z16" s="16" t="s">
        <v>42028</v>
      </c>
      <c r="AA16" s="6">
        <f>D6L940C19</f>
        <v>12297.68962430506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2727.2191359489334</v>
      </c>
      <c r="F17" s="16" t="s">
        <v>42030</v>
      </c>
      <c r="G17" s="6">
        <f>D6L1037C10</f>
        <v>-424.05606469508899</v>
      </c>
      <c r="H17" s="16" t="s">
        <v>42031</v>
      </c>
      <c r="I17" s="6">
        <f>D6L1040C10</f>
        <v>133.30313245974315</v>
      </c>
      <c r="J17" s="16" t="s">
        <v>42032</v>
      </c>
      <c r="K17" s="6">
        <f>D6L1028C11</f>
        <v>70.507990524299885</v>
      </c>
      <c r="L17" s="16" t="s">
        <v>42033</v>
      </c>
      <c r="M17" s="6">
        <f>D6L1037C11</f>
        <v>-10.793437197006252</v>
      </c>
      <c r="N17" s="16" t="s">
        <v>42034</v>
      </c>
      <c r="O17" s="6">
        <f>D6L1040C11</f>
        <v>3.3929451979492029</v>
      </c>
      <c r="P17" s="16" t="s">
        <v>42035</v>
      </c>
      <c r="Q17" s="6">
        <f>D6L1028C18</f>
        <v>712.93331188531636</v>
      </c>
      <c r="R17" s="16" t="s">
        <v>42036</v>
      </c>
      <c r="S17" s="6">
        <f>D6L1037C18</f>
        <v>-437.04188502934653</v>
      </c>
      <c r="T17" s="16" t="s">
        <v>42037</v>
      </c>
      <c r="U17" s="6">
        <f>D6L1040C18</f>
        <v>48.39020049224743</v>
      </c>
      <c r="V17" s="16" t="s">
        <v>42038</v>
      </c>
      <c r="W17" s="6">
        <f>D6L1028C19</f>
        <v>2084.7938145879166</v>
      </c>
      <c r="X17" s="16" t="s">
        <v>42039</v>
      </c>
      <c r="Y17" s="6">
        <f>D6L1037C19</f>
        <v>-1210.4076168627487</v>
      </c>
      <c r="Z17" s="16" t="s">
        <v>42040</v>
      </c>
      <c r="AA17" s="6">
        <f>D6L1040C19</f>
        <v>134.01888757961686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1.1559141154730803</v>
      </c>
      <c r="F18" s="16" t="s">
        <v>42042</v>
      </c>
      <c r="G18" s="6">
        <f>D6L1137C10</f>
        <v>16617.738433604365</v>
      </c>
      <c r="H18" s="16" t="s">
        <v>42043</v>
      </c>
      <c r="I18" s="6">
        <f>D6L1140C10</f>
        <v>-2.0653471044057601</v>
      </c>
      <c r="J18" s="16" t="s">
        <v>42044</v>
      </c>
      <c r="K18" s="6">
        <f>D6L1128C11</f>
        <v>5.123028084691357E-2</v>
      </c>
      <c r="L18" s="16" t="s">
        <v>42045</v>
      </c>
      <c r="M18" s="6">
        <f>D6L1137C11</f>
        <v>746.43769232869749</v>
      </c>
      <c r="N18" s="16" t="s">
        <v>42046</v>
      </c>
      <c r="O18" s="6">
        <f>D6L1140C11</f>
        <v>-9.2771524394249932E-2</v>
      </c>
      <c r="P18" s="16" t="s">
        <v>42047</v>
      </c>
      <c r="Q18" s="6">
        <f>D6L1128C18</f>
        <v>0.15270591822479021</v>
      </c>
      <c r="R18" s="16" t="s">
        <v>42048</v>
      </c>
      <c r="S18" s="6">
        <f>D6L1137C18</f>
        <v>5289.4919058631131</v>
      </c>
      <c r="T18" s="16" t="s">
        <v>42049</v>
      </c>
      <c r="U18" s="6">
        <f>D6L1140C18</f>
        <v>-0.41301038907050225</v>
      </c>
      <c r="V18" s="16" t="s">
        <v>42050</v>
      </c>
      <c r="W18" s="6">
        <f>D6L1128C19</f>
        <v>1.0544384780952039</v>
      </c>
      <c r="X18" s="16" t="s">
        <v>42051</v>
      </c>
      <c r="Y18" s="6">
        <f>D6L1137C19</f>
        <v>35500.284220069952</v>
      </c>
      <c r="Z18" s="16" t="s">
        <v>42052</v>
      </c>
      <c r="AA18" s="6">
        <f>D6L1140C19</f>
        <v>-2.7719082397295076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1091.1761307073339</v>
      </c>
      <c r="F19" s="16" t="s">
        <v>42054</v>
      </c>
      <c r="G19" s="6">
        <f>D6L1237C10</f>
        <v>3440.5033484382666</v>
      </c>
      <c r="H19" s="16" t="s">
        <v>42055</v>
      </c>
      <c r="I19" s="6">
        <f>D6L1240C10</f>
        <v>127.17528122469622</v>
      </c>
      <c r="J19" s="16" t="s">
        <v>42056</v>
      </c>
      <c r="K19" s="6">
        <f>D6L1228C11</f>
        <v>162.50555538217978</v>
      </c>
      <c r="L19" s="16" t="s">
        <v>42057</v>
      </c>
      <c r="M19" s="6">
        <f>D6L1237C11</f>
        <v>552.82667162010262</v>
      </c>
      <c r="N19" s="16" t="s">
        <v>42058</v>
      </c>
      <c r="O19" s="6">
        <f>D6L1240C11</f>
        <v>20.434767913745219</v>
      </c>
      <c r="P19" s="16" t="s">
        <v>42059</v>
      </c>
      <c r="Q19" s="6">
        <f>D6L1228C18</f>
        <v>68.940951561417307</v>
      </c>
      <c r="R19" s="16" t="s">
        <v>42060</v>
      </c>
      <c r="S19" s="6">
        <f>D6L1237C18</f>
        <v>909.47675908669055</v>
      </c>
      <c r="T19" s="16" t="s">
        <v>42061</v>
      </c>
      <c r="U19" s="6">
        <f>D6L1240C18</f>
        <v>11.041793975472739</v>
      </c>
      <c r="V19" s="16" t="s">
        <v>42062</v>
      </c>
      <c r="W19" s="6">
        <f>D6L1228C19</f>
        <v>1184.7407345280965</v>
      </c>
      <c r="X19" s="16" t="s">
        <v>42063</v>
      </c>
      <c r="Y19" s="6">
        <f>D6L1237C19</f>
        <v>15968.25326097168</v>
      </c>
      <c r="Z19" s="16" t="s">
        <v>42064</v>
      </c>
      <c r="AA19" s="6">
        <f>D6L1240C19</f>
        <v>193.86769468730705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30.028074669647925</v>
      </c>
      <c r="F20" s="16" t="s">
        <v>42066</v>
      </c>
      <c r="G20" s="6">
        <f>D6L1337C10</f>
        <v>26.2816046998947</v>
      </c>
      <c r="H20" s="16" t="s">
        <v>42067</v>
      </c>
      <c r="I20" s="6">
        <f>D6L1340C10</f>
        <v>17.554369224461528</v>
      </c>
      <c r="J20" s="16" t="s">
        <v>42068</v>
      </c>
      <c r="K20" s="6">
        <f>D6L1328C11</f>
        <v>1.0520366646068182</v>
      </c>
      <c r="L20" s="16" t="s">
        <v>42069</v>
      </c>
      <c r="M20" s="6">
        <f>D6L1337C11</f>
        <v>0.77443912360814993</v>
      </c>
      <c r="N20" s="16" t="s">
        <v>42070</v>
      </c>
      <c r="O20" s="6">
        <f>D6L1340C11</f>
        <v>0.51727398204647423</v>
      </c>
      <c r="P20" s="16" t="s">
        <v>42071</v>
      </c>
      <c r="Q20" s="6">
        <f>D6L1328C18</f>
        <v>6.3089696962531141</v>
      </c>
      <c r="R20" s="16" t="s">
        <v>42072</v>
      </c>
      <c r="S20" s="6">
        <f>D6L1337C18</f>
        <v>19.08256362353675</v>
      </c>
      <c r="T20" s="16" t="s">
        <v>42073</v>
      </c>
      <c r="U20" s="6">
        <f>D6L1340C18</f>
        <v>6.1360362464003257</v>
      </c>
      <c r="V20" s="16" t="s">
        <v>42074</v>
      </c>
      <c r="W20" s="6">
        <f>D6L1328C19</f>
        <v>24.771141638001637</v>
      </c>
      <c r="X20" s="16" t="s">
        <v>42075</v>
      </c>
      <c r="Y20" s="6">
        <f>D6L1337C19</f>
        <v>64.973480199966104</v>
      </c>
      <c r="Z20" s="16" t="s">
        <v>42076</v>
      </c>
      <c r="AA20" s="6">
        <f>D6L1340C19</f>
        <v>20.892351647659535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5743.2766698055293</v>
      </c>
      <c r="F21" s="16" t="s">
        <v>42078</v>
      </c>
      <c r="G21" s="6">
        <f>D6L1437C10</f>
        <v>6758.1154177049575</v>
      </c>
      <c r="H21" s="16" t="s">
        <v>42079</v>
      </c>
      <c r="I21" s="6">
        <f>D6L1440C10</f>
        <v>1128.7480549312631</v>
      </c>
      <c r="J21" s="16" t="s">
        <v>42080</v>
      </c>
      <c r="K21" s="6">
        <f>D6L1428C11</f>
        <v>216.87797201481933</v>
      </c>
      <c r="L21" s="16" t="s">
        <v>42081</v>
      </c>
      <c r="M21" s="6">
        <f>D6L1437C11</f>
        <v>253.98334961366132</v>
      </c>
      <c r="N21" s="16" t="s">
        <v>42082</v>
      </c>
      <c r="O21" s="6">
        <f>D6L1440C11</f>
        <v>42.420585346958134</v>
      </c>
      <c r="P21" s="16" t="s">
        <v>42083</v>
      </c>
      <c r="Q21" s="6">
        <f>D6L1428C18</f>
        <v>1123.7443266970374</v>
      </c>
      <c r="R21" s="16" t="s">
        <v>42084</v>
      </c>
      <c r="S21" s="6">
        <f>D6L1437C18</f>
        <v>4421.9002103618095</v>
      </c>
      <c r="T21" s="16" t="s">
        <v>42085</v>
      </c>
      <c r="U21" s="6">
        <f>D6L1440C18</f>
        <v>333.08429123773186</v>
      </c>
      <c r="V21" s="16" t="s">
        <v>42086</v>
      </c>
      <c r="W21" s="6">
        <f>D6L1428C19</f>
        <v>4836.4103151233121</v>
      </c>
      <c r="X21" s="16" t="s">
        <v>42087</v>
      </c>
      <c r="Y21" s="6">
        <f>D6L1437C19</f>
        <v>18164.39855695681</v>
      </c>
      <c r="Z21" s="16" t="s">
        <v>42088</v>
      </c>
      <c r="AA21" s="6">
        <f>D6L1440C19</f>
        <v>1368.2524551155784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0</v>
      </c>
      <c r="F22" s="16" t="s">
        <v>42090</v>
      </c>
      <c r="G22" s="6">
        <f>D6L1537C10</f>
        <v>26.384271709356589</v>
      </c>
      <c r="H22" s="16" t="s">
        <v>42091</v>
      </c>
      <c r="I22" s="6">
        <f>D6L1540C10</f>
        <v>2.6253044409284234</v>
      </c>
      <c r="J22" s="16" t="s">
        <v>42092</v>
      </c>
      <c r="K22" s="6">
        <f>D6L1528C11</f>
        <v>0</v>
      </c>
      <c r="L22" s="16" t="s">
        <v>42093</v>
      </c>
      <c r="M22" s="6">
        <f>D6L1537C11</f>
        <v>1.2485988412251334</v>
      </c>
      <c r="N22" s="16" t="s">
        <v>42094</v>
      </c>
      <c r="O22" s="6">
        <f>D6L1540C11</f>
        <v>0.12423886923677974</v>
      </c>
      <c r="P22" s="16" t="s">
        <v>42095</v>
      </c>
      <c r="Q22" s="6">
        <f>D6L1528C18</f>
        <v>0</v>
      </c>
      <c r="R22" s="16" t="s">
        <v>42096</v>
      </c>
      <c r="S22" s="6">
        <f>D6L1537C18</f>
        <v>182.80175733197018</v>
      </c>
      <c r="T22" s="16" t="s">
        <v>42097</v>
      </c>
      <c r="U22" s="6">
        <f>D6L1540C18</f>
        <v>0.64369330665726776</v>
      </c>
      <c r="V22" s="16" t="s">
        <v>42098</v>
      </c>
      <c r="W22" s="6">
        <f>D6L1528C19</f>
        <v>0</v>
      </c>
      <c r="X22" s="16" t="s">
        <v>42099</v>
      </c>
      <c r="Y22" s="6">
        <f>D6L1537C19</f>
        <v>968.63111321861152</v>
      </c>
      <c r="Z22" s="16" t="s">
        <v>42100</v>
      </c>
      <c r="AA22" s="6">
        <f>D6L1540C19</f>
        <v>3.4108061831512515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8429.2974560634848</v>
      </c>
      <c r="H23" s="16" t="s">
        <v>42103</v>
      </c>
      <c r="I23" s="6">
        <f>D6L1640C10</f>
        <v>8559.9537297096922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1354.435669666371</v>
      </c>
      <c r="N23" s="16" t="s">
        <v>42106</v>
      </c>
      <c r="O23" s="6">
        <f>D6L1640C11</f>
        <v>1375.4297701135929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2299.7840315986118</v>
      </c>
      <c r="T23" s="16" t="s">
        <v>42109</v>
      </c>
      <c r="U23" s="6">
        <f>D6L1640C18</f>
        <v>798.247906082844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40378.749094131243</v>
      </c>
      <c r="Z23" s="16" t="s">
        <v>42112</v>
      </c>
      <c r="AA23" s="6">
        <f>D6L1640C19</f>
        <v>14015.338602133746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1.9271499760349218</v>
      </c>
      <c r="H24" s="16" t="s">
        <v>42115</v>
      </c>
      <c r="I24" s="6">
        <f>D6L1740C10</f>
        <v>0.1870126327683356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8.1500168855005231E-2</v>
      </c>
      <c r="N24" s="16" t="s">
        <v>42118</v>
      </c>
      <c r="O24" s="6">
        <f>D6L1740C11</f>
        <v>7.9088609284045791E-3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0.51648752907261497</v>
      </c>
      <c r="T24" s="16" t="s">
        <v>42121</v>
      </c>
      <c r="U24" s="6">
        <f>D6L1740C18</f>
        <v>4.7038575560066541E-2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2.4921626158173118</v>
      </c>
      <c r="Z24" s="16" t="s">
        <v>42124</v>
      </c>
      <c r="AA24" s="6">
        <f>D6L1740C19</f>
        <v>0.22697117144838977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111277.46652430407</v>
      </c>
      <c r="F25" s="16" t="s">
        <v>42126</v>
      </c>
      <c r="G25" s="6">
        <f>SUM(D6L1901C2:D6L1916C2)</f>
        <v>66717.06567041995</v>
      </c>
      <c r="H25" s="16" t="s">
        <v>42127</v>
      </c>
      <c r="I25" s="6">
        <f>SUM(D6L1901C3:D6L1916C3)</f>
        <v>49850.461395932551</v>
      </c>
      <c r="J25" s="16" t="s">
        <v>42128</v>
      </c>
      <c r="K25" s="6">
        <f>SUM(D6L1901C4:D6L1916C4)</f>
        <v>4006.7099552782511</v>
      </c>
      <c r="L25" s="16" t="s">
        <v>42129</v>
      </c>
      <c r="M25" s="6">
        <f>SUM(D6L1901C5:D6L1916C5)</f>
        <v>3997.4328916738104</v>
      </c>
      <c r="N25" s="16" t="s">
        <v>42130</v>
      </c>
      <c r="O25" s="6">
        <f>SUM(D6L1901C6:D6L1916C6)</f>
        <v>2782.9663800503922</v>
      </c>
      <c r="P25" s="16" t="s">
        <v>42131</v>
      </c>
      <c r="Q25" s="6">
        <f>SUM(D6L1901C7:D6L1916C7)</f>
        <v>23394.674269979689</v>
      </c>
      <c r="R25" s="16" t="s">
        <v>42132</v>
      </c>
      <c r="S25" s="6">
        <f>SUM(D6L1901C8:D6L1916C8)</f>
        <v>50923.519736023911</v>
      </c>
      <c r="T25" s="16" t="s">
        <v>42133</v>
      </c>
      <c r="U25" s="6">
        <f>SUM(D6L1901C9:D6L1916C9)</f>
        <v>14306.070743817632</v>
      </c>
      <c r="V25" s="16" t="s">
        <v>42134</v>
      </c>
      <c r="W25" s="6">
        <f>SUM(D6L1901C10:D6L1916C10)</f>
        <v>91889.502209602608</v>
      </c>
      <c r="X25" s="16" t="s">
        <v>42135</v>
      </c>
      <c r="Y25" s="6">
        <f>SUM(D6L1901C11:D6L1916C11)</f>
        <v>253574.97882606991</v>
      </c>
      <c r="Z25" s="16" t="s">
        <v>42136</v>
      </c>
      <c r="AA25" s="6">
        <f>SUM(D6L1901C12:D6L1916C12)</f>
        <v>63414.903668341169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111277.46652430407</v>
      </c>
      <c r="F26" s="16" t="s">
        <v>42138</v>
      </c>
      <c r="G26" s="6">
        <f>SUM(D6L1917C2:D6L1918C2)</f>
        <v>66718.992820395986</v>
      </c>
      <c r="H26" s="16" t="s">
        <v>42139</v>
      </c>
      <c r="I26" s="6">
        <f>SUM(D6L1917C3:D6L1918C3)</f>
        <v>49850.648408565321</v>
      </c>
      <c r="J26" s="16" t="s">
        <v>42140</v>
      </c>
      <c r="K26" s="6">
        <f>SUM(D6L1917C4:D6L1918C4)</f>
        <v>4006.7099552782511</v>
      </c>
      <c r="L26" s="16" t="s">
        <v>42141</v>
      </c>
      <c r="M26" s="6">
        <f>SUM(D6L1917C5:D6L1918C5)</f>
        <v>3997.5143918426656</v>
      </c>
      <c r="N26" s="16" t="s">
        <v>42142</v>
      </c>
      <c r="O26" s="6">
        <f>SUM(D6L1917C6:D6L1918C6)</f>
        <v>2782.9742889113204</v>
      </c>
      <c r="P26" s="16" t="s">
        <v>42143</v>
      </c>
      <c r="Q26" s="6">
        <f>SUM(D6L1917C7:D6L1918C7)</f>
        <v>23394.674269979689</v>
      </c>
      <c r="R26" s="16" t="s">
        <v>42144</v>
      </c>
      <c r="S26" s="6">
        <f>SUM(D6L1917C8:D6L1918C8)</f>
        <v>50924.036223552983</v>
      </c>
      <c r="T26" s="16" t="s">
        <v>42145</v>
      </c>
      <c r="U26" s="6">
        <f>SUM(D6L1917C9:D6L1918C9)</f>
        <v>14306.117782393192</v>
      </c>
      <c r="V26" s="16" t="s">
        <v>42146</v>
      </c>
      <c r="W26" s="6">
        <f>SUM(D6L1917C10:D6L1918C10)</f>
        <v>91889.502209602608</v>
      </c>
      <c r="X26" s="16" t="s">
        <v>42147</v>
      </c>
      <c r="Y26" s="6">
        <f>SUM(D6L1917C11:D6L1918C11)</f>
        <v>253577.47098868573</v>
      </c>
      <c r="Z26" s="16" t="s">
        <v>42148</v>
      </c>
      <c r="AA26" s="6">
        <f>SUM(D6L1917C12:D6L1918C12)</f>
        <v>63415.130639512616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2511174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40845.710299458275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4096.9491379516176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19768.654431678413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4.4312925557649159E-2</v>
      </c>
      <c r="F31" s="16" t="s">
        <v>42153</v>
      </c>
      <c r="G31" s="6">
        <f>IF(D6L1920C1=0,0,D6L1918C2/D6L1920C1)</f>
        <v>2.6568077588578071E-2</v>
      </c>
      <c r="H31" s="16" t="s">
        <v>42154</v>
      </c>
      <c r="I31" s="6">
        <f>IF(D6L1920C1=0,0,D6L1918C3/D6L1920C1)</f>
        <v>1.9851456488452233E-2</v>
      </c>
      <c r="J31" s="16" t="s">
        <v>42155</v>
      </c>
      <c r="K31" s="6">
        <f>IF(D6L1921C1=0,0,D6L1918C4/D6L1921C1)</f>
        <v>9.8093775965780935E-2</v>
      </c>
      <c r="L31" s="16" t="s">
        <v>42156</v>
      </c>
      <c r="M31" s="6">
        <f>IF(D6L1921C1=0,0,D6L1918C5/D6L1921C1)</f>
        <v>9.7866651414967004E-2</v>
      </c>
      <c r="N31" s="16" t="s">
        <v>42157</v>
      </c>
      <c r="O31" s="6">
        <f>IF(D6L1921C1=0,0,D6L1918C6/D6L1921C1)</f>
        <v>6.8133626754124585E-2</v>
      </c>
      <c r="P31" s="16" t="s">
        <v>42158</v>
      </c>
      <c r="Q31" s="6">
        <f>IF(D6L1922C1=0,0,D6L1918C7/D6L1922C1)</f>
        <v>5.7102671969407215</v>
      </c>
      <c r="R31" s="16" t="s">
        <v>42159</v>
      </c>
      <c r="S31" s="6">
        <f>IF(D6L1922C1=0,0,D6L1918C8/D6L1922C1)</f>
        <v>12.429619705136131</v>
      </c>
      <c r="T31" s="16" t="s">
        <v>42160</v>
      </c>
      <c r="U31" s="6">
        <f>IF(D6L1922C1=0,0,D6L1918C9/D6L1922C1)</f>
        <v>3.4918839024128929</v>
      </c>
      <c r="V31" s="16" t="s">
        <v>42161</v>
      </c>
      <c r="W31" s="6">
        <f>IF(D6L1923C1=0,0,D6L1918C10/D6L1923C1)</f>
        <v>4.6482426270932056</v>
      </c>
      <c r="X31" s="16" t="s">
        <v>42162</v>
      </c>
      <c r="Y31" s="6">
        <f>IF(D6L1923C1=0,0,D6L1918C11/D6L1923C1)</f>
        <v>12.82712385420259</v>
      </c>
      <c r="Z31" s="16" t="s">
        <v>42163</v>
      </c>
      <c r="AA31" s="6">
        <f>IF(D6L1923C1=0,0,D6L1918C12/D6L1923C1)</f>
        <v>3.2078512924340226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A77F35-D33F-4AE8-A51E-1BB729C83D60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0.59984340364634858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0.59984340364634858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0.58862367545273508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0.59984340364634858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0.59984340364634858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0.58862367545273508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0.58862367545273508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0.58862367545273508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0.58862367545273508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0.58862367545273508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0.58862367545273508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0.59984340364634858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0.58879479615250929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0.58879479615250929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0.58862367545273508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0.58879479615250929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0.58862367545273508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0.58862367545273508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0.58862367545273508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0.58862367545273508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0.58862367545273508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0.58862367545273508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D78107-DA3A-499A-8961-7D17E7A7C08C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0.59984340364634858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0.59984340364634858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0.58862367545273508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0.59984340364634858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0.59984340364634858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0.58862367545273508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0.58862367545273508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0.58862367545273508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0.58862367545273508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0.58862367545273508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0.58862367545273508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0.59984340364634858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0.58879479615250929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0.58879479615250929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0.58862367545273508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0.58879479615250929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0.58862367545273508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0.58862367545273508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0.58862367545273508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0.58862367545273508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0.58862367545273508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0.58862367545273508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FCBE67-D0D3-47BB-9A7D-888FA690910A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4140.2512485581556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4140.2512485581556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4140.2512485581556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4140.2512485581556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0.59984340364634858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4108.7989546288954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0.59984340364634858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4108.7989546288954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0.59984340364634858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4108.7989546288954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0.59984340364634858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4108.7989546288954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0.59984340364634858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4108.7989546288954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0.59984340364634858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4108.7989546288954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0.58862367545273508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4083.468918364857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0.58862367545273508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4083.468918364857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0.58862367545273508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4083.468918364857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0.59984340364634858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4108.7989546288954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0.59984340364634858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4108.7989546288954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0.59984340364634858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4108.7989546288954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0.59984340364634858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4108.7989546288954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0.59984340364634858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4108.7989546288954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0.59984340364634858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4108.7989546288954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0.58862367545273508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4083.468918364857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0.58862367545273508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4083.468918364857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0.58862367545273508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4083.468918364857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0.58862367545273508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4083.468918364857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0.58862367545273508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4083.468918364857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0.58862367545273508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4083.468918364857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0.58862367545273508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4083.468918364857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0.58862367545273508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4083.468918364857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0.58862367545273508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4083.468918364857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0.58862367545273508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4083.468918364857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0.58862367545273508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4083.468918364857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0.58862367545273508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4083.468918364857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0.58862367545273508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4083.468918364857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0.58862367545273508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4083.468918364857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0.58862367545273508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4083.468918364857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0.58862367545273508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4083.468918364857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0.58862367545273508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4083.468918364857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0.58862367545273508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4083.468918364857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4083.468918364857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4083.468918364857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4083.468918364857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0.59984340364634858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4108.7989546288954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0.59984340364634858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4108.7989546288954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0.59984340364634858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4108.7989546288954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0.58879479615250929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4140.2512485581556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0.58879479615250929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4140.2512485581556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0.58879479615250929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4140.2512485581556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0.58879479615250929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4140.2512485581556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0.58879479615250929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4140.2512485581556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0.58879479615250929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4140.2512485581556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4140.2512485581556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4140.2512485581556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4140.2512485581556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0.58862367545273508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4083.468918364857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0.58862367545273508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4083.468918364857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0.58862367545273508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4083.468918364857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4140.2512485581556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4140.2512485581556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4140.2512485581556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0.58879479615250929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4140.2512485581556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0.58879479615250929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4140.2512485581556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0.58879479615250929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4140.2512485581556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0.58862367545273508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4083.468918364857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0.58862367545273508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4083.468918364857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0.58862367545273508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4083.468918364857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0.58862367545273508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4083.468918364857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0.58862367545273508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4083.468918364857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0.58862367545273508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4083.468918364857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0.58862367545273508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4083.468918364857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0.58862367545273508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4083.468918364857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0.58862367545273508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4083.468918364857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0.58862367545273508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4083.468918364857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0.58862367545273508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4083.468918364857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0.58862367545273508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4083.468918364857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0.58862367545273508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4083.468918364857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0.58862367545273508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4083.468918364857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0.58862367545273508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4083.468918364857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0.58862367545273508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4083.468918364857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0.58862367545273508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4083.468918364857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0.58862367545273508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4083.468918364857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4083.468918364857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4083.468918364857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4083.468918364857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9A7E0B-B6CC-4011-AA2C-2BE83B2CC4AE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4083.468918364857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4083.468918364857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4083.468918364857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4083.468918364857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4083.468918364857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4083.468918364857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4083.468918364857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4083.468918364857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4083.468918364857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4083.468918364857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4083.468918364857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4083.468918364857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4083.468918364857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4083.468918364857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4083.468918364857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4083.468918364857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4083.468918364857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4083.468918364857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4083.468918364857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4083.468918364857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4083.468918364857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4083.468918364857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4083.468918364857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4083.468918364857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4083.468918364857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4083.468918364857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4083.468918364857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4083.468918364857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4083.468918364857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281C85-D813-48EA-B738-018BD6E3FB71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0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0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15881.180885043532</v>
      </c>
      <c r="R8" s="16" t="s">
        <v>43218</v>
      </c>
      <c r="S8" s="21">
        <f>IF(D7L501C7=0,0,D7L501C5/D7L501C7)</f>
        <v>0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0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0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15881.180885043532</v>
      </c>
      <c r="R9" s="16" t="s">
        <v>43222</v>
      </c>
      <c r="S9" s="21">
        <f>IF(D7L502C7=0,0,D7L502C5/D7L502C7)</f>
        <v>0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15881.180885043532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0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0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15881.180885043532</v>
      </c>
      <c r="R11" s="16" t="s">
        <v>43230</v>
      </c>
      <c r="S11" s="21">
        <f>IF(D7L504C7=0,0,D7L504C5/D7L504C7)</f>
        <v>0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IF(FLOW_THRU_100PCT="Y",1,INDEX(VariabilityMatrix,D7L505C1,D7L505C6))</f>
        <v>0.59984340364634858</v>
      </c>
      <c r="L12" s="16" t="s">
        <v>43232</v>
      </c>
      <c r="M12" s="15">
        <f>IF(D7L505C2&lt;&gt;0,D7L505C2*D7L505C4,D7L505C3*D7L505C4)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15760.536136898332</v>
      </c>
      <c r="R12" s="16" t="s">
        <v>43234</v>
      </c>
      <c r="S12" s="21">
        <f>IF(D7L505C7=0,0,D7L505C5/D7L505C7)</f>
        <v>0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</v>
      </c>
      <c r="J13" s="16" t="s">
        <v>43241</v>
      </c>
      <c r="K13" s="21">
        <f>IF(FLOW_THRU_100PCT="Y",1,INDEX(VariabilityMatrix,D7L506C1,D7L506C6))</f>
        <v>0.59984340364634858</v>
      </c>
      <c r="L13" s="16" t="s">
        <v>43237</v>
      </c>
      <c r="M13" s="15">
        <f>IF(D7L506C2&lt;&gt;0,D7L506C2*D7L506C4,D7L506C3*D7L506C4)</f>
        <v>0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15760.536136898332</v>
      </c>
      <c r="R13" s="16" t="s">
        <v>43239</v>
      </c>
      <c r="S13" s="21">
        <f>IF(D7L506C7=0,0,D7L506C5/D7L506C7)</f>
        <v>0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</v>
      </c>
      <c r="J14" s="16" t="s">
        <v>43246</v>
      </c>
      <c r="K14" s="21">
        <f>IF(FLOW_THRU_100PCT="Y",1,INDEX(VariabilityMatrix,D7L507C1,D7L507C6))</f>
        <v>0.59984340364634858</v>
      </c>
      <c r="L14" s="16" t="s">
        <v>43242</v>
      </c>
      <c r="M14" s="15">
        <f>IF(D7L507C2&lt;&gt;0,D7L507C2*D7L507C4,D7L507C3*D7L507C4)</f>
        <v>0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15760.536136898332</v>
      </c>
      <c r="R14" s="16" t="s">
        <v>43244</v>
      </c>
      <c r="S14" s="21">
        <f>IF(D7L507C7=0,0,D7L507C5/D7L507C7)</f>
        <v>0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IF(FLOW_THRU_100PCT="Y",1,INDEX(VariabilityMatrix,D7L508C1,D7L508C6))</f>
        <v>0.59984340364634858</v>
      </c>
      <c r="L15" s="16" t="s">
        <v>43247</v>
      </c>
      <c r="M15" s="15">
        <f>IF(D7L508C2&lt;&gt;0,D7L508C2*D7L508C4,D7L508C3*D7L508C4)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15760.536136898332</v>
      </c>
      <c r="R15" s="16" t="s">
        <v>43249</v>
      </c>
      <c r="S15" s="21">
        <f>IF(D7L508C7=0,0,D7L508C5/D7L508C7)</f>
        <v>0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</v>
      </c>
      <c r="J16" s="16" t="s">
        <v>43256</v>
      </c>
      <c r="K16" s="21">
        <f>IF(FLOW_THRU_100PCT="Y",1,INDEX(VariabilityMatrix,D7L509C1,D7L509C6))</f>
        <v>0.59984340364634858</v>
      </c>
      <c r="L16" s="16" t="s">
        <v>43252</v>
      </c>
      <c r="M16" s="15">
        <f>IF(D7L509C2&lt;&gt;0,D7L509C2*D7L509C4,D7L509C3*D7L509C4)</f>
        <v>0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15760.536136898332</v>
      </c>
      <c r="R16" s="16" t="s">
        <v>43254</v>
      </c>
      <c r="S16" s="21">
        <f>IF(D7L509C7=0,0,D7L509C5/D7L509C7)</f>
        <v>0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</v>
      </c>
      <c r="J17" s="16" t="s">
        <v>43261</v>
      </c>
      <c r="K17" s="21">
        <f>IF(FLOW_THRU_100PCT="Y",1,INDEX(VariabilityMatrix,D7L510C1,D7L510C6))</f>
        <v>0.59984340364634858</v>
      </c>
      <c r="L17" s="16" t="s">
        <v>43257</v>
      </c>
      <c r="M17" s="15">
        <f>IF(D7L510C2&lt;&gt;0,D7L510C2*D7L510C4,D7L510C3*D7L510C4)</f>
        <v>0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15760.536136898332</v>
      </c>
      <c r="R17" s="16" t="s">
        <v>43259</v>
      </c>
      <c r="S17" s="21">
        <f>IF(D7L510C7=0,0,D7L510C5/D7L510C7)</f>
        <v>0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0.58862367545273508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15663.375152314607</v>
      </c>
      <c r="R18" s="16" t="s">
        <v>43264</v>
      </c>
      <c r="S18" s="21">
        <f>IF(D7L511C7=0,0,D7L511C5/D7L511C7)</f>
        <v>0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0.58862367545273508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15663.375152314607</v>
      </c>
      <c r="R19" s="16" t="s">
        <v>43269</v>
      </c>
      <c r="S19" s="21">
        <f>IF(D7L512C7=0,0,D7L512C5/D7L512C7)</f>
        <v>0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0.58862367545273508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15663.375152314607</v>
      </c>
      <c r="R20" s="16" t="s">
        <v>43274</v>
      </c>
      <c r="S20" s="21">
        <f>IF(D7L513C7=0,0,D7L513C5/D7L513C7)</f>
        <v>0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IF(FLOW_THRU_100PCT="Y",1,INDEX(VariabilityMatrix,D7L514C1,D7L514C6))</f>
        <v>0.59984340364634858</v>
      </c>
      <c r="L21" s="16" t="s">
        <v>43277</v>
      </c>
      <c r="M21" s="15">
        <f>IF(D7L514C2&lt;&gt;0,D7L514C2*D7L514C4,D7L514C3*D7L514C4)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15760.536136898332</v>
      </c>
      <c r="R21" s="16" t="s">
        <v>43279</v>
      </c>
      <c r="S21" s="21">
        <f>IF(D7L514C7=0,0,D7L514C5/D7L514C7)</f>
        <v>0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0</v>
      </c>
      <c r="J22" s="16" t="s">
        <v>43286</v>
      </c>
      <c r="K22" s="21">
        <f>IF(FLOW_THRU_100PCT="Y",1,INDEX(VariabilityMatrix,D7L515C1,D7L515C6))</f>
        <v>0.59984340364634858</v>
      </c>
      <c r="L22" s="16" t="s">
        <v>43282</v>
      </c>
      <c r="M22" s="15">
        <f>IF(D7L515C2&lt;&gt;0,D7L515C2*D7L515C4,D7L515C3*D7L515C4)</f>
        <v>0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15760.536136898332</v>
      </c>
      <c r="R22" s="16" t="s">
        <v>43284</v>
      </c>
      <c r="S22" s="21">
        <f>IF(D7L515C7=0,0,D7L515C5/D7L515C7)</f>
        <v>0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0</v>
      </c>
      <c r="J23" s="16" t="s">
        <v>43291</v>
      </c>
      <c r="K23" s="21">
        <f>IF(FLOW_THRU_100PCT="Y",1,INDEX(VariabilityMatrix,D7L516C1,D7L516C6))</f>
        <v>0.59984340364634858</v>
      </c>
      <c r="L23" s="16" t="s">
        <v>43287</v>
      </c>
      <c r="M23" s="15">
        <f>IF(D7L516C2&lt;&gt;0,D7L516C2*D7L516C4,D7L516C3*D7L516C4)</f>
        <v>0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15760.536136898332</v>
      </c>
      <c r="R23" s="16" t="s">
        <v>43289</v>
      </c>
      <c r="S23" s="21">
        <f>IF(D7L516C7=0,0,D7L516C5/D7L516C7)</f>
        <v>0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IF(FLOW_THRU_100PCT="Y",1,INDEX(VariabilityMatrix,D7L517C1,D7L517C6))</f>
        <v>0.59984340364634858</v>
      </c>
      <c r="L24" s="16" t="s">
        <v>43292</v>
      </c>
      <c r="M24" s="15">
        <f>IF(D7L517C2&lt;&gt;0,D7L517C2*D7L517C4,D7L517C3*D7L517C4)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15760.536136898332</v>
      </c>
      <c r="R24" s="16" t="s">
        <v>43294</v>
      </c>
      <c r="S24" s="21">
        <f>IF(D7L517C7=0,0,D7L517C5/D7L517C7)</f>
        <v>0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</v>
      </c>
      <c r="J25" s="16" t="s">
        <v>43301</v>
      </c>
      <c r="K25" s="21">
        <f>IF(FLOW_THRU_100PCT="Y",1,INDEX(VariabilityMatrix,D7L518C1,D7L518C6))</f>
        <v>0.59984340364634858</v>
      </c>
      <c r="L25" s="16" t="s">
        <v>43297</v>
      </c>
      <c r="M25" s="15">
        <f>IF(D7L518C2&lt;&gt;0,D7L518C2*D7L518C4,D7L518C3*D7L518C4)</f>
        <v>0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15760.536136898332</v>
      </c>
      <c r="R25" s="16" t="s">
        <v>43299</v>
      </c>
      <c r="S25" s="21">
        <f>IF(D7L518C7=0,0,D7L518C5/D7L518C7)</f>
        <v>0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0</v>
      </c>
      <c r="J26" s="16" t="s">
        <v>43306</v>
      </c>
      <c r="K26" s="21">
        <f>IF(FLOW_THRU_100PCT="Y",1,INDEX(VariabilityMatrix,D7L519C1,D7L519C6))</f>
        <v>0.59984340364634858</v>
      </c>
      <c r="L26" s="16" t="s">
        <v>43302</v>
      </c>
      <c r="M26" s="15">
        <f>IF(D7L519C2&lt;&gt;0,D7L519C2*D7L519C4,D7L519C3*D7L519C4)</f>
        <v>0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15760.536136898332</v>
      </c>
      <c r="R26" s="16" t="s">
        <v>43304</v>
      </c>
      <c r="S26" s="21">
        <f>IF(D7L519C7=0,0,D7L519C5/D7L519C7)</f>
        <v>0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IF(FLOW_THRU_100PCT="Y",1,INDEX(VariabilityMatrix,D7L520C1,D7L520C6))</f>
        <v>0.58862367545273508</v>
      </c>
      <c r="L27" s="16" t="s">
        <v>43307</v>
      </c>
      <c r="M27" s="15">
        <f>IF(D7L520C2&lt;&gt;0,D7L520C2*D7L520C4,D7L520C3*D7L520C4)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15663.375152314607</v>
      </c>
      <c r="R27" s="16" t="s">
        <v>43309</v>
      </c>
      <c r="S27" s="21">
        <f>IF(D7L520C7=0,0,D7L520C5/D7L520C7)</f>
        <v>0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</v>
      </c>
      <c r="J28" s="16" t="s">
        <v>43316</v>
      </c>
      <c r="K28" s="21">
        <f>IF(FLOW_THRU_100PCT="Y",1,INDEX(VariabilityMatrix,D7L521C1,D7L521C6))</f>
        <v>0.58862367545273508</v>
      </c>
      <c r="L28" s="16" t="s">
        <v>43312</v>
      </c>
      <c r="M28" s="15">
        <f>IF(D7L521C2&lt;&gt;0,D7L521C2*D7L521C4,D7L521C3*D7L521C4)</f>
        <v>0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15663.375152314607</v>
      </c>
      <c r="R28" s="16" t="s">
        <v>43314</v>
      </c>
      <c r="S28" s="21">
        <f>IF(D7L521C7=0,0,D7L521C5/D7L521C7)</f>
        <v>0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0</v>
      </c>
      <c r="J29" s="16" t="s">
        <v>43321</v>
      </c>
      <c r="K29" s="21">
        <f>IF(FLOW_THRU_100PCT="Y",1,INDEX(VariabilityMatrix,D7L522C1,D7L522C6))</f>
        <v>0.58862367545273508</v>
      </c>
      <c r="L29" s="16" t="s">
        <v>43317</v>
      </c>
      <c r="M29" s="15">
        <f>IF(D7L522C2&lt;&gt;0,D7L522C2*D7L522C4,D7L522C3*D7L522C4)</f>
        <v>0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15663.375152314607</v>
      </c>
      <c r="R29" s="16" t="s">
        <v>43319</v>
      </c>
      <c r="S29" s="21">
        <f>IF(D7L522C7=0,0,D7L522C5/D7L522C7)</f>
        <v>0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IF(FLOW_THRU_100PCT="Y",1,INDEX(VariabilityMatrix,D7L523C1,D7L523C6))</f>
        <v>0.58862367545273508</v>
      </c>
      <c r="L30" s="16" t="s">
        <v>43322</v>
      </c>
      <c r="M30" s="15">
        <f>IF(D7L523C2&lt;&gt;0,D7L523C2*D7L523C4,D7L523C3*D7L523C4)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15663.375152314607</v>
      </c>
      <c r="R30" s="16" t="s">
        <v>43324</v>
      </c>
      <c r="S30" s="21">
        <f>IF(D7L523C7=0,0,D7L523C5/D7L523C7)</f>
        <v>0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IF(FLOW_THRU_100PCT="Y",1,INDEX(VariabilityMatrix,D7L524C1,D7L524C6))</f>
        <v>0.58862367545273508</v>
      </c>
      <c r="L31" s="16" t="s">
        <v>43327</v>
      </c>
      <c r="M31" s="15">
        <f>IF(D7L524C2&lt;&gt;0,D7L524C2*D7L524C4,D7L524C3*D7L524C4)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15663.375152314607</v>
      </c>
      <c r="R31" s="16" t="s">
        <v>43329</v>
      </c>
      <c r="S31" s="21">
        <f>IF(D7L524C7=0,0,D7L524C5/D7L524C7)</f>
        <v>0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IF(FLOW_THRU_100PCT="Y",1,INDEX(VariabilityMatrix,D7L525C1,D7L525C6))</f>
        <v>0.58862367545273508</v>
      </c>
      <c r="L32" s="16" t="s">
        <v>43332</v>
      </c>
      <c r="M32" s="15">
        <f>IF(D7L525C2&lt;&gt;0,D7L525C2*D7L525C4,D7L525C3*D7L525C4)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15663.375152314607</v>
      </c>
      <c r="R32" s="16" t="s">
        <v>43334</v>
      </c>
      <c r="S32" s="21">
        <f>IF(D7L525C7=0,0,D7L525C5/D7L525C7)</f>
        <v>0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IF(FLOW_THRU_100PCT="Y",1,INDEX(VariabilityMatrix,D7L526C1,D7L526C6))</f>
        <v>0.58862367545273508</v>
      </c>
      <c r="L33" s="16" t="s">
        <v>43337</v>
      </c>
      <c r="M33" s="15">
        <f>IF(D7L526C2&lt;&gt;0,D7L526C2*D7L526C4,D7L526C3*D7L526C4)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15663.375152314607</v>
      </c>
      <c r="R33" s="16" t="s">
        <v>43339</v>
      </c>
      <c r="S33" s="21">
        <f>IF(D7L526C7=0,0,D7L526C5/D7L526C7)</f>
        <v>0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IF(FLOW_THRU_100PCT="Y",1,INDEX(VariabilityMatrix,D7L527C1,D7L527C6))</f>
        <v>0.58862367545273508</v>
      </c>
      <c r="L34" s="16" t="s">
        <v>43342</v>
      </c>
      <c r="M34" s="15">
        <f>IF(D7L527C2&lt;&gt;0,D7L527C2*D7L527C4,D7L527C3*D7L527C4)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15663.375152314607</v>
      </c>
      <c r="R34" s="16" t="s">
        <v>43344</v>
      </c>
      <c r="S34" s="21">
        <f>IF(D7L527C7=0,0,D7L527C5/D7L527C7)</f>
        <v>0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IF(FLOW_THRU_100PCT="Y",1,INDEX(VariabilityMatrix,D7L528C1,D7L528C6))</f>
        <v>0.58862367545273508</v>
      </c>
      <c r="L35" s="16" t="s">
        <v>43347</v>
      </c>
      <c r="M35" s="15">
        <f>IF(D7L528C2&lt;&gt;0,D7L528C2*D7L528C4,D7L528C3*D7L528C4)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15663.375152314607</v>
      </c>
      <c r="R35" s="16" t="s">
        <v>43349</v>
      </c>
      <c r="S35" s="21">
        <f>IF(D7L528C7=0,0,D7L528C5/D7L528C7)</f>
        <v>0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0.58862367545273508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15663.375152314607</v>
      </c>
      <c r="R36" s="16" t="s">
        <v>43354</v>
      </c>
      <c r="S36" s="21">
        <f>IF(D7L529C7=0,0,D7L529C5/D7L529C7)</f>
        <v>0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0.58862367545273508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15663.375152314607</v>
      </c>
      <c r="R37" s="16" t="s">
        <v>43359</v>
      </c>
      <c r="S37" s="21">
        <f>IF(D7L530C7=0,0,D7L530C5/D7L530C7)</f>
        <v>0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0.58862367545273508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15663.375152314607</v>
      </c>
      <c r="R38" s="16" t="s">
        <v>43364</v>
      </c>
      <c r="S38" s="21">
        <f>IF(D7L531C7=0,0,D7L531C5/D7L531C7)</f>
        <v>0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0.58862367545273508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15663.375152314607</v>
      </c>
      <c r="R39" s="16" t="s">
        <v>43369</v>
      </c>
      <c r="S39" s="21">
        <f>IF(D7L532C7=0,0,D7L532C5/D7L532C7)</f>
        <v>0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0.58862367545273508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15663.375152314607</v>
      </c>
      <c r="R40" s="16" t="s">
        <v>43374</v>
      </c>
      <c r="S40" s="21">
        <f>IF(D7L533C7=0,0,D7L533C5/D7L533C7)</f>
        <v>0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0.58862367545273508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15663.375152314607</v>
      </c>
      <c r="R41" s="16" t="s">
        <v>43379</v>
      </c>
      <c r="S41" s="21">
        <f>IF(D7L534C7=0,0,D7L534C5/D7L534C7)</f>
        <v>0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0.58862367545273508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15663.375152314607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0.58862367545273508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15663.375152314607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0.58862367545273508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15663.375152314607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15663.375152314607</v>
      </c>
      <c r="R45" s="16" t="s">
        <v>43399</v>
      </c>
      <c r="S45" s="21">
        <f>IF(D7L538C7=0,0,D7L538C5/D7L538C7)</f>
        <v>0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15663.375152314607</v>
      </c>
      <c r="R46" s="16" t="s">
        <v>43403</v>
      </c>
      <c r="S46" s="21">
        <f>IF(D7L539C7=0,0,D7L539C5/D7L539C7)</f>
        <v>0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15663.375152314607</v>
      </c>
      <c r="R47" s="16" t="s">
        <v>43407</v>
      </c>
      <c r="S47" s="21">
        <f>IF(D7L540C7=0,0,D7L540C5/D7L540C7)</f>
        <v>0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IF(FLOW_THRU_100PCT="Y",1,INDEX(VariabilityMatrix,D7L541C1,D7L541C6))</f>
        <v>0.59984340364634858</v>
      </c>
      <c r="L48" s="16" t="s">
        <v>43409</v>
      </c>
      <c r="M48" s="15">
        <f>IF(D7L541C2&lt;&gt;0,D7L541C2*D7L541C4,D7L541C3*D7L541C4)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15760.536136898332</v>
      </c>
      <c r="R48" s="16" t="s">
        <v>43411</v>
      </c>
      <c r="S48" s="21">
        <f>IF(D7L541C7=0,0,D7L541C5/D7L541C7)</f>
        <v>0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</v>
      </c>
      <c r="J49" s="16" t="s">
        <v>43418</v>
      </c>
      <c r="K49" s="21">
        <f>IF(FLOW_THRU_100PCT="Y",1,INDEX(VariabilityMatrix,D7L542C1,D7L542C6))</f>
        <v>0.59984340364634858</v>
      </c>
      <c r="L49" s="16" t="s">
        <v>43414</v>
      </c>
      <c r="M49" s="15">
        <f>IF(D7L542C2&lt;&gt;0,D7L542C2*D7L542C4,D7L542C3*D7L542C4)</f>
        <v>0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15760.536136898332</v>
      </c>
      <c r="R49" s="16" t="s">
        <v>43416</v>
      </c>
      <c r="S49" s="21">
        <f>IF(D7L542C7=0,0,D7L542C5/D7L542C7)</f>
        <v>0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</v>
      </c>
      <c r="J50" s="16" t="s">
        <v>43423</v>
      </c>
      <c r="K50" s="21">
        <f>IF(FLOW_THRU_100PCT="Y",1,INDEX(VariabilityMatrix,D7L543C1,D7L543C6))</f>
        <v>0.59984340364634858</v>
      </c>
      <c r="L50" s="16" t="s">
        <v>43419</v>
      </c>
      <c r="M50" s="15">
        <f>IF(D7L543C2&lt;&gt;0,D7L543C2*D7L543C4,D7L543C3*D7L543C4)</f>
        <v>0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15760.536136898332</v>
      </c>
      <c r="R50" s="16" t="s">
        <v>43421</v>
      </c>
      <c r="S50" s="21">
        <f>IF(D7L543C7=0,0,D7L543C5/D7L543C7)</f>
        <v>0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IF(FLOW_THRU_100PCT="Y",1,INDEX(VariabilityMatrix,D7L544C1,D7L544C6))</f>
        <v>0.58879479615250929</v>
      </c>
      <c r="L51" s="16" t="s">
        <v>43424</v>
      </c>
      <c r="M51" s="15">
        <f>IF(D7L544C2&lt;&gt;0,D7L544C2*D7L544C4,D7L544C3*D7L544C4)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15881.180885043532</v>
      </c>
      <c r="R51" s="16" t="s">
        <v>43426</v>
      </c>
      <c r="S51" s="21">
        <f>IF(D7L544C7=0,0,D7L544C5/D7L544C7)</f>
        <v>0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</v>
      </c>
      <c r="J52" s="16" t="s">
        <v>43433</v>
      </c>
      <c r="K52" s="21">
        <f>IF(FLOW_THRU_100PCT="Y",1,INDEX(VariabilityMatrix,D7L545C1,D7L545C6))</f>
        <v>0.58879479615250929</v>
      </c>
      <c r="L52" s="16" t="s">
        <v>43429</v>
      </c>
      <c r="M52" s="15">
        <f>IF(D7L545C2&lt;&gt;0,D7L545C2*D7L545C4,D7L545C3*D7L545C4)</f>
        <v>0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15881.180885043532</v>
      </c>
      <c r="R52" s="16" t="s">
        <v>43431</v>
      </c>
      <c r="S52" s="21">
        <f>IF(D7L545C7=0,0,D7L545C5/D7L545C7)</f>
        <v>0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</v>
      </c>
      <c r="J53" s="16" t="s">
        <v>43438</v>
      </c>
      <c r="K53" s="21">
        <f>IF(FLOW_THRU_100PCT="Y",1,INDEX(VariabilityMatrix,D7L546C1,D7L546C6))</f>
        <v>0.58879479615250929</v>
      </c>
      <c r="L53" s="16" t="s">
        <v>43434</v>
      </c>
      <c r="M53" s="15">
        <f>IF(D7L546C2&lt;&gt;0,D7L546C2*D7L546C4,D7L546C3*D7L546C4)</f>
        <v>0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15881.180885043532</v>
      </c>
      <c r="R53" s="16" t="s">
        <v>43436</v>
      </c>
      <c r="S53" s="21">
        <f>IF(D7L546C7=0,0,D7L546C5/D7L546C7)</f>
        <v>0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</v>
      </c>
      <c r="J54" s="16" t="s">
        <v>43443</v>
      </c>
      <c r="K54" s="21">
        <f>IF(FLOW_THRU_100PCT="Y",1,INDEX(VariabilityMatrix,D7L547C1,D7L547C6))</f>
        <v>0.58879479615250929</v>
      </c>
      <c r="L54" s="16" t="s">
        <v>43439</v>
      </c>
      <c r="M54" s="15">
        <f>IF(D7L547C2&lt;&gt;0,D7L547C2*D7L547C4,D7L547C3*D7L547C4)</f>
        <v>0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15881.180885043532</v>
      </c>
      <c r="R54" s="16" t="s">
        <v>43441</v>
      </c>
      <c r="S54" s="21">
        <f>IF(D7L547C7=0,0,D7L547C5/D7L547C7)</f>
        <v>0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0</v>
      </c>
      <c r="J55" s="16" t="s">
        <v>43448</v>
      </c>
      <c r="K55" s="21">
        <f>IF(FLOW_THRU_100PCT="Y",1,INDEX(VariabilityMatrix,D7L548C1,D7L548C6))</f>
        <v>0.58879479615250929</v>
      </c>
      <c r="L55" s="16" t="s">
        <v>43444</v>
      </c>
      <c r="M55" s="15">
        <f>IF(D7L548C2&lt;&gt;0,D7L548C2*D7L548C4,D7L548C3*D7L548C4)</f>
        <v>0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15881.180885043532</v>
      </c>
      <c r="R55" s="16" t="s">
        <v>43446</v>
      </c>
      <c r="S55" s="21">
        <f>IF(D7L548C7=0,0,D7L548C5/D7L548C7)</f>
        <v>0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0</v>
      </c>
      <c r="J56" s="16" t="s">
        <v>43453</v>
      </c>
      <c r="K56" s="21">
        <f>IF(FLOW_THRU_100PCT="Y",1,INDEX(VariabilityMatrix,D7L549C1,D7L549C6))</f>
        <v>0.58879479615250929</v>
      </c>
      <c r="L56" s="16" t="s">
        <v>43449</v>
      </c>
      <c r="M56" s="15">
        <f>IF(D7L549C2&lt;&gt;0,D7L549C2*D7L549C4,D7L549C3*D7L549C4)</f>
        <v>0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15881.180885043532</v>
      </c>
      <c r="R56" s="16" t="s">
        <v>43451</v>
      </c>
      <c r="S56" s="21">
        <f>IF(D7L549C7=0,0,D7L549C5/D7L549C7)</f>
        <v>0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15881.180885043532</v>
      </c>
      <c r="R57" s="16" t="s">
        <v>43456</v>
      </c>
      <c r="S57" s="21">
        <f>IF(D7L550C7=0,0,D7L550C5/D7L550C7)</f>
        <v>0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0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15881.180885043532</v>
      </c>
      <c r="R58" s="16" t="s">
        <v>43460</v>
      </c>
      <c r="S58" s="21">
        <f>IF(D7L551C7=0,0,D7L551C5/D7L551C7)</f>
        <v>0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0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0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15881.180885043532</v>
      </c>
      <c r="R59" s="16" t="s">
        <v>43464</v>
      </c>
      <c r="S59" s="21">
        <f>IF(D7L552C7=0,0,D7L552C5/D7L552C7)</f>
        <v>0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0.58862367545273508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15663.375152314607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0.58862367545273508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15663.375152314607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0.58862367545273508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15663.375152314607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0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0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15881.180885043532</v>
      </c>
      <c r="R63" s="16" t="s">
        <v>43483</v>
      </c>
      <c r="S63" s="21">
        <f>IF(D7L556C7=0,0,D7L556C5/D7L556C7)</f>
        <v>0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0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0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15881.180885043532</v>
      </c>
      <c r="R64" s="16" t="s">
        <v>43487</v>
      </c>
      <c r="S64" s="21">
        <f>IF(D7L557C7=0,0,D7L557C5/D7L557C7)</f>
        <v>0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15881.180885043532</v>
      </c>
      <c r="R65" s="16" t="s">
        <v>43491</v>
      </c>
      <c r="S65" s="21">
        <f>IF(D7L558C7=0,0,D7L558C5/D7L558C7)</f>
        <v>0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IF(FLOW_THRU_100PCT="Y",1,INDEX(VariabilityMatrix,D7L559C1,D7L559C6))</f>
        <v>0.58879479615250929</v>
      </c>
      <c r="L66" s="16" t="s">
        <v>43493</v>
      </c>
      <c r="M66" s="15">
        <f>IF(D7L559C2&lt;&gt;0,D7L559C2*D7L559C4,D7L559C3*D7L559C4)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15881.180885043532</v>
      </c>
      <c r="R66" s="16" t="s">
        <v>43495</v>
      </c>
      <c r="S66" s="21">
        <f>IF(D7L559C7=0,0,D7L559C5/D7L559C7)</f>
        <v>0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0</v>
      </c>
      <c r="J67" s="16" t="s">
        <v>43502</v>
      </c>
      <c r="K67" s="21">
        <f>IF(FLOW_THRU_100PCT="Y",1,INDEX(VariabilityMatrix,D7L560C1,D7L560C6))</f>
        <v>0.58879479615250929</v>
      </c>
      <c r="L67" s="16" t="s">
        <v>43498</v>
      </c>
      <c r="M67" s="15">
        <f>IF(D7L560C2&lt;&gt;0,D7L560C2*D7L560C4,D7L560C3*D7L560C4)</f>
        <v>0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15881.180885043532</v>
      </c>
      <c r="R67" s="16" t="s">
        <v>43500</v>
      </c>
      <c r="S67" s="21">
        <f>IF(D7L560C7=0,0,D7L560C5/D7L560C7)</f>
        <v>0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0</v>
      </c>
      <c r="J68" s="16" t="s">
        <v>43507</v>
      </c>
      <c r="K68" s="21">
        <f>IF(FLOW_THRU_100PCT="Y",1,INDEX(VariabilityMatrix,D7L561C1,D7L561C6))</f>
        <v>0.58879479615250929</v>
      </c>
      <c r="L68" s="16" t="s">
        <v>43503</v>
      </c>
      <c r="M68" s="15">
        <f>IF(D7L561C2&lt;&gt;0,D7L561C2*D7L561C4,D7L561C3*D7L561C4)</f>
        <v>0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15881.180885043532</v>
      </c>
      <c r="R68" s="16" t="s">
        <v>43505</v>
      </c>
      <c r="S68" s="21">
        <f>IF(D7L561C7=0,0,D7L561C5/D7L561C7)</f>
        <v>0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0</v>
      </c>
      <c r="J69" s="16" t="s">
        <v>43512</v>
      </c>
      <c r="K69" s="21">
        <f>IF(FLOW_THRU_100PCT="Y",1,INDEX(VariabilityMatrix,D7L562C1,D7L562C6))</f>
        <v>0.58862367545273508</v>
      </c>
      <c r="L69" s="16" t="s">
        <v>43508</v>
      </c>
      <c r="M69" s="15">
        <f>IF(D7L562C2&lt;&gt;0,D7L562C2*D7L562C4,D7L562C3*D7L562C4)</f>
        <v>0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15663.375152314607</v>
      </c>
      <c r="R69" s="16" t="s">
        <v>43510</v>
      </c>
      <c r="S69" s="21">
        <f>IF(D7L562C7=0,0,D7L562C5/D7L562C7)</f>
        <v>0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0</v>
      </c>
      <c r="J70" s="16" t="s">
        <v>43517</v>
      </c>
      <c r="K70" s="21">
        <f>IF(FLOW_THRU_100PCT="Y",1,INDEX(VariabilityMatrix,D7L563C1,D7L563C6))</f>
        <v>0.58862367545273508</v>
      </c>
      <c r="L70" s="16" t="s">
        <v>43513</v>
      </c>
      <c r="M70" s="15">
        <f>IF(D7L563C2&lt;&gt;0,D7L563C2*D7L563C4,D7L563C3*D7L563C4)</f>
        <v>0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15663.375152314607</v>
      </c>
      <c r="R70" s="16" t="s">
        <v>43515</v>
      </c>
      <c r="S70" s="21">
        <f>IF(D7L563C7=0,0,D7L563C5/D7L563C7)</f>
        <v>0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0</v>
      </c>
      <c r="J71" s="16" t="s">
        <v>43522</v>
      </c>
      <c r="K71" s="21">
        <f>IF(FLOW_THRU_100PCT="Y",1,INDEX(VariabilityMatrix,D7L564C1,D7L564C6))</f>
        <v>0.58862367545273508</v>
      </c>
      <c r="L71" s="16" t="s">
        <v>43518</v>
      </c>
      <c r="M71" s="15">
        <f>IF(D7L564C2&lt;&gt;0,D7L564C2*D7L564C4,D7L564C3*D7L564C4)</f>
        <v>0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15663.375152314607</v>
      </c>
      <c r="R71" s="16" t="s">
        <v>43520</v>
      </c>
      <c r="S71" s="21">
        <f>IF(D7L564C7=0,0,D7L564C5/D7L564C7)</f>
        <v>0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0.58862367545273508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15663.375152314607</v>
      </c>
      <c r="R72" s="16" t="s">
        <v>43525</v>
      </c>
      <c r="S72" s="21">
        <f>IF(D7L565C7=0,0,D7L565C5/D7L565C7)</f>
        <v>0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0.58862367545273508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15663.375152314607</v>
      </c>
      <c r="R73" s="16" t="s">
        <v>43530</v>
      </c>
      <c r="S73" s="21">
        <f>IF(D7L566C7=0,0,D7L566C5/D7L566C7)</f>
        <v>0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0.58862367545273508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15663.375152314607</v>
      </c>
      <c r="R74" s="16" t="s">
        <v>43535</v>
      </c>
      <c r="S74" s="21">
        <f>IF(D7L567C7=0,0,D7L567C5/D7L567C7)</f>
        <v>0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0.58862367545273508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15663.375152314607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0.58862367545273508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15663.375152314607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0.58862367545273508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15663.375152314607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IF(FLOW_THRU_100PCT="Y",1,INDEX(VariabilityMatrix,D7L571C1,D7L571C6))</f>
        <v>0.58862367545273508</v>
      </c>
      <c r="L78" s="16" t="s">
        <v>43553</v>
      </c>
      <c r="M78" s="15">
        <f>IF(D7L571C2&lt;&gt;0,D7L571C2*D7L571C4,D7L571C3*D7L571C4)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15663.375152314607</v>
      </c>
      <c r="R78" s="16" t="s">
        <v>43555</v>
      </c>
      <c r="S78" s="21">
        <f>IF(D7L571C7=0,0,D7L571C5/D7L571C7)</f>
        <v>0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IF(FLOW_THRU_100PCT="Y",1,INDEX(VariabilityMatrix,D7L572C1,D7L572C6))</f>
        <v>0.58862367545273508</v>
      </c>
      <c r="L79" s="16" t="s">
        <v>43558</v>
      </c>
      <c r="M79" s="15">
        <f>IF(D7L572C2&lt;&gt;0,D7L572C2*D7L572C4,D7L572C3*D7L572C4)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15663.375152314607</v>
      </c>
      <c r="R79" s="16" t="s">
        <v>43560</v>
      </c>
      <c r="S79" s="21">
        <f>IF(D7L572C7=0,0,D7L572C5/D7L572C7)</f>
        <v>0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IF(FLOW_THRU_100PCT="Y",1,INDEX(VariabilityMatrix,D7L573C1,D7L573C6))</f>
        <v>0.58862367545273508</v>
      </c>
      <c r="L80" s="16" t="s">
        <v>43563</v>
      </c>
      <c r="M80" s="15">
        <f>IF(D7L573C2&lt;&gt;0,D7L573C2*D7L573C4,D7L573C3*D7L573C4)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15663.375152314607</v>
      </c>
      <c r="R80" s="16" t="s">
        <v>43565</v>
      </c>
      <c r="S80" s="21">
        <f>IF(D7L573C7=0,0,D7L573C5/D7L573C7)</f>
        <v>0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0.58862367545273508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15663.375152314607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0.58862367545273508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15663.375152314607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0.58862367545273508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15663.375152314607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0.58862367545273508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15663.375152314607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0.58862367545273508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15663.375152314607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0.58862367545273508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15663.375152314607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15663.375152314607</v>
      </c>
      <c r="R87" s="16" t="s">
        <v>43600</v>
      </c>
      <c r="S87" s="21">
        <f>IF(D7L580C7=0,0,D7L580C5/D7L580C7)</f>
        <v>0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15663.375152314607</v>
      </c>
      <c r="R88" s="16" t="s">
        <v>43604</v>
      </c>
      <c r="S88" s="21">
        <f>IF(D7L581C7=0,0,D7L581C5/D7L581C7)</f>
        <v>0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0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0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15663.375152314607</v>
      </c>
      <c r="R89" s="16" t="s">
        <v>43608</v>
      </c>
      <c r="S89" s="21">
        <f>IF(D7L582C7=0,0,D7L582C5/D7L582C7)</f>
        <v>0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0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029A23-8AA6-43BE-AD1B-52756454C124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0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0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15663.375152314607</v>
      </c>
      <c r="R8" s="16" t="s">
        <v>43642</v>
      </c>
      <c r="S8" s="21">
        <f>IF(D7L601C7=0,0,D7L601C5/D7L601C7)</f>
        <v>0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0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0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15663.375152314607</v>
      </c>
      <c r="R9" s="16" t="s">
        <v>43646</v>
      </c>
      <c r="S9" s="21">
        <f>IF(D7L602C7=0,0,D7L602C5/D7L602C7)</f>
        <v>0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0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0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15663.375152314607</v>
      </c>
      <c r="R10" s="16" t="s">
        <v>43650</v>
      </c>
      <c r="S10" s="21">
        <f>IF(D7L603C7=0,0,D7L603C5/D7L603C7)</f>
        <v>0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15663.375152314607</v>
      </c>
      <c r="R11" s="16" t="s">
        <v>43654</v>
      </c>
      <c r="S11" s="21">
        <f>IF(D7L604C7=0,0,D7L604C5/D7L604C7)</f>
        <v>0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15663.375152314607</v>
      </c>
      <c r="R12" s="16" t="s">
        <v>43658</v>
      </c>
      <c r="S12" s="21">
        <f>IF(D7L605C7=0,0,D7L605C5/D7L605C7)</f>
        <v>0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15663.375152314607</v>
      </c>
      <c r="R13" s="16" t="s">
        <v>43662</v>
      </c>
      <c r="S13" s="21">
        <f>IF(D7L606C7=0,0,D7L606C5/D7L606C7)</f>
        <v>0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15663.375152314607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15663.375152314607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15663.375152314607</v>
      </c>
      <c r="R16" s="16" t="s">
        <v>43675</v>
      </c>
      <c r="S16" s="21">
        <f>IF(D7L609C7=0,0,D7L609C5/D7L609C7)</f>
        <v>0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15663.375152314607</v>
      </c>
      <c r="R17" s="16" t="s">
        <v>43679</v>
      </c>
      <c r="S17" s="21">
        <f>IF(D7L610C7=0,0,D7L610C5/D7L610C7)</f>
        <v>0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0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0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15663.375152314607</v>
      </c>
      <c r="R18" s="16" t="s">
        <v>43684</v>
      </c>
      <c r="S18" s="21">
        <f>IF(D7L611C7=0,0,D7L611C5/D7L611C7)</f>
        <v>0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15663.375152314607</v>
      </c>
      <c r="R19" s="16" t="s">
        <v>43688</v>
      </c>
      <c r="S19" s="21">
        <f>IF(D7L612C7=0,0,D7L612C5/D7L612C7)</f>
        <v>0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0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15663.375152314607</v>
      </c>
      <c r="R20" s="16" t="s">
        <v>43692</v>
      </c>
      <c r="S20" s="21">
        <f>IF(D7L613C7=0,0,D7L613C5/D7L613C7)</f>
        <v>0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15663.375152314607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0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15663.375152314607</v>
      </c>
      <c r="R22" s="16" t="s">
        <v>43700</v>
      </c>
      <c r="S22" s="21">
        <f>IF(D7L615C7=0,0,D7L615C5/D7L615C7)</f>
        <v>0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15663.375152314607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0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0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15663.375152314607</v>
      </c>
      <c r="R24" s="16" t="s">
        <v>43708</v>
      </c>
      <c r="S24" s="21">
        <f>IF(D7L617C7=0,0,D7L617C5/D7L617C7)</f>
        <v>0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15663.375152314607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15663.375152314607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6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6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15663.375152314607</v>
      </c>
      <c r="R27" s="16" t="s">
        <v>43721</v>
      </c>
      <c r="S27" s="21">
        <f>IF(D7L620C7=0,0,D7L620C5/D7L620C7)</f>
        <v>3.8305920286365409E-4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15663.375152314607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7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7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15663.375152314607</v>
      </c>
      <c r="R29" s="16" t="s">
        <v>43730</v>
      </c>
      <c r="S29" s="21">
        <f>IF(D7L622C7=0,0,D7L622C5/D7L622C7)</f>
        <v>4.4690240334092977E-4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15663.375152314607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13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13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8.2996160620458386E-4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0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0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15663.375152314607</v>
      </c>
      <c r="R32" s="16" t="s">
        <v>43742</v>
      </c>
      <c r="S32" s="21">
        <f>IF(D7L625C7=0,0,D7L625C5/D7L625C7)</f>
        <v>0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0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0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15663.375152314607</v>
      </c>
      <c r="R33" s="16" t="s">
        <v>43746</v>
      </c>
      <c r="S33" s="21">
        <f>IF(D7L626C7=0,0,D7L626C5/D7L626C7)</f>
        <v>0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0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0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15663.375152314607</v>
      </c>
      <c r="R34" s="16" t="s">
        <v>43750</v>
      </c>
      <c r="S34" s="21">
        <f>IF(D7L627C7=0,0,D7L627C5/D7L627C7)</f>
        <v>0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15663.375152314607</v>
      </c>
      <c r="R35" s="16" t="s">
        <v>43754</v>
      </c>
      <c r="S35" s="21">
        <f>IF(D7L628C7=0,0,D7L628C5/D7L628C7)</f>
        <v>0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15663.375152314607</v>
      </c>
      <c r="R36" s="16" t="s">
        <v>43758</v>
      </c>
      <c r="S36" s="21">
        <f>IF(D7L629C7=0,0,D7L629C5/D7L629C7)</f>
        <v>0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15663.375152314607</v>
      </c>
      <c r="R37" s="16" t="s">
        <v>43762</v>
      </c>
      <c r="S37" s="21">
        <f>IF(D7L630C7=0,0,D7L630C5/D7L630C7)</f>
        <v>0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0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DAF49E-4114-43F0-93EF-259521D6BAC2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274299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274299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6231.6180000000004</v>
      </c>
      <c r="R8" s="16" t="s">
        <v>43792</v>
      </c>
      <c r="S8" s="21">
        <f>IF(D7L701C7=0,0,D7L701C5/D7L701C7)</f>
        <v>44.01730016185202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14834.24996971363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14834.24996971363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6231.6180000000004</v>
      </c>
      <c r="R9" s="16" t="s">
        <v>43796</v>
      </c>
      <c r="S9" s="21">
        <f>IF(D7L702C7=0,0,D7L702C5/D7L702C7)</f>
        <v>2.3804812762453715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16774.375597573362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16774.375597573362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6231.6180000000004</v>
      </c>
      <c r="R10" s="16" t="s">
        <v>43801</v>
      </c>
      <c r="S10" s="21">
        <f>IF(D7L703C7=0,0,D7L703C5/D7L703C7)</f>
        <v>2.6918170525814262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368.93912905720862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368.93912905720862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6231.6180000000004</v>
      </c>
      <c r="R11" s="16" t="s">
        <v>43806</v>
      </c>
      <c r="S11" s="21">
        <f>IF(D7L704C7=0,0,D7L704C5/D7L704C7)</f>
        <v>5.9204387858371385E-2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6231.6180000000004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6231.6180000000004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9564.299592764819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9564.299592764819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6231.6180000000004</v>
      </c>
      <c r="R14" s="16" t="s">
        <v>43821</v>
      </c>
      <c r="S14" s="21">
        <f>IF(D7L707C7=0,0,D7L707C5/D7L707C7)</f>
        <v>1.5348019716171335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21506.722707859997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21506.722707859997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6364.2824000000001</v>
      </c>
      <c r="R15" s="16" t="s">
        <v>43826</v>
      </c>
      <c r="S15" s="21">
        <f>IF(D7L708C7=0,0,D7L708C5/D7L708C7)</f>
        <v>3.3792847891004958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338.70122813899337</v>
      </c>
      <c r="J16" s="16" t="s">
        <v>43832</v>
      </c>
      <c r="K16" s="21">
        <f>IF(FLOW_THRU_100PCT="Y",1,INDEX(VariabilityMatrix,D7L709C1,D7L709C6))</f>
        <v>0.59984340364634858</v>
      </c>
      <c r="L16" s="16" t="s">
        <v>43828</v>
      </c>
      <c r="M16" s="15">
        <f>IF(D7L709C2&lt;&gt;0,D7L709C2*D7L709C4,D7L709C3*D7L709C4)</f>
        <v>203.1676975060922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6364.2824000000001</v>
      </c>
      <c r="R16" s="16" t="s">
        <v>43830</v>
      </c>
      <c r="S16" s="21">
        <f>IF(D7L709C7=0,0,D7L709C5/D7L709C7)</f>
        <v>3.1923111630950282E-2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16.377708290640886</v>
      </c>
      <c r="J17" s="16" t="s">
        <v>43837</v>
      </c>
      <c r="K17" s="21">
        <f>IF(FLOW_THRU_100PCT="Y",1,INDEX(VariabilityMatrix,D7L710C1,D7L710C6))</f>
        <v>0.58862367545273508</v>
      </c>
      <c r="L17" s="16" t="s">
        <v>43833</v>
      </c>
      <c r="M17" s="15">
        <f>IF(D7L710C2&lt;&gt;0,D7L710C2*D7L710C4,D7L710C3*D7L710C4)</f>
        <v>9.6403068495297699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6231.6180000000004</v>
      </c>
      <c r="R17" s="16" t="s">
        <v>43835</v>
      </c>
      <c r="S17" s="21">
        <f>IF(D7L710C7=0,0,D7L710C5/D7L710C7)</f>
        <v>1.5469990056402316E-3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9797.6221165930492</v>
      </c>
      <c r="J18" s="16" t="s">
        <v>43842</v>
      </c>
      <c r="K18" s="21">
        <f>IF(FLOW_THRU_100PCT="Y",1,INDEX(VariabilityMatrix,D7L711C1,D7L711C6))</f>
        <v>0.59984340364634858</v>
      </c>
      <c r="L18" s="16" t="s">
        <v>43838</v>
      </c>
      <c r="M18" s="15">
        <f>IF(D7L711C2&lt;&gt;0,D7L711C2*D7L711C4,D7L711C3*D7L711C4)</f>
        <v>5877.0389980579166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6364.2824000000001</v>
      </c>
      <c r="R18" s="16" t="s">
        <v>43840</v>
      </c>
      <c r="S18" s="21">
        <f>IF(D7L711C7=0,0,D7L711C5/D7L711C7)</f>
        <v>0.92344095196937148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306.930385002381</v>
      </c>
      <c r="J19" s="16" t="s">
        <v>43847</v>
      </c>
      <c r="K19" s="21">
        <f>IF(FLOW_THRU_100PCT="Y",1,INDEX(VariabilityMatrix,D7L712C1,D7L712C6))</f>
        <v>0.58862367545273508</v>
      </c>
      <c r="L19" s="16" t="s">
        <v>43843</v>
      </c>
      <c r="M19" s="15">
        <f>IF(D7L712C2&lt;&gt;0,D7L712C2*D7L712C4,D7L712C3*D7L712C4)</f>
        <v>180.66649132822454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6231.6180000000004</v>
      </c>
      <c r="R19" s="16" t="s">
        <v>43845</v>
      </c>
      <c r="S19" s="21">
        <f>IF(D7L712C7=0,0,D7L712C5/D7L712C7)</f>
        <v>2.8991907290887298E-2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39.57946170238214</v>
      </c>
      <c r="J20" s="16" t="s">
        <v>43852</v>
      </c>
      <c r="K20" s="21">
        <f>IF(FLOW_THRU_100PCT="Y",1,INDEX(VariabilityMatrix,D7L713C1,D7L713C6))</f>
        <v>0.58862367545273508</v>
      </c>
      <c r="L20" s="16" t="s">
        <v>43848</v>
      </c>
      <c r="M20" s="15">
        <f>IF(D7L713C2&lt;&gt;0,D7L713C2*D7L713C4,D7L713C3*D7L713C4)</f>
        <v>23.297408219696944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6231.6180000000004</v>
      </c>
      <c r="R20" s="16" t="s">
        <v>43850</v>
      </c>
      <c r="S20" s="21">
        <f>IF(D7L713C7=0,0,D7L713C5/D7L713C7)</f>
        <v>3.7385809302972264E-3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119.49661234282424</v>
      </c>
      <c r="J21" s="16" t="s">
        <v>43857</v>
      </c>
      <c r="K21" s="21">
        <f>IF(FLOW_THRU_100PCT="Y",1,INDEX(VariabilityMatrix,D7L714C1,D7L714C6))</f>
        <v>0.58862367545273508</v>
      </c>
      <c r="L21" s="16" t="s">
        <v>43853</v>
      </c>
      <c r="M21" s="15">
        <f>IF(D7L714C2&lt;&gt;0,D7L714C2*D7L714C4,D7L714C3*D7L714C4)</f>
        <v>70.338535161383874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6231.6180000000004</v>
      </c>
      <c r="R21" s="16" t="s">
        <v>43855</v>
      </c>
      <c r="S21" s="21">
        <f>IF(D7L714C7=0,0,D7L714C5/D7L714C7)</f>
        <v>1.1287363115226875E-2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83.101705030288926</v>
      </c>
      <c r="J22" s="16" t="s">
        <v>43862</v>
      </c>
      <c r="K22" s="21">
        <f>IF(FLOW_THRU_100PCT="Y",1,INDEX(VariabilityMatrix,D7L715C1,D7L715C6))</f>
        <v>0.58862367545273508</v>
      </c>
      <c r="L22" s="16" t="s">
        <v>43858</v>
      </c>
      <c r="M22" s="15">
        <f>IF(D7L715C2&lt;&gt;0,D7L715C2*D7L715C4,D7L715C3*D7L715C4)</f>
        <v>48.91563105131771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6231.6180000000004</v>
      </c>
      <c r="R22" s="16" t="s">
        <v>43860</v>
      </c>
      <c r="S22" s="21">
        <f>IF(D7L715C7=0,0,D7L715C5/D7L715C7)</f>
        <v>7.8495875471374706E-3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11.373408535167281</v>
      </c>
      <c r="J23" s="16" t="s">
        <v>43867</v>
      </c>
      <c r="K23" s="21">
        <f>IF(FLOW_THRU_100PCT="Y",1,INDEX(VariabilityMatrix,D7L716C1,D7L716C6))</f>
        <v>0.58862367545273508</v>
      </c>
      <c r="L23" s="16" t="s">
        <v>43863</v>
      </c>
      <c r="M23" s="15">
        <f>IF(D7L716C2&lt;&gt;0,D7L716C2*D7L716C4,D7L716C3*D7L716C4)</f>
        <v>6.6946575343956729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6231.6180000000004</v>
      </c>
      <c r="R23" s="16" t="s">
        <v>43865</v>
      </c>
      <c r="S23" s="21">
        <f>IF(D7L716C7=0,0,D7L716C5/D7L716C7)</f>
        <v>1.0743048650279385E-3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0.58862367545273508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6231.6180000000004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0.90907953776330874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0.90907953776330874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6231.6180000000004</v>
      </c>
      <c r="R25" s="16" t="s">
        <v>43875</v>
      </c>
      <c r="S25" s="21">
        <f>IF(D7L718C7=0,0,D7L718C5/D7L718C7)</f>
        <v>1.4588178186841823E-4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0</v>
      </c>
      <c r="J26" s="16" t="s">
        <v>43881</v>
      </c>
      <c r="K26" s="21">
        <f>IF(FLOW_THRU_100PCT="Y",1,INDEX(VariabilityMatrix,D7L719C1,D7L719C6))</f>
        <v>0.59984340364634858</v>
      </c>
      <c r="L26" s="16" t="s">
        <v>43877</v>
      </c>
      <c r="M26" s="15">
        <f>IF(D7L719C2&lt;&gt;0,D7L719C2*D7L719C4,D7L719C3*D7L719C4)</f>
        <v>0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6364.2824000000001</v>
      </c>
      <c r="R26" s="16" t="s">
        <v>43879</v>
      </c>
      <c r="S26" s="21">
        <f>IF(D7L719C7=0,0,D7L719C5/D7L719C7)</f>
        <v>0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1412.0373959918609</v>
      </c>
      <c r="J27" s="16" t="s">
        <v>43886</v>
      </c>
      <c r="K27" s="21">
        <f>IF(FLOW_THRU_100PCT="Y",1,INDEX(VariabilityMatrix,D7L720C1,D7L720C6))</f>
        <v>0.58879479615250929</v>
      </c>
      <c r="L27" s="16" t="s">
        <v>43882</v>
      </c>
      <c r="M27" s="15">
        <f>IF(D7L720C2&lt;&gt;0,D7L720C2*D7L720C4,D7L720C3*D7L720C4)</f>
        <v>831.4002707327478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6325.7876666666671</v>
      </c>
      <c r="R27" s="16" t="s">
        <v>43884</v>
      </c>
      <c r="S27" s="21">
        <f>IF(D7L720C7=0,0,D7L720C5/D7L720C7)</f>
        <v>0.13143031580300399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349211.97605637845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344445.58968755655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55.179595307233711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28998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14499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6231.6180000000004</v>
      </c>
      <c r="R29" s="16" t="s">
        <v>43893</v>
      </c>
      <c r="S29" s="21">
        <f>IF(D7L722C7=0,0,D7L722C5/D7L722C7)</f>
        <v>2.3266830540639685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6231.6180000000004</v>
      </c>
      <c r="R30" s="16" t="s">
        <v>43898</v>
      </c>
      <c r="S30" s="21">
        <f>IF(D7L723C7=0,0,D7L723C5/D7L723C7)</f>
        <v>0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28998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14499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2.3266830540639685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85553.124858049094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42776.562429024547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6231.6180000000004</v>
      </c>
      <c r="R32" s="16" t="s">
        <v>43907</v>
      </c>
      <c r="S32" s="21">
        <f>IF(D7L725C7=0,0,D7L725C5/D7L725C7)</f>
        <v>6.8644391278516341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29EFD3-7F26-4660-8F44-6D14EB440D2E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45166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45166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171.50899999999999</v>
      </c>
      <c r="R8" s="16" t="s">
        <v>43923</v>
      </c>
      <c r="S8" s="21">
        <f>IF(D7L726C7=0,0,D7L726C5/D7L726C7)</f>
        <v>263.34478074036934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2442.6036337430537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2442.6036337430537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171.50899999999999</v>
      </c>
      <c r="R9" s="16" t="s">
        <v>43927</v>
      </c>
      <c r="S9" s="21">
        <f>IF(D7L727C7=0,0,D7L727C5/D7L727C7)</f>
        <v>14.241839400515738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2762.0642008902641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2762.0642008902641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171.50899999999999</v>
      </c>
      <c r="R10" s="16" t="s">
        <v>43931</v>
      </c>
      <c r="S10" s="21">
        <f>IF(D7L728C7=0,0,D7L728C5/D7L728C7)</f>
        <v>16.104485484086926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60.749418346395302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60.749418346395302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171.50899999999999</v>
      </c>
      <c r="R11" s="16" t="s">
        <v>43935</v>
      </c>
      <c r="S11" s="21">
        <f>IF(D7L729C7=0,0,D7L729C5/D7L729C7)</f>
        <v>0.35420542564177571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171.50899999999999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171.50899999999999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1574.8550137142893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1574.8550137142893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171.50899999999999</v>
      </c>
      <c r="R14" s="16" t="s">
        <v>43947</v>
      </c>
      <c r="S14" s="21">
        <f>IF(D7L732C7=0,0,D7L732C5/D7L732C7)</f>
        <v>9.1823461959097745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52006.272266694003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52006.272266694003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303.22765724652356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E8E086-21F8-436C-941B-73EBB2203088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2462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2462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4083.468918364857</v>
      </c>
      <c r="R8" s="16" t="s">
        <v>43964</v>
      </c>
      <c r="S8" s="21">
        <f>IF(D7L734C7=0,0,D7L734C5/D7L734C7)</f>
        <v>0.60291875589587163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133.14639654331572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133.14639654331572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4083.468918364857</v>
      </c>
      <c r="R9" s="16" t="s">
        <v>43968</v>
      </c>
      <c r="S9" s="21">
        <f>IF(D7L735C7=0,0,D7L735C5/D7L735C7)</f>
        <v>3.2606198113693863E-2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150.56020153637317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150.56020153637317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4083.468918364857</v>
      </c>
      <c r="R10" s="16" t="s">
        <v>43972</v>
      </c>
      <c r="S10" s="21">
        <f>IF(D7L736C7=0,0,D7L736C5/D7L736C7)</f>
        <v>3.6870661818741594E-2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3.3114525963960775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3.3114525963960775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4083.468918364857</v>
      </c>
      <c r="R11" s="16" t="s">
        <v>43976</v>
      </c>
      <c r="S11" s="21">
        <f>IF(D7L737C7=0,0,D7L737C5/D7L737C7)</f>
        <v>8.1094105590059982E-4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4083.468918364857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4083.468918364857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85.845393520891392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85.845393520891392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4083.468918364857</v>
      </c>
      <c r="R14" s="16" t="s">
        <v>43988</v>
      </c>
      <c r="S14" s="21">
        <f>IF(D7L740C7=0,0,D7L740C5/D7L740C7)</f>
        <v>2.1022663631603312E-2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2834.8634441969766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2834.8634441969766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0.69422922051581104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C292D0-410E-4727-BA74-E4277C47689C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IF(FLOW_THRU_100PCT="Y",1,INDEX(VariabilityMatrix,D7L811C1,D7L811C6))</f>
        <v>0.59984340364634858</v>
      </c>
      <c r="L18" s="16" t="s">
        <v>44071</v>
      </c>
      <c r="M18" s="15">
        <f>IF(D7L811C2&lt;&gt;0,D7L811C2*D7L811C4,D7L811C3*D7L811C4)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0.58862367545273508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IF(FLOW_THRU_100PCT="Y",1,INDEX(VariabilityMatrix,D7L813C1,D7L813C6))</f>
        <v>0.59984340364634858</v>
      </c>
      <c r="L20" s="16" t="s">
        <v>44081</v>
      </c>
      <c r="M20" s="15">
        <f>IF(D7L813C2&lt;&gt;0,D7L813C2*D7L813C4,D7L813C3*D7L813C4)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IF(FLOW_THRU_100PCT="Y",1,INDEX(VariabilityMatrix,D7L814C1,D7L814C6))</f>
        <v>0.58862367545273508</v>
      </c>
      <c r="L21" s="16" t="s">
        <v>44086</v>
      </c>
      <c r="M21" s="15">
        <f>IF(D7L814C2&lt;&gt;0,D7L814C2*D7L814C4,D7L814C3*D7L814C4)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0.58862367545273508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0.58862367545273508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0.58862367545273508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0.58862367545273508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0.58862367545273508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0.59984340364634858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IF(FLOW_THRU_100PCT="Y",1,INDEX(VariabilityMatrix,D7L822C1,D7L822C6))</f>
        <v>0.58879479615250929</v>
      </c>
      <c r="L29" s="16" t="s">
        <v>44125</v>
      </c>
      <c r="M29" s="15">
        <f>IF(D7L822C2&lt;&gt;0,D7L822C2*D7L822C4,D7L822C3*D7L822C4)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9A025A-7C18-4EC2-BE99-16A706A59404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IF(FLOW_THRU_100PCT="Y",1,INDEX(VariabilityMatrix,D7L911C1,D7L911C6))</f>
        <v>0.59984340364634858</v>
      </c>
      <c r="L18" s="16" t="s">
        <v>44229</v>
      </c>
      <c r="M18" s="15">
        <f>IF(D7L911C2&lt;&gt;0,D7L911C2*D7L911C4,D7L911C3*D7L911C4)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0.58862367545273508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IF(FLOW_THRU_100PCT="Y",1,INDEX(VariabilityMatrix,D7L913C1,D7L913C6))</f>
        <v>0.59984340364634858</v>
      </c>
      <c r="L20" s="16" t="s">
        <v>44239</v>
      </c>
      <c r="M20" s="15">
        <f>IF(D7L913C2&lt;&gt;0,D7L913C2*D7L913C4,D7L913C3*D7L913C4)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IF(FLOW_THRU_100PCT="Y",1,INDEX(VariabilityMatrix,D7L914C1,D7L914C6))</f>
        <v>0.58862367545273508</v>
      </c>
      <c r="L21" s="16" t="s">
        <v>44244</v>
      </c>
      <c r="M21" s="15">
        <f>IF(D7L914C2&lt;&gt;0,D7L914C2*D7L914C4,D7L914C3*D7L914C4)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0.58862367545273508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0.58862367545273508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0.58862367545273508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0.58862367545273508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0.58862367545273508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IF(FLOW_THRU_100PCT="Y",1,INDEX(VariabilityMatrix,D7L921C1,D7L921C6))</f>
        <v>0.59984340364634858</v>
      </c>
      <c r="L28" s="16" t="s">
        <v>44278</v>
      </c>
      <c r="M28" s="15">
        <f>IF(D7L921C2&lt;&gt;0,D7L921C2*D7L921C4,D7L921C3*D7L921C4)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IF(FLOW_THRU_100PCT="Y",1,INDEX(VariabilityMatrix,D7L922C1,D7L922C6))</f>
        <v>0.58879479615250929</v>
      </c>
      <c r="L29" s="16" t="s">
        <v>44283</v>
      </c>
      <c r="M29" s="15">
        <f>IF(D7L922C2&lt;&gt;0,D7L922C2*D7L922C4,D7L922C3*D7L922C4)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43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21.5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43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21.5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27.186587075902423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13.593293537951212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79A9D4-E5AE-40A7-8E05-20C4BD98A238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1106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1106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53458.868999999999</v>
      </c>
      <c r="R8" s="16" t="s">
        <v>44339</v>
      </c>
      <c r="S8" s="21">
        <f>IF(D7L1001C7=0,0,D7L1001C5/D7L1001C7)</f>
        <v>2.0688802825215027E-2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53458.868999999999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53458.868999999999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53458.868999999999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53458.868999999999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2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2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53458.868999999999</v>
      </c>
      <c r="R13" s="16" t="s">
        <v>44364</v>
      </c>
      <c r="S13" s="21">
        <f>IF(D7L1006C7=0,0,D7L1006C5/D7L1006C7)</f>
        <v>3.7411940009430427E-5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53458.868999999999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53458.868999999999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53458.868999999999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62934.073600000003</v>
      </c>
      <c r="R17" s="16" t="s">
        <v>44384</v>
      </c>
      <c r="S17" s="21">
        <f>IF(D7L1010C7=0,0,D7L1010C5/D7L1010C7)</f>
        <v>0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IF(FLOW_THRU_100PCT="Y",1,INDEX(VariabilityMatrix,D7L1011C1,D7L1011C6))</f>
        <v>0.59984340364634858</v>
      </c>
      <c r="L18" s="16" t="s">
        <v>44386</v>
      </c>
      <c r="M18" s="15">
        <f>IF(D7L1011C2&lt;&gt;0,D7L1011C2*D7L1011C4,D7L1011C3*D7L1011C4)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62934.073600000003</v>
      </c>
      <c r="R18" s="16" t="s">
        <v>44388</v>
      </c>
      <c r="S18" s="21">
        <f>IF(D7L1011C7=0,0,D7L1011C5/D7L1011C7)</f>
        <v>0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0.58862367545273508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53458.868999999999</v>
      </c>
      <c r="R19" s="16" t="s">
        <v>44393</v>
      </c>
      <c r="S19" s="21">
        <f>IF(D7L1012C7=0,0,D7L1012C5/D7L1012C7)</f>
        <v>0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IF(FLOW_THRU_100PCT="Y",1,INDEX(VariabilityMatrix,D7L1013C1,D7L1013C6))</f>
        <v>0.59984340364634858</v>
      </c>
      <c r="L20" s="16" t="s">
        <v>44396</v>
      </c>
      <c r="M20" s="15">
        <f>IF(D7L1013C2&lt;&gt;0,D7L1013C2*D7L1013C4,D7L1013C3*D7L1013C4)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62934.073600000003</v>
      </c>
      <c r="R20" s="16" t="s">
        <v>44398</v>
      </c>
      <c r="S20" s="21">
        <f>IF(D7L1013C7=0,0,D7L1013C5/D7L1013C7)</f>
        <v>0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IF(FLOW_THRU_100PCT="Y",1,INDEX(VariabilityMatrix,D7L1014C1,D7L1014C6))</f>
        <v>0.58862367545273508</v>
      </c>
      <c r="L21" s="16" t="s">
        <v>44401</v>
      </c>
      <c r="M21" s="15">
        <f>IF(D7L1014C2&lt;&gt;0,D7L1014C2*D7L1014C4,D7L1014C3*D7L1014C4)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53458.868999999999</v>
      </c>
      <c r="R21" s="16" t="s">
        <v>44403</v>
      </c>
      <c r="S21" s="21">
        <f>IF(D7L1014C7=0,0,D7L1014C5/D7L1014C7)</f>
        <v>0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0.58862367545273508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53458.868999999999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0.58862367545273508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53458.868999999999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0.58862367545273508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53458.868999999999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0.58862367545273508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53458.868999999999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0.58862367545273508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53458.868999999999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53458.868999999999</v>
      </c>
      <c r="R27" s="16" t="s">
        <v>44433</v>
      </c>
      <c r="S27" s="21">
        <f>IF(D7L1020C7=0,0,D7L1020C5/D7L1020C7)</f>
        <v>0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IF(FLOW_THRU_100PCT="Y",1,INDEX(VariabilityMatrix,D7L1021C1,D7L1021C6))</f>
        <v>0.59984340364634858</v>
      </c>
      <c r="L28" s="16" t="s">
        <v>44435</v>
      </c>
      <c r="M28" s="15">
        <f>IF(D7L1021C2&lt;&gt;0,D7L1021C2*D7L1021C4,D7L1021C3*D7L1021C4)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62934.073600000003</v>
      </c>
      <c r="R28" s="16" t="s">
        <v>44437</v>
      </c>
      <c r="S28" s="21">
        <f>IF(D7L1021C7=0,0,D7L1021C5/D7L1021C7)</f>
        <v>0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IF(FLOW_THRU_100PCT="Y",1,INDEX(VariabilityMatrix,D7L1022C1,D7L1022C6))</f>
        <v>0.58879479615250929</v>
      </c>
      <c r="L29" s="16" t="s">
        <v>44440</v>
      </c>
      <c r="M29" s="15">
        <f>IF(D7L1022C2&lt;&gt;0,D7L1022C2*D7L1022C4,D7L1022C3*D7L1022C4)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58678.978333333333</v>
      </c>
      <c r="R29" s="16" t="s">
        <v>44442</v>
      </c>
      <c r="S29" s="21">
        <f>IF(D7L1022C7=0,0,D7L1022C5/D7L1022C7)</f>
        <v>0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1108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1108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2.0726214765224456E-2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1003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501.5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53458.868999999999</v>
      </c>
      <c r="R31" s="16" t="s">
        <v>44451</v>
      </c>
      <c r="S31" s="21">
        <f>IF(D7L1024C7=0,0,D7L1024C5/D7L1024C7)</f>
        <v>9.3810439573646792E-3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53458.868999999999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1003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501.5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9.3810439573646792E-3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4157.2740353303598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2078.6370176651799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53458.868999999999</v>
      </c>
      <c r="R34" s="16" t="s">
        <v>44465</v>
      </c>
      <c r="S34" s="21">
        <f>IF(D7L1027C7=0,0,D7L1027C5/D7L1027C7)</f>
        <v>3.8882921703135544E-2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B7C15-F192-464A-B9E5-A9FE11CDB14F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38157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38157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3880.047</v>
      </c>
      <c r="R8" s="16" t="s">
        <v>44493</v>
      </c>
      <c r="S8" s="21">
        <f>IF(D7L1101C7=0,0,D7L1101C5/D7L1101C7)</f>
        <v>9.8341592253908257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3880.047</v>
      </c>
      <c r="R9" s="16" t="s">
        <v>44498</v>
      </c>
      <c r="S9" s="21">
        <f>IF(D7L1102C7=0,0,D7L1102C5/D7L1102C7)</f>
        <v>0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848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848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3880.047</v>
      </c>
      <c r="R10" s="16" t="s">
        <v>44503</v>
      </c>
      <c r="S10" s="21">
        <f>IF(D7L1103C7=0,0,D7L1103C5/D7L1103C7)</f>
        <v>0.21855405359780436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7519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7519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3880.047</v>
      </c>
      <c r="R11" s="16" t="s">
        <v>44508</v>
      </c>
      <c r="S11" s="21">
        <f>IF(D7L1104C7=0,0,D7L1104C5/D7L1104C7)</f>
        <v>1.9378631238229846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3880.047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60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60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3880.047</v>
      </c>
      <c r="R13" s="16" t="s">
        <v>44518</v>
      </c>
      <c r="S13" s="21">
        <f>IF(D7L1106C7=0,0,D7L1106C5/D7L1106C7)</f>
        <v>1.5463730207391817E-2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3880.047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3880.047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3880.047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3942.9279999999999</v>
      </c>
      <c r="R17" s="16" t="s">
        <v>44538</v>
      </c>
      <c r="S17" s="21">
        <f>IF(D7L1110C7=0,0,D7L1110C5/D7L1110C7)</f>
        <v>0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IF(FLOW_THRU_100PCT="Y",1,INDEX(VariabilityMatrix,D7L1111C1,D7L1111C6))</f>
        <v>0.59984340364634858</v>
      </c>
      <c r="L18" s="16" t="s">
        <v>44540</v>
      </c>
      <c r="M18" s="15">
        <f>IF(D7L1111C2&lt;&gt;0,D7L1111C2*D7L1111C4,D7L1111C3*D7L1111C4)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3942.9279999999999</v>
      </c>
      <c r="R18" s="16" t="s">
        <v>44542</v>
      </c>
      <c r="S18" s="21">
        <f>IF(D7L1111C7=0,0,D7L1111C5/D7L1111C7)</f>
        <v>0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IF(FLOW_THRU_100PCT="Y",1,INDEX(VariabilityMatrix,D7L1112C1,D7L1112C6))</f>
        <v>0.58862367545273508</v>
      </c>
      <c r="L19" s="16" t="s">
        <v>44545</v>
      </c>
      <c r="M19" s="15">
        <f>IF(D7L1112C2&lt;&gt;0,D7L1112C2*D7L1112C4,D7L1112C3*D7L1112C4)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3880.047</v>
      </c>
      <c r="R19" s="16" t="s">
        <v>44547</v>
      </c>
      <c r="S19" s="21">
        <f>IF(D7L1112C7=0,0,D7L1112C5/D7L1112C7)</f>
        <v>0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IF(FLOW_THRU_100PCT="Y",1,INDEX(VariabilityMatrix,D7L1113C1,D7L1113C6))</f>
        <v>0.59984340364634858</v>
      </c>
      <c r="L20" s="16" t="s">
        <v>44550</v>
      </c>
      <c r="M20" s="15">
        <f>IF(D7L1113C2&lt;&gt;0,D7L1113C2*D7L1113C4,D7L1113C3*D7L1113C4)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3942.9279999999999</v>
      </c>
      <c r="R20" s="16" t="s">
        <v>44552</v>
      </c>
      <c r="S20" s="21">
        <f>IF(D7L1113C7=0,0,D7L1113C5/D7L1113C7)</f>
        <v>0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IF(FLOW_THRU_100PCT="Y",1,INDEX(VariabilityMatrix,D7L1114C1,D7L1114C6))</f>
        <v>0.58862367545273508</v>
      </c>
      <c r="L21" s="16" t="s">
        <v>44555</v>
      </c>
      <c r="M21" s="15">
        <f>IF(D7L1114C2&lt;&gt;0,D7L1114C2*D7L1114C4,D7L1114C3*D7L1114C4)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3880.047</v>
      </c>
      <c r="R21" s="16" t="s">
        <v>44557</v>
      </c>
      <c r="S21" s="21">
        <f>IF(D7L1114C7=0,0,D7L1114C5/D7L1114C7)</f>
        <v>0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0.58862367545273508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3880.047</v>
      </c>
      <c r="R22" s="16" t="s">
        <v>44562</v>
      </c>
      <c r="S22" s="21">
        <f>IF(D7L1115C7=0,0,D7L1115C5/D7L1115C7)</f>
        <v>0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0.58862367545273508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3880.047</v>
      </c>
      <c r="R23" s="16" t="s">
        <v>44567</v>
      </c>
      <c r="S23" s="21">
        <f>IF(D7L1116C7=0,0,D7L1116C5/D7L1116C7)</f>
        <v>0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0.58862367545273508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3880.047</v>
      </c>
      <c r="R24" s="16" t="s">
        <v>44572</v>
      </c>
      <c r="S24" s="21">
        <f>IF(D7L1117C7=0,0,D7L1117C5/D7L1117C7)</f>
        <v>0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0.58862367545273508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3880.047</v>
      </c>
      <c r="R25" s="16" t="s">
        <v>44577</v>
      </c>
      <c r="S25" s="21">
        <f>IF(D7L1118C7=0,0,D7L1118C5/D7L1118C7)</f>
        <v>0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0.58862367545273508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3880.047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3880.047</v>
      </c>
      <c r="R27" s="16" t="s">
        <v>44587</v>
      </c>
      <c r="S27" s="21">
        <f>IF(D7L1120C7=0,0,D7L1120C5/D7L1120C7)</f>
        <v>0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IF(FLOW_THRU_100PCT="Y",1,INDEX(VariabilityMatrix,D7L1121C1,D7L1121C6))</f>
        <v>0.59984340364634858</v>
      </c>
      <c r="L28" s="16" t="s">
        <v>44589</v>
      </c>
      <c r="M28" s="15">
        <f>IF(D7L1121C2&lt;&gt;0,D7L1121C2*D7L1121C4,D7L1121C3*D7L1121C4)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3942.9279999999999</v>
      </c>
      <c r="R28" s="16" t="s">
        <v>44591</v>
      </c>
      <c r="S28" s="21">
        <f>IF(D7L1121C7=0,0,D7L1121C5/D7L1121C7)</f>
        <v>0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IF(FLOW_THRU_100PCT="Y",1,INDEX(VariabilityMatrix,D7L1122C1,D7L1122C6))</f>
        <v>0.58879479615250929</v>
      </c>
      <c r="L29" s="16" t="s">
        <v>44594</v>
      </c>
      <c r="M29" s="15">
        <f>IF(D7L1122C2&lt;&gt;0,D7L1122C2*D7L1122C4,D7L1122C3*D7L1122C4)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3980.9033333333332</v>
      </c>
      <c r="R29" s="16" t="s">
        <v>44596</v>
      </c>
      <c r="S29" s="21">
        <f>IF(D7L1122C7=0,0,D7L1122C5/D7L1122C7)</f>
        <v>0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46584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46584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12.006040133019006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BA362A-3147-4304-940B-A411DC9E4EE7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152658</v>
      </c>
      <c r="R8" s="16" t="s">
        <v>44621</v>
      </c>
      <c r="S8" s="21">
        <f>IF(D7L1201C7=0,0,D7L1201C5/D7L1201C7)</f>
        <v>0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152658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152658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152658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152658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152658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152658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E8BD61-647D-43B0-BEC2-E7BA1C4F6799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IF(FLOW_THRU_100PCT="Y",1,INDEX(VariabilityMatrix,D7L1311C1,D7L1311C6))</f>
        <v>0.59984340364634858</v>
      </c>
      <c r="L18" s="16" t="s">
        <v>44724</v>
      </c>
      <c r="M18" s="15">
        <f>IF(D7L1311C2&lt;&gt;0,D7L1311C2*D7L1311C4,D7L1311C3*D7L1311C4)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IF(FLOW_THRU_100PCT="Y",1,INDEX(VariabilityMatrix,D7L1312C1,D7L1312C6))</f>
        <v>0.58862367545273508</v>
      </c>
      <c r="L19" s="16" t="s">
        <v>44728</v>
      </c>
      <c r="M19" s="15">
        <f>IF(D7L1312C2&lt;&gt;0,D7L1312C2*D7L1312C4,D7L1312C3*D7L1312C4)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IF(FLOW_THRU_100PCT="Y",1,INDEX(VariabilityMatrix,D7L1313C1,D7L1313C6))</f>
        <v>0.59984340364634858</v>
      </c>
      <c r="L20" s="16" t="s">
        <v>44732</v>
      </c>
      <c r="M20" s="15">
        <f>IF(D7L1313C2&lt;&gt;0,D7L1313C2*D7L1313C4,D7L1313C3*D7L1313C4)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IF(FLOW_THRU_100PCT="Y",1,INDEX(VariabilityMatrix,D7L1314C1,D7L1314C6))</f>
        <v>0.58862367545273508</v>
      </c>
      <c r="L21" s="16" t="s">
        <v>44736</v>
      </c>
      <c r="M21" s="15">
        <f>IF(D7L1314C2&lt;&gt;0,D7L1314C2*D7L1314C4,D7L1314C3*D7L1314C4)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0.58862367545273508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0.58862367545273508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0.58862367545273508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0.58862367545273508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0.58862367545273508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IF(FLOW_THRU_100PCT="Y",1,INDEX(VariabilityMatrix,D7L1321C1,D7L1321C6))</f>
        <v>0.58862367545273508</v>
      </c>
      <c r="L28" s="16" t="s">
        <v>44763</v>
      </c>
      <c r="M28" s="15">
        <f>IF(D7L1321C2&lt;&gt;0,D7L1321C2*D7L1321C4,D7L1321C3*D7L1321C4)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IF(FLOW_THRU_100PCT="Y",1,INDEX(VariabilityMatrix,D7L1322C1,D7L1322C6))</f>
        <v>0.59984340364634858</v>
      </c>
      <c r="L29" s="16" t="s">
        <v>44767</v>
      </c>
      <c r="M29" s="15">
        <f>IF(D7L1322C2&lt;&gt;0,D7L1322C2*D7L1322C4,D7L1322C3*D7L1322C4)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0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12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6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12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6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49.2324376865433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24.61621884327165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D670FB-8688-4C05-97E4-11E1771583D8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13273831.517917935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30219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30219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1513047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450925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69843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160977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33943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208503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156535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139555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623853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3357181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4136779.7164532915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826604.07674043439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1000637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0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12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49.2324376865433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-1000637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3387400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12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49.2324376865433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8885794.5179179348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3357169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4963334.5607560389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17206298.078673974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D62397-BF12-4962-930C-CDD03695265E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1922.6050040035195</v>
      </c>
      <c r="J8" s="16" t="s">
        <v>44958</v>
      </c>
      <c r="K8" s="21">
        <f>IF(FLOW_THRU_100PCT="Y",1,INDEX(VariabilityMatrix,D8L201C1,D8L201C6))</f>
        <v>0.59984340364634858</v>
      </c>
      <c r="L8" s="16" t="s">
        <v>44956</v>
      </c>
      <c r="M8" s="15">
        <f>IF(D8L201C2&lt;&gt;0,D8L201C2*D8L201C4,D8L201C3*D8L201C4)</f>
        <v>1153.2619294689728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178.30062804582957</v>
      </c>
      <c r="J9" s="16" t="s">
        <v>44962</v>
      </c>
      <c r="K9" s="21">
        <f>IF(FLOW_THRU_100PCT="Y",1,INDEX(VariabilityMatrix,D8L202C1,D8L202C6))</f>
        <v>0.59984340364634858</v>
      </c>
      <c r="L9" s="16" t="s">
        <v>44960</v>
      </c>
      <c r="M9" s="15">
        <f>IF(D8L202C2&lt;&gt;0,D8L202C2*D8L202C4,D8L202C3*D8L202C4)</f>
        <v>106.95245559929201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3.8047424480222714</v>
      </c>
      <c r="J10" s="16" t="s">
        <v>44965</v>
      </c>
      <c r="K10" s="21">
        <f>IF(FLOW_THRU_100PCT="Y",1,INDEX(VariabilityMatrix,D8L203C1,D8L203C6))</f>
        <v>0.59984340364634858</v>
      </c>
      <c r="L10" s="16" t="s">
        <v>44963</v>
      </c>
      <c r="M10" s="15">
        <f>IF(D8L203C2&lt;&gt;0,D8L203C2*D8L203C4,D8L203C3*D8L203C4)</f>
        <v>2.2822496600194198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130.65312353559614</v>
      </c>
      <c r="J11" s="16" t="s">
        <v>44968</v>
      </c>
      <c r="K11" s="21">
        <f>IF(FLOW_THRU_100PCT="Y",1,INDEX(VariabilityMatrix,D8L204C1,D8L204C6))</f>
        <v>0.59984340364634858</v>
      </c>
      <c r="L11" s="16" t="s">
        <v>44966</v>
      </c>
      <c r="M11" s="15">
        <f>IF(D8L204C2&lt;&gt;0,D8L204C2*D8L204C4,D8L204C3*D8L204C4)</f>
        <v>78.371414318618847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2257.9497453200001</v>
      </c>
      <c r="J12" s="16" t="s">
        <v>44971</v>
      </c>
      <c r="K12" s="21">
        <f>IF(FLOW_THRU_100PCT="Y",1,INDEX(VariabilityMatrix,D8L205C1,D8L205C6))</f>
        <v>0.59984340364634858</v>
      </c>
      <c r="L12" s="16" t="s">
        <v>44969</v>
      </c>
      <c r="M12" s="15">
        <f>IF(D8L205C2&lt;&gt;0,D8L205C2*D8L205C4,D8L205C3*D8L205C4)</f>
        <v>1354.4162604951548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1230.1358511944663</v>
      </c>
      <c r="J13" s="16" t="s">
        <v>44974</v>
      </c>
      <c r="K13" s="21">
        <f>IF(FLOW_THRU_100PCT="Y",1,INDEX(VariabilityMatrix,D8L206C1,D8L206C6))</f>
        <v>0.59984340364634858</v>
      </c>
      <c r="L13" s="16" t="s">
        <v>44972</v>
      </c>
      <c r="M13" s="15">
        <f>IF(D8L206C2&lt;&gt;0,D8L206C2*D8L206C4,D8L206C3*D8L206C4)</f>
        <v>737.88887592788683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62.068434673538832</v>
      </c>
      <c r="J14" s="16" t="s">
        <v>44977</v>
      </c>
      <c r="K14" s="21">
        <f>IF(FLOW_THRU_100PCT="Y",1,INDEX(VariabilityMatrix,D8L207C1,D8L207C6))</f>
        <v>0.59984340364634858</v>
      </c>
      <c r="L14" s="16" t="s">
        <v>44975</v>
      </c>
      <c r="M14" s="15">
        <f>IF(D8L207C2&lt;&gt;0,D8L207C2*D8L207C4,D8L207C3*D8L207C4)</f>
        <v>37.231341113576569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1.3244732263310397</v>
      </c>
      <c r="J15" s="16" t="s">
        <v>44980</v>
      </c>
      <c r="K15" s="21">
        <f>IF(FLOW_THRU_100PCT="Y",1,INDEX(VariabilityMatrix,D8L208C1,D8L208C6))</f>
        <v>0.59984340364634858</v>
      </c>
      <c r="L15" s="16" t="s">
        <v>44978</v>
      </c>
      <c r="M15" s="15">
        <f>IF(D8L208C2&lt;&gt;0,D8L208C2*D8L208C4,D8L208C3*D8L208C4)</f>
        <v>0.79447652812087144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45.481807618639095</v>
      </c>
      <c r="J16" s="16" t="s">
        <v>44983</v>
      </c>
      <c r="K16" s="21">
        <f>IF(FLOW_THRU_100PCT="Y",1,INDEX(VariabilityMatrix,D8L209C1,D8L209C6))</f>
        <v>0.59984340364634858</v>
      </c>
      <c r="L16" s="16" t="s">
        <v>44981</v>
      </c>
      <c r="M16" s="15">
        <f>IF(D8L209C2&lt;&gt;0,D8L209C2*D8L209C4,D8L209C3*D8L209C4)</f>
        <v>27.281962285952904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59.482530486882432</v>
      </c>
      <c r="J17" s="16" t="s">
        <v>44986</v>
      </c>
      <c r="K17" s="21">
        <f>IF(FLOW_THRU_100PCT="Y",1,INDEX(VariabilityMatrix,D8L210C1,D8L210C6))</f>
        <v>0.58862367545273508</v>
      </c>
      <c r="L17" s="16" t="s">
        <v>44984</v>
      </c>
      <c r="M17" s="15">
        <f>IF(D8L210C2&lt;&gt;0,D8L210C2*D8L210C4,D8L210C3*D8L210C4)</f>
        <v>35.012825720418107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3.0012844143652191</v>
      </c>
      <c r="J18" s="16" t="s">
        <v>44989</v>
      </c>
      <c r="K18" s="21">
        <f>IF(FLOW_THRU_100PCT="Y",1,INDEX(VariabilityMatrix,D8L211C1,D8L211C6))</f>
        <v>0.58862367545273508</v>
      </c>
      <c r="L18" s="16" t="s">
        <v>44987</v>
      </c>
      <c r="M18" s="15">
        <f>IF(D8L211C2&lt;&gt;0,D8L211C2*D8L211C4,D8L211C3*D8L211C4)</f>
        <v>1.7666270630626648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6.4044161454035353E-2</v>
      </c>
      <c r="J19" s="16" t="s">
        <v>44992</v>
      </c>
      <c r="K19" s="21">
        <f>IF(FLOW_THRU_100PCT="Y",1,INDEX(VariabilityMatrix,D8L212C1,D8L212C6))</f>
        <v>0.58862367545273508</v>
      </c>
      <c r="L19" s="16" t="s">
        <v>44990</v>
      </c>
      <c r="M19" s="15">
        <f>IF(D8L212C2&lt;&gt;0,D8L212C2*D8L212C4,D8L212C3*D8L212C4)</f>
        <v>3.7697909706362671E-2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2.1992473478821828</v>
      </c>
      <c r="J20" s="16" t="s">
        <v>44995</v>
      </c>
      <c r="K20" s="21">
        <f>IF(FLOW_THRU_100PCT="Y",1,INDEX(VariabilityMatrix,D8L213C1,D8L213C6))</f>
        <v>0.58862367545273508</v>
      </c>
      <c r="L20" s="16" t="s">
        <v>44993</v>
      </c>
      <c r="M20" s="15">
        <f>IF(D8L213C2&lt;&gt;0,D8L213C2*D8L213C4,D8L213C3*D8L213C4)</f>
        <v>1.2945290571400903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35612.999286380007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0.85139514726192544</v>
      </c>
      <c r="L21" s="16" t="s">
        <v>44996</v>
      </c>
      <c r="M21" s="15">
        <f>IF(D8L214C2&lt;&gt;0,D8L214C2*D8L214C4,D8L214C3*D8L214C4)</f>
        <v>30320.734771866351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39233.92060374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0.85139514726192544</v>
      </c>
      <c r="L22" s="16" t="s">
        <v>44998</v>
      </c>
      <c r="M22" s="15">
        <f>IF(D8L215C2&lt;&gt;0,D8L215C2*D8L215C4,D8L215C3*D8L215C4)</f>
        <v>33403.569610083905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3941.1980309883083</v>
      </c>
      <c r="J23" s="16" t="s">
        <v>45002</v>
      </c>
      <c r="K23" s="21">
        <f>IF(FLOW_THRU_100PCT="Y",1,INDEX(VariabilityMatrix,D8L216C1,D8L216C6))</f>
        <v>0.59984340364634858</v>
      </c>
      <c r="L23" s="16" t="s">
        <v>45000</v>
      </c>
      <c r="M23" s="15">
        <f>IF(D8L216C2&lt;&gt;0,D8L216C2*D8L216C4,D8L216C3*D8L216C4)</f>
        <v>2364.1016413523139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84.100900871244846</v>
      </c>
      <c r="J24" s="16" t="s">
        <v>45005</v>
      </c>
      <c r="K24" s="21">
        <f>IF(FLOW_THRU_100PCT="Y",1,INDEX(VariabilityMatrix,D8L217C1,D8L217C6))</f>
        <v>0.59984340364634858</v>
      </c>
      <c r="L24" s="16" t="s">
        <v>45003</v>
      </c>
      <c r="M24" s="15">
        <f>IF(D8L217C2&lt;&gt;0,D8L217C2*D8L217C4,D8L217C3*D8L217C4)</f>
        <v>50.447370628331669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2887.9866485305283</v>
      </c>
      <c r="J25" s="16" t="s">
        <v>45008</v>
      </c>
      <c r="K25" s="21">
        <f>IF(FLOW_THRU_100PCT="Y",1,INDEX(VariabilityMatrix,D8L218C1,D8L218C6))</f>
        <v>0.59984340364634858</v>
      </c>
      <c r="L25" s="16" t="s">
        <v>45006</v>
      </c>
      <c r="M25" s="15">
        <f>IF(D8L218C2&lt;&gt;0,D8L218C2*D8L218C4,D8L218C3*D8L218C4)</f>
        <v>1732.339740939763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3263.7819517400003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0.59984340364634858</v>
      </c>
      <c r="L26" s="16" t="s">
        <v>45009</v>
      </c>
      <c r="M26" s="15">
        <f>IF(D8L219C2&lt;&gt;0,D8L219C2*D8L219C4,D8L219C3*D8L219C4)</f>
        <v>1957.7580746912445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0</v>
      </c>
      <c r="J27" s="16" t="s">
        <v>45013</v>
      </c>
      <c r="K27" s="21">
        <f>IF(FLOW_THRU_100PCT="Y",1,INDEX(VariabilityMatrix,D8L220C1,D8L220C6))</f>
        <v>0.59984340364634858</v>
      </c>
      <c r="L27" s="16" t="s">
        <v>45011</v>
      </c>
      <c r="M27" s="15">
        <f>IF(D8L220C2&lt;&gt;0,D8L220C2*D8L220C4,D8L220C3*D8L220C4)</f>
        <v>0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IF(FLOW_THRU_100PCT="Y",1,INDEX(VariabilityMatrix,D8L221C1,D8L221C6))</f>
        <v>0.59984340364634858</v>
      </c>
      <c r="L28" s="16" t="s">
        <v>45014</v>
      </c>
      <c r="M28" s="15">
        <f>IF(D8L221C2&lt;&gt;0,D8L221C2*D8L221C4,D8L221C3*D8L221C4)</f>
        <v>0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IF(FLOW_THRU_100PCT="Y",1,INDEX(VariabilityMatrix,D8L222C1,D8L222C6))</f>
        <v>0.59984340364634858</v>
      </c>
      <c r="L29" s="16" t="s">
        <v>45017</v>
      </c>
      <c r="M29" s="15">
        <f>IF(D8L222C2&lt;&gt;0,D8L222C2*D8L222C4,D8L222C3*D8L222C4)</f>
        <v>0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</v>
      </c>
      <c r="J30" s="16" t="s">
        <v>45022</v>
      </c>
      <c r="K30" s="21">
        <f>IF(FLOW_THRU_100PCT="Y",1,INDEX(VariabilityMatrix,D8L223C1,D8L223C6))</f>
        <v>0.59984340364634858</v>
      </c>
      <c r="L30" s="16" t="s">
        <v>45020</v>
      </c>
      <c r="M30" s="15">
        <f>IF(D8L223C2&lt;&gt;0,D8L223C2*D8L223C4,D8L223C3*D8L223C4)</f>
        <v>0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35584.182225436023</v>
      </c>
      <c r="J31" s="16" t="s">
        <v>45025</v>
      </c>
      <c r="K31" s="21">
        <f>IF(FLOW_THRU_100PCT="Y",1,INDEX(VariabilityMatrix,D8L224C1,D8L224C6))</f>
        <v>0.59984340364634858</v>
      </c>
      <c r="L31" s="16" t="s">
        <v>45023</v>
      </c>
      <c r="M31" s="15">
        <f>IF(D8L224C2&lt;&gt;0,D8L224C2*D8L224C4,D8L224C3*D8L224C4)</f>
        <v>21344.936982077445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1795.4557520831263</v>
      </c>
      <c r="J32" s="16" t="s">
        <v>45028</v>
      </c>
      <c r="K32" s="21">
        <f>IF(FLOW_THRU_100PCT="Y",1,INDEX(VariabilityMatrix,D8L225C1,D8L225C6))</f>
        <v>0.59984340364634858</v>
      </c>
      <c r="L32" s="16" t="s">
        <v>45026</v>
      </c>
      <c r="M32" s="15">
        <f>IF(D8L225C2&lt;&gt;0,D8L225C2*D8L225C4,D8L225C3*D8L225C4)</f>
        <v>1076.9922894259571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38.313082732050447</v>
      </c>
      <c r="J33" s="16" t="s">
        <v>45031</v>
      </c>
      <c r="K33" s="21">
        <f>IF(FLOW_THRU_100PCT="Y",1,INDEX(VariabilityMatrix,D8L226C1,D8L226C6))</f>
        <v>0.59984340364634858</v>
      </c>
      <c r="L33" s="16" t="s">
        <v>45029</v>
      </c>
      <c r="M33" s="15">
        <f>IF(D8L226C2&lt;&gt;0,D8L226C2*D8L226C4,D8L226C3*D8L226C4)</f>
        <v>22.981849950177285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1315.6538187813758</v>
      </c>
      <c r="J34" s="16" t="s">
        <v>45034</v>
      </c>
      <c r="K34" s="21">
        <f>IF(FLOW_THRU_100PCT="Y",1,INDEX(VariabilityMatrix,D8L227C1,D8L227C6))</f>
        <v>0.59984340364634858</v>
      </c>
      <c r="L34" s="16" t="s">
        <v>45032</v>
      </c>
      <c r="M34" s="15">
        <f>IF(D8L227C2&lt;&gt;0,D8L227C2*D8L227C4,D8L227C3*D8L227C4)</f>
        <v>789.18626467813669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1114.7466824578707</v>
      </c>
      <c r="J35" s="16" t="s">
        <v>45037</v>
      </c>
      <c r="K35" s="21">
        <f>IF(FLOW_THRU_100PCT="Y",1,INDEX(VariabilityMatrix,D8L228C1,D8L228C6))</f>
        <v>0.58862367545273508</v>
      </c>
      <c r="L35" s="16" t="s">
        <v>45035</v>
      </c>
      <c r="M35" s="15">
        <f>IF(D8L228C2&lt;&gt;0,D8L228C2*D8L228C4,D8L228C3*D8L228C4)</f>
        <v>656.16628942709485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56.246293098844475</v>
      </c>
      <c r="J36" s="16" t="s">
        <v>45040</v>
      </c>
      <c r="K36" s="21">
        <f>IF(FLOW_THRU_100PCT="Y",1,INDEX(VariabilityMatrix,D8L229C1,D8L229C6))</f>
        <v>0.58862367545273508</v>
      </c>
      <c r="L36" s="16" t="s">
        <v>45038</v>
      </c>
      <c r="M36" s="15">
        <f>IF(D8L229C2&lt;&gt;0,D8L229C2*D8L229C4,D8L229C3*D8L229C4)</f>
        <v>33.107899774433641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1.2002350257682182</v>
      </c>
      <c r="J37" s="16" t="s">
        <v>45043</v>
      </c>
      <c r="K37" s="21">
        <f>IF(FLOW_THRU_100PCT="Y",1,INDEX(VariabilityMatrix,D8L230C1,D8L230C6))</f>
        <v>0.58862367545273508</v>
      </c>
      <c r="L37" s="16" t="s">
        <v>45041</v>
      </c>
      <c r="M37" s="15">
        <f>IF(D8L230C2&lt;&gt;0,D8L230C2*D8L230C4,D8L230C3*D8L230C4)</f>
        <v>0.70648675227479674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41.215524371421651</v>
      </c>
      <c r="J38" s="16" t="s">
        <v>45046</v>
      </c>
      <c r="K38" s="21">
        <f>IF(FLOW_THRU_100PCT="Y",1,INDEX(VariabilityMatrix,D8L231C1,D8L231C6))</f>
        <v>0.58862367545273508</v>
      </c>
      <c r="L38" s="16" t="s">
        <v>45044</v>
      </c>
      <c r="M38" s="15">
        <f>IF(D8L231C2&lt;&gt;0,D8L231C2*D8L231C4,D8L231C3*D8L231C4)</f>
        <v>24.260433441217991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143.74944867663254</v>
      </c>
      <c r="J39" s="16" t="s">
        <v>45049</v>
      </c>
      <c r="K39" s="21">
        <f>IF(FLOW_THRU_100PCT="Y",1,INDEX(VariabilityMatrix,D8L232C1,D8L232C6))</f>
        <v>0.58862367545273508</v>
      </c>
      <c r="L39" s="16" t="s">
        <v>45047</v>
      </c>
      <c r="M39" s="15">
        <f>IF(D8L232C2&lt;&gt;0,D8L232C2*D8L232C4,D8L232C3*D8L232C4)</f>
        <v>84.614328824343744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7.2531040013826127</v>
      </c>
      <c r="J40" s="16" t="s">
        <v>45052</v>
      </c>
      <c r="K40" s="21">
        <f>IF(FLOW_THRU_100PCT="Y",1,INDEX(VariabilityMatrix,D8L233C1,D8L233C6))</f>
        <v>0.58862367545273508</v>
      </c>
      <c r="L40" s="16" t="s">
        <v>45050</v>
      </c>
      <c r="M40" s="15">
        <f>IF(D8L233C2&lt;&gt;0,D8L233C2*D8L233C4,D8L233C3*D8L233C4)</f>
        <v>4.2693487357347735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0.15477339018058542</v>
      </c>
      <c r="J41" s="16" t="s">
        <v>45055</v>
      </c>
      <c r="K41" s="21">
        <f>IF(FLOW_THRU_100PCT="Y",1,INDEX(VariabilityMatrix,D8L234C1,D8L234C6))</f>
        <v>0.58862367545273508</v>
      </c>
      <c r="L41" s="16" t="s">
        <v>45053</v>
      </c>
      <c r="M41" s="15">
        <f>IF(D8L234C2&lt;&gt;0,D8L234C2*D8L234C4,D8L234C3*D8L234C4)</f>
        <v>9.1103281790376453E-2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5.3148477573819415</v>
      </c>
      <c r="J42" s="16" t="s">
        <v>45058</v>
      </c>
      <c r="K42" s="21">
        <f>IF(FLOW_THRU_100PCT="Y",1,INDEX(VariabilityMatrix,D8L235C1,D8L235C6))</f>
        <v>0.58862367545273508</v>
      </c>
      <c r="L42" s="16" t="s">
        <v>45056</v>
      </c>
      <c r="M42" s="15">
        <f>IF(D8L235C2&lt;&gt;0,D8L235C2*D8L235C4,D8L235C3*D8L235C4)</f>
        <v>3.128445221421885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434.00216688577183</v>
      </c>
      <c r="J43" s="16" t="s">
        <v>45061</v>
      </c>
      <c r="K43" s="21">
        <f>IF(FLOW_THRU_100PCT="Y",1,INDEX(VariabilityMatrix,D8L236C1,D8L236C6))</f>
        <v>0.58862367545273508</v>
      </c>
      <c r="L43" s="16" t="s">
        <v>45059</v>
      </c>
      <c r="M43" s="15">
        <f>IF(D8L236C2&lt;&gt;0,D8L236C2*D8L236C4,D8L236C3*D8L236C4)</f>
        <v>255.46395062675433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21.898260356664746</v>
      </c>
      <c r="J44" s="16" t="s">
        <v>45064</v>
      </c>
      <c r="K44" s="21">
        <f>IF(FLOW_THRU_100PCT="Y",1,INDEX(VariabilityMatrix,D8L237C1,D8L237C6))</f>
        <v>0.58862367545273508</v>
      </c>
      <c r="L44" s="16" t="s">
        <v>45062</v>
      </c>
      <c r="M44" s="15">
        <f>IF(D8L237C2&lt;&gt;0,D8L237C2*D8L237C4,D8L237C3*D8L237C4)</f>
        <v>12.889834497160924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0.46728517801648012</v>
      </c>
      <c r="J45" s="16" t="s">
        <v>45067</v>
      </c>
      <c r="K45" s="21">
        <f>IF(FLOW_THRU_100PCT="Y",1,INDEX(VariabilityMatrix,D8L238C1,D8L238C6))</f>
        <v>0.58862367545273508</v>
      </c>
      <c r="L45" s="16" t="s">
        <v>45065</v>
      </c>
      <c r="M45" s="15">
        <f>IF(D8L238C2&lt;&gt;0,D8L238C2*D8L238C4,D8L238C3*D8L238C4)</f>
        <v>0.27505511896864615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16.046360278992221</v>
      </c>
      <c r="J46" s="16" t="s">
        <v>45070</v>
      </c>
      <c r="K46" s="21">
        <f>IF(FLOW_THRU_100PCT="Y",1,INDEX(VariabilityMatrix,D8L239C1,D8L239C6))</f>
        <v>0.58862367545273508</v>
      </c>
      <c r="L46" s="16" t="s">
        <v>45068</v>
      </c>
      <c r="M46" s="15">
        <f>IF(D8L239C2&lt;&gt;0,D8L239C2*D8L239C4,D8L239C3*D8L239C4)</f>
        <v>9.4452675650591775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301.81876580381083</v>
      </c>
      <c r="J47" s="16" t="s">
        <v>45073</v>
      </c>
      <c r="K47" s="21">
        <f>IF(FLOW_THRU_100PCT="Y",1,INDEX(VariabilityMatrix,D8L240C1,D8L240C6))</f>
        <v>0.58862367545273508</v>
      </c>
      <c r="L47" s="16" t="s">
        <v>45071</v>
      </c>
      <c r="M47" s="15">
        <f>IF(D8L240C2&lt;&gt;0,D8L240C2*D8L240C4,D8L240C3*D8L240C4)</f>
        <v>177.65767124804739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15.228739435853148</v>
      </c>
      <c r="J48" s="16" t="s">
        <v>45076</v>
      </c>
      <c r="K48" s="21">
        <f>IF(FLOW_THRU_100PCT="Y",1,INDEX(VariabilityMatrix,D8L241C1,D8L241C6))</f>
        <v>0.58862367545273508</v>
      </c>
      <c r="L48" s="16" t="s">
        <v>45074</v>
      </c>
      <c r="M48" s="15">
        <f>IF(D8L241C2&lt;&gt;0,D8L241C2*D8L241C4,D8L241C3*D8L241C4)</f>
        <v>8.9639965792438918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0.32496481922973491</v>
      </c>
      <c r="J49" s="16" t="s">
        <v>45079</v>
      </c>
      <c r="K49" s="21">
        <f>IF(FLOW_THRU_100PCT="Y",1,INDEX(VariabilityMatrix,D8L242C1,D8L242C6))</f>
        <v>0.58862367545273508</v>
      </c>
      <c r="L49" s="16" t="s">
        <v>45077</v>
      </c>
      <c r="M49" s="15">
        <f>IF(D8L242C2&lt;&gt;0,D8L242C2*D8L242C4,D8L242C3*D8L242C4)</f>
        <v>0.19128198628784021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11.15914395036515</v>
      </c>
      <c r="J50" s="16" t="s">
        <v>45082</v>
      </c>
      <c r="K50" s="21">
        <f>IF(FLOW_THRU_100PCT="Y",1,INDEX(VariabilityMatrix,D8L243C1,D8L243C6))</f>
        <v>0.58862367545273508</v>
      </c>
      <c r="L50" s="16" t="s">
        <v>45080</v>
      </c>
      <c r="M50" s="15">
        <f>IF(D8L243C2&lt;&gt;0,D8L243C2*D8L243C4,D8L243C3*D8L243C4)</f>
        <v>6.5685363269700883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41.3073128381128</v>
      </c>
      <c r="J51" s="16" t="s">
        <v>45085</v>
      </c>
      <c r="K51" s="21">
        <f>IF(FLOW_THRU_100PCT="Y",1,INDEX(VariabilityMatrix,D8L244C1,D8L244C6))</f>
        <v>0.58862367545273508</v>
      </c>
      <c r="L51" s="16" t="s">
        <v>45083</v>
      </c>
      <c r="M51" s="15">
        <f>IF(D8L244C2&lt;&gt;0,D8L244C2*D8L244C4,D8L244C3*D8L244C4)</f>
        <v>24.314462305845908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2.084225287753624</v>
      </c>
      <c r="J52" s="16" t="s">
        <v>45088</v>
      </c>
      <c r="K52" s="21">
        <f>IF(FLOW_THRU_100PCT="Y",1,INDEX(VariabilityMatrix,D8L245C1,D8L245C6))</f>
        <v>0.58862367545273508</v>
      </c>
      <c r="L52" s="16" t="s">
        <v>45086</v>
      </c>
      <c r="M52" s="15">
        <f>IF(D8L245C2&lt;&gt;0,D8L245C2*D8L245C4,D8L245C3*D8L245C4)</f>
        <v>1.2268243493490727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4.4475112120857883E-2</v>
      </c>
      <c r="J53" s="16" t="s">
        <v>45091</v>
      </c>
      <c r="K53" s="21">
        <f>IF(FLOW_THRU_100PCT="Y",1,INDEX(VariabilityMatrix,D8L246C1,D8L246C6))</f>
        <v>0.58862367545273508</v>
      </c>
      <c r="L53" s="16" t="s">
        <v>45089</v>
      </c>
      <c r="M53" s="15">
        <f>IF(D8L246C2&lt;&gt;0,D8L246C2*D8L246C4,D8L246C3*D8L246C4)</f>
        <v>2.6179103962751856E-2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1.5272551026959602</v>
      </c>
      <c r="J54" s="16" t="s">
        <v>45094</v>
      </c>
      <c r="K54" s="21">
        <f>IF(FLOW_THRU_100PCT="Y",1,INDEX(VariabilityMatrix,D8L247C1,D8L247C6))</f>
        <v>0.58862367545273508</v>
      </c>
      <c r="L54" s="16" t="s">
        <v>45092</v>
      </c>
      <c r="M54" s="15">
        <f>IF(D8L247C2&lt;&gt;0,D8L247C2*D8L247C4,D8L247C3*D8L247C4)</f>
        <v>0.8989785119028405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0.58862367545273508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0.58862367545273508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0.58862367545273508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0.58862367545273508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3.3017043874757519</v>
      </c>
      <c r="J59" s="16" t="s">
        <v>45109</v>
      </c>
      <c r="K59" s="21">
        <f>IF(FLOW_THRU_100PCT="Y",1,D8L442C4)</f>
        <v>0.79676500655666604</v>
      </c>
      <c r="L59" s="16" t="s">
        <v>45107</v>
      </c>
      <c r="M59" s="15">
        <f>IF(D8L252C2&lt;&gt;0,D8L252C2*D8L252C4,D8L252C3*D8L252C4)</f>
        <v>2.6306825179352904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0.16659267583038562</v>
      </c>
      <c r="J60" s="16" t="s">
        <v>45109</v>
      </c>
      <c r="K60" s="21">
        <f>IF(FLOW_THRU_100PCT="Y",1,D8L442C4)</f>
        <v>0.79676500655666604</v>
      </c>
      <c r="L60" s="16" t="s">
        <v>45110</v>
      </c>
      <c r="M60" s="15">
        <f>IF(D8L253C2&lt;&gt;0,D8L253C2*D8L253C4,D8L253C3*D8L253C4)</f>
        <v>0.13273521445028974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3.5549074179287926E-3</v>
      </c>
      <c r="J61" s="16" t="s">
        <v>45109</v>
      </c>
      <c r="K61" s="21">
        <f>IF(FLOW_THRU_100PCT="Y",1,D8L442C4)</f>
        <v>0.79676500655666604</v>
      </c>
      <c r="L61" s="16" t="s">
        <v>45112</v>
      </c>
      <c r="M61" s="15">
        <f>IF(D8L254C2&lt;&gt;0,D8L254C2*D8L254C4,D8L254C3*D8L254C4)</f>
        <v>2.8324258321543753E-3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0.12207390234092892</v>
      </c>
      <c r="J62" s="16" t="s">
        <v>45109</v>
      </c>
      <c r="K62" s="21">
        <f>IF(FLOW_THRU_100PCT="Y",1,D8L442C4)</f>
        <v>0.79676500655666604</v>
      </c>
      <c r="L62" s="16" t="s">
        <v>45114</v>
      </c>
      <c r="M62" s="15">
        <f>IF(D8L255C2&lt;&gt;0,D8L255C2*D8L255C4,D8L255C3*D8L255C4)</f>
        <v>9.7264213599068047E-2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IF(FLOW_THRU_100PCT="Y",1,INDEX(VariabilityMatrix,D8L256C1,D8L256C6))</f>
        <v>0.58879479615250929</v>
      </c>
      <c r="L63" s="16" t="s">
        <v>45116</v>
      </c>
      <c r="M63" s="15">
        <f>IF(D8L256C2&lt;&gt;0,D8L256C2*D8L256C4,D8L256C3*D8L256C4)</f>
        <v>0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IF(FLOW_THRU_100PCT="Y",1,INDEX(VariabilityMatrix,D8L257C1,D8L257C6))</f>
        <v>0.58879479615250929</v>
      </c>
      <c r="L64" s="16" t="s">
        <v>45120</v>
      </c>
      <c r="M64" s="15">
        <f>IF(D8L257C2&lt;&gt;0,D8L257C2*D8L257C4,D8L257C3*D8L257C4)</f>
        <v>0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</v>
      </c>
      <c r="J65" s="16" t="s">
        <v>45125</v>
      </c>
      <c r="K65" s="21">
        <f>IF(FLOW_THRU_100PCT="Y",1,INDEX(VariabilityMatrix,D8L258C1,D8L258C6))</f>
        <v>0.58879479615250929</v>
      </c>
      <c r="L65" s="16" t="s">
        <v>45123</v>
      </c>
      <c r="M65" s="15">
        <f>IF(D8L258C2&lt;&gt;0,D8L258C2*D8L258C4,D8L258C3*D8L258C4)</f>
        <v>0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48547.236400266665</v>
      </c>
      <c r="J66" s="16" t="s">
        <v>45109</v>
      </c>
      <c r="K66" s="21">
        <f>IF(FLOW_THRU_100PCT="Y",1,D8L442C4)</f>
        <v>0.79676500655666604</v>
      </c>
      <c r="L66" s="16" t="s">
        <v>45126</v>
      </c>
      <c r="M66" s="15">
        <f>IF(D8L259C2&lt;&gt;0,D8L259C2*D8L259C4,D8L259C3*D8L259C4)</f>
        <v>38680.739128766487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1038.8807359333334</v>
      </c>
      <c r="H67" s="16" t="s">
        <v>11112</v>
      </c>
      <c r="I67" s="15">
        <v>0</v>
      </c>
      <c r="J67" s="16" t="s">
        <v>45128</v>
      </c>
      <c r="K67" s="21">
        <f>IF(FLOW_THRU_100PCT="Y",1,INDEX(VariabilityMatrix,D8L260C1,D8L260C6))</f>
        <v>0.84550315960275324</v>
      </c>
      <c r="L67" s="16" t="s">
        <v>45127</v>
      </c>
      <c r="M67" s="15">
        <f>IF(D8L260C2&lt;&gt;0,D8L260C2*D8L260C4,D8L260C3*D8L260C4)</f>
        <v>878.37694468206701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35603.880409500001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0.84550315960275324</v>
      </c>
      <c r="L68" s="16" t="s">
        <v>45129</v>
      </c>
      <c r="M68" s="15">
        <f>IF(D8L261C2&lt;&gt;0,D8L261C2*D8L261C4,D8L261C3*D8L261C4)</f>
        <v>30103.193380350818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295.95778576742288</v>
      </c>
      <c r="J69" s="16" t="s">
        <v>45109</v>
      </c>
      <c r="K69" s="21">
        <f>IF(FLOW_THRU_100PCT="Y",1,D8L442C4)</f>
        <v>0.79676500655666604</v>
      </c>
      <c r="L69" s="16" t="s">
        <v>45131</v>
      </c>
      <c r="M69" s="15">
        <f>IF(D8L262C2&lt;&gt;0,D8L262C2*D8L262C4,D8L262C3*D8L262C4)</f>
        <v>235.80880711747704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6.3154188668508926</v>
      </c>
      <c r="J70" s="16" t="s">
        <v>45109</v>
      </c>
      <c r="K70" s="21">
        <f>IF(FLOW_THRU_100PCT="Y",1,D8L442C4)</f>
        <v>0.79676500655666604</v>
      </c>
      <c r="L70" s="16" t="s">
        <v>45133</v>
      </c>
      <c r="M70" s="15">
        <f>IF(D8L263C2&lt;&gt;0,D8L263C2*D8L263C4,D8L263C3*D8L263C4)</f>
        <v>5.0319047548545441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216.86860875921087</v>
      </c>
      <c r="J71" s="16" t="s">
        <v>45109</v>
      </c>
      <c r="K71" s="21">
        <f>IF(FLOW_THRU_100PCT="Y",1,D8L442C4)</f>
        <v>0.79676500655666604</v>
      </c>
      <c r="L71" s="16" t="s">
        <v>45135</v>
      </c>
      <c r="M71" s="15">
        <f>IF(D8L264C2&lt;&gt;0,D8L264C2*D8L264C4,D8L264C3*D8L264C4)</f>
        <v>172.7933184799677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5128.4072206672099</v>
      </c>
      <c r="J72" s="16" t="s">
        <v>45139</v>
      </c>
      <c r="K72" s="21">
        <f>IF(FLOW_THRU_100PCT="Y",1,INDEX(VariabilityMatrix,D8L265C1,D8L265C6))</f>
        <v>0.58879479615250929</v>
      </c>
      <c r="L72" s="16" t="s">
        <v>45137</v>
      </c>
      <c r="M72" s="15">
        <f>IF(D8L265C2&lt;&gt;0,D8L265C2*D8L265C4,D8L265C3*D8L265C4)</f>
        <v>3019.5794840798067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258.76183370007891</v>
      </c>
      <c r="J73" s="16" t="s">
        <v>45142</v>
      </c>
      <c r="K73" s="21">
        <f>IF(FLOW_THRU_100PCT="Y",1,INDEX(VariabilityMatrix,D8L266C1,D8L266C6))</f>
        <v>0.58879479615250929</v>
      </c>
      <c r="L73" s="16" t="s">
        <v>45140</v>
      </c>
      <c r="M73" s="15">
        <f>IF(D8L266C2&lt;&gt;0,D8L266C2*D8L266C4,D8L266C3*D8L266C4)</f>
        <v>152.35762112548747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5.5216975026790882</v>
      </c>
      <c r="J74" s="16" t="s">
        <v>45145</v>
      </c>
      <c r="K74" s="21">
        <f>IF(FLOW_THRU_100PCT="Y",1,INDEX(VariabilityMatrix,D8L267C1,D8L267C6))</f>
        <v>0.58879479615250929</v>
      </c>
      <c r="L74" s="16" t="s">
        <v>45143</v>
      </c>
      <c r="M74" s="15">
        <f>IF(D8L267C2&lt;&gt;0,D8L267C2*D8L267C4,D8L267C3*D8L267C4)</f>
        <v>3.2511467555057534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189.61257845947648</v>
      </c>
      <c r="J75" s="16" t="s">
        <v>45148</v>
      </c>
      <c r="K75" s="21">
        <f>IF(FLOW_THRU_100PCT="Y",1,INDEX(VariabilityMatrix,D8L268C1,D8L268C6))</f>
        <v>0.58879479615250929</v>
      </c>
      <c r="L75" s="16" t="s">
        <v>45146</v>
      </c>
      <c r="M75" s="15">
        <f>IF(D8L268C2&lt;&gt;0,D8L268C2*D8L268C4,D8L268C3*D8L268C4)</f>
        <v>111.64289948199912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0.58862367545273508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0.58862367545273508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0.58862367545273508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593.64648682722725</v>
      </c>
      <c r="J79" s="16" t="s">
        <v>45160</v>
      </c>
      <c r="K79" s="21">
        <f>IF(FLOW_THRU_100PCT="Y",1,INDEX(VariabilityMatrix,D8L272C1,D8L272C6))</f>
        <v>0.58879479615250929</v>
      </c>
      <c r="L79" s="16" t="s">
        <v>45158</v>
      </c>
      <c r="M79" s="15">
        <f>IF(D8L272C2&lt;&gt;0,D8L272C2*D8L272C4,D8L272C3*D8L272C4)</f>
        <v>349.53596219809054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12.667773592868597</v>
      </c>
      <c r="J80" s="16" t="s">
        <v>45163</v>
      </c>
      <c r="K80" s="21">
        <f>IF(FLOW_THRU_100PCT="Y",1,INDEX(VariabilityMatrix,D8L273C1,D8L273C6))</f>
        <v>0.58879479615250929</v>
      </c>
      <c r="L80" s="16" t="s">
        <v>45161</v>
      </c>
      <c r="M80" s="15">
        <f>IF(D8L273C2&lt;&gt;0,D8L273C2*D8L273C4,D8L273C3*D8L273C4)</f>
        <v>7.4587191703192062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435.00557810696125</v>
      </c>
      <c r="J81" s="16" t="s">
        <v>45166</v>
      </c>
      <c r="K81" s="21">
        <f>IF(FLOW_THRU_100PCT="Y",1,INDEX(VariabilityMatrix,D8L274C1,D8L274C6))</f>
        <v>0.58879479615250929</v>
      </c>
      <c r="L81" s="16" t="s">
        <v>45164</v>
      </c>
      <c r="M81" s="15">
        <f>IF(D8L274C2&lt;&gt;0,D8L274C2*D8L274C4,D8L274C3*D8L274C4)</f>
        <v>256.12902068669268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45.552783962600842</v>
      </c>
      <c r="J82" s="16" t="s">
        <v>45169</v>
      </c>
      <c r="K82" s="21">
        <f>IF(FLOW_THRU_100PCT="Y",1,INDEX(VariabilityMatrix,D8L275C1,D8L275C6))</f>
        <v>0.58862367545273508</v>
      </c>
      <c r="L82" s="16" t="s">
        <v>45167</v>
      </c>
      <c r="M82" s="15">
        <f>IF(D8L275C2&lt;&gt;0,D8L275C2*D8L275C4,D8L275C3*D8L275C4)</f>
        <v>26.813447123170512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0.97204711316859227</v>
      </c>
      <c r="J83" s="16" t="s">
        <v>45172</v>
      </c>
      <c r="K83" s="21">
        <f>IF(FLOW_THRU_100PCT="Y",1,INDEX(VariabilityMatrix,D8L276C1,D8L276C6))</f>
        <v>0.58862367545273508</v>
      </c>
      <c r="L83" s="16" t="s">
        <v>45170</v>
      </c>
      <c r="M83" s="15">
        <f>IF(D8L276C2&lt;&gt;0,D8L276C2*D8L276C4,D8L276C3*D8L276C4)</f>
        <v>0.57216994446651748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33.379655336526547</v>
      </c>
      <c r="J84" s="16" t="s">
        <v>45175</v>
      </c>
      <c r="K84" s="21">
        <f>IF(FLOW_THRU_100PCT="Y",1,INDEX(VariabilityMatrix,D8L277C1,D8L277C6))</f>
        <v>0.58862367545273508</v>
      </c>
      <c r="L84" s="16" t="s">
        <v>45173</v>
      </c>
      <c r="M84" s="15">
        <f>IF(D8L277C2&lt;&gt;0,D8L277C2*D8L277C4,D8L277C3*D8L277C4)</f>
        <v>19.648055409531757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0.58862367545273508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0.58862367545273508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0.58862367545273508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0.58862367545273508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0.58862367545273508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0.58862367545273508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2261.6046181752063</v>
      </c>
      <c r="J91" s="16" t="s">
        <v>45196</v>
      </c>
      <c r="K91" s="21">
        <f>IF(FLOW_THRU_100PCT="Y",1,INDEX(VariabilityMatrix,D8L284C1,D8L284C6))</f>
        <v>0.58862367545273508</v>
      </c>
      <c r="L91" s="16" t="s">
        <v>45194</v>
      </c>
      <c r="M91" s="15">
        <f>IF(D8L284C2&lt;&gt;0,D8L284C2*D8L284C4,D8L284C3*D8L284C4)</f>
        <v>1331.2340227711695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48.260195074594272</v>
      </c>
      <c r="J92" s="16" t="s">
        <v>45199</v>
      </c>
      <c r="K92" s="21">
        <f>IF(FLOW_THRU_100PCT="Y",1,INDEX(VariabilityMatrix,D8L285C1,D8L285C6))</f>
        <v>0.58862367545273508</v>
      </c>
      <c r="L92" s="16" t="s">
        <v>45197</v>
      </c>
      <c r="M92" s="15">
        <f>IF(D8L285C2&lt;&gt;0,D8L285C2*D8L285C4,D8L285C3*D8L285C4)</f>
        <v>28.407093402873663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1657.2331281478698</v>
      </c>
      <c r="J93" s="16" t="s">
        <v>45202</v>
      </c>
      <c r="K93" s="21">
        <f>IF(FLOW_THRU_100PCT="Y",1,INDEX(VariabilityMatrix,D8L286C1,D8L286C6))</f>
        <v>0.58862367545273508</v>
      </c>
      <c r="L93" s="16" t="s">
        <v>45200</v>
      </c>
      <c r="M93" s="15">
        <f>IF(D8L286C2&lt;&gt;0,D8L286C2*D8L286C4,D8L286C3*D8L286C4)</f>
        <v>975.48665497243269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0.58862367545273508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0.58862367545273508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0.58862367545273508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39.992257528906542</v>
      </c>
      <c r="J97" s="16" t="s">
        <v>45109</v>
      </c>
      <c r="K97" s="21">
        <f>IF(FLOW_THRU_100PCT="Y",1,D8L442C4)</f>
        <v>0.79676500655666604</v>
      </c>
      <c r="L97" s="16" t="s">
        <v>45212</v>
      </c>
      <c r="M97" s="15">
        <f>IF(D8L290C2&lt;&gt;0,D8L290C2*D8L290C4,D8L290C3*D8L290C4)</f>
        <v>31.8644313322351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0.85339149659842151</v>
      </c>
      <c r="J98" s="16" t="s">
        <v>45109</v>
      </c>
      <c r="K98" s="21">
        <f>IF(FLOW_THRU_100PCT="Y",1,D8L442C4)</f>
        <v>0.79676500655666604</v>
      </c>
      <c r="L98" s="16" t="s">
        <v>45214</v>
      </c>
      <c r="M98" s="15">
        <f>IF(D8L291C2&lt;&gt;0,D8L291C2*D8L291C4,D8L291C3*D8L291C4)</f>
        <v>0.67995248138264441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29.305075482115303</v>
      </c>
      <c r="J99" s="16" t="s">
        <v>45109</v>
      </c>
      <c r="K99" s="21">
        <f>IF(FLOW_THRU_100PCT="Y",1,D8L442C4)</f>
        <v>0.79676500655666604</v>
      </c>
      <c r="L99" s="16" t="s">
        <v>45216</v>
      </c>
      <c r="M99" s="15">
        <f>IF(D8L292C2&lt;&gt;0,D8L292C2*D8L292C4,D8L292C3*D8L292C4)</f>
        <v>23.349258658651191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0.58862367545273508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0.58862367545273508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0.58862367545273508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1013.0939153282427</v>
      </c>
      <c r="J103" s="16" t="s">
        <v>45109</v>
      </c>
      <c r="K103" s="21">
        <f>IF(FLOW_THRU_100PCT="Y",1,D8L442C4)</f>
        <v>0.79676500655666604</v>
      </c>
      <c r="L103" s="16" t="s">
        <v>45227</v>
      </c>
      <c r="M103" s="15">
        <f>IF(D8L296C2&lt;&gt;0,D8L296C2*D8L296C4,D8L296C3*D8L296C4)</f>
        <v>807.19778008902574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21.618327796869494</v>
      </c>
      <c r="J104" s="16" t="s">
        <v>45109</v>
      </c>
      <c r="K104" s="21">
        <f>IF(FLOW_THRU_100PCT="Y",1,D8L442C4)</f>
        <v>0.79676500655666604</v>
      </c>
      <c r="L104" s="16" t="s">
        <v>45229</v>
      </c>
      <c r="M104" s="15">
        <f>IF(D8L297C2&lt;&gt;0,D8L297C2*D8L297C4,D8L297C3*D8L297C4)</f>
        <v>17.224727088816877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742.36353468435038</v>
      </c>
      <c r="J105" s="16" t="s">
        <v>45109</v>
      </c>
      <c r="K105" s="21">
        <f>IF(FLOW_THRU_100PCT="Y",1,D8L442C4)</f>
        <v>0.79676500655666604</v>
      </c>
      <c r="L105" s="16" t="s">
        <v>45231</v>
      </c>
      <c r="M105" s="15">
        <f>IF(D8L298C2&lt;&gt;0,D8L298C2*D8L298C4,D8L298C3*D8L298C4)</f>
        <v>591.48928658020623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97207.23082449293</v>
      </c>
      <c r="J106" s="16" t="s">
        <v>45235</v>
      </c>
      <c r="K106" s="21">
        <f>IF(FLOW_THRU_100PCT="Y",1,INDEX(VariabilityMatrix,D8L299C1,D8L299C6))</f>
        <v>0.84541081880489999</v>
      </c>
      <c r="L106" s="16" t="s">
        <v>45233</v>
      </c>
      <c r="M106" s="15">
        <f>IF(D8L299C2&lt;&gt;0,D8L299C2*D8L299C4,D8L299C3*D8L299C4)</f>
        <v>82180.044605091476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17111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0.84541081880489999</v>
      </c>
      <c r="L107" s="16" t="s">
        <v>45236</v>
      </c>
      <c r="M107" s="15">
        <f>IF(D8L300C2&lt;&gt;0,D8L300C2*D8L300C4,D8L300C3*D8L300C4)</f>
        <v>14465.824520570644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27102.899590507437</v>
      </c>
      <c r="J108" s="16" t="s">
        <v>45240</v>
      </c>
      <c r="K108" s="21">
        <f>IF(FLOW_THRU_100PCT="Y",1,INDEX(VariabilityMatrix,D8L301C1,D8L301C6))</f>
        <v>0.84541081880489999</v>
      </c>
      <c r="L108" s="16" t="s">
        <v>45238</v>
      </c>
      <c r="M108" s="15">
        <f>IF(D8L301C2&lt;&gt;0,D8L301C2*D8L301C4,D8L301C3*D8L301C4)</f>
        <v>22913.084534797879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1176.8191767044232</v>
      </c>
      <c r="J109" s="16" t="s">
        <v>45243</v>
      </c>
      <c r="K109" s="21">
        <f>IF(FLOW_THRU_100PCT="Y",1,INDEX(VariabilityMatrix,D8L302C1,D8L302C6))</f>
        <v>0.84541081880489999</v>
      </c>
      <c r="L109" s="16" t="s">
        <v>45241</v>
      </c>
      <c r="M109" s="15">
        <f>IF(D8L302C2&lt;&gt;0,D8L302C2*D8L302C4,D8L302C3*D8L302C4)</f>
        <v>994.89566376299467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0.84541081880489999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105.71704303263968</v>
      </c>
      <c r="J111" s="16" t="s">
        <v>45249</v>
      </c>
      <c r="K111" s="21">
        <f>IF(FLOW_THRU_100PCT="Y",1,INDEX(VariabilityMatrix,D8L304C1,D8L304C6))</f>
        <v>0.84541081880489999</v>
      </c>
      <c r="L111" s="16" t="s">
        <v>45247</v>
      </c>
      <c r="M111" s="15">
        <f>IF(D8L304C2&lt;&gt;0,D8L304C2*D8L304C4,D8L304C3*D8L304C4)</f>
        <v>89.374331911856757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1594.3605210852752</v>
      </c>
      <c r="J112" s="16" t="s">
        <v>45252</v>
      </c>
      <c r="K112" s="21">
        <f>IF(FLOW_THRU_100PCT="Y",1,INDEX(VariabilityMatrix,D8L305C1,D8L305C6))</f>
        <v>0.84541081880489999</v>
      </c>
      <c r="L112" s="16" t="s">
        <v>45250</v>
      </c>
      <c r="M112" s="15">
        <f>IF(D8L305C2&lt;&gt;0,D8L305C2*D8L305C4,D8L305C3*D8L305C4)</f>
        <v>1347.8896336009095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143632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0.84541081880489999</v>
      </c>
      <c r="L113" s="16" t="s">
        <v>45253</v>
      </c>
      <c r="M113" s="15">
        <f>IF(D8L306C2&lt;&gt;0,D8L306C2*D8L306C4,D8L306C3*D8L306C4)</f>
        <v>121428.04672658539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43263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0.84541081880489999</v>
      </c>
      <c r="L114" s="16" t="s">
        <v>45256</v>
      </c>
      <c r="M114" s="15">
        <f>IF(D8L307C2&lt;&gt;0,D8L307C2*D8L307C4,D8L307C3*D8L307C4)</f>
        <v>36575.008253956388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82040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0.84541081880489999</v>
      </c>
      <c r="L115" s="16" t="s">
        <v>45259</v>
      </c>
      <c r="M115" s="15">
        <f>IF(D8L308C2&lt;&gt;0,D8L308C2*D8L308C4,D8L308C3*D8L308C4)</f>
        <v>69357.503574753995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79383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0.84541081880489999</v>
      </c>
      <c r="L116" s="16" t="s">
        <v>45262</v>
      </c>
      <c r="M116" s="15">
        <f>IF(D8L309C2&lt;&gt;0,D8L309C2*D8L309C4,D8L309C3*D8L309C4)</f>
        <v>67111.24702918937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775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0.84541081880489999</v>
      </c>
      <c r="L117" s="16" t="s">
        <v>45265</v>
      </c>
      <c r="M117" s="15">
        <f>IF(D8L310C2&lt;&gt;0,D8L310C2*D8L310C4,D8L310C3*D8L310C4)</f>
        <v>655.19338457379752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5129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0.84541081880489999</v>
      </c>
      <c r="L118" s="16" t="s">
        <v>45268</v>
      </c>
      <c r="M118" s="15">
        <f>IF(D8L311C2&lt;&gt;0,D8L311C2*D8L311C4,D8L311C3*D8L311C4)</f>
        <v>4336.1120896503317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51145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0.84541081880489999</v>
      </c>
      <c r="L119" s="16" t="s">
        <v>45271</v>
      </c>
      <c r="M119" s="15">
        <f>IF(D8L312C2&lt;&gt;0,D8L312C2*D8L312C4,D8L312C3*D8L312C4)</f>
        <v>43238.536327776608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79605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0.84541081880489999</v>
      </c>
      <c r="L120" s="16" t="s">
        <v>45274</v>
      </c>
      <c r="M120" s="15">
        <f>IF(D8L313C2&lt;&gt;0,D8L313C2*D8L313C4,D8L313C3*D8L313C4)</f>
        <v>67298.928230964069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15648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0.84541081880489999</v>
      </c>
      <c r="L121" s="16" t="s">
        <v>45277</v>
      </c>
      <c r="M121" s="15">
        <f>IF(D8L314C2&lt;&gt;0,D8L314C2*D8L314C4,D8L314C3*D8L314C4)</f>
        <v>13228.988492659075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0.84541081880489999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234358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0.84541081880489999</v>
      </c>
      <c r="L123" s="16" t="s">
        <v>45283</v>
      </c>
      <c r="M123" s="15">
        <f>IF(D8L316C2&lt;&gt;0,D8L316C2*D8L316C4,D8L316C3*D8L316C4)</f>
        <v>198128.78867347876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51825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0.84541081880489999</v>
      </c>
      <c r="L124" s="16" t="s">
        <v>45286</v>
      </c>
      <c r="M124" s="15">
        <f>IF(D8L317C2&lt;&gt;0,D8L317C2*D8L317C4,D8L317C3*D8L317C4)</f>
        <v>43813.415684563945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942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0.84541081880489999</v>
      </c>
      <c r="L125" s="16" t="s">
        <v>45289</v>
      </c>
      <c r="M125" s="15">
        <f>IF(D8L318C2&lt;&gt;0,D8L318C2*D8L318C4,D8L318C3*D8L318C4)</f>
        <v>796.37699131421584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480711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22109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4434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0.84541081880489999</v>
      </c>
      <c r="L128" s="16" t="s">
        <v>45296</v>
      </c>
      <c r="M128" s="15">
        <f>IF(D8L321C2&lt;&gt;0,D8L321C2*D8L321C4,D8L321C3*D8L321C4)</f>
        <v>3748.5515705809266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50</v>
      </c>
      <c r="H129" s="16" t="s">
        <v>11112</v>
      </c>
      <c r="I129" s="15">
        <v>0</v>
      </c>
      <c r="J129" s="16" t="s">
        <v>45301</v>
      </c>
      <c r="K129" s="21">
        <f>IF(FLOW_THRU_100PCT="Y",1,INDEX(VariabilityMatrix,D8L322C1,D8L322C6))</f>
        <v>0.84541081880489999</v>
      </c>
      <c r="L129" s="16" t="s">
        <v>45299</v>
      </c>
      <c r="M129" s="15">
        <f>IF(D8L322C2&lt;&gt;0,D8L322C2*D8L322C4,D8L322C3*D8L322C4)</f>
        <v>42.270540940244999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129846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0.84541081880489999</v>
      </c>
      <c r="L130" s="16" t="s">
        <v>45302</v>
      </c>
      <c r="M130" s="15">
        <f>IF(D8L323C2&lt;&gt;0,D8L323C2*D8L323C4,D8L323C3*D8L323C4)</f>
        <v>109773.21317854105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1000637</v>
      </c>
      <c r="J131" s="16" t="s">
        <v>45109</v>
      </c>
      <c r="K131" s="21">
        <f>IF(FLOW_THRU_100PCT="Y",1,D8L442C4)</f>
        <v>0.79676500655666604</v>
      </c>
      <c r="L131" s="16" t="s">
        <v>45305</v>
      </c>
      <c r="M131" s="15">
        <f>IF(D8L324C2&lt;&gt;0,D8L324C2*D8L324C4,D8L324C3*D8L324C4)</f>
        <v>797272.54586584261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1053839.4629872935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890577.09696989274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1053839.4629872935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-256668.88758309314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279003.22638500959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-256668.88758309314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-611573.87058488315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31794</v>
      </c>
      <c r="J135" s="16" t="s">
        <v>45315</v>
      </c>
      <c r="K135" s="21">
        <f>IF(FLOW_THRU_100PCT="Y",1,D8L449C4)</f>
        <v>0.76029092193219627</v>
      </c>
      <c r="L135" s="16" t="s">
        <v>45313</v>
      </c>
      <c r="M135" s="15">
        <f>IF(D8L328C2&lt;&gt;0,D8L328C2*D8L328C4,D8L328C3*D8L328C4)</f>
        <v>24172.689571912248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IF(FLOW_THRU_100PCT="Y",1,D8L449C4)</f>
        <v>0.76029092193219627</v>
      </c>
      <c r="L136" s="16" t="s">
        <v>45316</v>
      </c>
      <c r="M136" s="15">
        <f>IF(D8L329C2&lt;&gt;0,D8L329C2*D8L329C4,D8L329C3*D8L329C4)</f>
        <v>0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457.14589444190875</v>
      </c>
      <c r="J137" s="16" t="s">
        <v>45315</v>
      </c>
      <c r="K137" s="21">
        <f>IF(FLOW_THRU_100PCT="Y",1,D8L449C4)</f>
        <v>0.76029092193219627</v>
      </c>
      <c r="L137" s="16" t="s">
        <v>45318</v>
      </c>
      <c r="M137" s="15">
        <f>IF(D8L330C2&lt;&gt;0,D8L330C2*D8L330C4,D8L330C3*D8L330C4)</f>
        <v>347.56387354275728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9.7549986704206759</v>
      </c>
      <c r="J138" s="16" t="s">
        <v>45315</v>
      </c>
      <c r="K138" s="21">
        <f>IF(FLOW_THRU_100PCT="Y",1,D8L449C4)</f>
        <v>0.76029092193219627</v>
      </c>
      <c r="L138" s="16" t="s">
        <v>45320</v>
      </c>
      <c r="M138" s="15">
        <f>IF(D8L331C2&lt;&gt;0,D8L331C2*D8L331C4,D8L331C3*D8L331C4)</f>
        <v>7.4166369325814845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334.98221332656891</v>
      </c>
      <c r="J139" s="16" t="s">
        <v>45315</v>
      </c>
      <c r="K139" s="21">
        <f>IF(FLOW_THRU_100PCT="Y",1,D8L449C4)</f>
        <v>0.76029092193219627</v>
      </c>
      <c r="L139" s="16" t="s">
        <v>45322</v>
      </c>
      <c r="M139" s="15">
        <f>IF(D8L332C2&lt;&gt;0,D8L332C2*D8L332C4,D8L332C3*D8L332C4)</f>
        <v>254.68393580094471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0.76029092193219627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0.76029092193219627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IF(FLOW_THRU_100PCT="Y",1,D8L449C4)</f>
        <v>0.76029092193219627</v>
      </c>
      <c r="L142" s="16" t="s">
        <v>45328</v>
      </c>
      <c r="M142" s="15">
        <f>IF(D8L335C2&lt;&gt;0,D8L335C2*D8L335C4,D8L335C3*D8L335C4)</f>
        <v>0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27519</v>
      </c>
      <c r="J143" s="16" t="s">
        <v>45315</v>
      </c>
      <c r="K143" s="21">
        <f>IF(FLOW_THRU_100PCT="Y",1,D8L449C4)</f>
        <v>0.76029092193219627</v>
      </c>
      <c r="L143" s="16" t="s">
        <v>45330</v>
      </c>
      <c r="M143" s="15">
        <f>IF(D8L336C2&lt;&gt;0,D8L336C2*D8L336C4,D8L336C3*D8L336C4)</f>
        <v>20922.445880652111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IF(FLOW_THRU_100PCT="Y",1,D8L449C4)</f>
        <v>0.76029092193219627</v>
      </c>
      <c r="L144" s="16" t="s">
        <v>45332</v>
      </c>
      <c r="M144" s="15">
        <f>IF(D8L337C2&lt;&gt;0,D8L337C2*D8L337C4,D8L337C3*D8L337C4)</f>
        <v>0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429</v>
      </c>
      <c r="J145" s="16" t="s">
        <v>45315</v>
      </c>
      <c r="K145" s="21">
        <f>IF(FLOW_THRU_100PCT="Y",1,D8L449C4)</f>
        <v>0.76029092193219627</v>
      </c>
      <c r="L145" s="16" t="s">
        <v>45334</v>
      </c>
      <c r="M145" s="15">
        <f>IF(D8L338C2&lt;&gt;0,D8L338C2*D8L338C4,D8L338C3*D8L338C4)</f>
        <v>326.1648055089122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0.76029092193219627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0.76029092193219627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33943</v>
      </c>
      <c r="J148" s="16" t="s">
        <v>45315</v>
      </c>
      <c r="K148" s="21">
        <f>IF(FLOW_THRU_100PCT="Y",1,D8L449C4)</f>
        <v>0.76029092193219627</v>
      </c>
      <c r="L148" s="16" t="s">
        <v>45340</v>
      </c>
      <c r="M148" s="15">
        <f>IF(D8L341C2&lt;&gt;0,D8L341C2*D8L341C4,D8L341C3*D8L341C4)</f>
        <v>25806.554763144537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39600</v>
      </c>
      <c r="J149" s="16" t="s">
        <v>45315</v>
      </c>
      <c r="K149" s="21">
        <f>IF(FLOW_THRU_100PCT="Y",1,D8L449C4)</f>
        <v>0.76029092193219627</v>
      </c>
      <c r="L149" s="16" t="s">
        <v>45342</v>
      </c>
      <c r="M149" s="15">
        <f>IF(D8L342C2&lt;&gt;0,D8L342C2*D8L342C4,D8L342C3*D8L342C4)</f>
        <v>30107.520508514972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73526</v>
      </c>
      <c r="J150" s="16" t="s">
        <v>45315</v>
      </c>
      <c r="K150" s="21">
        <f>IF(FLOW_THRU_100PCT="Y",1,D8L449C4)</f>
        <v>0.76029092193219627</v>
      </c>
      <c r="L150" s="16" t="s">
        <v>45343</v>
      </c>
      <c r="M150" s="15">
        <f>IF(D8L343C2&lt;&gt;0,D8L343C2*D8L343C4,D8L343C3*D8L343C4)</f>
        <v>55901.150325986666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111165</v>
      </c>
      <c r="J151" s="16" t="s">
        <v>45315</v>
      </c>
      <c r="K151" s="21">
        <f>IF(FLOW_THRU_100PCT="Y",1,D8L449C4)</f>
        <v>0.76029092193219627</v>
      </c>
      <c r="L151" s="16" t="s">
        <v>45345</v>
      </c>
      <c r="M151" s="15">
        <f>IF(D8L344C2&lt;&gt;0,D8L344C2*D8L344C4,D8L344C3*D8L344C4)</f>
        <v>84517.7403365926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1187</v>
      </c>
      <c r="J152" s="16" t="s">
        <v>45315</v>
      </c>
      <c r="K152" s="21">
        <f>IF(FLOW_THRU_100PCT="Y",1,D8L449C4)</f>
        <v>0.76029092193219627</v>
      </c>
      <c r="L152" s="16" t="s">
        <v>45347</v>
      </c>
      <c r="M152" s="15">
        <f>IF(D8L345C2&lt;&gt;0,D8L345C2*D8L345C4,D8L345C3*D8L345C4)</f>
        <v>902.46532433351695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IF(FLOW_THRU_100PCT="Y",1,D8L449C4)</f>
        <v>0.76029092193219627</v>
      </c>
      <c r="L153" s="16" t="s">
        <v>45349</v>
      </c>
      <c r="M153" s="15">
        <f>IF(D8L346C2&lt;&gt;0,D8L346C2*D8L346C4,D8L346C3*D8L346C4)</f>
        <v>0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0.76029092193219627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9.1105567925201676</v>
      </c>
      <c r="J155" s="16" t="s">
        <v>45315</v>
      </c>
      <c r="K155" s="21">
        <f>IF(FLOW_THRU_100PCT="Y",1,D8L449C4)</f>
        <v>0.76029092193219627</v>
      </c>
      <c r="L155" s="16" t="s">
        <v>45353</v>
      </c>
      <c r="M155" s="15">
        <f>IF(D8L348C2&lt;&gt;0,D8L348C2*D8L348C4,D8L348C3*D8L348C4)</f>
        <v>6.9266736231007915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0.19440942263371846</v>
      </c>
      <c r="J156" s="16" t="s">
        <v>45315</v>
      </c>
      <c r="K156" s="21">
        <f>IF(FLOW_THRU_100PCT="Y",1,D8L449C4)</f>
        <v>0.76029092193219627</v>
      </c>
      <c r="L156" s="16" t="s">
        <v>45355</v>
      </c>
      <c r="M156" s="15">
        <f>IF(D8L349C2&lt;&gt;0,D8L349C2*D8L349C4,D8L349C3*D8L349C4)</f>
        <v>0.14780771916649579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6.6759310673053092</v>
      </c>
      <c r="J157" s="16" t="s">
        <v>45315</v>
      </c>
      <c r="K157" s="21">
        <f>IF(FLOW_THRU_100PCT="Y",1,D8L449C4)</f>
        <v>0.76029092193219627</v>
      </c>
      <c r="L157" s="16" t="s">
        <v>45357</v>
      </c>
      <c r="M157" s="15">
        <f>IF(D8L350C2&lt;&gt;0,D8L350C2*D8L350C4,D8L350C3*D8L350C4)</f>
        <v>5.0756497859173448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0.76029092193219627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0.76029092193219627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0.76029092193219627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319980.86400372139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243278.54609405005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319980.86400372139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243278.54609405005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69599.305807806522</v>
      </c>
      <c r="J164" s="16" t="s">
        <v>45373</v>
      </c>
      <c r="K164" s="21">
        <f>IF(FLOW_THRU_100PCT="Y",1,D8L456C4)</f>
        <v>0.57661284394946377</v>
      </c>
      <c r="L164" s="16" t="s">
        <v>45371</v>
      </c>
      <c r="M164" s="15">
        <f>IF(D8L357C2&lt;&gt;0,D8L357C2*D8L357C4,D8L357C3*D8L357C4)</f>
        <v>40131.85365874775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1756.4157544015538</v>
      </c>
      <c r="J165" s="16" t="s">
        <v>45373</v>
      </c>
      <c r="K165" s="21">
        <f>IF(FLOW_THRU_100PCT="Y",1,D8L456C4)</f>
        <v>0.57661284394946377</v>
      </c>
      <c r="L165" s="16" t="s">
        <v>45374</v>
      </c>
      <c r="M165" s="15">
        <f>IF(D8L358C2&lt;&gt;0,D8L358C2*D8L358C4,D8L358C3*D8L358C4)</f>
        <v>1012.7718833031229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2.4411220449973752</v>
      </c>
      <c r="J166" s="16" t="s">
        <v>45373</v>
      </c>
      <c r="K166" s="21">
        <f>IF(FLOW_THRU_100PCT="Y",1,D8L456C4)</f>
        <v>0.57661284394946377</v>
      </c>
      <c r="L166" s="16" t="s">
        <v>45376</v>
      </c>
      <c r="M166" s="15">
        <f>IF(D8L359C2&lt;&gt;0,D8L359C2*D8L359C4,D8L359C3*D8L359C4)</f>
        <v>1.4075823247936674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1285.6516091600197</v>
      </c>
      <c r="J167" s="16" t="s">
        <v>45373</v>
      </c>
      <c r="K167" s="21">
        <f>IF(FLOW_THRU_100PCT="Y",1,D8L456C4)</f>
        <v>0.57661284394946377</v>
      </c>
      <c r="L167" s="16" t="s">
        <v>45378</v>
      </c>
      <c r="M167" s="15">
        <f>IF(D8L360C2&lt;&gt;0,D8L360C2*D8L360C4,D8L360C3*D8L360C4)</f>
        <v>741.32323068596338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62388.795759007466</v>
      </c>
      <c r="J168" s="16" t="s">
        <v>45373</v>
      </c>
      <c r="K168" s="21">
        <f>IF(FLOW_THRU_100PCT="Y",1,D8L456C4)</f>
        <v>0.57661284394946377</v>
      </c>
      <c r="L168" s="16" t="s">
        <v>45380</v>
      </c>
      <c r="M168" s="15">
        <f>IF(D8L361C2&lt;&gt;0,D8L361C2*D8L361C4,D8L361C3*D8L361C4)</f>
        <v>35974.180953183539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746.30226750461975</v>
      </c>
      <c r="J169" s="16" t="s">
        <v>45373</v>
      </c>
      <c r="K169" s="21">
        <f>IF(FLOW_THRU_100PCT="Y",1,D8L456C4)</f>
        <v>0.57661284394946377</v>
      </c>
      <c r="L169" s="16" t="s">
        <v>45382</v>
      </c>
      <c r="M169" s="15">
        <f>IF(D8L362C2&lt;&gt;0,D8L362C2*D8L362C4,D8L362C3*D8L362C4)</f>
        <v>430.32747291177225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0.57661284394946377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41866.157773090061</v>
      </c>
      <c r="J171" s="16" t="s">
        <v>45373</v>
      </c>
      <c r="K171" s="21">
        <f>IF(FLOW_THRU_100PCT="Y",1,D8L456C4)</f>
        <v>0.57661284394946377</v>
      </c>
      <c r="L171" s="16" t="s">
        <v>45386</v>
      </c>
      <c r="M171" s="15">
        <f>IF(D8L364C2&lt;&gt;0,D8L364C2*D8L364C4,D8L364C3*D8L364C4)</f>
        <v>24140.564298778409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61927.816862401865</v>
      </c>
      <c r="J172" s="16" t="s">
        <v>45373</v>
      </c>
      <c r="K172" s="21">
        <f>IF(FLOW_THRU_100PCT="Y",1,D8L456C4)</f>
        <v>0.57661284394946377</v>
      </c>
      <c r="L172" s="16" t="s">
        <v>45388</v>
      </c>
      <c r="M172" s="15">
        <f>IF(D8L365C2&lt;&gt;0,D8L365C2*D8L365C4,D8L365C3*D8L365C4)</f>
        <v>35708.374600611096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6471.0223647165058</v>
      </c>
      <c r="J173" s="16" t="s">
        <v>45373</v>
      </c>
      <c r="K173" s="21">
        <f>IF(FLOW_THRU_100PCT="Y",1,D8L456C4)</f>
        <v>0.57661284394946377</v>
      </c>
      <c r="L173" s="16" t="s">
        <v>45390</v>
      </c>
      <c r="M173" s="15">
        <f>IF(D8L366C2&lt;&gt;0,D8L366C2*D8L366C4,D8L366C3*D8L366C4)</f>
        <v>3731.2746089797688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0.57661284394946377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246043.90932013362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141872.07828952619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246043.90932013362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141872.07828952619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9A35E2-8BF3-4313-8BC7-2B4E770F8095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553268.72752089356</v>
      </c>
      <c r="F8" s="16" t="s">
        <v>45463</v>
      </c>
      <c r="G8" s="15">
        <f>D1L234C7</f>
        <v>589608.83489825926</v>
      </c>
      <c r="H8" s="16" t="s">
        <v>45464</v>
      </c>
      <c r="I8" s="15">
        <f>D1L251C7</f>
        <v>1324910.6411312041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1180395.9883612753</v>
      </c>
      <c r="F9" s="16" t="s">
        <v>45466</v>
      </c>
      <c r="G9" s="15">
        <f>D3L217C7</f>
        <v>263585.49506002123</v>
      </c>
      <c r="H9" s="16" t="s">
        <v>45467</v>
      </c>
      <c r="I9" s="15">
        <f>D3L224C7</f>
        <v>234720.14571294596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1.4902527668978912E-3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86862.619488439552</v>
      </c>
      <c r="F14" s="16" t="s">
        <v>45479</v>
      </c>
      <c r="G14" s="15">
        <f>D3L217C20</f>
        <v>133.4601877081441</v>
      </c>
      <c r="H14" s="16" t="s">
        <v>45480</v>
      </c>
      <c r="I14" s="15">
        <f>D3L224C20</f>
        <v>38.730871102247981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1442706.2079971144</v>
      </c>
      <c r="F15" s="16" t="s">
        <v>45482</v>
      </c>
      <c r="G15" s="15">
        <f>D3L217C16</f>
        <v>322160.04951780371</v>
      </c>
      <c r="H15" s="16" t="s">
        <v>45483</v>
      </c>
      <c r="I15" s="15">
        <f>D3L224C16</f>
        <v>286880.17809360067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1244381.9887093203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175467.89569864297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52958.784816449304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194142.43296079987</v>
      </c>
      <c r="F23" s="16" t="s">
        <v>45496</v>
      </c>
      <c r="G23" s="15">
        <f>D2L236C7</f>
        <v>184718.45312722409</v>
      </c>
      <c r="H23" s="16" t="s">
        <v>45497</v>
      </c>
      <c r="I23" s="15">
        <f>D2L255C7</f>
        <v>611180.63396773825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184963.6535349272</v>
      </c>
      <c r="F24" s="16" t="s">
        <v>45499</v>
      </c>
      <c r="G24" s="15">
        <f>D3L217C32</f>
        <v>13916.5335121146</v>
      </c>
      <c r="H24" s="16" t="s">
        <v>45500</v>
      </c>
      <c r="I24" s="15">
        <f>D3L224C32</f>
        <v>12392.528553359205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601122.4408127364</v>
      </c>
      <c r="F25" s="16" t="s">
        <v>45502</v>
      </c>
      <c r="G25" s="15">
        <f>D4L213C7</f>
        <v>69073.727270531061</v>
      </c>
      <c r="H25" s="16" t="s">
        <v>45503</v>
      </c>
      <c r="I25" s="15">
        <f>D4L220C7</f>
        <v>74703.854580863554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21.5</v>
      </c>
      <c r="H28" s="16" t="s">
        <v>45512</v>
      </c>
      <c r="I28" s="15">
        <f>D7L927C5</f>
        <v>13.593293537951212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1108</v>
      </c>
      <c r="F29" s="16" t="s">
        <v>45514</v>
      </c>
      <c r="G29" s="15">
        <f>D7L1026C5</f>
        <v>501.5</v>
      </c>
      <c r="H29" s="16" t="s">
        <v>45515</v>
      </c>
      <c r="I29" s="15">
        <f>D7L1027C5</f>
        <v>2078.6370176651799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2834.8634441969766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0</v>
      </c>
      <c r="F33" s="16" t="s">
        <v>45522</v>
      </c>
      <c r="G33" s="15">
        <f>D7L624C5</f>
        <v>13</v>
      </c>
      <c r="H33" s="16" t="s">
        <v>45523</v>
      </c>
      <c r="I33" s="15">
        <f>D7L631C5</f>
        <v>0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344445.58968755655</v>
      </c>
      <c r="F34" s="16" t="s">
        <v>45525</v>
      </c>
      <c r="G34" s="15">
        <f>D7L724C5</f>
        <v>14499</v>
      </c>
      <c r="H34" s="16" t="s">
        <v>45526</v>
      </c>
      <c r="I34" s="15">
        <f>D7L725C5</f>
        <v>42776.562429024547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52006.272266694003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46584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111277.46652430407</v>
      </c>
      <c r="F37" s="16" t="s">
        <v>45530</v>
      </c>
      <c r="G37" s="15">
        <f>D6L1919C2</f>
        <v>66718.992820395986</v>
      </c>
      <c r="H37" s="16" t="s">
        <v>45531</v>
      </c>
      <c r="I37" s="15">
        <f>D6L1919C3</f>
        <v>49850.648408565321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4006.7099552782511</v>
      </c>
      <c r="F38" s="16" t="s">
        <v>45533</v>
      </c>
      <c r="G38" s="15">
        <f>D6L1919C5</f>
        <v>3997.5143918426656</v>
      </c>
      <c r="H38" s="16" t="s">
        <v>45534</v>
      </c>
      <c r="I38" s="15">
        <f>D6L1919C6</f>
        <v>2782.9742889113204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23394.674269979689</v>
      </c>
      <c r="F39" s="16" t="s">
        <v>45536</v>
      </c>
      <c r="G39" s="15">
        <f>D6L1919C8</f>
        <v>50924.036223552983</v>
      </c>
      <c r="H39" s="16" t="s">
        <v>45537</v>
      </c>
      <c r="I39" s="15">
        <f>D6L1919C9</f>
        <v>14306.117782393192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91889.502209602608</v>
      </c>
      <c r="F40" s="16" t="s">
        <v>45539</v>
      </c>
      <c r="G40" s="15">
        <f>D6L1919C11</f>
        <v>253577.47098868573</v>
      </c>
      <c r="H40" s="16" t="s">
        <v>45540</v>
      </c>
      <c r="I40" s="15">
        <f>D6L1919C12</f>
        <v>63415.130639512616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475697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6393817.8182582129</v>
      </c>
      <c r="F42" s="16" t="s">
        <v>45543</v>
      </c>
      <c r="G42" s="15">
        <f>SUM(D8L401C2:D8L434C2)</f>
        <v>2309146.5679981392</v>
      </c>
      <c r="H42" s="16" t="s">
        <v>45544</v>
      </c>
      <c r="I42" s="15">
        <f>SUM(D8L401C3:D8L434C3)</f>
        <v>2720050.3782606758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6393817.8182582129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890577.09696989274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8885794.5179179348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-256668.88758309314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9142463.4055010285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7284394.9152281061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0.79676500655666604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0.79676500655666604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2309146.5679981392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3357169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319980.86400372139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3037188.1359962784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2309146.5679981392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0.76029092193219627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0.76029092193219627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2720050.3782606758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4963334.5607560389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246043.90932013362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4717290.6514359051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2720050.3782606758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0.57661284394946377</v>
      </c>
      <c r="J63" s="16" t="s">
        <v>45568</v>
      </c>
      <c r="K63" s="21">
        <f>D8L456C3</f>
        <v>0.57661284394946377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539066-B220-4B18-B349-DF68B4C51EFF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279003.22638500959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243278.54609405005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141872.07828952619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6393817.8182582129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2309146.5679981392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2720050.3782606758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1.0436364054021505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1.1053543111838737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1.0521578862742409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664153.85076858581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11423014.764517028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1.0581417309230507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17206298.078673974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12087168.615285615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0.70248513422342895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0.29751486577657105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1.4235176678940866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8E6FB2-F49A-4C14-B139-EDE7DF954FD7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6.022842569180151E-4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6.6318902597413713E-4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1.4902527668978912E-3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1.3275060350351241E-3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2.9647962748036199E-4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2.6401202898992672E-4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1.9297902919531392E-3</v>
      </c>
      <c r="F10" s="16" t="s">
        <v>45637</v>
      </c>
      <c r="G10" s="21">
        <f>D8L703C1* D8L607C1</f>
        <v>2.0139994034739407E-3</v>
      </c>
      <c r="H10" s="16" t="s">
        <v>45638</v>
      </c>
      <c r="I10" s="21">
        <f>SUM(D8L701C3:D8L702C3)</f>
        <v>9.5966865345449917E-4</v>
      </c>
      <c r="J10" s="16" t="s">
        <v>45639</v>
      </c>
      <c r="K10" s="21">
        <f>D8L703C3*D8L608C1</f>
        <v>1.0607738834039536E-3</v>
      </c>
      <c r="L10" s="16" t="s">
        <v>45640</v>
      </c>
      <c r="M10" s="21">
        <f>SUM(D8L701C5:D8L702C5)</f>
        <v>1.7542647958878178E-3</v>
      </c>
      <c r="N10" s="16" t="s">
        <v>45641</v>
      </c>
      <c r="O10" s="21">
        <f>D8L703C5* D8L609C1</f>
        <v>1.8457635396066392E-3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0.6831189895614258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1.0495790837392281E-3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3.045935488478183E-4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0.6831189895614258</v>
      </c>
      <c r="F17" s="16" t="s">
        <v>45662</v>
      </c>
      <c r="G17" s="21">
        <f>D8L710C1* D8L607C1</f>
        <v>0.7129278467278356</v>
      </c>
      <c r="H17" s="16" t="s">
        <v>45663</v>
      </c>
      <c r="I17" s="21">
        <f>SUM(D8L708C3:D8L709C3)</f>
        <v>1.0495790837392281E-3</v>
      </c>
      <c r="J17" s="16" t="s">
        <v>45664</v>
      </c>
      <c r="K17" s="21">
        <f>D8L710C3*D8L608C1</f>
        <v>1.1601567651395759E-3</v>
      </c>
      <c r="L17" s="16" t="s">
        <v>45665</v>
      </c>
      <c r="M17" s="21">
        <f>SUM(D8L708C5:D8L709C5)</f>
        <v>3.045935488478183E-4</v>
      </c>
      <c r="N17" s="16" t="s">
        <v>45666</v>
      </c>
      <c r="O17" s="21">
        <f>D8L710C5* D8L609C1</f>
        <v>3.2048050452849027E-4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9.7862690736454443</v>
      </c>
      <c r="F18" s="16" t="s">
        <v>45668</v>
      </c>
      <c r="G18" s="21">
        <f>D8L711C1* D8L607C1</f>
        <v>10.213306678317565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3.598676295637274</v>
      </c>
      <c r="F19" s="16" t="s">
        <v>45674</v>
      </c>
      <c r="G19" s="21">
        <f>D8L712C1* D8L607C1</f>
        <v>3.7557095933848115</v>
      </c>
      <c r="H19" s="16" t="s">
        <v>45675</v>
      </c>
      <c r="I19" s="21">
        <f>D3L217C18</f>
        <v>0.80315295403406395</v>
      </c>
      <c r="J19" s="16" t="s">
        <v>45676</v>
      </c>
      <c r="K19" s="21">
        <f>D8L712C3*D8L608C1</f>
        <v>0.8877685802816162</v>
      </c>
      <c r="L19" s="16" t="s">
        <v>45677</v>
      </c>
      <c r="M19" s="21">
        <f>D3L224C18</f>
        <v>0.71519936390176309</v>
      </c>
      <c r="N19" s="16" t="s">
        <v>45678</v>
      </c>
      <c r="O19" s="21">
        <f>D8L712C5* D8L609C1</f>
        <v>0.75250265098756064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6.1669015192689001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6.1669015192689001</v>
      </c>
      <c r="F22" s="16" t="s">
        <v>45684</v>
      </c>
      <c r="G22" s="21">
        <f>D8L715C1* D8L607C1</f>
        <v>6.4360029340388554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12.791231125647158</v>
      </c>
      <c r="F26" s="16" t="s">
        <v>45696</v>
      </c>
      <c r="G26" s="21">
        <f>D8L719C1* D8L607C1</f>
        <v>13.349394472638505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0.98575002593733152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0.99748796992663102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3.3004029619881012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0.9978248385223335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7.5149908016251321E-2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6.6920212570393378E-2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3.2441335580319626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0.3730012395832108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0.40340418074114726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5.2277084224916273</v>
      </c>
      <c r="F30" s="16" t="s">
        <v>45707</v>
      </c>
      <c r="G30" s="21">
        <f>D8L723C1* D8L607C1</f>
        <v>5.4558268265397087</v>
      </c>
      <c r="H30" s="16" t="s">
        <v>45708</v>
      </c>
      <c r="I30" s="21">
        <f>SUM(D8L720C3:D8L722C3)</f>
        <v>1.445639117526093</v>
      </c>
      <c r="J30" s="16" t="s">
        <v>45709</v>
      </c>
      <c r="K30" s="21">
        <f>D8L723C3*D8L608C1</f>
        <v>1.5979434309735177</v>
      </c>
      <c r="L30" s="16" t="s">
        <v>45710</v>
      </c>
      <c r="M30" s="21">
        <f>SUM(D8L720C5:D8L722C5)</f>
        <v>3.7707273552996421</v>
      </c>
      <c r="N30" s="16" t="s">
        <v>45711</v>
      </c>
      <c r="O30" s="21">
        <f>D8L723C5* D8L609C1</f>
        <v>3.9674005238685299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2.0726214765224456E-2</v>
      </c>
      <c r="F34" s="16" t="s">
        <v>45731</v>
      </c>
      <c r="G34" s="21">
        <f>D8L727C1* D8L607C1</f>
        <v>2.163063227517183E-2</v>
      </c>
      <c r="H34" s="16" t="s">
        <v>45732</v>
      </c>
      <c r="I34" s="21">
        <f>D7L1026C8</f>
        <v>9.3810439573646792E-3</v>
      </c>
      <c r="J34" s="16" t="s">
        <v>45733</v>
      </c>
      <c r="K34" s="21">
        <f>D8L727C3*D8L608C1</f>
        <v>1.0369377381678476E-2</v>
      </c>
      <c r="L34" s="16" t="s">
        <v>45734</v>
      </c>
      <c r="M34" s="21">
        <f>D7L1027C8</f>
        <v>3.8882921703135544E-2</v>
      </c>
      <c r="N34" s="16" t="s">
        <v>45735</v>
      </c>
      <c r="O34" s="21">
        <f>D8L727C5* D8L609C1</f>
        <v>4.0910972711337902E-2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12.006040133019006</v>
      </c>
      <c r="F36" s="16" t="s">
        <v>45739</v>
      </c>
      <c r="G36" s="21">
        <f>D8L729C1* D8L607C1</f>
        <v>12.529940567537913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55.179595307233711</v>
      </c>
      <c r="F37" s="16" t="s">
        <v>45741</v>
      </c>
      <c r="G37" s="21">
        <f>D8L730C1* D8L607C1</f>
        <v>57.587434497986763</v>
      </c>
      <c r="H37" s="16" t="s">
        <v>45742</v>
      </c>
      <c r="I37" s="21">
        <f>D7L724C8</f>
        <v>2.3266830540639685</v>
      </c>
      <c r="J37" s="16" t="s">
        <v>45743</v>
      </c>
      <c r="K37" s="21">
        <f>D8L730C3*D8L608C1</f>
        <v>2.5718091445680695</v>
      </c>
      <c r="L37" s="16" t="s">
        <v>45744</v>
      </c>
      <c r="M37" s="21">
        <f>D7L725C8</f>
        <v>6.8644391278516341</v>
      </c>
      <c r="N37" s="16" t="s">
        <v>45745</v>
      </c>
      <c r="O37" s="21">
        <f>D8L730C5* D8L609C1</f>
        <v>7.2224737632185692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</v>
      </c>
      <c r="F39" s="16" t="s">
        <v>45753</v>
      </c>
      <c r="G39" s="21">
        <f>D8L732C1* D8L607C1</f>
        <v>0</v>
      </c>
      <c r="H39" s="16" t="s">
        <v>45754</v>
      </c>
      <c r="I39" s="21">
        <f>D7L624C8</f>
        <v>8.2996160620458386E-4</v>
      </c>
      <c r="J39" s="16" t="s">
        <v>45755</v>
      </c>
      <c r="K39" s="21">
        <f>D8L732C3*D8L608C1</f>
        <v>9.174016395353293E-4</v>
      </c>
      <c r="L39" s="16" t="s">
        <v>45756</v>
      </c>
      <c r="M39" s="21">
        <f>D7L631C8</f>
        <v>0</v>
      </c>
      <c r="N39" s="16" t="s">
        <v>45757</v>
      </c>
      <c r="O39" s="21">
        <f>D8L732C5* D8L609C1</f>
        <v>0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0.69422922051581104</v>
      </c>
      <c r="F40" s="16" t="s">
        <v>45759</v>
      </c>
      <c r="G40" s="21">
        <f>D8L733C1* D8L607C1</f>
        <v>0.72452288822425792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303.22765724652356</v>
      </c>
      <c r="F41" s="16" t="s">
        <v>45761</v>
      </c>
      <c r="G41" s="21">
        <f>D8L734C1* D8L607C1</f>
        <v>316.45942222727723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59A5CA-8477-44CA-BDB6-EF51DBAD6ABF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3.1572383571910986E-2</v>
      </c>
      <c r="F9" s="16" t="s">
        <v>45826</v>
      </c>
      <c r="G9" s="21">
        <f>D8L802C1*D8L607C1</f>
        <v>3.2950088900967088E-2</v>
      </c>
      <c r="H9" s="16" t="s">
        <v>45827</v>
      </c>
      <c r="I9" s="21">
        <f>D6L228C16</f>
        <v>8.2088197286968478E-2</v>
      </c>
      <c r="J9" s="16" t="s">
        <v>45828</v>
      </c>
      <c r="K9" s="21">
        <f>D8L802C3*D8L607C1</f>
        <v>8.5670231142514347E-2</v>
      </c>
      <c r="L9" s="16" t="s">
        <v>45829</v>
      </c>
      <c r="M9" s="21">
        <f>D6L228C21</f>
        <v>4.7631539317359408</v>
      </c>
      <c r="N9" s="16" t="s">
        <v>45830</v>
      </c>
      <c r="O9" s="21">
        <f>D8L802C5*D8L607C1</f>
        <v>4.9710008476940173</v>
      </c>
      <c r="P9" s="16" t="s">
        <v>45831</v>
      </c>
      <c r="Q9" s="21">
        <f>D6L228C24</f>
        <v>4.7631539317359408</v>
      </c>
      <c r="R9" s="16" t="s">
        <v>45832</v>
      </c>
      <c r="S9" s="21">
        <f>D8L802C7*D8L607C1</f>
        <v>4.9710008476940173</v>
      </c>
      <c r="T9" s="16" t="s">
        <v>45833</v>
      </c>
      <c r="U9" s="21">
        <f>D6L237C13</f>
        <v>4.1059413824970296E-2</v>
      </c>
      <c r="V9" s="16" t="s">
        <v>45834</v>
      </c>
      <c r="W9" s="21">
        <f>D8L802C9*D8L608C1</f>
        <v>4.5385200086113665E-2</v>
      </c>
      <c r="X9" s="16" t="s">
        <v>45835</v>
      </c>
      <c r="Y9" s="21">
        <f>D6L237C16</f>
        <v>0.1067544759449231</v>
      </c>
      <c r="Z9" s="16" t="s">
        <v>45836</v>
      </c>
      <c r="AA9" s="21">
        <f>D8L802C11*D8L608C1</f>
        <v>0.11800152022389589</v>
      </c>
      <c r="AB9" s="16" t="s">
        <v>45837</v>
      </c>
      <c r="AC9" s="21">
        <f>D6L237C21</f>
        <v>22.926389164315573</v>
      </c>
      <c r="AD9" s="16" t="s">
        <v>45838</v>
      </c>
      <c r="AE9" s="21">
        <f>D8L802C13*D8L608C1</f>
        <v>25.341783102655466</v>
      </c>
      <c r="AF9" s="16" t="s">
        <v>45839</v>
      </c>
      <c r="AG9" s="21">
        <f>D6L237C24</f>
        <v>22.92638916431557</v>
      </c>
      <c r="AH9" s="16" t="s">
        <v>45840</v>
      </c>
      <c r="AI9" s="21">
        <f>D8L802C15*D8L608C1</f>
        <v>25.341783102655462</v>
      </c>
      <c r="AJ9" s="16" t="s">
        <v>45841</v>
      </c>
      <c r="AK9" s="21">
        <f>D6L240C13</f>
        <v>3.1592205186380971E-2</v>
      </c>
      <c r="AL9" s="16" t="s">
        <v>45842</v>
      </c>
      <c r="AM9" s="21">
        <f>D8L802C17*D8L609C1</f>
        <v>3.323998783164471E-2</v>
      </c>
      <c r="AN9" s="16" t="s">
        <v>45843</v>
      </c>
      <c r="AO9" s="21">
        <f>D6L240C16</f>
        <v>8.213973348459043E-2</v>
      </c>
      <c r="AP9" s="16" t="s">
        <v>45844</v>
      </c>
      <c r="AQ9" s="21">
        <f>D8L802C19*D8L609C1</f>
        <v>8.6423968362276157E-2</v>
      </c>
      <c r="AR9" s="16" t="s">
        <v>45845</v>
      </c>
      <c r="AS9" s="21">
        <f>D6L240C21</f>
        <v>6.9854647793061355</v>
      </c>
      <c r="AT9" s="16" t="s">
        <v>45846</v>
      </c>
      <c r="AU9" s="21">
        <f>D8L802C21*D8L609C1</f>
        <v>7.3498118568379001</v>
      </c>
      <c r="AV9" s="16" t="s">
        <v>45847</v>
      </c>
      <c r="AW9" s="21">
        <f>D6L240C24</f>
        <v>6.9854647793061355</v>
      </c>
      <c r="AX9" s="16" t="s">
        <v>45848</v>
      </c>
      <c r="AY9" s="21">
        <f>D8L802C23*D8L609C1</f>
        <v>7.3498118568379001</v>
      </c>
      <c r="AZ9" s="16" t="s">
        <v>45849</v>
      </c>
      <c r="BA9" s="21">
        <f>D6L1802C8</f>
        <v>0.20860312429250621</v>
      </c>
      <c r="BB9" s="16" t="s">
        <v>45850</v>
      </c>
      <c r="BC9" s="21">
        <f>D8L802C25*D8L608C1</f>
        <v>0.2305803627631472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4.8253657218525509E-2</v>
      </c>
      <c r="F10" s="16" t="s">
        <v>45852</v>
      </c>
      <c r="G10" s="21">
        <f>D8L803C1*D8L607C1</f>
        <v>5.0359273367049498E-2</v>
      </c>
      <c r="H10" s="16" t="s">
        <v>45853</v>
      </c>
      <c r="I10" s="21">
        <f>D6L328C16</f>
        <v>0.12545950876816625</v>
      </c>
      <c r="J10" s="16" t="s">
        <v>45854</v>
      </c>
      <c r="K10" s="21">
        <f>D8L803C3*D8L607C1</f>
        <v>0.13093411075432862</v>
      </c>
      <c r="L10" s="16" t="s">
        <v>45855</v>
      </c>
      <c r="M10" s="21">
        <f>D6L328C21</f>
        <v>6.9732331506719678</v>
      </c>
      <c r="N10" s="16" t="s">
        <v>45856</v>
      </c>
      <c r="O10" s="21">
        <f>D8L803C5*D8L607C1</f>
        <v>7.2775199793984049</v>
      </c>
      <c r="P10" s="16" t="s">
        <v>45857</v>
      </c>
      <c r="Q10" s="21">
        <f>D6L328C24</f>
        <v>6.9732331506719687</v>
      </c>
      <c r="R10" s="16" t="s">
        <v>45858</v>
      </c>
      <c r="S10" s="21">
        <f>D8L803C7*D8L607C1</f>
        <v>7.2775199793984058</v>
      </c>
      <c r="T10" s="16" t="s">
        <v>45859</v>
      </c>
      <c r="U10" s="21">
        <f>D6L337C13</f>
        <v>3.2841215767998658E-2</v>
      </c>
      <c r="V10" s="16" t="s">
        <v>45860</v>
      </c>
      <c r="W10" s="21">
        <f>D8L803C9*D8L608C1</f>
        <v>3.6301179433677132E-2</v>
      </c>
      <c r="X10" s="16" t="s">
        <v>45861</v>
      </c>
      <c r="Y10" s="21">
        <f>D6L337C16</f>
        <v>8.5387160996796815E-2</v>
      </c>
      <c r="Z10" s="16" t="s">
        <v>45862</v>
      </c>
      <c r="AA10" s="21">
        <f>D8L803C11*D8L608C1</f>
        <v>9.4383066527560872E-2</v>
      </c>
      <c r="AB10" s="16" t="s">
        <v>45863</v>
      </c>
      <c r="AC10" s="21">
        <f>D6L337C21</f>
        <v>19.098827972445253</v>
      </c>
      <c r="AD10" s="16" t="s">
        <v>45864</v>
      </c>
      <c r="AE10" s="21">
        <f>D8L803C13*D8L608C1</f>
        <v>21.110971837901523</v>
      </c>
      <c r="AF10" s="16" t="s">
        <v>45865</v>
      </c>
      <c r="AG10" s="21">
        <f>D6L337C24</f>
        <v>19.098827972445253</v>
      </c>
      <c r="AH10" s="16" t="s">
        <v>45866</v>
      </c>
      <c r="AI10" s="21">
        <f>D8L803C15*D8L608C1</f>
        <v>21.110971837901523</v>
      </c>
      <c r="AJ10" s="16" t="s">
        <v>45867</v>
      </c>
      <c r="AK10" s="21">
        <f>D6L340C13</f>
        <v>4.5185182042486198E-3</v>
      </c>
      <c r="AL10" s="16" t="s">
        <v>45868</v>
      </c>
      <c r="AM10" s="21">
        <f>D8L803C17*D8L609C1</f>
        <v>4.7541945628739061E-3</v>
      </c>
      <c r="AN10" s="16" t="s">
        <v>45869</v>
      </c>
      <c r="AO10" s="21">
        <f>D6L340C16</f>
        <v>1.1748147331046416E-2</v>
      </c>
      <c r="AP10" s="16" t="s">
        <v>45870</v>
      </c>
      <c r="AQ10" s="21">
        <f>D8L803C19*D8L609C1</f>
        <v>1.2360905863472162E-2</v>
      </c>
      <c r="AR10" s="16" t="s">
        <v>45871</v>
      </c>
      <c r="AS10" s="21">
        <f>D6L340C21</f>
        <v>0.91425571555511276</v>
      </c>
      <c r="AT10" s="16" t="s">
        <v>45872</v>
      </c>
      <c r="AU10" s="21">
        <f>D8L803C21*D8L609C1</f>
        <v>0.96194136119261109</v>
      </c>
      <c r="AV10" s="16" t="s">
        <v>45873</v>
      </c>
      <c r="AW10" s="21">
        <f>D6L340C24</f>
        <v>0.91425571555511265</v>
      </c>
      <c r="AX10" s="16" t="s">
        <v>45874</v>
      </c>
      <c r="AY10" s="21">
        <f>D8L803C23*D8L609C1</f>
        <v>0.96194136119261098</v>
      </c>
      <c r="AZ10" s="16" t="s">
        <v>45875</v>
      </c>
      <c r="BA10" s="21">
        <f>D6L1803C8</f>
        <v>0.28324053703572283</v>
      </c>
      <c r="BB10" s="16" t="s">
        <v>45876</v>
      </c>
      <c r="BC10" s="21">
        <f>D8L803C25*D8L608C1</f>
        <v>0.3130811487144719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3.6235816105925793E-2</v>
      </c>
      <c r="F11" s="16" t="s">
        <v>45878</v>
      </c>
      <c r="G11" s="21">
        <f>D8L804C1*D8L607C1</f>
        <v>3.7817016867601749E-2</v>
      </c>
      <c r="H11" s="16" t="s">
        <v>45879</v>
      </c>
      <c r="I11" s="21">
        <f>D6L428C16</f>
        <v>9.4213121875407216E-2</v>
      </c>
      <c r="J11" s="16" t="s">
        <v>45880</v>
      </c>
      <c r="K11" s="21">
        <f>D8L804C3*D8L607C1</f>
        <v>9.8324243855764701E-2</v>
      </c>
      <c r="L11" s="16" t="s">
        <v>45881</v>
      </c>
      <c r="M11" s="21">
        <f>D6L428C21</f>
        <v>3.9044530231129397</v>
      </c>
      <c r="N11" s="16" t="s">
        <v>45882</v>
      </c>
      <c r="O11" s="21">
        <f>D8L804C5*D8L607C1</f>
        <v>4.0748293181031485</v>
      </c>
      <c r="P11" s="16" t="s">
        <v>45883</v>
      </c>
      <c r="Q11" s="21">
        <f>D6L428C24</f>
        <v>3.9044530231129406</v>
      </c>
      <c r="R11" s="16" t="s">
        <v>45884</v>
      </c>
      <c r="S11" s="21">
        <f>D8L804C7*D8L607C1</f>
        <v>4.0748293181031494</v>
      </c>
      <c r="T11" s="16" t="s">
        <v>45885</v>
      </c>
      <c r="U11" s="21">
        <f>D6L437C13</f>
        <v>1.1786692954199759E-2</v>
      </c>
      <c r="V11" s="16" t="s">
        <v>45886</v>
      </c>
      <c r="W11" s="21">
        <f>D8L804C9*D8L608C1</f>
        <v>1.3028471871525293E-2</v>
      </c>
      <c r="X11" s="16" t="s">
        <v>45887</v>
      </c>
      <c r="Y11" s="21">
        <f>D6L437C16</f>
        <v>3.0645401680919428E-2</v>
      </c>
      <c r="Z11" s="16" t="s">
        <v>45888</v>
      </c>
      <c r="AA11" s="21">
        <f>D8L804C11*D8L608C1</f>
        <v>3.3874026865965821E-2</v>
      </c>
      <c r="AB11" s="16" t="s">
        <v>45889</v>
      </c>
      <c r="AC11" s="21">
        <f>D6L437C21</f>
        <v>7.3870504810053621</v>
      </c>
      <c r="AD11" s="16" t="s">
        <v>45890</v>
      </c>
      <c r="AE11" s="21">
        <f>D8L804C13*D8L608C1</f>
        <v>8.1653080961121844</v>
      </c>
      <c r="AF11" s="16" t="s">
        <v>45891</v>
      </c>
      <c r="AG11" s="21">
        <f>D6L437C24</f>
        <v>7.3870504810053621</v>
      </c>
      <c r="AH11" s="16" t="s">
        <v>45892</v>
      </c>
      <c r="AI11" s="21">
        <f>D8L804C15*D8L608C1</f>
        <v>8.1653080961121844</v>
      </c>
      <c r="AJ11" s="16" t="s">
        <v>45893</v>
      </c>
      <c r="AK11" s="21">
        <f>D6L440C13</f>
        <v>1.699796924131286E-2</v>
      </c>
      <c r="AL11" s="16" t="s">
        <v>45894</v>
      </c>
      <c r="AM11" s="21">
        <f>D8L804C17*D8L609C1</f>
        <v>1.7884547387894301E-2</v>
      </c>
      <c r="AN11" s="16" t="s">
        <v>45895</v>
      </c>
      <c r="AO11" s="21">
        <f>D6L440C16</f>
        <v>4.4194720027413509E-2</v>
      </c>
      <c r="AP11" s="16" t="s">
        <v>45896</v>
      </c>
      <c r="AQ11" s="21">
        <f>D8L804C19*D8L609C1</f>
        <v>4.6499823208525262E-2</v>
      </c>
      <c r="AR11" s="16" t="s">
        <v>45897</v>
      </c>
      <c r="AS11" s="21">
        <f>D6L440C21</f>
        <v>2.8406199980869</v>
      </c>
      <c r="AT11" s="16" t="s">
        <v>45898</v>
      </c>
      <c r="AU11" s="21">
        <f>D8L804C21*D8L609C1</f>
        <v>2.9887807328954508</v>
      </c>
      <c r="AV11" s="16" t="s">
        <v>45899</v>
      </c>
      <c r="AW11" s="21">
        <f>D6L440C24</f>
        <v>2.8406199980869</v>
      </c>
      <c r="AX11" s="16" t="s">
        <v>45900</v>
      </c>
      <c r="AY11" s="21">
        <f>D8L804C23*D8L609C1</f>
        <v>2.9887807328954508</v>
      </c>
      <c r="AZ11" s="16" t="s">
        <v>45901</v>
      </c>
      <c r="BA11" s="21">
        <f>D6L1804C8</f>
        <v>6.9483758063925921E-3</v>
      </c>
      <c r="BB11" s="16" t="s">
        <v>45902</v>
      </c>
      <c r="BC11" s="21">
        <f>D8L804C25*D8L608C1</f>
        <v>7.6804171533217764E-3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3.8640560818180479E-2</v>
      </c>
      <c r="F12" s="16" t="s">
        <v>45904</v>
      </c>
      <c r="G12" s="21">
        <f>D8L805C1*D8L607C1</f>
        <v>4.0326695995009057E-2</v>
      </c>
      <c r="H12" s="16" t="s">
        <v>45905</v>
      </c>
      <c r="I12" s="21">
        <f>D6L528C16</f>
        <v>0.10046545812726947</v>
      </c>
      <c r="J12" s="16" t="s">
        <v>45906</v>
      </c>
      <c r="K12" s="21">
        <f>D8L805C3*D8L607C1</f>
        <v>0.10484940958702378</v>
      </c>
      <c r="L12" s="16" t="s">
        <v>45907</v>
      </c>
      <c r="M12" s="21">
        <f>D6L528C21</f>
        <v>4.7025902739732235</v>
      </c>
      <c r="N12" s="16" t="s">
        <v>45908</v>
      </c>
      <c r="O12" s="21">
        <f>D8L805C5*D8L607C1</f>
        <v>4.9077944096085293</v>
      </c>
      <c r="P12" s="16" t="s">
        <v>45909</v>
      </c>
      <c r="Q12" s="21">
        <f>D6L528C24</f>
        <v>4.7025902739732226</v>
      </c>
      <c r="R12" s="16" t="s">
        <v>45910</v>
      </c>
      <c r="S12" s="21">
        <f>D8L805C7*D8L607C1</f>
        <v>4.9077944096085284</v>
      </c>
      <c r="T12" s="16" t="s">
        <v>45911</v>
      </c>
      <c r="U12" s="21">
        <f>D6L537C13</f>
        <v>4.0888127588643311E-2</v>
      </c>
      <c r="V12" s="16" t="s">
        <v>45912</v>
      </c>
      <c r="W12" s="21">
        <f>D8L805C9*D8L608C1</f>
        <v>4.5195868106343171E-2</v>
      </c>
      <c r="X12" s="16" t="s">
        <v>45913</v>
      </c>
      <c r="Y12" s="21">
        <f>D6L537C16</f>
        <v>0.10630913173047252</v>
      </c>
      <c r="Z12" s="16" t="s">
        <v>45914</v>
      </c>
      <c r="AA12" s="21">
        <f>D8L805C11*D8L608C1</f>
        <v>0.11750925707649214</v>
      </c>
      <c r="AB12" s="16" t="s">
        <v>45915</v>
      </c>
      <c r="AC12" s="21">
        <f>D6L537C21</f>
        <v>10.508282675564189</v>
      </c>
      <c r="AD12" s="16" t="s">
        <v>45916</v>
      </c>
      <c r="AE12" s="21">
        <f>D8L805C13*D8L608C1</f>
        <v>11.615375558573687</v>
      </c>
      <c r="AF12" s="16" t="s">
        <v>45917</v>
      </c>
      <c r="AG12" s="21">
        <f>D6L537C24</f>
        <v>10.508282675564189</v>
      </c>
      <c r="AH12" s="16" t="s">
        <v>45918</v>
      </c>
      <c r="AI12" s="21">
        <f>D8L805C15*D8L608C1</f>
        <v>11.615375558573687</v>
      </c>
      <c r="AJ12" s="16" t="s">
        <v>45919</v>
      </c>
      <c r="AK12" s="21">
        <f>D6L540C13</f>
        <v>1.12851879367292E-2</v>
      </c>
      <c r="AL12" s="16" t="s">
        <v>45920</v>
      </c>
      <c r="AM12" s="21">
        <f>D8L805C17*D8L609C1</f>
        <v>1.1873799485716556E-2</v>
      </c>
      <c r="AN12" s="16" t="s">
        <v>45921</v>
      </c>
      <c r="AO12" s="21">
        <f>D6L540C16</f>
        <v>2.9341488635495939E-2</v>
      </c>
      <c r="AP12" s="16" t="s">
        <v>45922</v>
      </c>
      <c r="AQ12" s="21">
        <f>D8L805C19*D8L609C1</f>
        <v>3.0871878662863068E-2</v>
      </c>
      <c r="AR12" s="16" t="s">
        <v>45923</v>
      </c>
      <c r="AS12" s="21">
        <f>D6L540C21</f>
        <v>2.0365331708334238</v>
      </c>
      <c r="AT12" s="16" t="s">
        <v>45924</v>
      </c>
      <c r="AU12" s="21">
        <f>D8L805C21*D8L609C1</f>
        <v>2.1427544363514728</v>
      </c>
      <c r="AV12" s="16" t="s">
        <v>45925</v>
      </c>
      <c r="AW12" s="21">
        <f>D6L540C24</f>
        <v>2.0365331708334238</v>
      </c>
      <c r="AX12" s="16" t="s">
        <v>45926</v>
      </c>
      <c r="AY12" s="21">
        <f>D8L805C23*D8L609C1</f>
        <v>2.1427544363514728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5.0674729845956376E-2</v>
      </c>
      <c r="F13" s="16" t="s">
        <v>45930</v>
      </c>
      <c r="G13" s="21">
        <f>D8L806C1*D8L607C1</f>
        <v>5.2885992901158987E-2</v>
      </c>
      <c r="H13" s="16" t="s">
        <v>45931</v>
      </c>
      <c r="I13" s="21">
        <f>D6L628C16</f>
        <v>0.13175429759948637</v>
      </c>
      <c r="J13" s="16" t="s">
        <v>45932</v>
      </c>
      <c r="K13" s="21">
        <f>D8L806C3*D8L607C1</f>
        <v>0.13750358154301315</v>
      </c>
      <c r="L13" s="16" t="s">
        <v>45933</v>
      </c>
      <c r="M13" s="21">
        <f>D6L628C21</f>
        <v>6.6094629086593564</v>
      </c>
      <c r="N13" s="16" t="s">
        <v>45934</v>
      </c>
      <c r="O13" s="21">
        <f>D8L806C5*D8L607C1</f>
        <v>6.897876111632093</v>
      </c>
      <c r="P13" s="16" t="s">
        <v>45935</v>
      </c>
      <c r="Q13" s="21">
        <f>D6L628C24</f>
        <v>6.6094629086593573</v>
      </c>
      <c r="R13" s="16" t="s">
        <v>45936</v>
      </c>
      <c r="S13" s="21">
        <f>D8L806C7*D8L607C1</f>
        <v>6.8978761116320939</v>
      </c>
      <c r="T13" s="16" t="s">
        <v>45937</v>
      </c>
      <c r="U13" s="21">
        <f>D6L637C13</f>
        <v>1.0613944208864644E-2</v>
      </c>
      <c r="V13" s="16" t="s">
        <v>45938</v>
      </c>
      <c r="W13" s="21">
        <f>D8L806C9*D8L608C1</f>
        <v>1.1732168989933645E-2</v>
      </c>
      <c r="X13" s="16" t="s">
        <v>45939</v>
      </c>
      <c r="Y13" s="21">
        <f>D6L637C16</f>
        <v>2.7596254943048133E-2</v>
      </c>
      <c r="Z13" s="16" t="s">
        <v>45940</v>
      </c>
      <c r="AA13" s="21">
        <f>D8L806C11*D8L608C1</f>
        <v>3.0503639373827541E-2</v>
      </c>
      <c r="AB13" s="16" t="s">
        <v>45941</v>
      </c>
      <c r="AC13" s="21">
        <f>D6L637C21</f>
        <v>12.162206797916976</v>
      </c>
      <c r="AD13" s="16" t="s">
        <v>45942</v>
      </c>
      <c r="AE13" s="21">
        <f>D8L806C13*D8L608C1</f>
        <v>13.443547717587347</v>
      </c>
      <c r="AF13" s="16" t="s">
        <v>45943</v>
      </c>
      <c r="AG13" s="21">
        <f>D6L637C24</f>
        <v>12.162206797916975</v>
      </c>
      <c r="AH13" s="16" t="s">
        <v>45944</v>
      </c>
      <c r="AI13" s="21">
        <f>D8L806C15*D8L608C1</f>
        <v>13.443547717587345</v>
      </c>
      <c r="AJ13" s="16" t="s">
        <v>45945</v>
      </c>
      <c r="AK13" s="21">
        <f>D6L640C13</f>
        <v>2.2947749160155483E-2</v>
      </c>
      <c r="AL13" s="16" t="s">
        <v>45946</v>
      </c>
      <c r="AM13" s="21">
        <f>D8L806C17*D8L609C1</f>
        <v>2.4144655251100679E-2</v>
      </c>
      <c r="AN13" s="16" t="s">
        <v>45947</v>
      </c>
      <c r="AO13" s="21">
        <f>D6L640C16</f>
        <v>5.9664147816404348E-2</v>
      </c>
      <c r="AP13" s="16" t="s">
        <v>45948</v>
      </c>
      <c r="AQ13" s="21">
        <f>D8L806C19*D8L609C1</f>
        <v>6.2776103652861862E-2</v>
      </c>
      <c r="AR13" s="16" t="s">
        <v>45949</v>
      </c>
      <c r="AS13" s="21">
        <f>D6L640C21</f>
        <v>4.4053995486943025</v>
      </c>
      <c r="AT13" s="16" t="s">
        <v>45950</v>
      </c>
      <c r="AU13" s="21">
        <f>D8L806C21*D8L609C1</f>
        <v>4.6351758773476917</v>
      </c>
      <c r="AV13" s="16" t="s">
        <v>45951</v>
      </c>
      <c r="AW13" s="21">
        <f>D6L640C24</f>
        <v>4.4053995486943016</v>
      </c>
      <c r="AX13" s="16" t="s">
        <v>45952</v>
      </c>
      <c r="AY13" s="21">
        <f>D8L806C23*D8L609C1</f>
        <v>4.6351758773476908</v>
      </c>
      <c r="AZ13" s="16" t="s">
        <v>45953</v>
      </c>
      <c r="BA13" s="21">
        <f>D6L1806C8</f>
        <v>3.7213068776193271E-2</v>
      </c>
      <c r="BB13" s="16" t="s">
        <v>45954</v>
      </c>
      <c r="BC13" s="21">
        <f>D8L806C25*D8L608C1</f>
        <v>4.1133626004147231E-2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4.1518274966342229E-2</v>
      </c>
      <c r="F14" s="16" t="s">
        <v>45956</v>
      </c>
      <c r="G14" s="21">
        <f>D8L807C1*D8L607C1</f>
        <v>4.3329983244371498E-2</v>
      </c>
      <c r="H14" s="16" t="s">
        <v>45957</v>
      </c>
      <c r="I14" s="21">
        <f>D6L728C16</f>
        <v>0.10794751491248988</v>
      </c>
      <c r="J14" s="16" t="s">
        <v>45958</v>
      </c>
      <c r="K14" s="21">
        <f>D8L807C3*D8L607C1</f>
        <v>0.11265795643536598</v>
      </c>
      <c r="L14" s="16" t="s">
        <v>45959</v>
      </c>
      <c r="M14" s="21">
        <f>D6L728C21</f>
        <v>3.7244439078778036</v>
      </c>
      <c r="N14" s="16" t="s">
        <v>45960</v>
      </c>
      <c r="O14" s="21">
        <f>D8L807C5*D8L607C1</f>
        <v>3.8869652521395293</v>
      </c>
      <c r="P14" s="16" t="s">
        <v>45961</v>
      </c>
      <c r="Q14" s="21">
        <f>D6L728C24</f>
        <v>3.7244439078778044</v>
      </c>
      <c r="R14" s="16" t="s">
        <v>45962</v>
      </c>
      <c r="S14" s="21">
        <f>D8L807C7*D8L607C1</f>
        <v>3.8869652521395301</v>
      </c>
      <c r="T14" s="16" t="s">
        <v>45963</v>
      </c>
      <c r="U14" s="21">
        <f>D6L737C13</f>
        <v>3.5005161523571767E-3</v>
      </c>
      <c r="V14" s="16" t="s">
        <v>45964</v>
      </c>
      <c r="W14" s="21">
        <f>D8L807C9*D8L608C1</f>
        <v>3.8693106203767911E-3</v>
      </c>
      <c r="X14" s="16" t="s">
        <v>45965</v>
      </c>
      <c r="Y14" s="21">
        <f>D6L737C16</f>
        <v>9.1013419961286542E-3</v>
      </c>
      <c r="Z14" s="16" t="s">
        <v>45966</v>
      </c>
      <c r="AA14" s="21">
        <f>D8L807C11*D8L608C1</f>
        <v>1.0060207612979651E-2</v>
      </c>
      <c r="AB14" s="16" t="s">
        <v>45967</v>
      </c>
      <c r="AC14" s="21">
        <f>D6L737C21</f>
        <v>1.2419616262248308</v>
      </c>
      <c r="AD14" s="16" t="s">
        <v>45968</v>
      </c>
      <c r="AE14" s="21">
        <f>D8L807C13*D8L608C1</f>
        <v>1.3728076378725513</v>
      </c>
      <c r="AF14" s="16" t="s">
        <v>45969</v>
      </c>
      <c r="AG14" s="21">
        <f>D6L737C24</f>
        <v>1.2419616262248305</v>
      </c>
      <c r="AH14" s="16" t="s">
        <v>45970</v>
      </c>
      <c r="AI14" s="21">
        <f>D8L807C15*D8L608C1</f>
        <v>1.3728076378725511</v>
      </c>
      <c r="AJ14" s="16" t="s">
        <v>45971</v>
      </c>
      <c r="AK14" s="21">
        <f>D6L740C13</f>
        <v>1.4186213151637823E-2</v>
      </c>
      <c r="AL14" s="16" t="s">
        <v>45972</v>
      </c>
      <c r="AM14" s="21">
        <f>D8L807C17*D8L609C1</f>
        <v>1.492613604386309E-2</v>
      </c>
      <c r="AN14" s="16" t="s">
        <v>45973</v>
      </c>
      <c r="AO14" s="21">
        <f>D6L740C16</f>
        <v>3.688415419425841E-2</v>
      </c>
      <c r="AP14" s="16" t="s">
        <v>45974</v>
      </c>
      <c r="AQ14" s="21">
        <f>D8L807C19*D8L609C1</f>
        <v>3.8807953714044108E-2</v>
      </c>
      <c r="AR14" s="16" t="s">
        <v>45975</v>
      </c>
      <c r="AS14" s="21">
        <f>D6L740C21</f>
        <v>1.9836697968148889</v>
      </c>
      <c r="AT14" s="16" t="s">
        <v>45976</v>
      </c>
      <c r="AU14" s="21">
        <f>D8L807C21*D8L609C1</f>
        <v>2.0871338204828063</v>
      </c>
      <c r="AV14" s="16" t="s">
        <v>45977</v>
      </c>
      <c r="AW14" s="21">
        <f>D6L740C24</f>
        <v>1.9836697968148889</v>
      </c>
      <c r="AX14" s="16" t="s">
        <v>45978</v>
      </c>
      <c r="AY14" s="21">
        <f>D8L807C23*D8L609C1</f>
        <v>2.0871338204828063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2.1275706583300524E-2</v>
      </c>
      <c r="F15" s="16" t="s">
        <v>45982</v>
      </c>
      <c r="G15" s="21">
        <f>D8L808C1*D8L607C1</f>
        <v>2.2204101940986629E-2</v>
      </c>
      <c r="H15" s="16" t="s">
        <v>45983</v>
      </c>
      <c r="I15" s="21">
        <f>D6L828C16</f>
        <v>5.5316837116581287E-2</v>
      </c>
      <c r="J15" s="16" t="s">
        <v>45984</v>
      </c>
      <c r="K15" s="21">
        <f>D8L808C3*D8L607C1</f>
        <v>5.7730665046565155E-2</v>
      </c>
      <c r="L15" s="16" t="s">
        <v>45985</v>
      </c>
      <c r="M15" s="21">
        <f>D6L828C21</f>
        <v>2.3259350110778803</v>
      </c>
      <c r="N15" s="16" t="s">
        <v>45986</v>
      </c>
      <c r="O15" s="21">
        <f>D8L808C5*D8L607C1</f>
        <v>2.42743045416033</v>
      </c>
      <c r="P15" s="16" t="s">
        <v>45987</v>
      </c>
      <c r="Q15" s="21">
        <f>D6L828C24</f>
        <v>2.3259350110778798</v>
      </c>
      <c r="R15" s="16" t="s">
        <v>45988</v>
      </c>
      <c r="S15" s="21">
        <f>D8L808C7*D8L607C1</f>
        <v>2.4274304541603295</v>
      </c>
      <c r="T15" s="16" t="s">
        <v>45989</v>
      </c>
      <c r="U15" s="21">
        <f>D6L837C13</f>
        <v>1.2774213475136027E-3</v>
      </c>
      <c r="V15" s="16" t="s">
        <v>45990</v>
      </c>
      <c r="W15" s="21">
        <f>D8L808C9*D8L608C1</f>
        <v>1.4120031936724741E-3</v>
      </c>
      <c r="X15" s="16" t="s">
        <v>45991</v>
      </c>
      <c r="Y15" s="21">
        <f>D6L837C16</f>
        <v>3.3212955035353637E-3</v>
      </c>
      <c r="Z15" s="16" t="s">
        <v>45992</v>
      </c>
      <c r="AA15" s="21">
        <f>D8L808C11*D8L608C1</f>
        <v>3.671208303548429E-3</v>
      </c>
      <c r="AB15" s="16" t="s">
        <v>45993</v>
      </c>
      <c r="AC15" s="21">
        <f>D6L837C21</f>
        <v>7.4724925621823957</v>
      </c>
      <c r="AD15" s="16" t="s">
        <v>45994</v>
      </c>
      <c r="AE15" s="21">
        <f>D8L808C13*D8L608C1</f>
        <v>8.2597518688977409</v>
      </c>
      <c r="AF15" s="16" t="s">
        <v>45995</v>
      </c>
      <c r="AG15" s="21">
        <f>D6L837C24</f>
        <v>7.4724925621823957</v>
      </c>
      <c r="AH15" s="16" t="s">
        <v>45996</v>
      </c>
      <c r="AI15" s="21">
        <f>D8L808C15*D8L608C1</f>
        <v>8.2597518688977409</v>
      </c>
      <c r="AJ15" s="16" t="s">
        <v>45997</v>
      </c>
      <c r="AK15" s="21">
        <f>D6L840C13</f>
        <v>4.2980738623037288E-3</v>
      </c>
      <c r="AL15" s="16" t="s">
        <v>45998</v>
      </c>
      <c r="AM15" s="21">
        <f>D8L808C17*D8L609C1</f>
        <v>4.5222523100120543E-3</v>
      </c>
      <c r="AN15" s="16" t="s">
        <v>45999</v>
      </c>
      <c r="AO15" s="21">
        <f>D6L840C16</f>
        <v>1.1174992041989695E-2</v>
      </c>
      <c r="AP15" s="16" t="s">
        <v>46000</v>
      </c>
      <c r="AQ15" s="21">
        <f>D8L808C19*D8L609C1</f>
        <v>1.1757856006031341E-2</v>
      </c>
      <c r="AR15" s="16" t="s">
        <v>46001</v>
      </c>
      <c r="AS15" s="21">
        <f>D6L840C21</f>
        <v>0.67308234800577305</v>
      </c>
      <c r="AT15" s="16" t="s">
        <v>46002</v>
      </c>
      <c r="AU15" s="21">
        <f>D8L808C21*D8L609C1</f>
        <v>0.70818890056625716</v>
      </c>
      <c r="AV15" s="16" t="s">
        <v>46003</v>
      </c>
      <c r="AW15" s="21">
        <f>D6L840C24</f>
        <v>0.67308234800577293</v>
      </c>
      <c r="AX15" s="16" t="s">
        <v>46004</v>
      </c>
      <c r="AY15" s="21">
        <f>D8L808C23*D8L609C1</f>
        <v>0.70818890056625705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0.15623565516332141</v>
      </c>
      <c r="F16" s="16" t="s">
        <v>46008</v>
      </c>
      <c r="G16" s="21">
        <f>D8L809C1*D8L607C1</f>
        <v>0.1630532175502987</v>
      </c>
      <c r="H16" s="16" t="s">
        <v>46009</v>
      </c>
      <c r="I16" s="21">
        <f>D6L928C16</f>
        <v>0.40621270342463733</v>
      </c>
      <c r="J16" s="16" t="s">
        <v>46010</v>
      </c>
      <c r="K16" s="21">
        <f>D8L809C3*D8L607C1</f>
        <v>0.42393836563077836</v>
      </c>
      <c r="L16" s="16" t="s">
        <v>46011</v>
      </c>
      <c r="M16" s="21">
        <f>D6L928C21</f>
        <v>26.135802267129343</v>
      </c>
      <c r="N16" s="16" t="s">
        <v>46012</v>
      </c>
      <c r="O16" s="21">
        <f>D8L809C5*D8L607C1</f>
        <v>27.276274730368243</v>
      </c>
      <c r="P16" s="16" t="s">
        <v>46013</v>
      </c>
      <c r="Q16" s="21">
        <f>D6L928C24</f>
        <v>26.135802267129339</v>
      </c>
      <c r="R16" s="16" t="s">
        <v>46014</v>
      </c>
      <c r="S16" s="21">
        <f>D8L809C7*D8L607C1</f>
        <v>27.27627473036824</v>
      </c>
      <c r="T16" s="16" t="s">
        <v>46015</v>
      </c>
      <c r="U16" s="21">
        <f>D6L937C13</f>
        <v>1.2642988747135382E-2</v>
      </c>
      <c r="V16" s="16" t="s">
        <v>46016</v>
      </c>
      <c r="W16" s="21">
        <f>D8L809C9*D8L608C1</f>
        <v>1.3974982117895296E-2</v>
      </c>
      <c r="X16" s="16" t="s">
        <v>46017</v>
      </c>
      <c r="Y16" s="21">
        <f>D6L937C16</f>
        <v>3.2871770742552514E-2</v>
      </c>
      <c r="Z16" s="16" t="s">
        <v>46018</v>
      </c>
      <c r="AA16" s="21">
        <f>D8L809C11*D8L608C1</f>
        <v>3.633495350652835E-2</v>
      </c>
      <c r="AB16" s="16" t="s">
        <v>46019</v>
      </c>
      <c r="AC16" s="21">
        <f>D6L937C21</f>
        <v>16.579409656609631</v>
      </c>
      <c r="AD16" s="16" t="s">
        <v>46020</v>
      </c>
      <c r="AE16" s="21">
        <f>D8L809C13*D8L608C1</f>
        <v>18.326121940817004</v>
      </c>
      <c r="AF16" s="16" t="s">
        <v>46021</v>
      </c>
      <c r="AG16" s="21">
        <f>D6L937C24</f>
        <v>16.579409656609631</v>
      </c>
      <c r="AH16" s="16" t="s">
        <v>46022</v>
      </c>
      <c r="AI16" s="21">
        <f>D8L809C15*D8L608C1</f>
        <v>18.326121940817004</v>
      </c>
      <c r="AJ16" s="16" t="s">
        <v>46023</v>
      </c>
      <c r="AK16" s="21">
        <f>D6L940C13</f>
        <v>9.0415886146137436E-2</v>
      </c>
      <c r="AL16" s="16" t="s">
        <v>46024</v>
      </c>
      <c r="AM16" s="21">
        <f>D8L809C17*D8L609C1</f>
        <v>9.5131787653132391E-2</v>
      </c>
      <c r="AN16" s="16" t="s">
        <v>46025</v>
      </c>
      <c r="AO16" s="21">
        <f>D6L940C16</f>
        <v>0.23508130397995808</v>
      </c>
      <c r="AP16" s="16" t="s">
        <v>46026</v>
      </c>
      <c r="AQ16" s="21">
        <f>D8L809C19*D8L609C1</f>
        <v>0.24734264789814497</v>
      </c>
      <c r="AR16" s="16" t="s">
        <v>46027</v>
      </c>
      <c r="AS16" s="21">
        <f>D6L940C21</f>
        <v>22.205786053173657</v>
      </c>
      <c r="AT16" s="16" t="s">
        <v>46028</v>
      </c>
      <c r="AU16" s="21">
        <f>D8L809C21*D8L609C1</f>
        <v>23.363992916765213</v>
      </c>
      <c r="AV16" s="16" t="s">
        <v>46029</v>
      </c>
      <c r="AW16" s="21">
        <f>D6L940C24</f>
        <v>22.205786053173661</v>
      </c>
      <c r="AX16" s="16" t="s">
        <v>46030</v>
      </c>
      <c r="AY16" s="21">
        <f>D8L809C23*D8L609C1</f>
        <v>23.363992916765216</v>
      </c>
      <c r="AZ16" s="16" t="s">
        <v>46031</v>
      </c>
      <c r="BA16" s="21">
        <f>D6L1809C8</f>
        <v>9.057092026524341E-4</v>
      </c>
      <c r="BB16" s="16" t="s">
        <v>46032</v>
      </c>
      <c r="BC16" s="21">
        <f>D8L809C25*D8L608C1</f>
        <v>1.0011295718307769E-3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8.3734511410302553E-2</v>
      </c>
      <c r="F17" s="16" t="s">
        <v>46034</v>
      </c>
      <c r="G17" s="21">
        <f>D8L810C1*D8L607C1</f>
        <v>8.7388384496353513E-2</v>
      </c>
      <c r="H17" s="16" t="s">
        <v>46035</v>
      </c>
      <c r="I17" s="21">
        <f>D6L1028C16</f>
        <v>0.21770972966678653</v>
      </c>
      <c r="J17" s="16" t="s">
        <v>46036</v>
      </c>
      <c r="K17" s="21">
        <f>D8L810C3*D8L607C1</f>
        <v>0.22720979969051902</v>
      </c>
      <c r="L17" s="16" t="s">
        <v>46037</v>
      </c>
      <c r="M17" s="21">
        <f>D6L1028C21</f>
        <v>13.978883209195233</v>
      </c>
      <c r="N17" s="16" t="s">
        <v>46038</v>
      </c>
      <c r="O17" s="21">
        <f>D8L810C5*D8L607C1</f>
        <v>14.588871423980992</v>
      </c>
      <c r="P17" s="16" t="s">
        <v>46039</v>
      </c>
      <c r="Q17" s="21">
        <f>D6L1028C24</f>
        <v>13.978883209195235</v>
      </c>
      <c r="R17" s="16" t="s">
        <v>46040</v>
      </c>
      <c r="S17" s="21">
        <f>D8L810C7*D8L607C1</f>
        <v>14.588871423980994</v>
      </c>
      <c r="T17" s="16" t="s">
        <v>46041</v>
      </c>
      <c r="U17" s="21">
        <f>D6L1037C13</f>
        <v>-1.3917623312057797E-2</v>
      </c>
      <c r="V17" s="16" t="s">
        <v>46042</v>
      </c>
      <c r="W17" s="21">
        <f>D8L810C9*D8L608C1</f>
        <v>-1.538390492941627E-2</v>
      </c>
      <c r="X17" s="16" t="s">
        <v>46043</v>
      </c>
      <c r="Y17" s="21">
        <f>D6L1037C16</f>
        <v>-3.6185820611350401E-2</v>
      </c>
      <c r="Z17" s="16" t="s">
        <v>46044</v>
      </c>
      <c r="AA17" s="21">
        <f>D8L810C11*D8L608C1</f>
        <v>-3.9998152816482446E-2</v>
      </c>
      <c r="AB17" s="16" t="s">
        <v>46045</v>
      </c>
      <c r="AC17" s="21">
        <f>D6L1037C21</f>
        <v>-8.7918666765522389</v>
      </c>
      <c r="AD17" s="16" t="s">
        <v>46046</v>
      </c>
      <c r="AE17" s="21">
        <f>D8L810C13*D8L608C1</f>
        <v>-9.7181277342808539</v>
      </c>
      <c r="AF17" s="16" t="s">
        <v>46047</v>
      </c>
      <c r="AG17" s="21">
        <f>D6L1037C24</f>
        <v>-8.7918666765522389</v>
      </c>
      <c r="AH17" s="16" t="s">
        <v>46048</v>
      </c>
      <c r="AI17" s="21">
        <f>D8L810C15*D8L608C1</f>
        <v>-9.7181277342808539</v>
      </c>
      <c r="AJ17" s="16" t="s">
        <v>46049</v>
      </c>
      <c r="AK17" s="21">
        <f>D6L1040C13</f>
        <v>4.3750412701349948E-3</v>
      </c>
      <c r="AL17" s="16" t="s">
        <v>46050</v>
      </c>
      <c r="AM17" s="21">
        <f>D8L810C17*D8L609C1</f>
        <v>4.6032341751478063E-3</v>
      </c>
      <c r="AN17" s="16" t="s">
        <v>46051</v>
      </c>
      <c r="AO17" s="21">
        <f>D6L1040C16</f>
        <v>1.1375107302350994E-2</v>
      </c>
      <c r="AP17" s="16" t="s">
        <v>46052</v>
      </c>
      <c r="AQ17" s="21">
        <f>D8L810C19*D8L609C1</f>
        <v>1.1968408855384305E-2</v>
      </c>
      <c r="AR17" s="16" t="s">
        <v>46053</v>
      </c>
      <c r="AS17" s="21">
        <f>D6L1040C21</f>
        <v>0.97345404583110939</v>
      </c>
      <c r="AT17" s="16" t="s">
        <v>46054</v>
      </c>
      <c r="AU17" s="21">
        <f>D8L810C21*D8L609C1</f>
        <v>1.0242273512467681</v>
      </c>
      <c r="AV17" s="16" t="s">
        <v>46055</v>
      </c>
      <c r="AW17" s="21">
        <f>D6L1040C24</f>
        <v>0.97345404583110939</v>
      </c>
      <c r="AX17" s="16" t="s">
        <v>46056</v>
      </c>
      <c r="AY17" s="21">
        <f>D8L810C23*D8L609C1</f>
        <v>1.0242273512467681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3.7185042221629343E-6</v>
      </c>
      <c r="F18" s="16" t="s">
        <v>46060</v>
      </c>
      <c r="G18" s="21">
        <f>D8L811C1*D8L607C1</f>
        <v>3.8807663798908443E-6</v>
      </c>
      <c r="H18" s="16" t="s">
        <v>46061</v>
      </c>
      <c r="I18" s="21">
        <f>D6L1128C16</f>
        <v>9.6681109776236392E-6</v>
      </c>
      <c r="J18" s="16" t="s">
        <v>46062</v>
      </c>
      <c r="K18" s="21">
        <f>D8L811C3*D8L607C1</f>
        <v>1.0089992587716206E-5</v>
      </c>
      <c r="L18" s="16" t="s">
        <v>46063</v>
      </c>
      <c r="M18" s="21">
        <f>D6L1128C21</f>
        <v>3.1370819092286671E-4</v>
      </c>
      <c r="N18" s="16" t="s">
        <v>46064</v>
      </c>
      <c r="O18" s="21">
        <f>D8L811C5*D8L607C1</f>
        <v>3.2739728871995213E-4</v>
      </c>
      <c r="P18" s="16" t="s">
        <v>46065</v>
      </c>
      <c r="Q18" s="21">
        <f>D6L1128C24</f>
        <v>3.1370819092286671E-4</v>
      </c>
      <c r="R18" s="16" t="s">
        <v>46066</v>
      </c>
      <c r="S18" s="21">
        <f>D8L811C7*D8L607C1</f>
        <v>3.2739728871995213E-4</v>
      </c>
      <c r="T18" s="16" t="s">
        <v>46067</v>
      </c>
      <c r="U18" s="21">
        <f>D6L1137C13</f>
        <v>5.8019993553402996E-2</v>
      </c>
      <c r="V18" s="16" t="s">
        <v>46068</v>
      </c>
      <c r="W18" s="21">
        <f>D8L811C9*D8L608C1</f>
        <v>6.413265000911457E-2</v>
      </c>
      <c r="X18" s="16" t="s">
        <v>46069</v>
      </c>
      <c r="Y18" s="21">
        <f>D6L1137C16</f>
        <v>0.15085198323884816</v>
      </c>
      <c r="Z18" s="16" t="s">
        <v>46070</v>
      </c>
      <c r="AA18" s="21">
        <f>D8L811C11*D8L608C1</f>
        <v>0.16674489002369827</v>
      </c>
      <c r="AB18" s="16" t="s">
        <v>46071</v>
      </c>
      <c r="AC18" s="21">
        <f>D6L1137C21</f>
        <v>11.319726870939128</v>
      </c>
      <c r="AD18" s="16" t="s">
        <v>46072</v>
      </c>
      <c r="AE18" s="21">
        <f>D8L811C13*D8L608C1</f>
        <v>12.512308898216506</v>
      </c>
      <c r="AF18" s="16" t="s">
        <v>46073</v>
      </c>
      <c r="AG18" s="21">
        <f>D6L1137C24</f>
        <v>11.31972687093913</v>
      </c>
      <c r="AH18" s="16" t="s">
        <v>46074</v>
      </c>
      <c r="AI18" s="21">
        <f>D8L811C15*D8L608C1</f>
        <v>12.512308898216508</v>
      </c>
      <c r="AJ18" s="16" t="s">
        <v>46075</v>
      </c>
      <c r="AK18" s="21">
        <f>D6L1140C13</f>
        <v>-7.2110549917453765E-6</v>
      </c>
      <c r="AL18" s="16" t="s">
        <v>46076</v>
      </c>
      <c r="AM18" s="21">
        <f>D8L811C17*D8L609C1</f>
        <v>-7.5871683779221291E-6</v>
      </c>
      <c r="AN18" s="16" t="s">
        <v>46077</v>
      </c>
      <c r="AO18" s="21">
        <f>D6L1140C16</f>
        <v>-1.8748742978538015E-5</v>
      </c>
      <c r="AP18" s="16" t="s">
        <v>46078</v>
      </c>
      <c r="AQ18" s="21">
        <f>D8L811C19*D8L609C1</f>
        <v>-1.9726637782597572E-5</v>
      </c>
      <c r="AR18" s="16" t="s">
        <v>46079</v>
      </c>
      <c r="AS18" s="21">
        <f>D6L1140C21</f>
        <v>-8.8385895703067883E-4</v>
      </c>
      <c r="AT18" s="16" t="s">
        <v>46080</v>
      </c>
      <c r="AU18" s="21">
        <f>D8L811C21*D8L609C1</f>
        <v>-9.2995917199395419E-4</v>
      </c>
      <c r="AV18" s="16" t="s">
        <v>46081</v>
      </c>
      <c r="AW18" s="21">
        <f>D6L1140C24</f>
        <v>-8.8385895703067883E-4</v>
      </c>
      <c r="AX18" s="16" t="s">
        <v>46082</v>
      </c>
      <c r="AY18" s="21">
        <f>D8L811C23*D8L609C1</f>
        <v>-9.2995917199395419E-4</v>
      </c>
      <c r="AZ18" s="16" t="s">
        <v>46083</v>
      </c>
      <c r="BA18" s="21">
        <f>D6L1811C8</f>
        <v>0.1635659050966608</v>
      </c>
      <c r="BB18" s="16" t="s">
        <v>46084</v>
      </c>
      <c r="BC18" s="21">
        <f>D8L811C25*D8L608C1</f>
        <v>0.18079827836128637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1.2034677038607023E-2</v>
      </c>
      <c r="F19" s="16" t="s">
        <v>46086</v>
      </c>
      <c r="G19" s="21">
        <f>D8L812C1*D8L607C1</f>
        <v>1.2559827084747632E-2</v>
      </c>
      <c r="H19" s="16" t="s">
        <v>46087</v>
      </c>
      <c r="I19" s="21">
        <f>D6L1228C16</f>
        <v>3.1290160300378261E-2</v>
      </c>
      <c r="J19" s="16" t="s">
        <v>46088</v>
      </c>
      <c r="K19" s="21">
        <f>D8L812C3*D8L607C1</f>
        <v>3.2655550420343842E-2</v>
      </c>
      <c r="L19" s="16" t="s">
        <v>46089</v>
      </c>
      <c r="M19" s="21">
        <f>D6L1228C21</f>
        <v>0.48549810118092662</v>
      </c>
      <c r="N19" s="16" t="s">
        <v>46090</v>
      </c>
      <c r="O19" s="21">
        <f>D8L812C5*D8L607C1</f>
        <v>0.50668349314603178</v>
      </c>
      <c r="P19" s="16" t="s">
        <v>46091</v>
      </c>
      <c r="Q19" s="21">
        <f>D6L1228C24</f>
        <v>0.48549810118092651</v>
      </c>
      <c r="R19" s="16" t="s">
        <v>46092</v>
      </c>
      <c r="S19" s="21">
        <f>D8L812C7*D8L607C1</f>
        <v>0.50668349314603167</v>
      </c>
      <c r="T19" s="16" t="s">
        <v>46093</v>
      </c>
      <c r="U19" s="21">
        <f>D6L1237C13</f>
        <v>4.2397882245258874E-2</v>
      </c>
      <c r="V19" s="16" t="s">
        <v>46094</v>
      </c>
      <c r="W19" s="21">
        <f>D8L812C9*D8L608C1</f>
        <v>4.6864681924863115E-2</v>
      </c>
      <c r="X19" s="16" t="s">
        <v>46095</v>
      </c>
      <c r="Y19" s="21">
        <f>D6L1237C16</f>
        <v>0.11023449383767316</v>
      </c>
      <c r="Z19" s="16" t="s">
        <v>46096</v>
      </c>
      <c r="AA19" s="21">
        <f>D8L812C11*D8L608C1</f>
        <v>0.12184817300464418</v>
      </c>
      <c r="AB19" s="16" t="s">
        <v>46097</v>
      </c>
      <c r="AC19" s="21">
        <f>D6L1237C21</f>
        <v>6.8695773623753782</v>
      </c>
      <c r="AD19" s="16" t="s">
        <v>46098</v>
      </c>
      <c r="AE19" s="21">
        <f>D8L812C13*D8L608C1</f>
        <v>7.593316953512768</v>
      </c>
      <c r="AF19" s="16" t="s">
        <v>46099</v>
      </c>
      <c r="AG19" s="21">
        <f>D6L1237C24</f>
        <v>6.8695773623753791</v>
      </c>
      <c r="AH19" s="16" t="s">
        <v>46100</v>
      </c>
      <c r="AI19" s="21">
        <f>D8L812C15*D8L608C1</f>
        <v>7.5933169535127689</v>
      </c>
      <c r="AJ19" s="16" t="s">
        <v>46101</v>
      </c>
      <c r="AK19" s="21">
        <f>D6L1240C13</f>
        <v>1.5672016713251863E-3</v>
      </c>
      <c r="AL19" s="16" t="s">
        <v>46102</v>
      </c>
      <c r="AM19" s="21">
        <f>D8L812C17*D8L609C1</f>
        <v>1.6489435978669655E-3</v>
      </c>
      <c r="AN19" s="16" t="s">
        <v>46103</v>
      </c>
      <c r="AO19" s="21">
        <f>D6L1240C16</f>
        <v>4.0747243454454848E-3</v>
      </c>
      <c r="AP19" s="16" t="s">
        <v>46104</v>
      </c>
      <c r="AQ19" s="21">
        <f>D8L812C19*D8L609C1</f>
        <v>4.2872533544541114E-3</v>
      </c>
      <c r="AR19" s="16" t="s">
        <v>46105</v>
      </c>
      <c r="AS19" s="21">
        <f>D6L1240C21</f>
        <v>8.3402304870431737E-2</v>
      </c>
      <c r="AT19" s="16" t="s">
        <v>46106</v>
      </c>
      <c r="AU19" s="21">
        <f>D8L812C21*D8L609C1</f>
        <v>8.775239280287328E-2</v>
      </c>
      <c r="AV19" s="16" t="s">
        <v>46107</v>
      </c>
      <c r="AW19" s="21">
        <f>D6L1240C24</f>
        <v>8.3402304870431751E-2</v>
      </c>
      <c r="AX19" s="16" t="s">
        <v>46108</v>
      </c>
      <c r="AY19" s="21">
        <f>D8L812C23*D8L609C1</f>
        <v>8.7752392802873294E-2</v>
      </c>
      <c r="AZ19" s="16" t="s">
        <v>46109</v>
      </c>
      <c r="BA19" s="21">
        <f>D6L1812C8</f>
        <v>0.13746733238517719</v>
      </c>
      <c r="BB19" s="16" t="s">
        <v>46110</v>
      </c>
      <c r="BC19" s="21">
        <f>D8L812C25*D8L608C1</f>
        <v>0.15195010849890214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3.8893088516963645E-2</v>
      </c>
      <c r="F20" s="16" t="s">
        <v>46112</v>
      </c>
      <c r="G20" s="21">
        <f>D8L813C1*D8L607C1</f>
        <v>4.0590243094831599E-2</v>
      </c>
      <c r="H20" s="16" t="s">
        <v>46113</v>
      </c>
      <c r="I20" s="21">
        <f>D6L1328C16</f>
        <v>0.1011220301441053</v>
      </c>
      <c r="J20" s="16" t="s">
        <v>46114</v>
      </c>
      <c r="K20" s="21">
        <f>D8L813C3*D8L607C1</f>
        <v>0.10553463204656197</v>
      </c>
      <c r="L20" s="16" t="s">
        <v>46115</v>
      </c>
      <c r="M20" s="21">
        <f>D6L1328C21</f>
        <v>5.2256051534943584</v>
      </c>
      <c r="N20" s="16" t="s">
        <v>46116</v>
      </c>
      <c r="O20" s="21">
        <f>D8L813C5*D8L607C1</f>
        <v>5.4536317784438051</v>
      </c>
      <c r="P20" s="16" t="s">
        <v>46117</v>
      </c>
      <c r="Q20" s="21">
        <f>D6L1328C24</f>
        <v>5.2256051534943584</v>
      </c>
      <c r="R20" s="16" t="s">
        <v>46118</v>
      </c>
      <c r="S20" s="21">
        <f>D8L813C7*D8L607C1</f>
        <v>5.4536317784438051</v>
      </c>
      <c r="T20" s="16" t="s">
        <v>46119</v>
      </c>
      <c r="U20" s="21">
        <f>D6L1337C13</f>
        <v>5.0444538771390969E-2</v>
      </c>
      <c r="V20" s="16" t="s">
        <v>46120</v>
      </c>
      <c r="W20" s="21">
        <f>D8L813C9*D8L608C1</f>
        <v>5.5759088406639075E-2</v>
      </c>
      <c r="X20" s="16" t="s">
        <v>46121</v>
      </c>
      <c r="Y20" s="21">
        <f>D6L1337C16</f>
        <v>0.13115580080561678</v>
      </c>
      <c r="Z20" s="16" t="s">
        <v>46122</v>
      </c>
      <c r="AA20" s="21">
        <f>D8L813C11*D8L608C1</f>
        <v>0.14497362985726189</v>
      </c>
      <c r="AB20" s="16" t="s">
        <v>46123</v>
      </c>
      <c r="AC20" s="21">
        <f>D6L1337C21</f>
        <v>22.449942319411001</v>
      </c>
      <c r="AD20" s="16" t="s">
        <v>46124</v>
      </c>
      <c r="AE20" s="21">
        <f>D8L813C13*D8L608C1</f>
        <v>24.815140528590245</v>
      </c>
      <c r="AF20" s="16" t="s">
        <v>46125</v>
      </c>
      <c r="AG20" s="21">
        <f>D6L1337C24</f>
        <v>22.449942319411001</v>
      </c>
      <c r="AH20" s="16" t="s">
        <v>46126</v>
      </c>
      <c r="AI20" s="21">
        <f>D8L813C15*D8L608C1</f>
        <v>24.815140528590245</v>
      </c>
      <c r="AJ20" s="16" t="s">
        <v>46127</v>
      </c>
      <c r="AK20" s="21">
        <f>D6L1340C13</f>
        <v>3.369360695673998E-2</v>
      </c>
      <c r="AL20" s="16" t="s">
        <v>46128</v>
      </c>
      <c r="AM20" s="21">
        <f>D8L813C17*D8L609C1</f>
        <v>3.5450994276558595E-2</v>
      </c>
      <c r="AN20" s="16" t="s">
        <v>46129</v>
      </c>
      <c r="AO20" s="21">
        <f>D6L1340C16</f>
        <v>8.7603378087524109E-2</v>
      </c>
      <c r="AP20" s="16" t="s">
        <v>46130</v>
      </c>
      <c r="AQ20" s="21">
        <f>D8L813C19*D8L609C1</f>
        <v>9.2172585119052519E-2</v>
      </c>
      <c r="AR20" s="16" t="s">
        <v>46131</v>
      </c>
      <c r="AS20" s="21">
        <f>D6L1340C21</f>
        <v>7.2188235563692746</v>
      </c>
      <c r="AT20" s="16" t="s">
        <v>46132</v>
      </c>
      <c r="AU20" s="21">
        <f>D8L813C21*D8L609C1</f>
        <v>7.5953421344561942</v>
      </c>
      <c r="AV20" s="16" t="s">
        <v>46133</v>
      </c>
      <c r="AW20" s="21">
        <f>D6L1340C24</f>
        <v>7.2188235563692746</v>
      </c>
      <c r="AX20" s="16" t="s">
        <v>46134</v>
      </c>
      <c r="AY20" s="21">
        <f>D8L813C23*D8L609C1</f>
        <v>7.5953421344561942</v>
      </c>
      <c r="AZ20" s="16" t="s">
        <v>46135</v>
      </c>
      <c r="BA20" s="21">
        <f>D6L1813C8</f>
        <v>0</v>
      </c>
      <c r="BB20" s="16" t="s">
        <v>46136</v>
      </c>
      <c r="BC20" s="21">
        <f>D8L813C25*D8L608C1</f>
        <v>0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3.596273294798611E-2</v>
      </c>
      <c r="F21" s="16" t="s">
        <v>46138</v>
      </c>
      <c r="G21" s="21">
        <f>D8L814C1*D8L607C1</f>
        <v>3.753201734227371E-2</v>
      </c>
      <c r="H21" s="16" t="s">
        <v>46139</v>
      </c>
      <c r="I21" s="21">
        <f>D6L1428C16</f>
        <v>9.3503105664764052E-2</v>
      </c>
      <c r="J21" s="16" t="s">
        <v>46140</v>
      </c>
      <c r="K21" s="21">
        <f>D8L814C3*D8L607C1</f>
        <v>9.7583245089911813E-2</v>
      </c>
      <c r="L21" s="16" t="s">
        <v>46141</v>
      </c>
      <c r="M21" s="21">
        <f>D6L1428C21</f>
        <v>4.4936263745112566</v>
      </c>
      <c r="N21" s="16" t="s">
        <v>46142</v>
      </c>
      <c r="O21" s="21">
        <f>D8L814C5*D8L607C1</f>
        <v>4.6897120767152254</v>
      </c>
      <c r="P21" s="16" t="s">
        <v>46143</v>
      </c>
      <c r="Q21" s="21">
        <f>D6L1428C24</f>
        <v>4.4936263745112566</v>
      </c>
      <c r="R21" s="16" t="s">
        <v>46144</v>
      </c>
      <c r="S21" s="21">
        <f>D8L814C7*D8L607C1</f>
        <v>4.6897120767152254</v>
      </c>
      <c r="T21" s="16" t="s">
        <v>46145</v>
      </c>
      <c r="U21" s="21">
        <f>D6L1437C13</f>
        <v>4.3616221354060847E-2</v>
      </c>
      <c r="V21" s="16" t="s">
        <v>46146</v>
      </c>
      <c r="W21" s="21">
        <f>D8L814C9*D8L608C1</f>
        <v>4.8211378311261294E-2</v>
      </c>
      <c r="X21" s="16" t="s">
        <v>46147</v>
      </c>
      <c r="Y21" s="21">
        <f>D6L1437C16</f>
        <v>0.11340217552055816</v>
      </c>
      <c r="Z21" s="16" t="s">
        <v>46148</v>
      </c>
      <c r="AA21" s="21">
        <f>D8L814C11*D8L608C1</f>
        <v>0.12534958360927931</v>
      </c>
      <c r="AB21" s="16" t="s">
        <v>46149</v>
      </c>
      <c r="AC21" s="21">
        <f>D6L1437C21</f>
        <v>17.492327708562335</v>
      </c>
      <c r="AD21" s="16" t="s">
        <v>46150</v>
      </c>
      <c r="AE21" s="21">
        <f>D8L814C13*D8L608C1</f>
        <v>19.335219845300507</v>
      </c>
      <c r="AF21" s="16" t="s">
        <v>46151</v>
      </c>
      <c r="AG21" s="21">
        <f>D6L1437C24</f>
        <v>17.492327708562335</v>
      </c>
      <c r="AH21" s="16" t="s">
        <v>46152</v>
      </c>
      <c r="AI21" s="21">
        <f>D8L814C15*D8L608C1</f>
        <v>19.335219845300507</v>
      </c>
      <c r="AJ21" s="16" t="s">
        <v>46153</v>
      </c>
      <c r="AK21" s="21">
        <f>D6L1440C13</f>
        <v>7.2848304555246249E-3</v>
      </c>
      <c r="AL21" s="16" t="s">
        <v>46154</v>
      </c>
      <c r="AM21" s="21">
        <f>D8L814C17*D8L609C1</f>
        <v>7.6647918139510045E-3</v>
      </c>
      <c r="AN21" s="16" t="s">
        <v>46155</v>
      </c>
      <c r="AO21" s="21">
        <f>D6L1440C16</f>
        <v>1.8940559184363992E-2</v>
      </c>
      <c r="AP21" s="16" t="s">
        <v>46156</v>
      </c>
      <c r="AQ21" s="21">
        <f>D8L814C19*D8L609C1</f>
        <v>1.9928458716272579E-2</v>
      </c>
      <c r="AR21" s="16" t="s">
        <v>46157</v>
      </c>
      <c r="AS21" s="21">
        <f>D6L1440C21</f>
        <v>1.317628010521724</v>
      </c>
      <c r="AT21" s="16" t="s">
        <v>46158</v>
      </c>
      <c r="AU21" s="21">
        <f>D8L814C21*D8L609C1</f>
        <v>1.3863527024462703</v>
      </c>
      <c r="AV21" s="16" t="s">
        <v>46159</v>
      </c>
      <c r="AW21" s="21">
        <f>D6L1440C24</f>
        <v>1.317628010521724</v>
      </c>
      <c r="AX21" s="16" t="s">
        <v>46160</v>
      </c>
      <c r="AY21" s="21">
        <f>D8L814C23*D8L609C1</f>
        <v>1.3863527024462703</v>
      </c>
      <c r="AZ21" s="16" t="s">
        <v>46161</v>
      </c>
      <c r="BA21" s="21">
        <f>D6L1814C8</f>
        <v>0.2181177088095359</v>
      </c>
      <c r="BB21" s="16" t="s">
        <v>46162</v>
      </c>
      <c r="BC21" s="21">
        <f>D8L814C25*D8L608C1</f>
        <v>0.2410973497781693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1.5076716585307557E-3</v>
      </c>
      <c r="BB22" s="16" t="s">
        <v>46164</v>
      </c>
      <c r="BC22" s="21">
        <f>D8L815C25*D8L608C1</f>
        <v>1.6665113676067119E-3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1.5395539692214885E-4</v>
      </c>
      <c r="BB23" s="16" t="s">
        <v>46166</v>
      </c>
      <c r="BC23" s="21">
        <f>D8L816C25*D8L608C1</f>
        <v>1.7017526171792172E-4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</v>
      </c>
      <c r="F24" s="16" t="s">
        <v>46168</v>
      </c>
      <c r="G24" s="21">
        <f>D8L817C1*D8L607C1</f>
        <v>0</v>
      </c>
      <c r="H24" s="16" t="s">
        <v>46169</v>
      </c>
      <c r="I24" s="21">
        <f>D6L1528C16</f>
        <v>0</v>
      </c>
      <c r="J24" s="16" t="s">
        <v>46170</v>
      </c>
      <c r="K24" s="21">
        <f>D8L817C3*D8L607C1</f>
        <v>0</v>
      </c>
      <c r="L24" s="16" t="s">
        <v>46171</v>
      </c>
      <c r="M24" s="21">
        <f>D6L1528C21</f>
        <v>0</v>
      </c>
      <c r="N24" s="16" t="s">
        <v>46172</v>
      </c>
      <c r="O24" s="21">
        <f>D8L817C5*D8L607C1</f>
        <v>0</v>
      </c>
      <c r="P24" s="16" t="s">
        <v>46173</v>
      </c>
      <c r="Q24" s="21">
        <f>D6L1528C24</f>
        <v>0</v>
      </c>
      <c r="R24" s="16" t="s">
        <v>46174</v>
      </c>
      <c r="S24" s="21">
        <f>D8L817C7*D8L607C1</f>
        <v>0</v>
      </c>
      <c r="T24" s="16" t="s">
        <v>46175</v>
      </c>
      <c r="U24" s="21">
        <f>D6L1537C13</f>
        <v>3.2816258344970886E-2</v>
      </c>
      <c r="V24" s="16" t="s">
        <v>46176</v>
      </c>
      <c r="W24" s="21">
        <f>D8L817C9*D8L608C1</f>
        <v>3.6273592638537341E-2</v>
      </c>
      <c r="X24" s="16" t="s">
        <v>46177</v>
      </c>
      <c r="Y24" s="21">
        <f>D6L1537C16</f>
        <v>8.5322271696924287E-2</v>
      </c>
      <c r="Z24" s="16" t="s">
        <v>46178</v>
      </c>
      <c r="AA24" s="21">
        <f>D8L817C11*D8L608C1</f>
        <v>9.4311340860197074E-2</v>
      </c>
      <c r="AB24" s="16" t="s">
        <v>46179</v>
      </c>
      <c r="AC24" s="21">
        <f>D6L1537C21</f>
        <v>139.36077455613599</v>
      </c>
      <c r="AD24" s="16" t="s">
        <v>46180</v>
      </c>
      <c r="AE24" s="21">
        <f>D8L817C13*D8L608C1</f>
        <v>154.0430329655488</v>
      </c>
      <c r="AF24" s="16" t="s">
        <v>46181</v>
      </c>
      <c r="AG24" s="21">
        <f>D6L1537C24</f>
        <v>139.36077455613596</v>
      </c>
      <c r="AH24" s="16" t="s">
        <v>46182</v>
      </c>
      <c r="AI24" s="21">
        <f>D8L817C15*D8L608C1</f>
        <v>154.04303296554878</v>
      </c>
      <c r="AJ24" s="16" t="s">
        <v>46183</v>
      </c>
      <c r="AK24" s="21">
        <f>D6L1540C13</f>
        <v>3.2653040310055021E-3</v>
      </c>
      <c r="AL24" s="16" t="s">
        <v>46184</v>
      </c>
      <c r="AM24" s="21">
        <f>D8L817C17*D8L609C1</f>
        <v>3.4356153873055075E-3</v>
      </c>
      <c r="AN24" s="16" t="s">
        <v>46185</v>
      </c>
      <c r="AO24" s="21">
        <f>D6L1540C16</f>
        <v>8.4897904806142867E-3</v>
      </c>
      <c r="AP24" s="16" t="s">
        <v>46186</v>
      </c>
      <c r="AQ24" s="21">
        <f>D8L817C19*D8L609C1</f>
        <v>8.9326000069942998E-3</v>
      </c>
      <c r="AR24" s="16" t="s">
        <v>46187</v>
      </c>
      <c r="AS24" s="21">
        <f>D6L1540C21</f>
        <v>0.49072612376176861</v>
      </c>
      <c r="AT24" s="16" t="s">
        <v>46188</v>
      </c>
      <c r="AU24" s="21">
        <f>D8L817C21*D8L609C1</f>
        <v>0.51632136111673399</v>
      </c>
      <c r="AV24" s="16" t="s">
        <v>46189</v>
      </c>
      <c r="AW24" s="21">
        <f>D6L1540C24</f>
        <v>0.49072612376176872</v>
      </c>
      <c r="AX24" s="16" t="s">
        <v>46190</v>
      </c>
      <c r="AY24" s="21">
        <f>D8L817C23*D8L609C1</f>
        <v>0.5163213611167341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0.10387560329353139</v>
      </c>
      <c r="V25" s="16" t="s">
        <v>46202</v>
      </c>
      <c r="W25" s="21">
        <f>D8L818C9*D8L608C1</f>
        <v>0.11481934592733072</v>
      </c>
      <c r="X25" s="16" t="s">
        <v>46203</v>
      </c>
      <c r="Y25" s="21">
        <f>D6L1637C16</f>
        <v>0.27007656856318191</v>
      </c>
      <c r="Z25" s="16" t="s">
        <v>46204</v>
      </c>
      <c r="AA25" s="21">
        <f>D8L818C11*D8L608C1</f>
        <v>0.29853029941106018</v>
      </c>
      <c r="AB25" s="16" t="s">
        <v>46205</v>
      </c>
      <c r="AC25" s="21">
        <f>D6L1637C21</f>
        <v>17.371025882714502</v>
      </c>
      <c r="AD25" s="16" t="s">
        <v>46206</v>
      </c>
      <c r="AE25" s="21">
        <f>D8L818C13*D8L608C1</f>
        <v>19.201138349145129</v>
      </c>
      <c r="AF25" s="16" t="s">
        <v>46207</v>
      </c>
      <c r="AG25" s="21">
        <f>D6L1637C24</f>
        <v>17.371025882714505</v>
      </c>
      <c r="AH25" s="16" t="s">
        <v>46208</v>
      </c>
      <c r="AI25" s="21">
        <f>D8L818C15*D8L608C1</f>
        <v>19.201138349145133</v>
      </c>
      <c r="AJ25" s="16" t="s">
        <v>46209</v>
      </c>
      <c r="AK25" s="21">
        <f>D6L1640C13</f>
        <v>0.1054857018005335</v>
      </c>
      <c r="AL25" s="16" t="s">
        <v>46210</v>
      </c>
      <c r="AM25" s="21">
        <f>D8L818C17*D8L609C1</f>
        <v>0.11098761303860422</v>
      </c>
      <c r="AN25" s="16" t="s">
        <v>46211</v>
      </c>
      <c r="AO25" s="21">
        <f>D6L1640C16</f>
        <v>0.27426282468138735</v>
      </c>
      <c r="AP25" s="16" t="s">
        <v>46212</v>
      </c>
      <c r="AQ25" s="21">
        <f>D8L818C19*D8L609C1</f>
        <v>0.28856779390037124</v>
      </c>
      <c r="AR25" s="16" t="s">
        <v>46213</v>
      </c>
      <c r="AS25" s="21">
        <f>D6L1640C21</f>
        <v>6.0294292189467118</v>
      </c>
      <c r="AT25" s="16" t="s">
        <v>46214</v>
      </c>
      <c r="AU25" s="21">
        <f>D8L818C21*D8L609C1</f>
        <v>6.3439115024471198</v>
      </c>
      <c r="AV25" s="16" t="s">
        <v>46215</v>
      </c>
      <c r="AW25" s="21">
        <f>D6L1640C24</f>
        <v>6.0294292189467127</v>
      </c>
      <c r="AX25" s="16" t="s">
        <v>46216</v>
      </c>
      <c r="AY25" s="21">
        <f>D8L818C23*D8L609C1</f>
        <v>6.3439115024471207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7.6742988579641303E-7</v>
      </c>
      <c r="V26" s="16" t="s">
        <v>46228</v>
      </c>
      <c r="W26" s="21">
        <f>D8L819C9*D8L608C1</f>
        <v>8.4828193279641298E-7</v>
      </c>
      <c r="X26" s="16" t="s">
        <v>46229</v>
      </c>
      <c r="Y26" s="21">
        <f>D6L1737C16</f>
        <v>1.9953177030706732E-6</v>
      </c>
      <c r="Z26" s="16" t="s">
        <v>46230</v>
      </c>
      <c r="AA26" s="21">
        <f>D8L819C11*D8L608C1</f>
        <v>2.2055330252706729E-6</v>
      </c>
      <c r="AB26" s="16" t="s">
        <v>46231</v>
      </c>
      <c r="AC26" s="21">
        <f>D6L1737C21</f>
        <v>1.2606637565699611E-4</v>
      </c>
      <c r="AD26" s="16" t="s">
        <v>46232</v>
      </c>
      <c r="AE26" s="21">
        <f>D8L819C13*D8L608C1</f>
        <v>1.3934801182778638E-4</v>
      </c>
      <c r="AF26" s="16" t="s">
        <v>46233</v>
      </c>
      <c r="AG26" s="21">
        <f>D6L1737C24</f>
        <v>1.2606637565699611E-4</v>
      </c>
      <c r="AH26" s="16" t="s">
        <v>46234</v>
      </c>
      <c r="AI26" s="21">
        <f>D8L819C15*D8L608C1</f>
        <v>1.3934801182778638E-4</v>
      </c>
      <c r="AJ26" s="16" t="s">
        <v>46235</v>
      </c>
      <c r="AK26" s="21">
        <f>D6L1740C13</f>
        <v>7.4472192197090116E-8</v>
      </c>
      <c r="AL26" s="16" t="s">
        <v>46236</v>
      </c>
      <c r="AM26" s="21">
        <f>D8L819C17*D8L609C1</f>
        <v>7.8356504328299348E-8</v>
      </c>
      <c r="AN26" s="16" t="s">
        <v>46237</v>
      </c>
      <c r="AO26" s="21">
        <f>D6L1740C16</f>
        <v>1.93627699712434E-7</v>
      </c>
      <c r="AP26" s="16" t="s">
        <v>46238</v>
      </c>
      <c r="AQ26" s="21">
        <f>D8L819C19*D8L609C1</f>
        <v>2.03726911253578E-7</v>
      </c>
      <c r="AR26" s="16" t="s">
        <v>46239</v>
      </c>
      <c r="AS26" s="21">
        <f>D6L1740C21</f>
        <v>1.1481366738075925E-5</v>
      </c>
      <c r="AT26" s="16" t="s">
        <v>46240</v>
      </c>
      <c r="AU26" s="21">
        <f>D8L819C21*D8L609C1</f>
        <v>1.2080210558673341E-5</v>
      </c>
      <c r="AV26" s="16" t="s">
        <v>46241</v>
      </c>
      <c r="AW26" s="21">
        <f>D6L1740C24</f>
        <v>1.1481366738075926E-5</v>
      </c>
      <c r="AX26" s="16" t="s">
        <v>46242</v>
      </c>
      <c r="AY26" s="21">
        <f>D8L819C23*D8L609C1</f>
        <v>1.2080210558673342E-5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4.4312925557649159E-2</v>
      </c>
      <c r="F27" s="16" t="s">
        <v>46244</v>
      </c>
      <c r="G27" s="21">
        <f>D8L820C1*D8L607C1</f>
        <v>4.6246582341838052E-2</v>
      </c>
      <c r="H27" s="16" t="s">
        <v>46245</v>
      </c>
      <c r="I27" s="21">
        <f>D6L1924C4</f>
        <v>9.8093775965780935E-2</v>
      </c>
      <c r="J27" s="16" t="s">
        <v>46246</v>
      </c>
      <c r="K27" s="21">
        <f>D8L820C3*D8L607C1</f>
        <v>0.10237423574125148</v>
      </c>
      <c r="L27" s="16" t="s">
        <v>46247</v>
      </c>
      <c r="M27" s="21">
        <f>D6L1924C7</f>
        <v>5.7102671969407215</v>
      </c>
      <c r="N27" s="16" t="s">
        <v>46248</v>
      </c>
      <c r="O27" s="21">
        <f>D8L820C5*D8L607C1</f>
        <v>5.9594427313010288</v>
      </c>
      <c r="P27" s="16" t="s">
        <v>46249</v>
      </c>
      <c r="Q27" s="21">
        <f>D6L1924C10</f>
        <v>4.6482426270932056</v>
      </c>
      <c r="R27" s="16" t="s">
        <v>46250</v>
      </c>
      <c r="S27" s="21">
        <f>D8L820C7*D8L607C1</f>
        <v>4.8510752267766017</v>
      </c>
      <c r="T27" s="16" t="s">
        <v>46251</v>
      </c>
      <c r="U27" s="21">
        <f>D6L1924C2</f>
        <v>2.6568077588578071E-2</v>
      </c>
      <c r="V27" s="16" t="s">
        <v>46252</v>
      </c>
      <c r="W27" s="21">
        <f>D8L820C9*D8L608C1</f>
        <v>2.9367139102402427E-2</v>
      </c>
      <c r="X27" s="16" t="s">
        <v>46253</v>
      </c>
      <c r="Y27" s="21">
        <f>D6L1924C5</f>
        <v>9.7866651414967004E-2</v>
      </c>
      <c r="Z27" s="16" t="s">
        <v>46254</v>
      </c>
      <c r="AA27" s="21">
        <f>D8L820C11*D8L608C1</f>
        <v>0.10817732506266313</v>
      </c>
      <c r="AB27" s="16" t="s">
        <v>46255</v>
      </c>
      <c r="AC27" s="21">
        <f>D6L1924C8</f>
        <v>12.429619705136131</v>
      </c>
      <c r="AD27" s="16" t="s">
        <v>46256</v>
      </c>
      <c r="AE27" s="21">
        <f>D8L820C13*D8L608C1</f>
        <v>13.739133727448252</v>
      </c>
      <c r="AF27" s="16" t="s">
        <v>46257</v>
      </c>
      <c r="AG27" s="21">
        <f>D6L1924C11</f>
        <v>12.82712385420259</v>
      </c>
      <c r="AH27" s="16" t="s">
        <v>46258</v>
      </c>
      <c r="AI27" s="21">
        <f>D8L820C15*D8L608C1</f>
        <v>14.178516652332339</v>
      </c>
      <c r="AJ27" s="16" t="s">
        <v>46259</v>
      </c>
      <c r="AK27" s="21">
        <f>D6L1924C3</f>
        <v>1.9851456488452233E-2</v>
      </c>
      <c r="AL27" s="16" t="s">
        <v>46260</v>
      </c>
      <c r="AM27" s="21">
        <f>D8L820C17*D8L609C1</f>
        <v>2.0886866498354965E-2</v>
      </c>
      <c r="AN27" s="16" t="s">
        <v>46261</v>
      </c>
      <c r="AO27" s="21">
        <f>D6L1924C6</f>
        <v>6.8133626754124585E-2</v>
      </c>
      <c r="AP27" s="16" t="s">
        <v>46262</v>
      </c>
      <c r="AQ27" s="21">
        <f>D8L820C19*D8L609C1</f>
        <v>7.1687332709817794E-2</v>
      </c>
      <c r="AR27" s="16" t="s">
        <v>46263</v>
      </c>
      <c r="AS27" s="21">
        <f>D6L1924C9</f>
        <v>3.4918839024128929</v>
      </c>
      <c r="AT27" s="16" t="s">
        <v>46264</v>
      </c>
      <c r="AU27" s="21">
        <f>D8L820C21*D8L609C1</f>
        <v>3.6740131858777971</v>
      </c>
      <c r="AV27" s="16" t="s">
        <v>46265</v>
      </c>
      <c r="AW27" s="21">
        <f>D6L1924C12</f>
        <v>3.2078512924340226</v>
      </c>
      <c r="AX27" s="16" t="s">
        <v>46266</v>
      </c>
      <c r="AY27" s="21">
        <f>D8L820C23*D8L609C1</f>
        <v>3.3751660353294728</v>
      </c>
      <c r="AZ27" s="16" t="s">
        <v>46267</v>
      </c>
      <c r="BA27" s="21">
        <f>D6L1819C5/D6L1819C7</f>
        <v>5.7475325144809859E-2</v>
      </c>
      <c r="BB27" s="16" t="s">
        <v>46268</v>
      </c>
      <c r="BC27" s="21">
        <f>D8L820C25*D8L608C1</f>
        <v>6.3530598435510482E-2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2068BB-69B7-490A-A56B-7EBA31D0AC18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2.0139994034739407E-3</v>
      </c>
      <c r="F8" s="16" t="s">
        <v>46298</v>
      </c>
      <c r="G8" s="6">
        <f>D8L703C4</f>
        <v>1.0607738834039536E-3</v>
      </c>
      <c r="H8" s="16" t="s">
        <v>46299</v>
      </c>
      <c r="I8" s="6">
        <f>D8L703C6</f>
        <v>1.8457635396066392E-3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0.7129278467278356</v>
      </c>
      <c r="F10" s="16" t="s">
        <v>46304</v>
      </c>
      <c r="G10" s="6">
        <f>D8L710C4</f>
        <v>1.1601567651395759E-3</v>
      </c>
      <c r="H10" s="16" t="s">
        <v>46305</v>
      </c>
      <c r="I10" s="6">
        <f>D8L710C6</f>
        <v>3.2048050452849027E-4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10.213306678317565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3.7557095933848115</v>
      </c>
      <c r="F12" s="16" t="s">
        <v>46308</v>
      </c>
      <c r="G12" s="6">
        <f>D8L712C4</f>
        <v>0.8877685802816162</v>
      </c>
      <c r="H12" s="16" t="s">
        <v>46309</v>
      </c>
      <c r="I12" s="6">
        <f>D8L712C6</f>
        <v>0.75250265098756064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6.4360029340388554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13.349394472638505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5.4558268265397087</v>
      </c>
      <c r="F18" s="16" t="s">
        <v>46318</v>
      </c>
      <c r="G18" s="6">
        <f>D8L723C4</f>
        <v>1.5979434309735177</v>
      </c>
      <c r="H18" s="16" t="s">
        <v>46319</v>
      </c>
      <c r="I18" s="6">
        <f>D8L723C6</f>
        <v>3.9674005238685299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2.163063227517183E-2</v>
      </c>
      <c r="F22" s="16" t="s">
        <v>46330</v>
      </c>
      <c r="G22" s="6">
        <f>D8L727C4</f>
        <v>1.0369377381678476E-2</v>
      </c>
      <c r="H22" s="16" t="s">
        <v>46331</v>
      </c>
      <c r="I22" s="6">
        <f>D8L727C6</f>
        <v>4.0910972711337902E-2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0.72452288822425792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</v>
      </c>
      <c r="F26" s="16" t="s">
        <v>46338</v>
      </c>
      <c r="G26" s="6">
        <f>D8L732C4</f>
        <v>9.174016395353293E-4</v>
      </c>
      <c r="H26" s="16" t="s">
        <v>46339</v>
      </c>
      <c r="I26" s="6">
        <f>D8L732C6</f>
        <v>0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57.587434497986763</v>
      </c>
      <c r="F27" s="16" t="s">
        <v>46341</v>
      </c>
      <c r="G27" s="6">
        <f>D8L730C4</f>
        <v>2.5718091445680695</v>
      </c>
      <c r="H27" s="16" t="s">
        <v>46342</v>
      </c>
      <c r="I27" s="6">
        <f>D8L730C6</f>
        <v>7.2224737632185692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12.529940567537913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316.45942222727723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A4C393-DFA1-47BA-B6D9-2FE29CB33717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3.2950088900967088E-2</v>
      </c>
      <c r="F9" s="16" t="s">
        <v>46384</v>
      </c>
      <c r="G9" s="6">
        <f>D8L802C10</f>
        <v>4.5385200086113665E-2</v>
      </c>
      <c r="H9" s="16" t="s">
        <v>46385</v>
      </c>
      <c r="I9" s="6">
        <f>D8L802C18</f>
        <v>3.323998783164471E-2</v>
      </c>
      <c r="J9" s="16" t="s">
        <v>46386</v>
      </c>
      <c r="K9" s="6">
        <f>D8L802C4</f>
        <v>8.5670231142514347E-2</v>
      </c>
      <c r="L9" s="16" t="s">
        <v>46387</v>
      </c>
      <c r="M9" s="6">
        <f>D8L802C12</f>
        <v>0.11800152022389589</v>
      </c>
      <c r="N9" s="16" t="s">
        <v>46388</v>
      </c>
      <c r="O9" s="6">
        <f>D8L802C20</f>
        <v>8.6423968362276157E-2</v>
      </c>
      <c r="P9" s="16" t="s">
        <v>46389</v>
      </c>
      <c r="Q9" s="6">
        <f>D8L802C6</f>
        <v>4.9710008476940173</v>
      </c>
      <c r="R9" s="16" t="s">
        <v>46390</v>
      </c>
      <c r="S9" s="6">
        <f>D8L802C14</f>
        <v>25.341783102655466</v>
      </c>
      <c r="T9" s="16" t="s">
        <v>46391</v>
      </c>
      <c r="U9" s="6">
        <f>D8L802C22</f>
        <v>7.3498118568379001</v>
      </c>
      <c r="V9" s="16" t="s">
        <v>46392</v>
      </c>
      <c r="W9" s="6">
        <f>D8L802C8</f>
        <v>4.9710008476940173</v>
      </c>
      <c r="X9" s="16" t="s">
        <v>46393</v>
      </c>
      <c r="Y9" s="6">
        <f>D8L802C16</f>
        <v>25.341783102655462</v>
      </c>
      <c r="Z9" s="16" t="s">
        <v>46394</v>
      </c>
      <c r="AA9" s="6">
        <f>D8L802C24</f>
        <v>7.3498118568379001</v>
      </c>
      <c r="AB9" s="16" t="s">
        <v>46395</v>
      </c>
      <c r="AC9" s="6">
        <f>D8L802C26</f>
        <v>0.2305803627631472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5.0359273367049498E-2</v>
      </c>
      <c r="F10" s="16" t="s">
        <v>46397</v>
      </c>
      <c r="G10" s="6">
        <f>D8L803C10</f>
        <v>3.6301179433677132E-2</v>
      </c>
      <c r="H10" s="16" t="s">
        <v>46398</v>
      </c>
      <c r="I10" s="6">
        <f>D8L803C18</f>
        <v>4.7541945628739061E-3</v>
      </c>
      <c r="J10" s="16" t="s">
        <v>46399</v>
      </c>
      <c r="K10" s="6">
        <f>D8L803C4</f>
        <v>0.13093411075432862</v>
      </c>
      <c r="L10" s="16" t="s">
        <v>46400</v>
      </c>
      <c r="M10" s="6">
        <f>D8L803C12</f>
        <v>9.4383066527560872E-2</v>
      </c>
      <c r="N10" s="16" t="s">
        <v>46401</v>
      </c>
      <c r="O10" s="6">
        <f>D8L803C20</f>
        <v>1.2360905863472162E-2</v>
      </c>
      <c r="P10" s="16" t="s">
        <v>46402</v>
      </c>
      <c r="Q10" s="6">
        <f>D8L803C6</f>
        <v>7.2775199793984049</v>
      </c>
      <c r="R10" s="16" t="s">
        <v>46403</v>
      </c>
      <c r="S10" s="6">
        <f>D8L803C14</f>
        <v>21.110971837901523</v>
      </c>
      <c r="T10" s="16" t="s">
        <v>46404</v>
      </c>
      <c r="U10" s="6">
        <f>D8L803C22</f>
        <v>0.96194136119261109</v>
      </c>
      <c r="V10" s="16" t="s">
        <v>46405</v>
      </c>
      <c r="W10" s="6">
        <f>D8L803C8</f>
        <v>7.2775199793984058</v>
      </c>
      <c r="X10" s="16" t="s">
        <v>46406</v>
      </c>
      <c r="Y10" s="6">
        <f>D8L803C16</f>
        <v>21.110971837901523</v>
      </c>
      <c r="Z10" s="16" t="s">
        <v>46407</v>
      </c>
      <c r="AA10" s="6">
        <f>D8L803C24</f>
        <v>0.96194136119261098</v>
      </c>
      <c r="AB10" s="16" t="s">
        <v>46408</v>
      </c>
      <c r="AC10" s="6">
        <f>D8L803C26</f>
        <v>0.3130811487144719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3.7817016867601749E-2</v>
      </c>
      <c r="F11" s="16" t="s">
        <v>46410</v>
      </c>
      <c r="G11" s="6">
        <f>D8L804C10</f>
        <v>1.3028471871525293E-2</v>
      </c>
      <c r="H11" s="16" t="s">
        <v>46411</v>
      </c>
      <c r="I11" s="6">
        <f>D8L804C18</f>
        <v>1.7884547387894301E-2</v>
      </c>
      <c r="J11" s="16" t="s">
        <v>46412</v>
      </c>
      <c r="K11" s="6">
        <f>D8L804C4</f>
        <v>9.8324243855764701E-2</v>
      </c>
      <c r="L11" s="16" t="s">
        <v>46413</v>
      </c>
      <c r="M11" s="6">
        <f>D8L804C12</f>
        <v>3.3874026865965821E-2</v>
      </c>
      <c r="N11" s="16" t="s">
        <v>46414</v>
      </c>
      <c r="O11" s="6">
        <f>D8L804C20</f>
        <v>4.6499823208525262E-2</v>
      </c>
      <c r="P11" s="16" t="s">
        <v>46415</v>
      </c>
      <c r="Q11" s="6">
        <f>D8L804C6</f>
        <v>4.0748293181031485</v>
      </c>
      <c r="R11" s="16" t="s">
        <v>46416</v>
      </c>
      <c r="S11" s="6">
        <f>D8L804C14</f>
        <v>8.1653080961121844</v>
      </c>
      <c r="T11" s="16" t="s">
        <v>46417</v>
      </c>
      <c r="U11" s="6">
        <f>D8L804C22</f>
        <v>2.9887807328954508</v>
      </c>
      <c r="V11" s="16" t="s">
        <v>46418</v>
      </c>
      <c r="W11" s="6">
        <f>D8L804C8</f>
        <v>4.0748293181031494</v>
      </c>
      <c r="X11" s="16" t="s">
        <v>46419</v>
      </c>
      <c r="Y11" s="6">
        <f>D8L804C16</f>
        <v>8.1653080961121844</v>
      </c>
      <c r="Z11" s="16" t="s">
        <v>46420</v>
      </c>
      <c r="AA11" s="6">
        <f>D8L804C24</f>
        <v>2.9887807328954508</v>
      </c>
      <c r="AB11" s="16" t="s">
        <v>46421</v>
      </c>
      <c r="AC11" s="6">
        <f>D8L804C26</f>
        <v>7.6804171533217764E-3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4.0326695995009057E-2</v>
      </c>
      <c r="F12" s="16" t="s">
        <v>46423</v>
      </c>
      <c r="G12" s="6">
        <f>D8L805C10</f>
        <v>4.5195868106343171E-2</v>
      </c>
      <c r="H12" s="16" t="s">
        <v>46424</v>
      </c>
      <c r="I12" s="6">
        <f>D8L805C18</f>
        <v>1.1873799485716556E-2</v>
      </c>
      <c r="J12" s="16" t="s">
        <v>46425</v>
      </c>
      <c r="K12" s="6">
        <f>D8L805C4</f>
        <v>0.10484940958702378</v>
      </c>
      <c r="L12" s="16" t="s">
        <v>46426</v>
      </c>
      <c r="M12" s="6">
        <f>D8L805C12</f>
        <v>0.11750925707649214</v>
      </c>
      <c r="N12" s="16" t="s">
        <v>46427</v>
      </c>
      <c r="O12" s="6">
        <f>D8L805C20</f>
        <v>3.0871878662863068E-2</v>
      </c>
      <c r="P12" s="16" t="s">
        <v>46428</v>
      </c>
      <c r="Q12" s="6">
        <f>D8L805C6</f>
        <v>4.9077944096085293</v>
      </c>
      <c r="R12" s="16" t="s">
        <v>46429</v>
      </c>
      <c r="S12" s="6">
        <f>D8L805C14</f>
        <v>11.615375558573687</v>
      </c>
      <c r="T12" s="16" t="s">
        <v>46430</v>
      </c>
      <c r="U12" s="6">
        <f>D8L805C22</f>
        <v>2.1427544363514728</v>
      </c>
      <c r="V12" s="16" t="s">
        <v>46431</v>
      </c>
      <c r="W12" s="6">
        <f>D8L805C8</f>
        <v>4.9077944096085284</v>
      </c>
      <c r="X12" s="16" t="s">
        <v>46432</v>
      </c>
      <c r="Y12" s="6">
        <f>D8L805C16</f>
        <v>11.615375558573687</v>
      </c>
      <c r="Z12" s="16" t="s">
        <v>46433</v>
      </c>
      <c r="AA12" s="6">
        <f>D8L805C24</f>
        <v>2.1427544363514728</v>
      </c>
      <c r="AB12" s="16" t="s">
        <v>46434</v>
      </c>
      <c r="AC12" s="6">
        <f>D8L805C26</f>
        <v>0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5.2885992901158987E-2</v>
      </c>
      <c r="F13" s="16" t="s">
        <v>46436</v>
      </c>
      <c r="G13" s="6">
        <f>D8L806C10</f>
        <v>1.1732168989933645E-2</v>
      </c>
      <c r="H13" s="16" t="s">
        <v>46437</v>
      </c>
      <c r="I13" s="6">
        <f>D8L806C18</f>
        <v>2.4144655251100679E-2</v>
      </c>
      <c r="J13" s="16" t="s">
        <v>46438</v>
      </c>
      <c r="K13" s="6">
        <f>D8L806C4</f>
        <v>0.13750358154301315</v>
      </c>
      <c r="L13" s="16" t="s">
        <v>46439</v>
      </c>
      <c r="M13" s="6">
        <f>D8L806C12</f>
        <v>3.0503639373827541E-2</v>
      </c>
      <c r="N13" s="16" t="s">
        <v>46440</v>
      </c>
      <c r="O13" s="6">
        <f>D8L806C20</f>
        <v>6.2776103652861862E-2</v>
      </c>
      <c r="P13" s="16" t="s">
        <v>46441</v>
      </c>
      <c r="Q13" s="6">
        <f>D8L806C6</f>
        <v>6.897876111632093</v>
      </c>
      <c r="R13" s="16" t="s">
        <v>46442</v>
      </c>
      <c r="S13" s="6">
        <f>D8L806C14</f>
        <v>13.443547717587347</v>
      </c>
      <c r="T13" s="16" t="s">
        <v>46443</v>
      </c>
      <c r="U13" s="6">
        <f>D8L806C22</f>
        <v>4.6351758773476917</v>
      </c>
      <c r="V13" s="16" t="s">
        <v>46444</v>
      </c>
      <c r="W13" s="6">
        <f>D8L806C8</f>
        <v>6.8978761116320939</v>
      </c>
      <c r="X13" s="16" t="s">
        <v>46445</v>
      </c>
      <c r="Y13" s="6">
        <f>D8L806C16</f>
        <v>13.443547717587345</v>
      </c>
      <c r="Z13" s="16" t="s">
        <v>46446</v>
      </c>
      <c r="AA13" s="6">
        <f>D8L806C24</f>
        <v>4.6351758773476908</v>
      </c>
      <c r="AB13" s="16" t="s">
        <v>46447</v>
      </c>
      <c r="AC13" s="6">
        <f>D8L806C26</f>
        <v>4.1133626004147231E-2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4.3329983244371498E-2</v>
      </c>
      <c r="F14" s="16" t="s">
        <v>46449</v>
      </c>
      <c r="G14" s="6">
        <f>D8L807C10</f>
        <v>3.8693106203767911E-3</v>
      </c>
      <c r="H14" s="16" t="s">
        <v>46450</v>
      </c>
      <c r="I14" s="6">
        <f>D8L807C18</f>
        <v>1.492613604386309E-2</v>
      </c>
      <c r="J14" s="16" t="s">
        <v>46451</v>
      </c>
      <c r="K14" s="6">
        <f>D8L807C4</f>
        <v>0.11265795643536598</v>
      </c>
      <c r="L14" s="16" t="s">
        <v>46452</v>
      </c>
      <c r="M14" s="6">
        <f>D8L807C12</f>
        <v>1.0060207612979651E-2</v>
      </c>
      <c r="N14" s="16" t="s">
        <v>46453</v>
      </c>
      <c r="O14" s="6">
        <f>D8L807C20</f>
        <v>3.8807953714044108E-2</v>
      </c>
      <c r="P14" s="16" t="s">
        <v>46454</v>
      </c>
      <c r="Q14" s="6">
        <f>D8L807C6</f>
        <v>3.8869652521395293</v>
      </c>
      <c r="R14" s="16" t="s">
        <v>46455</v>
      </c>
      <c r="S14" s="6">
        <f>D8L807C14</f>
        <v>1.3728076378725513</v>
      </c>
      <c r="T14" s="16" t="s">
        <v>46456</v>
      </c>
      <c r="U14" s="6">
        <f>D8L807C22</f>
        <v>2.0871338204828063</v>
      </c>
      <c r="V14" s="16" t="s">
        <v>46457</v>
      </c>
      <c r="W14" s="6">
        <f>D8L807C8</f>
        <v>3.8869652521395301</v>
      </c>
      <c r="X14" s="16" t="s">
        <v>46458</v>
      </c>
      <c r="Y14" s="6">
        <f>D8L807C16</f>
        <v>1.3728076378725511</v>
      </c>
      <c r="Z14" s="16" t="s">
        <v>46459</v>
      </c>
      <c r="AA14" s="6">
        <f>D8L807C24</f>
        <v>2.0871338204828063</v>
      </c>
      <c r="AB14" s="16" t="s">
        <v>46460</v>
      </c>
      <c r="AC14" s="6">
        <f>D8L807C26</f>
        <v>0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2.2204101940986629E-2</v>
      </c>
      <c r="F15" s="16" t="s">
        <v>46462</v>
      </c>
      <c r="G15" s="6">
        <f>D8L808C10</f>
        <v>1.4120031936724741E-3</v>
      </c>
      <c r="H15" s="16" t="s">
        <v>46463</v>
      </c>
      <c r="I15" s="6">
        <f>D8L808C18</f>
        <v>4.5222523100120543E-3</v>
      </c>
      <c r="J15" s="16" t="s">
        <v>46464</v>
      </c>
      <c r="K15" s="6">
        <f>D8L808C4</f>
        <v>5.7730665046565155E-2</v>
      </c>
      <c r="L15" s="16" t="s">
        <v>46465</v>
      </c>
      <c r="M15" s="6">
        <f>D8L808C12</f>
        <v>3.671208303548429E-3</v>
      </c>
      <c r="N15" s="16" t="s">
        <v>46466</v>
      </c>
      <c r="O15" s="6">
        <f>D8L808C20</f>
        <v>1.1757856006031341E-2</v>
      </c>
      <c r="P15" s="16" t="s">
        <v>46467</v>
      </c>
      <c r="Q15" s="6">
        <f>D8L808C6</f>
        <v>2.42743045416033</v>
      </c>
      <c r="R15" s="16" t="s">
        <v>46468</v>
      </c>
      <c r="S15" s="6">
        <f>D8L808C14</f>
        <v>8.2597518688977409</v>
      </c>
      <c r="T15" s="16" t="s">
        <v>46469</v>
      </c>
      <c r="U15" s="6">
        <f>D8L808C22</f>
        <v>0.70818890056625716</v>
      </c>
      <c r="V15" s="16" t="s">
        <v>46470</v>
      </c>
      <c r="W15" s="6">
        <f>D8L808C8</f>
        <v>2.4274304541603295</v>
      </c>
      <c r="X15" s="16" t="s">
        <v>46471</v>
      </c>
      <c r="Y15" s="6">
        <f>D8L808C16</f>
        <v>8.2597518688977409</v>
      </c>
      <c r="Z15" s="16" t="s">
        <v>46472</v>
      </c>
      <c r="AA15" s="6">
        <f>D8L808C24</f>
        <v>0.70818890056625705</v>
      </c>
      <c r="AB15" s="16" t="s">
        <v>46473</v>
      </c>
      <c r="AC15" s="6">
        <f>D8L808C26</f>
        <v>0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0.1630532175502987</v>
      </c>
      <c r="F16" s="16" t="s">
        <v>46475</v>
      </c>
      <c r="G16" s="6">
        <f>D8L809C10</f>
        <v>1.3974982117895296E-2</v>
      </c>
      <c r="H16" s="16" t="s">
        <v>46476</v>
      </c>
      <c r="I16" s="6">
        <f>D8L809C18</f>
        <v>9.5131787653132391E-2</v>
      </c>
      <c r="J16" s="16" t="s">
        <v>46477</v>
      </c>
      <c r="K16" s="6">
        <f>D8L809C4</f>
        <v>0.42393836563077836</v>
      </c>
      <c r="L16" s="16" t="s">
        <v>46478</v>
      </c>
      <c r="M16" s="6">
        <f>D8L809C12</f>
        <v>3.633495350652835E-2</v>
      </c>
      <c r="N16" s="16" t="s">
        <v>46479</v>
      </c>
      <c r="O16" s="6">
        <f>D8L809C20</f>
        <v>0.24734264789814497</v>
      </c>
      <c r="P16" s="16" t="s">
        <v>46480</v>
      </c>
      <c r="Q16" s="6">
        <f>D8L809C6</f>
        <v>27.276274730368243</v>
      </c>
      <c r="R16" s="16" t="s">
        <v>46481</v>
      </c>
      <c r="S16" s="6">
        <f>D8L809C14</f>
        <v>18.326121940817004</v>
      </c>
      <c r="T16" s="16" t="s">
        <v>46482</v>
      </c>
      <c r="U16" s="6">
        <f>D8L809C22</f>
        <v>23.363992916765213</v>
      </c>
      <c r="V16" s="16" t="s">
        <v>46483</v>
      </c>
      <c r="W16" s="6">
        <f>D8L809C8</f>
        <v>27.27627473036824</v>
      </c>
      <c r="X16" s="16" t="s">
        <v>46484</v>
      </c>
      <c r="Y16" s="6">
        <f>D8L809C16</f>
        <v>18.326121940817004</v>
      </c>
      <c r="Z16" s="16" t="s">
        <v>46485</v>
      </c>
      <c r="AA16" s="6">
        <f>D8L809C24</f>
        <v>23.363992916765216</v>
      </c>
      <c r="AB16" s="16" t="s">
        <v>46486</v>
      </c>
      <c r="AC16" s="6">
        <f>D8L809C26</f>
        <v>1.0011295718307769E-3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8.7388384496353513E-2</v>
      </c>
      <c r="F17" s="16" t="s">
        <v>46488</v>
      </c>
      <c r="G17" s="6">
        <f>D8L810C10</f>
        <v>-1.538390492941627E-2</v>
      </c>
      <c r="H17" s="16" t="s">
        <v>46489</v>
      </c>
      <c r="I17" s="6">
        <f>D8L810C18</f>
        <v>4.6032341751478063E-3</v>
      </c>
      <c r="J17" s="16" t="s">
        <v>46490</v>
      </c>
      <c r="K17" s="6">
        <f>D8L810C4</f>
        <v>0.22720979969051902</v>
      </c>
      <c r="L17" s="16" t="s">
        <v>46491</v>
      </c>
      <c r="M17" s="6">
        <f>D8L810C12</f>
        <v>-3.9998152816482446E-2</v>
      </c>
      <c r="N17" s="16" t="s">
        <v>46492</v>
      </c>
      <c r="O17" s="6">
        <f>D8L810C20</f>
        <v>1.1968408855384305E-2</v>
      </c>
      <c r="P17" s="16" t="s">
        <v>46493</v>
      </c>
      <c r="Q17" s="6">
        <f>D8L810C6</f>
        <v>14.588871423980992</v>
      </c>
      <c r="R17" s="16" t="s">
        <v>46494</v>
      </c>
      <c r="S17" s="6">
        <f>D8L810C14</f>
        <v>-9.7181277342808539</v>
      </c>
      <c r="T17" s="16" t="s">
        <v>46495</v>
      </c>
      <c r="U17" s="6">
        <f>D8L810C22</f>
        <v>1.0242273512467681</v>
      </c>
      <c r="V17" s="16" t="s">
        <v>46496</v>
      </c>
      <c r="W17" s="6">
        <f>D8L810C8</f>
        <v>14.588871423980994</v>
      </c>
      <c r="X17" s="16" t="s">
        <v>46497</v>
      </c>
      <c r="Y17" s="6">
        <f>D8L810C16</f>
        <v>-9.7181277342808539</v>
      </c>
      <c r="Z17" s="16" t="s">
        <v>46498</v>
      </c>
      <c r="AA17" s="6">
        <f>D8L810C24</f>
        <v>1.0242273512467681</v>
      </c>
      <c r="AB17" s="16" t="s">
        <v>46499</v>
      </c>
      <c r="AC17" s="6">
        <f>D8L810C26</f>
        <v>0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3.8807663798908443E-6</v>
      </c>
      <c r="F18" s="16" t="s">
        <v>46501</v>
      </c>
      <c r="G18" s="6">
        <f>D8L811C10</f>
        <v>6.413265000911457E-2</v>
      </c>
      <c r="H18" s="16" t="s">
        <v>46502</v>
      </c>
      <c r="I18" s="6">
        <f>D8L811C18</f>
        <v>-7.5871683779221291E-6</v>
      </c>
      <c r="J18" s="16" t="s">
        <v>46503</v>
      </c>
      <c r="K18" s="6">
        <f>D8L811C4</f>
        <v>1.0089992587716206E-5</v>
      </c>
      <c r="L18" s="16" t="s">
        <v>46504</v>
      </c>
      <c r="M18" s="6">
        <f>D8L811C12</f>
        <v>0.16674489002369827</v>
      </c>
      <c r="N18" s="16" t="s">
        <v>46505</v>
      </c>
      <c r="O18" s="6">
        <f>D8L811C20</f>
        <v>-1.9726637782597572E-5</v>
      </c>
      <c r="P18" s="16" t="s">
        <v>46506</v>
      </c>
      <c r="Q18" s="6">
        <f>D8L811C6</f>
        <v>3.2739728871995213E-4</v>
      </c>
      <c r="R18" s="16" t="s">
        <v>46507</v>
      </c>
      <c r="S18" s="6">
        <f>D8L811C14</f>
        <v>12.512308898216506</v>
      </c>
      <c r="T18" s="16" t="s">
        <v>46508</v>
      </c>
      <c r="U18" s="6">
        <f>D8L811C22</f>
        <v>-9.2995917199395419E-4</v>
      </c>
      <c r="V18" s="16" t="s">
        <v>46509</v>
      </c>
      <c r="W18" s="6">
        <f>D8L811C8</f>
        <v>3.2739728871995213E-4</v>
      </c>
      <c r="X18" s="16" t="s">
        <v>46510</v>
      </c>
      <c r="Y18" s="6">
        <f>D8L811C16</f>
        <v>12.512308898216508</v>
      </c>
      <c r="Z18" s="16" t="s">
        <v>46511</v>
      </c>
      <c r="AA18" s="6">
        <f>D8L811C24</f>
        <v>-9.2995917199395419E-4</v>
      </c>
      <c r="AB18" s="16" t="s">
        <v>46512</v>
      </c>
      <c r="AC18" s="6">
        <f>D8L811C26</f>
        <v>0.18079827836128637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1.2559827084747632E-2</v>
      </c>
      <c r="F19" s="16" t="s">
        <v>46514</v>
      </c>
      <c r="G19" s="6">
        <f>D8L812C10+D8L818C10</f>
        <v>0.16168402785219382</v>
      </c>
      <c r="H19" s="16" t="s">
        <v>46515</v>
      </c>
      <c r="I19" s="6">
        <f>D8L812C18+D8L818C18</f>
        <v>0.11263655663647118</v>
      </c>
      <c r="J19" s="16" t="s">
        <v>46516</v>
      </c>
      <c r="K19" s="6">
        <f>D8L812C4+D8L818C4</f>
        <v>3.2655550420343842E-2</v>
      </c>
      <c r="L19" s="16" t="s">
        <v>46517</v>
      </c>
      <c r="M19" s="6">
        <f>D8L812C12+D8L818C12</f>
        <v>0.42037847241570436</v>
      </c>
      <c r="N19" s="16" t="s">
        <v>46518</v>
      </c>
      <c r="O19" s="6">
        <f>D8L812C20+D8L818C20</f>
        <v>0.29285504725482536</v>
      </c>
      <c r="P19" s="16" t="s">
        <v>46519</v>
      </c>
      <c r="Q19" s="6">
        <f>D8L812C6+D8L818C6</f>
        <v>0.50668349314603178</v>
      </c>
      <c r="R19" s="16" t="s">
        <v>46520</v>
      </c>
      <c r="S19" s="6">
        <f>D8L812C14+D8L818C14</f>
        <v>26.794455302657898</v>
      </c>
      <c r="T19" s="16" t="s">
        <v>46521</v>
      </c>
      <c r="U19" s="6">
        <f>D8L812C22+D8L818C22</f>
        <v>6.4316638952499927</v>
      </c>
      <c r="V19" s="16" t="s">
        <v>46522</v>
      </c>
      <c r="W19" s="6">
        <f>D8L812C8+D8L818C8</f>
        <v>0.50668349314603167</v>
      </c>
      <c r="X19" s="16" t="s">
        <v>46523</v>
      </c>
      <c r="Y19" s="6">
        <f>D8L812C16+D8L818C16</f>
        <v>26.794455302657902</v>
      </c>
      <c r="Z19" s="16" t="s">
        <v>46524</v>
      </c>
      <c r="AA19" s="6">
        <f>D8L812C24+D8L818C24</f>
        <v>6.4316638952499936</v>
      </c>
      <c r="AB19" s="16" t="s">
        <v>46525</v>
      </c>
      <c r="AC19" s="6">
        <f>D8L812C26+D8L818C26</f>
        <v>0.15195010849890214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4.0590243094831599E-2</v>
      </c>
      <c r="F20" s="16" t="s">
        <v>46527</v>
      </c>
      <c r="G20" s="6">
        <f>D8L813C10</f>
        <v>5.5759088406639075E-2</v>
      </c>
      <c r="H20" s="16" t="s">
        <v>46528</v>
      </c>
      <c r="I20" s="6">
        <f>D8L813C18</f>
        <v>3.5450994276558595E-2</v>
      </c>
      <c r="J20" s="16" t="s">
        <v>46529</v>
      </c>
      <c r="K20" s="6">
        <f>D8L813C4</f>
        <v>0.10553463204656197</v>
      </c>
      <c r="L20" s="16" t="s">
        <v>46530</v>
      </c>
      <c r="M20" s="6">
        <f>D8L813C12</f>
        <v>0.14497362985726189</v>
      </c>
      <c r="N20" s="16" t="s">
        <v>46531</v>
      </c>
      <c r="O20" s="6">
        <f>D8L813C20</f>
        <v>9.2172585119052519E-2</v>
      </c>
      <c r="P20" s="16" t="s">
        <v>46532</v>
      </c>
      <c r="Q20" s="6">
        <f>D8L813C6</f>
        <v>5.4536317784438051</v>
      </c>
      <c r="R20" s="16" t="s">
        <v>46533</v>
      </c>
      <c r="S20" s="6">
        <f>D8L813C14</f>
        <v>24.815140528590245</v>
      </c>
      <c r="T20" s="16" t="s">
        <v>46534</v>
      </c>
      <c r="U20" s="6">
        <f>D8L813C22</f>
        <v>7.5953421344561942</v>
      </c>
      <c r="V20" s="16" t="s">
        <v>46535</v>
      </c>
      <c r="W20" s="6">
        <f>D8L813C8</f>
        <v>5.4536317784438051</v>
      </c>
      <c r="X20" s="16" t="s">
        <v>46536</v>
      </c>
      <c r="Y20" s="6">
        <f>D8L813C16</f>
        <v>24.815140528590245</v>
      </c>
      <c r="Z20" s="16" t="s">
        <v>46537</v>
      </c>
      <c r="AA20" s="6">
        <f>D8L813C24</f>
        <v>7.5953421344561942</v>
      </c>
      <c r="AB20" s="16" t="s">
        <v>46538</v>
      </c>
      <c r="AC20" s="6">
        <f>D8L813C26</f>
        <v>0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3.753201734227371E-2</v>
      </c>
      <c r="F21" s="16" t="s">
        <v>46540</v>
      </c>
      <c r="G21" s="6">
        <f>D8L814C10</f>
        <v>4.8211378311261294E-2</v>
      </c>
      <c r="H21" s="16" t="s">
        <v>46541</v>
      </c>
      <c r="I21" s="6">
        <f>D8L814C18</f>
        <v>7.6647918139510045E-3</v>
      </c>
      <c r="J21" s="16" t="s">
        <v>46542</v>
      </c>
      <c r="K21" s="6">
        <f>D8L814C4</f>
        <v>9.7583245089911813E-2</v>
      </c>
      <c r="L21" s="16" t="s">
        <v>46543</v>
      </c>
      <c r="M21" s="6">
        <f>D8L814C12</f>
        <v>0.12534958360927931</v>
      </c>
      <c r="N21" s="16" t="s">
        <v>46544</v>
      </c>
      <c r="O21" s="6">
        <f>D8L814C20</f>
        <v>1.9928458716272579E-2</v>
      </c>
      <c r="P21" s="16" t="s">
        <v>46545</v>
      </c>
      <c r="Q21" s="6">
        <f>D8L814C6</f>
        <v>4.6897120767152254</v>
      </c>
      <c r="R21" s="16" t="s">
        <v>46546</v>
      </c>
      <c r="S21" s="6">
        <f>D8L814C14</f>
        <v>19.335219845300507</v>
      </c>
      <c r="T21" s="16" t="s">
        <v>46547</v>
      </c>
      <c r="U21" s="6">
        <f>D8L814C22</f>
        <v>1.3863527024462703</v>
      </c>
      <c r="V21" s="16" t="s">
        <v>46548</v>
      </c>
      <c r="W21" s="6">
        <f>D8L814C8</f>
        <v>4.6897120767152254</v>
      </c>
      <c r="X21" s="16" t="s">
        <v>46549</v>
      </c>
      <c r="Y21" s="6">
        <f>D8L814C16</f>
        <v>19.335219845300507</v>
      </c>
      <c r="Z21" s="16" t="s">
        <v>46550</v>
      </c>
      <c r="AA21" s="6">
        <f>D8L814C24</f>
        <v>1.3863527024462703</v>
      </c>
      <c r="AB21" s="16" t="s">
        <v>46551</v>
      </c>
      <c r="AC21" s="6">
        <f>D8L814C26</f>
        <v>0.2410973497781693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1.6665113676067119E-3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1.7017526171792172E-4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</v>
      </c>
      <c r="F24" s="16" t="s">
        <v>46555</v>
      </c>
      <c r="G24" s="6">
        <f>D8L817C10</f>
        <v>3.6273592638537341E-2</v>
      </c>
      <c r="H24" s="16" t="s">
        <v>46556</v>
      </c>
      <c r="I24" s="6">
        <f>D8L817C18</f>
        <v>3.4356153873055075E-3</v>
      </c>
      <c r="J24" s="16" t="s">
        <v>46557</v>
      </c>
      <c r="K24" s="6">
        <f>D8L817C4</f>
        <v>0</v>
      </c>
      <c r="L24" s="16" t="s">
        <v>46558</v>
      </c>
      <c r="M24" s="6">
        <f>D8L817C12</f>
        <v>9.4311340860197074E-2</v>
      </c>
      <c r="N24" s="16" t="s">
        <v>46559</v>
      </c>
      <c r="O24" s="6">
        <f>D8L817C20</f>
        <v>8.9326000069942998E-3</v>
      </c>
      <c r="P24" s="16" t="s">
        <v>46560</v>
      </c>
      <c r="Q24" s="6">
        <f>D8L817C6</f>
        <v>0</v>
      </c>
      <c r="R24" s="16" t="s">
        <v>46561</v>
      </c>
      <c r="S24" s="6">
        <f>D8L817C14</f>
        <v>154.0430329655488</v>
      </c>
      <c r="T24" s="16" t="s">
        <v>46562</v>
      </c>
      <c r="U24" s="6">
        <f>D8L817C22</f>
        <v>0.51632136111673399</v>
      </c>
      <c r="V24" s="16" t="s">
        <v>46563</v>
      </c>
      <c r="W24" s="6">
        <f>D8L817C8</f>
        <v>0</v>
      </c>
      <c r="X24" s="16" t="s">
        <v>46564</v>
      </c>
      <c r="Y24" s="6">
        <f>D8L817C16</f>
        <v>154.04303296554878</v>
      </c>
      <c r="Z24" s="16" t="s">
        <v>46565</v>
      </c>
      <c r="AA24" s="6">
        <f>D8L817C24</f>
        <v>0.5163213611167341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0.11481934592733072</v>
      </c>
      <c r="H25" s="16" t="s">
        <v>46569</v>
      </c>
      <c r="I25" s="6">
        <f>D8L818C18</f>
        <v>0.11098761303860422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0.29853029941106018</v>
      </c>
      <c r="N25" s="16" t="s">
        <v>46572</v>
      </c>
      <c r="O25" s="6">
        <f>D8L818C20</f>
        <v>0.28856779390037124</v>
      </c>
      <c r="P25" s="16" t="s">
        <v>46573</v>
      </c>
      <c r="Q25" s="6">
        <f>D8L818C6</f>
        <v>0</v>
      </c>
      <c r="R25" s="16" t="s">
        <v>46574</v>
      </c>
      <c r="S25" s="6">
        <f>D8L818C14</f>
        <v>19.201138349145129</v>
      </c>
      <c r="T25" s="16" t="s">
        <v>46575</v>
      </c>
      <c r="U25" s="6">
        <f>D8L818C22</f>
        <v>6.3439115024471198</v>
      </c>
      <c r="V25" s="16" t="s">
        <v>46576</v>
      </c>
      <c r="W25" s="6">
        <f>D8L818C8</f>
        <v>0</v>
      </c>
      <c r="X25" s="16" t="s">
        <v>46577</v>
      </c>
      <c r="Y25" s="6">
        <f>D8L818C16</f>
        <v>19.201138349145133</v>
      </c>
      <c r="Z25" s="16" t="s">
        <v>46578</v>
      </c>
      <c r="AA25" s="6">
        <f>D8L818C24</f>
        <v>6.3439115024471207</v>
      </c>
      <c r="AB25" s="16" t="s">
        <v>46579</v>
      </c>
      <c r="AC25" s="6">
        <f>D8L818C26</f>
        <v>0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8.4828193279641298E-7</v>
      </c>
      <c r="H26" s="16" t="s">
        <v>46582</v>
      </c>
      <c r="I26" s="6">
        <f>D8L819C18</f>
        <v>7.8356504328299348E-8</v>
      </c>
      <c r="J26" s="16" t="s">
        <v>46583</v>
      </c>
      <c r="K26" s="6">
        <f>D8L819C4</f>
        <v>0</v>
      </c>
      <c r="L26" s="16" t="s">
        <v>46584</v>
      </c>
      <c r="M26" s="6">
        <f>D8L819C12</f>
        <v>2.2055330252706729E-6</v>
      </c>
      <c r="N26" s="16" t="s">
        <v>46585</v>
      </c>
      <c r="O26" s="6">
        <f>D8L819C20</f>
        <v>2.03726911253578E-7</v>
      </c>
      <c r="P26" s="16" t="s">
        <v>46586</v>
      </c>
      <c r="Q26" s="6">
        <f>D8L819C6</f>
        <v>0</v>
      </c>
      <c r="R26" s="16" t="s">
        <v>46587</v>
      </c>
      <c r="S26" s="6">
        <f>D8L819C14</f>
        <v>1.3934801182778638E-4</v>
      </c>
      <c r="T26" s="16" t="s">
        <v>46588</v>
      </c>
      <c r="U26" s="6">
        <f>D8L819C22</f>
        <v>1.2080210558673341E-5</v>
      </c>
      <c r="V26" s="16" t="s">
        <v>46589</v>
      </c>
      <c r="W26" s="6">
        <f>D8L819C8</f>
        <v>0</v>
      </c>
      <c r="X26" s="16" t="s">
        <v>46590</v>
      </c>
      <c r="Y26" s="6">
        <f>D8L819C16</f>
        <v>1.3934801182778638E-4</v>
      </c>
      <c r="Z26" s="16" t="s">
        <v>46591</v>
      </c>
      <c r="AA26" s="6">
        <f>D8L819C24</f>
        <v>1.2080210558673342E-5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4.6246582341838052E-2</v>
      </c>
      <c r="F27" s="16" t="s">
        <v>46594</v>
      </c>
      <c r="G27" s="6">
        <f>D8L820C10</f>
        <v>2.9367139102402427E-2</v>
      </c>
      <c r="H27" s="16" t="s">
        <v>46595</v>
      </c>
      <c r="I27" s="6">
        <f>D8L820C18</f>
        <v>2.0886866498354965E-2</v>
      </c>
      <c r="J27" s="16" t="s">
        <v>46596</v>
      </c>
      <c r="K27" s="6">
        <f>D8L820C4</f>
        <v>0.10237423574125148</v>
      </c>
      <c r="L27" s="16" t="s">
        <v>46597</v>
      </c>
      <c r="M27" s="6">
        <f>D8L820C12</f>
        <v>0.10817732506266313</v>
      </c>
      <c r="N27" s="16" t="s">
        <v>46598</v>
      </c>
      <c r="O27" s="6">
        <f>D8L820C20</f>
        <v>7.1687332709817794E-2</v>
      </c>
      <c r="P27" s="16" t="s">
        <v>46599</v>
      </c>
      <c r="Q27" s="6">
        <f>D8L820C6</f>
        <v>5.9594427313010288</v>
      </c>
      <c r="R27" s="16" t="s">
        <v>46600</v>
      </c>
      <c r="S27" s="6">
        <f>D8L820C14</f>
        <v>13.739133727448252</v>
      </c>
      <c r="T27" s="16" t="s">
        <v>46601</v>
      </c>
      <c r="U27" s="6">
        <f>D8L820C22</f>
        <v>3.6740131858777971</v>
      </c>
      <c r="V27" s="16" t="s">
        <v>46602</v>
      </c>
      <c r="W27" s="6">
        <f>D8L820C8</f>
        <v>4.8510752267766017</v>
      </c>
      <c r="X27" s="16" t="s">
        <v>46603</v>
      </c>
      <c r="Y27" s="6">
        <f>D8L820C16</f>
        <v>14.178516652332339</v>
      </c>
      <c r="Z27" s="16" t="s">
        <v>46604</v>
      </c>
      <c r="AA27" s="6">
        <f>D8L820C24</f>
        <v>3.3751660353294728</v>
      </c>
      <c r="AB27" s="16" t="s">
        <v>46605</v>
      </c>
      <c r="AC27" s="6">
        <f>D8L820C26</f>
        <v>6.3530598435510482E-2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1.2559827084747632E-2</v>
      </c>
      <c r="F28" s="16" t="s">
        <v>46607</v>
      </c>
      <c r="G28" s="6">
        <f>E1L212C2</f>
        <v>0.16168402785219382</v>
      </c>
      <c r="H28" s="16" t="s">
        <v>46608</v>
      </c>
      <c r="I28" s="6">
        <f>E1L212C3</f>
        <v>0.11263655663647118</v>
      </c>
      <c r="J28" s="16" t="s">
        <v>46609</v>
      </c>
      <c r="K28" s="6">
        <f>E1L212C4</f>
        <v>3.2655550420343842E-2</v>
      </c>
      <c r="L28" s="16" t="s">
        <v>46610</v>
      </c>
      <c r="M28" s="6">
        <f>E1L212C5</f>
        <v>0.42037847241570436</v>
      </c>
      <c r="N28" s="16" t="s">
        <v>46611</v>
      </c>
      <c r="O28" s="6">
        <f>E1L212C6</f>
        <v>0.29285504725482536</v>
      </c>
      <c r="P28" s="16" t="s">
        <v>46612</v>
      </c>
      <c r="Q28" s="6">
        <f>E1L212C7</f>
        <v>0.50668349314603178</v>
      </c>
      <c r="R28" s="16" t="s">
        <v>46613</v>
      </c>
      <c r="S28" s="6">
        <f>E1L212C8</f>
        <v>26.794455302657898</v>
      </c>
      <c r="T28" s="16" t="s">
        <v>46614</v>
      </c>
      <c r="U28" s="6">
        <f>E1L212C9</f>
        <v>6.4316638952499927</v>
      </c>
      <c r="V28" s="16" t="s">
        <v>46615</v>
      </c>
      <c r="W28" s="6">
        <f>E1L212C10</f>
        <v>0.50668349314603167</v>
      </c>
      <c r="X28" s="16" t="s">
        <v>46616</v>
      </c>
      <c r="Y28" s="6">
        <f>E1L212C11</f>
        <v>26.794455302657902</v>
      </c>
      <c r="Z28" s="16" t="s">
        <v>46617</v>
      </c>
      <c r="AA28" s="6">
        <f>E1L212C12</f>
        <v>6.4316638952499936</v>
      </c>
      <c r="AB28" s="16" t="s">
        <v>46618</v>
      </c>
      <c r="AC28" s="6">
        <f>E1L212C13</f>
        <v>0.15195010849890214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9EAD3D-53EE-49F5-8ABE-EDD658623651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4.2640386857255456E-2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3.17940606104282E-2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1.562855472485607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0.4329595762068118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0.38957707684483661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3.6049529086921377E-2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0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4.858821233753789E-3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2.9566385317463554E-3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0.11053888016872593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0.98166953399452139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0.59926710243978709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2.227595820296438E-2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2.0658939350466074E-2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6.3219075396166056E-3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1.9269776876267748E-2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0.20353585332434374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4.3508653131181241E-3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4.389892362916388E-2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1.974361388270117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0.10515852445287768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2.1655687102464054E-2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5.8322594141169755E-2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8.1842532444312499E-2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4.2106313382289699E-2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6.638203255978653E-2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2.9783990826895788E-2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2.14436371930571E-2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0.4099363440205866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0.17213338337717121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0.20472030566705898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1.1172378258402591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0.14370424430854209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9.2495401211793692E-3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1.3901383218385502E-2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3.910551817745811E-2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3.7555629213460687E-2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1.2581535809645049E-2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1.1057017043683526E-2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0.10695597507993435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9.4641084932867905E-3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4.6916238257755207E-4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1.3481022730943801E-2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1.544547661501193E-2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3.8097494457809432E-2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1.0177256724420991E-3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7.174303594549368E-3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7.6303684431867028E-3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7.0282422645380075E-3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5.8488123741768122E-2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6.0464482303847128E-2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6.180198151472837E-2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3.7337457772167487E-2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0.13085792181979947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0.36042406768129115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6.1026978151819324E-2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0.11111125030143404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0.1137488008126258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0.61976011384427732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0.12388681473104779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2.6615526325727413E-3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0.11094799060042203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0.43723110287173389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7.3435426620840349E-2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0.16968987712112346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0.20274542735457365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2.5685685982062245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4.7704088395188329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3.0190598933351755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0.21299923467007739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0.11920255362042896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1.2121852245990146E-2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3.9752304352468057E-2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3.3229987868641155E-2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3.2837985738499047E-2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0.14978310418351592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6.4705703700832307E-3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0.37422378104875803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5938FE-3C67-4867-8415-52AE990177E8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27.5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33</v>
      </c>
      <c r="F9" s="16" t="s">
        <v>16019</v>
      </c>
      <c r="G9" s="6">
        <f>B3L802C3</f>
        <v>1.8210687022900762</v>
      </c>
      <c r="H9" s="16" t="s">
        <v>46774</v>
      </c>
      <c r="I9" s="6">
        <f>B3L818C3</f>
        <v>1.5656458244718561</v>
      </c>
      <c r="J9" s="16" t="s">
        <v>12040</v>
      </c>
      <c r="K9" s="6">
        <f>B3L836C3</f>
        <v>1.6260240355119275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612.9375580326415</v>
      </c>
      <c r="AV9" s="16" t="s">
        <v>12056</v>
      </c>
      <c r="AW9" s="6">
        <f>A1L562C1</f>
        <v>200</v>
      </c>
      <c r="AX9" s="16" t="s">
        <v>46779</v>
      </c>
      <c r="AY9" s="6">
        <f>B6L302C3</f>
        <v>1229.6347108535431</v>
      </c>
      <c r="AZ9" s="16" t="s">
        <v>46780</v>
      </c>
      <c r="BA9" s="6">
        <f>B6L202C35</f>
        <v>4.952450959488699</v>
      </c>
      <c r="BB9" s="16" t="s">
        <v>46781</v>
      </c>
      <c r="BC9" s="6">
        <f>B6L202C36</f>
        <v>2.723848027718784</v>
      </c>
      <c r="BD9" s="16" t="s">
        <v>46782</v>
      </c>
      <c r="BE9" s="6">
        <f>B6L202C37</f>
        <v>7.4286764392330467</v>
      </c>
      <c r="BF9" s="16" t="s">
        <v>46783</v>
      </c>
      <c r="BG9" s="6">
        <f>B6L202C38</f>
        <v>5.9429411513864387</v>
      </c>
      <c r="BH9" s="16" t="s">
        <v>46784</v>
      </c>
      <c r="BI9" s="6">
        <f>B6L202C39</f>
        <v>1.2381127398721745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36.700000000000003</v>
      </c>
      <c r="F10" s="16" t="s">
        <v>16051</v>
      </c>
      <c r="G10" s="6">
        <f>B3L803C3</f>
        <v>1.6332709467206243</v>
      </c>
      <c r="H10" s="16" t="s">
        <v>46786</v>
      </c>
      <c r="I10" s="6">
        <f>B3L819C3</f>
        <v>1.5544824542929065</v>
      </c>
      <c r="J10" s="16" t="s">
        <v>12079</v>
      </c>
      <c r="K10" s="6">
        <f>B3L837C3</f>
        <v>1.6087496644588579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612.9375580326415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1376.1971298669364</v>
      </c>
      <c r="AZ10" s="16" t="s">
        <v>46792</v>
      </c>
      <c r="BA10" s="6">
        <f>B6L203C35</f>
        <v>4.9524509594886981</v>
      </c>
      <c r="BB10" s="16" t="s">
        <v>46793</v>
      </c>
      <c r="BC10" s="6">
        <f>B6L203C36</f>
        <v>2.723848027718784</v>
      </c>
      <c r="BD10" s="16" t="s">
        <v>46794</v>
      </c>
      <c r="BE10" s="6">
        <f>B6L203C37</f>
        <v>7.4286764392330475</v>
      </c>
      <c r="BF10" s="16" t="s">
        <v>46795</v>
      </c>
      <c r="BG10" s="6">
        <f>B6L203C38</f>
        <v>5.9429411513864387</v>
      </c>
      <c r="BH10" s="16" t="s">
        <v>46796</v>
      </c>
      <c r="BI10" s="6">
        <f>B6L203C39</f>
        <v>1.2381127398721747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25.6</v>
      </c>
      <c r="F11" s="16" t="s">
        <v>16083</v>
      </c>
      <c r="G11" s="6">
        <f>B3L804C3</f>
        <v>2.0279314508136164</v>
      </c>
      <c r="H11" s="16" t="s">
        <v>46798</v>
      </c>
      <c r="I11" s="6">
        <f>B3L820C3</f>
        <v>1.993687237147026</v>
      </c>
      <c r="J11" s="16" t="s">
        <v>12118</v>
      </c>
      <c r="K11" s="6">
        <f>B3L838C3</f>
        <v>1.9983791043965404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612.9375580326415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3060.4192950630954</v>
      </c>
      <c r="AZ11" s="16" t="s">
        <v>46804</v>
      </c>
      <c r="BA11" s="6">
        <f>B6L204C35</f>
        <v>4.952450959488699</v>
      </c>
      <c r="BB11" s="16" t="s">
        <v>46805</v>
      </c>
      <c r="BC11" s="6">
        <f>B6L204C36</f>
        <v>2.723848027718784</v>
      </c>
      <c r="BD11" s="16" t="s">
        <v>46806</v>
      </c>
      <c r="BE11" s="6">
        <f>B6L204C37</f>
        <v>7.4286764392330467</v>
      </c>
      <c r="BF11" s="16" t="s">
        <v>46807</v>
      </c>
      <c r="BG11" s="6">
        <f>B6L204C38</f>
        <v>5.9429411513864387</v>
      </c>
      <c r="BH11" s="16" t="s">
        <v>46808</v>
      </c>
      <c r="BI11" s="6">
        <f>B6L204C39</f>
        <v>1.2381127398721747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2.0526386125382352</v>
      </c>
      <c r="H12" s="16" t="s">
        <v>46810</v>
      </c>
      <c r="I12" s="6">
        <f>B3L821C3</f>
        <v>1.8737937812723375</v>
      </c>
      <c r="J12" s="16" t="s">
        <v>12157</v>
      </c>
      <c r="K12" s="6">
        <f>B3L839C3</f>
        <v>2.0080240722166502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612.93755803264139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1038.6632947117223</v>
      </c>
      <c r="AZ12" s="16" t="s">
        <v>46816</v>
      </c>
      <c r="BA12" s="6">
        <f>B6L205C35</f>
        <v>4.9524509594886981</v>
      </c>
      <c r="BB12" s="16" t="s">
        <v>46817</v>
      </c>
      <c r="BC12" s="6">
        <f>B6L205C36</f>
        <v>2.7238480277187844</v>
      </c>
      <c r="BD12" s="16" t="s">
        <v>46818</v>
      </c>
      <c r="BE12" s="6">
        <f>B6L205C37</f>
        <v>7.4286764392330475</v>
      </c>
      <c r="BF12" s="16" t="s">
        <v>46819</v>
      </c>
      <c r="BG12" s="6">
        <f>B6L205C38</f>
        <v>5.942941151386437</v>
      </c>
      <c r="BH12" s="16" t="s">
        <v>46820</v>
      </c>
      <c r="BI12" s="6">
        <f>B6L205C39</f>
        <v>1.2381127398721745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2.0692136313591893</v>
      </c>
      <c r="H13" s="16" t="s">
        <v>46822</v>
      </c>
      <c r="I13" s="6">
        <f>B3L822C3</f>
        <v>1.9688314638928812</v>
      </c>
      <c r="J13" s="16" t="s">
        <v>12196</v>
      </c>
      <c r="K13" s="6">
        <f>B3L840C3</f>
        <v>1.9964950370210821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612.9375580326415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1986.8539889991264</v>
      </c>
      <c r="AZ13" s="16" t="s">
        <v>46828</v>
      </c>
      <c r="BA13" s="6">
        <f>B6L206C35</f>
        <v>4.9524509594886981</v>
      </c>
      <c r="BB13" s="16" t="s">
        <v>46829</v>
      </c>
      <c r="BC13" s="6">
        <f>B6L206C36</f>
        <v>2.7238480277187835</v>
      </c>
      <c r="BD13" s="16" t="s">
        <v>46830</v>
      </c>
      <c r="BE13" s="6">
        <f>B6L206C37</f>
        <v>7.4286764392330475</v>
      </c>
      <c r="BF13" s="16" t="s">
        <v>46831</v>
      </c>
      <c r="BG13" s="6">
        <f>B6L206C38</f>
        <v>5.9429411513864387</v>
      </c>
      <c r="BH13" s="16" t="s">
        <v>46832</v>
      </c>
      <c r="BI13" s="6">
        <f>B6L206C39</f>
        <v>1.2381127398721745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28.8</v>
      </c>
      <c r="F14" s="16" t="s">
        <v>16179</v>
      </c>
      <c r="G14" s="6">
        <f>B3L807C3</f>
        <v>2.0767441860465117</v>
      </c>
      <c r="H14" s="16" t="s">
        <v>46834</v>
      </c>
      <c r="I14" s="6">
        <f>B3L823C3</f>
        <v>1.9756351841841069</v>
      </c>
      <c r="J14" s="16" t="s">
        <v>12235</v>
      </c>
      <c r="K14" s="6">
        <f>B3L841C3</f>
        <v>2.0511821784884514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612.9375580326415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2913.3891244814504</v>
      </c>
      <c r="AZ14" s="16" t="s">
        <v>46840</v>
      </c>
      <c r="BA14" s="6">
        <f>B6L207C35</f>
        <v>4.952450959488699</v>
      </c>
      <c r="BB14" s="16" t="s">
        <v>46841</v>
      </c>
      <c r="BC14" s="6">
        <f>B6L207C36</f>
        <v>2.723848027718784</v>
      </c>
      <c r="BD14" s="16" t="s">
        <v>46842</v>
      </c>
      <c r="BE14" s="6">
        <f>B6L207C37</f>
        <v>7.4286764392330467</v>
      </c>
      <c r="BF14" s="16" t="s">
        <v>46843</v>
      </c>
      <c r="BG14" s="6">
        <f>B6L207C38</f>
        <v>5.9429411513864379</v>
      </c>
      <c r="BH14" s="16" t="s">
        <v>46844</v>
      </c>
      <c r="BI14" s="6">
        <f>B6L207C39</f>
        <v>1.2381127398721747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26.2</v>
      </c>
      <c r="F15" s="16" t="s">
        <v>16211</v>
      </c>
      <c r="G15" s="6">
        <f>B3L808C3</f>
        <v>2.0322605529498889</v>
      </c>
      <c r="H15" s="16" t="s">
        <v>46846</v>
      </c>
      <c r="I15" s="6">
        <f>B3L824C3</f>
        <v>1.992443051201672</v>
      </c>
      <c r="J15" s="16" t="s">
        <v>12274</v>
      </c>
      <c r="K15" s="6">
        <f>B3L842C3</f>
        <v>2.0009307189886405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612.9375580326415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5079.9497267350098</v>
      </c>
      <c r="AZ15" s="16" t="s">
        <v>46852</v>
      </c>
      <c r="BA15" s="6">
        <f>B6L208C35</f>
        <v>4.952450959488699</v>
      </c>
      <c r="BB15" s="16" t="s">
        <v>46853</v>
      </c>
      <c r="BC15" s="6">
        <f>B6L208C36</f>
        <v>2.7238480277187844</v>
      </c>
      <c r="BD15" s="16" t="s">
        <v>46854</v>
      </c>
      <c r="BE15" s="6">
        <f>B6L208C37</f>
        <v>7.4286764392330475</v>
      </c>
      <c r="BF15" s="16" t="s">
        <v>46855</v>
      </c>
      <c r="BG15" s="6">
        <f>B6L208C38</f>
        <v>5.9429411513864387</v>
      </c>
      <c r="BH15" s="16" t="s">
        <v>46856</v>
      </c>
      <c r="BI15" s="6">
        <f>B6L208C39</f>
        <v>1.2381127398721747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48.3</v>
      </c>
      <c r="F16" s="16" t="s">
        <v>16243</v>
      </c>
      <c r="G16" s="6">
        <f>B3L809C3</f>
        <v>1.8085836527319725</v>
      </c>
      <c r="H16" s="16" t="s">
        <v>46858</v>
      </c>
      <c r="I16" s="6">
        <f>B3L825C3</f>
        <v>1.8119212284609074</v>
      </c>
      <c r="J16" s="16" t="s">
        <v>12313</v>
      </c>
      <c r="K16" s="6">
        <f>B3L843C3</f>
        <v>1.8092585569356214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612.9375580326415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2265.6177645574612</v>
      </c>
      <c r="AZ16" s="16" t="s">
        <v>46864</v>
      </c>
      <c r="BA16" s="6">
        <f>B6L209C35</f>
        <v>4.952450959488699</v>
      </c>
      <c r="BB16" s="16" t="s">
        <v>46865</v>
      </c>
      <c r="BC16" s="6">
        <f>B6L209C36</f>
        <v>2.7238480277187844</v>
      </c>
      <c r="BD16" s="16" t="s">
        <v>46866</v>
      </c>
      <c r="BE16" s="6">
        <f>B6L209C37</f>
        <v>7.4286764392330484</v>
      </c>
      <c r="BF16" s="16" t="s">
        <v>46867</v>
      </c>
      <c r="BG16" s="6">
        <f>B6L209C38</f>
        <v>5.9429411513864379</v>
      </c>
      <c r="BH16" s="16" t="s">
        <v>46868</v>
      </c>
      <c r="BI16" s="6">
        <f>B6L209C39</f>
        <v>1.2381127398721745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44.2</v>
      </c>
      <c r="F17" s="16" t="s">
        <v>16275</v>
      </c>
      <c r="G17" s="6">
        <f>B3L810C3</f>
        <v>2.0265380778184237</v>
      </c>
      <c r="H17" s="16" t="s">
        <v>46870</v>
      </c>
      <c r="I17" s="6">
        <f>B3L826C3</f>
        <v>1.9880558353719959</v>
      </c>
      <c r="J17" s="16" t="s">
        <v>12352</v>
      </c>
      <c r="K17" s="6">
        <f>B3L844C3</f>
        <v>2.0143740902474527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612.93755803264162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2217.6823748415359</v>
      </c>
      <c r="AZ17" s="16" t="s">
        <v>46876</v>
      </c>
      <c r="BA17" s="6">
        <f>B6L210C35</f>
        <v>4.952450959488699</v>
      </c>
      <c r="BB17" s="16" t="s">
        <v>46877</v>
      </c>
      <c r="BC17" s="6">
        <f>B6L210C36</f>
        <v>2.723848027718784</v>
      </c>
      <c r="BD17" s="16" t="s">
        <v>46878</v>
      </c>
      <c r="BE17" s="6">
        <f>B6L210C37</f>
        <v>7.4286764392330484</v>
      </c>
      <c r="BF17" s="16" t="s">
        <v>46879</v>
      </c>
      <c r="BG17" s="6">
        <f>B6L210C38</f>
        <v>5.9429411513864387</v>
      </c>
      <c r="BH17" s="16" t="s">
        <v>46880</v>
      </c>
      <c r="BI17" s="6">
        <f>B6L210C39</f>
        <v>1.2381127398721747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58.6</v>
      </c>
      <c r="F18" s="16" t="s">
        <v>16307</v>
      </c>
      <c r="G18" s="6">
        <f>B3L811C3</f>
        <v>1.0400833769101157</v>
      </c>
      <c r="H18" s="16" t="s">
        <v>46882</v>
      </c>
      <c r="I18" s="6">
        <f>B3L827C3</f>
        <v>1.0437465548567693</v>
      </c>
      <c r="J18" s="16" t="s">
        <v>12391</v>
      </c>
      <c r="K18" s="6">
        <f>B3L845C3</f>
        <v>1.0430079103508219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612.9375580326415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1917.2774377195167</v>
      </c>
      <c r="AZ18" s="16" t="s">
        <v>46888</v>
      </c>
      <c r="BA18" s="6">
        <f>B6L211C35</f>
        <v>4.952450959488699</v>
      </c>
      <c r="BB18" s="16" t="s">
        <v>46889</v>
      </c>
      <c r="BC18" s="6">
        <f>B6L211C36</f>
        <v>2.723848027718784</v>
      </c>
      <c r="BD18" s="16" t="s">
        <v>46890</v>
      </c>
      <c r="BE18" s="6">
        <f>B6L211C37</f>
        <v>7.4286764392330484</v>
      </c>
      <c r="BF18" s="16" t="s">
        <v>46891</v>
      </c>
      <c r="BG18" s="6">
        <f>B6L211C38</f>
        <v>5.9429411513864379</v>
      </c>
      <c r="BH18" s="16" t="s">
        <v>46892</v>
      </c>
      <c r="BI18" s="6">
        <f>B6L211C39</f>
        <v>1.2381127398721747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53.4</v>
      </c>
      <c r="F19" s="16" t="s">
        <v>16339</v>
      </c>
      <c r="G19" s="6">
        <f>B3L812C3</f>
        <v>1.378918928104131</v>
      </c>
      <c r="H19" s="16" t="s">
        <v>46894</v>
      </c>
      <c r="I19" s="6">
        <f>B3L828C3</f>
        <v>1.3536361958601666</v>
      </c>
      <c r="J19" s="16" t="s">
        <v>12430</v>
      </c>
      <c r="K19" s="6">
        <f>B3L846C3</f>
        <v>1.3562300820775308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612.93755803264162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2636.8949319704175</v>
      </c>
      <c r="AZ19" s="16" t="s">
        <v>46900</v>
      </c>
      <c r="BA19" s="6">
        <f>B6L212C35</f>
        <v>4.952450959488699</v>
      </c>
      <c r="BB19" s="16" t="s">
        <v>46901</v>
      </c>
      <c r="BC19" s="6">
        <f>B6L212C36</f>
        <v>2.723848027718784</v>
      </c>
      <c r="BD19" s="16" t="s">
        <v>46902</v>
      </c>
      <c r="BE19" s="6">
        <f>B6L212C37</f>
        <v>7.4286764392330467</v>
      </c>
      <c r="BF19" s="16" t="s">
        <v>46903</v>
      </c>
      <c r="BG19" s="6">
        <f>B6L212C38</f>
        <v>5.942941151386437</v>
      </c>
      <c r="BH19" s="16" t="s">
        <v>46904</v>
      </c>
      <c r="BI19" s="6">
        <f>B6L212C39</f>
        <v>1.2381127398721747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32.200000000000003</v>
      </c>
      <c r="F20" s="16" t="s">
        <v>16371</v>
      </c>
      <c r="G20" s="6">
        <f>B3L813C3</f>
        <v>1.9809885931558935</v>
      </c>
      <c r="H20" s="16" t="s">
        <v>46906</v>
      </c>
      <c r="I20" s="6">
        <f>B3L829C3</f>
        <v>1.7407407407407407</v>
      </c>
      <c r="J20" s="16" t="s">
        <v>12469</v>
      </c>
      <c r="K20" s="6">
        <f>B3L847C3</f>
        <v>1.848381601362862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612.93755803264162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5513.4518518518516</v>
      </c>
      <c r="AZ20" s="16" t="s">
        <v>46912</v>
      </c>
      <c r="BA20" s="6">
        <f>B6L213C35</f>
        <v>4.9524509594886981</v>
      </c>
      <c r="BB20" s="16" t="s">
        <v>46913</v>
      </c>
      <c r="BC20" s="6">
        <f>B6L213C36</f>
        <v>2.7238480277187844</v>
      </c>
      <c r="BD20" s="16" t="s">
        <v>46914</v>
      </c>
      <c r="BE20" s="6">
        <f>B6L213C37</f>
        <v>7.4286764392330475</v>
      </c>
      <c r="BF20" s="16" t="s">
        <v>46915</v>
      </c>
      <c r="BG20" s="6">
        <f>B6L213C38</f>
        <v>5.9429411513864387</v>
      </c>
      <c r="BH20" s="16" t="s">
        <v>46916</v>
      </c>
      <c r="BI20" s="6">
        <f>B6L213C39</f>
        <v>1.2381127398721745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35.299999999999997</v>
      </c>
      <c r="F21" s="16" t="s">
        <v>16403</v>
      </c>
      <c r="G21" s="6">
        <f>B3L814C3</f>
        <v>1.9907365770303085</v>
      </c>
      <c r="H21" s="16" t="s">
        <v>46918</v>
      </c>
      <c r="I21" s="6">
        <f>B3L830C3</f>
        <v>1.8944836047826401</v>
      </c>
      <c r="J21" s="16" t="s">
        <v>12508</v>
      </c>
      <c r="K21" s="6">
        <f>B3L848C3</f>
        <v>1.9314732341236533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612.9375580326415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2012.8539464098035</v>
      </c>
      <c r="AZ21" s="16" t="s">
        <v>46924</v>
      </c>
      <c r="BA21" s="6">
        <f>B6L214C35</f>
        <v>4.9524509594886981</v>
      </c>
      <c r="BB21" s="16" t="s">
        <v>46925</v>
      </c>
      <c r="BC21" s="6">
        <f>B6L214C36</f>
        <v>2.7238480277187844</v>
      </c>
      <c r="BD21" s="16" t="s">
        <v>46926</v>
      </c>
      <c r="BE21" s="6">
        <f>B6L214C37</f>
        <v>7.4286764392330458</v>
      </c>
      <c r="BF21" s="16" t="s">
        <v>46927</v>
      </c>
      <c r="BG21" s="6">
        <f>B6L214C38</f>
        <v>5.942941151386437</v>
      </c>
      <c r="BH21" s="16" t="s">
        <v>46928</v>
      </c>
      <c r="BI21" s="6">
        <f>B6L214C39</f>
        <v>1.2381127398721745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32.799999999999997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2.0067335719293067</v>
      </c>
      <c r="J22" s="16" t="s">
        <v>46930</v>
      </c>
      <c r="K22" s="6">
        <f>B3L849C3</f>
        <v>2.0067335719293067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40.700000000000003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2.0236782705452234</v>
      </c>
      <c r="J23" s="16" t="s">
        <v>46932</v>
      </c>
      <c r="K23" s="6">
        <f>B3L850C3</f>
        <v>2.0236782705452234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38.6</v>
      </c>
      <c r="F24" s="16" t="s">
        <v>16435</v>
      </c>
      <c r="G24" s="6">
        <f>B3L815C3</f>
        <v>1.7327586206896552</v>
      </c>
      <c r="H24" s="16" t="s">
        <v>46934</v>
      </c>
      <c r="I24" s="6">
        <f>B3L833C3</f>
        <v>1.4822814714816066</v>
      </c>
      <c r="J24" s="16" t="s">
        <v>12547</v>
      </c>
      <c r="K24" s="6">
        <f>B3L852C3</f>
        <v>2.0166319155940866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612.9375580326415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1724.2613863113927</v>
      </c>
      <c r="AZ24" s="16" t="s">
        <v>46940</v>
      </c>
      <c r="BA24" s="6">
        <f>B6L215C35</f>
        <v>4.9524509594886981</v>
      </c>
      <c r="BB24" s="16" t="s">
        <v>46941</v>
      </c>
      <c r="BC24" s="6">
        <f>B6L215C36</f>
        <v>2.723848027718784</v>
      </c>
      <c r="BD24" s="16" t="s">
        <v>46942</v>
      </c>
      <c r="BE24" s="6">
        <f>B6L215C37</f>
        <v>7.4286764392330467</v>
      </c>
      <c r="BF24" s="16" t="s">
        <v>46943</v>
      </c>
      <c r="BG24" s="6">
        <f>B6L215C38</f>
        <v>5.9429411513864387</v>
      </c>
      <c r="BH24" s="16" t="s">
        <v>46944</v>
      </c>
      <c r="BI24" s="6">
        <f>B6L215C39</f>
        <v>1.2381127398721745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34.799999999999997</v>
      </c>
      <c r="F25" s="16" t="s">
        <v>16468</v>
      </c>
      <c r="G25" s="6">
        <f>B3L816C3</f>
        <v>1.751532571993742</v>
      </c>
      <c r="H25" s="16" t="s">
        <v>46946</v>
      </c>
      <c r="I25" s="6">
        <f>B3L834C3</f>
        <v>1.6723277622551658</v>
      </c>
      <c r="J25" s="16" t="s">
        <v>46947</v>
      </c>
      <c r="K25" s="6">
        <f>B3L853C3</f>
        <v>1.691361122410959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612.9375580326415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2096.9436313120036</v>
      </c>
      <c r="AZ25" s="16" t="s">
        <v>46953</v>
      </c>
      <c r="BA25" s="6">
        <f>IF(B6L216C3=0,0,B6L216C29/B6L216C3)</f>
        <v>4.9524509594886972</v>
      </c>
      <c r="BB25" s="16" t="s">
        <v>46954</v>
      </c>
      <c r="BC25" s="6">
        <f>IF(B6L216C8=0,0,B6L216C30/B6L216C8)</f>
        <v>2.7238480277187835</v>
      </c>
      <c r="BD25" s="16" t="s">
        <v>46955</v>
      </c>
      <c r="BE25" s="6">
        <f>IF(B6L216C13=0,0,B6L216C31/B6L216C13)</f>
        <v>7.4286764392330467</v>
      </c>
      <c r="BF25" s="16" t="s">
        <v>46956</v>
      </c>
      <c r="BG25" s="6">
        <f>IF(B6L216C18=0,0,B6L216C32/B6L216C18)</f>
        <v>5.9429411513864387</v>
      </c>
      <c r="BH25" s="16" t="s">
        <v>46957</v>
      </c>
      <c r="BI25" s="6">
        <f>IF(B6L216C24=0,0,B6L216C33/B6L216C24)</f>
        <v>1.2381127398721745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E59B02-03BE-495B-87B7-F0BDFFE73BF6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13.311364839343723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4.5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6.8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4.7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3.1686768389107645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2.1012606903236462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3.2260054687468851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9661.1004189955529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2141.6825770683395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6405.5023649089198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600486.47582378273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434380.8914746567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1034867.3672984394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127155.914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8.1385704741852543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1.0581417309230507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1.4235176678940866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F7C816-1C4F-4B75-8630-41D98CA2185F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2017</v>
      </c>
      <c r="B8" s="11">
        <f>RRICC</f>
        <v>139300</v>
      </c>
      <c r="C8" s="7">
        <f>RR_ID</f>
        <v>7</v>
      </c>
      <c r="D8" s="1" t="str">
        <f>RR_SHORT_NAME</f>
        <v>UP</v>
      </c>
      <c r="E8" s="1" t="str">
        <f>RR_NAME</f>
        <v>Union Pacific Railroad</v>
      </c>
      <c r="F8" s="1" t="s">
        <v>47008</v>
      </c>
      <c r="G8" s="6">
        <f>E1L101C1</f>
        <v>2.0139994034739407E-3</v>
      </c>
    </row>
    <row r="9" spans="1:7" x14ac:dyDescent="0.2">
      <c r="A9" s="11">
        <f>CURRENT_YEAR</f>
        <v>2017</v>
      </c>
      <c r="B9" s="11">
        <f>RRICC</f>
        <v>139300</v>
      </c>
      <c r="C9" s="7">
        <f>RR_ID</f>
        <v>7</v>
      </c>
      <c r="D9" s="1" t="str">
        <f>RR_SHORT_NAME</f>
        <v>UP</v>
      </c>
      <c r="E9" s="1" t="str">
        <f>RR_NAME</f>
        <v>Union Pacific Railroad</v>
      </c>
      <c r="F9" s="1" t="s">
        <v>47009</v>
      </c>
      <c r="G9" s="6">
        <f>E1L101C2</f>
        <v>1.0607738834039536E-3</v>
      </c>
    </row>
    <row r="10" spans="1:7" x14ac:dyDescent="0.2">
      <c r="A10" s="11">
        <f>CURRENT_YEAR</f>
        <v>2017</v>
      </c>
      <c r="B10" s="11">
        <f>RRICC</f>
        <v>139300</v>
      </c>
      <c r="C10" s="7">
        <f>RR_ID</f>
        <v>7</v>
      </c>
      <c r="D10" s="1" t="str">
        <f>RR_SHORT_NAME</f>
        <v>UP</v>
      </c>
      <c r="E10" s="1" t="str">
        <f>RR_NAME</f>
        <v>Union Pacific Railroad</v>
      </c>
      <c r="F10" s="1" t="s">
        <v>47010</v>
      </c>
      <c r="G10" s="6">
        <f>E1L101C3</f>
        <v>1.8457635396066392E-3</v>
      </c>
    </row>
    <row r="11" spans="1:7" x14ac:dyDescent="0.2">
      <c r="A11" s="11">
        <f>CURRENT_YEAR</f>
        <v>2017</v>
      </c>
      <c r="B11" s="11">
        <f>RRICC</f>
        <v>139300</v>
      </c>
      <c r="C11" s="7">
        <f>RR_ID</f>
        <v>7</v>
      </c>
      <c r="D11" s="1" t="str">
        <f>RR_SHORT_NAME</f>
        <v>UP</v>
      </c>
      <c r="E11" s="1" t="str">
        <f>RR_NAME</f>
        <v>Union Pacific Railroad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2017</v>
      </c>
      <c r="B12" s="11">
        <f>RRICC</f>
        <v>139300</v>
      </c>
      <c r="C12" s="7">
        <f>RR_ID</f>
        <v>7</v>
      </c>
      <c r="D12" s="1" t="str">
        <f>RR_SHORT_NAME</f>
        <v>UP</v>
      </c>
      <c r="E12" s="1" t="str">
        <f>RR_NAME</f>
        <v>Union Pacific Railroad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2017</v>
      </c>
      <c r="B13" s="11">
        <f>RRICC</f>
        <v>139300</v>
      </c>
      <c r="C13" s="7">
        <f>RR_ID</f>
        <v>7</v>
      </c>
      <c r="D13" s="1" t="str">
        <f>RR_SHORT_NAME</f>
        <v>UP</v>
      </c>
      <c r="E13" s="1" t="str">
        <f>RR_NAME</f>
        <v>Union Pacific Railroad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2017</v>
      </c>
      <c r="B14" s="11">
        <f>RRICC</f>
        <v>139300</v>
      </c>
      <c r="C14" s="7">
        <f>RR_ID</f>
        <v>7</v>
      </c>
      <c r="D14" s="1" t="str">
        <f>RR_SHORT_NAME</f>
        <v>UP</v>
      </c>
      <c r="E14" s="1" t="str">
        <f>RR_NAME</f>
        <v>Union Pacific Railroad</v>
      </c>
      <c r="F14" s="1" t="s">
        <v>47014</v>
      </c>
      <c r="G14" s="6">
        <f>E1L103C1</f>
        <v>0.7129278467278356</v>
      </c>
    </row>
    <row r="15" spans="1:7" x14ac:dyDescent="0.2">
      <c r="A15" s="11">
        <f>CURRENT_YEAR</f>
        <v>2017</v>
      </c>
      <c r="B15" s="11">
        <f>RRICC</f>
        <v>139300</v>
      </c>
      <c r="C15" s="7">
        <f>RR_ID</f>
        <v>7</v>
      </c>
      <c r="D15" s="1" t="str">
        <f>RR_SHORT_NAME</f>
        <v>UP</v>
      </c>
      <c r="E15" s="1" t="str">
        <f>RR_NAME</f>
        <v>Union Pacific Railroad</v>
      </c>
      <c r="F15" s="1" t="s">
        <v>47015</v>
      </c>
      <c r="G15" s="6">
        <f>E1L103C2</f>
        <v>1.1601567651395759E-3</v>
      </c>
    </row>
    <row r="16" spans="1:7" x14ac:dyDescent="0.2">
      <c r="A16" s="11">
        <f>CURRENT_YEAR</f>
        <v>2017</v>
      </c>
      <c r="B16" s="11">
        <f>RRICC</f>
        <v>139300</v>
      </c>
      <c r="C16" s="7">
        <f>RR_ID</f>
        <v>7</v>
      </c>
      <c r="D16" s="1" t="str">
        <f>RR_SHORT_NAME</f>
        <v>UP</v>
      </c>
      <c r="E16" s="1" t="str">
        <f>RR_NAME</f>
        <v>Union Pacific Railroad</v>
      </c>
      <c r="F16" s="1" t="s">
        <v>47016</v>
      </c>
      <c r="G16" s="6">
        <f>E1L103C3</f>
        <v>3.2048050452849027E-4</v>
      </c>
    </row>
    <row r="17" spans="1:7" x14ac:dyDescent="0.2">
      <c r="A17" s="11">
        <f>CURRENT_YEAR</f>
        <v>2017</v>
      </c>
      <c r="B17" s="11">
        <f>RRICC</f>
        <v>139300</v>
      </c>
      <c r="C17" s="7">
        <f>RR_ID</f>
        <v>7</v>
      </c>
      <c r="D17" s="1" t="str">
        <f>RR_SHORT_NAME</f>
        <v>UP</v>
      </c>
      <c r="E17" s="1" t="str">
        <f>RR_NAME</f>
        <v>Union Pacific Railroad</v>
      </c>
      <c r="F17" s="1" t="s">
        <v>47017</v>
      </c>
      <c r="G17" s="6">
        <f>E1L104C1</f>
        <v>10.213306678317565</v>
      </c>
    </row>
    <row r="18" spans="1:7" x14ac:dyDescent="0.2">
      <c r="A18" s="11">
        <f>CURRENT_YEAR</f>
        <v>2017</v>
      </c>
      <c r="B18" s="11">
        <f>RRICC</f>
        <v>139300</v>
      </c>
      <c r="C18" s="7">
        <f>RR_ID</f>
        <v>7</v>
      </c>
      <c r="D18" s="1" t="str">
        <f>RR_SHORT_NAME</f>
        <v>UP</v>
      </c>
      <c r="E18" s="1" t="str">
        <f>RR_NAME</f>
        <v>Union Pacific Railroad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2017</v>
      </c>
      <c r="B19" s="11">
        <f>RRICC</f>
        <v>139300</v>
      </c>
      <c r="C19" s="7">
        <f>RR_ID</f>
        <v>7</v>
      </c>
      <c r="D19" s="1" t="str">
        <f>RR_SHORT_NAME</f>
        <v>UP</v>
      </c>
      <c r="E19" s="1" t="str">
        <f>RR_NAME</f>
        <v>Union Pacific Railroad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2017</v>
      </c>
      <c r="B20" s="11">
        <f>RRICC</f>
        <v>139300</v>
      </c>
      <c r="C20" s="7">
        <f>RR_ID</f>
        <v>7</v>
      </c>
      <c r="D20" s="1" t="str">
        <f>RR_SHORT_NAME</f>
        <v>UP</v>
      </c>
      <c r="E20" s="1" t="str">
        <f>RR_NAME</f>
        <v>Union Pacific Railroad</v>
      </c>
      <c r="F20" s="1" t="s">
        <v>47020</v>
      </c>
      <c r="G20" s="6">
        <f>E1L105C1</f>
        <v>3.7557095933848115</v>
      </c>
    </row>
    <row r="21" spans="1:7" x14ac:dyDescent="0.2">
      <c r="A21" s="11">
        <f>CURRENT_YEAR</f>
        <v>2017</v>
      </c>
      <c r="B21" s="11">
        <f>RRICC</f>
        <v>139300</v>
      </c>
      <c r="C21" s="7">
        <f>RR_ID</f>
        <v>7</v>
      </c>
      <c r="D21" s="1" t="str">
        <f>RR_SHORT_NAME</f>
        <v>UP</v>
      </c>
      <c r="E21" s="1" t="str">
        <f>RR_NAME</f>
        <v>Union Pacific Railroad</v>
      </c>
      <c r="F21" s="1" t="s">
        <v>47021</v>
      </c>
      <c r="G21" s="6">
        <f>E1L105C2</f>
        <v>0.8877685802816162</v>
      </c>
    </row>
    <row r="22" spans="1:7" x14ac:dyDescent="0.2">
      <c r="A22" s="11">
        <f>CURRENT_YEAR</f>
        <v>2017</v>
      </c>
      <c r="B22" s="11">
        <f>RRICC</f>
        <v>139300</v>
      </c>
      <c r="C22" s="7">
        <f>RR_ID</f>
        <v>7</v>
      </c>
      <c r="D22" s="1" t="str">
        <f>RR_SHORT_NAME</f>
        <v>UP</v>
      </c>
      <c r="E22" s="1" t="str">
        <f>RR_NAME</f>
        <v>Union Pacific Railroad</v>
      </c>
      <c r="F22" s="1" t="s">
        <v>47022</v>
      </c>
      <c r="G22" s="6">
        <f>E1L105C3</f>
        <v>0.75250265098756064</v>
      </c>
    </row>
    <row r="23" spans="1:7" x14ac:dyDescent="0.2">
      <c r="A23" s="11">
        <f>CURRENT_YEAR</f>
        <v>2017</v>
      </c>
      <c r="B23" s="11">
        <f>RRICC</f>
        <v>139300</v>
      </c>
      <c r="C23" s="7">
        <f>RR_ID</f>
        <v>7</v>
      </c>
      <c r="D23" s="1" t="str">
        <f>RR_SHORT_NAME</f>
        <v>UP</v>
      </c>
      <c r="E23" s="1" t="str">
        <f>RR_NAME</f>
        <v>Union Pacific Railroad</v>
      </c>
      <c r="F23" s="1" t="s">
        <v>47023</v>
      </c>
      <c r="G23" s="6">
        <f>E1L106C1</f>
        <v>6.4360029340388554</v>
      </c>
    </row>
    <row r="24" spans="1:7" x14ac:dyDescent="0.2">
      <c r="A24" s="11">
        <f>CURRENT_YEAR</f>
        <v>2017</v>
      </c>
      <c r="B24" s="11">
        <f>RRICC</f>
        <v>139300</v>
      </c>
      <c r="C24" s="7">
        <f>RR_ID</f>
        <v>7</v>
      </c>
      <c r="D24" s="1" t="str">
        <f>RR_SHORT_NAME</f>
        <v>UP</v>
      </c>
      <c r="E24" s="1" t="str">
        <f>RR_NAME</f>
        <v>Union Pacific Railroad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2017</v>
      </c>
      <c r="B25" s="11">
        <f>RRICC</f>
        <v>139300</v>
      </c>
      <c r="C25" s="7">
        <f>RR_ID</f>
        <v>7</v>
      </c>
      <c r="D25" s="1" t="str">
        <f>RR_SHORT_NAME</f>
        <v>UP</v>
      </c>
      <c r="E25" s="1" t="str">
        <f>RR_NAME</f>
        <v>Union Pacific Railroad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2017</v>
      </c>
      <c r="B26" s="11">
        <f>RRICC</f>
        <v>139300</v>
      </c>
      <c r="C26" s="7">
        <f>RR_ID</f>
        <v>7</v>
      </c>
      <c r="D26" s="1" t="str">
        <f>RR_SHORT_NAME</f>
        <v>UP</v>
      </c>
      <c r="E26" s="1" t="str">
        <f>RR_NAME</f>
        <v>Union Pacific Railroad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2017</v>
      </c>
      <c r="B27" s="11">
        <f>RRICC</f>
        <v>139300</v>
      </c>
      <c r="C27" s="7">
        <f>RR_ID</f>
        <v>7</v>
      </c>
      <c r="D27" s="1" t="str">
        <f>RR_SHORT_NAME</f>
        <v>UP</v>
      </c>
      <c r="E27" s="1" t="str">
        <f>RR_NAME</f>
        <v>Union Pacific Railroad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2017</v>
      </c>
      <c r="B28" s="11">
        <f>RRICC</f>
        <v>139300</v>
      </c>
      <c r="C28" s="7">
        <f>RR_ID</f>
        <v>7</v>
      </c>
      <c r="D28" s="1" t="str">
        <f>RR_SHORT_NAME</f>
        <v>UP</v>
      </c>
      <c r="E28" s="1" t="str">
        <f>RR_NAME</f>
        <v>Union Pacific Railroad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2017</v>
      </c>
      <c r="B29" s="11">
        <f>RRICC</f>
        <v>139300</v>
      </c>
      <c r="C29" s="7">
        <f>RR_ID</f>
        <v>7</v>
      </c>
      <c r="D29" s="1" t="str">
        <f>RR_SHORT_NAME</f>
        <v>UP</v>
      </c>
      <c r="E29" s="1" t="str">
        <f>RR_NAME</f>
        <v>Union Pacific Railroad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2017</v>
      </c>
      <c r="B30" s="11">
        <f>RRICC</f>
        <v>139300</v>
      </c>
      <c r="C30" s="7">
        <f>RR_ID</f>
        <v>7</v>
      </c>
      <c r="D30" s="1" t="str">
        <f>RR_SHORT_NAME</f>
        <v>UP</v>
      </c>
      <c r="E30" s="1" t="str">
        <f>RR_NAME</f>
        <v>Union Pacific Railroad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2017</v>
      </c>
      <c r="B31" s="11">
        <f>RRICC</f>
        <v>139300</v>
      </c>
      <c r="C31" s="7">
        <f>RR_ID</f>
        <v>7</v>
      </c>
      <c r="D31" s="1" t="str">
        <f>RR_SHORT_NAME</f>
        <v>UP</v>
      </c>
      <c r="E31" s="1" t="str">
        <f>RR_NAME</f>
        <v>Union Pacific Railroad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2017</v>
      </c>
      <c r="B32" s="11">
        <f>RRICC</f>
        <v>139300</v>
      </c>
      <c r="C32" s="7">
        <f>RR_ID</f>
        <v>7</v>
      </c>
      <c r="D32" s="1" t="str">
        <f>RR_SHORT_NAME</f>
        <v>UP</v>
      </c>
      <c r="E32" s="1" t="str">
        <f>RR_NAME</f>
        <v>Union Pacific Railroad</v>
      </c>
      <c r="F32" s="1" t="s">
        <v>47032</v>
      </c>
      <c r="G32" s="6">
        <f>E1L109C1</f>
        <v>13.349394472638505</v>
      </c>
    </row>
    <row r="33" spans="1:7" x14ac:dyDescent="0.2">
      <c r="A33" s="11">
        <f>CURRENT_YEAR</f>
        <v>2017</v>
      </c>
      <c r="B33" s="11">
        <f>RRICC</f>
        <v>139300</v>
      </c>
      <c r="C33" s="7">
        <f>RR_ID</f>
        <v>7</v>
      </c>
      <c r="D33" s="1" t="str">
        <f>RR_SHORT_NAME</f>
        <v>UP</v>
      </c>
      <c r="E33" s="1" t="str">
        <f>RR_NAME</f>
        <v>Union Pacific Railroad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2017</v>
      </c>
      <c r="B34" s="11">
        <f>RRICC</f>
        <v>139300</v>
      </c>
      <c r="C34" s="7">
        <f>RR_ID</f>
        <v>7</v>
      </c>
      <c r="D34" s="1" t="str">
        <f>RR_SHORT_NAME</f>
        <v>UP</v>
      </c>
      <c r="E34" s="1" t="str">
        <f>RR_NAME</f>
        <v>Union Pacific Railroad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2017</v>
      </c>
      <c r="B35" s="11">
        <f>RRICC</f>
        <v>139300</v>
      </c>
      <c r="C35" s="7">
        <f>RR_ID</f>
        <v>7</v>
      </c>
      <c r="D35" s="1" t="str">
        <f>RR_SHORT_NAME</f>
        <v>UP</v>
      </c>
      <c r="E35" s="1" t="str">
        <f>RR_NAME</f>
        <v>Union Pacific Railroad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2017</v>
      </c>
      <c r="B36" s="11">
        <f>RRICC</f>
        <v>139300</v>
      </c>
      <c r="C36" s="7">
        <f>RR_ID</f>
        <v>7</v>
      </c>
      <c r="D36" s="1" t="str">
        <f>RR_SHORT_NAME</f>
        <v>UP</v>
      </c>
      <c r="E36" s="1" t="str">
        <f>RR_NAME</f>
        <v>Union Pacific Railroad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2017</v>
      </c>
      <c r="B37" s="11">
        <f>RRICC</f>
        <v>139300</v>
      </c>
      <c r="C37" s="7">
        <f>RR_ID</f>
        <v>7</v>
      </c>
      <c r="D37" s="1" t="str">
        <f>RR_SHORT_NAME</f>
        <v>UP</v>
      </c>
      <c r="E37" s="1" t="str">
        <f>RR_NAME</f>
        <v>Union Pacific Railroad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2017</v>
      </c>
      <c r="B38" s="11">
        <f>RRICC</f>
        <v>139300</v>
      </c>
      <c r="C38" s="7">
        <f>RR_ID</f>
        <v>7</v>
      </c>
      <c r="D38" s="1" t="str">
        <f>RR_SHORT_NAME</f>
        <v>UP</v>
      </c>
      <c r="E38" s="1" t="str">
        <f>RR_NAME</f>
        <v>Union Pacific Railroad</v>
      </c>
      <c r="F38" s="1" t="s">
        <v>47038</v>
      </c>
      <c r="G38" s="6">
        <f>E1L111C1</f>
        <v>5.4558268265397087</v>
      </c>
    </row>
    <row r="39" spans="1:7" x14ac:dyDescent="0.2">
      <c r="A39" s="11">
        <f>CURRENT_YEAR</f>
        <v>2017</v>
      </c>
      <c r="B39" s="11">
        <f>RRICC</f>
        <v>139300</v>
      </c>
      <c r="C39" s="7">
        <f>RR_ID</f>
        <v>7</v>
      </c>
      <c r="D39" s="1" t="str">
        <f>RR_SHORT_NAME</f>
        <v>UP</v>
      </c>
      <c r="E39" s="1" t="str">
        <f>RR_NAME</f>
        <v>Union Pacific Railroad</v>
      </c>
      <c r="F39" s="1" t="s">
        <v>47039</v>
      </c>
      <c r="G39" s="6">
        <f>E1L111C2</f>
        <v>1.5979434309735177</v>
      </c>
    </row>
    <row r="40" spans="1:7" x14ac:dyDescent="0.2">
      <c r="A40" s="11">
        <f>CURRENT_YEAR</f>
        <v>2017</v>
      </c>
      <c r="B40" s="11">
        <f>RRICC</f>
        <v>139300</v>
      </c>
      <c r="C40" s="7">
        <f>RR_ID</f>
        <v>7</v>
      </c>
      <c r="D40" s="1" t="str">
        <f>RR_SHORT_NAME</f>
        <v>UP</v>
      </c>
      <c r="E40" s="1" t="str">
        <f>RR_NAME</f>
        <v>Union Pacific Railroad</v>
      </c>
      <c r="F40" s="1" t="s">
        <v>47040</v>
      </c>
      <c r="G40" s="6">
        <f>E1L111C3</f>
        <v>3.9674005238685299</v>
      </c>
    </row>
    <row r="41" spans="1:7" x14ac:dyDescent="0.2">
      <c r="A41" s="11">
        <f>CURRENT_YEAR</f>
        <v>2017</v>
      </c>
      <c r="B41" s="11">
        <f>RRICC</f>
        <v>139300</v>
      </c>
      <c r="C41" s="7">
        <f>RR_ID</f>
        <v>7</v>
      </c>
      <c r="D41" s="1" t="str">
        <f>RR_SHORT_NAME</f>
        <v>UP</v>
      </c>
      <c r="E41" s="1" t="str">
        <f>RR_NAME</f>
        <v>Union Pacific Railroad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2017</v>
      </c>
      <c r="B42" s="11">
        <f>RRICC</f>
        <v>139300</v>
      </c>
      <c r="C42" s="7">
        <f>RR_ID</f>
        <v>7</v>
      </c>
      <c r="D42" s="1" t="str">
        <f>RR_SHORT_NAME</f>
        <v>UP</v>
      </c>
      <c r="E42" s="1" t="str">
        <f>RR_NAME</f>
        <v>Union Pacific Railroad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2017</v>
      </c>
      <c r="B43" s="11">
        <f>RRICC</f>
        <v>139300</v>
      </c>
      <c r="C43" s="7">
        <f>RR_ID</f>
        <v>7</v>
      </c>
      <c r="D43" s="1" t="str">
        <f>RR_SHORT_NAME</f>
        <v>UP</v>
      </c>
      <c r="E43" s="1" t="str">
        <f>RR_NAME</f>
        <v>Union Pacific Railroad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2017</v>
      </c>
      <c r="B44" s="11">
        <f>RRICC</f>
        <v>139300</v>
      </c>
      <c r="C44" s="7">
        <f>RR_ID</f>
        <v>7</v>
      </c>
      <c r="D44" s="1" t="str">
        <f>RR_SHORT_NAME</f>
        <v>UP</v>
      </c>
      <c r="E44" s="1" t="str">
        <f>RR_NAME</f>
        <v>Union Pacific Railroad</v>
      </c>
      <c r="F44" s="1" t="s">
        <v>47044</v>
      </c>
      <c r="G44" s="6">
        <f>E1L113C1</f>
        <v>0</v>
      </c>
    </row>
    <row r="45" spans="1:7" x14ac:dyDescent="0.2">
      <c r="A45" s="11">
        <f>CURRENT_YEAR</f>
        <v>2017</v>
      </c>
      <c r="B45" s="11">
        <f>RRICC</f>
        <v>139300</v>
      </c>
      <c r="C45" s="7">
        <f>RR_ID</f>
        <v>7</v>
      </c>
      <c r="D45" s="1" t="str">
        <f>RR_SHORT_NAME</f>
        <v>UP</v>
      </c>
      <c r="E45" s="1" t="str">
        <f>RR_NAME</f>
        <v>Union Pacific Railroad</v>
      </c>
      <c r="F45" s="1" t="s">
        <v>47045</v>
      </c>
      <c r="G45" s="6">
        <f>E1L113C2</f>
        <v>0</v>
      </c>
    </row>
    <row r="46" spans="1:7" x14ac:dyDescent="0.2">
      <c r="A46" s="11">
        <f>CURRENT_YEAR</f>
        <v>2017</v>
      </c>
      <c r="B46" s="11">
        <f>RRICC</f>
        <v>139300</v>
      </c>
      <c r="C46" s="7">
        <f>RR_ID</f>
        <v>7</v>
      </c>
      <c r="D46" s="1" t="str">
        <f>RR_SHORT_NAME</f>
        <v>UP</v>
      </c>
      <c r="E46" s="1" t="str">
        <f>RR_NAME</f>
        <v>Union Pacific Railroad</v>
      </c>
      <c r="F46" s="1" t="s">
        <v>47046</v>
      </c>
      <c r="G46" s="6">
        <f>E1L113C3</f>
        <v>0</v>
      </c>
    </row>
    <row r="47" spans="1:7" x14ac:dyDescent="0.2">
      <c r="A47" s="11">
        <f>CURRENT_YEAR</f>
        <v>2017</v>
      </c>
      <c r="B47" s="11">
        <f>RRICC</f>
        <v>139300</v>
      </c>
      <c r="C47" s="7">
        <f>RR_ID</f>
        <v>7</v>
      </c>
      <c r="D47" s="1" t="str">
        <f>RR_SHORT_NAME</f>
        <v>UP</v>
      </c>
      <c r="E47" s="1" t="str">
        <f>RR_NAME</f>
        <v>Union Pacific Railroad</v>
      </c>
      <c r="F47" s="1" t="s">
        <v>47047</v>
      </c>
      <c r="G47" s="6">
        <f>E1L114C1</f>
        <v>0</v>
      </c>
    </row>
    <row r="48" spans="1:7" x14ac:dyDescent="0.2">
      <c r="A48" s="11">
        <f>CURRENT_YEAR</f>
        <v>2017</v>
      </c>
      <c r="B48" s="11">
        <f>RRICC</f>
        <v>139300</v>
      </c>
      <c r="C48" s="7">
        <f>RR_ID</f>
        <v>7</v>
      </c>
      <c r="D48" s="1" t="str">
        <f>RR_SHORT_NAME</f>
        <v>UP</v>
      </c>
      <c r="E48" s="1" t="str">
        <f>RR_NAME</f>
        <v>Union Pacific Railroad</v>
      </c>
      <c r="F48" s="1" t="s">
        <v>47048</v>
      </c>
      <c r="G48" s="6">
        <f>E1L114C2</f>
        <v>0</v>
      </c>
    </row>
    <row r="49" spans="1:7" x14ac:dyDescent="0.2">
      <c r="A49" s="11">
        <f>CURRENT_YEAR</f>
        <v>2017</v>
      </c>
      <c r="B49" s="11">
        <f>RRICC</f>
        <v>139300</v>
      </c>
      <c r="C49" s="7">
        <f>RR_ID</f>
        <v>7</v>
      </c>
      <c r="D49" s="1" t="str">
        <f>RR_SHORT_NAME</f>
        <v>UP</v>
      </c>
      <c r="E49" s="1" t="str">
        <f>RR_NAME</f>
        <v>Union Pacific Railroad</v>
      </c>
      <c r="F49" s="1" t="s">
        <v>47049</v>
      </c>
      <c r="G49" s="6">
        <f>E1L114C3</f>
        <v>0</v>
      </c>
    </row>
    <row r="50" spans="1:7" x14ac:dyDescent="0.2">
      <c r="A50" s="11">
        <f>CURRENT_YEAR</f>
        <v>2017</v>
      </c>
      <c r="B50" s="11">
        <f>RRICC</f>
        <v>139300</v>
      </c>
      <c r="C50" s="7">
        <f>RR_ID</f>
        <v>7</v>
      </c>
      <c r="D50" s="1" t="str">
        <f>RR_SHORT_NAME</f>
        <v>UP</v>
      </c>
      <c r="E50" s="1" t="str">
        <f>RR_NAME</f>
        <v>Union Pacific Railroad</v>
      </c>
      <c r="F50" s="1" t="s">
        <v>47050</v>
      </c>
      <c r="G50" s="6">
        <f>E1L115C1</f>
        <v>2.163063227517183E-2</v>
      </c>
    </row>
    <row r="51" spans="1:7" x14ac:dyDescent="0.2">
      <c r="A51" s="11">
        <f>CURRENT_YEAR</f>
        <v>2017</v>
      </c>
      <c r="B51" s="11">
        <f>RRICC</f>
        <v>139300</v>
      </c>
      <c r="C51" s="7">
        <f>RR_ID</f>
        <v>7</v>
      </c>
      <c r="D51" s="1" t="str">
        <f>RR_SHORT_NAME</f>
        <v>UP</v>
      </c>
      <c r="E51" s="1" t="str">
        <f>RR_NAME</f>
        <v>Union Pacific Railroad</v>
      </c>
      <c r="F51" s="1" t="s">
        <v>47051</v>
      </c>
      <c r="G51" s="6">
        <f>E1L115C2</f>
        <v>1.0369377381678476E-2</v>
      </c>
    </row>
    <row r="52" spans="1:7" x14ac:dyDescent="0.2">
      <c r="A52" s="11">
        <f>CURRENT_YEAR</f>
        <v>2017</v>
      </c>
      <c r="B52" s="11">
        <f>RRICC</f>
        <v>139300</v>
      </c>
      <c r="C52" s="7">
        <f>RR_ID</f>
        <v>7</v>
      </c>
      <c r="D52" s="1" t="str">
        <f>RR_SHORT_NAME</f>
        <v>UP</v>
      </c>
      <c r="E52" s="1" t="str">
        <f>RR_NAME</f>
        <v>Union Pacific Railroad</v>
      </c>
      <c r="F52" s="1" t="s">
        <v>47052</v>
      </c>
      <c r="G52" s="6">
        <f>E1L115C3</f>
        <v>4.0910972711337902E-2</v>
      </c>
    </row>
    <row r="53" spans="1:7" x14ac:dyDescent="0.2">
      <c r="A53" s="11">
        <f>CURRENT_YEAR</f>
        <v>2017</v>
      </c>
      <c r="B53" s="11">
        <f>RRICC</f>
        <v>139300</v>
      </c>
      <c r="C53" s="7">
        <f>RR_ID</f>
        <v>7</v>
      </c>
      <c r="D53" s="1" t="str">
        <f>RR_SHORT_NAME</f>
        <v>UP</v>
      </c>
      <c r="E53" s="1" t="str">
        <f>RR_NAME</f>
        <v>Union Pacific Railroad</v>
      </c>
      <c r="F53" s="1" t="s">
        <v>47053</v>
      </c>
      <c r="G53" s="6">
        <f>E1L116C1</f>
        <v>0</v>
      </c>
    </row>
    <row r="54" spans="1:7" x14ac:dyDescent="0.2">
      <c r="A54" s="11">
        <f>CURRENT_YEAR</f>
        <v>2017</v>
      </c>
      <c r="B54" s="11">
        <f>RRICC</f>
        <v>139300</v>
      </c>
      <c r="C54" s="7">
        <f>RR_ID</f>
        <v>7</v>
      </c>
      <c r="D54" s="1" t="str">
        <f>RR_SHORT_NAME</f>
        <v>UP</v>
      </c>
      <c r="E54" s="1" t="str">
        <f>RR_NAME</f>
        <v>Union Pacific Railroad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2017</v>
      </c>
      <c r="B55" s="11">
        <f>RRICC</f>
        <v>139300</v>
      </c>
      <c r="C55" s="7">
        <f>RR_ID</f>
        <v>7</v>
      </c>
      <c r="D55" s="1" t="str">
        <f>RR_SHORT_NAME</f>
        <v>UP</v>
      </c>
      <c r="E55" s="1" t="str">
        <f>RR_NAME</f>
        <v>Union Pacific Railroad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2017</v>
      </c>
      <c r="B56" s="11">
        <f>RRICC</f>
        <v>139300</v>
      </c>
      <c r="C56" s="7">
        <f>RR_ID</f>
        <v>7</v>
      </c>
      <c r="D56" s="1" t="str">
        <f>RR_SHORT_NAME</f>
        <v>UP</v>
      </c>
      <c r="E56" s="1" t="str">
        <f>RR_NAME</f>
        <v>Union Pacific Railroad</v>
      </c>
      <c r="F56" s="1" t="s">
        <v>47056</v>
      </c>
      <c r="G56" s="6">
        <f>E1L117C1</f>
        <v>0.72452288822425792</v>
      </c>
    </row>
    <row r="57" spans="1:7" x14ac:dyDescent="0.2">
      <c r="A57" s="11">
        <f>CURRENT_YEAR</f>
        <v>2017</v>
      </c>
      <c r="B57" s="11">
        <f>RRICC</f>
        <v>139300</v>
      </c>
      <c r="C57" s="7">
        <f>RR_ID</f>
        <v>7</v>
      </c>
      <c r="D57" s="1" t="str">
        <f>RR_SHORT_NAME</f>
        <v>UP</v>
      </c>
      <c r="E57" s="1" t="str">
        <f>RR_NAME</f>
        <v>Union Pacific Railroad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2017</v>
      </c>
      <c r="B58" s="11">
        <f>RRICC</f>
        <v>139300</v>
      </c>
      <c r="C58" s="7">
        <f>RR_ID</f>
        <v>7</v>
      </c>
      <c r="D58" s="1" t="str">
        <f>RR_SHORT_NAME</f>
        <v>UP</v>
      </c>
      <c r="E58" s="1" t="str">
        <f>RR_NAME</f>
        <v>Union Pacific Railroad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2017</v>
      </c>
      <c r="B59" s="11">
        <f>RRICC</f>
        <v>139300</v>
      </c>
      <c r="C59" s="7">
        <f>RR_ID</f>
        <v>7</v>
      </c>
      <c r="D59" s="1" t="str">
        <f>RR_SHORT_NAME</f>
        <v>UP</v>
      </c>
      <c r="E59" s="1" t="str">
        <f>RR_NAME</f>
        <v>Union Pacific Railroad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2017</v>
      </c>
      <c r="B60" s="11">
        <f>RRICC</f>
        <v>139300</v>
      </c>
      <c r="C60" s="7">
        <f>RR_ID</f>
        <v>7</v>
      </c>
      <c r="D60" s="1" t="str">
        <f>RR_SHORT_NAME</f>
        <v>UP</v>
      </c>
      <c r="E60" s="1" t="str">
        <f>RR_NAME</f>
        <v>Union Pacific Railroad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2017</v>
      </c>
      <c r="B61" s="11">
        <f>RRICC</f>
        <v>139300</v>
      </c>
      <c r="C61" s="7">
        <f>RR_ID</f>
        <v>7</v>
      </c>
      <c r="D61" s="1" t="str">
        <f>RR_SHORT_NAME</f>
        <v>UP</v>
      </c>
      <c r="E61" s="1" t="str">
        <f>RR_NAME</f>
        <v>Union Pacific Railroad</v>
      </c>
      <c r="F61" s="1" t="s">
        <v>47061</v>
      </c>
      <c r="G61" s="6">
        <f>E1L118C3</f>
        <v>0</v>
      </c>
    </row>
    <row r="62" spans="1:7" x14ac:dyDescent="0.2">
      <c r="A62" s="11">
        <f>CURRENT_YEAR</f>
        <v>2017</v>
      </c>
      <c r="B62" s="11">
        <f>RRICC</f>
        <v>139300</v>
      </c>
      <c r="C62" s="7">
        <f>RR_ID</f>
        <v>7</v>
      </c>
      <c r="D62" s="1" t="str">
        <f>RR_SHORT_NAME</f>
        <v>UP</v>
      </c>
      <c r="E62" s="1" t="str">
        <f>RR_NAME</f>
        <v>Union Pacific Railroad</v>
      </c>
      <c r="F62" s="1" t="s">
        <v>47062</v>
      </c>
      <c r="G62" s="6">
        <f>E1L119C1</f>
        <v>0</v>
      </c>
    </row>
    <row r="63" spans="1:7" x14ac:dyDescent="0.2">
      <c r="A63" s="11">
        <f>CURRENT_YEAR</f>
        <v>2017</v>
      </c>
      <c r="B63" s="11">
        <f>RRICC</f>
        <v>139300</v>
      </c>
      <c r="C63" s="7">
        <f>RR_ID</f>
        <v>7</v>
      </c>
      <c r="D63" s="1" t="str">
        <f>RR_SHORT_NAME</f>
        <v>UP</v>
      </c>
      <c r="E63" s="1" t="str">
        <f>RR_NAME</f>
        <v>Union Pacific Railroad</v>
      </c>
      <c r="F63" s="1" t="s">
        <v>47063</v>
      </c>
      <c r="G63" s="6">
        <f>E1L119C2</f>
        <v>9.174016395353293E-4</v>
      </c>
    </row>
    <row r="64" spans="1:7" x14ac:dyDescent="0.2">
      <c r="A64" s="11">
        <f>CURRENT_YEAR</f>
        <v>2017</v>
      </c>
      <c r="B64" s="11">
        <f>RRICC</f>
        <v>139300</v>
      </c>
      <c r="C64" s="7">
        <f>RR_ID</f>
        <v>7</v>
      </c>
      <c r="D64" s="1" t="str">
        <f>RR_SHORT_NAME</f>
        <v>UP</v>
      </c>
      <c r="E64" s="1" t="str">
        <f>RR_NAME</f>
        <v>Union Pacific Railroad</v>
      </c>
      <c r="F64" s="1" t="s">
        <v>47064</v>
      </c>
      <c r="G64" s="6">
        <f>E1L119C3</f>
        <v>0</v>
      </c>
    </row>
    <row r="65" spans="1:7" x14ac:dyDescent="0.2">
      <c r="A65" s="11">
        <f>CURRENT_YEAR</f>
        <v>2017</v>
      </c>
      <c r="B65" s="11">
        <f>RRICC</f>
        <v>139300</v>
      </c>
      <c r="C65" s="7">
        <f>RR_ID</f>
        <v>7</v>
      </c>
      <c r="D65" s="1" t="str">
        <f>RR_SHORT_NAME</f>
        <v>UP</v>
      </c>
      <c r="E65" s="1" t="str">
        <f>RR_NAME</f>
        <v>Union Pacific Railroad</v>
      </c>
      <c r="F65" s="1" t="s">
        <v>47065</v>
      </c>
      <c r="G65" s="6">
        <f>E1L120C1</f>
        <v>57.587434497986763</v>
      </c>
    </row>
    <row r="66" spans="1:7" x14ac:dyDescent="0.2">
      <c r="A66" s="11">
        <f>CURRENT_YEAR</f>
        <v>2017</v>
      </c>
      <c r="B66" s="11">
        <f>RRICC</f>
        <v>139300</v>
      </c>
      <c r="C66" s="7">
        <f>RR_ID</f>
        <v>7</v>
      </c>
      <c r="D66" s="1" t="str">
        <f>RR_SHORT_NAME</f>
        <v>UP</v>
      </c>
      <c r="E66" s="1" t="str">
        <f>RR_NAME</f>
        <v>Union Pacific Railroad</v>
      </c>
      <c r="F66" s="1" t="s">
        <v>47066</v>
      </c>
      <c r="G66" s="6">
        <f>E1L120C2</f>
        <v>2.5718091445680695</v>
      </c>
    </row>
    <row r="67" spans="1:7" x14ac:dyDescent="0.2">
      <c r="A67" s="11">
        <f>CURRENT_YEAR</f>
        <v>2017</v>
      </c>
      <c r="B67" s="11">
        <f>RRICC</f>
        <v>139300</v>
      </c>
      <c r="C67" s="7">
        <f>RR_ID</f>
        <v>7</v>
      </c>
      <c r="D67" s="1" t="str">
        <f>RR_SHORT_NAME</f>
        <v>UP</v>
      </c>
      <c r="E67" s="1" t="str">
        <f>RR_NAME</f>
        <v>Union Pacific Railroad</v>
      </c>
      <c r="F67" s="1" t="s">
        <v>47067</v>
      </c>
      <c r="G67" s="6">
        <f>E1L120C3</f>
        <v>7.2224737632185692</v>
      </c>
    </row>
    <row r="68" spans="1:7" x14ac:dyDescent="0.2">
      <c r="A68" s="11">
        <f>CURRENT_YEAR</f>
        <v>2017</v>
      </c>
      <c r="B68" s="11">
        <f>RRICC</f>
        <v>139300</v>
      </c>
      <c r="C68" s="7">
        <f>RR_ID</f>
        <v>7</v>
      </c>
      <c r="D68" s="1" t="str">
        <f>RR_SHORT_NAME</f>
        <v>UP</v>
      </c>
      <c r="E68" s="1" t="str">
        <f>RR_NAME</f>
        <v>Union Pacific Railroad</v>
      </c>
      <c r="F68" s="1" t="s">
        <v>47068</v>
      </c>
      <c r="G68" s="6">
        <f>E1L121C1</f>
        <v>12.529940567537913</v>
      </c>
    </row>
    <row r="69" spans="1:7" x14ac:dyDescent="0.2">
      <c r="A69" s="11">
        <f>CURRENT_YEAR</f>
        <v>2017</v>
      </c>
      <c r="B69" s="11">
        <f>RRICC</f>
        <v>139300</v>
      </c>
      <c r="C69" s="7">
        <f>RR_ID</f>
        <v>7</v>
      </c>
      <c r="D69" s="1" t="str">
        <f>RR_SHORT_NAME</f>
        <v>UP</v>
      </c>
      <c r="E69" s="1" t="str">
        <f>RR_NAME</f>
        <v>Union Pacific Railroad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2017</v>
      </c>
      <c r="B70" s="11">
        <f>RRICC</f>
        <v>139300</v>
      </c>
      <c r="C70" s="7">
        <f>RR_ID</f>
        <v>7</v>
      </c>
      <c r="D70" s="1" t="str">
        <f>RR_SHORT_NAME</f>
        <v>UP</v>
      </c>
      <c r="E70" s="1" t="str">
        <f>RR_NAME</f>
        <v>Union Pacific Railroad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2017</v>
      </c>
      <c r="B71" s="11">
        <f>RRICC</f>
        <v>139300</v>
      </c>
      <c r="C71" s="7">
        <f>RR_ID</f>
        <v>7</v>
      </c>
      <c r="D71" s="1" t="str">
        <f>RR_SHORT_NAME</f>
        <v>UP</v>
      </c>
      <c r="E71" s="1" t="str">
        <f>RR_NAME</f>
        <v>Union Pacific Railroad</v>
      </c>
      <c r="F71" s="1" t="s">
        <v>47071</v>
      </c>
      <c r="G71" s="6">
        <f>E1L122C1</f>
        <v>316.45942222727723</v>
      </c>
    </row>
    <row r="72" spans="1:7" x14ac:dyDescent="0.2">
      <c r="A72" s="11">
        <f>CURRENT_YEAR</f>
        <v>2017</v>
      </c>
      <c r="B72" s="11">
        <f>RRICC</f>
        <v>139300</v>
      </c>
      <c r="C72" s="7">
        <f>RR_ID</f>
        <v>7</v>
      </c>
      <c r="D72" s="1" t="str">
        <f>RR_SHORT_NAME</f>
        <v>UP</v>
      </c>
      <c r="E72" s="1" t="str">
        <f>RR_NAME</f>
        <v>Union Pacific Railroad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2017</v>
      </c>
      <c r="B73" s="11">
        <f>RRICC</f>
        <v>139300</v>
      </c>
      <c r="C73" s="7">
        <f>RR_ID</f>
        <v>7</v>
      </c>
      <c r="D73" s="1" t="str">
        <f>RR_SHORT_NAME</f>
        <v>UP</v>
      </c>
      <c r="E73" s="1" t="str">
        <f>RR_NAME</f>
        <v>Union Pacific Railroad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2017</v>
      </c>
      <c r="B74" s="11">
        <f>RRICC</f>
        <v>139300</v>
      </c>
      <c r="C74" s="7">
        <f>RR_ID</f>
        <v>7</v>
      </c>
      <c r="D74" s="1" t="str">
        <f>RR_SHORT_NAME</f>
        <v>UP</v>
      </c>
      <c r="E74" s="1" t="str">
        <f>RR_NAME</f>
        <v>Union Pacific Railroad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2017</v>
      </c>
      <c r="B75" s="11">
        <f>RRICC</f>
        <v>139300</v>
      </c>
      <c r="C75" s="7">
        <f>RR_ID</f>
        <v>7</v>
      </c>
      <c r="D75" s="1" t="str">
        <f>RR_SHORT_NAME</f>
        <v>UP</v>
      </c>
      <c r="E75" s="1" t="str">
        <f>RR_NAME</f>
        <v>Union Pacific Railroad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2017</v>
      </c>
      <c r="B76" s="11">
        <f>RRICC</f>
        <v>139300</v>
      </c>
      <c r="C76" s="7">
        <f>RR_ID</f>
        <v>7</v>
      </c>
      <c r="D76" s="1" t="str">
        <f>RR_SHORT_NAME</f>
        <v>UP</v>
      </c>
      <c r="E76" s="1" t="str">
        <f>RR_NAME</f>
        <v>Union Pacific Railroad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2017</v>
      </c>
      <c r="B77" s="11">
        <f>RRICC</f>
        <v>139300</v>
      </c>
      <c r="C77" s="7">
        <f>RR_ID</f>
        <v>7</v>
      </c>
      <c r="D77" s="1" t="str">
        <f>RR_SHORT_NAME</f>
        <v>UP</v>
      </c>
      <c r="E77" s="1" t="str">
        <f>RR_NAME</f>
        <v>Union Pacific Railroad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2017</v>
      </c>
      <c r="B78" s="11">
        <f>RRICC</f>
        <v>139300</v>
      </c>
      <c r="C78" s="7">
        <f>RR_ID</f>
        <v>7</v>
      </c>
      <c r="D78" s="1" t="str">
        <f>RR_SHORT_NAME</f>
        <v>UP</v>
      </c>
      <c r="E78" s="1" t="str">
        <f>RR_NAME</f>
        <v>Union Pacific Railroad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2017</v>
      </c>
      <c r="B79" s="11">
        <f>RRICC</f>
        <v>139300</v>
      </c>
      <c r="C79" s="7">
        <f>RR_ID</f>
        <v>7</v>
      </c>
      <c r="D79" s="1" t="str">
        <f>RR_SHORT_NAME</f>
        <v>UP</v>
      </c>
      <c r="E79" s="1" t="str">
        <f>RR_NAME</f>
        <v>Union Pacific Railroad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2017</v>
      </c>
      <c r="B80" s="11">
        <f>RRICC</f>
        <v>139300</v>
      </c>
      <c r="C80" s="7">
        <f>RR_ID</f>
        <v>7</v>
      </c>
      <c r="D80" s="1" t="str">
        <f>RR_SHORT_NAME</f>
        <v>UP</v>
      </c>
      <c r="E80" s="1" t="str">
        <f>RR_NAME</f>
        <v>Union Pacific Railroad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2017</v>
      </c>
      <c r="B81" s="11">
        <f>RRICC</f>
        <v>139300</v>
      </c>
      <c r="C81" s="7">
        <f>RR_ID</f>
        <v>7</v>
      </c>
      <c r="D81" s="1" t="str">
        <f>RR_SHORT_NAME</f>
        <v>UP</v>
      </c>
      <c r="E81" s="1" t="str">
        <f>RR_NAME</f>
        <v>Union Pacific Railroad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2017</v>
      </c>
      <c r="B82" s="11">
        <f>RRICC</f>
        <v>139300</v>
      </c>
      <c r="C82" s="7">
        <f>RR_ID</f>
        <v>7</v>
      </c>
      <c r="D82" s="1" t="str">
        <f>RR_SHORT_NAME</f>
        <v>UP</v>
      </c>
      <c r="E82" s="1" t="str">
        <f>RR_NAME</f>
        <v>Union Pacific Railroad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2017</v>
      </c>
      <c r="B83" s="11">
        <f>RRICC</f>
        <v>139300</v>
      </c>
      <c r="C83" s="7">
        <f>RR_ID</f>
        <v>7</v>
      </c>
      <c r="D83" s="1" t="str">
        <f>RR_SHORT_NAME</f>
        <v>UP</v>
      </c>
      <c r="E83" s="1" t="str">
        <f>RR_NAME</f>
        <v>Union Pacific Railroad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2017</v>
      </c>
      <c r="B84" s="11">
        <f>RRICC</f>
        <v>139300</v>
      </c>
      <c r="C84" s="7">
        <f>RR_ID</f>
        <v>7</v>
      </c>
      <c r="D84" s="1" t="str">
        <f>RR_SHORT_NAME</f>
        <v>UP</v>
      </c>
      <c r="E84" s="1" t="str">
        <f>RR_NAME</f>
        <v>Union Pacific Railroad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2017</v>
      </c>
      <c r="B85" s="11">
        <f>RRICC</f>
        <v>139300</v>
      </c>
      <c r="C85" s="7">
        <f>RR_ID</f>
        <v>7</v>
      </c>
      <c r="D85" s="1" t="str">
        <f>RR_SHORT_NAME</f>
        <v>UP</v>
      </c>
      <c r="E85" s="1" t="str">
        <f>RR_NAME</f>
        <v>Union Pacific Railroad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2017</v>
      </c>
      <c r="B86" s="11">
        <f>RRICC</f>
        <v>139300</v>
      </c>
      <c r="C86" s="7">
        <f>RR_ID</f>
        <v>7</v>
      </c>
      <c r="D86" s="1" t="str">
        <f>RR_SHORT_NAME</f>
        <v>UP</v>
      </c>
      <c r="E86" s="1" t="str">
        <f>RR_NAME</f>
        <v>Union Pacific Railroad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2017</v>
      </c>
      <c r="B87" s="11">
        <f>RRICC</f>
        <v>139300</v>
      </c>
      <c r="C87" s="7">
        <f>RR_ID</f>
        <v>7</v>
      </c>
      <c r="D87" s="1" t="str">
        <f>RR_SHORT_NAME</f>
        <v>UP</v>
      </c>
      <c r="E87" s="1" t="str">
        <f>RR_NAME</f>
        <v>Union Pacific Railroad</v>
      </c>
      <c r="F87" s="1" t="s">
        <v>47087</v>
      </c>
      <c r="G87" s="6">
        <f>E1L202C1</f>
        <v>3.2950088900967088E-2</v>
      </c>
    </row>
    <row r="88" spans="1:7" x14ac:dyDescent="0.2">
      <c r="A88" s="11">
        <f>CURRENT_YEAR</f>
        <v>2017</v>
      </c>
      <c r="B88" s="11">
        <f>RRICC</f>
        <v>139300</v>
      </c>
      <c r="C88" s="7">
        <f>RR_ID</f>
        <v>7</v>
      </c>
      <c r="D88" s="1" t="str">
        <f>RR_SHORT_NAME</f>
        <v>UP</v>
      </c>
      <c r="E88" s="1" t="str">
        <f>RR_NAME</f>
        <v>Union Pacific Railroad</v>
      </c>
      <c r="F88" s="1" t="s">
        <v>47088</v>
      </c>
      <c r="G88" s="6">
        <f>E1L202C2</f>
        <v>4.5385200086113665E-2</v>
      </c>
    </row>
    <row r="89" spans="1:7" x14ac:dyDescent="0.2">
      <c r="A89" s="11">
        <f>CURRENT_YEAR</f>
        <v>2017</v>
      </c>
      <c r="B89" s="11">
        <f>RRICC</f>
        <v>139300</v>
      </c>
      <c r="C89" s="7">
        <f>RR_ID</f>
        <v>7</v>
      </c>
      <c r="D89" s="1" t="str">
        <f>RR_SHORT_NAME</f>
        <v>UP</v>
      </c>
      <c r="E89" s="1" t="str">
        <f>RR_NAME</f>
        <v>Union Pacific Railroad</v>
      </c>
      <c r="F89" s="1" t="s">
        <v>47089</v>
      </c>
      <c r="G89" s="6">
        <f>E1L202C3</f>
        <v>3.323998783164471E-2</v>
      </c>
    </row>
    <row r="90" spans="1:7" x14ac:dyDescent="0.2">
      <c r="A90" s="11">
        <f>CURRENT_YEAR</f>
        <v>2017</v>
      </c>
      <c r="B90" s="11">
        <f>RRICC</f>
        <v>139300</v>
      </c>
      <c r="C90" s="7">
        <f>RR_ID</f>
        <v>7</v>
      </c>
      <c r="D90" s="1" t="str">
        <f>RR_SHORT_NAME</f>
        <v>UP</v>
      </c>
      <c r="E90" s="1" t="str">
        <f>RR_NAME</f>
        <v>Union Pacific Railroad</v>
      </c>
      <c r="F90" s="1" t="s">
        <v>47090</v>
      </c>
      <c r="G90" s="6">
        <f>E1L202C4</f>
        <v>8.5670231142514347E-2</v>
      </c>
    </row>
    <row r="91" spans="1:7" x14ac:dyDescent="0.2">
      <c r="A91" s="11">
        <f>CURRENT_YEAR</f>
        <v>2017</v>
      </c>
      <c r="B91" s="11">
        <f>RRICC</f>
        <v>139300</v>
      </c>
      <c r="C91" s="7">
        <f>RR_ID</f>
        <v>7</v>
      </c>
      <c r="D91" s="1" t="str">
        <f>RR_SHORT_NAME</f>
        <v>UP</v>
      </c>
      <c r="E91" s="1" t="str">
        <f>RR_NAME</f>
        <v>Union Pacific Railroad</v>
      </c>
      <c r="F91" s="1" t="s">
        <v>47091</v>
      </c>
      <c r="G91" s="6">
        <f>E1L202C5</f>
        <v>0.11800152022389589</v>
      </c>
    </row>
    <row r="92" spans="1:7" x14ac:dyDescent="0.2">
      <c r="A92" s="11">
        <f>CURRENT_YEAR</f>
        <v>2017</v>
      </c>
      <c r="B92" s="11">
        <f>RRICC</f>
        <v>139300</v>
      </c>
      <c r="C92" s="7">
        <f>RR_ID</f>
        <v>7</v>
      </c>
      <c r="D92" s="1" t="str">
        <f>RR_SHORT_NAME</f>
        <v>UP</v>
      </c>
      <c r="E92" s="1" t="str">
        <f>RR_NAME</f>
        <v>Union Pacific Railroad</v>
      </c>
      <c r="F92" s="1" t="s">
        <v>47092</v>
      </c>
      <c r="G92" s="6">
        <f>E1L202C6</f>
        <v>8.6423968362276157E-2</v>
      </c>
    </row>
    <row r="93" spans="1:7" x14ac:dyDescent="0.2">
      <c r="A93" s="11">
        <f>CURRENT_YEAR</f>
        <v>2017</v>
      </c>
      <c r="B93" s="11">
        <f>RRICC</f>
        <v>139300</v>
      </c>
      <c r="C93" s="7">
        <f>RR_ID</f>
        <v>7</v>
      </c>
      <c r="D93" s="1" t="str">
        <f>RR_SHORT_NAME</f>
        <v>UP</v>
      </c>
      <c r="E93" s="1" t="str">
        <f>RR_NAME</f>
        <v>Union Pacific Railroad</v>
      </c>
      <c r="F93" s="1" t="s">
        <v>47093</v>
      </c>
      <c r="G93" s="6">
        <f>E1L202C7</f>
        <v>4.9710008476940173</v>
      </c>
    </row>
    <row r="94" spans="1:7" x14ac:dyDescent="0.2">
      <c r="A94" s="11">
        <f>CURRENT_YEAR</f>
        <v>2017</v>
      </c>
      <c r="B94" s="11">
        <f>RRICC</f>
        <v>139300</v>
      </c>
      <c r="C94" s="7">
        <f>RR_ID</f>
        <v>7</v>
      </c>
      <c r="D94" s="1" t="str">
        <f>RR_SHORT_NAME</f>
        <v>UP</v>
      </c>
      <c r="E94" s="1" t="str">
        <f>RR_NAME</f>
        <v>Union Pacific Railroad</v>
      </c>
      <c r="F94" s="1" t="s">
        <v>47094</v>
      </c>
      <c r="G94" s="6">
        <f>E1L202C8</f>
        <v>25.341783102655466</v>
      </c>
    </row>
    <row r="95" spans="1:7" x14ac:dyDescent="0.2">
      <c r="A95" s="11">
        <f>CURRENT_YEAR</f>
        <v>2017</v>
      </c>
      <c r="B95" s="11">
        <f>RRICC</f>
        <v>139300</v>
      </c>
      <c r="C95" s="7">
        <f>RR_ID</f>
        <v>7</v>
      </c>
      <c r="D95" s="1" t="str">
        <f>RR_SHORT_NAME</f>
        <v>UP</v>
      </c>
      <c r="E95" s="1" t="str">
        <f>RR_NAME</f>
        <v>Union Pacific Railroad</v>
      </c>
      <c r="F95" s="1" t="s">
        <v>47095</v>
      </c>
      <c r="G95" s="6">
        <f>E1L202C9</f>
        <v>7.3498118568379001</v>
      </c>
    </row>
    <row r="96" spans="1:7" x14ac:dyDescent="0.2">
      <c r="A96" s="11">
        <f>CURRENT_YEAR</f>
        <v>2017</v>
      </c>
      <c r="B96" s="11">
        <f>RRICC</f>
        <v>139300</v>
      </c>
      <c r="C96" s="7">
        <f>RR_ID</f>
        <v>7</v>
      </c>
      <c r="D96" s="1" t="str">
        <f>RR_SHORT_NAME</f>
        <v>UP</v>
      </c>
      <c r="E96" s="1" t="str">
        <f>RR_NAME</f>
        <v>Union Pacific Railroad</v>
      </c>
      <c r="F96" s="1" t="s">
        <v>47096</v>
      </c>
      <c r="G96" s="6">
        <f>E1L202C10</f>
        <v>4.9710008476940173</v>
      </c>
    </row>
    <row r="97" spans="1:7" x14ac:dyDescent="0.2">
      <c r="A97" s="11">
        <f>CURRENT_YEAR</f>
        <v>2017</v>
      </c>
      <c r="B97" s="11">
        <f>RRICC</f>
        <v>139300</v>
      </c>
      <c r="C97" s="7">
        <f>RR_ID</f>
        <v>7</v>
      </c>
      <c r="D97" s="1" t="str">
        <f>RR_SHORT_NAME</f>
        <v>UP</v>
      </c>
      <c r="E97" s="1" t="str">
        <f>RR_NAME</f>
        <v>Union Pacific Railroad</v>
      </c>
      <c r="F97" s="1" t="s">
        <v>47097</v>
      </c>
      <c r="G97" s="6">
        <f>E1L202C11</f>
        <v>25.341783102655462</v>
      </c>
    </row>
    <row r="98" spans="1:7" x14ac:dyDescent="0.2">
      <c r="A98" s="11">
        <f>CURRENT_YEAR</f>
        <v>2017</v>
      </c>
      <c r="B98" s="11">
        <f>RRICC</f>
        <v>139300</v>
      </c>
      <c r="C98" s="7">
        <f>RR_ID</f>
        <v>7</v>
      </c>
      <c r="D98" s="1" t="str">
        <f>RR_SHORT_NAME</f>
        <v>UP</v>
      </c>
      <c r="E98" s="1" t="str">
        <f>RR_NAME</f>
        <v>Union Pacific Railroad</v>
      </c>
      <c r="F98" s="1" t="s">
        <v>47098</v>
      </c>
      <c r="G98" s="6">
        <f>E1L202C12</f>
        <v>7.3498118568379001</v>
      </c>
    </row>
    <row r="99" spans="1:7" x14ac:dyDescent="0.2">
      <c r="A99" s="11">
        <f>CURRENT_YEAR</f>
        <v>2017</v>
      </c>
      <c r="B99" s="11">
        <f>RRICC</f>
        <v>139300</v>
      </c>
      <c r="C99" s="7">
        <f>RR_ID</f>
        <v>7</v>
      </c>
      <c r="D99" s="1" t="str">
        <f>RR_SHORT_NAME</f>
        <v>UP</v>
      </c>
      <c r="E99" s="1" t="str">
        <f>RR_NAME</f>
        <v>Union Pacific Railroad</v>
      </c>
      <c r="F99" s="1" t="s">
        <v>47099</v>
      </c>
      <c r="G99" s="6">
        <f>E1L202C13</f>
        <v>0.2305803627631472</v>
      </c>
    </row>
    <row r="100" spans="1:7" x14ac:dyDescent="0.2">
      <c r="A100" s="11">
        <f>CURRENT_YEAR</f>
        <v>2017</v>
      </c>
      <c r="B100" s="11">
        <f>RRICC</f>
        <v>139300</v>
      </c>
      <c r="C100" s="7">
        <f>RR_ID</f>
        <v>7</v>
      </c>
      <c r="D100" s="1" t="str">
        <f>RR_SHORT_NAME</f>
        <v>UP</v>
      </c>
      <c r="E100" s="1" t="str">
        <f>RR_NAME</f>
        <v>Union Pacific Railroad</v>
      </c>
      <c r="F100" s="1" t="s">
        <v>47100</v>
      </c>
      <c r="G100" s="6">
        <f>E1L203C1</f>
        <v>5.0359273367049498E-2</v>
      </c>
    </row>
    <row r="101" spans="1:7" x14ac:dyDescent="0.2">
      <c r="A101" s="11">
        <f>CURRENT_YEAR</f>
        <v>2017</v>
      </c>
      <c r="B101" s="11">
        <f>RRICC</f>
        <v>139300</v>
      </c>
      <c r="C101" s="7">
        <f>RR_ID</f>
        <v>7</v>
      </c>
      <c r="D101" s="1" t="str">
        <f>RR_SHORT_NAME</f>
        <v>UP</v>
      </c>
      <c r="E101" s="1" t="str">
        <f>RR_NAME</f>
        <v>Union Pacific Railroad</v>
      </c>
      <c r="F101" s="1" t="s">
        <v>47101</v>
      </c>
      <c r="G101" s="6">
        <f>E1L203C2</f>
        <v>3.6301179433677132E-2</v>
      </c>
    </row>
    <row r="102" spans="1:7" x14ac:dyDescent="0.2">
      <c r="A102" s="11">
        <f>CURRENT_YEAR</f>
        <v>2017</v>
      </c>
      <c r="B102" s="11">
        <f>RRICC</f>
        <v>139300</v>
      </c>
      <c r="C102" s="7">
        <f>RR_ID</f>
        <v>7</v>
      </c>
      <c r="D102" s="1" t="str">
        <f>RR_SHORT_NAME</f>
        <v>UP</v>
      </c>
      <c r="E102" s="1" t="str">
        <f>RR_NAME</f>
        <v>Union Pacific Railroad</v>
      </c>
      <c r="F102" s="1" t="s">
        <v>47102</v>
      </c>
      <c r="G102" s="6">
        <f>E1L203C3</f>
        <v>4.7541945628739061E-3</v>
      </c>
    </row>
    <row r="103" spans="1:7" x14ac:dyDescent="0.2">
      <c r="A103" s="11">
        <f>CURRENT_YEAR</f>
        <v>2017</v>
      </c>
      <c r="B103" s="11">
        <f>RRICC</f>
        <v>139300</v>
      </c>
      <c r="C103" s="7">
        <f>RR_ID</f>
        <v>7</v>
      </c>
      <c r="D103" s="1" t="str">
        <f>RR_SHORT_NAME</f>
        <v>UP</v>
      </c>
      <c r="E103" s="1" t="str">
        <f>RR_NAME</f>
        <v>Union Pacific Railroad</v>
      </c>
      <c r="F103" s="1" t="s">
        <v>47103</v>
      </c>
      <c r="G103" s="6">
        <f>E1L203C4</f>
        <v>0.13093411075432862</v>
      </c>
    </row>
    <row r="104" spans="1:7" x14ac:dyDescent="0.2">
      <c r="A104" s="11">
        <f>CURRENT_YEAR</f>
        <v>2017</v>
      </c>
      <c r="B104" s="11">
        <f>RRICC</f>
        <v>139300</v>
      </c>
      <c r="C104" s="7">
        <f>RR_ID</f>
        <v>7</v>
      </c>
      <c r="D104" s="1" t="str">
        <f>RR_SHORT_NAME</f>
        <v>UP</v>
      </c>
      <c r="E104" s="1" t="str">
        <f>RR_NAME</f>
        <v>Union Pacific Railroad</v>
      </c>
      <c r="F104" s="1" t="s">
        <v>47104</v>
      </c>
      <c r="G104" s="6">
        <f>E1L203C5</f>
        <v>9.4383066527560872E-2</v>
      </c>
    </row>
    <row r="105" spans="1:7" x14ac:dyDescent="0.2">
      <c r="A105" s="11">
        <f>CURRENT_YEAR</f>
        <v>2017</v>
      </c>
      <c r="B105" s="11">
        <f>RRICC</f>
        <v>139300</v>
      </c>
      <c r="C105" s="7">
        <f>RR_ID</f>
        <v>7</v>
      </c>
      <c r="D105" s="1" t="str">
        <f>RR_SHORT_NAME</f>
        <v>UP</v>
      </c>
      <c r="E105" s="1" t="str">
        <f>RR_NAME</f>
        <v>Union Pacific Railroad</v>
      </c>
      <c r="F105" s="1" t="s">
        <v>47105</v>
      </c>
      <c r="G105" s="6">
        <f>E1L203C6</f>
        <v>1.2360905863472162E-2</v>
      </c>
    </row>
    <row r="106" spans="1:7" x14ac:dyDescent="0.2">
      <c r="A106" s="11">
        <f>CURRENT_YEAR</f>
        <v>2017</v>
      </c>
      <c r="B106" s="11">
        <f>RRICC</f>
        <v>139300</v>
      </c>
      <c r="C106" s="7">
        <f>RR_ID</f>
        <v>7</v>
      </c>
      <c r="D106" s="1" t="str">
        <f>RR_SHORT_NAME</f>
        <v>UP</v>
      </c>
      <c r="E106" s="1" t="str">
        <f>RR_NAME</f>
        <v>Union Pacific Railroad</v>
      </c>
      <c r="F106" s="1" t="s">
        <v>47106</v>
      </c>
      <c r="G106" s="6">
        <f>E1L203C7</f>
        <v>7.2775199793984049</v>
      </c>
    </row>
    <row r="107" spans="1:7" x14ac:dyDescent="0.2">
      <c r="A107" s="11">
        <f>CURRENT_YEAR</f>
        <v>2017</v>
      </c>
      <c r="B107" s="11">
        <f>RRICC</f>
        <v>139300</v>
      </c>
      <c r="C107" s="7">
        <f>RR_ID</f>
        <v>7</v>
      </c>
      <c r="D107" s="1" t="str">
        <f>RR_SHORT_NAME</f>
        <v>UP</v>
      </c>
      <c r="E107" s="1" t="str">
        <f>RR_NAME</f>
        <v>Union Pacific Railroad</v>
      </c>
      <c r="F107" s="1" t="s">
        <v>47107</v>
      </c>
      <c r="G107" s="6">
        <f>E1L203C8</f>
        <v>21.110971837901523</v>
      </c>
    </row>
    <row r="108" spans="1:7" x14ac:dyDescent="0.2">
      <c r="A108" s="11">
        <f>CURRENT_YEAR</f>
        <v>2017</v>
      </c>
      <c r="B108" s="11">
        <f>RRICC</f>
        <v>139300</v>
      </c>
      <c r="C108" s="7">
        <f>RR_ID</f>
        <v>7</v>
      </c>
      <c r="D108" s="1" t="str">
        <f>RR_SHORT_NAME</f>
        <v>UP</v>
      </c>
      <c r="E108" s="1" t="str">
        <f>RR_NAME</f>
        <v>Union Pacific Railroad</v>
      </c>
      <c r="F108" s="1" t="s">
        <v>47108</v>
      </c>
      <c r="G108" s="6">
        <f>E1L203C9</f>
        <v>0.96194136119261109</v>
      </c>
    </row>
    <row r="109" spans="1:7" x14ac:dyDescent="0.2">
      <c r="A109" s="11">
        <f>CURRENT_YEAR</f>
        <v>2017</v>
      </c>
      <c r="B109" s="11">
        <f>RRICC</f>
        <v>139300</v>
      </c>
      <c r="C109" s="7">
        <f>RR_ID</f>
        <v>7</v>
      </c>
      <c r="D109" s="1" t="str">
        <f>RR_SHORT_NAME</f>
        <v>UP</v>
      </c>
      <c r="E109" s="1" t="str">
        <f>RR_NAME</f>
        <v>Union Pacific Railroad</v>
      </c>
      <c r="F109" s="1" t="s">
        <v>47109</v>
      </c>
      <c r="G109" s="6">
        <f>E1L203C10</f>
        <v>7.2775199793984058</v>
      </c>
    </row>
    <row r="110" spans="1:7" x14ac:dyDescent="0.2">
      <c r="A110" s="11">
        <f>CURRENT_YEAR</f>
        <v>2017</v>
      </c>
      <c r="B110" s="11">
        <f>RRICC</f>
        <v>139300</v>
      </c>
      <c r="C110" s="7">
        <f>RR_ID</f>
        <v>7</v>
      </c>
      <c r="D110" s="1" t="str">
        <f>RR_SHORT_NAME</f>
        <v>UP</v>
      </c>
      <c r="E110" s="1" t="str">
        <f>RR_NAME</f>
        <v>Union Pacific Railroad</v>
      </c>
      <c r="F110" s="1" t="s">
        <v>47110</v>
      </c>
      <c r="G110" s="6">
        <f>E1L203C11</f>
        <v>21.110971837901523</v>
      </c>
    </row>
    <row r="111" spans="1:7" x14ac:dyDescent="0.2">
      <c r="A111" s="11">
        <f>CURRENT_YEAR</f>
        <v>2017</v>
      </c>
      <c r="B111" s="11">
        <f>RRICC</f>
        <v>139300</v>
      </c>
      <c r="C111" s="7">
        <f>RR_ID</f>
        <v>7</v>
      </c>
      <c r="D111" s="1" t="str">
        <f>RR_SHORT_NAME</f>
        <v>UP</v>
      </c>
      <c r="E111" s="1" t="str">
        <f>RR_NAME</f>
        <v>Union Pacific Railroad</v>
      </c>
      <c r="F111" s="1" t="s">
        <v>47111</v>
      </c>
      <c r="G111" s="6">
        <f>E1L203C12</f>
        <v>0.96194136119261098</v>
      </c>
    </row>
    <row r="112" spans="1:7" x14ac:dyDescent="0.2">
      <c r="A112" s="11">
        <f>CURRENT_YEAR</f>
        <v>2017</v>
      </c>
      <c r="B112" s="11">
        <f>RRICC</f>
        <v>139300</v>
      </c>
      <c r="C112" s="7">
        <f>RR_ID</f>
        <v>7</v>
      </c>
      <c r="D112" s="1" t="str">
        <f>RR_SHORT_NAME</f>
        <v>UP</v>
      </c>
      <c r="E112" s="1" t="str">
        <f>RR_NAME</f>
        <v>Union Pacific Railroad</v>
      </c>
      <c r="F112" s="1" t="s">
        <v>47112</v>
      </c>
      <c r="G112" s="6">
        <f>E1L203C13</f>
        <v>0.3130811487144719</v>
      </c>
    </row>
    <row r="113" spans="1:7" x14ac:dyDescent="0.2">
      <c r="A113" s="11">
        <f>CURRENT_YEAR</f>
        <v>2017</v>
      </c>
      <c r="B113" s="11">
        <f>RRICC</f>
        <v>139300</v>
      </c>
      <c r="C113" s="7">
        <f>RR_ID</f>
        <v>7</v>
      </c>
      <c r="D113" s="1" t="str">
        <f>RR_SHORT_NAME</f>
        <v>UP</v>
      </c>
      <c r="E113" s="1" t="str">
        <f>RR_NAME</f>
        <v>Union Pacific Railroad</v>
      </c>
      <c r="F113" s="1" t="s">
        <v>47113</v>
      </c>
      <c r="G113" s="6">
        <f>E1L204C1</f>
        <v>3.7817016867601749E-2</v>
      </c>
    </row>
    <row r="114" spans="1:7" x14ac:dyDescent="0.2">
      <c r="A114" s="11">
        <f>CURRENT_YEAR</f>
        <v>2017</v>
      </c>
      <c r="B114" s="11">
        <f>RRICC</f>
        <v>139300</v>
      </c>
      <c r="C114" s="7">
        <f>RR_ID</f>
        <v>7</v>
      </c>
      <c r="D114" s="1" t="str">
        <f>RR_SHORT_NAME</f>
        <v>UP</v>
      </c>
      <c r="E114" s="1" t="str">
        <f>RR_NAME</f>
        <v>Union Pacific Railroad</v>
      </c>
      <c r="F114" s="1" t="s">
        <v>47114</v>
      </c>
      <c r="G114" s="6">
        <f>E1L204C2</f>
        <v>1.3028471871525293E-2</v>
      </c>
    </row>
    <row r="115" spans="1:7" x14ac:dyDescent="0.2">
      <c r="A115" s="11">
        <f>CURRENT_YEAR</f>
        <v>2017</v>
      </c>
      <c r="B115" s="11">
        <f>RRICC</f>
        <v>139300</v>
      </c>
      <c r="C115" s="7">
        <f>RR_ID</f>
        <v>7</v>
      </c>
      <c r="D115" s="1" t="str">
        <f>RR_SHORT_NAME</f>
        <v>UP</v>
      </c>
      <c r="E115" s="1" t="str">
        <f>RR_NAME</f>
        <v>Union Pacific Railroad</v>
      </c>
      <c r="F115" s="1" t="s">
        <v>47115</v>
      </c>
      <c r="G115" s="6">
        <f>E1L204C3</f>
        <v>1.7884547387894301E-2</v>
      </c>
    </row>
    <row r="116" spans="1:7" x14ac:dyDescent="0.2">
      <c r="A116" s="11">
        <f>CURRENT_YEAR</f>
        <v>2017</v>
      </c>
      <c r="B116" s="11">
        <f>RRICC</f>
        <v>139300</v>
      </c>
      <c r="C116" s="7">
        <f>RR_ID</f>
        <v>7</v>
      </c>
      <c r="D116" s="1" t="str">
        <f>RR_SHORT_NAME</f>
        <v>UP</v>
      </c>
      <c r="E116" s="1" t="str">
        <f>RR_NAME</f>
        <v>Union Pacific Railroad</v>
      </c>
      <c r="F116" s="1" t="s">
        <v>47116</v>
      </c>
      <c r="G116" s="6">
        <f>E1L204C4</f>
        <v>9.8324243855764701E-2</v>
      </c>
    </row>
    <row r="117" spans="1:7" x14ac:dyDescent="0.2">
      <c r="A117" s="11">
        <f>CURRENT_YEAR</f>
        <v>2017</v>
      </c>
      <c r="B117" s="11">
        <f>RRICC</f>
        <v>139300</v>
      </c>
      <c r="C117" s="7">
        <f>RR_ID</f>
        <v>7</v>
      </c>
      <c r="D117" s="1" t="str">
        <f>RR_SHORT_NAME</f>
        <v>UP</v>
      </c>
      <c r="E117" s="1" t="str">
        <f>RR_NAME</f>
        <v>Union Pacific Railroad</v>
      </c>
      <c r="F117" s="1" t="s">
        <v>47117</v>
      </c>
      <c r="G117" s="6">
        <f>E1L204C5</f>
        <v>3.3874026865965821E-2</v>
      </c>
    </row>
    <row r="118" spans="1:7" x14ac:dyDescent="0.2">
      <c r="A118" s="11">
        <f>CURRENT_YEAR</f>
        <v>2017</v>
      </c>
      <c r="B118" s="11">
        <f>RRICC</f>
        <v>139300</v>
      </c>
      <c r="C118" s="7">
        <f>RR_ID</f>
        <v>7</v>
      </c>
      <c r="D118" s="1" t="str">
        <f>RR_SHORT_NAME</f>
        <v>UP</v>
      </c>
      <c r="E118" s="1" t="str">
        <f>RR_NAME</f>
        <v>Union Pacific Railroad</v>
      </c>
      <c r="F118" s="1" t="s">
        <v>47118</v>
      </c>
      <c r="G118" s="6">
        <f>E1L204C6</f>
        <v>4.6499823208525262E-2</v>
      </c>
    </row>
    <row r="119" spans="1:7" x14ac:dyDescent="0.2">
      <c r="A119" s="11">
        <f>CURRENT_YEAR</f>
        <v>2017</v>
      </c>
      <c r="B119" s="11">
        <f>RRICC</f>
        <v>139300</v>
      </c>
      <c r="C119" s="7">
        <f>RR_ID</f>
        <v>7</v>
      </c>
      <c r="D119" s="1" t="str">
        <f>RR_SHORT_NAME</f>
        <v>UP</v>
      </c>
      <c r="E119" s="1" t="str">
        <f>RR_NAME</f>
        <v>Union Pacific Railroad</v>
      </c>
      <c r="F119" s="1" t="s">
        <v>47119</v>
      </c>
      <c r="G119" s="6">
        <f>E1L204C7</f>
        <v>4.0748293181031485</v>
      </c>
    </row>
    <row r="120" spans="1:7" x14ac:dyDescent="0.2">
      <c r="A120" s="11">
        <f>CURRENT_YEAR</f>
        <v>2017</v>
      </c>
      <c r="B120" s="11">
        <f>RRICC</f>
        <v>139300</v>
      </c>
      <c r="C120" s="7">
        <f>RR_ID</f>
        <v>7</v>
      </c>
      <c r="D120" s="1" t="str">
        <f>RR_SHORT_NAME</f>
        <v>UP</v>
      </c>
      <c r="E120" s="1" t="str">
        <f>RR_NAME</f>
        <v>Union Pacific Railroad</v>
      </c>
      <c r="F120" s="1" t="s">
        <v>47120</v>
      </c>
      <c r="G120" s="6">
        <f>E1L204C8</f>
        <v>8.1653080961121844</v>
      </c>
    </row>
    <row r="121" spans="1:7" x14ac:dyDescent="0.2">
      <c r="A121" s="11">
        <f>CURRENT_YEAR</f>
        <v>2017</v>
      </c>
      <c r="B121" s="11">
        <f>RRICC</f>
        <v>139300</v>
      </c>
      <c r="C121" s="7">
        <f>RR_ID</f>
        <v>7</v>
      </c>
      <c r="D121" s="1" t="str">
        <f>RR_SHORT_NAME</f>
        <v>UP</v>
      </c>
      <c r="E121" s="1" t="str">
        <f>RR_NAME</f>
        <v>Union Pacific Railroad</v>
      </c>
      <c r="F121" s="1" t="s">
        <v>47121</v>
      </c>
      <c r="G121" s="6">
        <f>E1L204C9</f>
        <v>2.9887807328954508</v>
      </c>
    </row>
    <row r="122" spans="1:7" x14ac:dyDescent="0.2">
      <c r="A122" s="11">
        <f>CURRENT_YEAR</f>
        <v>2017</v>
      </c>
      <c r="B122" s="11">
        <f>RRICC</f>
        <v>139300</v>
      </c>
      <c r="C122" s="7">
        <f>RR_ID</f>
        <v>7</v>
      </c>
      <c r="D122" s="1" t="str">
        <f>RR_SHORT_NAME</f>
        <v>UP</v>
      </c>
      <c r="E122" s="1" t="str">
        <f>RR_NAME</f>
        <v>Union Pacific Railroad</v>
      </c>
      <c r="F122" s="1" t="s">
        <v>47122</v>
      </c>
      <c r="G122" s="6">
        <f>E1L204C10</f>
        <v>4.0748293181031494</v>
      </c>
    </row>
    <row r="123" spans="1:7" x14ac:dyDescent="0.2">
      <c r="A123" s="11">
        <f>CURRENT_YEAR</f>
        <v>2017</v>
      </c>
      <c r="B123" s="11">
        <f>RRICC</f>
        <v>139300</v>
      </c>
      <c r="C123" s="7">
        <f>RR_ID</f>
        <v>7</v>
      </c>
      <c r="D123" s="1" t="str">
        <f>RR_SHORT_NAME</f>
        <v>UP</v>
      </c>
      <c r="E123" s="1" t="str">
        <f>RR_NAME</f>
        <v>Union Pacific Railroad</v>
      </c>
      <c r="F123" s="1" t="s">
        <v>47123</v>
      </c>
      <c r="G123" s="6">
        <f>E1L204C11</f>
        <v>8.1653080961121844</v>
      </c>
    </row>
    <row r="124" spans="1:7" x14ac:dyDescent="0.2">
      <c r="A124" s="11">
        <f>CURRENT_YEAR</f>
        <v>2017</v>
      </c>
      <c r="B124" s="11">
        <f>RRICC</f>
        <v>139300</v>
      </c>
      <c r="C124" s="7">
        <f>RR_ID</f>
        <v>7</v>
      </c>
      <c r="D124" s="1" t="str">
        <f>RR_SHORT_NAME</f>
        <v>UP</v>
      </c>
      <c r="E124" s="1" t="str">
        <f>RR_NAME</f>
        <v>Union Pacific Railroad</v>
      </c>
      <c r="F124" s="1" t="s">
        <v>47124</v>
      </c>
      <c r="G124" s="6">
        <f>E1L204C12</f>
        <v>2.9887807328954508</v>
      </c>
    </row>
    <row r="125" spans="1:7" x14ac:dyDescent="0.2">
      <c r="A125" s="11">
        <f>CURRENT_YEAR</f>
        <v>2017</v>
      </c>
      <c r="B125" s="11">
        <f>RRICC</f>
        <v>139300</v>
      </c>
      <c r="C125" s="7">
        <f>RR_ID</f>
        <v>7</v>
      </c>
      <c r="D125" s="1" t="str">
        <f>RR_SHORT_NAME</f>
        <v>UP</v>
      </c>
      <c r="E125" s="1" t="str">
        <f>RR_NAME</f>
        <v>Union Pacific Railroad</v>
      </c>
      <c r="F125" s="1" t="s">
        <v>47125</v>
      </c>
      <c r="G125" s="6">
        <f>E1L204C13</f>
        <v>7.6804171533217764E-3</v>
      </c>
    </row>
    <row r="126" spans="1:7" x14ac:dyDescent="0.2">
      <c r="A126" s="11">
        <f>CURRENT_YEAR</f>
        <v>2017</v>
      </c>
      <c r="B126" s="11">
        <f>RRICC</f>
        <v>139300</v>
      </c>
      <c r="C126" s="7">
        <f>RR_ID</f>
        <v>7</v>
      </c>
      <c r="D126" s="1" t="str">
        <f>RR_SHORT_NAME</f>
        <v>UP</v>
      </c>
      <c r="E126" s="1" t="str">
        <f>RR_NAME</f>
        <v>Union Pacific Railroad</v>
      </c>
      <c r="F126" s="1" t="s">
        <v>47126</v>
      </c>
      <c r="G126" s="6">
        <f>E1L205C1</f>
        <v>4.0326695995009057E-2</v>
      </c>
    </row>
    <row r="127" spans="1:7" x14ac:dyDescent="0.2">
      <c r="A127" s="11">
        <f>CURRENT_YEAR</f>
        <v>2017</v>
      </c>
      <c r="B127" s="11">
        <f>RRICC</f>
        <v>139300</v>
      </c>
      <c r="C127" s="7">
        <f>RR_ID</f>
        <v>7</v>
      </c>
      <c r="D127" s="1" t="str">
        <f>RR_SHORT_NAME</f>
        <v>UP</v>
      </c>
      <c r="E127" s="1" t="str">
        <f>RR_NAME</f>
        <v>Union Pacific Railroad</v>
      </c>
      <c r="F127" s="1" t="s">
        <v>47127</v>
      </c>
      <c r="G127" s="6">
        <f>E1L205C2</f>
        <v>4.5195868106343171E-2</v>
      </c>
    </row>
    <row r="128" spans="1:7" x14ac:dyDescent="0.2">
      <c r="A128" s="11">
        <f>CURRENT_YEAR</f>
        <v>2017</v>
      </c>
      <c r="B128" s="11">
        <f>RRICC</f>
        <v>139300</v>
      </c>
      <c r="C128" s="7">
        <f>RR_ID</f>
        <v>7</v>
      </c>
      <c r="D128" s="1" t="str">
        <f>RR_SHORT_NAME</f>
        <v>UP</v>
      </c>
      <c r="E128" s="1" t="str">
        <f>RR_NAME</f>
        <v>Union Pacific Railroad</v>
      </c>
      <c r="F128" s="1" t="s">
        <v>47128</v>
      </c>
      <c r="G128" s="6">
        <f>E1L205C3</f>
        <v>1.1873799485716556E-2</v>
      </c>
    </row>
    <row r="129" spans="1:7" x14ac:dyDescent="0.2">
      <c r="A129" s="11">
        <f>CURRENT_YEAR</f>
        <v>2017</v>
      </c>
      <c r="B129" s="11">
        <f>RRICC</f>
        <v>139300</v>
      </c>
      <c r="C129" s="7">
        <f>RR_ID</f>
        <v>7</v>
      </c>
      <c r="D129" s="1" t="str">
        <f>RR_SHORT_NAME</f>
        <v>UP</v>
      </c>
      <c r="E129" s="1" t="str">
        <f>RR_NAME</f>
        <v>Union Pacific Railroad</v>
      </c>
      <c r="F129" s="1" t="s">
        <v>47129</v>
      </c>
      <c r="G129" s="6">
        <f>E1L205C4</f>
        <v>0.10484940958702378</v>
      </c>
    </row>
    <row r="130" spans="1:7" x14ac:dyDescent="0.2">
      <c r="A130" s="11">
        <f>CURRENT_YEAR</f>
        <v>2017</v>
      </c>
      <c r="B130" s="11">
        <f>RRICC</f>
        <v>139300</v>
      </c>
      <c r="C130" s="7">
        <f>RR_ID</f>
        <v>7</v>
      </c>
      <c r="D130" s="1" t="str">
        <f>RR_SHORT_NAME</f>
        <v>UP</v>
      </c>
      <c r="E130" s="1" t="str">
        <f>RR_NAME</f>
        <v>Union Pacific Railroad</v>
      </c>
      <c r="F130" s="1" t="s">
        <v>47130</v>
      </c>
      <c r="G130" s="6">
        <f>E1L205C5</f>
        <v>0.11750925707649214</v>
      </c>
    </row>
    <row r="131" spans="1:7" x14ac:dyDescent="0.2">
      <c r="A131" s="11">
        <f>CURRENT_YEAR</f>
        <v>2017</v>
      </c>
      <c r="B131" s="11">
        <f>RRICC</f>
        <v>139300</v>
      </c>
      <c r="C131" s="7">
        <f>RR_ID</f>
        <v>7</v>
      </c>
      <c r="D131" s="1" t="str">
        <f>RR_SHORT_NAME</f>
        <v>UP</v>
      </c>
      <c r="E131" s="1" t="str">
        <f>RR_NAME</f>
        <v>Union Pacific Railroad</v>
      </c>
      <c r="F131" s="1" t="s">
        <v>47131</v>
      </c>
      <c r="G131" s="6">
        <f>E1L205C6</f>
        <v>3.0871878662863068E-2</v>
      </c>
    </row>
    <row r="132" spans="1:7" x14ac:dyDescent="0.2">
      <c r="A132" s="11">
        <f>CURRENT_YEAR</f>
        <v>2017</v>
      </c>
      <c r="B132" s="11">
        <f>RRICC</f>
        <v>139300</v>
      </c>
      <c r="C132" s="7">
        <f>RR_ID</f>
        <v>7</v>
      </c>
      <c r="D132" s="1" t="str">
        <f>RR_SHORT_NAME</f>
        <v>UP</v>
      </c>
      <c r="E132" s="1" t="str">
        <f>RR_NAME</f>
        <v>Union Pacific Railroad</v>
      </c>
      <c r="F132" s="1" t="s">
        <v>47132</v>
      </c>
      <c r="G132" s="6">
        <f>E1L205C7</f>
        <v>4.9077944096085293</v>
      </c>
    </row>
    <row r="133" spans="1:7" x14ac:dyDescent="0.2">
      <c r="A133" s="11">
        <f>CURRENT_YEAR</f>
        <v>2017</v>
      </c>
      <c r="B133" s="11">
        <f>RRICC</f>
        <v>139300</v>
      </c>
      <c r="C133" s="7">
        <f>RR_ID</f>
        <v>7</v>
      </c>
      <c r="D133" s="1" t="str">
        <f>RR_SHORT_NAME</f>
        <v>UP</v>
      </c>
      <c r="E133" s="1" t="str">
        <f>RR_NAME</f>
        <v>Union Pacific Railroad</v>
      </c>
      <c r="F133" s="1" t="s">
        <v>47133</v>
      </c>
      <c r="G133" s="6">
        <f>E1L205C8</f>
        <v>11.615375558573687</v>
      </c>
    </row>
    <row r="134" spans="1:7" x14ac:dyDescent="0.2">
      <c r="A134" s="11">
        <f>CURRENT_YEAR</f>
        <v>2017</v>
      </c>
      <c r="B134" s="11">
        <f>RRICC</f>
        <v>139300</v>
      </c>
      <c r="C134" s="7">
        <f>RR_ID</f>
        <v>7</v>
      </c>
      <c r="D134" s="1" t="str">
        <f>RR_SHORT_NAME</f>
        <v>UP</v>
      </c>
      <c r="E134" s="1" t="str">
        <f>RR_NAME</f>
        <v>Union Pacific Railroad</v>
      </c>
      <c r="F134" s="1" t="s">
        <v>47134</v>
      </c>
      <c r="G134" s="6">
        <f>E1L205C9</f>
        <v>2.1427544363514728</v>
      </c>
    </row>
    <row r="135" spans="1:7" x14ac:dyDescent="0.2">
      <c r="A135" s="11">
        <f>CURRENT_YEAR</f>
        <v>2017</v>
      </c>
      <c r="B135" s="11">
        <f>RRICC</f>
        <v>139300</v>
      </c>
      <c r="C135" s="7">
        <f>RR_ID</f>
        <v>7</v>
      </c>
      <c r="D135" s="1" t="str">
        <f>RR_SHORT_NAME</f>
        <v>UP</v>
      </c>
      <c r="E135" s="1" t="str">
        <f>RR_NAME</f>
        <v>Union Pacific Railroad</v>
      </c>
      <c r="F135" s="1" t="s">
        <v>47135</v>
      </c>
      <c r="G135" s="6">
        <f>E1L205C10</f>
        <v>4.9077944096085284</v>
      </c>
    </row>
    <row r="136" spans="1:7" x14ac:dyDescent="0.2">
      <c r="A136" s="11">
        <f>CURRENT_YEAR</f>
        <v>2017</v>
      </c>
      <c r="B136" s="11">
        <f>RRICC</f>
        <v>139300</v>
      </c>
      <c r="C136" s="7">
        <f>RR_ID</f>
        <v>7</v>
      </c>
      <c r="D136" s="1" t="str">
        <f>RR_SHORT_NAME</f>
        <v>UP</v>
      </c>
      <c r="E136" s="1" t="str">
        <f>RR_NAME</f>
        <v>Union Pacific Railroad</v>
      </c>
      <c r="F136" s="1" t="s">
        <v>47136</v>
      </c>
      <c r="G136" s="6">
        <f>E1L205C11</f>
        <v>11.615375558573687</v>
      </c>
    </row>
    <row r="137" spans="1:7" x14ac:dyDescent="0.2">
      <c r="A137" s="11">
        <f>CURRENT_YEAR</f>
        <v>2017</v>
      </c>
      <c r="B137" s="11">
        <f>RRICC</f>
        <v>139300</v>
      </c>
      <c r="C137" s="7">
        <f>RR_ID</f>
        <v>7</v>
      </c>
      <c r="D137" s="1" t="str">
        <f>RR_SHORT_NAME</f>
        <v>UP</v>
      </c>
      <c r="E137" s="1" t="str">
        <f>RR_NAME</f>
        <v>Union Pacific Railroad</v>
      </c>
      <c r="F137" s="1" t="s">
        <v>47137</v>
      </c>
      <c r="G137" s="6">
        <f>E1L205C12</f>
        <v>2.1427544363514728</v>
      </c>
    </row>
    <row r="138" spans="1:7" x14ac:dyDescent="0.2">
      <c r="A138" s="11">
        <f>CURRENT_YEAR</f>
        <v>2017</v>
      </c>
      <c r="B138" s="11">
        <f>RRICC</f>
        <v>139300</v>
      </c>
      <c r="C138" s="7">
        <f>RR_ID</f>
        <v>7</v>
      </c>
      <c r="D138" s="1" t="str">
        <f>RR_SHORT_NAME</f>
        <v>UP</v>
      </c>
      <c r="E138" s="1" t="str">
        <f>RR_NAME</f>
        <v>Union Pacific Railroad</v>
      </c>
      <c r="F138" s="1" t="s">
        <v>47138</v>
      </c>
      <c r="G138" s="6">
        <f>E1L205C13</f>
        <v>0</v>
      </c>
    </row>
    <row r="139" spans="1:7" x14ac:dyDescent="0.2">
      <c r="A139" s="11">
        <f>CURRENT_YEAR</f>
        <v>2017</v>
      </c>
      <c r="B139" s="11">
        <f>RRICC</f>
        <v>139300</v>
      </c>
      <c r="C139" s="7">
        <f>RR_ID</f>
        <v>7</v>
      </c>
      <c r="D139" s="1" t="str">
        <f>RR_SHORT_NAME</f>
        <v>UP</v>
      </c>
      <c r="E139" s="1" t="str">
        <f>RR_NAME</f>
        <v>Union Pacific Railroad</v>
      </c>
      <c r="F139" s="1" t="s">
        <v>47139</v>
      </c>
      <c r="G139" s="6">
        <f>E1L206C1</f>
        <v>5.2885992901158987E-2</v>
      </c>
    </row>
    <row r="140" spans="1:7" x14ac:dyDescent="0.2">
      <c r="A140" s="11">
        <f>CURRENT_YEAR</f>
        <v>2017</v>
      </c>
      <c r="B140" s="11">
        <f>RRICC</f>
        <v>139300</v>
      </c>
      <c r="C140" s="7">
        <f>RR_ID</f>
        <v>7</v>
      </c>
      <c r="D140" s="1" t="str">
        <f>RR_SHORT_NAME</f>
        <v>UP</v>
      </c>
      <c r="E140" s="1" t="str">
        <f>RR_NAME</f>
        <v>Union Pacific Railroad</v>
      </c>
      <c r="F140" s="1" t="s">
        <v>47140</v>
      </c>
      <c r="G140" s="6">
        <f>E1L206C2</f>
        <v>1.1732168989933645E-2</v>
      </c>
    </row>
    <row r="141" spans="1:7" x14ac:dyDescent="0.2">
      <c r="A141" s="11">
        <f>CURRENT_YEAR</f>
        <v>2017</v>
      </c>
      <c r="B141" s="11">
        <f>RRICC</f>
        <v>139300</v>
      </c>
      <c r="C141" s="7">
        <f>RR_ID</f>
        <v>7</v>
      </c>
      <c r="D141" s="1" t="str">
        <f>RR_SHORT_NAME</f>
        <v>UP</v>
      </c>
      <c r="E141" s="1" t="str">
        <f>RR_NAME</f>
        <v>Union Pacific Railroad</v>
      </c>
      <c r="F141" s="1" t="s">
        <v>47141</v>
      </c>
      <c r="G141" s="6">
        <f>E1L206C3</f>
        <v>2.4144655251100679E-2</v>
      </c>
    </row>
    <row r="142" spans="1:7" x14ac:dyDescent="0.2">
      <c r="A142" s="11">
        <f>CURRENT_YEAR</f>
        <v>2017</v>
      </c>
      <c r="B142" s="11">
        <f>RRICC</f>
        <v>139300</v>
      </c>
      <c r="C142" s="7">
        <f>RR_ID</f>
        <v>7</v>
      </c>
      <c r="D142" s="1" t="str">
        <f>RR_SHORT_NAME</f>
        <v>UP</v>
      </c>
      <c r="E142" s="1" t="str">
        <f>RR_NAME</f>
        <v>Union Pacific Railroad</v>
      </c>
      <c r="F142" s="1" t="s">
        <v>47142</v>
      </c>
      <c r="G142" s="6">
        <f>E1L206C4</f>
        <v>0.13750358154301315</v>
      </c>
    </row>
    <row r="143" spans="1:7" x14ac:dyDescent="0.2">
      <c r="A143" s="11">
        <f>CURRENT_YEAR</f>
        <v>2017</v>
      </c>
      <c r="B143" s="11">
        <f>RRICC</f>
        <v>139300</v>
      </c>
      <c r="C143" s="7">
        <f>RR_ID</f>
        <v>7</v>
      </c>
      <c r="D143" s="1" t="str">
        <f>RR_SHORT_NAME</f>
        <v>UP</v>
      </c>
      <c r="E143" s="1" t="str">
        <f>RR_NAME</f>
        <v>Union Pacific Railroad</v>
      </c>
      <c r="F143" s="1" t="s">
        <v>47143</v>
      </c>
      <c r="G143" s="6">
        <f>E1L206C5</f>
        <v>3.0503639373827541E-2</v>
      </c>
    </row>
    <row r="144" spans="1:7" x14ac:dyDescent="0.2">
      <c r="A144" s="11">
        <f>CURRENT_YEAR</f>
        <v>2017</v>
      </c>
      <c r="B144" s="11">
        <f>RRICC</f>
        <v>139300</v>
      </c>
      <c r="C144" s="7">
        <f>RR_ID</f>
        <v>7</v>
      </c>
      <c r="D144" s="1" t="str">
        <f>RR_SHORT_NAME</f>
        <v>UP</v>
      </c>
      <c r="E144" s="1" t="str">
        <f>RR_NAME</f>
        <v>Union Pacific Railroad</v>
      </c>
      <c r="F144" s="1" t="s">
        <v>47144</v>
      </c>
      <c r="G144" s="6">
        <f>E1L206C6</f>
        <v>6.2776103652861862E-2</v>
      </c>
    </row>
    <row r="145" spans="1:7" x14ac:dyDescent="0.2">
      <c r="A145" s="11">
        <f>CURRENT_YEAR</f>
        <v>2017</v>
      </c>
      <c r="B145" s="11">
        <f>RRICC</f>
        <v>139300</v>
      </c>
      <c r="C145" s="7">
        <f>RR_ID</f>
        <v>7</v>
      </c>
      <c r="D145" s="1" t="str">
        <f>RR_SHORT_NAME</f>
        <v>UP</v>
      </c>
      <c r="E145" s="1" t="str">
        <f>RR_NAME</f>
        <v>Union Pacific Railroad</v>
      </c>
      <c r="F145" s="1" t="s">
        <v>47145</v>
      </c>
      <c r="G145" s="6">
        <f>E1L206C7</f>
        <v>6.897876111632093</v>
      </c>
    </row>
    <row r="146" spans="1:7" x14ac:dyDescent="0.2">
      <c r="A146" s="11">
        <f>CURRENT_YEAR</f>
        <v>2017</v>
      </c>
      <c r="B146" s="11">
        <f>RRICC</f>
        <v>139300</v>
      </c>
      <c r="C146" s="7">
        <f>RR_ID</f>
        <v>7</v>
      </c>
      <c r="D146" s="1" t="str">
        <f>RR_SHORT_NAME</f>
        <v>UP</v>
      </c>
      <c r="E146" s="1" t="str">
        <f>RR_NAME</f>
        <v>Union Pacific Railroad</v>
      </c>
      <c r="F146" s="1" t="s">
        <v>47146</v>
      </c>
      <c r="G146" s="6">
        <f>E1L206C8</f>
        <v>13.443547717587347</v>
      </c>
    </row>
    <row r="147" spans="1:7" x14ac:dyDescent="0.2">
      <c r="A147" s="11">
        <f>CURRENT_YEAR</f>
        <v>2017</v>
      </c>
      <c r="B147" s="11">
        <f>RRICC</f>
        <v>139300</v>
      </c>
      <c r="C147" s="7">
        <f>RR_ID</f>
        <v>7</v>
      </c>
      <c r="D147" s="1" t="str">
        <f>RR_SHORT_NAME</f>
        <v>UP</v>
      </c>
      <c r="E147" s="1" t="str">
        <f>RR_NAME</f>
        <v>Union Pacific Railroad</v>
      </c>
      <c r="F147" s="1" t="s">
        <v>47147</v>
      </c>
      <c r="G147" s="6">
        <f>E1L206C9</f>
        <v>4.6351758773476917</v>
      </c>
    </row>
    <row r="148" spans="1:7" x14ac:dyDescent="0.2">
      <c r="A148" s="11">
        <f>CURRENT_YEAR</f>
        <v>2017</v>
      </c>
      <c r="B148" s="11">
        <f>RRICC</f>
        <v>139300</v>
      </c>
      <c r="C148" s="7">
        <f>RR_ID</f>
        <v>7</v>
      </c>
      <c r="D148" s="1" t="str">
        <f>RR_SHORT_NAME</f>
        <v>UP</v>
      </c>
      <c r="E148" s="1" t="str">
        <f>RR_NAME</f>
        <v>Union Pacific Railroad</v>
      </c>
      <c r="F148" s="1" t="s">
        <v>47148</v>
      </c>
      <c r="G148" s="6">
        <f>E1L206C10</f>
        <v>6.8978761116320939</v>
      </c>
    </row>
    <row r="149" spans="1:7" x14ac:dyDescent="0.2">
      <c r="A149" s="11">
        <f>CURRENT_YEAR</f>
        <v>2017</v>
      </c>
      <c r="B149" s="11">
        <f>RRICC</f>
        <v>139300</v>
      </c>
      <c r="C149" s="7">
        <f>RR_ID</f>
        <v>7</v>
      </c>
      <c r="D149" s="1" t="str">
        <f>RR_SHORT_NAME</f>
        <v>UP</v>
      </c>
      <c r="E149" s="1" t="str">
        <f>RR_NAME</f>
        <v>Union Pacific Railroad</v>
      </c>
      <c r="F149" s="1" t="s">
        <v>47149</v>
      </c>
      <c r="G149" s="6">
        <f>E1L206C11</f>
        <v>13.443547717587345</v>
      </c>
    </row>
    <row r="150" spans="1:7" x14ac:dyDescent="0.2">
      <c r="A150" s="11">
        <f>CURRENT_YEAR</f>
        <v>2017</v>
      </c>
      <c r="B150" s="11">
        <f>RRICC</f>
        <v>139300</v>
      </c>
      <c r="C150" s="7">
        <f>RR_ID</f>
        <v>7</v>
      </c>
      <c r="D150" s="1" t="str">
        <f>RR_SHORT_NAME</f>
        <v>UP</v>
      </c>
      <c r="E150" s="1" t="str">
        <f>RR_NAME</f>
        <v>Union Pacific Railroad</v>
      </c>
      <c r="F150" s="1" t="s">
        <v>47150</v>
      </c>
      <c r="G150" s="6">
        <f>E1L206C12</f>
        <v>4.6351758773476908</v>
      </c>
    </row>
    <row r="151" spans="1:7" x14ac:dyDescent="0.2">
      <c r="A151" s="11">
        <f>CURRENT_YEAR</f>
        <v>2017</v>
      </c>
      <c r="B151" s="11">
        <f>RRICC</f>
        <v>139300</v>
      </c>
      <c r="C151" s="7">
        <f>RR_ID</f>
        <v>7</v>
      </c>
      <c r="D151" s="1" t="str">
        <f>RR_SHORT_NAME</f>
        <v>UP</v>
      </c>
      <c r="E151" s="1" t="str">
        <f>RR_NAME</f>
        <v>Union Pacific Railroad</v>
      </c>
      <c r="F151" s="1" t="s">
        <v>47151</v>
      </c>
      <c r="G151" s="6">
        <f>E1L206C13</f>
        <v>4.1133626004147231E-2</v>
      </c>
    </row>
    <row r="152" spans="1:7" x14ac:dyDescent="0.2">
      <c r="A152" s="11">
        <f>CURRENT_YEAR</f>
        <v>2017</v>
      </c>
      <c r="B152" s="11">
        <f>RRICC</f>
        <v>139300</v>
      </c>
      <c r="C152" s="7">
        <f>RR_ID</f>
        <v>7</v>
      </c>
      <c r="D152" s="1" t="str">
        <f>RR_SHORT_NAME</f>
        <v>UP</v>
      </c>
      <c r="E152" s="1" t="str">
        <f>RR_NAME</f>
        <v>Union Pacific Railroad</v>
      </c>
      <c r="F152" s="1" t="s">
        <v>47152</v>
      </c>
      <c r="G152" s="6">
        <f>E1L207C1</f>
        <v>4.3329983244371498E-2</v>
      </c>
    </row>
    <row r="153" spans="1:7" x14ac:dyDescent="0.2">
      <c r="A153" s="11">
        <f>CURRENT_YEAR</f>
        <v>2017</v>
      </c>
      <c r="B153" s="11">
        <f>RRICC</f>
        <v>139300</v>
      </c>
      <c r="C153" s="7">
        <f>RR_ID</f>
        <v>7</v>
      </c>
      <c r="D153" s="1" t="str">
        <f>RR_SHORT_NAME</f>
        <v>UP</v>
      </c>
      <c r="E153" s="1" t="str">
        <f>RR_NAME</f>
        <v>Union Pacific Railroad</v>
      </c>
      <c r="F153" s="1" t="s">
        <v>47153</v>
      </c>
      <c r="G153" s="6">
        <f>E1L207C2</f>
        <v>3.8693106203767911E-3</v>
      </c>
    </row>
    <row r="154" spans="1:7" x14ac:dyDescent="0.2">
      <c r="A154" s="11">
        <f>CURRENT_YEAR</f>
        <v>2017</v>
      </c>
      <c r="B154" s="11">
        <f>RRICC</f>
        <v>139300</v>
      </c>
      <c r="C154" s="7">
        <f>RR_ID</f>
        <v>7</v>
      </c>
      <c r="D154" s="1" t="str">
        <f>RR_SHORT_NAME</f>
        <v>UP</v>
      </c>
      <c r="E154" s="1" t="str">
        <f>RR_NAME</f>
        <v>Union Pacific Railroad</v>
      </c>
      <c r="F154" s="1" t="s">
        <v>47154</v>
      </c>
      <c r="G154" s="6">
        <f>E1L207C3</f>
        <v>1.492613604386309E-2</v>
      </c>
    </row>
    <row r="155" spans="1:7" x14ac:dyDescent="0.2">
      <c r="A155" s="11">
        <f>CURRENT_YEAR</f>
        <v>2017</v>
      </c>
      <c r="B155" s="11">
        <f>RRICC</f>
        <v>139300</v>
      </c>
      <c r="C155" s="7">
        <f>RR_ID</f>
        <v>7</v>
      </c>
      <c r="D155" s="1" t="str">
        <f>RR_SHORT_NAME</f>
        <v>UP</v>
      </c>
      <c r="E155" s="1" t="str">
        <f>RR_NAME</f>
        <v>Union Pacific Railroad</v>
      </c>
      <c r="F155" s="1" t="s">
        <v>47155</v>
      </c>
      <c r="G155" s="6">
        <f>E1L207C4</f>
        <v>0.11265795643536598</v>
      </c>
    </row>
    <row r="156" spans="1:7" x14ac:dyDescent="0.2">
      <c r="A156" s="11">
        <f>CURRENT_YEAR</f>
        <v>2017</v>
      </c>
      <c r="B156" s="11">
        <f>RRICC</f>
        <v>139300</v>
      </c>
      <c r="C156" s="7">
        <f>RR_ID</f>
        <v>7</v>
      </c>
      <c r="D156" s="1" t="str">
        <f>RR_SHORT_NAME</f>
        <v>UP</v>
      </c>
      <c r="E156" s="1" t="str">
        <f>RR_NAME</f>
        <v>Union Pacific Railroad</v>
      </c>
      <c r="F156" s="1" t="s">
        <v>47156</v>
      </c>
      <c r="G156" s="6">
        <f>E1L207C5</f>
        <v>1.0060207612979651E-2</v>
      </c>
    </row>
    <row r="157" spans="1:7" x14ac:dyDescent="0.2">
      <c r="A157" s="11">
        <f>CURRENT_YEAR</f>
        <v>2017</v>
      </c>
      <c r="B157" s="11">
        <f>RRICC</f>
        <v>139300</v>
      </c>
      <c r="C157" s="7">
        <f>RR_ID</f>
        <v>7</v>
      </c>
      <c r="D157" s="1" t="str">
        <f>RR_SHORT_NAME</f>
        <v>UP</v>
      </c>
      <c r="E157" s="1" t="str">
        <f>RR_NAME</f>
        <v>Union Pacific Railroad</v>
      </c>
      <c r="F157" s="1" t="s">
        <v>47157</v>
      </c>
      <c r="G157" s="6">
        <f>E1L207C6</f>
        <v>3.8807953714044108E-2</v>
      </c>
    </row>
    <row r="158" spans="1:7" x14ac:dyDescent="0.2">
      <c r="A158" s="11">
        <f>CURRENT_YEAR</f>
        <v>2017</v>
      </c>
      <c r="B158" s="11">
        <f>RRICC</f>
        <v>139300</v>
      </c>
      <c r="C158" s="7">
        <f>RR_ID</f>
        <v>7</v>
      </c>
      <c r="D158" s="1" t="str">
        <f>RR_SHORT_NAME</f>
        <v>UP</v>
      </c>
      <c r="E158" s="1" t="str">
        <f>RR_NAME</f>
        <v>Union Pacific Railroad</v>
      </c>
      <c r="F158" s="1" t="s">
        <v>47158</v>
      </c>
      <c r="G158" s="6">
        <f>E1L207C7</f>
        <v>3.8869652521395293</v>
      </c>
    </row>
    <row r="159" spans="1:7" x14ac:dyDescent="0.2">
      <c r="A159" s="11">
        <f>CURRENT_YEAR</f>
        <v>2017</v>
      </c>
      <c r="B159" s="11">
        <f>RRICC</f>
        <v>139300</v>
      </c>
      <c r="C159" s="7">
        <f>RR_ID</f>
        <v>7</v>
      </c>
      <c r="D159" s="1" t="str">
        <f>RR_SHORT_NAME</f>
        <v>UP</v>
      </c>
      <c r="E159" s="1" t="str">
        <f>RR_NAME</f>
        <v>Union Pacific Railroad</v>
      </c>
      <c r="F159" s="1" t="s">
        <v>47159</v>
      </c>
      <c r="G159" s="6">
        <f>E1L207C8</f>
        <v>1.3728076378725513</v>
      </c>
    </row>
    <row r="160" spans="1:7" x14ac:dyDescent="0.2">
      <c r="A160" s="11">
        <f>CURRENT_YEAR</f>
        <v>2017</v>
      </c>
      <c r="B160" s="11">
        <f>RRICC</f>
        <v>139300</v>
      </c>
      <c r="C160" s="7">
        <f>RR_ID</f>
        <v>7</v>
      </c>
      <c r="D160" s="1" t="str">
        <f>RR_SHORT_NAME</f>
        <v>UP</v>
      </c>
      <c r="E160" s="1" t="str">
        <f>RR_NAME</f>
        <v>Union Pacific Railroad</v>
      </c>
      <c r="F160" s="1" t="s">
        <v>47160</v>
      </c>
      <c r="G160" s="6">
        <f>E1L207C9</f>
        <v>2.0871338204828063</v>
      </c>
    </row>
    <row r="161" spans="1:7" x14ac:dyDescent="0.2">
      <c r="A161" s="11">
        <f>CURRENT_YEAR</f>
        <v>2017</v>
      </c>
      <c r="B161" s="11">
        <f>RRICC</f>
        <v>139300</v>
      </c>
      <c r="C161" s="7">
        <f>RR_ID</f>
        <v>7</v>
      </c>
      <c r="D161" s="1" t="str">
        <f>RR_SHORT_NAME</f>
        <v>UP</v>
      </c>
      <c r="E161" s="1" t="str">
        <f>RR_NAME</f>
        <v>Union Pacific Railroad</v>
      </c>
      <c r="F161" s="1" t="s">
        <v>47161</v>
      </c>
      <c r="G161" s="6">
        <f>E1L207C10</f>
        <v>3.8869652521395301</v>
      </c>
    </row>
    <row r="162" spans="1:7" x14ac:dyDescent="0.2">
      <c r="A162" s="11">
        <f>CURRENT_YEAR</f>
        <v>2017</v>
      </c>
      <c r="B162" s="11">
        <f>RRICC</f>
        <v>139300</v>
      </c>
      <c r="C162" s="7">
        <f>RR_ID</f>
        <v>7</v>
      </c>
      <c r="D162" s="1" t="str">
        <f>RR_SHORT_NAME</f>
        <v>UP</v>
      </c>
      <c r="E162" s="1" t="str">
        <f>RR_NAME</f>
        <v>Union Pacific Railroad</v>
      </c>
      <c r="F162" s="1" t="s">
        <v>47162</v>
      </c>
      <c r="G162" s="6">
        <f>E1L207C11</f>
        <v>1.3728076378725511</v>
      </c>
    </row>
    <row r="163" spans="1:7" x14ac:dyDescent="0.2">
      <c r="A163" s="11">
        <f>CURRENT_YEAR</f>
        <v>2017</v>
      </c>
      <c r="B163" s="11">
        <f>RRICC</f>
        <v>139300</v>
      </c>
      <c r="C163" s="7">
        <f>RR_ID</f>
        <v>7</v>
      </c>
      <c r="D163" s="1" t="str">
        <f>RR_SHORT_NAME</f>
        <v>UP</v>
      </c>
      <c r="E163" s="1" t="str">
        <f>RR_NAME</f>
        <v>Union Pacific Railroad</v>
      </c>
      <c r="F163" s="1" t="s">
        <v>47163</v>
      </c>
      <c r="G163" s="6">
        <f>E1L207C12</f>
        <v>2.0871338204828063</v>
      </c>
    </row>
    <row r="164" spans="1:7" x14ac:dyDescent="0.2">
      <c r="A164" s="11">
        <f>CURRENT_YEAR</f>
        <v>2017</v>
      </c>
      <c r="B164" s="11">
        <f>RRICC</f>
        <v>139300</v>
      </c>
      <c r="C164" s="7">
        <f>RR_ID</f>
        <v>7</v>
      </c>
      <c r="D164" s="1" t="str">
        <f>RR_SHORT_NAME</f>
        <v>UP</v>
      </c>
      <c r="E164" s="1" t="str">
        <f>RR_NAME</f>
        <v>Union Pacific Railroad</v>
      </c>
      <c r="F164" s="1" t="s">
        <v>47164</v>
      </c>
      <c r="G164" s="6">
        <f>E1L207C13</f>
        <v>0</v>
      </c>
    </row>
    <row r="165" spans="1:7" x14ac:dyDescent="0.2">
      <c r="A165" s="11">
        <f>CURRENT_YEAR</f>
        <v>2017</v>
      </c>
      <c r="B165" s="11">
        <f>RRICC</f>
        <v>139300</v>
      </c>
      <c r="C165" s="7">
        <f>RR_ID</f>
        <v>7</v>
      </c>
      <c r="D165" s="1" t="str">
        <f>RR_SHORT_NAME</f>
        <v>UP</v>
      </c>
      <c r="E165" s="1" t="str">
        <f>RR_NAME</f>
        <v>Union Pacific Railroad</v>
      </c>
      <c r="F165" s="1" t="s">
        <v>47165</v>
      </c>
      <c r="G165" s="6">
        <f>E1L208C1</f>
        <v>2.2204101940986629E-2</v>
      </c>
    </row>
    <row r="166" spans="1:7" x14ac:dyDescent="0.2">
      <c r="A166" s="11">
        <f>CURRENT_YEAR</f>
        <v>2017</v>
      </c>
      <c r="B166" s="11">
        <f>RRICC</f>
        <v>139300</v>
      </c>
      <c r="C166" s="7">
        <f>RR_ID</f>
        <v>7</v>
      </c>
      <c r="D166" s="1" t="str">
        <f>RR_SHORT_NAME</f>
        <v>UP</v>
      </c>
      <c r="E166" s="1" t="str">
        <f>RR_NAME</f>
        <v>Union Pacific Railroad</v>
      </c>
      <c r="F166" s="1" t="s">
        <v>47166</v>
      </c>
      <c r="G166" s="6">
        <f>E1L208C2</f>
        <v>1.4120031936724741E-3</v>
      </c>
    </row>
    <row r="167" spans="1:7" x14ac:dyDescent="0.2">
      <c r="A167" s="11">
        <f>CURRENT_YEAR</f>
        <v>2017</v>
      </c>
      <c r="B167" s="11">
        <f>RRICC</f>
        <v>139300</v>
      </c>
      <c r="C167" s="7">
        <f>RR_ID</f>
        <v>7</v>
      </c>
      <c r="D167" s="1" t="str">
        <f>RR_SHORT_NAME</f>
        <v>UP</v>
      </c>
      <c r="E167" s="1" t="str">
        <f>RR_NAME</f>
        <v>Union Pacific Railroad</v>
      </c>
      <c r="F167" s="1" t="s">
        <v>47167</v>
      </c>
      <c r="G167" s="6">
        <f>E1L208C3</f>
        <v>4.5222523100120543E-3</v>
      </c>
    </row>
    <row r="168" spans="1:7" x14ac:dyDescent="0.2">
      <c r="A168" s="11">
        <f>CURRENT_YEAR</f>
        <v>2017</v>
      </c>
      <c r="B168" s="11">
        <f>RRICC</f>
        <v>139300</v>
      </c>
      <c r="C168" s="7">
        <f>RR_ID</f>
        <v>7</v>
      </c>
      <c r="D168" s="1" t="str">
        <f>RR_SHORT_NAME</f>
        <v>UP</v>
      </c>
      <c r="E168" s="1" t="str">
        <f>RR_NAME</f>
        <v>Union Pacific Railroad</v>
      </c>
      <c r="F168" s="1" t="s">
        <v>47168</v>
      </c>
      <c r="G168" s="6">
        <f>E1L208C4</f>
        <v>5.7730665046565155E-2</v>
      </c>
    </row>
    <row r="169" spans="1:7" x14ac:dyDescent="0.2">
      <c r="A169" s="11">
        <f>CURRENT_YEAR</f>
        <v>2017</v>
      </c>
      <c r="B169" s="11">
        <f>RRICC</f>
        <v>139300</v>
      </c>
      <c r="C169" s="7">
        <f>RR_ID</f>
        <v>7</v>
      </c>
      <c r="D169" s="1" t="str">
        <f>RR_SHORT_NAME</f>
        <v>UP</v>
      </c>
      <c r="E169" s="1" t="str">
        <f>RR_NAME</f>
        <v>Union Pacific Railroad</v>
      </c>
      <c r="F169" s="1" t="s">
        <v>47169</v>
      </c>
      <c r="G169" s="6">
        <f>E1L208C5</f>
        <v>3.671208303548429E-3</v>
      </c>
    </row>
    <row r="170" spans="1:7" x14ac:dyDescent="0.2">
      <c r="A170" s="11">
        <f>CURRENT_YEAR</f>
        <v>2017</v>
      </c>
      <c r="B170" s="11">
        <f>RRICC</f>
        <v>139300</v>
      </c>
      <c r="C170" s="7">
        <f>RR_ID</f>
        <v>7</v>
      </c>
      <c r="D170" s="1" t="str">
        <f>RR_SHORT_NAME</f>
        <v>UP</v>
      </c>
      <c r="E170" s="1" t="str">
        <f>RR_NAME</f>
        <v>Union Pacific Railroad</v>
      </c>
      <c r="F170" s="1" t="s">
        <v>47170</v>
      </c>
      <c r="G170" s="6">
        <f>E1L208C6</f>
        <v>1.1757856006031341E-2</v>
      </c>
    </row>
    <row r="171" spans="1:7" x14ac:dyDescent="0.2">
      <c r="A171" s="11">
        <f>CURRENT_YEAR</f>
        <v>2017</v>
      </c>
      <c r="B171" s="11">
        <f>RRICC</f>
        <v>139300</v>
      </c>
      <c r="C171" s="7">
        <f>RR_ID</f>
        <v>7</v>
      </c>
      <c r="D171" s="1" t="str">
        <f>RR_SHORT_NAME</f>
        <v>UP</v>
      </c>
      <c r="E171" s="1" t="str">
        <f>RR_NAME</f>
        <v>Union Pacific Railroad</v>
      </c>
      <c r="F171" s="1" t="s">
        <v>47171</v>
      </c>
      <c r="G171" s="6">
        <f>E1L208C7</f>
        <v>2.42743045416033</v>
      </c>
    </row>
    <row r="172" spans="1:7" x14ac:dyDescent="0.2">
      <c r="A172" s="11">
        <f>CURRENT_YEAR</f>
        <v>2017</v>
      </c>
      <c r="B172" s="11">
        <f>RRICC</f>
        <v>139300</v>
      </c>
      <c r="C172" s="7">
        <f>RR_ID</f>
        <v>7</v>
      </c>
      <c r="D172" s="1" t="str">
        <f>RR_SHORT_NAME</f>
        <v>UP</v>
      </c>
      <c r="E172" s="1" t="str">
        <f>RR_NAME</f>
        <v>Union Pacific Railroad</v>
      </c>
      <c r="F172" s="1" t="s">
        <v>47172</v>
      </c>
      <c r="G172" s="6">
        <f>E1L208C8</f>
        <v>8.2597518688977409</v>
      </c>
    </row>
    <row r="173" spans="1:7" x14ac:dyDescent="0.2">
      <c r="A173" s="11">
        <f>CURRENT_YEAR</f>
        <v>2017</v>
      </c>
      <c r="B173" s="11">
        <f>RRICC</f>
        <v>139300</v>
      </c>
      <c r="C173" s="7">
        <f>RR_ID</f>
        <v>7</v>
      </c>
      <c r="D173" s="1" t="str">
        <f>RR_SHORT_NAME</f>
        <v>UP</v>
      </c>
      <c r="E173" s="1" t="str">
        <f>RR_NAME</f>
        <v>Union Pacific Railroad</v>
      </c>
      <c r="F173" s="1" t="s">
        <v>47173</v>
      </c>
      <c r="G173" s="6">
        <f>E1L208C9</f>
        <v>0.70818890056625716</v>
      </c>
    </row>
    <row r="174" spans="1:7" x14ac:dyDescent="0.2">
      <c r="A174" s="11">
        <f>CURRENT_YEAR</f>
        <v>2017</v>
      </c>
      <c r="B174" s="11">
        <f>RRICC</f>
        <v>139300</v>
      </c>
      <c r="C174" s="7">
        <f>RR_ID</f>
        <v>7</v>
      </c>
      <c r="D174" s="1" t="str">
        <f>RR_SHORT_NAME</f>
        <v>UP</v>
      </c>
      <c r="E174" s="1" t="str">
        <f>RR_NAME</f>
        <v>Union Pacific Railroad</v>
      </c>
      <c r="F174" s="1" t="s">
        <v>47174</v>
      </c>
      <c r="G174" s="6">
        <f>E1L208C10</f>
        <v>2.4274304541603295</v>
      </c>
    </row>
    <row r="175" spans="1:7" x14ac:dyDescent="0.2">
      <c r="A175" s="11">
        <f>CURRENT_YEAR</f>
        <v>2017</v>
      </c>
      <c r="B175" s="11">
        <f>RRICC</f>
        <v>139300</v>
      </c>
      <c r="C175" s="7">
        <f>RR_ID</f>
        <v>7</v>
      </c>
      <c r="D175" s="1" t="str">
        <f>RR_SHORT_NAME</f>
        <v>UP</v>
      </c>
      <c r="E175" s="1" t="str">
        <f>RR_NAME</f>
        <v>Union Pacific Railroad</v>
      </c>
      <c r="F175" s="1" t="s">
        <v>47175</v>
      </c>
      <c r="G175" s="6">
        <f>E1L208C11</f>
        <v>8.2597518688977409</v>
      </c>
    </row>
    <row r="176" spans="1:7" x14ac:dyDescent="0.2">
      <c r="A176" s="11">
        <f>CURRENT_YEAR</f>
        <v>2017</v>
      </c>
      <c r="B176" s="11">
        <f>RRICC</f>
        <v>139300</v>
      </c>
      <c r="C176" s="7">
        <f>RR_ID</f>
        <v>7</v>
      </c>
      <c r="D176" s="1" t="str">
        <f>RR_SHORT_NAME</f>
        <v>UP</v>
      </c>
      <c r="E176" s="1" t="str">
        <f>RR_NAME</f>
        <v>Union Pacific Railroad</v>
      </c>
      <c r="F176" s="1" t="s">
        <v>47176</v>
      </c>
      <c r="G176" s="6">
        <f>E1L208C12</f>
        <v>0.70818890056625705</v>
      </c>
    </row>
    <row r="177" spans="1:7" x14ac:dyDescent="0.2">
      <c r="A177" s="11">
        <f>CURRENT_YEAR</f>
        <v>2017</v>
      </c>
      <c r="B177" s="11">
        <f>RRICC</f>
        <v>139300</v>
      </c>
      <c r="C177" s="7">
        <f>RR_ID</f>
        <v>7</v>
      </c>
      <c r="D177" s="1" t="str">
        <f>RR_SHORT_NAME</f>
        <v>UP</v>
      </c>
      <c r="E177" s="1" t="str">
        <f>RR_NAME</f>
        <v>Union Pacific Railroad</v>
      </c>
      <c r="F177" s="1" t="s">
        <v>47177</v>
      </c>
      <c r="G177" s="6">
        <f>E1L208C13</f>
        <v>0</v>
      </c>
    </row>
    <row r="178" spans="1:7" x14ac:dyDescent="0.2">
      <c r="A178" s="11">
        <f>CURRENT_YEAR</f>
        <v>2017</v>
      </c>
      <c r="B178" s="11">
        <f>RRICC</f>
        <v>139300</v>
      </c>
      <c r="C178" s="7">
        <f>RR_ID</f>
        <v>7</v>
      </c>
      <c r="D178" s="1" t="str">
        <f>RR_SHORT_NAME</f>
        <v>UP</v>
      </c>
      <c r="E178" s="1" t="str">
        <f>RR_NAME</f>
        <v>Union Pacific Railroad</v>
      </c>
      <c r="F178" s="1" t="s">
        <v>47178</v>
      </c>
      <c r="G178" s="6">
        <f>E1L209C1</f>
        <v>0.1630532175502987</v>
      </c>
    </row>
    <row r="179" spans="1:7" x14ac:dyDescent="0.2">
      <c r="A179" s="11">
        <f>CURRENT_YEAR</f>
        <v>2017</v>
      </c>
      <c r="B179" s="11">
        <f>RRICC</f>
        <v>139300</v>
      </c>
      <c r="C179" s="7">
        <f>RR_ID</f>
        <v>7</v>
      </c>
      <c r="D179" s="1" t="str">
        <f>RR_SHORT_NAME</f>
        <v>UP</v>
      </c>
      <c r="E179" s="1" t="str">
        <f>RR_NAME</f>
        <v>Union Pacific Railroad</v>
      </c>
      <c r="F179" s="1" t="s">
        <v>47179</v>
      </c>
      <c r="G179" s="6">
        <f>E1L209C2</f>
        <v>1.3974982117895296E-2</v>
      </c>
    </row>
    <row r="180" spans="1:7" x14ac:dyDescent="0.2">
      <c r="A180" s="11">
        <f>CURRENT_YEAR</f>
        <v>2017</v>
      </c>
      <c r="B180" s="11">
        <f>RRICC</f>
        <v>139300</v>
      </c>
      <c r="C180" s="7">
        <f>RR_ID</f>
        <v>7</v>
      </c>
      <c r="D180" s="1" t="str">
        <f>RR_SHORT_NAME</f>
        <v>UP</v>
      </c>
      <c r="E180" s="1" t="str">
        <f>RR_NAME</f>
        <v>Union Pacific Railroad</v>
      </c>
      <c r="F180" s="1" t="s">
        <v>47180</v>
      </c>
      <c r="G180" s="6">
        <f>E1L209C3</f>
        <v>9.5131787653132391E-2</v>
      </c>
    </row>
    <row r="181" spans="1:7" x14ac:dyDescent="0.2">
      <c r="A181" s="11">
        <f>CURRENT_YEAR</f>
        <v>2017</v>
      </c>
      <c r="B181" s="11">
        <f>RRICC</f>
        <v>139300</v>
      </c>
      <c r="C181" s="7">
        <f>RR_ID</f>
        <v>7</v>
      </c>
      <c r="D181" s="1" t="str">
        <f>RR_SHORT_NAME</f>
        <v>UP</v>
      </c>
      <c r="E181" s="1" t="str">
        <f>RR_NAME</f>
        <v>Union Pacific Railroad</v>
      </c>
      <c r="F181" s="1" t="s">
        <v>47181</v>
      </c>
      <c r="G181" s="6">
        <f>E1L209C4</f>
        <v>0.42393836563077836</v>
      </c>
    </row>
    <row r="182" spans="1:7" x14ac:dyDescent="0.2">
      <c r="A182" s="11">
        <f>CURRENT_YEAR</f>
        <v>2017</v>
      </c>
      <c r="B182" s="11">
        <f>RRICC</f>
        <v>139300</v>
      </c>
      <c r="C182" s="7">
        <f>RR_ID</f>
        <v>7</v>
      </c>
      <c r="D182" s="1" t="str">
        <f>RR_SHORT_NAME</f>
        <v>UP</v>
      </c>
      <c r="E182" s="1" t="str">
        <f>RR_NAME</f>
        <v>Union Pacific Railroad</v>
      </c>
      <c r="F182" s="1" t="s">
        <v>47182</v>
      </c>
      <c r="G182" s="6">
        <f>E1L209C5</f>
        <v>3.633495350652835E-2</v>
      </c>
    </row>
    <row r="183" spans="1:7" x14ac:dyDescent="0.2">
      <c r="A183" s="11">
        <f>CURRENT_YEAR</f>
        <v>2017</v>
      </c>
      <c r="B183" s="11">
        <f>RRICC</f>
        <v>139300</v>
      </c>
      <c r="C183" s="7">
        <f>RR_ID</f>
        <v>7</v>
      </c>
      <c r="D183" s="1" t="str">
        <f>RR_SHORT_NAME</f>
        <v>UP</v>
      </c>
      <c r="E183" s="1" t="str">
        <f>RR_NAME</f>
        <v>Union Pacific Railroad</v>
      </c>
      <c r="F183" s="1" t="s">
        <v>47183</v>
      </c>
      <c r="G183" s="6">
        <f>E1L209C6</f>
        <v>0.24734264789814497</v>
      </c>
    </row>
    <row r="184" spans="1:7" x14ac:dyDescent="0.2">
      <c r="A184" s="11">
        <f>CURRENT_YEAR</f>
        <v>2017</v>
      </c>
      <c r="B184" s="11">
        <f>RRICC</f>
        <v>139300</v>
      </c>
      <c r="C184" s="7">
        <f>RR_ID</f>
        <v>7</v>
      </c>
      <c r="D184" s="1" t="str">
        <f>RR_SHORT_NAME</f>
        <v>UP</v>
      </c>
      <c r="E184" s="1" t="str">
        <f>RR_NAME</f>
        <v>Union Pacific Railroad</v>
      </c>
      <c r="F184" s="1" t="s">
        <v>47184</v>
      </c>
      <c r="G184" s="6">
        <f>E1L209C7</f>
        <v>27.276274730368243</v>
      </c>
    </row>
    <row r="185" spans="1:7" x14ac:dyDescent="0.2">
      <c r="A185" s="11">
        <f>CURRENT_YEAR</f>
        <v>2017</v>
      </c>
      <c r="B185" s="11">
        <f>RRICC</f>
        <v>139300</v>
      </c>
      <c r="C185" s="7">
        <f>RR_ID</f>
        <v>7</v>
      </c>
      <c r="D185" s="1" t="str">
        <f>RR_SHORT_NAME</f>
        <v>UP</v>
      </c>
      <c r="E185" s="1" t="str">
        <f>RR_NAME</f>
        <v>Union Pacific Railroad</v>
      </c>
      <c r="F185" s="1" t="s">
        <v>47185</v>
      </c>
      <c r="G185" s="6">
        <f>E1L209C8</f>
        <v>18.326121940817004</v>
      </c>
    </row>
    <row r="186" spans="1:7" x14ac:dyDescent="0.2">
      <c r="A186" s="11">
        <f>CURRENT_YEAR</f>
        <v>2017</v>
      </c>
      <c r="B186" s="11">
        <f>RRICC</f>
        <v>139300</v>
      </c>
      <c r="C186" s="7">
        <f>RR_ID</f>
        <v>7</v>
      </c>
      <c r="D186" s="1" t="str">
        <f>RR_SHORT_NAME</f>
        <v>UP</v>
      </c>
      <c r="E186" s="1" t="str">
        <f>RR_NAME</f>
        <v>Union Pacific Railroad</v>
      </c>
      <c r="F186" s="1" t="s">
        <v>47186</v>
      </c>
      <c r="G186" s="6">
        <f>E1L209C9</f>
        <v>23.363992916765213</v>
      </c>
    </row>
    <row r="187" spans="1:7" x14ac:dyDescent="0.2">
      <c r="A187" s="11">
        <f>CURRENT_YEAR</f>
        <v>2017</v>
      </c>
      <c r="B187" s="11">
        <f>RRICC</f>
        <v>139300</v>
      </c>
      <c r="C187" s="7">
        <f>RR_ID</f>
        <v>7</v>
      </c>
      <c r="D187" s="1" t="str">
        <f>RR_SHORT_NAME</f>
        <v>UP</v>
      </c>
      <c r="E187" s="1" t="str">
        <f>RR_NAME</f>
        <v>Union Pacific Railroad</v>
      </c>
      <c r="F187" s="1" t="s">
        <v>47187</v>
      </c>
      <c r="G187" s="6">
        <f>E1L209C10</f>
        <v>27.27627473036824</v>
      </c>
    </row>
    <row r="188" spans="1:7" x14ac:dyDescent="0.2">
      <c r="A188" s="11">
        <f>CURRENT_YEAR</f>
        <v>2017</v>
      </c>
      <c r="B188" s="11">
        <f>RRICC</f>
        <v>139300</v>
      </c>
      <c r="C188" s="7">
        <f>RR_ID</f>
        <v>7</v>
      </c>
      <c r="D188" s="1" t="str">
        <f>RR_SHORT_NAME</f>
        <v>UP</v>
      </c>
      <c r="E188" s="1" t="str">
        <f>RR_NAME</f>
        <v>Union Pacific Railroad</v>
      </c>
      <c r="F188" s="1" t="s">
        <v>47188</v>
      </c>
      <c r="G188" s="6">
        <f>E1L209C11</f>
        <v>18.326121940817004</v>
      </c>
    </row>
    <row r="189" spans="1:7" x14ac:dyDescent="0.2">
      <c r="A189" s="11">
        <f>CURRENT_YEAR</f>
        <v>2017</v>
      </c>
      <c r="B189" s="11">
        <f>RRICC</f>
        <v>139300</v>
      </c>
      <c r="C189" s="7">
        <f>RR_ID</f>
        <v>7</v>
      </c>
      <c r="D189" s="1" t="str">
        <f>RR_SHORT_NAME</f>
        <v>UP</v>
      </c>
      <c r="E189" s="1" t="str">
        <f>RR_NAME</f>
        <v>Union Pacific Railroad</v>
      </c>
      <c r="F189" s="1" t="s">
        <v>47189</v>
      </c>
      <c r="G189" s="6">
        <f>E1L209C12</f>
        <v>23.363992916765216</v>
      </c>
    </row>
    <row r="190" spans="1:7" x14ac:dyDescent="0.2">
      <c r="A190" s="11">
        <f>CURRENT_YEAR</f>
        <v>2017</v>
      </c>
      <c r="B190" s="11">
        <f>RRICC</f>
        <v>139300</v>
      </c>
      <c r="C190" s="7">
        <f>RR_ID</f>
        <v>7</v>
      </c>
      <c r="D190" s="1" t="str">
        <f>RR_SHORT_NAME</f>
        <v>UP</v>
      </c>
      <c r="E190" s="1" t="str">
        <f>RR_NAME</f>
        <v>Union Pacific Railroad</v>
      </c>
      <c r="F190" s="1" t="s">
        <v>47190</v>
      </c>
      <c r="G190" s="6">
        <f>E1L209C13</f>
        <v>1.0011295718307769E-3</v>
      </c>
    </row>
    <row r="191" spans="1:7" x14ac:dyDescent="0.2">
      <c r="A191" s="11">
        <f>CURRENT_YEAR</f>
        <v>2017</v>
      </c>
      <c r="B191" s="11">
        <f>RRICC</f>
        <v>139300</v>
      </c>
      <c r="C191" s="7">
        <f>RR_ID</f>
        <v>7</v>
      </c>
      <c r="D191" s="1" t="str">
        <f>RR_SHORT_NAME</f>
        <v>UP</v>
      </c>
      <c r="E191" s="1" t="str">
        <f>RR_NAME</f>
        <v>Union Pacific Railroad</v>
      </c>
      <c r="F191" s="1" t="s">
        <v>47191</v>
      </c>
      <c r="G191" s="6">
        <f>E1L210C1</f>
        <v>8.7388384496353513E-2</v>
      </c>
    </row>
    <row r="192" spans="1:7" x14ac:dyDescent="0.2">
      <c r="A192" s="11">
        <f>CURRENT_YEAR</f>
        <v>2017</v>
      </c>
      <c r="B192" s="11">
        <f>RRICC</f>
        <v>139300</v>
      </c>
      <c r="C192" s="7">
        <f>RR_ID</f>
        <v>7</v>
      </c>
      <c r="D192" s="1" t="str">
        <f>RR_SHORT_NAME</f>
        <v>UP</v>
      </c>
      <c r="E192" s="1" t="str">
        <f>RR_NAME</f>
        <v>Union Pacific Railroad</v>
      </c>
      <c r="F192" s="1" t="s">
        <v>47192</v>
      </c>
      <c r="G192" s="6">
        <f>E1L210C2</f>
        <v>-1.538390492941627E-2</v>
      </c>
    </row>
    <row r="193" spans="1:7" x14ac:dyDescent="0.2">
      <c r="A193" s="11">
        <f>CURRENT_YEAR</f>
        <v>2017</v>
      </c>
      <c r="B193" s="11">
        <f>RRICC</f>
        <v>139300</v>
      </c>
      <c r="C193" s="7">
        <f>RR_ID</f>
        <v>7</v>
      </c>
      <c r="D193" s="1" t="str">
        <f>RR_SHORT_NAME</f>
        <v>UP</v>
      </c>
      <c r="E193" s="1" t="str">
        <f>RR_NAME</f>
        <v>Union Pacific Railroad</v>
      </c>
      <c r="F193" s="1" t="s">
        <v>47193</v>
      </c>
      <c r="G193" s="6">
        <f>E1L210C3</f>
        <v>4.6032341751478063E-3</v>
      </c>
    </row>
    <row r="194" spans="1:7" x14ac:dyDescent="0.2">
      <c r="A194" s="11">
        <f>CURRENT_YEAR</f>
        <v>2017</v>
      </c>
      <c r="B194" s="11">
        <f>RRICC</f>
        <v>139300</v>
      </c>
      <c r="C194" s="7">
        <f>RR_ID</f>
        <v>7</v>
      </c>
      <c r="D194" s="1" t="str">
        <f>RR_SHORT_NAME</f>
        <v>UP</v>
      </c>
      <c r="E194" s="1" t="str">
        <f>RR_NAME</f>
        <v>Union Pacific Railroad</v>
      </c>
      <c r="F194" s="1" t="s">
        <v>47194</v>
      </c>
      <c r="G194" s="6">
        <f>E1L210C4</f>
        <v>0.22720979969051902</v>
      </c>
    </row>
    <row r="195" spans="1:7" x14ac:dyDescent="0.2">
      <c r="A195" s="11">
        <f>CURRENT_YEAR</f>
        <v>2017</v>
      </c>
      <c r="B195" s="11">
        <f>RRICC</f>
        <v>139300</v>
      </c>
      <c r="C195" s="7">
        <f>RR_ID</f>
        <v>7</v>
      </c>
      <c r="D195" s="1" t="str">
        <f>RR_SHORT_NAME</f>
        <v>UP</v>
      </c>
      <c r="E195" s="1" t="str">
        <f>RR_NAME</f>
        <v>Union Pacific Railroad</v>
      </c>
      <c r="F195" s="1" t="s">
        <v>47195</v>
      </c>
      <c r="G195" s="6">
        <f>E1L210C5</f>
        <v>-3.9998152816482446E-2</v>
      </c>
    </row>
    <row r="196" spans="1:7" x14ac:dyDescent="0.2">
      <c r="A196" s="11">
        <f>CURRENT_YEAR</f>
        <v>2017</v>
      </c>
      <c r="B196" s="11">
        <f>RRICC</f>
        <v>139300</v>
      </c>
      <c r="C196" s="7">
        <f>RR_ID</f>
        <v>7</v>
      </c>
      <c r="D196" s="1" t="str">
        <f>RR_SHORT_NAME</f>
        <v>UP</v>
      </c>
      <c r="E196" s="1" t="str">
        <f>RR_NAME</f>
        <v>Union Pacific Railroad</v>
      </c>
      <c r="F196" s="1" t="s">
        <v>47196</v>
      </c>
      <c r="G196" s="6">
        <f>E1L210C6</f>
        <v>1.1968408855384305E-2</v>
      </c>
    </row>
    <row r="197" spans="1:7" x14ac:dyDescent="0.2">
      <c r="A197" s="11">
        <f>CURRENT_YEAR</f>
        <v>2017</v>
      </c>
      <c r="B197" s="11">
        <f>RRICC</f>
        <v>139300</v>
      </c>
      <c r="C197" s="7">
        <f>RR_ID</f>
        <v>7</v>
      </c>
      <c r="D197" s="1" t="str">
        <f>RR_SHORT_NAME</f>
        <v>UP</v>
      </c>
      <c r="E197" s="1" t="str">
        <f>RR_NAME</f>
        <v>Union Pacific Railroad</v>
      </c>
      <c r="F197" s="1" t="s">
        <v>47197</v>
      </c>
      <c r="G197" s="6">
        <f>E1L210C7</f>
        <v>14.588871423980992</v>
      </c>
    </row>
    <row r="198" spans="1:7" x14ac:dyDescent="0.2">
      <c r="A198" s="11">
        <f>CURRENT_YEAR</f>
        <v>2017</v>
      </c>
      <c r="B198" s="11">
        <f>RRICC</f>
        <v>139300</v>
      </c>
      <c r="C198" s="7">
        <f>RR_ID</f>
        <v>7</v>
      </c>
      <c r="D198" s="1" t="str">
        <f>RR_SHORT_NAME</f>
        <v>UP</v>
      </c>
      <c r="E198" s="1" t="str">
        <f>RR_NAME</f>
        <v>Union Pacific Railroad</v>
      </c>
      <c r="F198" s="1" t="s">
        <v>47198</v>
      </c>
      <c r="G198" s="6">
        <f>E1L210C8</f>
        <v>-9.7181277342808539</v>
      </c>
    </row>
    <row r="199" spans="1:7" x14ac:dyDescent="0.2">
      <c r="A199" s="11">
        <f>CURRENT_YEAR</f>
        <v>2017</v>
      </c>
      <c r="B199" s="11">
        <f>RRICC</f>
        <v>139300</v>
      </c>
      <c r="C199" s="7">
        <f>RR_ID</f>
        <v>7</v>
      </c>
      <c r="D199" s="1" t="str">
        <f>RR_SHORT_NAME</f>
        <v>UP</v>
      </c>
      <c r="E199" s="1" t="str">
        <f>RR_NAME</f>
        <v>Union Pacific Railroad</v>
      </c>
      <c r="F199" s="1" t="s">
        <v>47199</v>
      </c>
      <c r="G199" s="6">
        <f>E1L210C9</f>
        <v>1.0242273512467681</v>
      </c>
    </row>
    <row r="200" spans="1:7" x14ac:dyDescent="0.2">
      <c r="A200" s="11">
        <f>CURRENT_YEAR</f>
        <v>2017</v>
      </c>
      <c r="B200" s="11">
        <f>RRICC</f>
        <v>139300</v>
      </c>
      <c r="C200" s="7">
        <f>RR_ID</f>
        <v>7</v>
      </c>
      <c r="D200" s="1" t="str">
        <f>RR_SHORT_NAME</f>
        <v>UP</v>
      </c>
      <c r="E200" s="1" t="str">
        <f>RR_NAME</f>
        <v>Union Pacific Railroad</v>
      </c>
      <c r="F200" s="1" t="s">
        <v>47200</v>
      </c>
      <c r="G200" s="6">
        <f>E1L210C10</f>
        <v>14.588871423980994</v>
      </c>
    </row>
    <row r="201" spans="1:7" x14ac:dyDescent="0.2">
      <c r="A201" s="11">
        <f>CURRENT_YEAR</f>
        <v>2017</v>
      </c>
      <c r="B201" s="11">
        <f>RRICC</f>
        <v>139300</v>
      </c>
      <c r="C201" s="7">
        <f>RR_ID</f>
        <v>7</v>
      </c>
      <c r="D201" s="1" t="str">
        <f>RR_SHORT_NAME</f>
        <v>UP</v>
      </c>
      <c r="E201" s="1" t="str">
        <f>RR_NAME</f>
        <v>Union Pacific Railroad</v>
      </c>
      <c r="F201" s="1" t="s">
        <v>47201</v>
      </c>
      <c r="G201" s="6">
        <f>E1L210C11</f>
        <v>-9.7181277342808539</v>
      </c>
    </row>
    <row r="202" spans="1:7" x14ac:dyDescent="0.2">
      <c r="A202" s="11">
        <f>CURRENT_YEAR</f>
        <v>2017</v>
      </c>
      <c r="B202" s="11">
        <f>RRICC</f>
        <v>139300</v>
      </c>
      <c r="C202" s="7">
        <f>RR_ID</f>
        <v>7</v>
      </c>
      <c r="D202" s="1" t="str">
        <f>RR_SHORT_NAME</f>
        <v>UP</v>
      </c>
      <c r="E202" s="1" t="str">
        <f>RR_NAME</f>
        <v>Union Pacific Railroad</v>
      </c>
      <c r="F202" s="1" t="s">
        <v>47202</v>
      </c>
      <c r="G202" s="6">
        <f>E1L210C12</f>
        <v>1.0242273512467681</v>
      </c>
    </row>
    <row r="203" spans="1:7" x14ac:dyDescent="0.2">
      <c r="A203" s="11">
        <f>CURRENT_YEAR</f>
        <v>2017</v>
      </c>
      <c r="B203" s="11">
        <f>RRICC</f>
        <v>139300</v>
      </c>
      <c r="C203" s="7">
        <f>RR_ID</f>
        <v>7</v>
      </c>
      <c r="D203" s="1" t="str">
        <f>RR_SHORT_NAME</f>
        <v>UP</v>
      </c>
      <c r="E203" s="1" t="str">
        <f>RR_NAME</f>
        <v>Union Pacific Railroad</v>
      </c>
      <c r="F203" s="1" t="s">
        <v>47203</v>
      </c>
      <c r="G203" s="6">
        <f>E1L210C13</f>
        <v>0</v>
      </c>
    </row>
    <row r="204" spans="1:7" x14ac:dyDescent="0.2">
      <c r="A204" s="11">
        <f>CURRENT_YEAR</f>
        <v>2017</v>
      </c>
      <c r="B204" s="11">
        <f>RRICC</f>
        <v>139300</v>
      </c>
      <c r="C204" s="7">
        <f>RR_ID</f>
        <v>7</v>
      </c>
      <c r="D204" s="1" t="str">
        <f>RR_SHORT_NAME</f>
        <v>UP</v>
      </c>
      <c r="E204" s="1" t="str">
        <f>RR_NAME</f>
        <v>Union Pacific Railroad</v>
      </c>
      <c r="F204" s="1" t="s">
        <v>47204</v>
      </c>
      <c r="G204" s="6">
        <f>E1L211C1</f>
        <v>3.8807663798908443E-6</v>
      </c>
    </row>
    <row r="205" spans="1:7" x14ac:dyDescent="0.2">
      <c r="A205" s="11">
        <f>CURRENT_YEAR</f>
        <v>2017</v>
      </c>
      <c r="B205" s="11">
        <f>RRICC</f>
        <v>139300</v>
      </c>
      <c r="C205" s="7">
        <f>RR_ID</f>
        <v>7</v>
      </c>
      <c r="D205" s="1" t="str">
        <f>RR_SHORT_NAME</f>
        <v>UP</v>
      </c>
      <c r="E205" s="1" t="str">
        <f>RR_NAME</f>
        <v>Union Pacific Railroad</v>
      </c>
      <c r="F205" s="1" t="s">
        <v>47205</v>
      </c>
      <c r="G205" s="6">
        <f>E1L211C2</f>
        <v>6.413265000911457E-2</v>
      </c>
    </row>
    <row r="206" spans="1:7" x14ac:dyDescent="0.2">
      <c r="A206" s="11">
        <f>CURRENT_YEAR</f>
        <v>2017</v>
      </c>
      <c r="B206" s="11">
        <f>RRICC</f>
        <v>139300</v>
      </c>
      <c r="C206" s="7">
        <f>RR_ID</f>
        <v>7</v>
      </c>
      <c r="D206" s="1" t="str">
        <f>RR_SHORT_NAME</f>
        <v>UP</v>
      </c>
      <c r="E206" s="1" t="str">
        <f>RR_NAME</f>
        <v>Union Pacific Railroad</v>
      </c>
      <c r="F206" s="1" t="s">
        <v>47206</v>
      </c>
      <c r="G206" s="6">
        <f>E1L211C3</f>
        <v>-7.5871683779221291E-6</v>
      </c>
    </row>
    <row r="207" spans="1:7" x14ac:dyDescent="0.2">
      <c r="A207" s="11">
        <f>CURRENT_YEAR</f>
        <v>2017</v>
      </c>
      <c r="B207" s="11">
        <f>RRICC</f>
        <v>139300</v>
      </c>
      <c r="C207" s="7">
        <f>RR_ID</f>
        <v>7</v>
      </c>
      <c r="D207" s="1" t="str">
        <f>RR_SHORT_NAME</f>
        <v>UP</v>
      </c>
      <c r="E207" s="1" t="str">
        <f>RR_NAME</f>
        <v>Union Pacific Railroad</v>
      </c>
      <c r="F207" s="1" t="s">
        <v>47207</v>
      </c>
      <c r="G207" s="6">
        <f>E1L211C4</f>
        <v>1.0089992587716206E-5</v>
      </c>
    </row>
    <row r="208" spans="1:7" x14ac:dyDescent="0.2">
      <c r="A208" s="11">
        <f>CURRENT_YEAR</f>
        <v>2017</v>
      </c>
      <c r="B208" s="11">
        <f>RRICC</f>
        <v>139300</v>
      </c>
      <c r="C208" s="7">
        <f>RR_ID</f>
        <v>7</v>
      </c>
      <c r="D208" s="1" t="str">
        <f>RR_SHORT_NAME</f>
        <v>UP</v>
      </c>
      <c r="E208" s="1" t="str">
        <f>RR_NAME</f>
        <v>Union Pacific Railroad</v>
      </c>
      <c r="F208" s="1" t="s">
        <v>47208</v>
      </c>
      <c r="G208" s="6">
        <f>E1L211C5</f>
        <v>0.16674489002369827</v>
      </c>
    </row>
    <row r="209" spans="1:7" x14ac:dyDescent="0.2">
      <c r="A209" s="11">
        <f>CURRENT_YEAR</f>
        <v>2017</v>
      </c>
      <c r="B209" s="11">
        <f>RRICC</f>
        <v>139300</v>
      </c>
      <c r="C209" s="7">
        <f>RR_ID</f>
        <v>7</v>
      </c>
      <c r="D209" s="1" t="str">
        <f>RR_SHORT_NAME</f>
        <v>UP</v>
      </c>
      <c r="E209" s="1" t="str">
        <f>RR_NAME</f>
        <v>Union Pacific Railroad</v>
      </c>
      <c r="F209" s="1" t="s">
        <v>47209</v>
      </c>
      <c r="G209" s="6">
        <f>E1L211C6</f>
        <v>-1.9726637782597572E-5</v>
      </c>
    </row>
    <row r="210" spans="1:7" x14ac:dyDescent="0.2">
      <c r="A210" s="11">
        <f>CURRENT_YEAR</f>
        <v>2017</v>
      </c>
      <c r="B210" s="11">
        <f>RRICC</f>
        <v>139300</v>
      </c>
      <c r="C210" s="7">
        <f>RR_ID</f>
        <v>7</v>
      </c>
      <c r="D210" s="1" t="str">
        <f>RR_SHORT_NAME</f>
        <v>UP</v>
      </c>
      <c r="E210" s="1" t="str">
        <f>RR_NAME</f>
        <v>Union Pacific Railroad</v>
      </c>
      <c r="F210" s="1" t="s">
        <v>47210</v>
      </c>
      <c r="G210" s="6">
        <f>E1L211C7</f>
        <v>3.2739728871995213E-4</v>
      </c>
    </row>
    <row r="211" spans="1:7" x14ac:dyDescent="0.2">
      <c r="A211" s="11">
        <f>CURRENT_YEAR</f>
        <v>2017</v>
      </c>
      <c r="B211" s="11">
        <f>RRICC</f>
        <v>139300</v>
      </c>
      <c r="C211" s="7">
        <f>RR_ID</f>
        <v>7</v>
      </c>
      <c r="D211" s="1" t="str">
        <f>RR_SHORT_NAME</f>
        <v>UP</v>
      </c>
      <c r="E211" s="1" t="str">
        <f>RR_NAME</f>
        <v>Union Pacific Railroad</v>
      </c>
      <c r="F211" s="1" t="s">
        <v>47211</v>
      </c>
      <c r="G211" s="6">
        <f>E1L211C8</f>
        <v>12.512308898216506</v>
      </c>
    </row>
    <row r="212" spans="1:7" x14ac:dyDescent="0.2">
      <c r="A212" s="11">
        <f>CURRENT_YEAR</f>
        <v>2017</v>
      </c>
      <c r="B212" s="11">
        <f>RRICC</f>
        <v>139300</v>
      </c>
      <c r="C212" s="7">
        <f>RR_ID</f>
        <v>7</v>
      </c>
      <c r="D212" s="1" t="str">
        <f>RR_SHORT_NAME</f>
        <v>UP</v>
      </c>
      <c r="E212" s="1" t="str">
        <f>RR_NAME</f>
        <v>Union Pacific Railroad</v>
      </c>
      <c r="F212" s="1" t="s">
        <v>47212</v>
      </c>
      <c r="G212" s="6">
        <f>E1L211C9</f>
        <v>-9.2995917199395419E-4</v>
      </c>
    </row>
    <row r="213" spans="1:7" x14ac:dyDescent="0.2">
      <c r="A213" s="11">
        <f>CURRENT_YEAR</f>
        <v>2017</v>
      </c>
      <c r="B213" s="11">
        <f>RRICC</f>
        <v>139300</v>
      </c>
      <c r="C213" s="7">
        <f>RR_ID</f>
        <v>7</v>
      </c>
      <c r="D213" s="1" t="str">
        <f>RR_SHORT_NAME</f>
        <v>UP</v>
      </c>
      <c r="E213" s="1" t="str">
        <f>RR_NAME</f>
        <v>Union Pacific Railroad</v>
      </c>
      <c r="F213" s="1" t="s">
        <v>47213</v>
      </c>
      <c r="G213" s="6">
        <f>E1L211C10</f>
        <v>3.2739728871995213E-4</v>
      </c>
    </row>
    <row r="214" spans="1:7" x14ac:dyDescent="0.2">
      <c r="A214" s="11">
        <f>CURRENT_YEAR</f>
        <v>2017</v>
      </c>
      <c r="B214" s="11">
        <f>RRICC</f>
        <v>139300</v>
      </c>
      <c r="C214" s="7">
        <f>RR_ID</f>
        <v>7</v>
      </c>
      <c r="D214" s="1" t="str">
        <f>RR_SHORT_NAME</f>
        <v>UP</v>
      </c>
      <c r="E214" s="1" t="str">
        <f>RR_NAME</f>
        <v>Union Pacific Railroad</v>
      </c>
      <c r="F214" s="1" t="s">
        <v>47214</v>
      </c>
      <c r="G214" s="6">
        <f>E1L211C11</f>
        <v>12.512308898216508</v>
      </c>
    </row>
    <row r="215" spans="1:7" x14ac:dyDescent="0.2">
      <c r="A215" s="11">
        <f>CURRENT_YEAR</f>
        <v>2017</v>
      </c>
      <c r="B215" s="11">
        <f>RRICC</f>
        <v>139300</v>
      </c>
      <c r="C215" s="7">
        <f>RR_ID</f>
        <v>7</v>
      </c>
      <c r="D215" s="1" t="str">
        <f>RR_SHORT_NAME</f>
        <v>UP</v>
      </c>
      <c r="E215" s="1" t="str">
        <f>RR_NAME</f>
        <v>Union Pacific Railroad</v>
      </c>
      <c r="F215" s="1" t="s">
        <v>47215</v>
      </c>
      <c r="G215" s="6">
        <f>E1L211C12</f>
        <v>-9.2995917199395419E-4</v>
      </c>
    </row>
    <row r="216" spans="1:7" x14ac:dyDescent="0.2">
      <c r="A216" s="11">
        <f>CURRENT_YEAR</f>
        <v>2017</v>
      </c>
      <c r="B216" s="11">
        <f>RRICC</f>
        <v>139300</v>
      </c>
      <c r="C216" s="7">
        <f>RR_ID</f>
        <v>7</v>
      </c>
      <c r="D216" s="1" t="str">
        <f>RR_SHORT_NAME</f>
        <v>UP</v>
      </c>
      <c r="E216" s="1" t="str">
        <f>RR_NAME</f>
        <v>Union Pacific Railroad</v>
      </c>
      <c r="F216" s="1" t="s">
        <v>47216</v>
      </c>
      <c r="G216" s="6">
        <f>E1L211C13</f>
        <v>0.18079827836128637</v>
      </c>
    </row>
    <row r="217" spans="1:7" x14ac:dyDescent="0.2">
      <c r="A217" s="11">
        <f>CURRENT_YEAR</f>
        <v>2017</v>
      </c>
      <c r="B217" s="11">
        <f>RRICC</f>
        <v>139300</v>
      </c>
      <c r="C217" s="7">
        <f>RR_ID</f>
        <v>7</v>
      </c>
      <c r="D217" s="1" t="str">
        <f>RR_SHORT_NAME</f>
        <v>UP</v>
      </c>
      <c r="E217" s="1" t="str">
        <f>RR_NAME</f>
        <v>Union Pacific Railroad</v>
      </c>
      <c r="F217" s="1" t="s">
        <v>47217</v>
      </c>
      <c r="G217" s="6">
        <f>E1L212C1</f>
        <v>1.2559827084747632E-2</v>
      </c>
    </row>
    <row r="218" spans="1:7" x14ac:dyDescent="0.2">
      <c r="A218" s="11">
        <f>CURRENT_YEAR</f>
        <v>2017</v>
      </c>
      <c r="B218" s="11">
        <f>RRICC</f>
        <v>139300</v>
      </c>
      <c r="C218" s="7">
        <f>RR_ID</f>
        <v>7</v>
      </c>
      <c r="D218" s="1" t="str">
        <f>RR_SHORT_NAME</f>
        <v>UP</v>
      </c>
      <c r="E218" s="1" t="str">
        <f>RR_NAME</f>
        <v>Union Pacific Railroad</v>
      </c>
      <c r="F218" s="1" t="s">
        <v>47218</v>
      </c>
      <c r="G218" s="6">
        <f>E1L212C2</f>
        <v>0.16168402785219382</v>
      </c>
    </row>
    <row r="219" spans="1:7" x14ac:dyDescent="0.2">
      <c r="A219" s="11">
        <f>CURRENT_YEAR</f>
        <v>2017</v>
      </c>
      <c r="B219" s="11">
        <f>RRICC</f>
        <v>139300</v>
      </c>
      <c r="C219" s="7">
        <f>RR_ID</f>
        <v>7</v>
      </c>
      <c r="D219" s="1" t="str">
        <f>RR_SHORT_NAME</f>
        <v>UP</v>
      </c>
      <c r="E219" s="1" t="str">
        <f>RR_NAME</f>
        <v>Union Pacific Railroad</v>
      </c>
      <c r="F219" s="1" t="s">
        <v>47219</v>
      </c>
      <c r="G219" s="6">
        <f>E1L212C3</f>
        <v>0.11263655663647118</v>
      </c>
    </row>
    <row r="220" spans="1:7" x14ac:dyDescent="0.2">
      <c r="A220" s="11">
        <f>CURRENT_YEAR</f>
        <v>2017</v>
      </c>
      <c r="B220" s="11">
        <f>RRICC</f>
        <v>139300</v>
      </c>
      <c r="C220" s="7">
        <f>RR_ID</f>
        <v>7</v>
      </c>
      <c r="D220" s="1" t="str">
        <f>RR_SHORT_NAME</f>
        <v>UP</v>
      </c>
      <c r="E220" s="1" t="str">
        <f>RR_NAME</f>
        <v>Union Pacific Railroad</v>
      </c>
      <c r="F220" s="1" t="s">
        <v>47220</v>
      </c>
      <c r="G220" s="6">
        <f>E1L212C4</f>
        <v>3.2655550420343842E-2</v>
      </c>
    </row>
    <row r="221" spans="1:7" x14ac:dyDescent="0.2">
      <c r="A221" s="11">
        <f>CURRENT_YEAR</f>
        <v>2017</v>
      </c>
      <c r="B221" s="11">
        <f>RRICC</f>
        <v>139300</v>
      </c>
      <c r="C221" s="7">
        <f>RR_ID</f>
        <v>7</v>
      </c>
      <c r="D221" s="1" t="str">
        <f>RR_SHORT_NAME</f>
        <v>UP</v>
      </c>
      <c r="E221" s="1" t="str">
        <f>RR_NAME</f>
        <v>Union Pacific Railroad</v>
      </c>
      <c r="F221" s="1" t="s">
        <v>47221</v>
      </c>
      <c r="G221" s="6">
        <f>E1L212C5</f>
        <v>0.42037847241570436</v>
      </c>
    </row>
    <row r="222" spans="1:7" x14ac:dyDescent="0.2">
      <c r="A222" s="11">
        <f>CURRENT_YEAR</f>
        <v>2017</v>
      </c>
      <c r="B222" s="11">
        <f>RRICC</f>
        <v>139300</v>
      </c>
      <c r="C222" s="7">
        <f>RR_ID</f>
        <v>7</v>
      </c>
      <c r="D222" s="1" t="str">
        <f>RR_SHORT_NAME</f>
        <v>UP</v>
      </c>
      <c r="E222" s="1" t="str">
        <f>RR_NAME</f>
        <v>Union Pacific Railroad</v>
      </c>
      <c r="F222" s="1" t="s">
        <v>47222</v>
      </c>
      <c r="G222" s="6">
        <f>E1L212C6</f>
        <v>0.29285504725482536</v>
      </c>
    </row>
    <row r="223" spans="1:7" x14ac:dyDescent="0.2">
      <c r="A223" s="11">
        <f>CURRENT_YEAR</f>
        <v>2017</v>
      </c>
      <c r="B223" s="11">
        <f>RRICC</f>
        <v>139300</v>
      </c>
      <c r="C223" s="7">
        <f>RR_ID</f>
        <v>7</v>
      </c>
      <c r="D223" s="1" t="str">
        <f>RR_SHORT_NAME</f>
        <v>UP</v>
      </c>
      <c r="E223" s="1" t="str">
        <f>RR_NAME</f>
        <v>Union Pacific Railroad</v>
      </c>
      <c r="F223" s="1" t="s">
        <v>47223</v>
      </c>
      <c r="G223" s="6">
        <f>E1L212C7</f>
        <v>0.50668349314603178</v>
      </c>
    </row>
    <row r="224" spans="1:7" x14ac:dyDescent="0.2">
      <c r="A224" s="11">
        <f>CURRENT_YEAR</f>
        <v>2017</v>
      </c>
      <c r="B224" s="11">
        <f>RRICC</f>
        <v>139300</v>
      </c>
      <c r="C224" s="7">
        <f>RR_ID</f>
        <v>7</v>
      </c>
      <c r="D224" s="1" t="str">
        <f>RR_SHORT_NAME</f>
        <v>UP</v>
      </c>
      <c r="E224" s="1" t="str">
        <f>RR_NAME</f>
        <v>Union Pacific Railroad</v>
      </c>
      <c r="F224" s="1" t="s">
        <v>47224</v>
      </c>
      <c r="G224" s="6">
        <f>E1L212C8</f>
        <v>26.794455302657898</v>
      </c>
    </row>
    <row r="225" spans="1:7" x14ac:dyDescent="0.2">
      <c r="A225" s="11">
        <f>CURRENT_YEAR</f>
        <v>2017</v>
      </c>
      <c r="B225" s="11">
        <f>RRICC</f>
        <v>139300</v>
      </c>
      <c r="C225" s="7">
        <f>RR_ID</f>
        <v>7</v>
      </c>
      <c r="D225" s="1" t="str">
        <f>RR_SHORT_NAME</f>
        <v>UP</v>
      </c>
      <c r="E225" s="1" t="str">
        <f>RR_NAME</f>
        <v>Union Pacific Railroad</v>
      </c>
      <c r="F225" s="1" t="s">
        <v>47225</v>
      </c>
      <c r="G225" s="6">
        <f>E1L212C9</f>
        <v>6.4316638952499927</v>
      </c>
    </row>
    <row r="226" spans="1:7" x14ac:dyDescent="0.2">
      <c r="A226" s="11">
        <f>CURRENT_YEAR</f>
        <v>2017</v>
      </c>
      <c r="B226" s="11">
        <f>RRICC</f>
        <v>139300</v>
      </c>
      <c r="C226" s="7">
        <f>RR_ID</f>
        <v>7</v>
      </c>
      <c r="D226" s="1" t="str">
        <f>RR_SHORT_NAME</f>
        <v>UP</v>
      </c>
      <c r="E226" s="1" t="str">
        <f>RR_NAME</f>
        <v>Union Pacific Railroad</v>
      </c>
      <c r="F226" s="1" t="s">
        <v>47226</v>
      </c>
      <c r="G226" s="6">
        <f>E1L212C10</f>
        <v>0.50668349314603167</v>
      </c>
    </row>
    <row r="227" spans="1:7" x14ac:dyDescent="0.2">
      <c r="A227" s="11">
        <f>CURRENT_YEAR</f>
        <v>2017</v>
      </c>
      <c r="B227" s="11">
        <f>RRICC</f>
        <v>139300</v>
      </c>
      <c r="C227" s="7">
        <f>RR_ID</f>
        <v>7</v>
      </c>
      <c r="D227" s="1" t="str">
        <f>RR_SHORT_NAME</f>
        <v>UP</v>
      </c>
      <c r="E227" s="1" t="str">
        <f>RR_NAME</f>
        <v>Union Pacific Railroad</v>
      </c>
      <c r="F227" s="1" t="s">
        <v>47227</v>
      </c>
      <c r="G227" s="6">
        <f>E1L212C11</f>
        <v>26.794455302657902</v>
      </c>
    </row>
    <row r="228" spans="1:7" x14ac:dyDescent="0.2">
      <c r="A228" s="11">
        <f>CURRENT_YEAR</f>
        <v>2017</v>
      </c>
      <c r="B228" s="11">
        <f>RRICC</f>
        <v>139300</v>
      </c>
      <c r="C228" s="7">
        <f>RR_ID</f>
        <v>7</v>
      </c>
      <c r="D228" s="1" t="str">
        <f>RR_SHORT_NAME</f>
        <v>UP</v>
      </c>
      <c r="E228" s="1" t="str">
        <f>RR_NAME</f>
        <v>Union Pacific Railroad</v>
      </c>
      <c r="F228" s="1" t="s">
        <v>47228</v>
      </c>
      <c r="G228" s="6">
        <f>E1L212C12</f>
        <v>6.4316638952499936</v>
      </c>
    </row>
    <row r="229" spans="1:7" x14ac:dyDescent="0.2">
      <c r="A229" s="11">
        <f>CURRENT_YEAR</f>
        <v>2017</v>
      </c>
      <c r="B229" s="11">
        <f>RRICC</f>
        <v>139300</v>
      </c>
      <c r="C229" s="7">
        <f>RR_ID</f>
        <v>7</v>
      </c>
      <c r="D229" s="1" t="str">
        <f>RR_SHORT_NAME</f>
        <v>UP</v>
      </c>
      <c r="E229" s="1" t="str">
        <f>RR_NAME</f>
        <v>Union Pacific Railroad</v>
      </c>
      <c r="F229" s="1" t="s">
        <v>47229</v>
      </c>
      <c r="G229" s="6">
        <f>E1L212C13</f>
        <v>0.15195010849890214</v>
      </c>
    </row>
    <row r="230" spans="1:7" x14ac:dyDescent="0.2">
      <c r="A230" s="11">
        <f>CURRENT_YEAR</f>
        <v>2017</v>
      </c>
      <c r="B230" s="11">
        <f>RRICC</f>
        <v>139300</v>
      </c>
      <c r="C230" s="7">
        <f>RR_ID</f>
        <v>7</v>
      </c>
      <c r="D230" s="1" t="str">
        <f>RR_SHORT_NAME</f>
        <v>UP</v>
      </c>
      <c r="E230" s="1" t="str">
        <f>RR_NAME</f>
        <v>Union Pacific Railroad</v>
      </c>
      <c r="F230" s="1" t="s">
        <v>47230</v>
      </c>
      <c r="G230" s="6">
        <f>E1L213C1</f>
        <v>4.0590243094831599E-2</v>
      </c>
    </row>
    <row r="231" spans="1:7" x14ac:dyDescent="0.2">
      <c r="A231" s="11">
        <f>CURRENT_YEAR</f>
        <v>2017</v>
      </c>
      <c r="B231" s="11">
        <f>RRICC</f>
        <v>139300</v>
      </c>
      <c r="C231" s="7">
        <f>RR_ID</f>
        <v>7</v>
      </c>
      <c r="D231" s="1" t="str">
        <f>RR_SHORT_NAME</f>
        <v>UP</v>
      </c>
      <c r="E231" s="1" t="str">
        <f>RR_NAME</f>
        <v>Union Pacific Railroad</v>
      </c>
      <c r="F231" s="1" t="s">
        <v>47231</v>
      </c>
      <c r="G231" s="6">
        <f>E1L213C2</f>
        <v>5.5759088406639075E-2</v>
      </c>
    </row>
    <row r="232" spans="1:7" x14ac:dyDescent="0.2">
      <c r="A232" s="11">
        <f>CURRENT_YEAR</f>
        <v>2017</v>
      </c>
      <c r="B232" s="11">
        <f>RRICC</f>
        <v>139300</v>
      </c>
      <c r="C232" s="7">
        <f>RR_ID</f>
        <v>7</v>
      </c>
      <c r="D232" s="1" t="str">
        <f>RR_SHORT_NAME</f>
        <v>UP</v>
      </c>
      <c r="E232" s="1" t="str">
        <f>RR_NAME</f>
        <v>Union Pacific Railroad</v>
      </c>
      <c r="F232" s="1" t="s">
        <v>47232</v>
      </c>
      <c r="G232" s="6">
        <f>E1L213C3</f>
        <v>3.5450994276558595E-2</v>
      </c>
    </row>
    <row r="233" spans="1:7" x14ac:dyDescent="0.2">
      <c r="A233" s="11">
        <f>CURRENT_YEAR</f>
        <v>2017</v>
      </c>
      <c r="B233" s="11">
        <f>RRICC</f>
        <v>139300</v>
      </c>
      <c r="C233" s="7">
        <f>RR_ID</f>
        <v>7</v>
      </c>
      <c r="D233" s="1" t="str">
        <f>RR_SHORT_NAME</f>
        <v>UP</v>
      </c>
      <c r="E233" s="1" t="str">
        <f>RR_NAME</f>
        <v>Union Pacific Railroad</v>
      </c>
      <c r="F233" s="1" t="s">
        <v>47233</v>
      </c>
      <c r="G233" s="6">
        <f>E1L213C4</f>
        <v>0.10553463204656197</v>
      </c>
    </row>
    <row r="234" spans="1:7" x14ac:dyDescent="0.2">
      <c r="A234" s="11">
        <f>CURRENT_YEAR</f>
        <v>2017</v>
      </c>
      <c r="B234" s="11">
        <f>RRICC</f>
        <v>139300</v>
      </c>
      <c r="C234" s="7">
        <f>RR_ID</f>
        <v>7</v>
      </c>
      <c r="D234" s="1" t="str">
        <f>RR_SHORT_NAME</f>
        <v>UP</v>
      </c>
      <c r="E234" s="1" t="str">
        <f>RR_NAME</f>
        <v>Union Pacific Railroad</v>
      </c>
      <c r="F234" s="1" t="s">
        <v>47234</v>
      </c>
      <c r="G234" s="6">
        <f>E1L213C5</f>
        <v>0.14497362985726189</v>
      </c>
    </row>
    <row r="235" spans="1:7" x14ac:dyDescent="0.2">
      <c r="A235" s="11">
        <f>CURRENT_YEAR</f>
        <v>2017</v>
      </c>
      <c r="B235" s="11">
        <f>RRICC</f>
        <v>139300</v>
      </c>
      <c r="C235" s="7">
        <f>RR_ID</f>
        <v>7</v>
      </c>
      <c r="D235" s="1" t="str">
        <f>RR_SHORT_NAME</f>
        <v>UP</v>
      </c>
      <c r="E235" s="1" t="str">
        <f>RR_NAME</f>
        <v>Union Pacific Railroad</v>
      </c>
      <c r="F235" s="1" t="s">
        <v>47235</v>
      </c>
      <c r="G235" s="6">
        <f>E1L213C6</f>
        <v>9.2172585119052519E-2</v>
      </c>
    </row>
    <row r="236" spans="1:7" x14ac:dyDescent="0.2">
      <c r="A236" s="11">
        <f>CURRENT_YEAR</f>
        <v>2017</v>
      </c>
      <c r="B236" s="11">
        <f>RRICC</f>
        <v>139300</v>
      </c>
      <c r="C236" s="7">
        <f>RR_ID</f>
        <v>7</v>
      </c>
      <c r="D236" s="1" t="str">
        <f>RR_SHORT_NAME</f>
        <v>UP</v>
      </c>
      <c r="E236" s="1" t="str">
        <f>RR_NAME</f>
        <v>Union Pacific Railroad</v>
      </c>
      <c r="F236" s="1" t="s">
        <v>47236</v>
      </c>
      <c r="G236" s="6">
        <f>E1L213C7</f>
        <v>5.4536317784438051</v>
      </c>
    </row>
    <row r="237" spans="1:7" x14ac:dyDescent="0.2">
      <c r="A237" s="11">
        <f>CURRENT_YEAR</f>
        <v>2017</v>
      </c>
      <c r="B237" s="11">
        <f>RRICC</f>
        <v>139300</v>
      </c>
      <c r="C237" s="7">
        <f>RR_ID</f>
        <v>7</v>
      </c>
      <c r="D237" s="1" t="str">
        <f>RR_SHORT_NAME</f>
        <v>UP</v>
      </c>
      <c r="E237" s="1" t="str">
        <f>RR_NAME</f>
        <v>Union Pacific Railroad</v>
      </c>
      <c r="F237" s="1" t="s">
        <v>47237</v>
      </c>
      <c r="G237" s="6">
        <f>E1L213C8</f>
        <v>24.815140528590245</v>
      </c>
    </row>
    <row r="238" spans="1:7" x14ac:dyDescent="0.2">
      <c r="A238" s="11">
        <f>CURRENT_YEAR</f>
        <v>2017</v>
      </c>
      <c r="B238" s="11">
        <f>RRICC</f>
        <v>139300</v>
      </c>
      <c r="C238" s="7">
        <f>RR_ID</f>
        <v>7</v>
      </c>
      <c r="D238" s="1" t="str">
        <f>RR_SHORT_NAME</f>
        <v>UP</v>
      </c>
      <c r="E238" s="1" t="str">
        <f>RR_NAME</f>
        <v>Union Pacific Railroad</v>
      </c>
      <c r="F238" s="1" t="s">
        <v>47238</v>
      </c>
      <c r="G238" s="6">
        <f>E1L213C9</f>
        <v>7.5953421344561942</v>
      </c>
    </row>
    <row r="239" spans="1:7" x14ac:dyDescent="0.2">
      <c r="A239" s="11">
        <f>CURRENT_YEAR</f>
        <v>2017</v>
      </c>
      <c r="B239" s="11">
        <f>RRICC</f>
        <v>139300</v>
      </c>
      <c r="C239" s="7">
        <f>RR_ID</f>
        <v>7</v>
      </c>
      <c r="D239" s="1" t="str">
        <f>RR_SHORT_NAME</f>
        <v>UP</v>
      </c>
      <c r="E239" s="1" t="str">
        <f>RR_NAME</f>
        <v>Union Pacific Railroad</v>
      </c>
      <c r="F239" s="1" t="s">
        <v>47239</v>
      </c>
      <c r="G239" s="6">
        <f>E1L213C10</f>
        <v>5.4536317784438051</v>
      </c>
    </row>
    <row r="240" spans="1:7" x14ac:dyDescent="0.2">
      <c r="A240" s="11">
        <f>CURRENT_YEAR</f>
        <v>2017</v>
      </c>
      <c r="B240" s="11">
        <f>RRICC</f>
        <v>139300</v>
      </c>
      <c r="C240" s="7">
        <f>RR_ID</f>
        <v>7</v>
      </c>
      <c r="D240" s="1" t="str">
        <f>RR_SHORT_NAME</f>
        <v>UP</v>
      </c>
      <c r="E240" s="1" t="str">
        <f>RR_NAME</f>
        <v>Union Pacific Railroad</v>
      </c>
      <c r="F240" s="1" t="s">
        <v>47240</v>
      </c>
      <c r="G240" s="6">
        <f>E1L213C11</f>
        <v>24.815140528590245</v>
      </c>
    </row>
    <row r="241" spans="1:7" x14ac:dyDescent="0.2">
      <c r="A241" s="11">
        <f>CURRENT_YEAR</f>
        <v>2017</v>
      </c>
      <c r="B241" s="11">
        <f>RRICC</f>
        <v>139300</v>
      </c>
      <c r="C241" s="7">
        <f>RR_ID</f>
        <v>7</v>
      </c>
      <c r="D241" s="1" t="str">
        <f>RR_SHORT_NAME</f>
        <v>UP</v>
      </c>
      <c r="E241" s="1" t="str">
        <f>RR_NAME</f>
        <v>Union Pacific Railroad</v>
      </c>
      <c r="F241" s="1" t="s">
        <v>47241</v>
      </c>
      <c r="G241" s="6">
        <f>E1L213C12</f>
        <v>7.5953421344561942</v>
      </c>
    </row>
    <row r="242" spans="1:7" x14ac:dyDescent="0.2">
      <c r="A242" s="11">
        <f>CURRENT_YEAR</f>
        <v>2017</v>
      </c>
      <c r="B242" s="11">
        <f>RRICC</f>
        <v>139300</v>
      </c>
      <c r="C242" s="7">
        <f>RR_ID</f>
        <v>7</v>
      </c>
      <c r="D242" s="1" t="str">
        <f>RR_SHORT_NAME</f>
        <v>UP</v>
      </c>
      <c r="E242" s="1" t="str">
        <f>RR_NAME</f>
        <v>Union Pacific Railroad</v>
      </c>
      <c r="F242" s="1" t="s">
        <v>47242</v>
      </c>
      <c r="G242" s="6">
        <f>E1L213C13</f>
        <v>0</v>
      </c>
    </row>
    <row r="243" spans="1:7" x14ac:dyDescent="0.2">
      <c r="A243" s="11">
        <f>CURRENT_YEAR</f>
        <v>2017</v>
      </c>
      <c r="B243" s="11">
        <f>RRICC</f>
        <v>139300</v>
      </c>
      <c r="C243" s="7">
        <f>RR_ID</f>
        <v>7</v>
      </c>
      <c r="D243" s="1" t="str">
        <f>RR_SHORT_NAME</f>
        <v>UP</v>
      </c>
      <c r="E243" s="1" t="str">
        <f>RR_NAME</f>
        <v>Union Pacific Railroad</v>
      </c>
      <c r="F243" s="1" t="s">
        <v>47243</v>
      </c>
      <c r="G243" s="6">
        <f>E1L214C1</f>
        <v>3.753201734227371E-2</v>
      </c>
    </row>
    <row r="244" spans="1:7" x14ac:dyDescent="0.2">
      <c r="A244" s="11">
        <f>CURRENT_YEAR</f>
        <v>2017</v>
      </c>
      <c r="B244" s="11">
        <f>RRICC</f>
        <v>139300</v>
      </c>
      <c r="C244" s="7">
        <f>RR_ID</f>
        <v>7</v>
      </c>
      <c r="D244" s="1" t="str">
        <f>RR_SHORT_NAME</f>
        <v>UP</v>
      </c>
      <c r="E244" s="1" t="str">
        <f>RR_NAME</f>
        <v>Union Pacific Railroad</v>
      </c>
      <c r="F244" s="1" t="s">
        <v>47244</v>
      </c>
      <c r="G244" s="6">
        <f>E1L214C2</f>
        <v>4.8211378311261294E-2</v>
      </c>
    </row>
    <row r="245" spans="1:7" x14ac:dyDescent="0.2">
      <c r="A245" s="11">
        <f>CURRENT_YEAR</f>
        <v>2017</v>
      </c>
      <c r="B245" s="11">
        <f>RRICC</f>
        <v>139300</v>
      </c>
      <c r="C245" s="7">
        <f>RR_ID</f>
        <v>7</v>
      </c>
      <c r="D245" s="1" t="str">
        <f>RR_SHORT_NAME</f>
        <v>UP</v>
      </c>
      <c r="E245" s="1" t="str">
        <f>RR_NAME</f>
        <v>Union Pacific Railroad</v>
      </c>
      <c r="F245" s="1" t="s">
        <v>47245</v>
      </c>
      <c r="G245" s="6">
        <f>E1L214C3</f>
        <v>7.6647918139510045E-3</v>
      </c>
    </row>
    <row r="246" spans="1:7" x14ac:dyDescent="0.2">
      <c r="A246" s="11">
        <f>CURRENT_YEAR</f>
        <v>2017</v>
      </c>
      <c r="B246" s="11">
        <f>RRICC</f>
        <v>139300</v>
      </c>
      <c r="C246" s="7">
        <f>RR_ID</f>
        <v>7</v>
      </c>
      <c r="D246" s="1" t="str">
        <f>RR_SHORT_NAME</f>
        <v>UP</v>
      </c>
      <c r="E246" s="1" t="str">
        <f>RR_NAME</f>
        <v>Union Pacific Railroad</v>
      </c>
      <c r="F246" s="1" t="s">
        <v>47246</v>
      </c>
      <c r="G246" s="6">
        <f>E1L214C4</f>
        <v>9.7583245089911813E-2</v>
      </c>
    </row>
    <row r="247" spans="1:7" x14ac:dyDescent="0.2">
      <c r="A247" s="11">
        <f>CURRENT_YEAR</f>
        <v>2017</v>
      </c>
      <c r="B247" s="11">
        <f>RRICC</f>
        <v>139300</v>
      </c>
      <c r="C247" s="7">
        <f>RR_ID</f>
        <v>7</v>
      </c>
      <c r="D247" s="1" t="str">
        <f>RR_SHORT_NAME</f>
        <v>UP</v>
      </c>
      <c r="E247" s="1" t="str">
        <f>RR_NAME</f>
        <v>Union Pacific Railroad</v>
      </c>
      <c r="F247" s="1" t="s">
        <v>47247</v>
      </c>
      <c r="G247" s="6">
        <f>E1L214C5</f>
        <v>0.12534958360927931</v>
      </c>
    </row>
    <row r="248" spans="1:7" x14ac:dyDescent="0.2">
      <c r="A248" s="11">
        <f>CURRENT_YEAR</f>
        <v>2017</v>
      </c>
      <c r="B248" s="11">
        <f>RRICC</f>
        <v>139300</v>
      </c>
      <c r="C248" s="7">
        <f>RR_ID</f>
        <v>7</v>
      </c>
      <c r="D248" s="1" t="str">
        <f>RR_SHORT_NAME</f>
        <v>UP</v>
      </c>
      <c r="E248" s="1" t="str">
        <f>RR_NAME</f>
        <v>Union Pacific Railroad</v>
      </c>
      <c r="F248" s="1" t="s">
        <v>47248</v>
      </c>
      <c r="G248" s="6">
        <f>E1L214C6</f>
        <v>1.9928458716272579E-2</v>
      </c>
    </row>
    <row r="249" spans="1:7" x14ac:dyDescent="0.2">
      <c r="A249" s="11">
        <f>CURRENT_YEAR</f>
        <v>2017</v>
      </c>
      <c r="B249" s="11">
        <f>RRICC</f>
        <v>139300</v>
      </c>
      <c r="C249" s="7">
        <f>RR_ID</f>
        <v>7</v>
      </c>
      <c r="D249" s="1" t="str">
        <f>RR_SHORT_NAME</f>
        <v>UP</v>
      </c>
      <c r="E249" s="1" t="str">
        <f>RR_NAME</f>
        <v>Union Pacific Railroad</v>
      </c>
      <c r="F249" s="1" t="s">
        <v>47249</v>
      </c>
      <c r="G249" s="6">
        <f>E1L214C7</f>
        <v>4.6897120767152254</v>
      </c>
    </row>
    <row r="250" spans="1:7" x14ac:dyDescent="0.2">
      <c r="A250" s="11">
        <f>CURRENT_YEAR</f>
        <v>2017</v>
      </c>
      <c r="B250" s="11">
        <f>RRICC</f>
        <v>139300</v>
      </c>
      <c r="C250" s="7">
        <f>RR_ID</f>
        <v>7</v>
      </c>
      <c r="D250" s="1" t="str">
        <f>RR_SHORT_NAME</f>
        <v>UP</v>
      </c>
      <c r="E250" s="1" t="str">
        <f>RR_NAME</f>
        <v>Union Pacific Railroad</v>
      </c>
      <c r="F250" s="1" t="s">
        <v>47250</v>
      </c>
      <c r="G250" s="6">
        <f>E1L214C8</f>
        <v>19.335219845300507</v>
      </c>
    </row>
    <row r="251" spans="1:7" x14ac:dyDescent="0.2">
      <c r="A251" s="11">
        <f>CURRENT_YEAR</f>
        <v>2017</v>
      </c>
      <c r="B251" s="11">
        <f>RRICC</f>
        <v>139300</v>
      </c>
      <c r="C251" s="7">
        <f>RR_ID</f>
        <v>7</v>
      </c>
      <c r="D251" s="1" t="str">
        <f>RR_SHORT_NAME</f>
        <v>UP</v>
      </c>
      <c r="E251" s="1" t="str">
        <f>RR_NAME</f>
        <v>Union Pacific Railroad</v>
      </c>
      <c r="F251" s="1" t="s">
        <v>47251</v>
      </c>
      <c r="G251" s="6">
        <f>E1L214C9</f>
        <v>1.3863527024462703</v>
      </c>
    </row>
    <row r="252" spans="1:7" x14ac:dyDescent="0.2">
      <c r="A252" s="11">
        <f>CURRENT_YEAR</f>
        <v>2017</v>
      </c>
      <c r="B252" s="11">
        <f>RRICC</f>
        <v>139300</v>
      </c>
      <c r="C252" s="7">
        <f>RR_ID</f>
        <v>7</v>
      </c>
      <c r="D252" s="1" t="str">
        <f>RR_SHORT_NAME</f>
        <v>UP</v>
      </c>
      <c r="E252" s="1" t="str">
        <f>RR_NAME</f>
        <v>Union Pacific Railroad</v>
      </c>
      <c r="F252" s="1" t="s">
        <v>47252</v>
      </c>
      <c r="G252" s="6">
        <f>E1L214C10</f>
        <v>4.6897120767152254</v>
      </c>
    </row>
    <row r="253" spans="1:7" x14ac:dyDescent="0.2">
      <c r="A253" s="11">
        <f>CURRENT_YEAR</f>
        <v>2017</v>
      </c>
      <c r="B253" s="11">
        <f>RRICC</f>
        <v>139300</v>
      </c>
      <c r="C253" s="7">
        <f>RR_ID</f>
        <v>7</v>
      </c>
      <c r="D253" s="1" t="str">
        <f>RR_SHORT_NAME</f>
        <v>UP</v>
      </c>
      <c r="E253" s="1" t="str">
        <f>RR_NAME</f>
        <v>Union Pacific Railroad</v>
      </c>
      <c r="F253" s="1" t="s">
        <v>47253</v>
      </c>
      <c r="G253" s="6">
        <f>E1L214C11</f>
        <v>19.335219845300507</v>
      </c>
    </row>
    <row r="254" spans="1:7" x14ac:dyDescent="0.2">
      <c r="A254" s="11">
        <f>CURRENT_YEAR</f>
        <v>2017</v>
      </c>
      <c r="B254" s="11">
        <f>RRICC</f>
        <v>139300</v>
      </c>
      <c r="C254" s="7">
        <f>RR_ID</f>
        <v>7</v>
      </c>
      <c r="D254" s="1" t="str">
        <f>RR_SHORT_NAME</f>
        <v>UP</v>
      </c>
      <c r="E254" s="1" t="str">
        <f>RR_NAME</f>
        <v>Union Pacific Railroad</v>
      </c>
      <c r="F254" s="1" t="s">
        <v>47254</v>
      </c>
      <c r="G254" s="6">
        <f>E1L214C12</f>
        <v>1.3863527024462703</v>
      </c>
    </row>
    <row r="255" spans="1:7" x14ac:dyDescent="0.2">
      <c r="A255" s="11">
        <f>CURRENT_YEAR</f>
        <v>2017</v>
      </c>
      <c r="B255" s="11">
        <f>RRICC</f>
        <v>139300</v>
      </c>
      <c r="C255" s="7">
        <f>RR_ID</f>
        <v>7</v>
      </c>
      <c r="D255" s="1" t="str">
        <f>RR_SHORT_NAME</f>
        <v>UP</v>
      </c>
      <c r="E255" s="1" t="str">
        <f>RR_NAME</f>
        <v>Union Pacific Railroad</v>
      </c>
      <c r="F255" s="1" t="s">
        <v>47255</v>
      </c>
      <c r="G255" s="6">
        <f>E1L214C13</f>
        <v>0.2410973497781693</v>
      </c>
    </row>
    <row r="256" spans="1:7" x14ac:dyDescent="0.2">
      <c r="A256" s="11">
        <f>CURRENT_YEAR</f>
        <v>2017</v>
      </c>
      <c r="B256" s="11">
        <f>RRICC</f>
        <v>139300</v>
      </c>
      <c r="C256" s="7">
        <f>RR_ID</f>
        <v>7</v>
      </c>
      <c r="D256" s="1" t="str">
        <f>RR_SHORT_NAME</f>
        <v>UP</v>
      </c>
      <c r="E256" s="1" t="str">
        <f>RR_NAME</f>
        <v>Union Pacific Railroad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2017</v>
      </c>
      <c r="B257" s="11">
        <f>RRICC</f>
        <v>139300</v>
      </c>
      <c r="C257" s="7">
        <f>RR_ID</f>
        <v>7</v>
      </c>
      <c r="D257" s="1" t="str">
        <f>RR_SHORT_NAME</f>
        <v>UP</v>
      </c>
      <c r="E257" s="1" t="str">
        <f>RR_NAME</f>
        <v>Union Pacific Railroad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2017</v>
      </c>
      <c r="B258" s="11">
        <f>RRICC</f>
        <v>139300</v>
      </c>
      <c r="C258" s="7">
        <f>RR_ID</f>
        <v>7</v>
      </c>
      <c r="D258" s="1" t="str">
        <f>RR_SHORT_NAME</f>
        <v>UP</v>
      </c>
      <c r="E258" s="1" t="str">
        <f>RR_NAME</f>
        <v>Union Pacific Railroad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2017</v>
      </c>
      <c r="B259" s="11">
        <f>RRICC</f>
        <v>139300</v>
      </c>
      <c r="C259" s="7">
        <f>RR_ID</f>
        <v>7</v>
      </c>
      <c r="D259" s="1" t="str">
        <f>RR_SHORT_NAME</f>
        <v>UP</v>
      </c>
      <c r="E259" s="1" t="str">
        <f>RR_NAME</f>
        <v>Union Pacific Railroad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2017</v>
      </c>
      <c r="B260" s="11">
        <f>RRICC</f>
        <v>139300</v>
      </c>
      <c r="C260" s="7">
        <f>RR_ID</f>
        <v>7</v>
      </c>
      <c r="D260" s="1" t="str">
        <f>RR_SHORT_NAME</f>
        <v>UP</v>
      </c>
      <c r="E260" s="1" t="str">
        <f>RR_NAME</f>
        <v>Union Pacific Railroad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2017</v>
      </c>
      <c r="B261" s="11">
        <f>RRICC</f>
        <v>139300</v>
      </c>
      <c r="C261" s="7">
        <f>RR_ID</f>
        <v>7</v>
      </c>
      <c r="D261" s="1" t="str">
        <f>RR_SHORT_NAME</f>
        <v>UP</v>
      </c>
      <c r="E261" s="1" t="str">
        <f>RR_NAME</f>
        <v>Union Pacific Railroad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2017</v>
      </c>
      <c r="B262" s="11">
        <f>RRICC</f>
        <v>139300</v>
      </c>
      <c r="C262" s="7">
        <f>RR_ID</f>
        <v>7</v>
      </c>
      <c r="D262" s="1" t="str">
        <f>RR_SHORT_NAME</f>
        <v>UP</v>
      </c>
      <c r="E262" s="1" t="str">
        <f>RR_NAME</f>
        <v>Union Pacific Railroad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2017</v>
      </c>
      <c r="B263" s="11">
        <f>RRICC</f>
        <v>139300</v>
      </c>
      <c r="C263" s="7">
        <f>RR_ID</f>
        <v>7</v>
      </c>
      <c r="D263" s="1" t="str">
        <f>RR_SHORT_NAME</f>
        <v>UP</v>
      </c>
      <c r="E263" s="1" t="str">
        <f>RR_NAME</f>
        <v>Union Pacific Railroad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2017</v>
      </c>
      <c r="B264" s="11">
        <f>RRICC</f>
        <v>139300</v>
      </c>
      <c r="C264" s="7">
        <f>RR_ID</f>
        <v>7</v>
      </c>
      <c r="D264" s="1" t="str">
        <f>RR_SHORT_NAME</f>
        <v>UP</v>
      </c>
      <c r="E264" s="1" t="str">
        <f>RR_NAME</f>
        <v>Union Pacific Railroad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2017</v>
      </c>
      <c r="B265" s="11">
        <f>RRICC</f>
        <v>139300</v>
      </c>
      <c r="C265" s="7">
        <f>RR_ID</f>
        <v>7</v>
      </c>
      <c r="D265" s="1" t="str">
        <f>RR_SHORT_NAME</f>
        <v>UP</v>
      </c>
      <c r="E265" s="1" t="str">
        <f>RR_NAME</f>
        <v>Union Pacific Railroad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2017</v>
      </c>
      <c r="B266" s="11">
        <f>RRICC</f>
        <v>139300</v>
      </c>
      <c r="C266" s="7">
        <f>RR_ID</f>
        <v>7</v>
      </c>
      <c r="D266" s="1" t="str">
        <f>RR_SHORT_NAME</f>
        <v>UP</v>
      </c>
      <c r="E266" s="1" t="str">
        <f>RR_NAME</f>
        <v>Union Pacific Railroad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2017</v>
      </c>
      <c r="B267" s="11">
        <f>RRICC</f>
        <v>139300</v>
      </c>
      <c r="C267" s="7">
        <f>RR_ID</f>
        <v>7</v>
      </c>
      <c r="D267" s="1" t="str">
        <f>RR_SHORT_NAME</f>
        <v>UP</v>
      </c>
      <c r="E267" s="1" t="str">
        <f>RR_NAME</f>
        <v>Union Pacific Railroad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2017</v>
      </c>
      <c r="B268" s="11">
        <f>RRICC</f>
        <v>139300</v>
      </c>
      <c r="C268" s="7">
        <f>RR_ID</f>
        <v>7</v>
      </c>
      <c r="D268" s="1" t="str">
        <f>RR_SHORT_NAME</f>
        <v>UP</v>
      </c>
      <c r="E268" s="1" t="str">
        <f>RR_NAME</f>
        <v>Union Pacific Railroad</v>
      </c>
      <c r="F268" s="1" t="s">
        <v>47268</v>
      </c>
      <c r="G268" s="6">
        <f>E1L215C13</f>
        <v>1.6665113676067119E-3</v>
      </c>
    </row>
    <row r="269" spans="1:7" x14ac:dyDescent="0.2">
      <c r="A269" s="11">
        <f>CURRENT_YEAR</f>
        <v>2017</v>
      </c>
      <c r="B269" s="11">
        <f>RRICC</f>
        <v>139300</v>
      </c>
      <c r="C269" s="7">
        <f>RR_ID</f>
        <v>7</v>
      </c>
      <c r="D269" s="1" t="str">
        <f>RR_SHORT_NAME</f>
        <v>UP</v>
      </c>
      <c r="E269" s="1" t="str">
        <f>RR_NAME</f>
        <v>Union Pacific Railroad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2017</v>
      </c>
      <c r="B270" s="11">
        <f>RRICC</f>
        <v>139300</v>
      </c>
      <c r="C270" s="7">
        <f>RR_ID</f>
        <v>7</v>
      </c>
      <c r="D270" s="1" t="str">
        <f>RR_SHORT_NAME</f>
        <v>UP</v>
      </c>
      <c r="E270" s="1" t="str">
        <f>RR_NAME</f>
        <v>Union Pacific Railroad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2017</v>
      </c>
      <c r="B271" s="11">
        <f>RRICC</f>
        <v>139300</v>
      </c>
      <c r="C271" s="7">
        <f>RR_ID</f>
        <v>7</v>
      </c>
      <c r="D271" s="1" t="str">
        <f>RR_SHORT_NAME</f>
        <v>UP</v>
      </c>
      <c r="E271" s="1" t="str">
        <f>RR_NAME</f>
        <v>Union Pacific Railroad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2017</v>
      </c>
      <c r="B272" s="11">
        <f>RRICC</f>
        <v>139300</v>
      </c>
      <c r="C272" s="7">
        <f>RR_ID</f>
        <v>7</v>
      </c>
      <c r="D272" s="1" t="str">
        <f>RR_SHORT_NAME</f>
        <v>UP</v>
      </c>
      <c r="E272" s="1" t="str">
        <f>RR_NAME</f>
        <v>Union Pacific Railroad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2017</v>
      </c>
      <c r="B273" s="11">
        <f>RRICC</f>
        <v>139300</v>
      </c>
      <c r="C273" s="7">
        <f>RR_ID</f>
        <v>7</v>
      </c>
      <c r="D273" s="1" t="str">
        <f>RR_SHORT_NAME</f>
        <v>UP</v>
      </c>
      <c r="E273" s="1" t="str">
        <f>RR_NAME</f>
        <v>Union Pacific Railroad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2017</v>
      </c>
      <c r="B274" s="11">
        <f>RRICC</f>
        <v>139300</v>
      </c>
      <c r="C274" s="7">
        <f>RR_ID</f>
        <v>7</v>
      </c>
      <c r="D274" s="1" t="str">
        <f>RR_SHORT_NAME</f>
        <v>UP</v>
      </c>
      <c r="E274" s="1" t="str">
        <f>RR_NAME</f>
        <v>Union Pacific Railroad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2017</v>
      </c>
      <c r="B275" s="11">
        <f>RRICC</f>
        <v>139300</v>
      </c>
      <c r="C275" s="7">
        <f>RR_ID</f>
        <v>7</v>
      </c>
      <c r="D275" s="1" t="str">
        <f>RR_SHORT_NAME</f>
        <v>UP</v>
      </c>
      <c r="E275" s="1" t="str">
        <f>RR_NAME</f>
        <v>Union Pacific Railroad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2017</v>
      </c>
      <c r="B276" s="11">
        <f>RRICC</f>
        <v>139300</v>
      </c>
      <c r="C276" s="7">
        <f>RR_ID</f>
        <v>7</v>
      </c>
      <c r="D276" s="1" t="str">
        <f>RR_SHORT_NAME</f>
        <v>UP</v>
      </c>
      <c r="E276" s="1" t="str">
        <f>RR_NAME</f>
        <v>Union Pacific Railroad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2017</v>
      </c>
      <c r="B277" s="11">
        <f>RRICC</f>
        <v>139300</v>
      </c>
      <c r="C277" s="7">
        <f>RR_ID</f>
        <v>7</v>
      </c>
      <c r="D277" s="1" t="str">
        <f>RR_SHORT_NAME</f>
        <v>UP</v>
      </c>
      <c r="E277" s="1" t="str">
        <f>RR_NAME</f>
        <v>Union Pacific Railroad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2017</v>
      </c>
      <c r="B278" s="11">
        <f>RRICC</f>
        <v>139300</v>
      </c>
      <c r="C278" s="7">
        <f>RR_ID</f>
        <v>7</v>
      </c>
      <c r="D278" s="1" t="str">
        <f>RR_SHORT_NAME</f>
        <v>UP</v>
      </c>
      <c r="E278" s="1" t="str">
        <f>RR_NAME</f>
        <v>Union Pacific Railroad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2017</v>
      </c>
      <c r="B279" s="11">
        <f>RRICC</f>
        <v>139300</v>
      </c>
      <c r="C279" s="7">
        <f>RR_ID</f>
        <v>7</v>
      </c>
      <c r="D279" s="1" t="str">
        <f>RR_SHORT_NAME</f>
        <v>UP</v>
      </c>
      <c r="E279" s="1" t="str">
        <f>RR_NAME</f>
        <v>Union Pacific Railroad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2017</v>
      </c>
      <c r="B280" s="11">
        <f>RRICC</f>
        <v>139300</v>
      </c>
      <c r="C280" s="7">
        <f>RR_ID</f>
        <v>7</v>
      </c>
      <c r="D280" s="1" t="str">
        <f>RR_SHORT_NAME</f>
        <v>UP</v>
      </c>
      <c r="E280" s="1" t="str">
        <f>RR_NAME</f>
        <v>Union Pacific Railroad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2017</v>
      </c>
      <c r="B281" s="11">
        <f>RRICC</f>
        <v>139300</v>
      </c>
      <c r="C281" s="7">
        <f>RR_ID</f>
        <v>7</v>
      </c>
      <c r="D281" s="1" t="str">
        <f>RR_SHORT_NAME</f>
        <v>UP</v>
      </c>
      <c r="E281" s="1" t="str">
        <f>RR_NAME</f>
        <v>Union Pacific Railroad</v>
      </c>
      <c r="F281" s="1" t="s">
        <v>47281</v>
      </c>
      <c r="G281" s="6">
        <f>E1L216C13</f>
        <v>1.7017526171792172E-4</v>
      </c>
    </row>
    <row r="282" spans="1:7" x14ac:dyDescent="0.2">
      <c r="A282" s="11">
        <f>CURRENT_YEAR</f>
        <v>2017</v>
      </c>
      <c r="B282" s="11">
        <f>RRICC</f>
        <v>139300</v>
      </c>
      <c r="C282" s="7">
        <f>RR_ID</f>
        <v>7</v>
      </c>
      <c r="D282" s="1" t="str">
        <f>RR_SHORT_NAME</f>
        <v>UP</v>
      </c>
      <c r="E282" s="1" t="str">
        <f>RR_NAME</f>
        <v>Union Pacific Railroad</v>
      </c>
      <c r="F282" s="1" t="s">
        <v>47282</v>
      </c>
      <c r="G282" s="6">
        <f>E1L217C1</f>
        <v>0</v>
      </c>
    </row>
    <row r="283" spans="1:7" x14ac:dyDescent="0.2">
      <c r="A283" s="11">
        <f>CURRENT_YEAR</f>
        <v>2017</v>
      </c>
      <c r="B283" s="11">
        <f>RRICC</f>
        <v>139300</v>
      </c>
      <c r="C283" s="7">
        <f>RR_ID</f>
        <v>7</v>
      </c>
      <c r="D283" s="1" t="str">
        <f>RR_SHORT_NAME</f>
        <v>UP</v>
      </c>
      <c r="E283" s="1" t="str">
        <f>RR_NAME</f>
        <v>Union Pacific Railroad</v>
      </c>
      <c r="F283" s="1" t="s">
        <v>47283</v>
      </c>
      <c r="G283" s="6">
        <f>E1L217C2</f>
        <v>3.6273592638537341E-2</v>
      </c>
    </row>
    <row r="284" spans="1:7" x14ac:dyDescent="0.2">
      <c r="A284" s="11">
        <f>CURRENT_YEAR</f>
        <v>2017</v>
      </c>
      <c r="B284" s="11">
        <f>RRICC</f>
        <v>139300</v>
      </c>
      <c r="C284" s="7">
        <f>RR_ID</f>
        <v>7</v>
      </c>
      <c r="D284" s="1" t="str">
        <f>RR_SHORT_NAME</f>
        <v>UP</v>
      </c>
      <c r="E284" s="1" t="str">
        <f>RR_NAME</f>
        <v>Union Pacific Railroad</v>
      </c>
      <c r="F284" s="1" t="s">
        <v>47284</v>
      </c>
      <c r="G284" s="6">
        <f>E1L217C3</f>
        <v>3.4356153873055075E-3</v>
      </c>
    </row>
    <row r="285" spans="1:7" x14ac:dyDescent="0.2">
      <c r="A285" s="11">
        <f>CURRENT_YEAR</f>
        <v>2017</v>
      </c>
      <c r="B285" s="11">
        <f>RRICC</f>
        <v>139300</v>
      </c>
      <c r="C285" s="7">
        <f>RR_ID</f>
        <v>7</v>
      </c>
      <c r="D285" s="1" t="str">
        <f>RR_SHORT_NAME</f>
        <v>UP</v>
      </c>
      <c r="E285" s="1" t="str">
        <f>RR_NAME</f>
        <v>Union Pacific Railroad</v>
      </c>
      <c r="F285" s="1" t="s">
        <v>47285</v>
      </c>
      <c r="G285" s="6">
        <f>E1L217C4</f>
        <v>0</v>
      </c>
    </row>
    <row r="286" spans="1:7" x14ac:dyDescent="0.2">
      <c r="A286" s="11">
        <f>CURRENT_YEAR</f>
        <v>2017</v>
      </c>
      <c r="B286" s="11">
        <f>RRICC</f>
        <v>139300</v>
      </c>
      <c r="C286" s="7">
        <f>RR_ID</f>
        <v>7</v>
      </c>
      <c r="D286" s="1" t="str">
        <f>RR_SHORT_NAME</f>
        <v>UP</v>
      </c>
      <c r="E286" s="1" t="str">
        <f>RR_NAME</f>
        <v>Union Pacific Railroad</v>
      </c>
      <c r="F286" s="1" t="s">
        <v>47286</v>
      </c>
      <c r="G286" s="6">
        <f>E1L217C5</f>
        <v>9.4311340860197074E-2</v>
      </c>
    </row>
    <row r="287" spans="1:7" x14ac:dyDescent="0.2">
      <c r="A287" s="11">
        <f>CURRENT_YEAR</f>
        <v>2017</v>
      </c>
      <c r="B287" s="11">
        <f>RRICC</f>
        <v>139300</v>
      </c>
      <c r="C287" s="7">
        <f>RR_ID</f>
        <v>7</v>
      </c>
      <c r="D287" s="1" t="str">
        <f>RR_SHORT_NAME</f>
        <v>UP</v>
      </c>
      <c r="E287" s="1" t="str">
        <f>RR_NAME</f>
        <v>Union Pacific Railroad</v>
      </c>
      <c r="F287" s="1" t="s">
        <v>47287</v>
      </c>
      <c r="G287" s="6">
        <f>E1L217C6</f>
        <v>8.9326000069942998E-3</v>
      </c>
    </row>
    <row r="288" spans="1:7" x14ac:dyDescent="0.2">
      <c r="A288" s="11">
        <f>CURRENT_YEAR</f>
        <v>2017</v>
      </c>
      <c r="B288" s="11">
        <f>RRICC</f>
        <v>139300</v>
      </c>
      <c r="C288" s="7">
        <f>RR_ID</f>
        <v>7</v>
      </c>
      <c r="D288" s="1" t="str">
        <f>RR_SHORT_NAME</f>
        <v>UP</v>
      </c>
      <c r="E288" s="1" t="str">
        <f>RR_NAME</f>
        <v>Union Pacific Railroad</v>
      </c>
      <c r="F288" s="1" t="s">
        <v>47288</v>
      </c>
      <c r="G288" s="6">
        <f>E1L217C7</f>
        <v>0</v>
      </c>
    </row>
    <row r="289" spans="1:7" x14ac:dyDescent="0.2">
      <c r="A289" s="11">
        <f>CURRENT_YEAR</f>
        <v>2017</v>
      </c>
      <c r="B289" s="11">
        <f>RRICC</f>
        <v>139300</v>
      </c>
      <c r="C289" s="7">
        <f>RR_ID</f>
        <v>7</v>
      </c>
      <c r="D289" s="1" t="str">
        <f>RR_SHORT_NAME</f>
        <v>UP</v>
      </c>
      <c r="E289" s="1" t="str">
        <f>RR_NAME</f>
        <v>Union Pacific Railroad</v>
      </c>
      <c r="F289" s="1" t="s">
        <v>47289</v>
      </c>
      <c r="G289" s="6">
        <f>E1L217C8</f>
        <v>154.0430329655488</v>
      </c>
    </row>
    <row r="290" spans="1:7" x14ac:dyDescent="0.2">
      <c r="A290" s="11">
        <f>CURRENT_YEAR</f>
        <v>2017</v>
      </c>
      <c r="B290" s="11">
        <f>RRICC</f>
        <v>139300</v>
      </c>
      <c r="C290" s="7">
        <f>RR_ID</f>
        <v>7</v>
      </c>
      <c r="D290" s="1" t="str">
        <f>RR_SHORT_NAME</f>
        <v>UP</v>
      </c>
      <c r="E290" s="1" t="str">
        <f>RR_NAME</f>
        <v>Union Pacific Railroad</v>
      </c>
      <c r="F290" s="1" t="s">
        <v>47290</v>
      </c>
      <c r="G290" s="6">
        <f>E1L217C9</f>
        <v>0.51632136111673399</v>
      </c>
    </row>
    <row r="291" spans="1:7" x14ac:dyDescent="0.2">
      <c r="A291" s="11">
        <f>CURRENT_YEAR</f>
        <v>2017</v>
      </c>
      <c r="B291" s="11">
        <f>RRICC</f>
        <v>139300</v>
      </c>
      <c r="C291" s="7">
        <f>RR_ID</f>
        <v>7</v>
      </c>
      <c r="D291" s="1" t="str">
        <f>RR_SHORT_NAME</f>
        <v>UP</v>
      </c>
      <c r="E291" s="1" t="str">
        <f>RR_NAME</f>
        <v>Union Pacific Railroad</v>
      </c>
      <c r="F291" s="1" t="s">
        <v>47291</v>
      </c>
      <c r="G291" s="6">
        <f>E1L217C10</f>
        <v>0</v>
      </c>
    </row>
    <row r="292" spans="1:7" x14ac:dyDescent="0.2">
      <c r="A292" s="11">
        <f>CURRENT_YEAR</f>
        <v>2017</v>
      </c>
      <c r="B292" s="11">
        <f>RRICC</f>
        <v>139300</v>
      </c>
      <c r="C292" s="7">
        <f>RR_ID</f>
        <v>7</v>
      </c>
      <c r="D292" s="1" t="str">
        <f>RR_SHORT_NAME</f>
        <v>UP</v>
      </c>
      <c r="E292" s="1" t="str">
        <f>RR_NAME</f>
        <v>Union Pacific Railroad</v>
      </c>
      <c r="F292" s="1" t="s">
        <v>47292</v>
      </c>
      <c r="G292" s="6">
        <f>E1L217C11</f>
        <v>154.04303296554878</v>
      </c>
    </row>
    <row r="293" spans="1:7" x14ac:dyDescent="0.2">
      <c r="A293" s="11">
        <f>CURRENT_YEAR</f>
        <v>2017</v>
      </c>
      <c r="B293" s="11">
        <f>RRICC</f>
        <v>139300</v>
      </c>
      <c r="C293" s="7">
        <f>RR_ID</f>
        <v>7</v>
      </c>
      <c r="D293" s="1" t="str">
        <f>RR_SHORT_NAME</f>
        <v>UP</v>
      </c>
      <c r="E293" s="1" t="str">
        <f>RR_NAME</f>
        <v>Union Pacific Railroad</v>
      </c>
      <c r="F293" s="1" t="s">
        <v>47293</v>
      </c>
      <c r="G293" s="6">
        <f>E1L217C12</f>
        <v>0.5163213611167341</v>
      </c>
    </row>
    <row r="294" spans="1:7" x14ac:dyDescent="0.2">
      <c r="A294" s="11">
        <f>CURRENT_YEAR</f>
        <v>2017</v>
      </c>
      <c r="B294" s="11">
        <f>RRICC</f>
        <v>139300</v>
      </c>
      <c r="C294" s="7">
        <f>RR_ID</f>
        <v>7</v>
      </c>
      <c r="D294" s="1" t="str">
        <f>RR_SHORT_NAME</f>
        <v>UP</v>
      </c>
      <c r="E294" s="1" t="str">
        <f>RR_NAME</f>
        <v>Union Pacific Railroad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2017</v>
      </c>
      <c r="B295" s="11">
        <f>RRICC</f>
        <v>139300</v>
      </c>
      <c r="C295" s="7">
        <f>RR_ID</f>
        <v>7</v>
      </c>
      <c r="D295" s="1" t="str">
        <f>RR_SHORT_NAME</f>
        <v>UP</v>
      </c>
      <c r="E295" s="1" t="str">
        <f>RR_NAME</f>
        <v>Union Pacific Railroad</v>
      </c>
      <c r="F295" s="1" t="s">
        <v>47295</v>
      </c>
      <c r="G295" s="6">
        <f>E1L218C1</f>
        <v>0</v>
      </c>
    </row>
    <row r="296" spans="1:7" x14ac:dyDescent="0.2">
      <c r="A296" s="11">
        <f>CURRENT_YEAR</f>
        <v>2017</v>
      </c>
      <c r="B296" s="11">
        <f>RRICC</f>
        <v>139300</v>
      </c>
      <c r="C296" s="7">
        <f>RR_ID</f>
        <v>7</v>
      </c>
      <c r="D296" s="1" t="str">
        <f>RR_SHORT_NAME</f>
        <v>UP</v>
      </c>
      <c r="E296" s="1" t="str">
        <f>RR_NAME</f>
        <v>Union Pacific Railroad</v>
      </c>
      <c r="F296" s="1" t="s">
        <v>47296</v>
      </c>
      <c r="G296" s="6">
        <f>E1L218C2</f>
        <v>0.11481934592733072</v>
      </c>
    </row>
    <row r="297" spans="1:7" x14ac:dyDescent="0.2">
      <c r="A297" s="11">
        <f>CURRENT_YEAR</f>
        <v>2017</v>
      </c>
      <c r="B297" s="11">
        <f>RRICC</f>
        <v>139300</v>
      </c>
      <c r="C297" s="7">
        <f>RR_ID</f>
        <v>7</v>
      </c>
      <c r="D297" s="1" t="str">
        <f>RR_SHORT_NAME</f>
        <v>UP</v>
      </c>
      <c r="E297" s="1" t="str">
        <f>RR_NAME</f>
        <v>Union Pacific Railroad</v>
      </c>
      <c r="F297" s="1" t="s">
        <v>47297</v>
      </c>
      <c r="G297" s="6">
        <f>E1L218C3</f>
        <v>0.11098761303860422</v>
      </c>
    </row>
    <row r="298" spans="1:7" x14ac:dyDescent="0.2">
      <c r="A298" s="11">
        <f>CURRENT_YEAR</f>
        <v>2017</v>
      </c>
      <c r="B298" s="11">
        <f>RRICC</f>
        <v>139300</v>
      </c>
      <c r="C298" s="7">
        <f>RR_ID</f>
        <v>7</v>
      </c>
      <c r="D298" s="1" t="str">
        <f>RR_SHORT_NAME</f>
        <v>UP</v>
      </c>
      <c r="E298" s="1" t="str">
        <f>RR_NAME</f>
        <v>Union Pacific Railroad</v>
      </c>
      <c r="F298" s="1" t="s">
        <v>47298</v>
      </c>
      <c r="G298" s="6">
        <f>E1L218C4</f>
        <v>0</v>
      </c>
    </row>
    <row r="299" spans="1:7" x14ac:dyDescent="0.2">
      <c r="A299" s="11">
        <f>CURRENT_YEAR</f>
        <v>2017</v>
      </c>
      <c r="B299" s="11">
        <f>RRICC</f>
        <v>139300</v>
      </c>
      <c r="C299" s="7">
        <f>RR_ID</f>
        <v>7</v>
      </c>
      <c r="D299" s="1" t="str">
        <f>RR_SHORT_NAME</f>
        <v>UP</v>
      </c>
      <c r="E299" s="1" t="str">
        <f>RR_NAME</f>
        <v>Union Pacific Railroad</v>
      </c>
      <c r="F299" s="1" t="s">
        <v>47299</v>
      </c>
      <c r="G299" s="6">
        <f>E1L218C5</f>
        <v>0.29853029941106018</v>
      </c>
    </row>
    <row r="300" spans="1:7" x14ac:dyDescent="0.2">
      <c r="A300" s="11">
        <f>CURRENT_YEAR</f>
        <v>2017</v>
      </c>
      <c r="B300" s="11">
        <f>RRICC</f>
        <v>139300</v>
      </c>
      <c r="C300" s="7">
        <f>RR_ID</f>
        <v>7</v>
      </c>
      <c r="D300" s="1" t="str">
        <f>RR_SHORT_NAME</f>
        <v>UP</v>
      </c>
      <c r="E300" s="1" t="str">
        <f>RR_NAME</f>
        <v>Union Pacific Railroad</v>
      </c>
      <c r="F300" s="1" t="s">
        <v>47300</v>
      </c>
      <c r="G300" s="6">
        <f>E1L218C6</f>
        <v>0.28856779390037124</v>
      </c>
    </row>
    <row r="301" spans="1:7" x14ac:dyDescent="0.2">
      <c r="A301" s="11">
        <f>CURRENT_YEAR</f>
        <v>2017</v>
      </c>
      <c r="B301" s="11">
        <f>RRICC</f>
        <v>139300</v>
      </c>
      <c r="C301" s="7">
        <f>RR_ID</f>
        <v>7</v>
      </c>
      <c r="D301" s="1" t="str">
        <f>RR_SHORT_NAME</f>
        <v>UP</v>
      </c>
      <c r="E301" s="1" t="str">
        <f>RR_NAME</f>
        <v>Union Pacific Railroad</v>
      </c>
      <c r="F301" s="1" t="s">
        <v>47301</v>
      </c>
      <c r="G301" s="6">
        <f>E1L218C7</f>
        <v>0</v>
      </c>
    </row>
    <row r="302" spans="1:7" x14ac:dyDescent="0.2">
      <c r="A302" s="11">
        <f>CURRENT_YEAR</f>
        <v>2017</v>
      </c>
      <c r="B302" s="11">
        <f>RRICC</f>
        <v>139300</v>
      </c>
      <c r="C302" s="7">
        <f>RR_ID</f>
        <v>7</v>
      </c>
      <c r="D302" s="1" t="str">
        <f>RR_SHORT_NAME</f>
        <v>UP</v>
      </c>
      <c r="E302" s="1" t="str">
        <f>RR_NAME</f>
        <v>Union Pacific Railroad</v>
      </c>
      <c r="F302" s="1" t="s">
        <v>47302</v>
      </c>
      <c r="G302" s="6">
        <f>E1L218C8</f>
        <v>19.201138349145129</v>
      </c>
    </row>
    <row r="303" spans="1:7" x14ac:dyDescent="0.2">
      <c r="A303" s="11">
        <f>CURRENT_YEAR</f>
        <v>2017</v>
      </c>
      <c r="B303" s="11">
        <f>RRICC</f>
        <v>139300</v>
      </c>
      <c r="C303" s="7">
        <f>RR_ID</f>
        <v>7</v>
      </c>
      <c r="D303" s="1" t="str">
        <f>RR_SHORT_NAME</f>
        <v>UP</v>
      </c>
      <c r="E303" s="1" t="str">
        <f>RR_NAME</f>
        <v>Union Pacific Railroad</v>
      </c>
      <c r="F303" s="1" t="s">
        <v>47303</v>
      </c>
      <c r="G303" s="6">
        <f>E1L218C9</f>
        <v>6.3439115024471198</v>
      </c>
    </row>
    <row r="304" spans="1:7" x14ac:dyDescent="0.2">
      <c r="A304" s="11">
        <f>CURRENT_YEAR</f>
        <v>2017</v>
      </c>
      <c r="B304" s="11">
        <f>RRICC</f>
        <v>139300</v>
      </c>
      <c r="C304" s="7">
        <f>RR_ID</f>
        <v>7</v>
      </c>
      <c r="D304" s="1" t="str">
        <f>RR_SHORT_NAME</f>
        <v>UP</v>
      </c>
      <c r="E304" s="1" t="str">
        <f>RR_NAME</f>
        <v>Union Pacific Railroad</v>
      </c>
      <c r="F304" s="1" t="s">
        <v>47304</v>
      </c>
      <c r="G304" s="6">
        <f>E1L218C10</f>
        <v>0</v>
      </c>
    </row>
    <row r="305" spans="1:7" x14ac:dyDescent="0.2">
      <c r="A305" s="11">
        <f>CURRENT_YEAR</f>
        <v>2017</v>
      </c>
      <c r="B305" s="11">
        <f>RRICC</f>
        <v>139300</v>
      </c>
      <c r="C305" s="7">
        <f>RR_ID</f>
        <v>7</v>
      </c>
      <c r="D305" s="1" t="str">
        <f>RR_SHORT_NAME</f>
        <v>UP</v>
      </c>
      <c r="E305" s="1" t="str">
        <f>RR_NAME</f>
        <v>Union Pacific Railroad</v>
      </c>
      <c r="F305" s="1" t="s">
        <v>47305</v>
      </c>
      <c r="G305" s="6">
        <f>E1L218C11</f>
        <v>19.201138349145133</v>
      </c>
    </row>
    <row r="306" spans="1:7" x14ac:dyDescent="0.2">
      <c r="A306" s="11">
        <f>CURRENT_YEAR</f>
        <v>2017</v>
      </c>
      <c r="B306" s="11">
        <f>RRICC</f>
        <v>139300</v>
      </c>
      <c r="C306" s="7">
        <f>RR_ID</f>
        <v>7</v>
      </c>
      <c r="D306" s="1" t="str">
        <f>RR_SHORT_NAME</f>
        <v>UP</v>
      </c>
      <c r="E306" s="1" t="str">
        <f>RR_NAME</f>
        <v>Union Pacific Railroad</v>
      </c>
      <c r="F306" s="1" t="s">
        <v>47306</v>
      </c>
      <c r="G306" s="6">
        <f>E1L218C12</f>
        <v>6.3439115024471207</v>
      </c>
    </row>
    <row r="307" spans="1:7" x14ac:dyDescent="0.2">
      <c r="A307" s="11">
        <f>CURRENT_YEAR</f>
        <v>2017</v>
      </c>
      <c r="B307" s="11">
        <f>RRICC</f>
        <v>139300</v>
      </c>
      <c r="C307" s="7">
        <f>RR_ID</f>
        <v>7</v>
      </c>
      <c r="D307" s="1" t="str">
        <f>RR_SHORT_NAME</f>
        <v>UP</v>
      </c>
      <c r="E307" s="1" t="str">
        <f>RR_NAME</f>
        <v>Union Pacific Railroad</v>
      </c>
      <c r="F307" s="1" t="s">
        <v>47307</v>
      </c>
      <c r="G307" s="6">
        <f>E1L218C13</f>
        <v>0</v>
      </c>
    </row>
    <row r="308" spans="1:7" x14ac:dyDescent="0.2">
      <c r="A308" s="11">
        <f>CURRENT_YEAR</f>
        <v>2017</v>
      </c>
      <c r="B308" s="11">
        <f>RRICC</f>
        <v>139300</v>
      </c>
      <c r="C308" s="7">
        <f>RR_ID</f>
        <v>7</v>
      </c>
      <c r="D308" s="1" t="str">
        <f>RR_SHORT_NAME</f>
        <v>UP</v>
      </c>
      <c r="E308" s="1" t="str">
        <f>RR_NAME</f>
        <v>Union Pacific Railroad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2017</v>
      </c>
      <c r="B309" s="11">
        <f>RRICC</f>
        <v>139300</v>
      </c>
      <c r="C309" s="7">
        <f>RR_ID</f>
        <v>7</v>
      </c>
      <c r="D309" s="1" t="str">
        <f>RR_SHORT_NAME</f>
        <v>UP</v>
      </c>
      <c r="E309" s="1" t="str">
        <f>RR_NAME</f>
        <v>Union Pacific Railroad</v>
      </c>
      <c r="F309" s="1" t="s">
        <v>47309</v>
      </c>
      <c r="G309" s="6">
        <f>E1L219C2</f>
        <v>8.4828193279641298E-7</v>
      </c>
    </row>
    <row r="310" spans="1:7" x14ac:dyDescent="0.2">
      <c r="A310" s="11">
        <f>CURRENT_YEAR</f>
        <v>2017</v>
      </c>
      <c r="B310" s="11">
        <f>RRICC</f>
        <v>139300</v>
      </c>
      <c r="C310" s="7">
        <f>RR_ID</f>
        <v>7</v>
      </c>
      <c r="D310" s="1" t="str">
        <f>RR_SHORT_NAME</f>
        <v>UP</v>
      </c>
      <c r="E310" s="1" t="str">
        <f>RR_NAME</f>
        <v>Union Pacific Railroad</v>
      </c>
      <c r="F310" s="1" t="s">
        <v>47310</v>
      </c>
      <c r="G310" s="6">
        <f>E1L219C3</f>
        <v>7.8356504328299348E-8</v>
      </c>
    </row>
    <row r="311" spans="1:7" x14ac:dyDescent="0.2">
      <c r="A311" s="11">
        <f>CURRENT_YEAR</f>
        <v>2017</v>
      </c>
      <c r="B311" s="11">
        <f>RRICC</f>
        <v>139300</v>
      </c>
      <c r="C311" s="7">
        <f>RR_ID</f>
        <v>7</v>
      </c>
      <c r="D311" s="1" t="str">
        <f>RR_SHORT_NAME</f>
        <v>UP</v>
      </c>
      <c r="E311" s="1" t="str">
        <f>RR_NAME</f>
        <v>Union Pacific Railroad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2017</v>
      </c>
      <c r="B312" s="11">
        <f>RRICC</f>
        <v>139300</v>
      </c>
      <c r="C312" s="7">
        <f>RR_ID</f>
        <v>7</v>
      </c>
      <c r="D312" s="1" t="str">
        <f>RR_SHORT_NAME</f>
        <v>UP</v>
      </c>
      <c r="E312" s="1" t="str">
        <f>RR_NAME</f>
        <v>Union Pacific Railroad</v>
      </c>
      <c r="F312" s="1" t="s">
        <v>47312</v>
      </c>
      <c r="G312" s="6">
        <f>E1L219C5</f>
        <v>2.2055330252706729E-6</v>
      </c>
    </row>
    <row r="313" spans="1:7" x14ac:dyDescent="0.2">
      <c r="A313" s="11">
        <f>CURRENT_YEAR</f>
        <v>2017</v>
      </c>
      <c r="B313" s="11">
        <f>RRICC</f>
        <v>139300</v>
      </c>
      <c r="C313" s="7">
        <f>RR_ID</f>
        <v>7</v>
      </c>
      <c r="D313" s="1" t="str">
        <f>RR_SHORT_NAME</f>
        <v>UP</v>
      </c>
      <c r="E313" s="1" t="str">
        <f>RR_NAME</f>
        <v>Union Pacific Railroad</v>
      </c>
      <c r="F313" s="1" t="s">
        <v>47313</v>
      </c>
      <c r="G313" s="6">
        <f>E1L219C6</f>
        <v>2.03726911253578E-7</v>
      </c>
    </row>
    <row r="314" spans="1:7" x14ac:dyDescent="0.2">
      <c r="A314" s="11">
        <f>CURRENT_YEAR</f>
        <v>2017</v>
      </c>
      <c r="B314" s="11">
        <f>RRICC</f>
        <v>139300</v>
      </c>
      <c r="C314" s="7">
        <f>RR_ID</f>
        <v>7</v>
      </c>
      <c r="D314" s="1" t="str">
        <f>RR_SHORT_NAME</f>
        <v>UP</v>
      </c>
      <c r="E314" s="1" t="str">
        <f>RR_NAME</f>
        <v>Union Pacific Railroad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2017</v>
      </c>
      <c r="B315" s="11">
        <f>RRICC</f>
        <v>139300</v>
      </c>
      <c r="C315" s="7">
        <f>RR_ID</f>
        <v>7</v>
      </c>
      <c r="D315" s="1" t="str">
        <f>RR_SHORT_NAME</f>
        <v>UP</v>
      </c>
      <c r="E315" s="1" t="str">
        <f>RR_NAME</f>
        <v>Union Pacific Railroad</v>
      </c>
      <c r="F315" s="1" t="s">
        <v>47315</v>
      </c>
      <c r="G315" s="6">
        <f>E1L219C8</f>
        <v>1.3934801182778638E-4</v>
      </c>
    </row>
    <row r="316" spans="1:7" x14ac:dyDescent="0.2">
      <c r="A316" s="11">
        <f>CURRENT_YEAR</f>
        <v>2017</v>
      </c>
      <c r="B316" s="11">
        <f>RRICC</f>
        <v>139300</v>
      </c>
      <c r="C316" s="7">
        <f>RR_ID</f>
        <v>7</v>
      </c>
      <c r="D316" s="1" t="str">
        <f>RR_SHORT_NAME</f>
        <v>UP</v>
      </c>
      <c r="E316" s="1" t="str">
        <f>RR_NAME</f>
        <v>Union Pacific Railroad</v>
      </c>
      <c r="F316" s="1" t="s">
        <v>47316</v>
      </c>
      <c r="G316" s="6">
        <f>E1L219C9</f>
        <v>1.2080210558673341E-5</v>
      </c>
    </row>
    <row r="317" spans="1:7" x14ac:dyDescent="0.2">
      <c r="A317" s="11">
        <f>CURRENT_YEAR</f>
        <v>2017</v>
      </c>
      <c r="B317" s="11">
        <f>RRICC</f>
        <v>139300</v>
      </c>
      <c r="C317" s="7">
        <f>RR_ID</f>
        <v>7</v>
      </c>
      <c r="D317" s="1" t="str">
        <f>RR_SHORT_NAME</f>
        <v>UP</v>
      </c>
      <c r="E317" s="1" t="str">
        <f>RR_NAME</f>
        <v>Union Pacific Railroad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2017</v>
      </c>
      <c r="B318" s="11">
        <f>RRICC</f>
        <v>139300</v>
      </c>
      <c r="C318" s="7">
        <f>RR_ID</f>
        <v>7</v>
      </c>
      <c r="D318" s="1" t="str">
        <f>RR_SHORT_NAME</f>
        <v>UP</v>
      </c>
      <c r="E318" s="1" t="str">
        <f>RR_NAME</f>
        <v>Union Pacific Railroad</v>
      </c>
      <c r="F318" s="1" t="s">
        <v>47318</v>
      </c>
      <c r="G318" s="6">
        <f>E1L219C11</f>
        <v>1.3934801182778638E-4</v>
      </c>
    </row>
    <row r="319" spans="1:7" x14ac:dyDescent="0.2">
      <c r="A319" s="11">
        <f>CURRENT_YEAR</f>
        <v>2017</v>
      </c>
      <c r="B319" s="11">
        <f>RRICC</f>
        <v>139300</v>
      </c>
      <c r="C319" s="7">
        <f>RR_ID</f>
        <v>7</v>
      </c>
      <c r="D319" s="1" t="str">
        <f>RR_SHORT_NAME</f>
        <v>UP</v>
      </c>
      <c r="E319" s="1" t="str">
        <f>RR_NAME</f>
        <v>Union Pacific Railroad</v>
      </c>
      <c r="F319" s="1" t="s">
        <v>47319</v>
      </c>
      <c r="G319" s="6">
        <f>E1L219C12</f>
        <v>1.2080210558673342E-5</v>
      </c>
    </row>
    <row r="320" spans="1:7" x14ac:dyDescent="0.2">
      <c r="A320" s="11">
        <f>CURRENT_YEAR</f>
        <v>2017</v>
      </c>
      <c r="B320" s="11">
        <f>RRICC</f>
        <v>139300</v>
      </c>
      <c r="C320" s="7">
        <f>RR_ID</f>
        <v>7</v>
      </c>
      <c r="D320" s="1" t="str">
        <f>RR_SHORT_NAME</f>
        <v>UP</v>
      </c>
      <c r="E320" s="1" t="str">
        <f>RR_NAME</f>
        <v>Union Pacific Railroad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2017</v>
      </c>
      <c r="B321" s="11">
        <f>RRICC</f>
        <v>139300</v>
      </c>
      <c r="C321" s="7">
        <f>RR_ID</f>
        <v>7</v>
      </c>
      <c r="D321" s="1" t="str">
        <f>RR_SHORT_NAME</f>
        <v>UP</v>
      </c>
      <c r="E321" s="1" t="str">
        <f>RR_NAME</f>
        <v>Union Pacific Railroad</v>
      </c>
      <c r="F321" s="1" t="s">
        <v>47321</v>
      </c>
      <c r="G321" s="6">
        <f>E1L220C1</f>
        <v>4.6246582341838052E-2</v>
      </c>
    </row>
    <row r="322" spans="1:7" x14ac:dyDescent="0.2">
      <c r="A322" s="11">
        <f>CURRENT_YEAR</f>
        <v>2017</v>
      </c>
      <c r="B322" s="11">
        <f>RRICC</f>
        <v>139300</v>
      </c>
      <c r="C322" s="7">
        <f>RR_ID</f>
        <v>7</v>
      </c>
      <c r="D322" s="1" t="str">
        <f>RR_SHORT_NAME</f>
        <v>UP</v>
      </c>
      <c r="E322" s="1" t="str">
        <f>RR_NAME</f>
        <v>Union Pacific Railroad</v>
      </c>
      <c r="F322" s="1" t="s">
        <v>47322</v>
      </c>
      <c r="G322" s="6">
        <f>E1L220C2</f>
        <v>2.9367139102402427E-2</v>
      </c>
    </row>
    <row r="323" spans="1:7" x14ac:dyDescent="0.2">
      <c r="A323" s="11">
        <f>CURRENT_YEAR</f>
        <v>2017</v>
      </c>
      <c r="B323" s="11">
        <f>RRICC</f>
        <v>139300</v>
      </c>
      <c r="C323" s="7">
        <f>RR_ID</f>
        <v>7</v>
      </c>
      <c r="D323" s="1" t="str">
        <f>RR_SHORT_NAME</f>
        <v>UP</v>
      </c>
      <c r="E323" s="1" t="str">
        <f>RR_NAME</f>
        <v>Union Pacific Railroad</v>
      </c>
      <c r="F323" s="1" t="s">
        <v>47323</v>
      </c>
      <c r="G323" s="6">
        <f>E1L220C3</f>
        <v>2.0886866498354965E-2</v>
      </c>
    </row>
    <row r="324" spans="1:7" x14ac:dyDescent="0.2">
      <c r="A324" s="11">
        <f>CURRENT_YEAR</f>
        <v>2017</v>
      </c>
      <c r="B324" s="11">
        <f>RRICC</f>
        <v>139300</v>
      </c>
      <c r="C324" s="7">
        <f>RR_ID</f>
        <v>7</v>
      </c>
      <c r="D324" s="1" t="str">
        <f>RR_SHORT_NAME</f>
        <v>UP</v>
      </c>
      <c r="E324" s="1" t="str">
        <f>RR_NAME</f>
        <v>Union Pacific Railroad</v>
      </c>
      <c r="F324" s="1" t="s">
        <v>47324</v>
      </c>
      <c r="G324" s="6">
        <f>E1L220C4</f>
        <v>0.10237423574125148</v>
      </c>
    </row>
    <row r="325" spans="1:7" x14ac:dyDescent="0.2">
      <c r="A325" s="11">
        <f>CURRENT_YEAR</f>
        <v>2017</v>
      </c>
      <c r="B325" s="11">
        <f>RRICC</f>
        <v>139300</v>
      </c>
      <c r="C325" s="7">
        <f>RR_ID</f>
        <v>7</v>
      </c>
      <c r="D325" s="1" t="str">
        <f>RR_SHORT_NAME</f>
        <v>UP</v>
      </c>
      <c r="E325" s="1" t="str">
        <f>RR_NAME</f>
        <v>Union Pacific Railroad</v>
      </c>
      <c r="F325" s="1" t="s">
        <v>47325</v>
      </c>
      <c r="G325" s="6">
        <f>E1L220C5</f>
        <v>0.10817732506266313</v>
      </c>
    </row>
    <row r="326" spans="1:7" x14ac:dyDescent="0.2">
      <c r="A326" s="11">
        <f>CURRENT_YEAR</f>
        <v>2017</v>
      </c>
      <c r="B326" s="11">
        <f>RRICC</f>
        <v>139300</v>
      </c>
      <c r="C326" s="7">
        <f>RR_ID</f>
        <v>7</v>
      </c>
      <c r="D326" s="1" t="str">
        <f>RR_SHORT_NAME</f>
        <v>UP</v>
      </c>
      <c r="E326" s="1" t="str">
        <f>RR_NAME</f>
        <v>Union Pacific Railroad</v>
      </c>
      <c r="F326" s="1" t="s">
        <v>47326</v>
      </c>
      <c r="G326" s="6">
        <f>E1L220C6</f>
        <v>7.1687332709817794E-2</v>
      </c>
    </row>
    <row r="327" spans="1:7" x14ac:dyDescent="0.2">
      <c r="A327" s="11">
        <f>CURRENT_YEAR</f>
        <v>2017</v>
      </c>
      <c r="B327" s="11">
        <f>RRICC</f>
        <v>139300</v>
      </c>
      <c r="C327" s="7">
        <f>RR_ID</f>
        <v>7</v>
      </c>
      <c r="D327" s="1" t="str">
        <f>RR_SHORT_NAME</f>
        <v>UP</v>
      </c>
      <c r="E327" s="1" t="str">
        <f>RR_NAME</f>
        <v>Union Pacific Railroad</v>
      </c>
      <c r="F327" s="1" t="s">
        <v>47327</v>
      </c>
      <c r="G327" s="6">
        <f>E1L220C7</f>
        <v>5.9594427313010288</v>
      </c>
    </row>
    <row r="328" spans="1:7" x14ac:dyDescent="0.2">
      <c r="A328" s="11">
        <f>CURRENT_YEAR</f>
        <v>2017</v>
      </c>
      <c r="B328" s="11">
        <f>RRICC</f>
        <v>139300</v>
      </c>
      <c r="C328" s="7">
        <f>RR_ID</f>
        <v>7</v>
      </c>
      <c r="D328" s="1" t="str">
        <f>RR_SHORT_NAME</f>
        <v>UP</v>
      </c>
      <c r="E328" s="1" t="str">
        <f>RR_NAME</f>
        <v>Union Pacific Railroad</v>
      </c>
      <c r="F328" s="1" t="s">
        <v>47328</v>
      </c>
      <c r="G328" s="6">
        <f>E1L220C8</f>
        <v>13.739133727448252</v>
      </c>
    </row>
    <row r="329" spans="1:7" x14ac:dyDescent="0.2">
      <c r="A329" s="11">
        <f>CURRENT_YEAR</f>
        <v>2017</v>
      </c>
      <c r="B329" s="11">
        <f>RRICC</f>
        <v>139300</v>
      </c>
      <c r="C329" s="7">
        <f>RR_ID</f>
        <v>7</v>
      </c>
      <c r="D329" s="1" t="str">
        <f>RR_SHORT_NAME</f>
        <v>UP</v>
      </c>
      <c r="E329" s="1" t="str">
        <f>RR_NAME</f>
        <v>Union Pacific Railroad</v>
      </c>
      <c r="F329" s="1" t="s">
        <v>47329</v>
      </c>
      <c r="G329" s="6">
        <f>E1L220C9</f>
        <v>3.6740131858777971</v>
      </c>
    </row>
    <row r="330" spans="1:7" x14ac:dyDescent="0.2">
      <c r="A330" s="11">
        <f>CURRENT_YEAR</f>
        <v>2017</v>
      </c>
      <c r="B330" s="11">
        <f>RRICC</f>
        <v>139300</v>
      </c>
      <c r="C330" s="7">
        <f>RR_ID</f>
        <v>7</v>
      </c>
      <c r="D330" s="1" t="str">
        <f>RR_SHORT_NAME</f>
        <v>UP</v>
      </c>
      <c r="E330" s="1" t="str">
        <f>RR_NAME</f>
        <v>Union Pacific Railroad</v>
      </c>
      <c r="F330" s="1" t="s">
        <v>47330</v>
      </c>
      <c r="G330" s="6">
        <f>E1L220C10</f>
        <v>4.8510752267766017</v>
      </c>
    </row>
    <row r="331" spans="1:7" x14ac:dyDescent="0.2">
      <c r="A331" s="11">
        <f>CURRENT_YEAR</f>
        <v>2017</v>
      </c>
      <c r="B331" s="11">
        <f>RRICC</f>
        <v>139300</v>
      </c>
      <c r="C331" s="7">
        <f>RR_ID</f>
        <v>7</v>
      </c>
      <c r="D331" s="1" t="str">
        <f>RR_SHORT_NAME</f>
        <v>UP</v>
      </c>
      <c r="E331" s="1" t="str">
        <f>RR_NAME</f>
        <v>Union Pacific Railroad</v>
      </c>
      <c r="F331" s="1" t="s">
        <v>47331</v>
      </c>
      <c r="G331" s="6">
        <f>E1L220C11</f>
        <v>14.178516652332339</v>
      </c>
    </row>
    <row r="332" spans="1:7" x14ac:dyDescent="0.2">
      <c r="A332" s="11">
        <f>CURRENT_YEAR</f>
        <v>2017</v>
      </c>
      <c r="B332" s="11">
        <f>RRICC</f>
        <v>139300</v>
      </c>
      <c r="C332" s="7">
        <f>RR_ID</f>
        <v>7</v>
      </c>
      <c r="D332" s="1" t="str">
        <f>RR_SHORT_NAME</f>
        <v>UP</v>
      </c>
      <c r="E332" s="1" t="str">
        <f>RR_NAME</f>
        <v>Union Pacific Railroad</v>
      </c>
      <c r="F332" s="1" t="s">
        <v>47332</v>
      </c>
      <c r="G332" s="6">
        <f>E1L220C12</f>
        <v>3.3751660353294728</v>
      </c>
    </row>
    <row r="333" spans="1:7" x14ac:dyDescent="0.2">
      <c r="A333" s="11">
        <f>CURRENT_YEAR</f>
        <v>2017</v>
      </c>
      <c r="B333" s="11">
        <f>RRICC</f>
        <v>139300</v>
      </c>
      <c r="C333" s="7">
        <f>RR_ID</f>
        <v>7</v>
      </c>
      <c r="D333" s="1" t="str">
        <f>RR_SHORT_NAME</f>
        <v>UP</v>
      </c>
      <c r="E333" s="1" t="str">
        <f>RR_NAME</f>
        <v>Union Pacific Railroad</v>
      </c>
      <c r="F333" s="1" t="s">
        <v>47333</v>
      </c>
      <c r="G333" s="6">
        <f>E1L220C13</f>
        <v>6.3530598435510482E-2</v>
      </c>
    </row>
    <row r="334" spans="1:7" x14ac:dyDescent="0.2">
      <c r="A334" s="11">
        <f>CURRENT_YEAR</f>
        <v>2017</v>
      </c>
      <c r="B334" s="11">
        <f>RRICC</f>
        <v>139300</v>
      </c>
      <c r="C334" s="7">
        <f>RR_ID</f>
        <v>7</v>
      </c>
      <c r="D334" s="1" t="str">
        <f>RR_SHORT_NAME</f>
        <v>UP</v>
      </c>
      <c r="E334" s="1" t="str">
        <f>RR_NAME</f>
        <v>Union Pacific Railroad</v>
      </c>
      <c r="F334" s="1" t="s">
        <v>47334</v>
      </c>
      <c r="G334" s="6">
        <f>E1L221C1</f>
        <v>1.2559827084747632E-2</v>
      </c>
    </row>
    <row r="335" spans="1:7" x14ac:dyDescent="0.2">
      <c r="A335" s="11">
        <f>CURRENT_YEAR</f>
        <v>2017</v>
      </c>
      <c r="B335" s="11">
        <f>RRICC</f>
        <v>139300</v>
      </c>
      <c r="C335" s="7">
        <f>RR_ID</f>
        <v>7</v>
      </c>
      <c r="D335" s="1" t="str">
        <f>RR_SHORT_NAME</f>
        <v>UP</v>
      </c>
      <c r="E335" s="1" t="str">
        <f>RR_NAME</f>
        <v>Union Pacific Railroad</v>
      </c>
      <c r="F335" s="1" t="s">
        <v>47335</v>
      </c>
      <c r="G335" s="6">
        <f>E1L221C2</f>
        <v>0.16168402785219382</v>
      </c>
    </row>
    <row r="336" spans="1:7" x14ac:dyDescent="0.2">
      <c r="A336" s="11">
        <f>CURRENT_YEAR</f>
        <v>2017</v>
      </c>
      <c r="B336" s="11">
        <f>RRICC</f>
        <v>139300</v>
      </c>
      <c r="C336" s="7">
        <f>RR_ID</f>
        <v>7</v>
      </c>
      <c r="D336" s="1" t="str">
        <f>RR_SHORT_NAME</f>
        <v>UP</v>
      </c>
      <c r="E336" s="1" t="str">
        <f>RR_NAME</f>
        <v>Union Pacific Railroad</v>
      </c>
      <c r="F336" s="1" t="s">
        <v>47336</v>
      </c>
      <c r="G336" s="6">
        <f>E1L221C3</f>
        <v>0.11263655663647118</v>
      </c>
    </row>
    <row r="337" spans="1:7" x14ac:dyDescent="0.2">
      <c r="A337" s="11">
        <f>CURRENT_YEAR</f>
        <v>2017</v>
      </c>
      <c r="B337" s="11">
        <f>RRICC</f>
        <v>139300</v>
      </c>
      <c r="C337" s="7">
        <f>RR_ID</f>
        <v>7</v>
      </c>
      <c r="D337" s="1" t="str">
        <f>RR_SHORT_NAME</f>
        <v>UP</v>
      </c>
      <c r="E337" s="1" t="str">
        <f>RR_NAME</f>
        <v>Union Pacific Railroad</v>
      </c>
      <c r="F337" s="1" t="s">
        <v>47337</v>
      </c>
      <c r="G337" s="6">
        <f>E1L221C4</f>
        <v>3.2655550420343842E-2</v>
      </c>
    </row>
    <row r="338" spans="1:7" x14ac:dyDescent="0.2">
      <c r="A338" s="11">
        <f>CURRENT_YEAR</f>
        <v>2017</v>
      </c>
      <c r="B338" s="11">
        <f>RRICC</f>
        <v>139300</v>
      </c>
      <c r="C338" s="7">
        <f>RR_ID</f>
        <v>7</v>
      </c>
      <c r="D338" s="1" t="str">
        <f>RR_SHORT_NAME</f>
        <v>UP</v>
      </c>
      <c r="E338" s="1" t="str">
        <f>RR_NAME</f>
        <v>Union Pacific Railroad</v>
      </c>
      <c r="F338" s="1" t="s">
        <v>47338</v>
      </c>
      <c r="G338" s="6">
        <f>E1L221C5</f>
        <v>0.42037847241570436</v>
      </c>
    </row>
    <row r="339" spans="1:7" x14ac:dyDescent="0.2">
      <c r="A339" s="11">
        <f>CURRENT_YEAR</f>
        <v>2017</v>
      </c>
      <c r="B339" s="11">
        <f>RRICC</f>
        <v>139300</v>
      </c>
      <c r="C339" s="7">
        <f>RR_ID</f>
        <v>7</v>
      </c>
      <c r="D339" s="1" t="str">
        <f>RR_SHORT_NAME</f>
        <v>UP</v>
      </c>
      <c r="E339" s="1" t="str">
        <f>RR_NAME</f>
        <v>Union Pacific Railroad</v>
      </c>
      <c r="F339" s="1" t="s">
        <v>47339</v>
      </c>
      <c r="G339" s="6">
        <f>E1L221C6</f>
        <v>0.29285504725482536</v>
      </c>
    </row>
    <row r="340" spans="1:7" x14ac:dyDescent="0.2">
      <c r="A340" s="11">
        <f>CURRENT_YEAR</f>
        <v>2017</v>
      </c>
      <c r="B340" s="11">
        <f>RRICC</f>
        <v>139300</v>
      </c>
      <c r="C340" s="7">
        <f>RR_ID</f>
        <v>7</v>
      </c>
      <c r="D340" s="1" t="str">
        <f>RR_SHORT_NAME</f>
        <v>UP</v>
      </c>
      <c r="E340" s="1" t="str">
        <f>RR_NAME</f>
        <v>Union Pacific Railroad</v>
      </c>
      <c r="F340" s="1" t="s">
        <v>47340</v>
      </c>
      <c r="G340" s="6">
        <f>E1L221C7</f>
        <v>0.50668349314603178</v>
      </c>
    </row>
    <row r="341" spans="1:7" x14ac:dyDescent="0.2">
      <c r="A341" s="11">
        <f>CURRENT_YEAR</f>
        <v>2017</v>
      </c>
      <c r="B341" s="11">
        <f>RRICC</f>
        <v>139300</v>
      </c>
      <c r="C341" s="7">
        <f>RR_ID</f>
        <v>7</v>
      </c>
      <c r="D341" s="1" t="str">
        <f>RR_SHORT_NAME</f>
        <v>UP</v>
      </c>
      <c r="E341" s="1" t="str">
        <f>RR_NAME</f>
        <v>Union Pacific Railroad</v>
      </c>
      <c r="F341" s="1" t="s">
        <v>47341</v>
      </c>
      <c r="G341" s="6">
        <f>E1L221C8</f>
        <v>26.794455302657898</v>
      </c>
    </row>
    <row r="342" spans="1:7" x14ac:dyDescent="0.2">
      <c r="A342" s="11">
        <f>CURRENT_YEAR</f>
        <v>2017</v>
      </c>
      <c r="B342" s="11">
        <f>RRICC</f>
        <v>139300</v>
      </c>
      <c r="C342" s="7">
        <f>RR_ID</f>
        <v>7</v>
      </c>
      <c r="D342" s="1" t="str">
        <f>RR_SHORT_NAME</f>
        <v>UP</v>
      </c>
      <c r="E342" s="1" t="str">
        <f>RR_NAME</f>
        <v>Union Pacific Railroad</v>
      </c>
      <c r="F342" s="1" t="s">
        <v>47342</v>
      </c>
      <c r="G342" s="6">
        <f>E1L221C9</f>
        <v>6.4316638952499927</v>
      </c>
    </row>
    <row r="343" spans="1:7" x14ac:dyDescent="0.2">
      <c r="A343" s="11">
        <f>CURRENT_YEAR</f>
        <v>2017</v>
      </c>
      <c r="B343" s="11">
        <f>RRICC</f>
        <v>139300</v>
      </c>
      <c r="C343" s="7">
        <f>RR_ID</f>
        <v>7</v>
      </c>
      <c r="D343" s="1" t="str">
        <f>RR_SHORT_NAME</f>
        <v>UP</v>
      </c>
      <c r="E343" s="1" t="str">
        <f>RR_NAME</f>
        <v>Union Pacific Railroad</v>
      </c>
      <c r="F343" s="1" t="s">
        <v>47343</v>
      </c>
      <c r="G343" s="6">
        <f>E1L221C10</f>
        <v>0.50668349314603167</v>
      </c>
    </row>
    <row r="344" spans="1:7" x14ac:dyDescent="0.2">
      <c r="A344" s="11">
        <f>CURRENT_YEAR</f>
        <v>2017</v>
      </c>
      <c r="B344" s="11">
        <f>RRICC</f>
        <v>139300</v>
      </c>
      <c r="C344" s="7">
        <f>RR_ID</f>
        <v>7</v>
      </c>
      <c r="D344" s="1" t="str">
        <f>RR_SHORT_NAME</f>
        <v>UP</v>
      </c>
      <c r="E344" s="1" t="str">
        <f>RR_NAME</f>
        <v>Union Pacific Railroad</v>
      </c>
      <c r="F344" s="1" t="s">
        <v>47344</v>
      </c>
      <c r="G344" s="6">
        <f>E1L221C11</f>
        <v>26.794455302657902</v>
      </c>
    </row>
    <row r="345" spans="1:7" x14ac:dyDescent="0.2">
      <c r="A345" s="11">
        <f>CURRENT_YEAR</f>
        <v>2017</v>
      </c>
      <c r="B345" s="11">
        <f>RRICC</f>
        <v>139300</v>
      </c>
      <c r="C345" s="7">
        <f>RR_ID</f>
        <v>7</v>
      </c>
      <c r="D345" s="1" t="str">
        <f>RR_SHORT_NAME</f>
        <v>UP</v>
      </c>
      <c r="E345" s="1" t="str">
        <f>RR_NAME</f>
        <v>Union Pacific Railroad</v>
      </c>
      <c r="F345" s="1" t="s">
        <v>47345</v>
      </c>
      <c r="G345" s="6">
        <f>E1L221C12</f>
        <v>6.4316638952499936</v>
      </c>
    </row>
    <row r="346" spans="1:7" x14ac:dyDescent="0.2">
      <c r="A346" s="11">
        <f>CURRENT_YEAR</f>
        <v>2017</v>
      </c>
      <c r="B346" s="11">
        <f>RRICC</f>
        <v>139300</v>
      </c>
      <c r="C346" s="7">
        <f>RR_ID</f>
        <v>7</v>
      </c>
      <c r="D346" s="1" t="str">
        <f>RR_SHORT_NAME</f>
        <v>UP</v>
      </c>
      <c r="E346" s="1" t="str">
        <f>RR_NAME</f>
        <v>Union Pacific Railroad</v>
      </c>
      <c r="F346" s="1" t="s">
        <v>47346</v>
      </c>
      <c r="G346" s="6">
        <f>E1L221C13</f>
        <v>0.15195010849890214</v>
      </c>
    </row>
    <row r="347" spans="1:7" x14ac:dyDescent="0.2">
      <c r="A347" s="11">
        <f>CURRENT_YEAR</f>
        <v>2017</v>
      </c>
      <c r="B347" s="11">
        <f>RRICC</f>
        <v>139300</v>
      </c>
      <c r="C347" s="7">
        <f>RR_ID</f>
        <v>7</v>
      </c>
      <c r="D347" s="1" t="str">
        <f>RR_SHORT_NAME</f>
        <v>UP</v>
      </c>
      <c r="E347" s="1" t="str">
        <f>RR_NAME</f>
        <v>Union Pacific Railroad</v>
      </c>
      <c r="F347" s="1" t="s">
        <v>47347</v>
      </c>
      <c r="G347" s="6">
        <f>E1L301C1</f>
        <v>4.2640386857255456E-2</v>
      </c>
    </row>
    <row r="348" spans="1:7" x14ac:dyDescent="0.2">
      <c r="A348" s="11">
        <f>CURRENT_YEAR</f>
        <v>2017</v>
      </c>
      <c r="B348" s="11">
        <f>RRICC</f>
        <v>139300</v>
      </c>
      <c r="C348" s="7">
        <f>RR_ID</f>
        <v>7</v>
      </c>
      <c r="D348" s="1" t="str">
        <f>RR_SHORT_NAME</f>
        <v>UP</v>
      </c>
      <c r="E348" s="1" t="str">
        <f>RR_NAME</f>
        <v>Union Pacific Railroad</v>
      </c>
      <c r="F348" s="1" t="s">
        <v>47348</v>
      </c>
      <c r="G348" s="6">
        <f>E1L302C1</f>
        <v>3.17940606104282E-2</v>
      </c>
    </row>
    <row r="349" spans="1:7" x14ac:dyDescent="0.2">
      <c r="A349" s="11">
        <f>CURRENT_YEAR</f>
        <v>2017</v>
      </c>
      <c r="B349" s="11">
        <f>RRICC</f>
        <v>139300</v>
      </c>
      <c r="C349" s="7">
        <f>RR_ID</f>
        <v>7</v>
      </c>
      <c r="D349" s="1" t="str">
        <f>RR_SHORT_NAME</f>
        <v>UP</v>
      </c>
      <c r="E349" s="1" t="str">
        <f>RR_NAME</f>
        <v>Union Pacific Railroad</v>
      </c>
      <c r="F349" s="1" t="s">
        <v>47349</v>
      </c>
      <c r="G349" s="6">
        <f>E1L303C1</f>
        <v>1.562855472485607</v>
      </c>
    </row>
    <row r="350" spans="1:7" x14ac:dyDescent="0.2">
      <c r="A350" s="11">
        <f>CURRENT_YEAR</f>
        <v>2017</v>
      </c>
      <c r="B350" s="11">
        <f>RRICC</f>
        <v>139300</v>
      </c>
      <c r="C350" s="7">
        <f>RR_ID</f>
        <v>7</v>
      </c>
      <c r="D350" s="1" t="str">
        <f>RR_SHORT_NAME</f>
        <v>UP</v>
      </c>
      <c r="E350" s="1" t="str">
        <f>RR_NAME</f>
        <v>Union Pacific Railroad</v>
      </c>
      <c r="F350" s="1" t="s">
        <v>47350</v>
      </c>
      <c r="G350" s="6">
        <f>E1L304C1</f>
        <v>0.4329595762068118</v>
      </c>
    </row>
    <row r="351" spans="1:7" x14ac:dyDescent="0.2">
      <c r="A351" s="11">
        <f>CURRENT_YEAR</f>
        <v>2017</v>
      </c>
      <c r="B351" s="11">
        <f>RRICC</f>
        <v>139300</v>
      </c>
      <c r="C351" s="7">
        <f>RR_ID</f>
        <v>7</v>
      </c>
      <c r="D351" s="1" t="str">
        <f>RR_SHORT_NAME</f>
        <v>UP</v>
      </c>
      <c r="E351" s="1" t="str">
        <f>RR_NAME</f>
        <v>Union Pacific Railroad</v>
      </c>
      <c r="F351" s="1" t="s">
        <v>47351</v>
      </c>
      <c r="G351" s="6">
        <f>E1L305C1</f>
        <v>0.38957707684483661</v>
      </c>
    </row>
    <row r="352" spans="1:7" x14ac:dyDescent="0.2">
      <c r="A352" s="11">
        <f>CURRENT_YEAR</f>
        <v>2017</v>
      </c>
      <c r="B352" s="11">
        <f>RRICC</f>
        <v>139300</v>
      </c>
      <c r="C352" s="7">
        <f>RR_ID</f>
        <v>7</v>
      </c>
      <c r="D352" s="1" t="str">
        <f>RR_SHORT_NAME</f>
        <v>UP</v>
      </c>
      <c r="E352" s="1" t="str">
        <f>RR_NAME</f>
        <v>Union Pacific Railroad</v>
      </c>
      <c r="F352" s="1" t="s">
        <v>47352</v>
      </c>
      <c r="G352" s="6">
        <f>E1L306C1</f>
        <v>3.6049529086921377E-2</v>
      </c>
    </row>
    <row r="353" spans="1:7" x14ac:dyDescent="0.2">
      <c r="A353" s="11">
        <f>CURRENT_YEAR</f>
        <v>2017</v>
      </c>
      <c r="B353" s="11">
        <f>RRICC</f>
        <v>139300</v>
      </c>
      <c r="C353" s="7">
        <f>RR_ID</f>
        <v>7</v>
      </c>
      <c r="D353" s="1" t="str">
        <f>RR_SHORT_NAME</f>
        <v>UP</v>
      </c>
      <c r="E353" s="1" t="str">
        <f>RR_NAME</f>
        <v>Union Pacific Railroad</v>
      </c>
      <c r="F353" s="1" t="s">
        <v>47353</v>
      </c>
      <c r="G353" s="6">
        <f>E1L307C1</f>
        <v>0</v>
      </c>
    </row>
    <row r="354" spans="1:7" x14ac:dyDescent="0.2">
      <c r="A354" s="11">
        <f>CURRENT_YEAR</f>
        <v>2017</v>
      </c>
      <c r="B354" s="11">
        <f>RRICC</f>
        <v>139300</v>
      </c>
      <c r="C354" s="7">
        <f>RR_ID</f>
        <v>7</v>
      </c>
      <c r="D354" s="1" t="str">
        <f>RR_SHORT_NAME</f>
        <v>UP</v>
      </c>
      <c r="E354" s="1" t="str">
        <f>RR_NAME</f>
        <v>Union Pacific Railroad</v>
      </c>
      <c r="F354" s="1" t="s">
        <v>47354</v>
      </c>
      <c r="G354" s="6">
        <f>E1L308C1</f>
        <v>4.858821233753789E-3</v>
      </c>
    </row>
    <row r="355" spans="1:7" x14ac:dyDescent="0.2">
      <c r="A355" s="11">
        <f>CURRENT_YEAR</f>
        <v>2017</v>
      </c>
      <c r="B355" s="11">
        <f>RRICC</f>
        <v>139300</v>
      </c>
      <c r="C355" s="7">
        <f>RR_ID</f>
        <v>7</v>
      </c>
      <c r="D355" s="1" t="str">
        <f>RR_SHORT_NAME</f>
        <v>UP</v>
      </c>
      <c r="E355" s="1" t="str">
        <f>RR_NAME</f>
        <v>Union Pacific Railroad</v>
      </c>
      <c r="F355" s="1" t="s">
        <v>47355</v>
      </c>
      <c r="G355" s="6">
        <f>E1L309C1</f>
        <v>2.9566385317463554E-3</v>
      </c>
    </row>
    <row r="356" spans="1:7" x14ac:dyDescent="0.2">
      <c r="A356" s="11">
        <f>CURRENT_YEAR</f>
        <v>2017</v>
      </c>
      <c r="B356" s="11">
        <f>RRICC</f>
        <v>139300</v>
      </c>
      <c r="C356" s="7">
        <f>RR_ID</f>
        <v>7</v>
      </c>
      <c r="D356" s="1" t="str">
        <f>RR_SHORT_NAME</f>
        <v>UP</v>
      </c>
      <c r="E356" s="1" t="str">
        <f>RR_NAME</f>
        <v>Union Pacific Railroad</v>
      </c>
      <c r="F356" s="1" t="s">
        <v>47356</v>
      </c>
      <c r="G356" s="6">
        <f>E1L310C1</f>
        <v>0.11053888016872593</v>
      </c>
    </row>
    <row r="357" spans="1:7" x14ac:dyDescent="0.2">
      <c r="A357" s="11">
        <f>CURRENT_YEAR</f>
        <v>2017</v>
      </c>
      <c r="B357" s="11">
        <f>RRICC</f>
        <v>139300</v>
      </c>
      <c r="C357" s="7">
        <f>RR_ID</f>
        <v>7</v>
      </c>
      <c r="D357" s="1" t="str">
        <f>RR_SHORT_NAME</f>
        <v>UP</v>
      </c>
      <c r="E357" s="1" t="str">
        <f>RR_NAME</f>
        <v>Union Pacific Railroad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2017</v>
      </c>
      <c r="B358" s="11">
        <f>RRICC</f>
        <v>139300</v>
      </c>
      <c r="C358" s="7">
        <f>RR_ID</f>
        <v>7</v>
      </c>
      <c r="D358" s="1" t="str">
        <f>RR_SHORT_NAME</f>
        <v>UP</v>
      </c>
      <c r="E358" s="1" t="str">
        <f>RR_NAME</f>
        <v>Union Pacific Railroad</v>
      </c>
      <c r="F358" s="1" t="s">
        <v>47358</v>
      </c>
      <c r="G358" s="6">
        <f>E1L312C1</f>
        <v>0.98166953399452139</v>
      </c>
    </row>
    <row r="359" spans="1:7" x14ac:dyDescent="0.2">
      <c r="A359" s="11">
        <f>CURRENT_YEAR</f>
        <v>2017</v>
      </c>
      <c r="B359" s="11">
        <f>RRICC</f>
        <v>139300</v>
      </c>
      <c r="C359" s="7">
        <f>RR_ID</f>
        <v>7</v>
      </c>
      <c r="D359" s="1" t="str">
        <f>RR_SHORT_NAME</f>
        <v>UP</v>
      </c>
      <c r="E359" s="1" t="str">
        <f>RR_NAME</f>
        <v>Union Pacific Railroad</v>
      </c>
      <c r="F359" s="1" t="s">
        <v>47359</v>
      </c>
      <c r="G359" s="6">
        <f>E1L313C1</f>
        <v>0.59926710243978709</v>
      </c>
    </row>
    <row r="360" spans="1:7" x14ac:dyDescent="0.2">
      <c r="A360" s="11">
        <f>CURRENT_YEAR</f>
        <v>2017</v>
      </c>
      <c r="B360" s="11">
        <f>RRICC</f>
        <v>139300</v>
      </c>
      <c r="C360" s="7">
        <f>RR_ID</f>
        <v>7</v>
      </c>
      <c r="D360" s="1" t="str">
        <f>RR_SHORT_NAME</f>
        <v>UP</v>
      </c>
      <c r="E360" s="1" t="str">
        <f>RR_NAME</f>
        <v>Union Pacific Railroad</v>
      </c>
      <c r="F360" s="1" t="s">
        <v>47360</v>
      </c>
      <c r="G360" s="6">
        <f>E1L314C1</f>
        <v>2.227595820296438E-2</v>
      </c>
    </row>
    <row r="361" spans="1:7" x14ac:dyDescent="0.2">
      <c r="A361" s="11">
        <f>CURRENT_YEAR</f>
        <v>2017</v>
      </c>
      <c r="B361" s="11">
        <f>RRICC</f>
        <v>139300</v>
      </c>
      <c r="C361" s="7">
        <f>RR_ID</f>
        <v>7</v>
      </c>
      <c r="D361" s="1" t="str">
        <f>RR_SHORT_NAME</f>
        <v>UP</v>
      </c>
      <c r="E361" s="1" t="str">
        <f>RR_NAME</f>
        <v>Union Pacific Railroad</v>
      </c>
      <c r="F361" s="1" t="s">
        <v>47361</v>
      </c>
      <c r="G361" s="6">
        <f>E1L315C1</f>
        <v>2.0658939350466074E-2</v>
      </c>
    </row>
    <row r="362" spans="1:7" x14ac:dyDescent="0.2">
      <c r="A362" s="11">
        <f>CURRENT_YEAR</f>
        <v>2017</v>
      </c>
      <c r="B362" s="11">
        <f>RRICC</f>
        <v>139300</v>
      </c>
      <c r="C362" s="7">
        <f>RR_ID</f>
        <v>7</v>
      </c>
      <c r="D362" s="1" t="str">
        <f>RR_SHORT_NAME</f>
        <v>UP</v>
      </c>
      <c r="E362" s="1" t="str">
        <f>RR_NAME</f>
        <v>Union Pacific Railroad</v>
      </c>
      <c r="F362" s="1" t="s">
        <v>47362</v>
      </c>
      <c r="G362" s="6">
        <f>E1L316C1</f>
        <v>6.3219075396166056E-3</v>
      </c>
    </row>
    <row r="363" spans="1:7" x14ac:dyDescent="0.2">
      <c r="A363" s="11">
        <f>CURRENT_YEAR</f>
        <v>2017</v>
      </c>
      <c r="B363" s="11">
        <f>RRICC</f>
        <v>139300</v>
      </c>
      <c r="C363" s="7">
        <f>RR_ID</f>
        <v>7</v>
      </c>
      <c r="D363" s="1" t="str">
        <f>RR_SHORT_NAME</f>
        <v>UP</v>
      </c>
      <c r="E363" s="1" t="str">
        <f>RR_NAME</f>
        <v>Union Pacific Railroad</v>
      </c>
      <c r="F363" s="1" t="s">
        <v>47363</v>
      </c>
      <c r="G363" s="6">
        <f>E1L317C1</f>
        <v>1.9269776876267748E-2</v>
      </c>
    </row>
    <row r="364" spans="1:7" x14ac:dyDescent="0.2">
      <c r="A364" s="11">
        <f>CURRENT_YEAR</f>
        <v>2017</v>
      </c>
      <c r="B364" s="11">
        <f>RRICC</f>
        <v>139300</v>
      </c>
      <c r="C364" s="7">
        <f>RR_ID</f>
        <v>7</v>
      </c>
      <c r="D364" s="1" t="str">
        <f>RR_SHORT_NAME</f>
        <v>UP</v>
      </c>
      <c r="E364" s="1" t="str">
        <f>RR_NAME</f>
        <v>Union Pacific Railroad</v>
      </c>
      <c r="F364" s="1" t="s">
        <v>47364</v>
      </c>
      <c r="G364" s="6">
        <f>E1L318C1</f>
        <v>0.20353585332434374</v>
      </c>
    </row>
    <row r="365" spans="1:7" x14ac:dyDescent="0.2">
      <c r="A365" s="11">
        <f>CURRENT_YEAR</f>
        <v>2017</v>
      </c>
      <c r="B365" s="11">
        <f>RRICC</f>
        <v>139300</v>
      </c>
      <c r="C365" s="7">
        <f>RR_ID</f>
        <v>7</v>
      </c>
      <c r="D365" s="1" t="str">
        <f>RR_SHORT_NAME</f>
        <v>UP</v>
      </c>
      <c r="E365" s="1" t="str">
        <f>RR_NAME</f>
        <v>Union Pacific Railroad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2017</v>
      </c>
      <c r="B366" s="11">
        <f>RRICC</f>
        <v>139300</v>
      </c>
      <c r="C366" s="7">
        <f>RR_ID</f>
        <v>7</v>
      </c>
      <c r="D366" s="1" t="str">
        <f>RR_SHORT_NAME</f>
        <v>UP</v>
      </c>
      <c r="E366" s="1" t="str">
        <f>RR_NAME</f>
        <v>Union Pacific Railroad</v>
      </c>
      <c r="F366" s="1" t="s">
        <v>47366</v>
      </c>
      <c r="G366" s="6">
        <f>E1L320C1</f>
        <v>4.3508653131181241E-3</v>
      </c>
    </row>
    <row r="367" spans="1:7" x14ac:dyDescent="0.2">
      <c r="A367" s="11">
        <f>CURRENT_YEAR</f>
        <v>2017</v>
      </c>
      <c r="B367" s="11">
        <f>RRICC</f>
        <v>139300</v>
      </c>
      <c r="C367" s="7">
        <f>RR_ID</f>
        <v>7</v>
      </c>
      <c r="D367" s="1" t="str">
        <f>RR_SHORT_NAME</f>
        <v>UP</v>
      </c>
      <c r="E367" s="1" t="str">
        <f>RR_NAME</f>
        <v>Union Pacific Railroad</v>
      </c>
      <c r="F367" s="1" t="s">
        <v>47367</v>
      </c>
      <c r="G367" s="6">
        <f>E1L321C1</f>
        <v>4.389892362916388E-2</v>
      </c>
    </row>
    <row r="368" spans="1:7" x14ac:dyDescent="0.2">
      <c r="A368" s="11">
        <f>CURRENT_YEAR</f>
        <v>2017</v>
      </c>
      <c r="B368" s="11">
        <f>RRICC</f>
        <v>139300</v>
      </c>
      <c r="C368" s="7">
        <f>RR_ID</f>
        <v>7</v>
      </c>
      <c r="D368" s="1" t="str">
        <f>RR_SHORT_NAME</f>
        <v>UP</v>
      </c>
      <c r="E368" s="1" t="str">
        <f>RR_NAME</f>
        <v>Union Pacific Railroad</v>
      </c>
      <c r="F368" s="1" t="s">
        <v>47368</v>
      </c>
      <c r="G368" s="6">
        <f>E1L322C1</f>
        <v>1.974361388270117</v>
      </c>
    </row>
    <row r="369" spans="1:7" x14ac:dyDescent="0.2">
      <c r="A369" s="11">
        <f>CURRENT_YEAR</f>
        <v>2017</v>
      </c>
      <c r="B369" s="11">
        <f>RRICC</f>
        <v>139300</v>
      </c>
      <c r="C369" s="7">
        <f>RR_ID</f>
        <v>7</v>
      </c>
      <c r="D369" s="1" t="str">
        <f>RR_SHORT_NAME</f>
        <v>UP</v>
      </c>
      <c r="E369" s="1" t="str">
        <f>RR_NAME</f>
        <v>Union Pacific Railroad</v>
      </c>
      <c r="F369" s="1" t="s">
        <v>47369</v>
      </c>
      <c r="G369" s="6">
        <f>E1L323C1</f>
        <v>0.10515852445287768</v>
      </c>
    </row>
    <row r="370" spans="1:7" x14ac:dyDescent="0.2">
      <c r="A370" s="11">
        <f>CURRENT_YEAR</f>
        <v>2017</v>
      </c>
      <c r="B370" s="11">
        <f>RRICC</f>
        <v>139300</v>
      </c>
      <c r="C370" s="7">
        <f>RR_ID</f>
        <v>7</v>
      </c>
      <c r="D370" s="1" t="str">
        <f>RR_SHORT_NAME</f>
        <v>UP</v>
      </c>
      <c r="E370" s="1" t="str">
        <f>RR_NAME</f>
        <v>Union Pacific Railroad</v>
      </c>
      <c r="F370" s="1" t="s">
        <v>47370</v>
      </c>
      <c r="G370" s="6">
        <f>E1L324C1</f>
        <v>2.1655687102464054E-2</v>
      </c>
    </row>
    <row r="371" spans="1:7" x14ac:dyDescent="0.2">
      <c r="A371" s="11">
        <f>CURRENT_YEAR</f>
        <v>2017</v>
      </c>
      <c r="B371" s="11">
        <f>RRICC</f>
        <v>139300</v>
      </c>
      <c r="C371" s="7">
        <f>RR_ID</f>
        <v>7</v>
      </c>
      <c r="D371" s="1" t="str">
        <f>RR_SHORT_NAME</f>
        <v>UP</v>
      </c>
      <c r="E371" s="1" t="str">
        <f>RR_NAME</f>
        <v>Union Pacific Railroad</v>
      </c>
      <c r="F371" s="1" t="s">
        <v>47371</v>
      </c>
      <c r="G371" s="6">
        <f>E1L325C1</f>
        <v>5.8322594141169755E-2</v>
      </c>
    </row>
    <row r="372" spans="1:7" x14ac:dyDescent="0.2">
      <c r="A372" s="11">
        <f>CURRENT_YEAR</f>
        <v>2017</v>
      </c>
      <c r="B372" s="11">
        <f>RRICC</f>
        <v>139300</v>
      </c>
      <c r="C372" s="7">
        <f>RR_ID</f>
        <v>7</v>
      </c>
      <c r="D372" s="1" t="str">
        <f>RR_SHORT_NAME</f>
        <v>UP</v>
      </c>
      <c r="E372" s="1" t="str">
        <f>RR_NAME</f>
        <v>Union Pacific Railroad</v>
      </c>
      <c r="F372" s="1" t="s">
        <v>47372</v>
      </c>
      <c r="G372" s="6">
        <f>E1L326C1</f>
        <v>8.1842532444312499E-2</v>
      </c>
    </row>
    <row r="373" spans="1:7" x14ac:dyDescent="0.2">
      <c r="A373" s="11">
        <f>CURRENT_YEAR</f>
        <v>2017</v>
      </c>
      <c r="B373" s="11">
        <f>RRICC</f>
        <v>139300</v>
      </c>
      <c r="C373" s="7">
        <f>RR_ID</f>
        <v>7</v>
      </c>
      <c r="D373" s="1" t="str">
        <f>RR_SHORT_NAME</f>
        <v>UP</v>
      </c>
      <c r="E373" s="1" t="str">
        <f>RR_NAME</f>
        <v>Union Pacific Railroad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2017</v>
      </c>
      <c r="B374" s="11">
        <f>RRICC</f>
        <v>139300</v>
      </c>
      <c r="C374" s="7">
        <f>RR_ID</f>
        <v>7</v>
      </c>
      <c r="D374" s="1" t="str">
        <f>RR_SHORT_NAME</f>
        <v>UP</v>
      </c>
      <c r="E374" s="1" t="str">
        <f>RR_NAME</f>
        <v>Union Pacific Railroad</v>
      </c>
      <c r="F374" s="1" t="s">
        <v>47374</v>
      </c>
      <c r="G374" s="6">
        <f>E1L328C1</f>
        <v>4.2106313382289699E-2</v>
      </c>
    </row>
    <row r="375" spans="1:7" x14ac:dyDescent="0.2">
      <c r="A375" s="11">
        <f>CURRENT_YEAR</f>
        <v>2017</v>
      </c>
      <c r="B375" s="11">
        <f>RRICC</f>
        <v>139300</v>
      </c>
      <c r="C375" s="7">
        <f>RR_ID</f>
        <v>7</v>
      </c>
      <c r="D375" s="1" t="str">
        <f>RR_SHORT_NAME</f>
        <v>UP</v>
      </c>
      <c r="E375" s="1" t="str">
        <f>RR_NAME</f>
        <v>Union Pacific Railroad</v>
      </c>
      <c r="F375" s="1" t="s">
        <v>47375</v>
      </c>
      <c r="G375" s="6">
        <f>E1L329C1</f>
        <v>6.638203255978653E-2</v>
      </c>
    </row>
    <row r="376" spans="1:7" x14ac:dyDescent="0.2">
      <c r="A376" s="11">
        <f>CURRENT_YEAR</f>
        <v>2017</v>
      </c>
      <c r="B376" s="11">
        <f>RRICC</f>
        <v>139300</v>
      </c>
      <c r="C376" s="7">
        <f>RR_ID</f>
        <v>7</v>
      </c>
      <c r="D376" s="1" t="str">
        <f>RR_SHORT_NAME</f>
        <v>UP</v>
      </c>
      <c r="E376" s="1" t="str">
        <f>RR_NAME</f>
        <v>Union Pacific Railroad</v>
      </c>
      <c r="F376" s="1" t="s">
        <v>47376</v>
      </c>
      <c r="G376" s="6">
        <f>E1L330C1</f>
        <v>2.9783990826895788E-2</v>
      </c>
    </row>
    <row r="377" spans="1:7" x14ac:dyDescent="0.2">
      <c r="A377" s="11">
        <f>CURRENT_YEAR</f>
        <v>2017</v>
      </c>
      <c r="B377" s="11">
        <f>RRICC</f>
        <v>139300</v>
      </c>
      <c r="C377" s="7">
        <f>RR_ID</f>
        <v>7</v>
      </c>
      <c r="D377" s="1" t="str">
        <f>RR_SHORT_NAME</f>
        <v>UP</v>
      </c>
      <c r="E377" s="1" t="str">
        <f>RR_NAME</f>
        <v>Union Pacific Railroad</v>
      </c>
      <c r="F377" s="1" t="s">
        <v>47377</v>
      </c>
      <c r="G377" s="6">
        <f>E1L331C1</f>
        <v>2.14436371930571E-2</v>
      </c>
    </row>
    <row r="378" spans="1:7" x14ac:dyDescent="0.2">
      <c r="A378" s="11">
        <f>CURRENT_YEAR</f>
        <v>2017</v>
      </c>
      <c r="B378" s="11">
        <f>RRICC</f>
        <v>139300</v>
      </c>
      <c r="C378" s="7">
        <f>RR_ID</f>
        <v>7</v>
      </c>
      <c r="D378" s="1" t="str">
        <f>RR_SHORT_NAME</f>
        <v>UP</v>
      </c>
      <c r="E378" s="1" t="str">
        <f>RR_NAME</f>
        <v>Union Pacific Railroad</v>
      </c>
      <c r="F378" s="1" t="s">
        <v>47378</v>
      </c>
      <c r="G378" s="6">
        <f>E1L332C1</f>
        <v>0.4099363440205866</v>
      </c>
    </row>
    <row r="379" spans="1:7" x14ac:dyDescent="0.2">
      <c r="A379" s="11">
        <f>CURRENT_YEAR</f>
        <v>2017</v>
      </c>
      <c r="B379" s="11">
        <f>RRICC</f>
        <v>139300</v>
      </c>
      <c r="C379" s="7">
        <f>RR_ID</f>
        <v>7</v>
      </c>
      <c r="D379" s="1" t="str">
        <f>RR_SHORT_NAME</f>
        <v>UP</v>
      </c>
      <c r="E379" s="1" t="str">
        <f>RR_NAME</f>
        <v>Union Pacific Railroad</v>
      </c>
      <c r="F379" s="1" t="s">
        <v>47379</v>
      </c>
      <c r="G379" s="6">
        <f>E1L333C1</f>
        <v>0.17213338337717121</v>
      </c>
    </row>
    <row r="380" spans="1:7" x14ac:dyDescent="0.2">
      <c r="A380" s="11">
        <f>CURRENT_YEAR</f>
        <v>2017</v>
      </c>
      <c r="B380" s="11">
        <f>RRICC</f>
        <v>139300</v>
      </c>
      <c r="C380" s="7">
        <f>RR_ID</f>
        <v>7</v>
      </c>
      <c r="D380" s="1" t="str">
        <f>RR_SHORT_NAME</f>
        <v>UP</v>
      </c>
      <c r="E380" s="1" t="str">
        <f>RR_NAME</f>
        <v>Union Pacific Railroad</v>
      </c>
      <c r="F380" s="1" t="s">
        <v>47380</v>
      </c>
      <c r="G380" s="6">
        <f>E1L334C1</f>
        <v>0.20472030566705898</v>
      </c>
    </row>
    <row r="381" spans="1:7" x14ac:dyDescent="0.2">
      <c r="A381" s="11">
        <f>CURRENT_YEAR</f>
        <v>2017</v>
      </c>
      <c r="B381" s="11">
        <f>RRICC</f>
        <v>139300</v>
      </c>
      <c r="C381" s="7">
        <f>RR_ID</f>
        <v>7</v>
      </c>
      <c r="D381" s="1" t="str">
        <f>RR_SHORT_NAME</f>
        <v>UP</v>
      </c>
      <c r="E381" s="1" t="str">
        <f>RR_NAME</f>
        <v>Union Pacific Railroad</v>
      </c>
      <c r="F381" s="1" t="s">
        <v>47381</v>
      </c>
      <c r="G381" s="6">
        <f>E1L335C1</f>
        <v>1.1172378258402591</v>
      </c>
    </row>
    <row r="382" spans="1:7" x14ac:dyDescent="0.2">
      <c r="A382" s="11">
        <f>CURRENT_YEAR</f>
        <v>2017</v>
      </c>
      <c r="B382" s="11">
        <f>RRICC</f>
        <v>139300</v>
      </c>
      <c r="C382" s="7">
        <f>RR_ID</f>
        <v>7</v>
      </c>
      <c r="D382" s="1" t="str">
        <f>RR_SHORT_NAME</f>
        <v>UP</v>
      </c>
      <c r="E382" s="1" t="str">
        <f>RR_NAME</f>
        <v>Union Pacific Railroad</v>
      </c>
      <c r="F382" s="1" t="s">
        <v>47382</v>
      </c>
      <c r="G382" s="6">
        <f>E1L336C1</f>
        <v>0.14370424430854209</v>
      </c>
    </row>
    <row r="383" spans="1:7" x14ac:dyDescent="0.2">
      <c r="A383" s="11">
        <f>CURRENT_YEAR</f>
        <v>2017</v>
      </c>
      <c r="B383" s="11">
        <f>RRICC</f>
        <v>139300</v>
      </c>
      <c r="C383" s="7">
        <f>RR_ID</f>
        <v>7</v>
      </c>
      <c r="D383" s="1" t="str">
        <f>RR_SHORT_NAME</f>
        <v>UP</v>
      </c>
      <c r="E383" s="1" t="str">
        <f>RR_NAME</f>
        <v>Union Pacific Railroad</v>
      </c>
      <c r="F383" s="1" t="s">
        <v>47383</v>
      </c>
      <c r="G383" s="6">
        <f>E1L337C1</f>
        <v>9.2495401211793692E-3</v>
      </c>
    </row>
    <row r="384" spans="1:7" x14ac:dyDescent="0.2">
      <c r="A384" s="11">
        <f>CURRENT_YEAR</f>
        <v>2017</v>
      </c>
      <c r="B384" s="11">
        <f>RRICC</f>
        <v>139300</v>
      </c>
      <c r="C384" s="7">
        <f>RR_ID</f>
        <v>7</v>
      </c>
      <c r="D384" s="1" t="str">
        <f>RR_SHORT_NAME</f>
        <v>UP</v>
      </c>
      <c r="E384" s="1" t="str">
        <f>RR_NAME</f>
        <v>Union Pacific Railroad</v>
      </c>
      <c r="F384" s="1" t="s">
        <v>47384</v>
      </c>
      <c r="G384" s="6">
        <f>E1L338C1</f>
        <v>1.3901383218385502E-2</v>
      </c>
    </row>
    <row r="385" spans="1:7" x14ac:dyDescent="0.2">
      <c r="A385" s="11">
        <f>CURRENT_YEAR</f>
        <v>2017</v>
      </c>
      <c r="B385" s="11">
        <f>RRICC</f>
        <v>139300</v>
      </c>
      <c r="C385" s="7">
        <f>RR_ID</f>
        <v>7</v>
      </c>
      <c r="D385" s="1" t="str">
        <f>RR_SHORT_NAME</f>
        <v>UP</v>
      </c>
      <c r="E385" s="1" t="str">
        <f>RR_NAME</f>
        <v>Union Pacific Railroad</v>
      </c>
      <c r="F385" s="1" t="s">
        <v>47385</v>
      </c>
      <c r="G385" s="6">
        <f>E1L339C1</f>
        <v>3.910551817745811E-2</v>
      </c>
    </row>
    <row r="386" spans="1:7" x14ac:dyDescent="0.2">
      <c r="A386" s="11">
        <f>CURRENT_YEAR</f>
        <v>2017</v>
      </c>
      <c r="B386" s="11">
        <f>RRICC</f>
        <v>139300</v>
      </c>
      <c r="C386" s="7">
        <f>RR_ID</f>
        <v>7</v>
      </c>
      <c r="D386" s="1" t="str">
        <f>RR_SHORT_NAME</f>
        <v>UP</v>
      </c>
      <c r="E386" s="1" t="str">
        <f>RR_NAME</f>
        <v>Union Pacific Railroad</v>
      </c>
      <c r="F386" s="1" t="s">
        <v>47386</v>
      </c>
      <c r="G386" s="6">
        <f>E1L340C1</f>
        <v>3.7555629213460687E-2</v>
      </c>
    </row>
    <row r="387" spans="1:7" x14ac:dyDescent="0.2">
      <c r="A387" s="11">
        <f>CURRENT_YEAR</f>
        <v>2017</v>
      </c>
      <c r="B387" s="11">
        <f>RRICC</f>
        <v>139300</v>
      </c>
      <c r="C387" s="7">
        <f>RR_ID</f>
        <v>7</v>
      </c>
      <c r="D387" s="1" t="str">
        <f>RR_SHORT_NAME</f>
        <v>UP</v>
      </c>
      <c r="E387" s="1" t="str">
        <f>RR_NAME</f>
        <v>Union Pacific Railroad</v>
      </c>
      <c r="F387" s="1" t="s">
        <v>47387</v>
      </c>
      <c r="G387" s="6">
        <f>E1L341C1</f>
        <v>1.2581535809645049E-2</v>
      </c>
    </row>
    <row r="388" spans="1:7" x14ac:dyDescent="0.2">
      <c r="A388" s="11">
        <f>CURRENT_YEAR</f>
        <v>2017</v>
      </c>
      <c r="B388" s="11">
        <f>RRICC</f>
        <v>139300</v>
      </c>
      <c r="C388" s="7">
        <f>RR_ID</f>
        <v>7</v>
      </c>
      <c r="D388" s="1" t="str">
        <f>RR_SHORT_NAME</f>
        <v>UP</v>
      </c>
      <c r="E388" s="1" t="str">
        <f>RR_NAME</f>
        <v>Union Pacific Railroad</v>
      </c>
      <c r="F388" s="1" t="s">
        <v>47388</v>
      </c>
      <c r="G388" s="6">
        <f>E1L342C1</f>
        <v>1.1057017043683526E-2</v>
      </c>
    </row>
    <row r="389" spans="1:7" x14ac:dyDescent="0.2">
      <c r="A389" s="11">
        <f>CURRENT_YEAR</f>
        <v>2017</v>
      </c>
      <c r="B389" s="11">
        <f>RRICC</f>
        <v>139300</v>
      </c>
      <c r="C389" s="7">
        <f>RR_ID</f>
        <v>7</v>
      </c>
      <c r="D389" s="1" t="str">
        <f>RR_SHORT_NAME</f>
        <v>UP</v>
      </c>
      <c r="E389" s="1" t="str">
        <f>RR_NAME</f>
        <v>Union Pacific Railroad</v>
      </c>
      <c r="F389" s="1" t="s">
        <v>47389</v>
      </c>
      <c r="G389" s="6">
        <f>E1L343C1</f>
        <v>0.10695597507993435</v>
      </c>
    </row>
    <row r="390" spans="1:7" x14ac:dyDescent="0.2">
      <c r="A390" s="11">
        <f>CURRENT_YEAR</f>
        <v>2017</v>
      </c>
      <c r="B390" s="11">
        <f>RRICC</f>
        <v>139300</v>
      </c>
      <c r="C390" s="7">
        <f>RR_ID</f>
        <v>7</v>
      </c>
      <c r="D390" s="1" t="str">
        <f>RR_SHORT_NAME</f>
        <v>UP</v>
      </c>
      <c r="E390" s="1" t="str">
        <f>RR_NAME</f>
        <v>Union Pacific Railroad</v>
      </c>
      <c r="F390" s="1" t="s">
        <v>47390</v>
      </c>
      <c r="G390" s="6">
        <f>E1L344C1</f>
        <v>9.4641084932867905E-3</v>
      </c>
    </row>
    <row r="391" spans="1:7" x14ac:dyDescent="0.2">
      <c r="A391" s="11">
        <f>CURRENT_YEAR</f>
        <v>2017</v>
      </c>
      <c r="B391" s="11">
        <f>RRICC</f>
        <v>139300</v>
      </c>
      <c r="C391" s="7">
        <f>RR_ID</f>
        <v>7</v>
      </c>
      <c r="D391" s="1" t="str">
        <f>RR_SHORT_NAME</f>
        <v>UP</v>
      </c>
      <c r="E391" s="1" t="str">
        <f>RR_NAME</f>
        <v>Union Pacific Railroad</v>
      </c>
      <c r="F391" s="1" t="s">
        <v>47391</v>
      </c>
      <c r="G391" s="6">
        <f>E1L345C1</f>
        <v>4.6916238257755207E-4</v>
      </c>
    </row>
    <row r="392" spans="1:7" x14ac:dyDescent="0.2">
      <c r="A392" s="11">
        <f>CURRENT_YEAR</f>
        <v>2017</v>
      </c>
      <c r="B392" s="11">
        <f>RRICC</f>
        <v>139300</v>
      </c>
      <c r="C392" s="7">
        <f>RR_ID</f>
        <v>7</v>
      </c>
      <c r="D392" s="1" t="str">
        <f>RR_SHORT_NAME</f>
        <v>UP</v>
      </c>
      <c r="E392" s="1" t="str">
        <f>RR_NAME</f>
        <v>Union Pacific Railroad</v>
      </c>
      <c r="F392" s="1" t="s">
        <v>47392</v>
      </c>
      <c r="G392" s="6">
        <f>E1L346C1</f>
        <v>1.3481022730943801E-2</v>
      </c>
    </row>
    <row r="393" spans="1:7" x14ac:dyDescent="0.2">
      <c r="A393" s="11">
        <f>CURRENT_YEAR</f>
        <v>2017</v>
      </c>
      <c r="B393" s="11">
        <f>RRICC</f>
        <v>139300</v>
      </c>
      <c r="C393" s="7">
        <f>RR_ID</f>
        <v>7</v>
      </c>
      <c r="D393" s="1" t="str">
        <f>RR_SHORT_NAME</f>
        <v>UP</v>
      </c>
      <c r="E393" s="1" t="str">
        <f>RR_NAME</f>
        <v>Union Pacific Railroad</v>
      </c>
      <c r="F393" s="1" t="s">
        <v>47393</v>
      </c>
      <c r="G393" s="6">
        <f>E1L347C1</f>
        <v>1.544547661501193E-2</v>
      </c>
    </row>
    <row r="394" spans="1:7" x14ac:dyDescent="0.2">
      <c r="A394" s="11">
        <f>CURRENT_YEAR</f>
        <v>2017</v>
      </c>
      <c r="B394" s="11">
        <f>RRICC</f>
        <v>139300</v>
      </c>
      <c r="C394" s="7">
        <f>RR_ID</f>
        <v>7</v>
      </c>
      <c r="D394" s="1" t="str">
        <f>RR_SHORT_NAME</f>
        <v>UP</v>
      </c>
      <c r="E394" s="1" t="str">
        <f>RR_NAME</f>
        <v>Union Pacific Railroad</v>
      </c>
      <c r="F394" s="1" t="s">
        <v>47394</v>
      </c>
      <c r="G394" s="6">
        <f>E1L348C1</f>
        <v>3.8097494457809432E-2</v>
      </c>
    </row>
    <row r="395" spans="1:7" x14ac:dyDescent="0.2">
      <c r="A395" s="11">
        <f>CURRENT_YEAR</f>
        <v>2017</v>
      </c>
      <c r="B395" s="11">
        <f>RRICC</f>
        <v>139300</v>
      </c>
      <c r="C395" s="7">
        <f>RR_ID</f>
        <v>7</v>
      </c>
      <c r="D395" s="1" t="str">
        <f>RR_SHORT_NAME</f>
        <v>UP</v>
      </c>
      <c r="E395" s="1" t="str">
        <f>RR_NAME</f>
        <v>Union Pacific Railroad</v>
      </c>
      <c r="F395" s="1" t="s">
        <v>47395</v>
      </c>
      <c r="G395" s="6">
        <f>E1L349C1</f>
        <v>1.0177256724420991E-3</v>
      </c>
    </row>
    <row r="396" spans="1:7" x14ac:dyDescent="0.2">
      <c r="A396" s="11">
        <f>CURRENT_YEAR</f>
        <v>2017</v>
      </c>
      <c r="B396" s="11">
        <f>RRICC</f>
        <v>139300</v>
      </c>
      <c r="C396" s="7">
        <f>RR_ID</f>
        <v>7</v>
      </c>
      <c r="D396" s="1" t="str">
        <f>RR_SHORT_NAME</f>
        <v>UP</v>
      </c>
      <c r="E396" s="1" t="str">
        <f>RR_NAME</f>
        <v>Union Pacific Railroad</v>
      </c>
      <c r="F396" s="1" t="s">
        <v>47396</v>
      </c>
      <c r="G396" s="6">
        <f>E1L350C1</f>
        <v>7.174303594549368E-3</v>
      </c>
    </row>
    <row r="397" spans="1:7" x14ac:dyDescent="0.2">
      <c r="A397" s="11">
        <f>CURRENT_YEAR</f>
        <v>2017</v>
      </c>
      <c r="B397" s="11">
        <f>RRICC</f>
        <v>139300</v>
      </c>
      <c r="C397" s="7">
        <f>RR_ID</f>
        <v>7</v>
      </c>
      <c r="D397" s="1" t="str">
        <f>RR_SHORT_NAME</f>
        <v>UP</v>
      </c>
      <c r="E397" s="1" t="str">
        <f>RR_NAME</f>
        <v>Union Pacific Railroad</v>
      </c>
      <c r="F397" s="1" t="s">
        <v>47397</v>
      </c>
      <c r="G397" s="6">
        <f>E1L351C1</f>
        <v>0</v>
      </c>
    </row>
    <row r="398" spans="1:7" x14ac:dyDescent="0.2">
      <c r="A398" s="11">
        <f>CURRENT_YEAR</f>
        <v>2017</v>
      </c>
      <c r="B398" s="11">
        <f>RRICC</f>
        <v>139300</v>
      </c>
      <c r="C398" s="7">
        <f>RR_ID</f>
        <v>7</v>
      </c>
      <c r="D398" s="1" t="str">
        <f>RR_SHORT_NAME</f>
        <v>UP</v>
      </c>
      <c r="E398" s="1" t="str">
        <f>RR_NAME</f>
        <v>Union Pacific Railroad</v>
      </c>
      <c r="F398" s="1" t="s">
        <v>47398</v>
      </c>
      <c r="G398" s="6">
        <f>E1L352C1</f>
        <v>7.6303684431867028E-3</v>
      </c>
    </row>
    <row r="399" spans="1:7" x14ac:dyDescent="0.2">
      <c r="A399" s="11">
        <f>CURRENT_YEAR</f>
        <v>2017</v>
      </c>
      <c r="B399" s="11">
        <f>RRICC</f>
        <v>139300</v>
      </c>
      <c r="C399" s="7">
        <f>RR_ID</f>
        <v>7</v>
      </c>
      <c r="D399" s="1" t="str">
        <f>RR_SHORT_NAME</f>
        <v>UP</v>
      </c>
      <c r="E399" s="1" t="str">
        <f>RR_NAME</f>
        <v>Union Pacific Railroad</v>
      </c>
      <c r="F399" s="1" t="s">
        <v>47399</v>
      </c>
      <c r="G399" s="6">
        <f>E1L353C1</f>
        <v>7.0282422645380075E-3</v>
      </c>
    </row>
    <row r="400" spans="1:7" x14ac:dyDescent="0.2">
      <c r="A400" s="11">
        <f>CURRENT_YEAR</f>
        <v>2017</v>
      </c>
      <c r="B400" s="11">
        <f>RRICC</f>
        <v>139300</v>
      </c>
      <c r="C400" s="7">
        <f>RR_ID</f>
        <v>7</v>
      </c>
      <c r="D400" s="1" t="str">
        <f>RR_SHORT_NAME</f>
        <v>UP</v>
      </c>
      <c r="E400" s="1" t="str">
        <f>RR_NAME</f>
        <v>Union Pacific Railroad</v>
      </c>
      <c r="F400" s="1" t="s">
        <v>47400</v>
      </c>
      <c r="G400" s="6">
        <f>E1L354C1</f>
        <v>5.8488123741768122E-2</v>
      </c>
    </row>
    <row r="401" spans="1:7" x14ac:dyDescent="0.2">
      <c r="A401" s="11">
        <f>CURRENT_YEAR</f>
        <v>2017</v>
      </c>
      <c r="B401" s="11">
        <f>RRICC</f>
        <v>139300</v>
      </c>
      <c r="C401" s="7">
        <f>RR_ID</f>
        <v>7</v>
      </c>
      <c r="D401" s="1" t="str">
        <f>RR_SHORT_NAME</f>
        <v>UP</v>
      </c>
      <c r="E401" s="1" t="str">
        <f>RR_NAME</f>
        <v>Union Pacific Railroad</v>
      </c>
      <c r="F401" s="1" t="s">
        <v>47401</v>
      </c>
      <c r="G401" s="6">
        <f>E1L355C1</f>
        <v>6.0464482303847128E-2</v>
      </c>
    </row>
    <row r="402" spans="1:7" x14ac:dyDescent="0.2">
      <c r="A402" s="11">
        <f>CURRENT_YEAR</f>
        <v>2017</v>
      </c>
      <c r="B402" s="11">
        <f>RRICC</f>
        <v>139300</v>
      </c>
      <c r="C402" s="7">
        <f>RR_ID</f>
        <v>7</v>
      </c>
      <c r="D402" s="1" t="str">
        <f>RR_SHORT_NAME</f>
        <v>UP</v>
      </c>
      <c r="E402" s="1" t="str">
        <f>RR_NAME</f>
        <v>Union Pacific Railroad</v>
      </c>
      <c r="F402" s="1" t="s">
        <v>47402</v>
      </c>
      <c r="G402" s="6">
        <f>E1L356C1</f>
        <v>6.180198151472837E-2</v>
      </c>
    </row>
    <row r="403" spans="1:7" x14ac:dyDescent="0.2">
      <c r="A403" s="11">
        <f>CURRENT_YEAR</f>
        <v>2017</v>
      </c>
      <c r="B403" s="11">
        <f>RRICC</f>
        <v>139300</v>
      </c>
      <c r="C403" s="7">
        <f>RR_ID</f>
        <v>7</v>
      </c>
      <c r="D403" s="1" t="str">
        <f>RR_SHORT_NAME</f>
        <v>UP</v>
      </c>
      <c r="E403" s="1" t="str">
        <f>RR_NAME</f>
        <v>Union Pacific Railroad</v>
      </c>
      <c r="F403" s="1" t="s">
        <v>47403</v>
      </c>
      <c r="G403" s="6">
        <f>E1L357C1</f>
        <v>3.7337457772167487E-2</v>
      </c>
    </row>
    <row r="404" spans="1:7" x14ac:dyDescent="0.2">
      <c r="A404" s="11">
        <f>CURRENT_YEAR</f>
        <v>2017</v>
      </c>
      <c r="B404" s="11">
        <f>RRICC</f>
        <v>139300</v>
      </c>
      <c r="C404" s="7">
        <f>RR_ID</f>
        <v>7</v>
      </c>
      <c r="D404" s="1" t="str">
        <f>RR_SHORT_NAME</f>
        <v>UP</v>
      </c>
      <c r="E404" s="1" t="str">
        <f>RR_NAME</f>
        <v>Union Pacific Railroad</v>
      </c>
      <c r="F404" s="1" t="s">
        <v>47404</v>
      </c>
      <c r="G404" s="6">
        <f>E1L358C1</f>
        <v>0.13085792181979947</v>
      </c>
    </row>
    <row r="405" spans="1:7" x14ac:dyDescent="0.2">
      <c r="A405" s="11">
        <f>CURRENT_YEAR</f>
        <v>2017</v>
      </c>
      <c r="B405" s="11">
        <f>RRICC</f>
        <v>139300</v>
      </c>
      <c r="C405" s="7">
        <f>RR_ID</f>
        <v>7</v>
      </c>
      <c r="D405" s="1" t="str">
        <f>RR_SHORT_NAME</f>
        <v>UP</v>
      </c>
      <c r="E405" s="1" t="str">
        <f>RR_NAME</f>
        <v>Union Pacific Railroad</v>
      </c>
      <c r="F405" s="1" t="s">
        <v>47405</v>
      </c>
      <c r="G405" s="6">
        <f>E1L359C1</f>
        <v>0.36042406768129115</v>
      </c>
    </row>
    <row r="406" spans="1:7" x14ac:dyDescent="0.2">
      <c r="A406" s="11">
        <f>CURRENT_YEAR</f>
        <v>2017</v>
      </c>
      <c r="B406" s="11">
        <f>RRICC</f>
        <v>139300</v>
      </c>
      <c r="C406" s="7">
        <f>RR_ID</f>
        <v>7</v>
      </c>
      <c r="D406" s="1" t="str">
        <f>RR_SHORT_NAME</f>
        <v>UP</v>
      </c>
      <c r="E406" s="1" t="str">
        <f>RR_NAME</f>
        <v>Union Pacific Railroad</v>
      </c>
      <c r="F406" s="1" t="s">
        <v>47406</v>
      </c>
      <c r="G406" s="6">
        <f>E1L360C1</f>
        <v>6.1026978151819324E-2</v>
      </c>
    </row>
    <row r="407" spans="1:7" x14ac:dyDescent="0.2">
      <c r="A407" s="11">
        <f>CURRENT_YEAR</f>
        <v>2017</v>
      </c>
      <c r="B407" s="11">
        <f>RRICC</f>
        <v>139300</v>
      </c>
      <c r="C407" s="7">
        <f>RR_ID</f>
        <v>7</v>
      </c>
      <c r="D407" s="1" t="str">
        <f>RR_SHORT_NAME</f>
        <v>UP</v>
      </c>
      <c r="E407" s="1" t="str">
        <f>RR_NAME</f>
        <v>Union Pacific Railroad</v>
      </c>
      <c r="F407" s="1" t="s">
        <v>47407</v>
      </c>
      <c r="G407" s="6">
        <f>E1L361C1</f>
        <v>0.11111125030143404</v>
      </c>
    </row>
    <row r="408" spans="1:7" x14ac:dyDescent="0.2">
      <c r="A408" s="11">
        <f>CURRENT_YEAR</f>
        <v>2017</v>
      </c>
      <c r="B408" s="11">
        <f>RRICC</f>
        <v>139300</v>
      </c>
      <c r="C408" s="7">
        <f>RR_ID</f>
        <v>7</v>
      </c>
      <c r="D408" s="1" t="str">
        <f>RR_SHORT_NAME</f>
        <v>UP</v>
      </c>
      <c r="E408" s="1" t="str">
        <f>RR_NAME</f>
        <v>Union Pacific Railroad</v>
      </c>
      <c r="F408" s="1" t="s">
        <v>47408</v>
      </c>
      <c r="G408" s="6">
        <f>E1L362C1</f>
        <v>0.1137488008126258</v>
      </c>
    </row>
    <row r="409" spans="1:7" x14ac:dyDescent="0.2">
      <c r="A409" s="11">
        <f>CURRENT_YEAR</f>
        <v>2017</v>
      </c>
      <c r="B409" s="11">
        <f>RRICC</f>
        <v>139300</v>
      </c>
      <c r="C409" s="7">
        <f>RR_ID</f>
        <v>7</v>
      </c>
      <c r="D409" s="1" t="str">
        <f>RR_SHORT_NAME</f>
        <v>UP</v>
      </c>
      <c r="E409" s="1" t="str">
        <f>RR_NAME</f>
        <v>Union Pacific Railroad</v>
      </c>
      <c r="F409" s="1" t="s">
        <v>47409</v>
      </c>
      <c r="G409" s="6">
        <f>E1L363C1</f>
        <v>0.61976011384427732</v>
      </c>
    </row>
    <row r="410" spans="1:7" x14ac:dyDescent="0.2">
      <c r="A410" s="11">
        <f>CURRENT_YEAR</f>
        <v>2017</v>
      </c>
      <c r="B410" s="11">
        <f>RRICC</f>
        <v>139300</v>
      </c>
      <c r="C410" s="7">
        <f>RR_ID</f>
        <v>7</v>
      </c>
      <c r="D410" s="1" t="str">
        <f>RR_SHORT_NAME</f>
        <v>UP</v>
      </c>
      <c r="E410" s="1" t="str">
        <f>RR_NAME</f>
        <v>Union Pacific Railroad</v>
      </c>
      <c r="F410" s="1" t="s">
        <v>47410</v>
      </c>
      <c r="G410" s="6">
        <f>E1L364C1</f>
        <v>0.12388681473104779</v>
      </c>
    </row>
    <row r="411" spans="1:7" x14ac:dyDescent="0.2">
      <c r="A411" s="11">
        <f>CURRENT_YEAR</f>
        <v>2017</v>
      </c>
      <c r="B411" s="11">
        <f>RRICC</f>
        <v>139300</v>
      </c>
      <c r="C411" s="7">
        <f>RR_ID</f>
        <v>7</v>
      </c>
      <c r="D411" s="1" t="str">
        <f>RR_SHORT_NAME</f>
        <v>UP</v>
      </c>
      <c r="E411" s="1" t="str">
        <f>RR_NAME</f>
        <v>Union Pacific Railroad</v>
      </c>
      <c r="F411" s="1" t="s">
        <v>47411</v>
      </c>
      <c r="G411" s="6">
        <f>E1L365C1</f>
        <v>2.6615526325727413E-3</v>
      </c>
    </row>
    <row r="412" spans="1:7" x14ac:dyDescent="0.2">
      <c r="A412" s="11">
        <f>CURRENT_YEAR</f>
        <v>2017</v>
      </c>
      <c r="B412" s="11">
        <f>RRICC</f>
        <v>139300</v>
      </c>
      <c r="C412" s="7">
        <f>RR_ID</f>
        <v>7</v>
      </c>
      <c r="D412" s="1" t="str">
        <f>RR_SHORT_NAME</f>
        <v>UP</v>
      </c>
      <c r="E412" s="1" t="str">
        <f>RR_NAME</f>
        <v>Union Pacific Railroad</v>
      </c>
      <c r="F412" s="1" t="s">
        <v>47412</v>
      </c>
      <c r="G412" s="6">
        <f>E1L366C1</f>
        <v>0.11094799060042203</v>
      </c>
    </row>
    <row r="413" spans="1:7" x14ac:dyDescent="0.2">
      <c r="A413" s="11">
        <f>CURRENT_YEAR</f>
        <v>2017</v>
      </c>
      <c r="B413" s="11">
        <f>RRICC</f>
        <v>139300</v>
      </c>
      <c r="C413" s="7">
        <f>RR_ID</f>
        <v>7</v>
      </c>
      <c r="D413" s="1" t="str">
        <f>RR_SHORT_NAME</f>
        <v>UP</v>
      </c>
      <c r="E413" s="1" t="str">
        <f>RR_NAME</f>
        <v>Union Pacific Railroad</v>
      </c>
      <c r="F413" s="1" t="s">
        <v>47413</v>
      </c>
      <c r="G413" s="6">
        <f>E1L367C1</f>
        <v>0.43723110287173389</v>
      </c>
    </row>
    <row r="414" spans="1:7" x14ac:dyDescent="0.2">
      <c r="A414" s="11">
        <f>CURRENT_YEAR</f>
        <v>2017</v>
      </c>
      <c r="B414" s="11">
        <f>RRICC</f>
        <v>139300</v>
      </c>
      <c r="C414" s="7">
        <f>RR_ID</f>
        <v>7</v>
      </c>
      <c r="D414" s="1" t="str">
        <f>RR_SHORT_NAME</f>
        <v>UP</v>
      </c>
      <c r="E414" s="1" t="str">
        <f>RR_NAME</f>
        <v>Union Pacific Railroad</v>
      </c>
      <c r="F414" s="1" t="s">
        <v>47414</v>
      </c>
      <c r="G414" s="6">
        <f>E1L368C1</f>
        <v>7.3435426620840349E-2</v>
      </c>
    </row>
    <row r="415" spans="1:7" x14ac:dyDescent="0.2">
      <c r="A415" s="11">
        <f>CURRENT_YEAR</f>
        <v>2017</v>
      </c>
      <c r="B415" s="11">
        <f>RRICC</f>
        <v>139300</v>
      </c>
      <c r="C415" s="7">
        <f>RR_ID</f>
        <v>7</v>
      </c>
      <c r="D415" s="1" t="str">
        <f>RR_SHORT_NAME</f>
        <v>UP</v>
      </c>
      <c r="E415" s="1" t="str">
        <f>RR_NAME</f>
        <v>Union Pacific Railroad</v>
      </c>
      <c r="F415" s="1" t="s">
        <v>47415</v>
      </c>
      <c r="G415" s="6">
        <f>E1L369C1</f>
        <v>0.16968987712112346</v>
      </c>
    </row>
    <row r="416" spans="1:7" x14ac:dyDescent="0.2">
      <c r="A416" s="11">
        <f>CURRENT_YEAR</f>
        <v>2017</v>
      </c>
      <c r="B416" s="11">
        <f>RRICC</f>
        <v>139300</v>
      </c>
      <c r="C416" s="7">
        <f>RR_ID</f>
        <v>7</v>
      </c>
      <c r="D416" s="1" t="str">
        <f>RR_SHORT_NAME</f>
        <v>UP</v>
      </c>
      <c r="E416" s="1" t="str">
        <f>RR_NAME</f>
        <v>Union Pacific Railroad</v>
      </c>
      <c r="F416" s="1" t="s">
        <v>47416</v>
      </c>
      <c r="G416" s="6">
        <f>E1L370C1</f>
        <v>0.20274542735457365</v>
      </c>
    </row>
    <row r="417" spans="1:7" x14ac:dyDescent="0.2">
      <c r="A417" s="11">
        <f>CURRENT_YEAR</f>
        <v>2017</v>
      </c>
      <c r="B417" s="11">
        <f>RRICC</f>
        <v>139300</v>
      </c>
      <c r="C417" s="7">
        <f>RR_ID</f>
        <v>7</v>
      </c>
      <c r="D417" s="1" t="str">
        <f>RR_SHORT_NAME</f>
        <v>UP</v>
      </c>
      <c r="E417" s="1" t="str">
        <f>RR_NAME</f>
        <v>Union Pacific Railroad</v>
      </c>
      <c r="F417" s="1" t="s">
        <v>47417</v>
      </c>
      <c r="G417" s="6">
        <f>E1L371C1</f>
        <v>2.5685685982062245</v>
      </c>
    </row>
    <row r="418" spans="1:7" x14ac:dyDescent="0.2">
      <c r="A418" s="11">
        <f>CURRENT_YEAR</f>
        <v>2017</v>
      </c>
      <c r="B418" s="11">
        <f>RRICC</f>
        <v>139300</v>
      </c>
      <c r="C418" s="7">
        <f>RR_ID</f>
        <v>7</v>
      </c>
      <c r="D418" s="1" t="str">
        <f>RR_SHORT_NAME</f>
        <v>UP</v>
      </c>
      <c r="E418" s="1" t="str">
        <f>RR_NAME</f>
        <v>Union Pacific Railroad</v>
      </c>
      <c r="F418" s="1" t="s">
        <v>47418</v>
      </c>
      <c r="G418" s="6">
        <f>E1L372C1</f>
        <v>4.7704088395188329</v>
      </c>
    </row>
    <row r="419" spans="1:7" x14ac:dyDescent="0.2">
      <c r="A419" s="11">
        <f>CURRENT_YEAR</f>
        <v>2017</v>
      </c>
      <c r="B419" s="11">
        <f>RRICC</f>
        <v>139300</v>
      </c>
      <c r="C419" s="7">
        <f>RR_ID</f>
        <v>7</v>
      </c>
      <c r="D419" s="1" t="str">
        <f>RR_SHORT_NAME</f>
        <v>UP</v>
      </c>
      <c r="E419" s="1" t="str">
        <f>RR_NAME</f>
        <v>Union Pacific Railroad</v>
      </c>
      <c r="F419" s="1" t="s">
        <v>47419</v>
      </c>
      <c r="G419" s="6">
        <f>E1L373C1</f>
        <v>3.0190598933351755</v>
      </c>
    </row>
    <row r="420" spans="1:7" x14ac:dyDescent="0.2">
      <c r="A420" s="11">
        <f>CURRENT_YEAR</f>
        <v>2017</v>
      </c>
      <c r="B420" s="11">
        <f>RRICC</f>
        <v>139300</v>
      </c>
      <c r="C420" s="7">
        <f>RR_ID</f>
        <v>7</v>
      </c>
      <c r="D420" s="1" t="str">
        <f>RR_SHORT_NAME</f>
        <v>UP</v>
      </c>
      <c r="E420" s="1" t="str">
        <f>RR_NAME</f>
        <v>Union Pacific Railroad</v>
      </c>
      <c r="F420" s="1" t="s">
        <v>47420</v>
      </c>
      <c r="G420" s="6">
        <f>E1L374C1</f>
        <v>0.21299923467007739</v>
      </c>
    </row>
    <row r="421" spans="1:7" x14ac:dyDescent="0.2">
      <c r="A421" s="11">
        <f>CURRENT_YEAR</f>
        <v>2017</v>
      </c>
      <c r="B421" s="11">
        <f>RRICC</f>
        <v>139300</v>
      </c>
      <c r="C421" s="7">
        <f>RR_ID</f>
        <v>7</v>
      </c>
      <c r="D421" s="1" t="str">
        <f>RR_SHORT_NAME</f>
        <v>UP</v>
      </c>
      <c r="E421" s="1" t="str">
        <f>RR_NAME</f>
        <v>Union Pacific Railroad</v>
      </c>
      <c r="F421" s="1" t="s">
        <v>47421</v>
      </c>
      <c r="G421" s="6">
        <f>E1L375C1</f>
        <v>0.11920255362042896</v>
      </c>
    </row>
    <row r="422" spans="1:7" x14ac:dyDescent="0.2">
      <c r="A422" s="11">
        <f>CURRENT_YEAR</f>
        <v>2017</v>
      </c>
      <c r="B422" s="11">
        <f>RRICC</f>
        <v>139300</v>
      </c>
      <c r="C422" s="7">
        <f>RR_ID</f>
        <v>7</v>
      </c>
      <c r="D422" s="1" t="str">
        <f>RR_SHORT_NAME</f>
        <v>UP</v>
      </c>
      <c r="E422" s="1" t="str">
        <f>RR_NAME</f>
        <v>Union Pacific Railroad</v>
      </c>
      <c r="F422" s="1" t="s">
        <v>47422</v>
      </c>
      <c r="G422" s="6">
        <f>E1L376C1</f>
        <v>1.2121852245990146E-2</v>
      </c>
    </row>
    <row r="423" spans="1:7" x14ac:dyDescent="0.2">
      <c r="A423" s="11">
        <f>CURRENT_YEAR</f>
        <v>2017</v>
      </c>
      <c r="B423" s="11">
        <f>RRICC</f>
        <v>139300</v>
      </c>
      <c r="C423" s="7">
        <f>RR_ID</f>
        <v>7</v>
      </c>
      <c r="D423" s="1" t="str">
        <f>RR_SHORT_NAME</f>
        <v>UP</v>
      </c>
      <c r="E423" s="1" t="str">
        <f>RR_NAME</f>
        <v>Union Pacific Railroad</v>
      </c>
      <c r="F423" s="1" t="s">
        <v>47423</v>
      </c>
      <c r="G423" s="6">
        <f>E1L377C1</f>
        <v>3.9752304352468057E-2</v>
      </c>
    </row>
    <row r="424" spans="1:7" x14ac:dyDescent="0.2">
      <c r="A424" s="11">
        <f>CURRENT_YEAR</f>
        <v>2017</v>
      </c>
      <c r="B424" s="11">
        <f>RRICC</f>
        <v>139300</v>
      </c>
      <c r="C424" s="7">
        <f>RR_ID</f>
        <v>7</v>
      </c>
      <c r="D424" s="1" t="str">
        <f>RR_SHORT_NAME</f>
        <v>UP</v>
      </c>
      <c r="E424" s="1" t="str">
        <f>RR_NAME</f>
        <v>Union Pacific Railroad</v>
      </c>
      <c r="F424" s="1" t="s">
        <v>47424</v>
      </c>
      <c r="G424" s="6">
        <f>E1L378C1</f>
        <v>3.3229987868641155E-2</v>
      </c>
    </row>
    <row r="425" spans="1:7" x14ac:dyDescent="0.2">
      <c r="A425" s="11">
        <f>CURRENT_YEAR</f>
        <v>2017</v>
      </c>
      <c r="B425" s="11">
        <f>RRICC</f>
        <v>139300</v>
      </c>
      <c r="C425" s="7">
        <f>RR_ID</f>
        <v>7</v>
      </c>
      <c r="D425" s="1" t="str">
        <f>RR_SHORT_NAME</f>
        <v>UP</v>
      </c>
      <c r="E425" s="1" t="str">
        <f>RR_NAME</f>
        <v>Union Pacific Railroad</v>
      </c>
      <c r="F425" s="1" t="s">
        <v>47425</v>
      </c>
      <c r="G425" s="6">
        <f>E1L379C1</f>
        <v>3.2837985738499047E-2</v>
      </c>
    </row>
    <row r="426" spans="1:7" x14ac:dyDescent="0.2">
      <c r="A426" s="11">
        <f>CURRENT_YEAR</f>
        <v>2017</v>
      </c>
      <c r="B426" s="11">
        <f>RRICC</f>
        <v>139300</v>
      </c>
      <c r="C426" s="7">
        <f>RR_ID</f>
        <v>7</v>
      </c>
      <c r="D426" s="1" t="str">
        <f>RR_SHORT_NAME</f>
        <v>UP</v>
      </c>
      <c r="E426" s="1" t="str">
        <f>RR_NAME</f>
        <v>Union Pacific Railroad</v>
      </c>
      <c r="F426" s="1" t="s">
        <v>47426</v>
      </c>
      <c r="G426" s="6">
        <f>E1L380C1</f>
        <v>0.14978310418351592</v>
      </c>
    </row>
    <row r="427" spans="1:7" x14ac:dyDescent="0.2">
      <c r="A427" s="11">
        <f>CURRENT_YEAR</f>
        <v>2017</v>
      </c>
      <c r="B427" s="11">
        <f>RRICC</f>
        <v>139300</v>
      </c>
      <c r="C427" s="7">
        <f>RR_ID</f>
        <v>7</v>
      </c>
      <c r="D427" s="1" t="str">
        <f>RR_SHORT_NAME</f>
        <v>UP</v>
      </c>
      <c r="E427" s="1" t="str">
        <f>RR_NAME</f>
        <v>Union Pacific Railroad</v>
      </c>
      <c r="F427" s="1" t="s">
        <v>47427</v>
      </c>
      <c r="G427" s="6">
        <f>E1L381C1</f>
        <v>6.4705703700832307E-3</v>
      </c>
    </row>
    <row r="428" spans="1:7" x14ac:dyDescent="0.2">
      <c r="A428" s="11">
        <f>CURRENT_YEAR</f>
        <v>2017</v>
      </c>
      <c r="B428" s="11">
        <f>RRICC</f>
        <v>139300</v>
      </c>
      <c r="C428" s="7">
        <f>RR_ID</f>
        <v>7</v>
      </c>
      <c r="D428" s="1" t="str">
        <f>RR_SHORT_NAME</f>
        <v>UP</v>
      </c>
      <c r="E428" s="1" t="str">
        <f>RR_NAME</f>
        <v>Union Pacific Railroad</v>
      </c>
      <c r="F428" s="1" t="s">
        <v>47428</v>
      </c>
      <c r="G428" s="6">
        <f>E1L382C1</f>
        <v>0.37422378104875803</v>
      </c>
    </row>
    <row r="429" spans="1:7" x14ac:dyDescent="0.2">
      <c r="A429" s="11">
        <f>CURRENT_YEAR</f>
        <v>2017</v>
      </c>
      <c r="B429" s="11">
        <f>RRICC</f>
        <v>139300</v>
      </c>
      <c r="C429" s="7">
        <f>RR_ID</f>
        <v>7</v>
      </c>
      <c r="D429" s="1" t="str">
        <f>RR_SHORT_NAME</f>
        <v>UP</v>
      </c>
      <c r="E429" s="1" t="str">
        <f>RR_NAME</f>
        <v>Union Pacific Railroad</v>
      </c>
      <c r="F429" s="1" t="s">
        <v>47429</v>
      </c>
      <c r="G429" s="6">
        <f>E2L101C1</f>
        <v>27.5</v>
      </c>
    </row>
    <row r="430" spans="1:7" x14ac:dyDescent="0.2">
      <c r="A430" s="11">
        <f>CURRENT_YEAR</f>
        <v>2017</v>
      </c>
      <c r="B430" s="11">
        <f>RRICC</f>
        <v>139300</v>
      </c>
      <c r="C430" s="7">
        <f>RR_ID</f>
        <v>7</v>
      </c>
      <c r="D430" s="1" t="str">
        <f>RR_SHORT_NAME</f>
        <v>UP</v>
      </c>
      <c r="E430" s="1" t="str">
        <f>RR_NAME</f>
        <v>Union Pacific Railroad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2017</v>
      </c>
      <c r="B431" s="11">
        <f>RRICC</f>
        <v>139300</v>
      </c>
      <c r="C431" s="7">
        <f>RR_ID</f>
        <v>7</v>
      </c>
      <c r="D431" s="1" t="str">
        <f>RR_SHORT_NAME</f>
        <v>UP</v>
      </c>
      <c r="E431" s="1" t="str">
        <f>RR_NAME</f>
        <v>Union Pacific Railroad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2017</v>
      </c>
      <c r="B432" s="11">
        <f>RRICC</f>
        <v>139300</v>
      </c>
      <c r="C432" s="7">
        <f>RR_ID</f>
        <v>7</v>
      </c>
      <c r="D432" s="1" t="str">
        <f>RR_SHORT_NAME</f>
        <v>UP</v>
      </c>
      <c r="E432" s="1" t="str">
        <f>RR_NAME</f>
        <v>Union Pacific Railroad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2017</v>
      </c>
      <c r="B433" s="11">
        <f>RRICC</f>
        <v>139300</v>
      </c>
      <c r="C433" s="7">
        <f>RR_ID</f>
        <v>7</v>
      </c>
      <c r="D433" s="1" t="str">
        <f>RR_SHORT_NAME</f>
        <v>UP</v>
      </c>
      <c r="E433" s="1" t="str">
        <f>RR_NAME</f>
        <v>Union Pacific Railroad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2017</v>
      </c>
      <c r="B434" s="11">
        <f>RRICC</f>
        <v>139300</v>
      </c>
      <c r="C434" s="7">
        <f>RR_ID</f>
        <v>7</v>
      </c>
      <c r="D434" s="1" t="str">
        <f>RR_SHORT_NAME</f>
        <v>UP</v>
      </c>
      <c r="E434" s="1" t="str">
        <f>RR_NAME</f>
        <v>Union Pacific Railroad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2017</v>
      </c>
      <c r="B435" s="11">
        <f>RRICC</f>
        <v>139300</v>
      </c>
      <c r="C435" s="7">
        <f>RR_ID</f>
        <v>7</v>
      </c>
      <c r="D435" s="1" t="str">
        <f>RR_SHORT_NAME</f>
        <v>UP</v>
      </c>
      <c r="E435" s="1" t="str">
        <f>RR_NAME</f>
        <v>Union Pacific Railroad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2017</v>
      </c>
      <c r="B436" s="11">
        <f>RRICC</f>
        <v>139300</v>
      </c>
      <c r="C436" s="7">
        <f>RR_ID</f>
        <v>7</v>
      </c>
      <c r="D436" s="1" t="str">
        <f>RR_SHORT_NAME</f>
        <v>UP</v>
      </c>
      <c r="E436" s="1" t="str">
        <f>RR_NAME</f>
        <v>Union Pacific Railroad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2017</v>
      </c>
      <c r="B437" s="11">
        <f>RRICC</f>
        <v>139300</v>
      </c>
      <c r="C437" s="7">
        <f>RR_ID</f>
        <v>7</v>
      </c>
      <c r="D437" s="1" t="str">
        <f>RR_SHORT_NAME</f>
        <v>UP</v>
      </c>
      <c r="E437" s="1" t="str">
        <f>RR_NAME</f>
        <v>Union Pacific Railroad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2017</v>
      </c>
      <c r="B438" s="11">
        <f>RRICC</f>
        <v>139300</v>
      </c>
      <c r="C438" s="7">
        <f>RR_ID</f>
        <v>7</v>
      </c>
      <c r="D438" s="1" t="str">
        <f>RR_SHORT_NAME</f>
        <v>UP</v>
      </c>
      <c r="E438" s="1" t="str">
        <f>RR_NAME</f>
        <v>Union Pacific Railroad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2017</v>
      </c>
      <c r="B439" s="11">
        <f>RRICC</f>
        <v>139300</v>
      </c>
      <c r="C439" s="7">
        <f>RR_ID</f>
        <v>7</v>
      </c>
      <c r="D439" s="1" t="str">
        <f>RR_SHORT_NAME</f>
        <v>UP</v>
      </c>
      <c r="E439" s="1" t="str">
        <f>RR_NAME</f>
        <v>Union Pacific Railroad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2017</v>
      </c>
      <c r="B440" s="11">
        <f>RRICC</f>
        <v>139300</v>
      </c>
      <c r="C440" s="7">
        <f>RR_ID</f>
        <v>7</v>
      </c>
      <c r="D440" s="1" t="str">
        <f>RR_SHORT_NAME</f>
        <v>UP</v>
      </c>
      <c r="E440" s="1" t="str">
        <f>RR_NAME</f>
        <v>Union Pacific Railroad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2017</v>
      </c>
      <c r="B441" s="11">
        <f>RRICC</f>
        <v>139300</v>
      </c>
      <c r="C441" s="7">
        <f>RR_ID</f>
        <v>7</v>
      </c>
      <c r="D441" s="1" t="str">
        <f>RR_SHORT_NAME</f>
        <v>UP</v>
      </c>
      <c r="E441" s="1" t="str">
        <f>RR_NAME</f>
        <v>Union Pacific Railroad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2017</v>
      </c>
      <c r="B442" s="11">
        <f>RRICC</f>
        <v>139300</v>
      </c>
      <c r="C442" s="7">
        <f>RR_ID</f>
        <v>7</v>
      </c>
      <c r="D442" s="1" t="str">
        <f>RR_SHORT_NAME</f>
        <v>UP</v>
      </c>
      <c r="E442" s="1" t="str">
        <f>RR_NAME</f>
        <v>Union Pacific Railroad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2017</v>
      </c>
      <c r="B443" s="11">
        <f>RRICC</f>
        <v>139300</v>
      </c>
      <c r="C443" s="7">
        <f>RR_ID</f>
        <v>7</v>
      </c>
      <c r="D443" s="1" t="str">
        <f>RR_SHORT_NAME</f>
        <v>UP</v>
      </c>
      <c r="E443" s="1" t="str">
        <f>RR_NAME</f>
        <v>Union Pacific Railroad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2017</v>
      </c>
      <c r="B444" s="11">
        <f>RRICC</f>
        <v>139300</v>
      </c>
      <c r="C444" s="7">
        <f>RR_ID</f>
        <v>7</v>
      </c>
      <c r="D444" s="1" t="str">
        <f>RR_SHORT_NAME</f>
        <v>UP</v>
      </c>
      <c r="E444" s="1" t="str">
        <f>RR_NAME</f>
        <v>Union Pacific Railroad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2017</v>
      </c>
      <c r="B445" s="11">
        <f>RRICC</f>
        <v>139300</v>
      </c>
      <c r="C445" s="7">
        <f>RR_ID</f>
        <v>7</v>
      </c>
      <c r="D445" s="1" t="str">
        <f>RR_SHORT_NAME</f>
        <v>UP</v>
      </c>
      <c r="E445" s="1" t="str">
        <f>RR_NAME</f>
        <v>Union Pacific Railroad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2017</v>
      </c>
      <c r="B446" s="11">
        <f>RRICC</f>
        <v>139300</v>
      </c>
      <c r="C446" s="7">
        <f>RR_ID</f>
        <v>7</v>
      </c>
      <c r="D446" s="1" t="str">
        <f>RR_SHORT_NAME</f>
        <v>UP</v>
      </c>
      <c r="E446" s="1" t="str">
        <f>RR_NAME</f>
        <v>Union Pacific Railroad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2017</v>
      </c>
      <c r="B447" s="11">
        <f>RRICC</f>
        <v>139300</v>
      </c>
      <c r="C447" s="7">
        <f>RR_ID</f>
        <v>7</v>
      </c>
      <c r="D447" s="1" t="str">
        <f>RR_SHORT_NAME</f>
        <v>UP</v>
      </c>
      <c r="E447" s="1" t="str">
        <f>RR_NAME</f>
        <v>Union Pacific Railroad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2017</v>
      </c>
      <c r="B448" s="11">
        <f>RRICC</f>
        <v>139300</v>
      </c>
      <c r="C448" s="7">
        <f>RR_ID</f>
        <v>7</v>
      </c>
      <c r="D448" s="1" t="str">
        <f>RR_SHORT_NAME</f>
        <v>UP</v>
      </c>
      <c r="E448" s="1" t="str">
        <f>RR_NAME</f>
        <v>Union Pacific Railroad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2017</v>
      </c>
      <c r="B449" s="11">
        <f>RRICC</f>
        <v>139300</v>
      </c>
      <c r="C449" s="7">
        <f>RR_ID</f>
        <v>7</v>
      </c>
      <c r="D449" s="1" t="str">
        <f>RR_SHORT_NAME</f>
        <v>UP</v>
      </c>
      <c r="E449" s="1" t="str">
        <f>RR_NAME</f>
        <v>Union Pacific Railroad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2017</v>
      </c>
      <c r="B450" s="11">
        <f>RRICC</f>
        <v>139300</v>
      </c>
      <c r="C450" s="7">
        <f>RR_ID</f>
        <v>7</v>
      </c>
      <c r="D450" s="1" t="str">
        <f>RR_SHORT_NAME</f>
        <v>UP</v>
      </c>
      <c r="E450" s="1" t="str">
        <f>RR_NAME</f>
        <v>Union Pacific Railroad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2017</v>
      </c>
      <c r="B451" s="11">
        <f>RRICC</f>
        <v>139300</v>
      </c>
      <c r="C451" s="7">
        <f>RR_ID</f>
        <v>7</v>
      </c>
      <c r="D451" s="1" t="str">
        <f>RR_SHORT_NAME</f>
        <v>UP</v>
      </c>
      <c r="E451" s="1" t="str">
        <f>RR_NAME</f>
        <v>Union Pacific Railroad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2017</v>
      </c>
      <c r="B452" s="11">
        <f>RRICC</f>
        <v>139300</v>
      </c>
      <c r="C452" s="7">
        <f>RR_ID</f>
        <v>7</v>
      </c>
      <c r="D452" s="1" t="str">
        <f>RR_SHORT_NAME</f>
        <v>UP</v>
      </c>
      <c r="E452" s="1" t="str">
        <f>RR_NAME</f>
        <v>Union Pacific Railroad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2017</v>
      </c>
      <c r="B453" s="11">
        <f>RRICC</f>
        <v>139300</v>
      </c>
      <c r="C453" s="7">
        <f>RR_ID</f>
        <v>7</v>
      </c>
      <c r="D453" s="1" t="str">
        <f>RR_SHORT_NAME</f>
        <v>UP</v>
      </c>
      <c r="E453" s="1" t="str">
        <f>RR_NAME</f>
        <v>Union Pacific Railroad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2017</v>
      </c>
      <c r="B454" s="11">
        <f>RRICC</f>
        <v>139300</v>
      </c>
      <c r="C454" s="7">
        <f>RR_ID</f>
        <v>7</v>
      </c>
      <c r="D454" s="1" t="str">
        <f>RR_SHORT_NAME</f>
        <v>UP</v>
      </c>
      <c r="E454" s="1" t="str">
        <f>RR_NAME</f>
        <v>Union Pacific Railroad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2017</v>
      </c>
      <c r="B455" s="11">
        <f>RRICC</f>
        <v>139300</v>
      </c>
      <c r="C455" s="7">
        <f>RR_ID</f>
        <v>7</v>
      </c>
      <c r="D455" s="1" t="str">
        <f>RR_SHORT_NAME</f>
        <v>UP</v>
      </c>
      <c r="E455" s="1" t="str">
        <f>RR_NAME</f>
        <v>Union Pacific Railroad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2017</v>
      </c>
      <c r="B456" s="11">
        <f>RRICC</f>
        <v>139300</v>
      </c>
      <c r="C456" s="7">
        <f>RR_ID</f>
        <v>7</v>
      </c>
      <c r="D456" s="1" t="str">
        <f>RR_SHORT_NAME</f>
        <v>UP</v>
      </c>
      <c r="E456" s="1" t="str">
        <f>RR_NAME</f>
        <v>Union Pacific Railroad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2017</v>
      </c>
      <c r="B457" s="11">
        <f>RRICC</f>
        <v>139300</v>
      </c>
      <c r="C457" s="7">
        <f>RR_ID</f>
        <v>7</v>
      </c>
      <c r="D457" s="1" t="str">
        <f>RR_SHORT_NAME</f>
        <v>UP</v>
      </c>
      <c r="E457" s="1" t="str">
        <f>RR_NAME</f>
        <v>Union Pacific Railroad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2017</v>
      </c>
      <c r="B458" s="11">
        <f>RRICC</f>
        <v>139300</v>
      </c>
      <c r="C458" s="7">
        <f>RR_ID</f>
        <v>7</v>
      </c>
      <c r="D458" s="1" t="str">
        <f>RR_SHORT_NAME</f>
        <v>UP</v>
      </c>
      <c r="E458" s="1" t="str">
        <f>RR_NAME</f>
        <v>Union Pacific Railroad</v>
      </c>
      <c r="F458" s="1" t="s">
        <v>47458</v>
      </c>
      <c r="G458" s="6">
        <f>E2L102C1</f>
        <v>33</v>
      </c>
    </row>
    <row r="459" spans="1:7" x14ac:dyDescent="0.2">
      <c r="A459" s="11">
        <f>CURRENT_YEAR</f>
        <v>2017</v>
      </c>
      <c r="B459" s="11">
        <f>RRICC</f>
        <v>139300</v>
      </c>
      <c r="C459" s="7">
        <f>RR_ID</f>
        <v>7</v>
      </c>
      <c r="D459" s="1" t="str">
        <f>RR_SHORT_NAME</f>
        <v>UP</v>
      </c>
      <c r="E459" s="1" t="str">
        <f>RR_NAME</f>
        <v>Union Pacific Railroad</v>
      </c>
      <c r="F459" s="1" t="s">
        <v>47459</v>
      </c>
      <c r="G459" s="6">
        <f>E2L102C2</f>
        <v>1.8210687022900762</v>
      </c>
    </row>
    <row r="460" spans="1:7" x14ac:dyDescent="0.2">
      <c r="A460" s="11">
        <f>CURRENT_YEAR</f>
        <v>2017</v>
      </c>
      <c r="B460" s="11">
        <f>RRICC</f>
        <v>139300</v>
      </c>
      <c r="C460" s="7">
        <f>RR_ID</f>
        <v>7</v>
      </c>
      <c r="D460" s="1" t="str">
        <f>RR_SHORT_NAME</f>
        <v>UP</v>
      </c>
      <c r="E460" s="1" t="str">
        <f>RR_NAME</f>
        <v>Union Pacific Railroad</v>
      </c>
      <c r="F460" s="1" t="s">
        <v>47460</v>
      </c>
      <c r="G460" s="6">
        <f>E2L102C3</f>
        <v>1.5656458244718561</v>
      </c>
    </row>
    <row r="461" spans="1:7" x14ac:dyDescent="0.2">
      <c r="A461" s="11">
        <f>CURRENT_YEAR</f>
        <v>2017</v>
      </c>
      <c r="B461" s="11">
        <f>RRICC</f>
        <v>139300</v>
      </c>
      <c r="C461" s="7">
        <f>RR_ID</f>
        <v>7</v>
      </c>
      <c r="D461" s="1" t="str">
        <f>RR_SHORT_NAME</f>
        <v>UP</v>
      </c>
      <c r="E461" s="1" t="str">
        <f>RR_NAME</f>
        <v>Union Pacific Railroad</v>
      </c>
      <c r="F461" s="1" t="s">
        <v>47461</v>
      </c>
      <c r="G461" s="6">
        <f>E2L102C4</f>
        <v>1.6260240355119275</v>
      </c>
    </row>
    <row r="462" spans="1:7" x14ac:dyDescent="0.2">
      <c r="A462" s="11">
        <f>CURRENT_YEAR</f>
        <v>2017</v>
      </c>
      <c r="B462" s="11">
        <f>RRICC</f>
        <v>139300</v>
      </c>
      <c r="C462" s="7">
        <f>RR_ID</f>
        <v>7</v>
      </c>
      <c r="D462" s="1" t="str">
        <f>RR_SHORT_NAME</f>
        <v>UP</v>
      </c>
      <c r="E462" s="1" t="str">
        <f>RR_NAME</f>
        <v>Union Pacific Railroad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2017</v>
      </c>
      <c r="B463" s="11">
        <f>RRICC</f>
        <v>139300</v>
      </c>
      <c r="C463" s="7">
        <f>RR_ID</f>
        <v>7</v>
      </c>
      <c r="D463" s="1" t="str">
        <f>RR_SHORT_NAME</f>
        <v>UP</v>
      </c>
      <c r="E463" s="1" t="str">
        <f>RR_NAME</f>
        <v>Union Pacific Railroad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2017</v>
      </c>
      <c r="B464" s="11">
        <f>RRICC</f>
        <v>139300</v>
      </c>
      <c r="C464" s="7">
        <f>RR_ID</f>
        <v>7</v>
      </c>
      <c r="D464" s="1" t="str">
        <f>RR_SHORT_NAME</f>
        <v>UP</v>
      </c>
      <c r="E464" s="1" t="str">
        <f>RR_NAME</f>
        <v>Union Pacific Railroad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2017</v>
      </c>
      <c r="B465" s="11">
        <f>RRICC</f>
        <v>139300</v>
      </c>
      <c r="C465" s="7">
        <f>RR_ID</f>
        <v>7</v>
      </c>
      <c r="D465" s="1" t="str">
        <f>RR_SHORT_NAME</f>
        <v>UP</v>
      </c>
      <c r="E465" s="1" t="str">
        <f>RR_NAME</f>
        <v>Union Pacific Railroad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2017</v>
      </c>
      <c r="B466" s="11">
        <f>RRICC</f>
        <v>139300</v>
      </c>
      <c r="C466" s="7">
        <f>RR_ID</f>
        <v>7</v>
      </c>
      <c r="D466" s="1" t="str">
        <f>RR_SHORT_NAME</f>
        <v>UP</v>
      </c>
      <c r="E466" s="1" t="str">
        <f>RR_NAME</f>
        <v>Union Pacific Railroad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2017</v>
      </c>
      <c r="B467" s="11">
        <f>RRICC</f>
        <v>139300</v>
      </c>
      <c r="C467" s="7">
        <f>RR_ID</f>
        <v>7</v>
      </c>
      <c r="D467" s="1" t="str">
        <f>RR_SHORT_NAME</f>
        <v>UP</v>
      </c>
      <c r="E467" s="1" t="str">
        <f>RR_NAME</f>
        <v>Union Pacific Railroad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2017</v>
      </c>
      <c r="B468" s="11">
        <f>RRICC</f>
        <v>139300</v>
      </c>
      <c r="C468" s="7">
        <f>RR_ID</f>
        <v>7</v>
      </c>
      <c r="D468" s="1" t="str">
        <f>RR_SHORT_NAME</f>
        <v>UP</v>
      </c>
      <c r="E468" s="1" t="str">
        <f>RR_NAME</f>
        <v>Union Pacific Railroad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2017</v>
      </c>
      <c r="B469" s="11">
        <f>RRICC</f>
        <v>139300</v>
      </c>
      <c r="C469" s="7">
        <f>RR_ID</f>
        <v>7</v>
      </c>
      <c r="D469" s="1" t="str">
        <f>RR_SHORT_NAME</f>
        <v>UP</v>
      </c>
      <c r="E469" s="1" t="str">
        <f>RR_NAME</f>
        <v>Union Pacific Railroad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2017</v>
      </c>
      <c r="B470" s="11">
        <f>RRICC</f>
        <v>139300</v>
      </c>
      <c r="C470" s="7">
        <f>RR_ID</f>
        <v>7</v>
      </c>
      <c r="D470" s="1" t="str">
        <f>RR_SHORT_NAME</f>
        <v>UP</v>
      </c>
      <c r="E470" s="1" t="str">
        <f>RR_NAME</f>
        <v>Union Pacific Railroad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2017</v>
      </c>
      <c r="B471" s="11">
        <f>RRICC</f>
        <v>139300</v>
      </c>
      <c r="C471" s="7">
        <f>RR_ID</f>
        <v>7</v>
      </c>
      <c r="D471" s="1" t="str">
        <f>RR_SHORT_NAME</f>
        <v>UP</v>
      </c>
      <c r="E471" s="1" t="str">
        <f>RR_NAME</f>
        <v>Union Pacific Railroad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2017</v>
      </c>
      <c r="B472" s="11">
        <f>RRICC</f>
        <v>139300</v>
      </c>
      <c r="C472" s="7">
        <f>RR_ID</f>
        <v>7</v>
      </c>
      <c r="D472" s="1" t="str">
        <f>RR_SHORT_NAME</f>
        <v>UP</v>
      </c>
      <c r="E472" s="1" t="str">
        <f>RR_NAME</f>
        <v>Union Pacific Railroad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2017</v>
      </c>
      <c r="B473" s="11">
        <f>RRICC</f>
        <v>139300</v>
      </c>
      <c r="C473" s="7">
        <f>RR_ID</f>
        <v>7</v>
      </c>
      <c r="D473" s="1" t="str">
        <f>RR_SHORT_NAME</f>
        <v>UP</v>
      </c>
      <c r="E473" s="1" t="str">
        <f>RR_NAME</f>
        <v>Union Pacific Railroad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2017</v>
      </c>
      <c r="B474" s="11">
        <f>RRICC</f>
        <v>139300</v>
      </c>
      <c r="C474" s="7">
        <f>RR_ID</f>
        <v>7</v>
      </c>
      <c r="D474" s="1" t="str">
        <f>RR_SHORT_NAME</f>
        <v>UP</v>
      </c>
      <c r="E474" s="1" t="str">
        <f>RR_NAME</f>
        <v>Union Pacific Railroad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2017</v>
      </c>
      <c r="B475" s="11">
        <f>RRICC</f>
        <v>139300</v>
      </c>
      <c r="C475" s="7">
        <f>RR_ID</f>
        <v>7</v>
      </c>
      <c r="D475" s="1" t="str">
        <f>RR_SHORT_NAME</f>
        <v>UP</v>
      </c>
      <c r="E475" s="1" t="str">
        <f>RR_NAME</f>
        <v>Union Pacific Railroad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2017</v>
      </c>
      <c r="B476" s="11">
        <f>RRICC</f>
        <v>139300</v>
      </c>
      <c r="C476" s="7">
        <f>RR_ID</f>
        <v>7</v>
      </c>
      <c r="D476" s="1" t="str">
        <f>RR_SHORT_NAME</f>
        <v>UP</v>
      </c>
      <c r="E476" s="1" t="str">
        <f>RR_NAME</f>
        <v>Union Pacific Railroad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2017</v>
      </c>
      <c r="B477" s="11">
        <f>RRICC</f>
        <v>139300</v>
      </c>
      <c r="C477" s="7">
        <f>RR_ID</f>
        <v>7</v>
      </c>
      <c r="D477" s="1" t="str">
        <f>RR_SHORT_NAME</f>
        <v>UP</v>
      </c>
      <c r="E477" s="1" t="str">
        <f>RR_NAME</f>
        <v>Union Pacific Railroad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2017</v>
      </c>
      <c r="B478" s="11">
        <f>RRICC</f>
        <v>139300</v>
      </c>
      <c r="C478" s="7">
        <f>RR_ID</f>
        <v>7</v>
      </c>
      <c r="D478" s="1" t="str">
        <f>RR_SHORT_NAME</f>
        <v>UP</v>
      </c>
      <c r="E478" s="1" t="str">
        <f>RR_NAME</f>
        <v>Union Pacific Railroad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2017</v>
      </c>
      <c r="B479" s="11">
        <f>RRICC</f>
        <v>139300</v>
      </c>
      <c r="C479" s="7">
        <f>RR_ID</f>
        <v>7</v>
      </c>
      <c r="D479" s="1" t="str">
        <f>RR_SHORT_NAME</f>
        <v>UP</v>
      </c>
      <c r="E479" s="1" t="str">
        <f>RR_NAME</f>
        <v>Union Pacific Railroad</v>
      </c>
      <c r="F479" s="1" t="s">
        <v>47479</v>
      </c>
      <c r="G479" s="6">
        <f>E2L102C22</f>
        <v>612.9375580326415</v>
      </c>
    </row>
    <row r="480" spans="1:7" x14ac:dyDescent="0.2">
      <c r="A480" s="11">
        <f>CURRENT_YEAR</f>
        <v>2017</v>
      </c>
      <c r="B480" s="11">
        <f>RRICC</f>
        <v>139300</v>
      </c>
      <c r="C480" s="7">
        <f>RR_ID</f>
        <v>7</v>
      </c>
      <c r="D480" s="1" t="str">
        <f>RR_SHORT_NAME</f>
        <v>UP</v>
      </c>
      <c r="E480" s="1" t="str">
        <f>RR_NAME</f>
        <v>Union Pacific Railroad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2017</v>
      </c>
      <c r="B481" s="11">
        <f>RRICC</f>
        <v>139300</v>
      </c>
      <c r="C481" s="7">
        <f>RR_ID</f>
        <v>7</v>
      </c>
      <c r="D481" s="1" t="str">
        <f>RR_SHORT_NAME</f>
        <v>UP</v>
      </c>
      <c r="E481" s="1" t="str">
        <f>RR_NAME</f>
        <v>Union Pacific Railroad</v>
      </c>
      <c r="F481" s="1" t="s">
        <v>47481</v>
      </c>
      <c r="G481" s="6">
        <f>E2L102C24</f>
        <v>1229.6347108535431</v>
      </c>
    </row>
    <row r="482" spans="1:7" x14ac:dyDescent="0.2">
      <c r="A482" s="11">
        <f>CURRENT_YEAR</f>
        <v>2017</v>
      </c>
      <c r="B482" s="11">
        <f>RRICC</f>
        <v>139300</v>
      </c>
      <c r="C482" s="7">
        <f>RR_ID</f>
        <v>7</v>
      </c>
      <c r="D482" s="1" t="str">
        <f>RR_SHORT_NAME</f>
        <v>UP</v>
      </c>
      <c r="E482" s="1" t="str">
        <f>RR_NAME</f>
        <v>Union Pacific Railroad</v>
      </c>
      <c r="F482" s="1" t="s">
        <v>47482</v>
      </c>
      <c r="G482" s="6">
        <f>E2L102C25</f>
        <v>4.952450959488699</v>
      </c>
    </row>
    <row r="483" spans="1:7" x14ac:dyDescent="0.2">
      <c r="A483" s="11">
        <f>CURRENT_YEAR</f>
        <v>2017</v>
      </c>
      <c r="B483" s="11">
        <f>RRICC</f>
        <v>139300</v>
      </c>
      <c r="C483" s="7">
        <f>RR_ID</f>
        <v>7</v>
      </c>
      <c r="D483" s="1" t="str">
        <f>RR_SHORT_NAME</f>
        <v>UP</v>
      </c>
      <c r="E483" s="1" t="str">
        <f>RR_NAME</f>
        <v>Union Pacific Railroad</v>
      </c>
      <c r="F483" s="1" t="s">
        <v>47483</v>
      </c>
      <c r="G483" s="6">
        <f>E2L102C26</f>
        <v>2.723848027718784</v>
      </c>
    </row>
    <row r="484" spans="1:7" x14ac:dyDescent="0.2">
      <c r="A484" s="11">
        <f>CURRENT_YEAR</f>
        <v>2017</v>
      </c>
      <c r="B484" s="11">
        <f>RRICC</f>
        <v>139300</v>
      </c>
      <c r="C484" s="7">
        <f>RR_ID</f>
        <v>7</v>
      </c>
      <c r="D484" s="1" t="str">
        <f>RR_SHORT_NAME</f>
        <v>UP</v>
      </c>
      <c r="E484" s="1" t="str">
        <f>RR_NAME</f>
        <v>Union Pacific Railroad</v>
      </c>
      <c r="F484" s="1" t="s">
        <v>47484</v>
      </c>
      <c r="G484" s="6">
        <f>E2L102C27</f>
        <v>7.4286764392330467</v>
      </c>
    </row>
    <row r="485" spans="1:7" x14ac:dyDescent="0.2">
      <c r="A485" s="11">
        <f>CURRENT_YEAR</f>
        <v>2017</v>
      </c>
      <c r="B485" s="11">
        <f>RRICC</f>
        <v>139300</v>
      </c>
      <c r="C485" s="7">
        <f>RR_ID</f>
        <v>7</v>
      </c>
      <c r="D485" s="1" t="str">
        <f>RR_SHORT_NAME</f>
        <v>UP</v>
      </c>
      <c r="E485" s="1" t="str">
        <f>RR_NAME</f>
        <v>Union Pacific Railroad</v>
      </c>
      <c r="F485" s="1" t="s">
        <v>47485</v>
      </c>
      <c r="G485" s="6">
        <f>E2L102C28</f>
        <v>5.9429411513864387</v>
      </c>
    </row>
    <row r="486" spans="1:7" x14ac:dyDescent="0.2">
      <c r="A486" s="11">
        <f>CURRENT_YEAR</f>
        <v>2017</v>
      </c>
      <c r="B486" s="11">
        <f>RRICC</f>
        <v>139300</v>
      </c>
      <c r="C486" s="7">
        <f>RR_ID</f>
        <v>7</v>
      </c>
      <c r="D486" s="1" t="str">
        <f>RR_SHORT_NAME</f>
        <v>UP</v>
      </c>
      <c r="E486" s="1" t="str">
        <f>RR_NAME</f>
        <v>Union Pacific Railroad</v>
      </c>
      <c r="F486" s="1" t="s">
        <v>47486</v>
      </c>
      <c r="G486" s="6">
        <f>E2L102C29</f>
        <v>1.2381127398721745</v>
      </c>
    </row>
    <row r="487" spans="1:7" x14ac:dyDescent="0.2">
      <c r="A487" s="11">
        <f>CURRENT_YEAR</f>
        <v>2017</v>
      </c>
      <c r="B487" s="11">
        <f>RRICC</f>
        <v>139300</v>
      </c>
      <c r="C487" s="7">
        <f>RR_ID</f>
        <v>7</v>
      </c>
      <c r="D487" s="1" t="str">
        <f>RR_SHORT_NAME</f>
        <v>UP</v>
      </c>
      <c r="E487" s="1" t="str">
        <f>RR_NAME</f>
        <v>Union Pacific Railroad</v>
      </c>
      <c r="F487" s="1" t="s">
        <v>47487</v>
      </c>
      <c r="G487" s="6">
        <f>E2L103C1</f>
        <v>36.700000000000003</v>
      </c>
    </row>
    <row r="488" spans="1:7" x14ac:dyDescent="0.2">
      <c r="A488" s="11">
        <f>CURRENT_YEAR</f>
        <v>2017</v>
      </c>
      <c r="B488" s="11">
        <f>RRICC</f>
        <v>139300</v>
      </c>
      <c r="C488" s="7">
        <f>RR_ID</f>
        <v>7</v>
      </c>
      <c r="D488" s="1" t="str">
        <f>RR_SHORT_NAME</f>
        <v>UP</v>
      </c>
      <c r="E488" s="1" t="str">
        <f>RR_NAME</f>
        <v>Union Pacific Railroad</v>
      </c>
      <c r="F488" s="1" t="s">
        <v>47488</v>
      </c>
      <c r="G488" s="6">
        <f>E2L103C2</f>
        <v>1.6332709467206243</v>
      </c>
    </row>
    <row r="489" spans="1:7" x14ac:dyDescent="0.2">
      <c r="A489" s="11">
        <f>CURRENT_YEAR</f>
        <v>2017</v>
      </c>
      <c r="B489" s="11">
        <f>RRICC</f>
        <v>139300</v>
      </c>
      <c r="C489" s="7">
        <f>RR_ID</f>
        <v>7</v>
      </c>
      <c r="D489" s="1" t="str">
        <f>RR_SHORT_NAME</f>
        <v>UP</v>
      </c>
      <c r="E489" s="1" t="str">
        <f>RR_NAME</f>
        <v>Union Pacific Railroad</v>
      </c>
      <c r="F489" s="1" t="s">
        <v>47489</v>
      </c>
      <c r="G489" s="6">
        <f>E2L103C3</f>
        <v>1.5544824542929065</v>
      </c>
    </row>
    <row r="490" spans="1:7" x14ac:dyDescent="0.2">
      <c r="A490" s="11">
        <f>CURRENT_YEAR</f>
        <v>2017</v>
      </c>
      <c r="B490" s="11">
        <f>RRICC</f>
        <v>139300</v>
      </c>
      <c r="C490" s="7">
        <f>RR_ID</f>
        <v>7</v>
      </c>
      <c r="D490" s="1" t="str">
        <f>RR_SHORT_NAME</f>
        <v>UP</v>
      </c>
      <c r="E490" s="1" t="str">
        <f>RR_NAME</f>
        <v>Union Pacific Railroad</v>
      </c>
      <c r="F490" s="1" t="s">
        <v>47490</v>
      </c>
      <c r="G490" s="6">
        <f>E2L103C4</f>
        <v>1.6087496644588579</v>
      </c>
    </row>
    <row r="491" spans="1:7" x14ac:dyDescent="0.2">
      <c r="A491" s="11">
        <f>CURRENT_YEAR</f>
        <v>2017</v>
      </c>
      <c r="B491" s="11">
        <f>RRICC</f>
        <v>139300</v>
      </c>
      <c r="C491" s="7">
        <f>RR_ID</f>
        <v>7</v>
      </c>
      <c r="D491" s="1" t="str">
        <f>RR_SHORT_NAME</f>
        <v>UP</v>
      </c>
      <c r="E491" s="1" t="str">
        <f>RR_NAME</f>
        <v>Union Pacific Railroad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2017</v>
      </c>
      <c r="B492" s="11">
        <f>RRICC</f>
        <v>139300</v>
      </c>
      <c r="C492" s="7">
        <f>RR_ID</f>
        <v>7</v>
      </c>
      <c r="D492" s="1" t="str">
        <f>RR_SHORT_NAME</f>
        <v>UP</v>
      </c>
      <c r="E492" s="1" t="str">
        <f>RR_NAME</f>
        <v>Union Pacific Railroad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2017</v>
      </c>
      <c r="B493" s="11">
        <f>RRICC</f>
        <v>139300</v>
      </c>
      <c r="C493" s="7">
        <f>RR_ID</f>
        <v>7</v>
      </c>
      <c r="D493" s="1" t="str">
        <f>RR_SHORT_NAME</f>
        <v>UP</v>
      </c>
      <c r="E493" s="1" t="str">
        <f>RR_NAME</f>
        <v>Union Pacific Railroad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2017</v>
      </c>
      <c r="B494" s="11">
        <f>RRICC</f>
        <v>139300</v>
      </c>
      <c r="C494" s="7">
        <f>RR_ID</f>
        <v>7</v>
      </c>
      <c r="D494" s="1" t="str">
        <f>RR_SHORT_NAME</f>
        <v>UP</v>
      </c>
      <c r="E494" s="1" t="str">
        <f>RR_NAME</f>
        <v>Union Pacific Railroad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2017</v>
      </c>
      <c r="B495" s="11">
        <f>RRICC</f>
        <v>139300</v>
      </c>
      <c r="C495" s="7">
        <f>RR_ID</f>
        <v>7</v>
      </c>
      <c r="D495" s="1" t="str">
        <f>RR_SHORT_NAME</f>
        <v>UP</v>
      </c>
      <c r="E495" s="1" t="str">
        <f>RR_NAME</f>
        <v>Union Pacific Railroad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2017</v>
      </c>
      <c r="B496" s="11">
        <f>RRICC</f>
        <v>139300</v>
      </c>
      <c r="C496" s="7">
        <f>RR_ID</f>
        <v>7</v>
      </c>
      <c r="D496" s="1" t="str">
        <f>RR_SHORT_NAME</f>
        <v>UP</v>
      </c>
      <c r="E496" s="1" t="str">
        <f>RR_NAME</f>
        <v>Union Pacific Railroad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2017</v>
      </c>
      <c r="B497" s="11">
        <f>RRICC</f>
        <v>139300</v>
      </c>
      <c r="C497" s="7">
        <f>RR_ID</f>
        <v>7</v>
      </c>
      <c r="D497" s="1" t="str">
        <f>RR_SHORT_NAME</f>
        <v>UP</v>
      </c>
      <c r="E497" s="1" t="str">
        <f>RR_NAME</f>
        <v>Union Pacific Railroad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2017</v>
      </c>
      <c r="B498" s="11">
        <f>RRICC</f>
        <v>139300</v>
      </c>
      <c r="C498" s="7">
        <f>RR_ID</f>
        <v>7</v>
      </c>
      <c r="D498" s="1" t="str">
        <f>RR_SHORT_NAME</f>
        <v>UP</v>
      </c>
      <c r="E498" s="1" t="str">
        <f>RR_NAME</f>
        <v>Union Pacific Railroad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2017</v>
      </c>
      <c r="B499" s="11">
        <f>RRICC</f>
        <v>139300</v>
      </c>
      <c r="C499" s="7">
        <f>RR_ID</f>
        <v>7</v>
      </c>
      <c r="D499" s="1" t="str">
        <f>RR_SHORT_NAME</f>
        <v>UP</v>
      </c>
      <c r="E499" s="1" t="str">
        <f>RR_NAME</f>
        <v>Union Pacific Railroad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2017</v>
      </c>
      <c r="B500" s="11">
        <f>RRICC</f>
        <v>139300</v>
      </c>
      <c r="C500" s="7">
        <f>RR_ID</f>
        <v>7</v>
      </c>
      <c r="D500" s="1" t="str">
        <f>RR_SHORT_NAME</f>
        <v>UP</v>
      </c>
      <c r="E500" s="1" t="str">
        <f>RR_NAME</f>
        <v>Union Pacific Railroad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2017</v>
      </c>
      <c r="B501" s="11">
        <f>RRICC</f>
        <v>139300</v>
      </c>
      <c r="C501" s="7">
        <f>RR_ID</f>
        <v>7</v>
      </c>
      <c r="D501" s="1" t="str">
        <f>RR_SHORT_NAME</f>
        <v>UP</v>
      </c>
      <c r="E501" s="1" t="str">
        <f>RR_NAME</f>
        <v>Union Pacific Railroad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2017</v>
      </c>
      <c r="B502" s="11">
        <f>RRICC</f>
        <v>139300</v>
      </c>
      <c r="C502" s="7">
        <f>RR_ID</f>
        <v>7</v>
      </c>
      <c r="D502" s="1" t="str">
        <f>RR_SHORT_NAME</f>
        <v>UP</v>
      </c>
      <c r="E502" s="1" t="str">
        <f>RR_NAME</f>
        <v>Union Pacific Railroad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2017</v>
      </c>
      <c r="B503" s="11">
        <f>RRICC</f>
        <v>139300</v>
      </c>
      <c r="C503" s="7">
        <f>RR_ID</f>
        <v>7</v>
      </c>
      <c r="D503" s="1" t="str">
        <f>RR_SHORT_NAME</f>
        <v>UP</v>
      </c>
      <c r="E503" s="1" t="str">
        <f>RR_NAME</f>
        <v>Union Pacific Railroad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2017</v>
      </c>
      <c r="B504" s="11">
        <f>RRICC</f>
        <v>139300</v>
      </c>
      <c r="C504" s="7">
        <f>RR_ID</f>
        <v>7</v>
      </c>
      <c r="D504" s="1" t="str">
        <f>RR_SHORT_NAME</f>
        <v>UP</v>
      </c>
      <c r="E504" s="1" t="str">
        <f>RR_NAME</f>
        <v>Union Pacific Railroad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2017</v>
      </c>
      <c r="B505" s="11">
        <f>RRICC</f>
        <v>139300</v>
      </c>
      <c r="C505" s="7">
        <f>RR_ID</f>
        <v>7</v>
      </c>
      <c r="D505" s="1" t="str">
        <f>RR_SHORT_NAME</f>
        <v>UP</v>
      </c>
      <c r="E505" s="1" t="str">
        <f>RR_NAME</f>
        <v>Union Pacific Railroad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2017</v>
      </c>
      <c r="B506" s="11">
        <f>RRICC</f>
        <v>139300</v>
      </c>
      <c r="C506" s="7">
        <f>RR_ID</f>
        <v>7</v>
      </c>
      <c r="D506" s="1" t="str">
        <f>RR_SHORT_NAME</f>
        <v>UP</v>
      </c>
      <c r="E506" s="1" t="str">
        <f>RR_NAME</f>
        <v>Union Pacific Railroad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2017</v>
      </c>
      <c r="B507" s="11">
        <f>RRICC</f>
        <v>139300</v>
      </c>
      <c r="C507" s="7">
        <f>RR_ID</f>
        <v>7</v>
      </c>
      <c r="D507" s="1" t="str">
        <f>RR_SHORT_NAME</f>
        <v>UP</v>
      </c>
      <c r="E507" s="1" t="str">
        <f>RR_NAME</f>
        <v>Union Pacific Railroad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2017</v>
      </c>
      <c r="B508" s="11">
        <f>RRICC</f>
        <v>139300</v>
      </c>
      <c r="C508" s="7">
        <f>RR_ID</f>
        <v>7</v>
      </c>
      <c r="D508" s="1" t="str">
        <f>RR_SHORT_NAME</f>
        <v>UP</v>
      </c>
      <c r="E508" s="1" t="str">
        <f>RR_NAME</f>
        <v>Union Pacific Railroad</v>
      </c>
      <c r="F508" s="1" t="s">
        <v>47508</v>
      </c>
      <c r="G508" s="6">
        <f>E2L103C22</f>
        <v>612.9375580326415</v>
      </c>
    </row>
    <row r="509" spans="1:7" x14ac:dyDescent="0.2">
      <c r="A509" s="11">
        <f>CURRENT_YEAR</f>
        <v>2017</v>
      </c>
      <c r="B509" s="11">
        <f>RRICC</f>
        <v>139300</v>
      </c>
      <c r="C509" s="7">
        <f>RR_ID</f>
        <v>7</v>
      </c>
      <c r="D509" s="1" t="str">
        <f>RR_SHORT_NAME</f>
        <v>UP</v>
      </c>
      <c r="E509" s="1" t="str">
        <f>RR_NAME</f>
        <v>Union Pacific Railroad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2017</v>
      </c>
      <c r="B510" s="11">
        <f>RRICC</f>
        <v>139300</v>
      </c>
      <c r="C510" s="7">
        <f>RR_ID</f>
        <v>7</v>
      </c>
      <c r="D510" s="1" t="str">
        <f>RR_SHORT_NAME</f>
        <v>UP</v>
      </c>
      <c r="E510" s="1" t="str">
        <f>RR_NAME</f>
        <v>Union Pacific Railroad</v>
      </c>
      <c r="F510" s="1" t="s">
        <v>47510</v>
      </c>
      <c r="G510" s="6">
        <f>E2L103C24</f>
        <v>1376.1971298669364</v>
      </c>
    </row>
    <row r="511" spans="1:7" x14ac:dyDescent="0.2">
      <c r="A511" s="11">
        <f>CURRENT_YEAR</f>
        <v>2017</v>
      </c>
      <c r="B511" s="11">
        <f>RRICC</f>
        <v>139300</v>
      </c>
      <c r="C511" s="7">
        <f>RR_ID</f>
        <v>7</v>
      </c>
      <c r="D511" s="1" t="str">
        <f>RR_SHORT_NAME</f>
        <v>UP</v>
      </c>
      <c r="E511" s="1" t="str">
        <f>RR_NAME</f>
        <v>Union Pacific Railroad</v>
      </c>
      <c r="F511" s="1" t="s">
        <v>47511</v>
      </c>
      <c r="G511" s="6">
        <f>E2L103C25</f>
        <v>4.9524509594886981</v>
      </c>
    </row>
    <row r="512" spans="1:7" x14ac:dyDescent="0.2">
      <c r="A512" s="11">
        <f>CURRENT_YEAR</f>
        <v>2017</v>
      </c>
      <c r="B512" s="11">
        <f>RRICC</f>
        <v>139300</v>
      </c>
      <c r="C512" s="7">
        <f>RR_ID</f>
        <v>7</v>
      </c>
      <c r="D512" s="1" t="str">
        <f>RR_SHORT_NAME</f>
        <v>UP</v>
      </c>
      <c r="E512" s="1" t="str">
        <f>RR_NAME</f>
        <v>Union Pacific Railroad</v>
      </c>
      <c r="F512" s="1" t="s">
        <v>47512</v>
      </c>
      <c r="G512" s="6">
        <f>E2L103C26</f>
        <v>2.723848027718784</v>
      </c>
    </row>
    <row r="513" spans="1:7" x14ac:dyDescent="0.2">
      <c r="A513" s="11">
        <f>CURRENT_YEAR</f>
        <v>2017</v>
      </c>
      <c r="B513" s="11">
        <f>RRICC</f>
        <v>139300</v>
      </c>
      <c r="C513" s="7">
        <f>RR_ID</f>
        <v>7</v>
      </c>
      <c r="D513" s="1" t="str">
        <f>RR_SHORT_NAME</f>
        <v>UP</v>
      </c>
      <c r="E513" s="1" t="str">
        <f>RR_NAME</f>
        <v>Union Pacific Railroad</v>
      </c>
      <c r="F513" s="1" t="s">
        <v>47513</v>
      </c>
      <c r="G513" s="6">
        <f>E2L103C27</f>
        <v>7.4286764392330475</v>
      </c>
    </row>
    <row r="514" spans="1:7" x14ac:dyDescent="0.2">
      <c r="A514" s="11">
        <f>CURRENT_YEAR</f>
        <v>2017</v>
      </c>
      <c r="B514" s="11">
        <f>RRICC</f>
        <v>139300</v>
      </c>
      <c r="C514" s="7">
        <f>RR_ID</f>
        <v>7</v>
      </c>
      <c r="D514" s="1" t="str">
        <f>RR_SHORT_NAME</f>
        <v>UP</v>
      </c>
      <c r="E514" s="1" t="str">
        <f>RR_NAME</f>
        <v>Union Pacific Railroad</v>
      </c>
      <c r="F514" s="1" t="s">
        <v>47514</v>
      </c>
      <c r="G514" s="6">
        <f>E2L103C28</f>
        <v>5.9429411513864387</v>
      </c>
    </row>
    <row r="515" spans="1:7" x14ac:dyDescent="0.2">
      <c r="A515" s="11">
        <f>CURRENT_YEAR</f>
        <v>2017</v>
      </c>
      <c r="B515" s="11">
        <f>RRICC</f>
        <v>139300</v>
      </c>
      <c r="C515" s="7">
        <f>RR_ID</f>
        <v>7</v>
      </c>
      <c r="D515" s="1" t="str">
        <f>RR_SHORT_NAME</f>
        <v>UP</v>
      </c>
      <c r="E515" s="1" t="str">
        <f>RR_NAME</f>
        <v>Union Pacific Railroad</v>
      </c>
      <c r="F515" s="1" t="s">
        <v>47515</v>
      </c>
      <c r="G515" s="6">
        <f>E2L103C29</f>
        <v>1.2381127398721747</v>
      </c>
    </row>
    <row r="516" spans="1:7" x14ac:dyDescent="0.2">
      <c r="A516" s="11">
        <f>CURRENT_YEAR</f>
        <v>2017</v>
      </c>
      <c r="B516" s="11">
        <f>RRICC</f>
        <v>139300</v>
      </c>
      <c r="C516" s="7">
        <f>RR_ID</f>
        <v>7</v>
      </c>
      <c r="D516" s="1" t="str">
        <f>RR_SHORT_NAME</f>
        <v>UP</v>
      </c>
      <c r="E516" s="1" t="str">
        <f>RR_NAME</f>
        <v>Union Pacific Railroad</v>
      </c>
      <c r="F516" s="1" t="s">
        <v>47516</v>
      </c>
      <c r="G516" s="6">
        <f>E2L104C1</f>
        <v>25.6</v>
      </c>
    </row>
    <row r="517" spans="1:7" x14ac:dyDescent="0.2">
      <c r="A517" s="11">
        <f>CURRENT_YEAR</f>
        <v>2017</v>
      </c>
      <c r="B517" s="11">
        <f>RRICC</f>
        <v>139300</v>
      </c>
      <c r="C517" s="7">
        <f>RR_ID</f>
        <v>7</v>
      </c>
      <c r="D517" s="1" t="str">
        <f>RR_SHORT_NAME</f>
        <v>UP</v>
      </c>
      <c r="E517" s="1" t="str">
        <f>RR_NAME</f>
        <v>Union Pacific Railroad</v>
      </c>
      <c r="F517" s="1" t="s">
        <v>47517</v>
      </c>
      <c r="G517" s="6">
        <f>E2L104C2</f>
        <v>2.0279314508136164</v>
      </c>
    </row>
    <row r="518" spans="1:7" x14ac:dyDescent="0.2">
      <c r="A518" s="11">
        <f>CURRENT_YEAR</f>
        <v>2017</v>
      </c>
      <c r="B518" s="11">
        <f>RRICC</f>
        <v>139300</v>
      </c>
      <c r="C518" s="7">
        <f>RR_ID</f>
        <v>7</v>
      </c>
      <c r="D518" s="1" t="str">
        <f>RR_SHORT_NAME</f>
        <v>UP</v>
      </c>
      <c r="E518" s="1" t="str">
        <f>RR_NAME</f>
        <v>Union Pacific Railroad</v>
      </c>
      <c r="F518" s="1" t="s">
        <v>47518</v>
      </c>
      <c r="G518" s="6">
        <f>E2L104C3</f>
        <v>1.993687237147026</v>
      </c>
    </row>
    <row r="519" spans="1:7" x14ac:dyDescent="0.2">
      <c r="A519" s="11">
        <f>CURRENT_YEAR</f>
        <v>2017</v>
      </c>
      <c r="B519" s="11">
        <f>RRICC</f>
        <v>139300</v>
      </c>
      <c r="C519" s="7">
        <f>RR_ID</f>
        <v>7</v>
      </c>
      <c r="D519" s="1" t="str">
        <f>RR_SHORT_NAME</f>
        <v>UP</v>
      </c>
      <c r="E519" s="1" t="str">
        <f>RR_NAME</f>
        <v>Union Pacific Railroad</v>
      </c>
      <c r="F519" s="1" t="s">
        <v>47519</v>
      </c>
      <c r="G519" s="6">
        <f>E2L104C4</f>
        <v>1.9983791043965404</v>
      </c>
    </row>
    <row r="520" spans="1:7" x14ac:dyDescent="0.2">
      <c r="A520" s="11">
        <f>CURRENT_YEAR</f>
        <v>2017</v>
      </c>
      <c r="B520" s="11">
        <f>RRICC</f>
        <v>139300</v>
      </c>
      <c r="C520" s="7">
        <f>RR_ID</f>
        <v>7</v>
      </c>
      <c r="D520" s="1" t="str">
        <f>RR_SHORT_NAME</f>
        <v>UP</v>
      </c>
      <c r="E520" s="1" t="str">
        <f>RR_NAME</f>
        <v>Union Pacific Railroad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2017</v>
      </c>
      <c r="B521" s="11">
        <f>RRICC</f>
        <v>139300</v>
      </c>
      <c r="C521" s="7">
        <f>RR_ID</f>
        <v>7</v>
      </c>
      <c r="D521" s="1" t="str">
        <f>RR_SHORT_NAME</f>
        <v>UP</v>
      </c>
      <c r="E521" s="1" t="str">
        <f>RR_NAME</f>
        <v>Union Pacific Railroad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2017</v>
      </c>
      <c r="B522" s="11">
        <f>RRICC</f>
        <v>139300</v>
      </c>
      <c r="C522" s="7">
        <f>RR_ID</f>
        <v>7</v>
      </c>
      <c r="D522" s="1" t="str">
        <f>RR_SHORT_NAME</f>
        <v>UP</v>
      </c>
      <c r="E522" s="1" t="str">
        <f>RR_NAME</f>
        <v>Union Pacific Railroad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2017</v>
      </c>
      <c r="B523" s="11">
        <f>RRICC</f>
        <v>139300</v>
      </c>
      <c r="C523" s="7">
        <f>RR_ID</f>
        <v>7</v>
      </c>
      <c r="D523" s="1" t="str">
        <f>RR_SHORT_NAME</f>
        <v>UP</v>
      </c>
      <c r="E523" s="1" t="str">
        <f>RR_NAME</f>
        <v>Union Pacific Railroad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2017</v>
      </c>
      <c r="B524" s="11">
        <f>RRICC</f>
        <v>139300</v>
      </c>
      <c r="C524" s="7">
        <f>RR_ID</f>
        <v>7</v>
      </c>
      <c r="D524" s="1" t="str">
        <f>RR_SHORT_NAME</f>
        <v>UP</v>
      </c>
      <c r="E524" s="1" t="str">
        <f>RR_NAME</f>
        <v>Union Pacific Railroad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2017</v>
      </c>
      <c r="B525" s="11">
        <f>RRICC</f>
        <v>139300</v>
      </c>
      <c r="C525" s="7">
        <f>RR_ID</f>
        <v>7</v>
      </c>
      <c r="D525" s="1" t="str">
        <f>RR_SHORT_NAME</f>
        <v>UP</v>
      </c>
      <c r="E525" s="1" t="str">
        <f>RR_NAME</f>
        <v>Union Pacific Railroad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2017</v>
      </c>
      <c r="B526" s="11">
        <f>RRICC</f>
        <v>139300</v>
      </c>
      <c r="C526" s="7">
        <f>RR_ID</f>
        <v>7</v>
      </c>
      <c r="D526" s="1" t="str">
        <f>RR_SHORT_NAME</f>
        <v>UP</v>
      </c>
      <c r="E526" s="1" t="str">
        <f>RR_NAME</f>
        <v>Union Pacific Railroad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2017</v>
      </c>
      <c r="B527" s="11">
        <f>RRICC</f>
        <v>139300</v>
      </c>
      <c r="C527" s="7">
        <f>RR_ID</f>
        <v>7</v>
      </c>
      <c r="D527" s="1" t="str">
        <f>RR_SHORT_NAME</f>
        <v>UP</v>
      </c>
      <c r="E527" s="1" t="str">
        <f>RR_NAME</f>
        <v>Union Pacific Railroad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2017</v>
      </c>
      <c r="B528" s="11">
        <f>RRICC</f>
        <v>139300</v>
      </c>
      <c r="C528" s="7">
        <f>RR_ID</f>
        <v>7</v>
      </c>
      <c r="D528" s="1" t="str">
        <f>RR_SHORT_NAME</f>
        <v>UP</v>
      </c>
      <c r="E528" s="1" t="str">
        <f>RR_NAME</f>
        <v>Union Pacific Railroad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2017</v>
      </c>
      <c r="B529" s="11">
        <f>RRICC</f>
        <v>139300</v>
      </c>
      <c r="C529" s="7">
        <f>RR_ID</f>
        <v>7</v>
      </c>
      <c r="D529" s="1" t="str">
        <f>RR_SHORT_NAME</f>
        <v>UP</v>
      </c>
      <c r="E529" s="1" t="str">
        <f>RR_NAME</f>
        <v>Union Pacific Railroad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2017</v>
      </c>
      <c r="B530" s="11">
        <f>RRICC</f>
        <v>139300</v>
      </c>
      <c r="C530" s="7">
        <f>RR_ID</f>
        <v>7</v>
      </c>
      <c r="D530" s="1" t="str">
        <f>RR_SHORT_NAME</f>
        <v>UP</v>
      </c>
      <c r="E530" s="1" t="str">
        <f>RR_NAME</f>
        <v>Union Pacific Railroad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2017</v>
      </c>
      <c r="B531" s="11">
        <f>RRICC</f>
        <v>139300</v>
      </c>
      <c r="C531" s="7">
        <f>RR_ID</f>
        <v>7</v>
      </c>
      <c r="D531" s="1" t="str">
        <f>RR_SHORT_NAME</f>
        <v>UP</v>
      </c>
      <c r="E531" s="1" t="str">
        <f>RR_NAME</f>
        <v>Union Pacific Railroad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2017</v>
      </c>
      <c r="B532" s="11">
        <f>RRICC</f>
        <v>139300</v>
      </c>
      <c r="C532" s="7">
        <f>RR_ID</f>
        <v>7</v>
      </c>
      <c r="D532" s="1" t="str">
        <f>RR_SHORT_NAME</f>
        <v>UP</v>
      </c>
      <c r="E532" s="1" t="str">
        <f>RR_NAME</f>
        <v>Union Pacific Railroad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2017</v>
      </c>
      <c r="B533" s="11">
        <f>RRICC</f>
        <v>139300</v>
      </c>
      <c r="C533" s="7">
        <f>RR_ID</f>
        <v>7</v>
      </c>
      <c r="D533" s="1" t="str">
        <f>RR_SHORT_NAME</f>
        <v>UP</v>
      </c>
      <c r="E533" s="1" t="str">
        <f>RR_NAME</f>
        <v>Union Pacific Railroad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2017</v>
      </c>
      <c r="B534" s="11">
        <f>RRICC</f>
        <v>139300</v>
      </c>
      <c r="C534" s="7">
        <f>RR_ID</f>
        <v>7</v>
      </c>
      <c r="D534" s="1" t="str">
        <f>RR_SHORT_NAME</f>
        <v>UP</v>
      </c>
      <c r="E534" s="1" t="str">
        <f>RR_NAME</f>
        <v>Union Pacific Railroad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2017</v>
      </c>
      <c r="B535" s="11">
        <f>RRICC</f>
        <v>139300</v>
      </c>
      <c r="C535" s="7">
        <f>RR_ID</f>
        <v>7</v>
      </c>
      <c r="D535" s="1" t="str">
        <f>RR_SHORT_NAME</f>
        <v>UP</v>
      </c>
      <c r="E535" s="1" t="str">
        <f>RR_NAME</f>
        <v>Union Pacific Railroad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2017</v>
      </c>
      <c r="B536" s="11">
        <f>RRICC</f>
        <v>139300</v>
      </c>
      <c r="C536" s="7">
        <f>RR_ID</f>
        <v>7</v>
      </c>
      <c r="D536" s="1" t="str">
        <f>RR_SHORT_NAME</f>
        <v>UP</v>
      </c>
      <c r="E536" s="1" t="str">
        <f>RR_NAME</f>
        <v>Union Pacific Railroad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2017</v>
      </c>
      <c r="B537" s="11">
        <f>RRICC</f>
        <v>139300</v>
      </c>
      <c r="C537" s="7">
        <f>RR_ID</f>
        <v>7</v>
      </c>
      <c r="D537" s="1" t="str">
        <f>RR_SHORT_NAME</f>
        <v>UP</v>
      </c>
      <c r="E537" s="1" t="str">
        <f>RR_NAME</f>
        <v>Union Pacific Railroad</v>
      </c>
      <c r="F537" s="1" t="s">
        <v>47537</v>
      </c>
      <c r="G537" s="6">
        <f>E2L104C22</f>
        <v>612.9375580326415</v>
      </c>
    </row>
    <row r="538" spans="1:7" x14ac:dyDescent="0.2">
      <c r="A538" s="11">
        <f>CURRENT_YEAR</f>
        <v>2017</v>
      </c>
      <c r="B538" s="11">
        <f>RRICC</f>
        <v>139300</v>
      </c>
      <c r="C538" s="7">
        <f>RR_ID</f>
        <v>7</v>
      </c>
      <c r="D538" s="1" t="str">
        <f>RR_SHORT_NAME</f>
        <v>UP</v>
      </c>
      <c r="E538" s="1" t="str">
        <f>RR_NAME</f>
        <v>Union Pacific Railroad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2017</v>
      </c>
      <c r="B539" s="11">
        <f>RRICC</f>
        <v>139300</v>
      </c>
      <c r="C539" s="7">
        <f>RR_ID</f>
        <v>7</v>
      </c>
      <c r="D539" s="1" t="str">
        <f>RR_SHORT_NAME</f>
        <v>UP</v>
      </c>
      <c r="E539" s="1" t="str">
        <f>RR_NAME</f>
        <v>Union Pacific Railroad</v>
      </c>
      <c r="F539" s="1" t="s">
        <v>47539</v>
      </c>
      <c r="G539" s="6">
        <f>E2L104C24</f>
        <v>3060.4192950630954</v>
      </c>
    </row>
    <row r="540" spans="1:7" x14ac:dyDescent="0.2">
      <c r="A540" s="11">
        <f>CURRENT_YEAR</f>
        <v>2017</v>
      </c>
      <c r="B540" s="11">
        <f>RRICC</f>
        <v>139300</v>
      </c>
      <c r="C540" s="7">
        <f>RR_ID</f>
        <v>7</v>
      </c>
      <c r="D540" s="1" t="str">
        <f>RR_SHORT_NAME</f>
        <v>UP</v>
      </c>
      <c r="E540" s="1" t="str">
        <f>RR_NAME</f>
        <v>Union Pacific Railroad</v>
      </c>
      <c r="F540" s="1" t="s">
        <v>47540</v>
      </c>
      <c r="G540" s="6">
        <f>E2L104C25</f>
        <v>4.952450959488699</v>
      </c>
    </row>
    <row r="541" spans="1:7" x14ac:dyDescent="0.2">
      <c r="A541" s="11">
        <f>CURRENT_YEAR</f>
        <v>2017</v>
      </c>
      <c r="B541" s="11">
        <f>RRICC</f>
        <v>139300</v>
      </c>
      <c r="C541" s="7">
        <f>RR_ID</f>
        <v>7</v>
      </c>
      <c r="D541" s="1" t="str">
        <f>RR_SHORT_NAME</f>
        <v>UP</v>
      </c>
      <c r="E541" s="1" t="str">
        <f>RR_NAME</f>
        <v>Union Pacific Railroad</v>
      </c>
      <c r="F541" s="1" t="s">
        <v>47541</v>
      </c>
      <c r="G541" s="6">
        <f>E2L104C26</f>
        <v>2.723848027718784</v>
      </c>
    </row>
    <row r="542" spans="1:7" x14ac:dyDescent="0.2">
      <c r="A542" s="11">
        <f>CURRENT_YEAR</f>
        <v>2017</v>
      </c>
      <c r="B542" s="11">
        <f>RRICC</f>
        <v>139300</v>
      </c>
      <c r="C542" s="7">
        <f>RR_ID</f>
        <v>7</v>
      </c>
      <c r="D542" s="1" t="str">
        <f>RR_SHORT_NAME</f>
        <v>UP</v>
      </c>
      <c r="E542" s="1" t="str">
        <f>RR_NAME</f>
        <v>Union Pacific Railroad</v>
      </c>
      <c r="F542" s="1" t="s">
        <v>47542</v>
      </c>
      <c r="G542" s="6">
        <f>E2L104C27</f>
        <v>7.4286764392330467</v>
      </c>
    </row>
    <row r="543" spans="1:7" x14ac:dyDescent="0.2">
      <c r="A543" s="11">
        <f>CURRENT_YEAR</f>
        <v>2017</v>
      </c>
      <c r="B543" s="11">
        <f>RRICC</f>
        <v>139300</v>
      </c>
      <c r="C543" s="7">
        <f>RR_ID</f>
        <v>7</v>
      </c>
      <c r="D543" s="1" t="str">
        <f>RR_SHORT_NAME</f>
        <v>UP</v>
      </c>
      <c r="E543" s="1" t="str">
        <f>RR_NAME</f>
        <v>Union Pacific Railroad</v>
      </c>
      <c r="F543" s="1" t="s">
        <v>47543</v>
      </c>
      <c r="G543" s="6">
        <f>E2L104C28</f>
        <v>5.9429411513864387</v>
      </c>
    </row>
    <row r="544" spans="1:7" x14ac:dyDescent="0.2">
      <c r="A544" s="11">
        <f>CURRENT_YEAR</f>
        <v>2017</v>
      </c>
      <c r="B544" s="11">
        <f>RRICC</f>
        <v>139300</v>
      </c>
      <c r="C544" s="7">
        <f>RR_ID</f>
        <v>7</v>
      </c>
      <c r="D544" s="1" t="str">
        <f>RR_SHORT_NAME</f>
        <v>UP</v>
      </c>
      <c r="E544" s="1" t="str">
        <f>RR_NAME</f>
        <v>Union Pacific Railroad</v>
      </c>
      <c r="F544" s="1" t="s">
        <v>47544</v>
      </c>
      <c r="G544" s="6">
        <f>E2L104C29</f>
        <v>1.2381127398721747</v>
      </c>
    </row>
    <row r="545" spans="1:7" x14ac:dyDescent="0.2">
      <c r="A545" s="11">
        <f>CURRENT_YEAR</f>
        <v>2017</v>
      </c>
      <c r="B545" s="11">
        <f>RRICC</f>
        <v>139300</v>
      </c>
      <c r="C545" s="7">
        <f>RR_ID</f>
        <v>7</v>
      </c>
      <c r="D545" s="1" t="str">
        <f>RR_SHORT_NAME</f>
        <v>UP</v>
      </c>
      <c r="E545" s="1" t="str">
        <f>RR_NAME</f>
        <v>Union Pacific Railroad</v>
      </c>
      <c r="F545" s="1" t="s">
        <v>47545</v>
      </c>
      <c r="G545" s="6">
        <f>E2L105C1</f>
        <v>33.1</v>
      </c>
    </row>
    <row r="546" spans="1:7" x14ac:dyDescent="0.2">
      <c r="A546" s="11">
        <f>CURRENT_YEAR</f>
        <v>2017</v>
      </c>
      <c r="B546" s="11">
        <f>RRICC</f>
        <v>139300</v>
      </c>
      <c r="C546" s="7">
        <f>RR_ID</f>
        <v>7</v>
      </c>
      <c r="D546" s="1" t="str">
        <f>RR_SHORT_NAME</f>
        <v>UP</v>
      </c>
      <c r="E546" s="1" t="str">
        <f>RR_NAME</f>
        <v>Union Pacific Railroad</v>
      </c>
      <c r="F546" s="1" t="s">
        <v>47546</v>
      </c>
      <c r="G546" s="6">
        <f>E2L105C2</f>
        <v>2.0526386125382352</v>
      </c>
    </row>
    <row r="547" spans="1:7" x14ac:dyDescent="0.2">
      <c r="A547" s="11">
        <f>CURRENT_YEAR</f>
        <v>2017</v>
      </c>
      <c r="B547" s="11">
        <f>RRICC</f>
        <v>139300</v>
      </c>
      <c r="C547" s="7">
        <f>RR_ID</f>
        <v>7</v>
      </c>
      <c r="D547" s="1" t="str">
        <f>RR_SHORT_NAME</f>
        <v>UP</v>
      </c>
      <c r="E547" s="1" t="str">
        <f>RR_NAME</f>
        <v>Union Pacific Railroad</v>
      </c>
      <c r="F547" s="1" t="s">
        <v>47547</v>
      </c>
      <c r="G547" s="6">
        <f>E2L105C3</f>
        <v>1.8737937812723375</v>
      </c>
    </row>
    <row r="548" spans="1:7" x14ac:dyDescent="0.2">
      <c r="A548" s="11">
        <f>CURRENT_YEAR</f>
        <v>2017</v>
      </c>
      <c r="B548" s="11">
        <f>RRICC</f>
        <v>139300</v>
      </c>
      <c r="C548" s="7">
        <f>RR_ID</f>
        <v>7</v>
      </c>
      <c r="D548" s="1" t="str">
        <f>RR_SHORT_NAME</f>
        <v>UP</v>
      </c>
      <c r="E548" s="1" t="str">
        <f>RR_NAME</f>
        <v>Union Pacific Railroad</v>
      </c>
      <c r="F548" s="1" t="s">
        <v>47548</v>
      </c>
      <c r="G548" s="6">
        <f>E2L105C4</f>
        <v>2.0080240722166502</v>
      </c>
    </row>
    <row r="549" spans="1:7" x14ac:dyDescent="0.2">
      <c r="A549" s="11">
        <f>CURRENT_YEAR</f>
        <v>2017</v>
      </c>
      <c r="B549" s="11">
        <f>RRICC</f>
        <v>139300</v>
      </c>
      <c r="C549" s="7">
        <f>RR_ID</f>
        <v>7</v>
      </c>
      <c r="D549" s="1" t="str">
        <f>RR_SHORT_NAME</f>
        <v>UP</v>
      </c>
      <c r="E549" s="1" t="str">
        <f>RR_NAME</f>
        <v>Union Pacific Railroad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2017</v>
      </c>
      <c r="B550" s="11">
        <f>RRICC</f>
        <v>139300</v>
      </c>
      <c r="C550" s="7">
        <f>RR_ID</f>
        <v>7</v>
      </c>
      <c r="D550" s="1" t="str">
        <f>RR_SHORT_NAME</f>
        <v>UP</v>
      </c>
      <c r="E550" s="1" t="str">
        <f>RR_NAME</f>
        <v>Union Pacific Railroad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2017</v>
      </c>
      <c r="B551" s="11">
        <f>RRICC</f>
        <v>139300</v>
      </c>
      <c r="C551" s="7">
        <f>RR_ID</f>
        <v>7</v>
      </c>
      <c r="D551" s="1" t="str">
        <f>RR_SHORT_NAME</f>
        <v>UP</v>
      </c>
      <c r="E551" s="1" t="str">
        <f>RR_NAME</f>
        <v>Union Pacific Railroad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2017</v>
      </c>
      <c r="B552" s="11">
        <f>RRICC</f>
        <v>139300</v>
      </c>
      <c r="C552" s="7">
        <f>RR_ID</f>
        <v>7</v>
      </c>
      <c r="D552" s="1" t="str">
        <f>RR_SHORT_NAME</f>
        <v>UP</v>
      </c>
      <c r="E552" s="1" t="str">
        <f>RR_NAME</f>
        <v>Union Pacific Railroad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2017</v>
      </c>
      <c r="B553" s="11">
        <f>RRICC</f>
        <v>139300</v>
      </c>
      <c r="C553" s="7">
        <f>RR_ID</f>
        <v>7</v>
      </c>
      <c r="D553" s="1" t="str">
        <f>RR_SHORT_NAME</f>
        <v>UP</v>
      </c>
      <c r="E553" s="1" t="str">
        <f>RR_NAME</f>
        <v>Union Pacific Railroad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2017</v>
      </c>
      <c r="B554" s="11">
        <f>RRICC</f>
        <v>139300</v>
      </c>
      <c r="C554" s="7">
        <f>RR_ID</f>
        <v>7</v>
      </c>
      <c r="D554" s="1" t="str">
        <f>RR_SHORT_NAME</f>
        <v>UP</v>
      </c>
      <c r="E554" s="1" t="str">
        <f>RR_NAME</f>
        <v>Union Pacific Railroad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2017</v>
      </c>
      <c r="B555" s="11">
        <f>RRICC</f>
        <v>139300</v>
      </c>
      <c r="C555" s="7">
        <f>RR_ID</f>
        <v>7</v>
      </c>
      <c r="D555" s="1" t="str">
        <f>RR_SHORT_NAME</f>
        <v>UP</v>
      </c>
      <c r="E555" s="1" t="str">
        <f>RR_NAME</f>
        <v>Union Pacific Railroad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2017</v>
      </c>
      <c r="B556" s="11">
        <f>RRICC</f>
        <v>139300</v>
      </c>
      <c r="C556" s="7">
        <f>RR_ID</f>
        <v>7</v>
      </c>
      <c r="D556" s="1" t="str">
        <f>RR_SHORT_NAME</f>
        <v>UP</v>
      </c>
      <c r="E556" s="1" t="str">
        <f>RR_NAME</f>
        <v>Union Pacific Railroad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2017</v>
      </c>
      <c r="B557" s="11">
        <f>RRICC</f>
        <v>139300</v>
      </c>
      <c r="C557" s="7">
        <f>RR_ID</f>
        <v>7</v>
      </c>
      <c r="D557" s="1" t="str">
        <f>RR_SHORT_NAME</f>
        <v>UP</v>
      </c>
      <c r="E557" s="1" t="str">
        <f>RR_NAME</f>
        <v>Union Pacific Railroad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2017</v>
      </c>
      <c r="B558" s="11">
        <f>RRICC</f>
        <v>139300</v>
      </c>
      <c r="C558" s="7">
        <f>RR_ID</f>
        <v>7</v>
      </c>
      <c r="D558" s="1" t="str">
        <f>RR_SHORT_NAME</f>
        <v>UP</v>
      </c>
      <c r="E558" s="1" t="str">
        <f>RR_NAME</f>
        <v>Union Pacific Railroad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2017</v>
      </c>
      <c r="B559" s="11">
        <f>RRICC</f>
        <v>139300</v>
      </c>
      <c r="C559" s="7">
        <f>RR_ID</f>
        <v>7</v>
      </c>
      <c r="D559" s="1" t="str">
        <f>RR_SHORT_NAME</f>
        <v>UP</v>
      </c>
      <c r="E559" s="1" t="str">
        <f>RR_NAME</f>
        <v>Union Pacific Railroad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2017</v>
      </c>
      <c r="B560" s="11">
        <f>RRICC</f>
        <v>139300</v>
      </c>
      <c r="C560" s="7">
        <f>RR_ID</f>
        <v>7</v>
      </c>
      <c r="D560" s="1" t="str">
        <f>RR_SHORT_NAME</f>
        <v>UP</v>
      </c>
      <c r="E560" s="1" t="str">
        <f>RR_NAME</f>
        <v>Union Pacific Railroad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2017</v>
      </c>
      <c r="B561" s="11">
        <f>RRICC</f>
        <v>139300</v>
      </c>
      <c r="C561" s="7">
        <f>RR_ID</f>
        <v>7</v>
      </c>
      <c r="D561" s="1" t="str">
        <f>RR_SHORT_NAME</f>
        <v>UP</v>
      </c>
      <c r="E561" s="1" t="str">
        <f>RR_NAME</f>
        <v>Union Pacific Railroad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2017</v>
      </c>
      <c r="B562" s="11">
        <f>RRICC</f>
        <v>139300</v>
      </c>
      <c r="C562" s="7">
        <f>RR_ID</f>
        <v>7</v>
      </c>
      <c r="D562" s="1" t="str">
        <f>RR_SHORT_NAME</f>
        <v>UP</v>
      </c>
      <c r="E562" s="1" t="str">
        <f>RR_NAME</f>
        <v>Union Pacific Railroad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2017</v>
      </c>
      <c r="B563" s="11">
        <f>RRICC</f>
        <v>139300</v>
      </c>
      <c r="C563" s="7">
        <f>RR_ID</f>
        <v>7</v>
      </c>
      <c r="D563" s="1" t="str">
        <f>RR_SHORT_NAME</f>
        <v>UP</v>
      </c>
      <c r="E563" s="1" t="str">
        <f>RR_NAME</f>
        <v>Union Pacific Railroad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2017</v>
      </c>
      <c r="B564" s="11">
        <f>RRICC</f>
        <v>139300</v>
      </c>
      <c r="C564" s="7">
        <f>RR_ID</f>
        <v>7</v>
      </c>
      <c r="D564" s="1" t="str">
        <f>RR_SHORT_NAME</f>
        <v>UP</v>
      </c>
      <c r="E564" s="1" t="str">
        <f>RR_NAME</f>
        <v>Union Pacific Railroad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2017</v>
      </c>
      <c r="B565" s="11">
        <f>RRICC</f>
        <v>139300</v>
      </c>
      <c r="C565" s="7">
        <f>RR_ID</f>
        <v>7</v>
      </c>
      <c r="D565" s="1" t="str">
        <f>RR_SHORT_NAME</f>
        <v>UP</v>
      </c>
      <c r="E565" s="1" t="str">
        <f>RR_NAME</f>
        <v>Union Pacific Railroad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2017</v>
      </c>
      <c r="B566" s="11">
        <f>RRICC</f>
        <v>139300</v>
      </c>
      <c r="C566" s="7">
        <f>RR_ID</f>
        <v>7</v>
      </c>
      <c r="D566" s="1" t="str">
        <f>RR_SHORT_NAME</f>
        <v>UP</v>
      </c>
      <c r="E566" s="1" t="str">
        <f>RR_NAME</f>
        <v>Union Pacific Railroad</v>
      </c>
      <c r="F566" s="1" t="s">
        <v>47566</v>
      </c>
      <c r="G566" s="6">
        <f>E2L105C22</f>
        <v>612.93755803264139</v>
      </c>
    </row>
    <row r="567" spans="1:7" x14ac:dyDescent="0.2">
      <c r="A567" s="11">
        <f>CURRENT_YEAR</f>
        <v>2017</v>
      </c>
      <c r="B567" s="11">
        <f>RRICC</f>
        <v>139300</v>
      </c>
      <c r="C567" s="7">
        <f>RR_ID</f>
        <v>7</v>
      </c>
      <c r="D567" s="1" t="str">
        <f>RR_SHORT_NAME</f>
        <v>UP</v>
      </c>
      <c r="E567" s="1" t="str">
        <f>RR_NAME</f>
        <v>Union Pacific Railroad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2017</v>
      </c>
      <c r="B568" s="11">
        <f>RRICC</f>
        <v>139300</v>
      </c>
      <c r="C568" s="7">
        <f>RR_ID</f>
        <v>7</v>
      </c>
      <c r="D568" s="1" t="str">
        <f>RR_SHORT_NAME</f>
        <v>UP</v>
      </c>
      <c r="E568" s="1" t="str">
        <f>RR_NAME</f>
        <v>Union Pacific Railroad</v>
      </c>
      <c r="F568" s="1" t="s">
        <v>47568</v>
      </c>
      <c r="G568" s="6">
        <f>E2L105C24</f>
        <v>1038.6632947117223</v>
      </c>
    </row>
    <row r="569" spans="1:7" x14ac:dyDescent="0.2">
      <c r="A569" s="11">
        <f>CURRENT_YEAR</f>
        <v>2017</v>
      </c>
      <c r="B569" s="11">
        <f>RRICC</f>
        <v>139300</v>
      </c>
      <c r="C569" s="7">
        <f>RR_ID</f>
        <v>7</v>
      </c>
      <c r="D569" s="1" t="str">
        <f>RR_SHORT_NAME</f>
        <v>UP</v>
      </c>
      <c r="E569" s="1" t="str">
        <f>RR_NAME</f>
        <v>Union Pacific Railroad</v>
      </c>
      <c r="F569" s="1" t="s">
        <v>47569</v>
      </c>
      <c r="G569" s="6">
        <f>E2L105C25</f>
        <v>4.9524509594886981</v>
      </c>
    </row>
    <row r="570" spans="1:7" x14ac:dyDescent="0.2">
      <c r="A570" s="11">
        <f>CURRENT_YEAR</f>
        <v>2017</v>
      </c>
      <c r="B570" s="11">
        <f>RRICC</f>
        <v>139300</v>
      </c>
      <c r="C570" s="7">
        <f>RR_ID</f>
        <v>7</v>
      </c>
      <c r="D570" s="1" t="str">
        <f>RR_SHORT_NAME</f>
        <v>UP</v>
      </c>
      <c r="E570" s="1" t="str">
        <f>RR_NAME</f>
        <v>Union Pacific Railroad</v>
      </c>
      <c r="F570" s="1" t="s">
        <v>47570</v>
      </c>
      <c r="G570" s="6">
        <f>E2L105C26</f>
        <v>2.7238480277187844</v>
      </c>
    </row>
    <row r="571" spans="1:7" x14ac:dyDescent="0.2">
      <c r="A571" s="11">
        <f>CURRENT_YEAR</f>
        <v>2017</v>
      </c>
      <c r="B571" s="11">
        <f>RRICC</f>
        <v>139300</v>
      </c>
      <c r="C571" s="7">
        <f>RR_ID</f>
        <v>7</v>
      </c>
      <c r="D571" s="1" t="str">
        <f>RR_SHORT_NAME</f>
        <v>UP</v>
      </c>
      <c r="E571" s="1" t="str">
        <f>RR_NAME</f>
        <v>Union Pacific Railroad</v>
      </c>
      <c r="F571" s="1" t="s">
        <v>47571</v>
      </c>
      <c r="G571" s="6">
        <f>E2L105C27</f>
        <v>7.4286764392330475</v>
      </c>
    </row>
    <row r="572" spans="1:7" x14ac:dyDescent="0.2">
      <c r="A572" s="11">
        <f>CURRENT_YEAR</f>
        <v>2017</v>
      </c>
      <c r="B572" s="11">
        <f>RRICC</f>
        <v>139300</v>
      </c>
      <c r="C572" s="7">
        <f>RR_ID</f>
        <v>7</v>
      </c>
      <c r="D572" s="1" t="str">
        <f>RR_SHORT_NAME</f>
        <v>UP</v>
      </c>
      <c r="E572" s="1" t="str">
        <f>RR_NAME</f>
        <v>Union Pacific Railroad</v>
      </c>
      <c r="F572" s="1" t="s">
        <v>47572</v>
      </c>
      <c r="G572" s="6">
        <f>E2L105C28</f>
        <v>5.942941151386437</v>
      </c>
    </row>
    <row r="573" spans="1:7" x14ac:dyDescent="0.2">
      <c r="A573" s="11">
        <f>CURRENT_YEAR</f>
        <v>2017</v>
      </c>
      <c r="B573" s="11">
        <f>RRICC</f>
        <v>139300</v>
      </c>
      <c r="C573" s="7">
        <f>RR_ID</f>
        <v>7</v>
      </c>
      <c r="D573" s="1" t="str">
        <f>RR_SHORT_NAME</f>
        <v>UP</v>
      </c>
      <c r="E573" s="1" t="str">
        <f>RR_NAME</f>
        <v>Union Pacific Railroad</v>
      </c>
      <c r="F573" s="1" t="s">
        <v>47573</v>
      </c>
      <c r="G573" s="6">
        <f>E2L105C29</f>
        <v>1.2381127398721745</v>
      </c>
    </row>
    <row r="574" spans="1:7" x14ac:dyDescent="0.2">
      <c r="A574" s="11">
        <f>CURRENT_YEAR</f>
        <v>2017</v>
      </c>
      <c r="B574" s="11">
        <f>RRICC</f>
        <v>139300</v>
      </c>
      <c r="C574" s="7">
        <f>RR_ID</f>
        <v>7</v>
      </c>
      <c r="D574" s="1" t="str">
        <f>RR_SHORT_NAME</f>
        <v>UP</v>
      </c>
      <c r="E574" s="1" t="str">
        <f>RR_NAME</f>
        <v>Union Pacific Railroad</v>
      </c>
      <c r="F574" s="1" t="s">
        <v>47574</v>
      </c>
      <c r="G574" s="6">
        <f>E2L106C1</f>
        <v>30.8</v>
      </c>
    </row>
    <row r="575" spans="1:7" x14ac:dyDescent="0.2">
      <c r="A575" s="11">
        <f>CURRENT_YEAR</f>
        <v>2017</v>
      </c>
      <c r="B575" s="11">
        <f>RRICC</f>
        <v>139300</v>
      </c>
      <c r="C575" s="7">
        <f>RR_ID</f>
        <v>7</v>
      </c>
      <c r="D575" s="1" t="str">
        <f>RR_SHORT_NAME</f>
        <v>UP</v>
      </c>
      <c r="E575" s="1" t="str">
        <f>RR_NAME</f>
        <v>Union Pacific Railroad</v>
      </c>
      <c r="F575" s="1" t="s">
        <v>47575</v>
      </c>
      <c r="G575" s="6">
        <f>E2L106C2</f>
        <v>2.0692136313591893</v>
      </c>
    </row>
    <row r="576" spans="1:7" x14ac:dyDescent="0.2">
      <c r="A576" s="11">
        <f>CURRENT_YEAR</f>
        <v>2017</v>
      </c>
      <c r="B576" s="11">
        <f>RRICC</f>
        <v>139300</v>
      </c>
      <c r="C576" s="7">
        <f>RR_ID</f>
        <v>7</v>
      </c>
      <c r="D576" s="1" t="str">
        <f>RR_SHORT_NAME</f>
        <v>UP</v>
      </c>
      <c r="E576" s="1" t="str">
        <f>RR_NAME</f>
        <v>Union Pacific Railroad</v>
      </c>
      <c r="F576" s="1" t="s">
        <v>47576</v>
      </c>
      <c r="G576" s="6">
        <f>E2L106C3</f>
        <v>1.9688314638928812</v>
      </c>
    </row>
    <row r="577" spans="1:7" x14ac:dyDescent="0.2">
      <c r="A577" s="11">
        <f>CURRENT_YEAR</f>
        <v>2017</v>
      </c>
      <c r="B577" s="11">
        <f>RRICC</f>
        <v>139300</v>
      </c>
      <c r="C577" s="7">
        <f>RR_ID</f>
        <v>7</v>
      </c>
      <c r="D577" s="1" t="str">
        <f>RR_SHORT_NAME</f>
        <v>UP</v>
      </c>
      <c r="E577" s="1" t="str">
        <f>RR_NAME</f>
        <v>Union Pacific Railroad</v>
      </c>
      <c r="F577" s="1" t="s">
        <v>47577</v>
      </c>
      <c r="G577" s="6">
        <f>E2L106C4</f>
        <v>1.9964950370210821</v>
      </c>
    </row>
    <row r="578" spans="1:7" x14ac:dyDescent="0.2">
      <c r="A578" s="11">
        <f>CURRENT_YEAR</f>
        <v>2017</v>
      </c>
      <c r="B578" s="11">
        <f>RRICC</f>
        <v>139300</v>
      </c>
      <c r="C578" s="7">
        <f>RR_ID</f>
        <v>7</v>
      </c>
      <c r="D578" s="1" t="str">
        <f>RR_SHORT_NAME</f>
        <v>UP</v>
      </c>
      <c r="E578" s="1" t="str">
        <f>RR_NAME</f>
        <v>Union Pacific Railroad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2017</v>
      </c>
      <c r="B579" s="11">
        <f>RRICC</f>
        <v>139300</v>
      </c>
      <c r="C579" s="7">
        <f>RR_ID</f>
        <v>7</v>
      </c>
      <c r="D579" s="1" t="str">
        <f>RR_SHORT_NAME</f>
        <v>UP</v>
      </c>
      <c r="E579" s="1" t="str">
        <f>RR_NAME</f>
        <v>Union Pacific Railroad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2017</v>
      </c>
      <c r="B580" s="11">
        <f>RRICC</f>
        <v>139300</v>
      </c>
      <c r="C580" s="7">
        <f>RR_ID</f>
        <v>7</v>
      </c>
      <c r="D580" s="1" t="str">
        <f>RR_SHORT_NAME</f>
        <v>UP</v>
      </c>
      <c r="E580" s="1" t="str">
        <f>RR_NAME</f>
        <v>Union Pacific Railroad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2017</v>
      </c>
      <c r="B581" s="11">
        <f>RRICC</f>
        <v>139300</v>
      </c>
      <c r="C581" s="7">
        <f>RR_ID</f>
        <v>7</v>
      </c>
      <c r="D581" s="1" t="str">
        <f>RR_SHORT_NAME</f>
        <v>UP</v>
      </c>
      <c r="E581" s="1" t="str">
        <f>RR_NAME</f>
        <v>Union Pacific Railroad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2017</v>
      </c>
      <c r="B582" s="11">
        <f>RRICC</f>
        <v>139300</v>
      </c>
      <c r="C582" s="7">
        <f>RR_ID</f>
        <v>7</v>
      </c>
      <c r="D582" s="1" t="str">
        <f>RR_SHORT_NAME</f>
        <v>UP</v>
      </c>
      <c r="E582" s="1" t="str">
        <f>RR_NAME</f>
        <v>Union Pacific Railroad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2017</v>
      </c>
      <c r="B583" s="11">
        <f>RRICC</f>
        <v>139300</v>
      </c>
      <c r="C583" s="7">
        <f>RR_ID</f>
        <v>7</v>
      </c>
      <c r="D583" s="1" t="str">
        <f>RR_SHORT_NAME</f>
        <v>UP</v>
      </c>
      <c r="E583" s="1" t="str">
        <f>RR_NAME</f>
        <v>Union Pacific Railroad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2017</v>
      </c>
      <c r="B584" s="11">
        <f>RRICC</f>
        <v>139300</v>
      </c>
      <c r="C584" s="7">
        <f>RR_ID</f>
        <v>7</v>
      </c>
      <c r="D584" s="1" t="str">
        <f>RR_SHORT_NAME</f>
        <v>UP</v>
      </c>
      <c r="E584" s="1" t="str">
        <f>RR_NAME</f>
        <v>Union Pacific Railroad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2017</v>
      </c>
      <c r="B585" s="11">
        <f>RRICC</f>
        <v>139300</v>
      </c>
      <c r="C585" s="7">
        <f>RR_ID</f>
        <v>7</v>
      </c>
      <c r="D585" s="1" t="str">
        <f>RR_SHORT_NAME</f>
        <v>UP</v>
      </c>
      <c r="E585" s="1" t="str">
        <f>RR_NAME</f>
        <v>Union Pacific Railroad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2017</v>
      </c>
      <c r="B586" s="11">
        <f>RRICC</f>
        <v>139300</v>
      </c>
      <c r="C586" s="7">
        <f>RR_ID</f>
        <v>7</v>
      </c>
      <c r="D586" s="1" t="str">
        <f>RR_SHORT_NAME</f>
        <v>UP</v>
      </c>
      <c r="E586" s="1" t="str">
        <f>RR_NAME</f>
        <v>Union Pacific Railroad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2017</v>
      </c>
      <c r="B587" s="11">
        <f>RRICC</f>
        <v>139300</v>
      </c>
      <c r="C587" s="7">
        <f>RR_ID</f>
        <v>7</v>
      </c>
      <c r="D587" s="1" t="str">
        <f>RR_SHORT_NAME</f>
        <v>UP</v>
      </c>
      <c r="E587" s="1" t="str">
        <f>RR_NAME</f>
        <v>Union Pacific Railroad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2017</v>
      </c>
      <c r="B588" s="11">
        <f>RRICC</f>
        <v>139300</v>
      </c>
      <c r="C588" s="7">
        <f>RR_ID</f>
        <v>7</v>
      </c>
      <c r="D588" s="1" t="str">
        <f>RR_SHORT_NAME</f>
        <v>UP</v>
      </c>
      <c r="E588" s="1" t="str">
        <f>RR_NAME</f>
        <v>Union Pacific Railroad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2017</v>
      </c>
      <c r="B589" s="11">
        <f>RRICC</f>
        <v>139300</v>
      </c>
      <c r="C589" s="7">
        <f>RR_ID</f>
        <v>7</v>
      </c>
      <c r="D589" s="1" t="str">
        <f>RR_SHORT_NAME</f>
        <v>UP</v>
      </c>
      <c r="E589" s="1" t="str">
        <f>RR_NAME</f>
        <v>Union Pacific Railroad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2017</v>
      </c>
      <c r="B590" s="11">
        <f>RRICC</f>
        <v>139300</v>
      </c>
      <c r="C590" s="7">
        <f>RR_ID</f>
        <v>7</v>
      </c>
      <c r="D590" s="1" t="str">
        <f>RR_SHORT_NAME</f>
        <v>UP</v>
      </c>
      <c r="E590" s="1" t="str">
        <f>RR_NAME</f>
        <v>Union Pacific Railroad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2017</v>
      </c>
      <c r="B591" s="11">
        <f>RRICC</f>
        <v>139300</v>
      </c>
      <c r="C591" s="7">
        <f>RR_ID</f>
        <v>7</v>
      </c>
      <c r="D591" s="1" t="str">
        <f>RR_SHORT_NAME</f>
        <v>UP</v>
      </c>
      <c r="E591" s="1" t="str">
        <f>RR_NAME</f>
        <v>Union Pacific Railroad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2017</v>
      </c>
      <c r="B592" s="11">
        <f>RRICC</f>
        <v>139300</v>
      </c>
      <c r="C592" s="7">
        <f>RR_ID</f>
        <v>7</v>
      </c>
      <c r="D592" s="1" t="str">
        <f>RR_SHORT_NAME</f>
        <v>UP</v>
      </c>
      <c r="E592" s="1" t="str">
        <f>RR_NAME</f>
        <v>Union Pacific Railroad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2017</v>
      </c>
      <c r="B593" s="11">
        <f>RRICC</f>
        <v>139300</v>
      </c>
      <c r="C593" s="7">
        <f>RR_ID</f>
        <v>7</v>
      </c>
      <c r="D593" s="1" t="str">
        <f>RR_SHORT_NAME</f>
        <v>UP</v>
      </c>
      <c r="E593" s="1" t="str">
        <f>RR_NAME</f>
        <v>Union Pacific Railroad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2017</v>
      </c>
      <c r="B594" s="11">
        <f>RRICC</f>
        <v>139300</v>
      </c>
      <c r="C594" s="7">
        <f>RR_ID</f>
        <v>7</v>
      </c>
      <c r="D594" s="1" t="str">
        <f>RR_SHORT_NAME</f>
        <v>UP</v>
      </c>
      <c r="E594" s="1" t="str">
        <f>RR_NAME</f>
        <v>Union Pacific Railroad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2017</v>
      </c>
      <c r="B595" s="11">
        <f>RRICC</f>
        <v>139300</v>
      </c>
      <c r="C595" s="7">
        <f>RR_ID</f>
        <v>7</v>
      </c>
      <c r="D595" s="1" t="str">
        <f>RR_SHORT_NAME</f>
        <v>UP</v>
      </c>
      <c r="E595" s="1" t="str">
        <f>RR_NAME</f>
        <v>Union Pacific Railroad</v>
      </c>
      <c r="F595" s="1" t="s">
        <v>47595</v>
      </c>
      <c r="G595" s="6">
        <f>E2L106C22</f>
        <v>612.9375580326415</v>
      </c>
    </row>
    <row r="596" spans="1:7" x14ac:dyDescent="0.2">
      <c r="A596" s="11">
        <f>CURRENT_YEAR</f>
        <v>2017</v>
      </c>
      <c r="B596" s="11">
        <f>RRICC</f>
        <v>139300</v>
      </c>
      <c r="C596" s="7">
        <f>RR_ID</f>
        <v>7</v>
      </c>
      <c r="D596" s="1" t="str">
        <f>RR_SHORT_NAME</f>
        <v>UP</v>
      </c>
      <c r="E596" s="1" t="str">
        <f>RR_NAME</f>
        <v>Union Pacific Railroad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2017</v>
      </c>
      <c r="B597" s="11">
        <f>RRICC</f>
        <v>139300</v>
      </c>
      <c r="C597" s="7">
        <f>RR_ID</f>
        <v>7</v>
      </c>
      <c r="D597" s="1" t="str">
        <f>RR_SHORT_NAME</f>
        <v>UP</v>
      </c>
      <c r="E597" s="1" t="str">
        <f>RR_NAME</f>
        <v>Union Pacific Railroad</v>
      </c>
      <c r="F597" s="1" t="s">
        <v>47597</v>
      </c>
      <c r="G597" s="6">
        <f>E2L106C24</f>
        <v>1986.8539889991264</v>
      </c>
    </row>
    <row r="598" spans="1:7" x14ac:dyDescent="0.2">
      <c r="A598" s="11">
        <f>CURRENT_YEAR</f>
        <v>2017</v>
      </c>
      <c r="B598" s="11">
        <f>RRICC</f>
        <v>139300</v>
      </c>
      <c r="C598" s="7">
        <f>RR_ID</f>
        <v>7</v>
      </c>
      <c r="D598" s="1" t="str">
        <f>RR_SHORT_NAME</f>
        <v>UP</v>
      </c>
      <c r="E598" s="1" t="str">
        <f>RR_NAME</f>
        <v>Union Pacific Railroad</v>
      </c>
      <c r="F598" s="1" t="s">
        <v>47598</v>
      </c>
      <c r="G598" s="6">
        <f>E2L106C25</f>
        <v>4.9524509594886981</v>
      </c>
    </row>
    <row r="599" spans="1:7" x14ac:dyDescent="0.2">
      <c r="A599" s="11">
        <f>CURRENT_YEAR</f>
        <v>2017</v>
      </c>
      <c r="B599" s="11">
        <f>RRICC</f>
        <v>139300</v>
      </c>
      <c r="C599" s="7">
        <f>RR_ID</f>
        <v>7</v>
      </c>
      <c r="D599" s="1" t="str">
        <f>RR_SHORT_NAME</f>
        <v>UP</v>
      </c>
      <c r="E599" s="1" t="str">
        <f>RR_NAME</f>
        <v>Union Pacific Railroad</v>
      </c>
      <c r="F599" s="1" t="s">
        <v>47599</v>
      </c>
      <c r="G599" s="6">
        <f>E2L106C26</f>
        <v>2.7238480277187835</v>
      </c>
    </row>
    <row r="600" spans="1:7" x14ac:dyDescent="0.2">
      <c r="A600" s="11">
        <f>CURRENT_YEAR</f>
        <v>2017</v>
      </c>
      <c r="B600" s="11">
        <f>RRICC</f>
        <v>139300</v>
      </c>
      <c r="C600" s="7">
        <f>RR_ID</f>
        <v>7</v>
      </c>
      <c r="D600" s="1" t="str">
        <f>RR_SHORT_NAME</f>
        <v>UP</v>
      </c>
      <c r="E600" s="1" t="str">
        <f>RR_NAME</f>
        <v>Union Pacific Railroad</v>
      </c>
      <c r="F600" s="1" t="s">
        <v>47600</v>
      </c>
      <c r="G600" s="6">
        <f>E2L106C27</f>
        <v>7.4286764392330475</v>
      </c>
    </row>
    <row r="601" spans="1:7" x14ac:dyDescent="0.2">
      <c r="A601" s="11">
        <f>CURRENT_YEAR</f>
        <v>2017</v>
      </c>
      <c r="B601" s="11">
        <f>RRICC</f>
        <v>139300</v>
      </c>
      <c r="C601" s="7">
        <f>RR_ID</f>
        <v>7</v>
      </c>
      <c r="D601" s="1" t="str">
        <f>RR_SHORT_NAME</f>
        <v>UP</v>
      </c>
      <c r="E601" s="1" t="str">
        <f>RR_NAME</f>
        <v>Union Pacific Railroad</v>
      </c>
      <c r="F601" s="1" t="s">
        <v>47601</v>
      </c>
      <c r="G601" s="6">
        <f>E2L106C28</f>
        <v>5.9429411513864387</v>
      </c>
    </row>
    <row r="602" spans="1:7" x14ac:dyDescent="0.2">
      <c r="A602" s="11">
        <f>CURRENT_YEAR</f>
        <v>2017</v>
      </c>
      <c r="B602" s="11">
        <f>RRICC</f>
        <v>139300</v>
      </c>
      <c r="C602" s="7">
        <f>RR_ID</f>
        <v>7</v>
      </c>
      <c r="D602" s="1" t="str">
        <f>RR_SHORT_NAME</f>
        <v>UP</v>
      </c>
      <c r="E602" s="1" t="str">
        <f>RR_NAME</f>
        <v>Union Pacific Railroad</v>
      </c>
      <c r="F602" s="1" t="s">
        <v>47602</v>
      </c>
      <c r="G602" s="6">
        <f>E2L106C29</f>
        <v>1.2381127398721745</v>
      </c>
    </row>
    <row r="603" spans="1:7" x14ac:dyDescent="0.2">
      <c r="A603" s="11">
        <f>CURRENT_YEAR</f>
        <v>2017</v>
      </c>
      <c r="B603" s="11">
        <f>RRICC</f>
        <v>139300</v>
      </c>
      <c r="C603" s="7">
        <f>RR_ID</f>
        <v>7</v>
      </c>
      <c r="D603" s="1" t="str">
        <f>RR_SHORT_NAME</f>
        <v>UP</v>
      </c>
      <c r="E603" s="1" t="str">
        <f>RR_NAME</f>
        <v>Union Pacific Railroad</v>
      </c>
      <c r="F603" s="1" t="s">
        <v>47603</v>
      </c>
      <c r="G603" s="6">
        <f>E2L107C1</f>
        <v>28.8</v>
      </c>
    </row>
    <row r="604" spans="1:7" x14ac:dyDescent="0.2">
      <c r="A604" s="11">
        <f>CURRENT_YEAR</f>
        <v>2017</v>
      </c>
      <c r="B604" s="11">
        <f>RRICC</f>
        <v>139300</v>
      </c>
      <c r="C604" s="7">
        <f>RR_ID</f>
        <v>7</v>
      </c>
      <c r="D604" s="1" t="str">
        <f>RR_SHORT_NAME</f>
        <v>UP</v>
      </c>
      <c r="E604" s="1" t="str">
        <f>RR_NAME</f>
        <v>Union Pacific Railroad</v>
      </c>
      <c r="F604" s="1" t="s">
        <v>47604</v>
      </c>
      <c r="G604" s="6">
        <f>E2L107C2</f>
        <v>2.0767441860465117</v>
      </c>
    </row>
    <row r="605" spans="1:7" x14ac:dyDescent="0.2">
      <c r="A605" s="11">
        <f>CURRENT_YEAR</f>
        <v>2017</v>
      </c>
      <c r="B605" s="11">
        <f>RRICC</f>
        <v>139300</v>
      </c>
      <c r="C605" s="7">
        <f>RR_ID</f>
        <v>7</v>
      </c>
      <c r="D605" s="1" t="str">
        <f>RR_SHORT_NAME</f>
        <v>UP</v>
      </c>
      <c r="E605" s="1" t="str">
        <f>RR_NAME</f>
        <v>Union Pacific Railroad</v>
      </c>
      <c r="F605" s="1" t="s">
        <v>47605</v>
      </c>
      <c r="G605" s="6">
        <f>E2L107C3</f>
        <v>1.9756351841841069</v>
      </c>
    </row>
    <row r="606" spans="1:7" x14ac:dyDescent="0.2">
      <c r="A606" s="11">
        <f>CURRENT_YEAR</f>
        <v>2017</v>
      </c>
      <c r="B606" s="11">
        <f>RRICC</f>
        <v>139300</v>
      </c>
      <c r="C606" s="7">
        <f>RR_ID</f>
        <v>7</v>
      </c>
      <c r="D606" s="1" t="str">
        <f>RR_SHORT_NAME</f>
        <v>UP</v>
      </c>
      <c r="E606" s="1" t="str">
        <f>RR_NAME</f>
        <v>Union Pacific Railroad</v>
      </c>
      <c r="F606" s="1" t="s">
        <v>47606</v>
      </c>
      <c r="G606" s="6">
        <f>E2L107C4</f>
        <v>2.0511821784884514</v>
      </c>
    </row>
    <row r="607" spans="1:7" x14ac:dyDescent="0.2">
      <c r="A607" s="11">
        <f>CURRENT_YEAR</f>
        <v>2017</v>
      </c>
      <c r="B607" s="11">
        <f>RRICC</f>
        <v>139300</v>
      </c>
      <c r="C607" s="7">
        <f>RR_ID</f>
        <v>7</v>
      </c>
      <c r="D607" s="1" t="str">
        <f>RR_SHORT_NAME</f>
        <v>UP</v>
      </c>
      <c r="E607" s="1" t="str">
        <f>RR_NAME</f>
        <v>Union Pacific Railroad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2017</v>
      </c>
      <c r="B608" s="11">
        <f>RRICC</f>
        <v>139300</v>
      </c>
      <c r="C608" s="7">
        <f>RR_ID</f>
        <v>7</v>
      </c>
      <c r="D608" s="1" t="str">
        <f>RR_SHORT_NAME</f>
        <v>UP</v>
      </c>
      <c r="E608" s="1" t="str">
        <f>RR_NAME</f>
        <v>Union Pacific Railroad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2017</v>
      </c>
      <c r="B609" s="11">
        <f>RRICC</f>
        <v>139300</v>
      </c>
      <c r="C609" s="7">
        <f>RR_ID</f>
        <v>7</v>
      </c>
      <c r="D609" s="1" t="str">
        <f>RR_SHORT_NAME</f>
        <v>UP</v>
      </c>
      <c r="E609" s="1" t="str">
        <f>RR_NAME</f>
        <v>Union Pacific Railroad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2017</v>
      </c>
      <c r="B610" s="11">
        <f>RRICC</f>
        <v>139300</v>
      </c>
      <c r="C610" s="7">
        <f>RR_ID</f>
        <v>7</v>
      </c>
      <c r="D610" s="1" t="str">
        <f>RR_SHORT_NAME</f>
        <v>UP</v>
      </c>
      <c r="E610" s="1" t="str">
        <f>RR_NAME</f>
        <v>Union Pacific Railroad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2017</v>
      </c>
      <c r="B611" s="11">
        <f>RRICC</f>
        <v>139300</v>
      </c>
      <c r="C611" s="7">
        <f>RR_ID</f>
        <v>7</v>
      </c>
      <c r="D611" s="1" t="str">
        <f>RR_SHORT_NAME</f>
        <v>UP</v>
      </c>
      <c r="E611" s="1" t="str">
        <f>RR_NAME</f>
        <v>Union Pacific Railroad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2017</v>
      </c>
      <c r="B612" s="11">
        <f>RRICC</f>
        <v>139300</v>
      </c>
      <c r="C612" s="7">
        <f>RR_ID</f>
        <v>7</v>
      </c>
      <c r="D612" s="1" t="str">
        <f>RR_SHORT_NAME</f>
        <v>UP</v>
      </c>
      <c r="E612" s="1" t="str">
        <f>RR_NAME</f>
        <v>Union Pacific Railroad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2017</v>
      </c>
      <c r="B613" s="11">
        <f>RRICC</f>
        <v>139300</v>
      </c>
      <c r="C613" s="7">
        <f>RR_ID</f>
        <v>7</v>
      </c>
      <c r="D613" s="1" t="str">
        <f>RR_SHORT_NAME</f>
        <v>UP</v>
      </c>
      <c r="E613" s="1" t="str">
        <f>RR_NAME</f>
        <v>Union Pacific Railroad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2017</v>
      </c>
      <c r="B614" s="11">
        <f>RRICC</f>
        <v>139300</v>
      </c>
      <c r="C614" s="7">
        <f>RR_ID</f>
        <v>7</v>
      </c>
      <c r="D614" s="1" t="str">
        <f>RR_SHORT_NAME</f>
        <v>UP</v>
      </c>
      <c r="E614" s="1" t="str">
        <f>RR_NAME</f>
        <v>Union Pacific Railroad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2017</v>
      </c>
      <c r="B615" s="11">
        <f>RRICC</f>
        <v>139300</v>
      </c>
      <c r="C615" s="7">
        <f>RR_ID</f>
        <v>7</v>
      </c>
      <c r="D615" s="1" t="str">
        <f>RR_SHORT_NAME</f>
        <v>UP</v>
      </c>
      <c r="E615" s="1" t="str">
        <f>RR_NAME</f>
        <v>Union Pacific Railroad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2017</v>
      </c>
      <c r="B616" s="11">
        <f>RRICC</f>
        <v>139300</v>
      </c>
      <c r="C616" s="7">
        <f>RR_ID</f>
        <v>7</v>
      </c>
      <c r="D616" s="1" t="str">
        <f>RR_SHORT_NAME</f>
        <v>UP</v>
      </c>
      <c r="E616" s="1" t="str">
        <f>RR_NAME</f>
        <v>Union Pacific Railroad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2017</v>
      </c>
      <c r="B617" s="11">
        <f>RRICC</f>
        <v>139300</v>
      </c>
      <c r="C617" s="7">
        <f>RR_ID</f>
        <v>7</v>
      </c>
      <c r="D617" s="1" t="str">
        <f>RR_SHORT_NAME</f>
        <v>UP</v>
      </c>
      <c r="E617" s="1" t="str">
        <f>RR_NAME</f>
        <v>Union Pacific Railroad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2017</v>
      </c>
      <c r="B618" s="11">
        <f>RRICC</f>
        <v>139300</v>
      </c>
      <c r="C618" s="7">
        <f>RR_ID</f>
        <v>7</v>
      </c>
      <c r="D618" s="1" t="str">
        <f>RR_SHORT_NAME</f>
        <v>UP</v>
      </c>
      <c r="E618" s="1" t="str">
        <f>RR_NAME</f>
        <v>Union Pacific Railroad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2017</v>
      </c>
      <c r="B619" s="11">
        <f>RRICC</f>
        <v>139300</v>
      </c>
      <c r="C619" s="7">
        <f>RR_ID</f>
        <v>7</v>
      </c>
      <c r="D619" s="1" t="str">
        <f>RR_SHORT_NAME</f>
        <v>UP</v>
      </c>
      <c r="E619" s="1" t="str">
        <f>RR_NAME</f>
        <v>Union Pacific Railroad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2017</v>
      </c>
      <c r="B620" s="11">
        <f>RRICC</f>
        <v>139300</v>
      </c>
      <c r="C620" s="7">
        <f>RR_ID</f>
        <v>7</v>
      </c>
      <c r="D620" s="1" t="str">
        <f>RR_SHORT_NAME</f>
        <v>UP</v>
      </c>
      <c r="E620" s="1" t="str">
        <f>RR_NAME</f>
        <v>Union Pacific Railroad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2017</v>
      </c>
      <c r="B621" s="11">
        <f>RRICC</f>
        <v>139300</v>
      </c>
      <c r="C621" s="7">
        <f>RR_ID</f>
        <v>7</v>
      </c>
      <c r="D621" s="1" t="str">
        <f>RR_SHORT_NAME</f>
        <v>UP</v>
      </c>
      <c r="E621" s="1" t="str">
        <f>RR_NAME</f>
        <v>Union Pacific Railroad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2017</v>
      </c>
      <c r="B622" s="11">
        <f>RRICC</f>
        <v>139300</v>
      </c>
      <c r="C622" s="7">
        <f>RR_ID</f>
        <v>7</v>
      </c>
      <c r="D622" s="1" t="str">
        <f>RR_SHORT_NAME</f>
        <v>UP</v>
      </c>
      <c r="E622" s="1" t="str">
        <f>RR_NAME</f>
        <v>Union Pacific Railroad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2017</v>
      </c>
      <c r="B623" s="11">
        <f>RRICC</f>
        <v>139300</v>
      </c>
      <c r="C623" s="7">
        <f>RR_ID</f>
        <v>7</v>
      </c>
      <c r="D623" s="1" t="str">
        <f>RR_SHORT_NAME</f>
        <v>UP</v>
      </c>
      <c r="E623" s="1" t="str">
        <f>RR_NAME</f>
        <v>Union Pacific Railroad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2017</v>
      </c>
      <c r="B624" s="11">
        <f>RRICC</f>
        <v>139300</v>
      </c>
      <c r="C624" s="7">
        <f>RR_ID</f>
        <v>7</v>
      </c>
      <c r="D624" s="1" t="str">
        <f>RR_SHORT_NAME</f>
        <v>UP</v>
      </c>
      <c r="E624" s="1" t="str">
        <f>RR_NAME</f>
        <v>Union Pacific Railroad</v>
      </c>
      <c r="F624" s="1" t="s">
        <v>47624</v>
      </c>
      <c r="G624" s="6">
        <f>E2L107C22</f>
        <v>612.9375580326415</v>
      </c>
    </row>
    <row r="625" spans="1:7" x14ac:dyDescent="0.2">
      <c r="A625" s="11">
        <f>CURRENT_YEAR</f>
        <v>2017</v>
      </c>
      <c r="B625" s="11">
        <f>RRICC</f>
        <v>139300</v>
      </c>
      <c r="C625" s="7">
        <f>RR_ID</f>
        <v>7</v>
      </c>
      <c r="D625" s="1" t="str">
        <f>RR_SHORT_NAME</f>
        <v>UP</v>
      </c>
      <c r="E625" s="1" t="str">
        <f>RR_NAME</f>
        <v>Union Pacific Railroad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2017</v>
      </c>
      <c r="B626" s="11">
        <f>RRICC</f>
        <v>139300</v>
      </c>
      <c r="C626" s="7">
        <f>RR_ID</f>
        <v>7</v>
      </c>
      <c r="D626" s="1" t="str">
        <f>RR_SHORT_NAME</f>
        <v>UP</v>
      </c>
      <c r="E626" s="1" t="str">
        <f>RR_NAME</f>
        <v>Union Pacific Railroad</v>
      </c>
      <c r="F626" s="1" t="s">
        <v>47626</v>
      </c>
      <c r="G626" s="6">
        <f>E2L107C24</f>
        <v>2913.3891244814504</v>
      </c>
    </row>
    <row r="627" spans="1:7" x14ac:dyDescent="0.2">
      <c r="A627" s="11">
        <f>CURRENT_YEAR</f>
        <v>2017</v>
      </c>
      <c r="B627" s="11">
        <f>RRICC</f>
        <v>139300</v>
      </c>
      <c r="C627" s="7">
        <f>RR_ID</f>
        <v>7</v>
      </c>
      <c r="D627" s="1" t="str">
        <f>RR_SHORT_NAME</f>
        <v>UP</v>
      </c>
      <c r="E627" s="1" t="str">
        <f>RR_NAME</f>
        <v>Union Pacific Railroad</v>
      </c>
      <c r="F627" s="1" t="s">
        <v>47627</v>
      </c>
      <c r="G627" s="6">
        <f>E2L107C25</f>
        <v>4.952450959488699</v>
      </c>
    </row>
    <row r="628" spans="1:7" x14ac:dyDescent="0.2">
      <c r="A628" s="11">
        <f>CURRENT_YEAR</f>
        <v>2017</v>
      </c>
      <c r="B628" s="11">
        <f>RRICC</f>
        <v>139300</v>
      </c>
      <c r="C628" s="7">
        <f>RR_ID</f>
        <v>7</v>
      </c>
      <c r="D628" s="1" t="str">
        <f>RR_SHORT_NAME</f>
        <v>UP</v>
      </c>
      <c r="E628" s="1" t="str">
        <f>RR_NAME</f>
        <v>Union Pacific Railroad</v>
      </c>
      <c r="F628" s="1" t="s">
        <v>47628</v>
      </c>
      <c r="G628" s="6">
        <f>E2L107C26</f>
        <v>2.723848027718784</v>
      </c>
    </row>
    <row r="629" spans="1:7" x14ac:dyDescent="0.2">
      <c r="A629" s="11">
        <f>CURRENT_YEAR</f>
        <v>2017</v>
      </c>
      <c r="B629" s="11">
        <f>RRICC</f>
        <v>139300</v>
      </c>
      <c r="C629" s="7">
        <f>RR_ID</f>
        <v>7</v>
      </c>
      <c r="D629" s="1" t="str">
        <f>RR_SHORT_NAME</f>
        <v>UP</v>
      </c>
      <c r="E629" s="1" t="str">
        <f>RR_NAME</f>
        <v>Union Pacific Railroad</v>
      </c>
      <c r="F629" s="1" t="s">
        <v>47629</v>
      </c>
      <c r="G629" s="6">
        <f>E2L107C27</f>
        <v>7.4286764392330467</v>
      </c>
    </row>
    <row r="630" spans="1:7" x14ac:dyDescent="0.2">
      <c r="A630" s="11">
        <f>CURRENT_YEAR</f>
        <v>2017</v>
      </c>
      <c r="B630" s="11">
        <f>RRICC</f>
        <v>139300</v>
      </c>
      <c r="C630" s="7">
        <f>RR_ID</f>
        <v>7</v>
      </c>
      <c r="D630" s="1" t="str">
        <f>RR_SHORT_NAME</f>
        <v>UP</v>
      </c>
      <c r="E630" s="1" t="str">
        <f>RR_NAME</f>
        <v>Union Pacific Railroad</v>
      </c>
      <c r="F630" s="1" t="s">
        <v>47630</v>
      </c>
      <c r="G630" s="6">
        <f>E2L107C28</f>
        <v>5.9429411513864379</v>
      </c>
    </row>
    <row r="631" spans="1:7" x14ac:dyDescent="0.2">
      <c r="A631" s="11">
        <f>CURRENT_YEAR</f>
        <v>2017</v>
      </c>
      <c r="B631" s="11">
        <f>RRICC</f>
        <v>139300</v>
      </c>
      <c r="C631" s="7">
        <f>RR_ID</f>
        <v>7</v>
      </c>
      <c r="D631" s="1" t="str">
        <f>RR_SHORT_NAME</f>
        <v>UP</v>
      </c>
      <c r="E631" s="1" t="str">
        <f>RR_NAME</f>
        <v>Union Pacific Railroad</v>
      </c>
      <c r="F631" s="1" t="s">
        <v>47631</v>
      </c>
      <c r="G631" s="6">
        <f>E2L107C29</f>
        <v>1.2381127398721747</v>
      </c>
    </row>
    <row r="632" spans="1:7" x14ac:dyDescent="0.2">
      <c r="A632" s="11">
        <f>CURRENT_YEAR</f>
        <v>2017</v>
      </c>
      <c r="B632" s="11">
        <f>RRICC</f>
        <v>139300</v>
      </c>
      <c r="C632" s="7">
        <f>RR_ID</f>
        <v>7</v>
      </c>
      <c r="D632" s="1" t="str">
        <f>RR_SHORT_NAME</f>
        <v>UP</v>
      </c>
      <c r="E632" s="1" t="str">
        <f>RR_NAME</f>
        <v>Union Pacific Railroad</v>
      </c>
      <c r="F632" s="1" t="s">
        <v>47632</v>
      </c>
      <c r="G632" s="6">
        <f>E2L108C1</f>
        <v>26.2</v>
      </c>
    </row>
    <row r="633" spans="1:7" x14ac:dyDescent="0.2">
      <c r="A633" s="11">
        <f>CURRENT_YEAR</f>
        <v>2017</v>
      </c>
      <c r="B633" s="11">
        <f>RRICC</f>
        <v>139300</v>
      </c>
      <c r="C633" s="7">
        <f>RR_ID</f>
        <v>7</v>
      </c>
      <c r="D633" s="1" t="str">
        <f>RR_SHORT_NAME</f>
        <v>UP</v>
      </c>
      <c r="E633" s="1" t="str">
        <f>RR_NAME</f>
        <v>Union Pacific Railroad</v>
      </c>
      <c r="F633" s="1" t="s">
        <v>47633</v>
      </c>
      <c r="G633" s="6">
        <f>E2L108C2</f>
        <v>2.0322605529498889</v>
      </c>
    </row>
    <row r="634" spans="1:7" x14ac:dyDescent="0.2">
      <c r="A634" s="11">
        <f>CURRENT_YEAR</f>
        <v>2017</v>
      </c>
      <c r="B634" s="11">
        <f>RRICC</f>
        <v>139300</v>
      </c>
      <c r="C634" s="7">
        <f>RR_ID</f>
        <v>7</v>
      </c>
      <c r="D634" s="1" t="str">
        <f>RR_SHORT_NAME</f>
        <v>UP</v>
      </c>
      <c r="E634" s="1" t="str">
        <f>RR_NAME</f>
        <v>Union Pacific Railroad</v>
      </c>
      <c r="F634" s="1" t="s">
        <v>47634</v>
      </c>
      <c r="G634" s="6">
        <f>E2L108C3</f>
        <v>1.992443051201672</v>
      </c>
    </row>
    <row r="635" spans="1:7" x14ac:dyDescent="0.2">
      <c r="A635" s="11">
        <f>CURRENT_YEAR</f>
        <v>2017</v>
      </c>
      <c r="B635" s="11">
        <f>RRICC</f>
        <v>139300</v>
      </c>
      <c r="C635" s="7">
        <f>RR_ID</f>
        <v>7</v>
      </c>
      <c r="D635" s="1" t="str">
        <f>RR_SHORT_NAME</f>
        <v>UP</v>
      </c>
      <c r="E635" s="1" t="str">
        <f>RR_NAME</f>
        <v>Union Pacific Railroad</v>
      </c>
      <c r="F635" s="1" t="s">
        <v>47635</v>
      </c>
      <c r="G635" s="6">
        <f>E2L108C4</f>
        <v>2.0009307189886405</v>
      </c>
    </row>
    <row r="636" spans="1:7" x14ac:dyDescent="0.2">
      <c r="A636" s="11">
        <f>CURRENT_YEAR</f>
        <v>2017</v>
      </c>
      <c r="B636" s="11">
        <f>RRICC</f>
        <v>139300</v>
      </c>
      <c r="C636" s="7">
        <f>RR_ID</f>
        <v>7</v>
      </c>
      <c r="D636" s="1" t="str">
        <f>RR_SHORT_NAME</f>
        <v>UP</v>
      </c>
      <c r="E636" s="1" t="str">
        <f>RR_NAME</f>
        <v>Union Pacific Railroad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2017</v>
      </c>
      <c r="B637" s="11">
        <f>RRICC</f>
        <v>139300</v>
      </c>
      <c r="C637" s="7">
        <f>RR_ID</f>
        <v>7</v>
      </c>
      <c r="D637" s="1" t="str">
        <f>RR_SHORT_NAME</f>
        <v>UP</v>
      </c>
      <c r="E637" s="1" t="str">
        <f>RR_NAME</f>
        <v>Union Pacific Railroad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2017</v>
      </c>
      <c r="B638" s="11">
        <f>RRICC</f>
        <v>139300</v>
      </c>
      <c r="C638" s="7">
        <f>RR_ID</f>
        <v>7</v>
      </c>
      <c r="D638" s="1" t="str">
        <f>RR_SHORT_NAME</f>
        <v>UP</v>
      </c>
      <c r="E638" s="1" t="str">
        <f>RR_NAME</f>
        <v>Union Pacific Railroad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2017</v>
      </c>
      <c r="B639" s="11">
        <f>RRICC</f>
        <v>139300</v>
      </c>
      <c r="C639" s="7">
        <f>RR_ID</f>
        <v>7</v>
      </c>
      <c r="D639" s="1" t="str">
        <f>RR_SHORT_NAME</f>
        <v>UP</v>
      </c>
      <c r="E639" s="1" t="str">
        <f>RR_NAME</f>
        <v>Union Pacific Railroad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2017</v>
      </c>
      <c r="B640" s="11">
        <f>RRICC</f>
        <v>139300</v>
      </c>
      <c r="C640" s="7">
        <f>RR_ID</f>
        <v>7</v>
      </c>
      <c r="D640" s="1" t="str">
        <f>RR_SHORT_NAME</f>
        <v>UP</v>
      </c>
      <c r="E640" s="1" t="str">
        <f>RR_NAME</f>
        <v>Union Pacific Railroad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2017</v>
      </c>
      <c r="B641" s="11">
        <f>RRICC</f>
        <v>139300</v>
      </c>
      <c r="C641" s="7">
        <f>RR_ID</f>
        <v>7</v>
      </c>
      <c r="D641" s="1" t="str">
        <f>RR_SHORT_NAME</f>
        <v>UP</v>
      </c>
      <c r="E641" s="1" t="str">
        <f>RR_NAME</f>
        <v>Union Pacific Railroad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2017</v>
      </c>
      <c r="B642" s="11">
        <f>RRICC</f>
        <v>139300</v>
      </c>
      <c r="C642" s="7">
        <f>RR_ID</f>
        <v>7</v>
      </c>
      <c r="D642" s="1" t="str">
        <f>RR_SHORT_NAME</f>
        <v>UP</v>
      </c>
      <c r="E642" s="1" t="str">
        <f>RR_NAME</f>
        <v>Union Pacific Railroad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2017</v>
      </c>
      <c r="B643" s="11">
        <f>RRICC</f>
        <v>139300</v>
      </c>
      <c r="C643" s="7">
        <f>RR_ID</f>
        <v>7</v>
      </c>
      <c r="D643" s="1" t="str">
        <f>RR_SHORT_NAME</f>
        <v>UP</v>
      </c>
      <c r="E643" s="1" t="str">
        <f>RR_NAME</f>
        <v>Union Pacific Railroad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2017</v>
      </c>
      <c r="B644" s="11">
        <f>RRICC</f>
        <v>139300</v>
      </c>
      <c r="C644" s="7">
        <f>RR_ID</f>
        <v>7</v>
      </c>
      <c r="D644" s="1" t="str">
        <f>RR_SHORT_NAME</f>
        <v>UP</v>
      </c>
      <c r="E644" s="1" t="str">
        <f>RR_NAME</f>
        <v>Union Pacific Railroad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2017</v>
      </c>
      <c r="B645" s="11">
        <f>RRICC</f>
        <v>139300</v>
      </c>
      <c r="C645" s="7">
        <f>RR_ID</f>
        <v>7</v>
      </c>
      <c r="D645" s="1" t="str">
        <f>RR_SHORT_NAME</f>
        <v>UP</v>
      </c>
      <c r="E645" s="1" t="str">
        <f>RR_NAME</f>
        <v>Union Pacific Railroad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2017</v>
      </c>
      <c r="B646" s="11">
        <f>RRICC</f>
        <v>139300</v>
      </c>
      <c r="C646" s="7">
        <f>RR_ID</f>
        <v>7</v>
      </c>
      <c r="D646" s="1" t="str">
        <f>RR_SHORT_NAME</f>
        <v>UP</v>
      </c>
      <c r="E646" s="1" t="str">
        <f>RR_NAME</f>
        <v>Union Pacific Railroad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2017</v>
      </c>
      <c r="B647" s="11">
        <f>RRICC</f>
        <v>139300</v>
      </c>
      <c r="C647" s="7">
        <f>RR_ID</f>
        <v>7</v>
      </c>
      <c r="D647" s="1" t="str">
        <f>RR_SHORT_NAME</f>
        <v>UP</v>
      </c>
      <c r="E647" s="1" t="str">
        <f>RR_NAME</f>
        <v>Union Pacific Railroad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2017</v>
      </c>
      <c r="B648" s="11">
        <f>RRICC</f>
        <v>139300</v>
      </c>
      <c r="C648" s="7">
        <f>RR_ID</f>
        <v>7</v>
      </c>
      <c r="D648" s="1" t="str">
        <f>RR_SHORT_NAME</f>
        <v>UP</v>
      </c>
      <c r="E648" s="1" t="str">
        <f>RR_NAME</f>
        <v>Union Pacific Railroad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2017</v>
      </c>
      <c r="B649" s="11">
        <f>RRICC</f>
        <v>139300</v>
      </c>
      <c r="C649" s="7">
        <f>RR_ID</f>
        <v>7</v>
      </c>
      <c r="D649" s="1" t="str">
        <f>RR_SHORT_NAME</f>
        <v>UP</v>
      </c>
      <c r="E649" s="1" t="str">
        <f>RR_NAME</f>
        <v>Union Pacific Railroad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2017</v>
      </c>
      <c r="B650" s="11">
        <f>RRICC</f>
        <v>139300</v>
      </c>
      <c r="C650" s="7">
        <f>RR_ID</f>
        <v>7</v>
      </c>
      <c r="D650" s="1" t="str">
        <f>RR_SHORT_NAME</f>
        <v>UP</v>
      </c>
      <c r="E650" s="1" t="str">
        <f>RR_NAME</f>
        <v>Union Pacific Railroad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2017</v>
      </c>
      <c r="B651" s="11">
        <f>RRICC</f>
        <v>139300</v>
      </c>
      <c r="C651" s="7">
        <f>RR_ID</f>
        <v>7</v>
      </c>
      <c r="D651" s="1" t="str">
        <f>RR_SHORT_NAME</f>
        <v>UP</v>
      </c>
      <c r="E651" s="1" t="str">
        <f>RR_NAME</f>
        <v>Union Pacific Railroad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2017</v>
      </c>
      <c r="B652" s="11">
        <f>RRICC</f>
        <v>139300</v>
      </c>
      <c r="C652" s="7">
        <f>RR_ID</f>
        <v>7</v>
      </c>
      <c r="D652" s="1" t="str">
        <f>RR_SHORT_NAME</f>
        <v>UP</v>
      </c>
      <c r="E652" s="1" t="str">
        <f>RR_NAME</f>
        <v>Union Pacific Railroad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2017</v>
      </c>
      <c r="B653" s="11">
        <f>RRICC</f>
        <v>139300</v>
      </c>
      <c r="C653" s="7">
        <f>RR_ID</f>
        <v>7</v>
      </c>
      <c r="D653" s="1" t="str">
        <f>RR_SHORT_NAME</f>
        <v>UP</v>
      </c>
      <c r="E653" s="1" t="str">
        <f>RR_NAME</f>
        <v>Union Pacific Railroad</v>
      </c>
      <c r="F653" s="1" t="s">
        <v>47653</v>
      </c>
      <c r="G653" s="6">
        <f>E2L108C22</f>
        <v>612.9375580326415</v>
      </c>
    </row>
    <row r="654" spans="1:7" x14ac:dyDescent="0.2">
      <c r="A654" s="11">
        <f>CURRENT_YEAR</f>
        <v>2017</v>
      </c>
      <c r="B654" s="11">
        <f>RRICC</f>
        <v>139300</v>
      </c>
      <c r="C654" s="7">
        <f>RR_ID</f>
        <v>7</v>
      </c>
      <c r="D654" s="1" t="str">
        <f>RR_SHORT_NAME</f>
        <v>UP</v>
      </c>
      <c r="E654" s="1" t="str">
        <f>RR_NAME</f>
        <v>Union Pacific Railroad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2017</v>
      </c>
      <c r="B655" s="11">
        <f>RRICC</f>
        <v>139300</v>
      </c>
      <c r="C655" s="7">
        <f>RR_ID</f>
        <v>7</v>
      </c>
      <c r="D655" s="1" t="str">
        <f>RR_SHORT_NAME</f>
        <v>UP</v>
      </c>
      <c r="E655" s="1" t="str">
        <f>RR_NAME</f>
        <v>Union Pacific Railroad</v>
      </c>
      <c r="F655" s="1" t="s">
        <v>47655</v>
      </c>
      <c r="G655" s="6">
        <f>E2L108C24</f>
        <v>5079.9497267350098</v>
      </c>
    </row>
    <row r="656" spans="1:7" x14ac:dyDescent="0.2">
      <c r="A656" s="11">
        <f>CURRENT_YEAR</f>
        <v>2017</v>
      </c>
      <c r="B656" s="11">
        <f>RRICC</f>
        <v>139300</v>
      </c>
      <c r="C656" s="7">
        <f>RR_ID</f>
        <v>7</v>
      </c>
      <c r="D656" s="1" t="str">
        <f>RR_SHORT_NAME</f>
        <v>UP</v>
      </c>
      <c r="E656" s="1" t="str">
        <f>RR_NAME</f>
        <v>Union Pacific Railroad</v>
      </c>
      <c r="F656" s="1" t="s">
        <v>47656</v>
      </c>
      <c r="G656" s="6">
        <f>E2L108C25</f>
        <v>4.952450959488699</v>
      </c>
    </row>
    <row r="657" spans="1:7" x14ac:dyDescent="0.2">
      <c r="A657" s="11">
        <f>CURRENT_YEAR</f>
        <v>2017</v>
      </c>
      <c r="B657" s="11">
        <f>RRICC</f>
        <v>139300</v>
      </c>
      <c r="C657" s="7">
        <f>RR_ID</f>
        <v>7</v>
      </c>
      <c r="D657" s="1" t="str">
        <f>RR_SHORT_NAME</f>
        <v>UP</v>
      </c>
      <c r="E657" s="1" t="str">
        <f>RR_NAME</f>
        <v>Union Pacific Railroad</v>
      </c>
      <c r="F657" s="1" t="s">
        <v>47657</v>
      </c>
      <c r="G657" s="6">
        <f>E2L108C26</f>
        <v>2.7238480277187844</v>
      </c>
    </row>
    <row r="658" spans="1:7" x14ac:dyDescent="0.2">
      <c r="A658" s="11">
        <f>CURRENT_YEAR</f>
        <v>2017</v>
      </c>
      <c r="B658" s="11">
        <f>RRICC</f>
        <v>139300</v>
      </c>
      <c r="C658" s="7">
        <f>RR_ID</f>
        <v>7</v>
      </c>
      <c r="D658" s="1" t="str">
        <f>RR_SHORT_NAME</f>
        <v>UP</v>
      </c>
      <c r="E658" s="1" t="str">
        <f>RR_NAME</f>
        <v>Union Pacific Railroad</v>
      </c>
      <c r="F658" s="1" t="s">
        <v>47658</v>
      </c>
      <c r="G658" s="6">
        <f>E2L108C27</f>
        <v>7.4286764392330475</v>
      </c>
    </row>
    <row r="659" spans="1:7" x14ac:dyDescent="0.2">
      <c r="A659" s="11">
        <f>CURRENT_YEAR</f>
        <v>2017</v>
      </c>
      <c r="B659" s="11">
        <f>RRICC</f>
        <v>139300</v>
      </c>
      <c r="C659" s="7">
        <f>RR_ID</f>
        <v>7</v>
      </c>
      <c r="D659" s="1" t="str">
        <f>RR_SHORT_NAME</f>
        <v>UP</v>
      </c>
      <c r="E659" s="1" t="str">
        <f>RR_NAME</f>
        <v>Union Pacific Railroad</v>
      </c>
      <c r="F659" s="1" t="s">
        <v>47659</v>
      </c>
      <c r="G659" s="6">
        <f>E2L108C28</f>
        <v>5.9429411513864387</v>
      </c>
    </row>
    <row r="660" spans="1:7" x14ac:dyDescent="0.2">
      <c r="A660" s="11">
        <f>CURRENT_YEAR</f>
        <v>2017</v>
      </c>
      <c r="B660" s="11">
        <f>RRICC</f>
        <v>139300</v>
      </c>
      <c r="C660" s="7">
        <f>RR_ID</f>
        <v>7</v>
      </c>
      <c r="D660" s="1" t="str">
        <f>RR_SHORT_NAME</f>
        <v>UP</v>
      </c>
      <c r="E660" s="1" t="str">
        <f>RR_NAME</f>
        <v>Union Pacific Railroad</v>
      </c>
      <c r="F660" s="1" t="s">
        <v>47660</v>
      </c>
      <c r="G660" s="6">
        <f>E2L108C29</f>
        <v>1.2381127398721747</v>
      </c>
    </row>
    <row r="661" spans="1:7" x14ac:dyDescent="0.2">
      <c r="A661" s="11">
        <f>CURRENT_YEAR</f>
        <v>2017</v>
      </c>
      <c r="B661" s="11">
        <f>RRICC</f>
        <v>139300</v>
      </c>
      <c r="C661" s="7">
        <f>RR_ID</f>
        <v>7</v>
      </c>
      <c r="D661" s="1" t="str">
        <f>RR_SHORT_NAME</f>
        <v>UP</v>
      </c>
      <c r="E661" s="1" t="str">
        <f>RR_NAME</f>
        <v>Union Pacific Railroad</v>
      </c>
      <c r="F661" s="1" t="s">
        <v>47661</v>
      </c>
      <c r="G661" s="6">
        <f>E2L109C1</f>
        <v>48.3</v>
      </c>
    </row>
    <row r="662" spans="1:7" x14ac:dyDescent="0.2">
      <c r="A662" s="11">
        <f>CURRENT_YEAR</f>
        <v>2017</v>
      </c>
      <c r="B662" s="11">
        <f>RRICC</f>
        <v>139300</v>
      </c>
      <c r="C662" s="7">
        <f>RR_ID</f>
        <v>7</v>
      </c>
      <c r="D662" s="1" t="str">
        <f>RR_SHORT_NAME</f>
        <v>UP</v>
      </c>
      <c r="E662" s="1" t="str">
        <f>RR_NAME</f>
        <v>Union Pacific Railroad</v>
      </c>
      <c r="F662" s="1" t="s">
        <v>47662</v>
      </c>
      <c r="G662" s="6">
        <f>E2L109C2</f>
        <v>1.8085836527319725</v>
      </c>
    </row>
    <row r="663" spans="1:7" x14ac:dyDescent="0.2">
      <c r="A663" s="11">
        <f>CURRENT_YEAR</f>
        <v>2017</v>
      </c>
      <c r="B663" s="11">
        <f>RRICC</f>
        <v>139300</v>
      </c>
      <c r="C663" s="7">
        <f>RR_ID</f>
        <v>7</v>
      </c>
      <c r="D663" s="1" t="str">
        <f>RR_SHORT_NAME</f>
        <v>UP</v>
      </c>
      <c r="E663" s="1" t="str">
        <f>RR_NAME</f>
        <v>Union Pacific Railroad</v>
      </c>
      <c r="F663" s="1" t="s">
        <v>47663</v>
      </c>
      <c r="G663" s="6">
        <f>E2L109C3</f>
        <v>1.8119212284609074</v>
      </c>
    </row>
    <row r="664" spans="1:7" x14ac:dyDescent="0.2">
      <c r="A664" s="11">
        <f>CURRENT_YEAR</f>
        <v>2017</v>
      </c>
      <c r="B664" s="11">
        <f>RRICC</f>
        <v>139300</v>
      </c>
      <c r="C664" s="7">
        <f>RR_ID</f>
        <v>7</v>
      </c>
      <c r="D664" s="1" t="str">
        <f>RR_SHORT_NAME</f>
        <v>UP</v>
      </c>
      <c r="E664" s="1" t="str">
        <f>RR_NAME</f>
        <v>Union Pacific Railroad</v>
      </c>
      <c r="F664" s="1" t="s">
        <v>47664</v>
      </c>
      <c r="G664" s="6">
        <f>E2L109C4</f>
        <v>1.8092585569356214</v>
      </c>
    </row>
    <row r="665" spans="1:7" x14ac:dyDescent="0.2">
      <c r="A665" s="11">
        <f>CURRENT_YEAR</f>
        <v>2017</v>
      </c>
      <c r="B665" s="11">
        <f>RRICC</f>
        <v>139300</v>
      </c>
      <c r="C665" s="7">
        <f>RR_ID</f>
        <v>7</v>
      </c>
      <c r="D665" s="1" t="str">
        <f>RR_SHORT_NAME</f>
        <v>UP</v>
      </c>
      <c r="E665" s="1" t="str">
        <f>RR_NAME</f>
        <v>Union Pacific Railroad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2017</v>
      </c>
      <c r="B666" s="11">
        <f>RRICC</f>
        <v>139300</v>
      </c>
      <c r="C666" s="7">
        <f>RR_ID</f>
        <v>7</v>
      </c>
      <c r="D666" s="1" t="str">
        <f>RR_SHORT_NAME</f>
        <v>UP</v>
      </c>
      <c r="E666" s="1" t="str">
        <f>RR_NAME</f>
        <v>Union Pacific Railroad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2017</v>
      </c>
      <c r="B667" s="11">
        <f>RRICC</f>
        <v>139300</v>
      </c>
      <c r="C667" s="7">
        <f>RR_ID</f>
        <v>7</v>
      </c>
      <c r="D667" s="1" t="str">
        <f>RR_SHORT_NAME</f>
        <v>UP</v>
      </c>
      <c r="E667" s="1" t="str">
        <f>RR_NAME</f>
        <v>Union Pacific Railroad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2017</v>
      </c>
      <c r="B668" s="11">
        <f>RRICC</f>
        <v>139300</v>
      </c>
      <c r="C668" s="7">
        <f>RR_ID</f>
        <v>7</v>
      </c>
      <c r="D668" s="1" t="str">
        <f>RR_SHORT_NAME</f>
        <v>UP</v>
      </c>
      <c r="E668" s="1" t="str">
        <f>RR_NAME</f>
        <v>Union Pacific Railroad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2017</v>
      </c>
      <c r="B669" s="11">
        <f>RRICC</f>
        <v>139300</v>
      </c>
      <c r="C669" s="7">
        <f>RR_ID</f>
        <v>7</v>
      </c>
      <c r="D669" s="1" t="str">
        <f>RR_SHORT_NAME</f>
        <v>UP</v>
      </c>
      <c r="E669" s="1" t="str">
        <f>RR_NAME</f>
        <v>Union Pacific Railroad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2017</v>
      </c>
      <c r="B670" s="11">
        <f>RRICC</f>
        <v>139300</v>
      </c>
      <c r="C670" s="7">
        <f>RR_ID</f>
        <v>7</v>
      </c>
      <c r="D670" s="1" t="str">
        <f>RR_SHORT_NAME</f>
        <v>UP</v>
      </c>
      <c r="E670" s="1" t="str">
        <f>RR_NAME</f>
        <v>Union Pacific Railroad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2017</v>
      </c>
      <c r="B671" s="11">
        <f>RRICC</f>
        <v>139300</v>
      </c>
      <c r="C671" s="7">
        <f>RR_ID</f>
        <v>7</v>
      </c>
      <c r="D671" s="1" t="str">
        <f>RR_SHORT_NAME</f>
        <v>UP</v>
      </c>
      <c r="E671" s="1" t="str">
        <f>RR_NAME</f>
        <v>Union Pacific Railroad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2017</v>
      </c>
      <c r="B672" s="11">
        <f>RRICC</f>
        <v>139300</v>
      </c>
      <c r="C672" s="7">
        <f>RR_ID</f>
        <v>7</v>
      </c>
      <c r="D672" s="1" t="str">
        <f>RR_SHORT_NAME</f>
        <v>UP</v>
      </c>
      <c r="E672" s="1" t="str">
        <f>RR_NAME</f>
        <v>Union Pacific Railroad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2017</v>
      </c>
      <c r="B673" s="11">
        <f>RRICC</f>
        <v>139300</v>
      </c>
      <c r="C673" s="7">
        <f>RR_ID</f>
        <v>7</v>
      </c>
      <c r="D673" s="1" t="str">
        <f>RR_SHORT_NAME</f>
        <v>UP</v>
      </c>
      <c r="E673" s="1" t="str">
        <f>RR_NAME</f>
        <v>Union Pacific Railroad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2017</v>
      </c>
      <c r="B674" s="11">
        <f>RRICC</f>
        <v>139300</v>
      </c>
      <c r="C674" s="7">
        <f>RR_ID</f>
        <v>7</v>
      </c>
      <c r="D674" s="1" t="str">
        <f>RR_SHORT_NAME</f>
        <v>UP</v>
      </c>
      <c r="E674" s="1" t="str">
        <f>RR_NAME</f>
        <v>Union Pacific Railroad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2017</v>
      </c>
      <c r="B675" s="11">
        <f>RRICC</f>
        <v>139300</v>
      </c>
      <c r="C675" s="7">
        <f>RR_ID</f>
        <v>7</v>
      </c>
      <c r="D675" s="1" t="str">
        <f>RR_SHORT_NAME</f>
        <v>UP</v>
      </c>
      <c r="E675" s="1" t="str">
        <f>RR_NAME</f>
        <v>Union Pacific Railroad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2017</v>
      </c>
      <c r="B676" s="11">
        <f>RRICC</f>
        <v>139300</v>
      </c>
      <c r="C676" s="7">
        <f>RR_ID</f>
        <v>7</v>
      </c>
      <c r="D676" s="1" t="str">
        <f>RR_SHORT_NAME</f>
        <v>UP</v>
      </c>
      <c r="E676" s="1" t="str">
        <f>RR_NAME</f>
        <v>Union Pacific Railroad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2017</v>
      </c>
      <c r="B677" s="11">
        <f>RRICC</f>
        <v>139300</v>
      </c>
      <c r="C677" s="7">
        <f>RR_ID</f>
        <v>7</v>
      </c>
      <c r="D677" s="1" t="str">
        <f>RR_SHORT_NAME</f>
        <v>UP</v>
      </c>
      <c r="E677" s="1" t="str">
        <f>RR_NAME</f>
        <v>Union Pacific Railroad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2017</v>
      </c>
      <c r="B678" s="11">
        <f>RRICC</f>
        <v>139300</v>
      </c>
      <c r="C678" s="7">
        <f>RR_ID</f>
        <v>7</v>
      </c>
      <c r="D678" s="1" t="str">
        <f>RR_SHORT_NAME</f>
        <v>UP</v>
      </c>
      <c r="E678" s="1" t="str">
        <f>RR_NAME</f>
        <v>Union Pacific Railroad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2017</v>
      </c>
      <c r="B679" s="11">
        <f>RRICC</f>
        <v>139300</v>
      </c>
      <c r="C679" s="7">
        <f>RR_ID</f>
        <v>7</v>
      </c>
      <c r="D679" s="1" t="str">
        <f>RR_SHORT_NAME</f>
        <v>UP</v>
      </c>
      <c r="E679" s="1" t="str">
        <f>RR_NAME</f>
        <v>Union Pacific Railroad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2017</v>
      </c>
      <c r="B680" s="11">
        <f>RRICC</f>
        <v>139300</v>
      </c>
      <c r="C680" s="7">
        <f>RR_ID</f>
        <v>7</v>
      </c>
      <c r="D680" s="1" t="str">
        <f>RR_SHORT_NAME</f>
        <v>UP</v>
      </c>
      <c r="E680" s="1" t="str">
        <f>RR_NAME</f>
        <v>Union Pacific Railroad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2017</v>
      </c>
      <c r="B681" s="11">
        <f>RRICC</f>
        <v>139300</v>
      </c>
      <c r="C681" s="7">
        <f>RR_ID</f>
        <v>7</v>
      </c>
      <c r="D681" s="1" t="str">
        <f>RR_SHORT_NAME</f>
        <v>UP</v>
      </c>
      <c r="E681" s="1" t="str">
        <f>RR_NAME</f>
        <v>Union Pacific Railroad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2017</v>
      </c>
      <c r="B682" s="11">
        <f>RRICC</f>
        <v>139300</v>
      </c>
      <c r="C682" s="7">
        <f>RR_ID</f>
        <v>7</v>
      </c>
      <c r="D682" s="1" t="str">
        <f>RR_SHORT_NAME</f>
        <v>UP</v>
      </c>
      <c r="E682" s="1" t="str">
        <f>RR_NAME</f>
        <v>Union Pacific Railroad</v>
      </c>
      <c r="F682" s="1" t="s">
        <v>47682</v>
      </c>
      <c r="G682" s="6">
        <f>E2L109C22</f>
        <v>612.9375580326415</v>
      </c>
    </row>
    <row r="683" spans="1:7" x14ac:dyDescent="0.2">
      <c r="A683" s="11">
        <f>CURRENT_YEAR</f>
        <v>2017</v>
      </c>
      <c r="B683" s="11">
        <f>RRICC</f>
        <v>139300</v>
      </c>
      <c r="C683" s="7">
        <f>RR_ID</f>
        <v>7</v>
      </c>
      <c r="D683" s="1" t="str">
        <f>RR_SHORT_NAME</f>
        <v>UP</v>
      </c>
      <c r="E683" s="1" t="str">
        <f>RR_NAME</f>
        <v>Union Pacific Railroad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2017</v>
      </c>
      <c r="B684" s="11">
        <f>RRICC</f>
        <v>139300</v>
      </c>
      <c r="C684" s="7">
        <f>RR_ID</f>
        <v>7</v>
      </c>
      <c r="D684" s="1" t="str">
        <f>RR_SHORT_NAME</f>
        <v>UP</v>
      </c>
      <c r="E684" s="1" t="str">
        <f>RR_NAME</f>
        <v>Union Pacific Railroad</v>
      </c>
      <c r="F684" s="1" t="s">
        <v>47684</v>
      </c>
      <c r="G684" s="6">
        <f>E2L109C24</f>
        <v>2265.6177645574612</v>
      </c>
    </row>
    <row r="685" spans="1:7" x14ac:dyDescent="0.2">
      <c r="A685" s="11">
        <f>CURRENT_YEAR</f>
        <v>2017</v>
      </c>
      <c r="B685" s="11">
        <f>RRICC</f>
        <v>139300</v>
      </c>
      <c r="C685" s="7">
        <f>RR_ID</f>
        <v>7</v>
      </c>
      <c r="D685" s="1" t="str">
        <f>RR_SHORT_NAME</f>
        <v>UP</v>
      </c>
      <c r="E685" s="1" t="str">
        <f>RR_NAME</f>
        <v>Union Pacific Railroad</v>
      </c>
      <c r="F685" s="1" t="s">
        <v>47685</v>
      </c>
      <c r="G685" s="6">
        <f>E2L109C25</f>
        <v>4.952450959488699</v>
      </c>
    </row>
    <row r="686" spans="1:7" x14ac:dyDescent="0.2">
      <c r="A686" s="11">
        <f>CURRENT_YEAR</f>
        <v>2017</v>
      </c>
      <c r="B686" s="11">
        <f>RRICC</f>
        <v>139300</v>
      </c>
      <c r="C686" s="7">
        <f>RR_ID</f>
        <v>7</v>
      </c>
      <c r="D686" s="1" t="str">
        <f>RR_SHORT_NAME</f>
        <v>UP</v>
      </c>
      <c r="E686" s="1" t="str">
        <f>RR_NAME</f>
        <v>Union Pacific Railroad</v>
      </c>
      <c r="F686" s="1" t="s">
        <v>47686</v>
      </c>
      <c r="G686" s="6">
        <f>E2L109C26</f>
        <v>2.7238480277187844</v>
      </c>
    </row>
    <row r="687" spans="1:7" x14ac:dyDescent="0.2">
      <c r="A687" s="11">
        <f>CURRENT_YEAR</f>
        <v>2017</v>
      </c>
      <c r="B687" s="11">
        <f>RRICC</f>
        <v>139300</v>
      </c>
      <c r="C687" s="7">
        <f>RR_ID</f>
        <v>7</v>
      </c>
      <c r="D687" s="1" t="str">
        <f>RR_SHORT_NAME</f>
        <v>UP</v>
      </c>
      <c r="E687" s="1" t="str">
        <f>RR_NAME</f>
        <v>Union Pacific Railroad</v>
      </c>
      <c r="F687" s="1" t="s">
        <v>47687</v>
      </c>
      <c r="G687" s="6">
        <f>E2L109C27</f>
        <v>7.4286764392330484</v>
      </c>
    </row>
    <row r="688" spans="1:7" x14ac:dyDescent="0.2">
      <c r="A688" s="11">
        <f>CURRENT_YEAR</f>
        <v>2017</v>
      </c>
      <c r="B688" s="11">
        <f>RRICC</f>
        <v>139300</v>
      </c>
      <c r="C688" s="7">
        <f>RR_ID</f>
        <v>7</v>
      </c>
      <c r="D688" s="1" t="str">
        <f>RR_SHORT_NAME</f>
        <v>UP</v>
      </c>
      <c r="E688" s="1" t="str">
        <f>RR_NAME</f>
        <v>Union Pacific Railroad</v>
      </c>
      <c r="F688" s="1" t="s">
        <v>47688</v>
      </c>
      <c r="G688" s="6">
        <f>E2L109C28</f>
        <v>5.9429411513864379</v>
      </c>
    </row>
    <row r="689" spans="1:7" x14ac:dyDescent="0.2">
      <c r="A689" s="11">
        <f>CURRENT_YEAR</f>
        <v>2017</v>
      </c>
      <c r="B689" s="11">
        <f>RRICC</f>
        <v>139300</v>
      </c>
      <c r="C689" s="7">
        <f>RR_ID</f>
        <v>7</v>
      </c>
      <c r="D689" s="1" t="str">
        <f>RR_SHORT_NAME</f>
        <v>UP</v>
      </c>
      <c r="E689" s="1" t="str">
        <f>RR_NAME</f>
        <v>Union Pacific Railroad</v>
      </c>
      <c r="F689" s="1" t="s">
        <v>47689</v>
      </c>
      <c r="G689" s="6">
        <f>E2L109C29</f>
        <v>1.2381127398721745</v>
      </c>
    </row>
    <row r="690" spans="1:7" x14ac:dyDescent="0.2">
      <c r="A690" s="11">
        <f>CURRENT_YEAR</f>
        <v>2017</v>
      </c>
      <c r="B690" s="11">
        <f>RRICC</f>
        <v>139300</v>
      </c>
      <c r="C690" s="7">
        <f>RR_ID</f>
        <v>7</v>
      </c>
      <c r="D690" s="1" t="str">
        <f>RR_SHORT_NAME</f>
        <v>UP</v>
      </c>
      <c r="E690" s="1" t="str">
        <f>RR_NAME</f>
        <v>Union Pacific Railroad</v>
      </c>
      <c r="F690" s="1" t="s">
        <v>47690</v>
      </c>
      <c r="G690" s="6">
        <f>E2L110C1</f>
        <v>44.2</v>
      </c>
    </row>
    <row r="691" spans="1:7" x14ac:dyDescent="0.2">
      <c r="A691" s="11">
        <f>CURRENT_YEAR</f>
        <v>2017</v>
      </c>
      <c r="B691" s="11">
        <f>RRICC</f>
        <v>139300</v>
      </c>
      <c r="C691" s="7">
        <f>RR_ID</f>
        <v>7</v>
      </c>
      <c r="D691" s="1" t="str">
        <f>RR_SHORT_NAME</f>
        <v>UP</v>
      </c>
      <c r="E691" s="1" t="str">
        <f>RR_NAME</f>
        <v>Union Pacific Railroad</v>
      </c>
      <c r="F691" s="1" t="s">
        <v>47691</v>
      </c>
      <c r="G691" s="6">
        <f>E2L110C2</f>
        <v>2.0265380778184237</v>
      </c>
    </row>
    <row r="692" spans="1:7" x14ac:dyDescent="0.2">
      <c r="A692" s="11">
        <f>CURRENT_YEAR</f>
        <v>2017</v>
      </c>
      <c r="B692" s="11">
        <f>RRICC</f>
        <v>139300</v>
      </c>
      <c r="C692" s="7">
        <f>RR_ID</f>
        <v>7</v>
      </c>
      <c r="D692" s="1" t="str">
        <f>RR_SHORT_NAME</f>
        <v>UP</v>
      </c>
      <c r="E692" s="1" t="str">
        <f>RR_NAME</f>
        <v>Union Pacific Railroad</v>
      </c>
      <c r="F692" s="1" t="s">
        <v>47692</v>
      </c>
      <c r="G692" s="6">
        <f>E2L110C3</f>
        <v>1.9880558353719959</v>
      </c>
    </row>
    <row r="693" spans="1:7" x14ac:dyDescent="0.2">
      <c r="A693" s="11">
        <f>CURRENT_YEAR</f>
        <v>2017</v>
      </c>
      <c r="B693" s="11">
        <f>RRICC</f>
        <v>139300</v>
      </c>
      <c r="C693" s="7">
        <f>RR_ID</f>
        <v>7</v>
      </c>
      <c r="D693" s="1" t="str">
        <f>RR_SHORT_NAME</f>
        <v>UP</v>
      </c>
      <c r="E693" s="1" t="str">
        <f>RR_NAME</f>
        <v>Union Pacific Railroad</v>
      </c>
      <c r="F693" s="1" t="s">
        <v>47693</v>
      </c>
      <c r="G693" s="6">
        <f>E2L110C4</f>
        <v>2.0143740902474527</v>
      </c>
    </row>
    <row r="694" spans="1:7" x14ac:dyDescent="0.2">
      <c r="A694" s="11">
        <f>CURRENT_YEAR</f>
        <v>2017</v>
      </c>
      <c r="B694" s="11">
        <f>RRICC</f>
        <v>139300</v>
      </c>
      <c r="C694" s="7">
        <f>RR_ID</f>
        <v>7</v>
      </c>
      <c r="D694" s="1" t="str">
        <f>RR_SHORT_NAME</f>
        <v>UP</v>
      </c>
      <c r="E694" s="1" t="str">
        <f>RR_NAME</f>
        <v>Union Pacific Railroad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2017</v>
      </c>
      <c r="B695" s="11">
        <f>RRICC</f>
        <v>139300</v>
      </c>
      <c r="C695" s="7">
        <f>RR_ID</f>
        <v>7</v>
      </c>
      <c r="D695" s="1" t="str">
        <f>RR_SHORT_NAME</f>
        <v>UP</v>
      </c>
      <c r="E695" s="1" t="str">
        <f>RR_NAME</f>
        <v>Union Pacific Railroad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2017</v>
      </c>
      <c r="B696" s="11">
        <f>RRICC</f>
        <v>139300</v>
      </c>
      <c r="C696" s="7">
        <f>RR_ID</f>
        <v>7</v>
      </c>
      <c r="D696" s="1" t="str">
        <f>RR_SHORT_NAME</f>
        <v>UP</v>
      </c>
      <c r="E696" s="1" t="str">
        <f>RR_NAME</f>
        <v>Union Pacific Railroad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2017</v>
      </c>
      <c r="B697" s="11">
        <f>RRICC</f>
        <v>139300</v>
      </c>
      <c r="C697" s="7">
        <f>RR_ID</f>
        <v>7</v>
      </c>
      <c r="D697" s="1" t="str">
        <f>RR_SHORT_NAME</f>
        <v>UP</v>
      </c>
      <c r="E697" s="1" t="str">
        <f>RR_NAME</f>
        <v>Union Pacific Railroad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2017</v>
      </c>
      <c r="B698" s="11">
        <f>RRICC</f>
        <v>139300</v>
      </c>
      <c r="C698" s="7">
        <f>RR_ID</f>
        <v>7</v>
      </c>
      <c r="D698" s="1" t="str">
        <f>RR_SHORT_NAME</f>
        <v>UP</v>
      </c>
      <c r="E698" s="1" t="str">
        <f>RR_NAME</f>
        <v>Union Pacific Railroad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2017</v>
      </c>
      <c r="B699" s="11">
        <f>RRICC</f>
        <v>139300</v>
      </c>
      <c r="C699" s="7">
        <f>RR_ID</f>
        <v>7</v>
      </c>
      <c r="D699" s="1" t="str">
        <f>RR_SHORT_NAME</f>
        <v>UP</v>
      </c>
      <c r="E699" s="1" t="str">
        <f>RR_NAME</f>
        <v>Union Pacific Railroad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2017</v>
      </c>
      <c r="B700" s="11">
        <f>RRICC</f>
        <v>139300</v>
      </c>
      <c r="C700" s="7">
        <f>RR_ID</f>
        <v>7</v>
      </c>
      <c r="D700" s="1" t="str">
        <f>RR_SHORT_NAME</f>
        <v>UP</v>
      </c>
      <c r="E700" s="1" t="str">
        <f>RR_NAME</f>
        <v>Union Pacific Railroad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2017</v>
      </c>
      <c r="B701" s="11">
        <f>RRICC</f>
        <v>139300</v>
      </c>
      <c r="C701" s="7">
        <f>RR_ID</f>
        <v>7</v>
      </c>
      <c r="D701" s="1" t="str">
        <f>RR_SHORT_NAME</f>
        <v>UP</v>
      </c>
      <c r="E701" s="1" t="str">
        <f>RR_NAME</f>
        <v>Union Pacific Railroad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2017</v>
      </c>
      <c r="B702" s="11">
        <f>RRICC</f>
        <v>139300</v>
      </c>
      <c r="C702" s="7">
        <f>RR_ID</f>
        <v>7</v>
      </c>
      <c r="D702" s="1" t="str">
        <f>RR_SHORT_NAME</f>
        <v>UP</v>
      </c>
      <c r="E702" s="1" t="str">
        <f>RR_NAME</f>
        <v>Union Pacific Railroad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2017</v>
      </c>
      <c r="B703" s="11">
        <f>RRICC</f>
        <v>139300</v>
      </c>
      <c r="C703" s="7">
        <f>RR_ID</f>
        <v>7</v>
      </c>
      <c r="D703" s="1" t="str">
        <f>RR_SHORT_NAME</f>
        <v>UP</v>
      </c>
      <c r="E703" s="1" t="str">
        <f>RR_NAME</f>
        <v>Union Pacific Railroad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2017</v>
      </c>
      <c r="B704" s="11">
        <f>RRICC</f>
        <v>139300</v>
      </c>
      <c r="C704" s="7">
        <f>RR_ID</f>
        <v>7</v>
      </c>
      <c r="D704" s="1" t="str">
        <f>RR_SHORT_NAME</f>
        <v>UP</v>
      </c>
      <c r="E704" s="1" t="str">
        <f>RR_NAME</f>
        <v>Union Pacific Railroad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2017</v>
      </c>
      <c r="B705" s="11">
        <f>RRICC</f>
        <v>139300</v>
      </c>
      <c r="C705" s="7">
        <f>RR_ID</f>
        <v>7</v>
      </c>
      <c r="D705" s="1" t="str">
        <f>RR_SHORT_NAME</f>
        <v>UP</v>
      </c>
      <c r="E705" s="1" t="str">
        <f>RR_NAME</f>
        <v>Union Pacific Railroad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2017</v>
      </c>
      <c r="B706" s="11">
        <f>RRICC</f>
        <v>139300</v>
      </c>
      <c r="C706" s="7">
        <f>RR_ID</f>
        <v>7</v>
      </c>
      <c r="D706" s="1" t="str">
        <f>RR_SHORT_NAME</f>
        <v>UP</v>
      </c>
      <c r="E706" s="1" t="str">
        <f>RR_NAME</f>
        <v>Union Pacific Railroad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2017</v>
      </c>
      <c r="B707" s="11">
        <f>RRICC</f>
        <v>139300</v>
      </c>
      <c r="C707" s="7">
        <f>RR_ID</f>
        <v>7</v>
      </c>
      <c r="D707" s="1" t="str">
        <f>RR_SHORT_NAME</f>
        <v>UP</v>
      </c>
      <c r="E707" s="1" t="str">
        <f>RR_NAME</f>
        <v>Union Pacific Railroad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2017</v>
      </c>
      <c r="B708" s="11">
        <f>RRICC</f>
        <v>139300</v>
      </c>
      <c r="C708" s="7">
        <f>RR_ID</f>
        <v>7</v>
      </c>
      <c r="D708" s="1" t="str">
        <f>RR_SHORT_NAME</f>
        <v>UP</v>
      </c>
      <c r="E708" s="1" t="str">
        <f>RR_NAME</f>
        <v>Union Pacific Railroad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2017</v>
      </c>
      <c r="B709" s="11">
        <f>RRICC</f>
        <v>139300</v>
      </c>
      <c r="C709" s="7">
        <f>RR_ID</f>
        <v>7</v>
      </c>
      <c r="D709" s="1" t="str">
        <f>RR_SHORT_NAME</f>
        <v>UP</v>
      </c>
      <c r="E709" s="1" t="str">
        <f>RR_NAME</f>
        <v>Union Pacific Railroad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2017</v>
      </c>
      <c r="B710" s="11">
        <f>RRICC</f>
        <v>139300</v>
      </c>
      <c r="C710" s="7">
        <f>RR_ID</f>
        <v>7</v>
      </c>
      <c r="D710" s="1" t="str">
        <f>RR_SHORT_NAME</f>
        <v>UP</v>
      </c>
      <c r="E710" s="1" t="str">
        <f>RR_NAME</f>
        <v>Union Pacific Railroad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2017</v>
      </c>
      <c r="B711" s="11">
        <f>RRICC</f>
        <v>139300</v>
      </c>
      <c r="C711" s="7">
        <f>RR_ID</f>
        <v>7</v>
      </c>
      <c r="D711" s="1" t="str">
        <f>RR_SHORT_NAME</f>
        <v>UP</v>
      </c>
      <c r="E711" s="1" t="str">
        <f>RR_NAME</f>
        <v>Union Pacific Railroad</v>
      </c>
      <c r="F711" s="1" t="s">
        <v>47711</v>
      </c>
      <c r="G711" s="6">
        <f>E2L110C22</f>
        <v>612.93755803264162</v>
      </c>
    </row>
    <row r="712" spans="1:7" x14ac:dyDescent="0.2">
      <c r="A712" s="11">
        <f>CURRENT_YEAR</f>
        <v>2017</v>
      </c>
      <c r="B712" s="11">
        <f>RRICC</f>
        <v>139300</v>
      </c>
      <c r="C712" s="7">
        <f>RR_ID</f>
        <v>7</v>
      </c>
      <c r="D712" s="1" t="str">
        <f>RR_SHORT_NAME</f>
        <v>UP</v>
      </c>
      <c r="E712" s="1" t="str">
        <f>RR_NAME</f>
        <v>Union Pacific Railroad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2017</v>
      </c>
      <c r="B713" s="11">
        <f>RRICC</f>
        <v>139300</v>
      </c>
      <c r="C713" s="7">
        <f>RR_ID</f>
        <v>7</v>
      </c>
      <c r="D713" s="1" t="str">
        <f>RR_SHORT_NAME</f>
        <v>UP</v>
      </c>
      <c r="E713" s="1" t="str">
        <f>RR_NAME</f>
        <v>Union Pacific Railroad</v>
      </c>
      <c r="F713" s="1" t="s">
        <v>47713</v>
      </c>
      <c r="G713" s="6">
        <f>E2L110C24</f>
        <v>2217.6823748415359</v>
      </c>
    </row>
    <row r="714" spans="1:7" x14ac:dyDescent="0.2">
      <c r="A714" s="11">
        <f>CURRENT_YEAR</f>
        <v>2017</v>
      </c>
      <c r="B714" s="11">
        <f>RRICC</f>
        <v>139300</v>
      </c>
      <c r="C714" s="7">
        <f>RR_ID</f>
        <v>7</v>
      </c>
      <c r="D714" s="1" t="str">
        <f>RR_SHORT_NAME</f>
        <v>UP</v>
      </c>
      <c r="E714" s="1" t="str">
        <f>RR_NAME</f>
        <v>Union Pacific Railroad</v>
      </c>
      <c r="F714" s="1" t="s">
        <v>47714</v>
      </c>
      <c r="G714" s="6">
        <f>E2L110C25</f>
        <v>4.952450959488699</v>
      </c>
    </row>
    <row r="715" spans="1:7" x14ac:dyDescent="0.2">
      <c r="A715" s="11">
        <f>CURRENT_YEAR</f>
        <v>2017</v>
      </c>
      <c r="B715" s="11">
        <f>RRICC</f>
        <v>139300</v>
      </c>
      <c r="C715" s="7">
        <f>RR_ID</f>
        <v>7</v>
      </c>
      <c r="D715" s="1" t="str">
        <f>RR_SHORT_NAME</f>
        <v>UP</v>
      </c>
      <c r="E715" s="1" t="str">
        <f>RR_NAME</f>
        <v>Union Pacific Railroad</v>
      </c>
      <c r="F715" s="1" t="s">
        <v>47715</v>
      </c>
      <c r="G715" s="6">
        <f>E2L110C26</f>
        <v>2.723848027718784</v>
      </c>
    </row>
    <row r="716" spans="1:7" x14ac:dyDescent="0.2">
      <c r="A716" s="11">
        <f>CURRENT_YEAR</f>
        <v>2017</v>
      </c>
      <c r="B716" s="11">
        <f>RRICC</f>
        <v>139300</v>
      </c>
      <c r="C716" s="7">
        <f>RR_ID</f>
        <v>7</v>
      </c>
      <c r="D716" s="1" t="str">
        <f>RR_SHORT_NAME</f>
        <v>UP</v>
      </c>
      <c r="E716" s="1" t="str">
        <f>RR_NAME</f>
        <v>Union Pacific Railroad</v>
      </c>
      <c r="F716" s="1" t="s">
        <v>47716</v>
      </c>
      <c r="G716" s="6">
        <f>E2L110C27</f>
        <v>7.4286764392330484</v>
      </c>
    </row>
    <row r="717" spans="1:7" x14ac:dyDescent="0.2">
      <c r="A717" s="11">
        <f>CURRENT_YEAR</f>
        <v>2017</v>
      </c>
      <c r="B717" s="11">
        <f>RRICC</f>
        <v>139300</v>
      </c>
      <c r="C717" s="7">
        <f>RR_ID</f>
        <v>7</v>
      </c>
      <c r="D717" s="1" t="str">
        <f>RR_SHORT_NAME</f>
        <v>UP</v>
      </c>
      <c r="E717" s="1" t="str">
        <f>RR_NAME</f>
        <v>Union Pacific Railroad</v>
      </c>
      <c r="F717" s="1" t="s">
        <v>47717</v>
      </c>
      <c r="G717" s="6">
        <f>E2L110C28</f>
        <v>5.9429411513864387</v>
      </c>
    </row>
    <row r="718" spans="1:7" x14ac:dyDescent="0.2">
      <c r="A718" s="11">
        <f>CURRENT_YEAR</f>
        <v>2017</v>
      </c>
      <c r="B718" s="11">
        <f>RRICC</f>
        <v>139300</v>
      </c>
      <c r="C718" s="7">
        <f>RR_ID</f>
        <v>7</v>
      </c>
      <c r="D718" s="1" t="str">
        <f>RR_SHORT_NAME</f>
        <v>UP</v>
      </c>
      <c r="E718" s="1" t="str">
        <f>RR_NAME</f>
        <v>Union Pacific Railroad</v>
      </c>
      <c r="F718" s="1" t="s">
        <v>47718</v>
      </c>
      <c r="G718" s="6">
        <f>E2L110C29</f>
        <v>1.2381127398721747</v>
      </c>
    </row>
    <row r="719" spans="1:7" x14ac:dyDescent="0.2">
      <c r="A719" s="11">
        <f>CURRENT_YEAR</f>
        <v>2017</v>
      </c>
      <c r="B719" s="11">
        <f>RRICC</f>
        <v>139300</v>
      </c>
      <c r="C719" s="7">
        <f>RR_ID</f>
        <v>7</v>
      </c>
      <c r="D719" s="1" t="str">
        <f>RR_SHORT_NAME</f>
        <v>UP</v>
      </c>
      <c r="E719" s="1" t="str">
        <f>RR_NAME</f>
        <v>Union Pacific Railroad</v>
      </c>
      <c r="F719" s="1" t="s">
        <v>47719</v>
      </c>
      <c r="G719" s="6">
        <f>E2L111C1</f>
        <v>58.6</v>
      </c>
    </row>
    <row r="720" spans="1:7" x14ac:dyDescent="0.2">
      <c r="A720" s="11">
        <f>CURRENT_YEAR</f>
        <v>2017</v>
      </c>
      <c r="B720" s="11">
        <f>RRICC</f>
        <v>139300</v>
      </c>
      <c r="C720" s="7">
        <f>RR_ID</f>
        <v>7</v>
      </c>
      <c r="D720" s="1" t="str">
        <f>RR_SHORT_NAME</f>
        <v>UP</v>
      </c>
      <c r="E720" s="1" t="str">
        <f>RR_NAME</f>
        <v>Union Pacific Railroad</v>
      </c>
      <c r="F720" s="1" t="s">
        <v>47720</v>
      </c>
      <c r="G720" s="6">
        <f>E2L111C2</f>
        <v>1.0400833769101157</v>
      </c>
    </row>
    <row r="721" spans="1:7" x14ac:dyDescent="0.2">
      <c r="A721" s="11">
        <f>CURRENT_YEAR</f>
        <v>2017</v>
      </c>
      <c r="B721" s="11">
        <f>RRICC</f>
        <v>139300</v>
      </c>
      <c r="C721" s="7">
        <f>RR_ID</f>
        <v>7</v>
      </c>
      <c r="D721" s="1" t="str">
        <f>RR_SHORT_NAME</f>
        <v>UP</v>
      </c>
      <c r="E721" s="1" t="str">
        <f>RR_NAME</f>
        <v>Union Pacific Railroad</v>
      </c>
      <c r="F721" s="1" t="s">
        <v>47721</v>
      </c>
      <c r="G721" s="6">
        <f>E2L111C3</f>
        <v>1.0437465548567693</v>
      </c>
    </row>
    <row r="722" spans="1:7" x14ac:dyDescent="0.2">
      <c r="A722" s="11">
        <f>CURRENT_YEAR</f>
        <v>2017</v>
      </c>
      <c r="B722" s="11">
        <f>RRICC</f>
        <v>139300</v>
      </c>
      <c r="C722" s="7">
        <f>RR_ID</f>
        <v>7</v>
      </c>
      <c r="D722" s="1" t="str">
        <f>RR_SHORT_NAME</f>
        <v>UP</v>
      </c>
      <c r="E722" s="1" t="str">
        <f>RR_NAME</f>
        <v>Union Pacific Railroad</v>
      </c>
      <c r="F722" s="1" t="s">
        <v>47722</v>
      </c>
      <c r="G722" s="6">
        <f>E2L111C4</f>
        <v>1.0430079103508219</v>
      </c>
    </row>
    <row r="723" spans="1:7" x14ac:dyDescent="0.2">
      <c r="A723" s="11">
        <f>CURRENT_YEAR</f>
        <v>2017</v>
      </c>
      <c r="B723" s="11">
        <f>RRICC</f>
        <v>139300</v>
      </c>
      <c r="C723" s="7">
        <f>RR_ID</f>
        <v>7</v>
      </c>
      <c r="D723" s="1" t="str">
        <f>RR_SHORT_NAME</f>
        <v>UP</v>
      </c>
      <c r="E723" s="1" t="str">
        <f>RR_NAME</f>
        <v>Union Pacific Railroad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2017</v>
      </c>
      <c r="B724" s="11">
        <f>RRICC</f>
        <v>139300</v>
      </c>
      <c r="C724" s="7">
        <f>RR_ID</f>
        <v>7</v>
      </c>
      <c r="D724" s="1" t="str">
        <f>RR_SHORT_NAME</f>
        <v>UP</v>
      </c>
      <c r="E724" s="1" t="str">
        <f>RR_NAME</f>
        <v>Union Pacific Railroad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2017</v>
      </c>
      <c r="B725" s="11">
        <f>RRICC</f>
        <v>139300</v>
      </c>
      <c r="C725" s="7">
        <f>RR_ID</f>
        <v>7</v>
      </c>
      <c r="D725" s="1" t="str">
        <f>RR_SHORT_NAME</f>
        <v>UP</v>
      </c>
      <c r="E725" s="1" t="str">
        <f>RR_NAME</f>
        <v>Union Pacific Railroad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2017</v>
      </c>
      <c r="B726" s="11">
        <f>RRICC</f>
        <v>139300</v>
      </c>
      <c r="C726" s="7">
        <f>RR_ID</f>
        <v>7</v>
      </c>
      <c r="D726" s="1" t="str">
        <f>RR_SHORT_NAME</f>
        <v>UP</v>
      </c>
      <c r="E726" s="1" t="str">
        <f>RR_NAME</f>
        <v>Union Pacific Railroad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2017</v>
      </c>
      <c r="B727" s="11">
        <f>RRICC</f>
        <v>139300</v>
      </c>
      <c r="C727" s="7">
        <f>RR_ID</f>
        <v>7</v>
      </c>
      <c r="D727" s="1" t="str">
        <f>RR_SHORT_NAME</f>
        <v>UP</v>
      </c>
      <c r="E727" s="1" t="str">
        <f>RR_NAME</f>
        <v>Union Pacific Railroad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2017</v>
      </c>
      <c r="B728" s="11">
        <f>RRICC</f>
        <v>139300</v>
      </c>
      <c r="C728" s="7">
        <f>RR_ID</f>
        <v>7</v>
      </c>
      <c r="D728" s="1" t="str">
        <f>RR_SHORT_NAME</f>
        <v>UP</v>
      </c>
      <c r="E728" s="1" t="str">
        <f>RR_NAME</f>
        <v>Union Pacific Railroad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2017</v>
      </c>
      <c r="B729" s="11">
        <f>RRICC</f>
        <v>139300</v>
      </c>
      <c r="C729" s="7">
        <f>RR_ID</f>
        <v>7</v>
      </c>
      <c r="D729" s="1" t="str">
        <f>RR_SHORT_NAME</f>
        <v>UP</v>
      </c>
      <c r="E729" s="1" t="str">
        <f>RR_NAME</f>
        <v>Union Pacific Railroad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2017</v>
      </c>
      <c r="B730" s="11">
        <f>RRICC</f>
        <v>139300</v>
      </c>
      <c r="C730" s="7">
        <f>RR_ID</f>
        <v>7</v>
      </c>
      <c r="D730" s="1" t="str">
        <f>RR_SHORT_NAME</f>
        <v>UP</v>
      </c>
      <c r="E730" s="1" t="str">
        <f>RR_NAME</f>
        <v>Union Pacific Railroad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2017</v>
      </c>
      <c r="B731" s="11">
        <f>RRICC</f>
        <v>139300</v>
      </c>
      <c r="C731" s="7">
        <f>RR_ID</f>
        <v>7</v>
      </c>
      <c r="D731" s="1" t="str">
        <f>RR_SHORT_NAME</f>
        <v>UP</v>
      </c>
      <c r="E731" s="1" t="str">
        <f>RR_NAME</f>
        <v>Union Pacific Railroad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2017</v>
      </c>
      <c r="B732" s="11">
        <f>RRICC</f>
        <v>139300</v>
      </c>
      <c r="C732" s="7">
        <f>RR_ID</f>
        <v>7</v>
      </c>
      <c r="D732" s="1" t="str">
        <f>RR_SHORT_NAME</f>
        <v>UP</v>
      </c>
      <c r="E732" s="1" t="str">
        <f>RR_NAME</f>
        <v>Union Pacific Railroad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2017</v>
      </c>
      <c r="B733" s="11">
        <f>RRICC</f>
        <v>139300</v>
      </c>
      <c r="C733" s="7">
        <f>RR_ID</f>
        <v>7</v>
      </c>
      <c r="D733" s="1" t="str">
        <f>RR_SHORT_NAME</f>
        <v>UP</v>
      </c>
      <c r="E733" s="1" t="str">
        <f>RR_NAME</f>
        <v>Union Pacific Railroad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2017</v>
      </c>
      <c r="B734" s="11">
        <f>RRICC</f>
        <v>139300</v>
      </c>
      <c r="C734" s="7">
        <f>RR_ID</f>
        <v>7</v>
      </c>
      <c r="D734" s="1" t="str">
        <f>RR_SHORT_NAME</f>
        <v>UP</v>
      </c>
      <c r="E734" s="1" t="str">
        <f>RR_NAME</f>
        <v>Union Pacific Railroad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2017</v>
      </c>
      <c r="B735" s="11">
        <f>RRICC</f>
        <v>139300</v>
      </c>
      <c r="C735" s="7">
        <f>RR_ID</f>
        <v>7</v>
      </c>
      <c r="D735" s="1" t="str">
        <f>RR_SHORT_NAME</f>
        <v>UP</v>
      </c>
      <c r="E735" s="1" t="str">
        <f>RR_NAME</f>
        <v>Union Pacific Railroad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2017</v>
      </c>
      <c r="B736" s="11">
        <f>RRICC</f>
        <v>139300</v>
      </c>
      <c r="C736" s="7">
        <f>RR_ID</f>
        <v>7</v>
      </c>
      <c r="D736" s="1" t="str">
        <f>RR_SHORT_NAME</f>
        <v>UP</v>
      </c>
      <c r="E736" s="1" t="str">
        <f>RR_NAME</f>
        <v>Union Pacific Railroad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2017</v>
      </c>
      <c r="B737" s="11">
        <f>RRICC</f>
        <v>139300</v>
      </c>
      <c r="C737" s="7">
        <f>RR_ID</f>
        <v>7</v>
      </c>
      <c r="D737" s="1" t="str">
        <f>RR_SHORT_NAME</f>
        <v>UP</v>
      </c>
      <c r="E737" s="1" t="str">
        <f>RR_NAME</f>
        <v>Union Pacific Railroad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2017</v>
      </c>
      <c r="B738" s="11">
        <f>RRICC</f>
        <v>139300</v>
      </c>
      <c r="C738" s="7">
        <f>RR_ID</f>
        <v>7</v>
      </c>
      <c r="D738" s="1" t="str">
        <f>RR_SHORT_NAME</f>
        <v>UP</v>
      </c>
      <c r="E738" s="1" t="str">
        <f>RR_NAME</f>
        <v>Union Pacific Railroad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2017</v>
      </c>
      <c r="B739" s="11">
        <f>RRICC</f>
        <v>139300</v>
      </c>
      <c r="C739" s="7">
        <f>RR_ID</f>
        <v>7</v>
      </c>
      <c r="D739" s="1" t="str">
        <f>RR_SHORT_NAME</f>
        <v>UP</v>
      </c>
      <c r="E739" s="1" t="str">
        <f>RR_NAME</f>
        <v>Union Pacific Railroad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2017</v>
      </c>
      <c r="B740" s="11">
        <f>RRICC</f>
        <v>139300</v>
      </c>
      <c r="C740" s="7">
        <f>RR_ID</f>
        <v>7</v>
      </c>
      <c r="D740" s="1" t="str">
        <f>RR_SHORT_NAME</f>
        <v>UP</v>
      </c>
      <c r="E740" s="1" t="str">
        <f>RR_NAME</f>
        <v>Union Pacific Railroad</v>
      </c>
      <c r="F740" s="1" t="s">
        <v>47740</v>
      </c>
      <c r="G740" s="6">
        <f>E2L111C22</f>
        <v>612.9375580326415</v>
      </c>
    </row>
    <row r="741" spans="1:7" x14ac:dyDescent="0.2">
      <c r="A741" s="11">
        <f>CURRENT_YEAR</f>
        <v>2017</v>
      </c>
      <c r="B741" s="11">
        <f>RRICC</f>
        <v>139300</v>
      </c>
      <c r="C741" s="7">
        <f>RR_ID</f>
        <v>7</v>
      </c>
      <c r="D741" s="1" t="str">
        <f>RR_SHORT_NAME</f>
        <v>UP</v>
      </c>
      <c r="E741" s="1" t="str">
        <f>RR_NAME</f>
        <v>Union Pacific Railroad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2017</v>
      </c>
      <c r="B742" s="11">
        <f>RRICC</f>
        <v>139300</v>
      </c>
      <c r="C742" s="7">
        <f>RR_ID</f>
        <v>7</v>
      </c>
      <c r="D742" s="1" t="str">
        <f>RR_SHORT_NAME</f>
        <v>UP</v>
      </c>
      <c r="E742" s="1" t="str">
        <f>RR_NAME</f>
        <v>Union Pacific Railroad</v>
      </c>
      <c r="F742" s="1" t="s">
        <v>47742</v>
      </c>
      <c r="G742" s="6">
        <f>E2L111C24</f>
        <v>1917.2774377195167</v>
      </c>
    </row>
    <row r="743" spans="1:7" x14ac:dyDescent="0.2">
      <c r="A743" s="11">
        <f>CURRENT_YEAR</f>
        <v>2017</v>
      </c>
      <c r="B743" s="11">
        <f>RRICC</f>
        <v>139300</v>
      </c>
      <c r="C743" s="7">
        <f>RR_ID</f>
        <v>7</v>
      </c>
      <c r="D743" s="1" t="str">
        <f>RR_SHORT_NAME</f>
        <v>UP</v>
      </c>
      <c r="E743" s="1" t="str">
        <f>RR_NAME</f>
        <v>Union Pacific Railroad</v>
      </c>
      <c r="F743" s="1" t="s">
        <v>47743</v>
      </c>
      <c r="G743" s="6">
        <f>E2L111C25</f>
        <v>4.952450959488699</v>
      </c>
    </row>
    <row r="744" spans="1:7" x14ac:dyDescent="0.2">
      <c r="A744" s="11">
        <f>CURRENT_YEAR</f>
        <v>2017</v>
      </c>
      <c r="B744" s="11">
        <f>RRICC</f>
        <v>139300</v>
      </c>
      <c r="C744" s="7">
        <f>RR_ID</f>
        <v>7</v>
      </c>
      <c r="D744" s="1" t="str">
        <f>RR_SHORT_NAME</f>
        <v>UP</v>
      </c>
      <c r="E744" s="1" t="str">
        <f>RR_NAME</f>
        <v>Union Pacific Railroad</v>
      </c>
      <c r="F744" s="1" t="s">
        <v>47744</v>
      </c>
      <c r="G744" s="6">
        <f>E2L111C26</f>
        <v>2.723848027718784</v>
      </c>
    </row>
    <row r="745" spans="1:7" x14ac:dyDescent="0.2">
      <c r="A745" s="11">
        <f>CURRENT_YEAR</f>
        <v>2017</v>
      </c>
      <c r="B745" s="11">
        <f>RRICC</f>
        <v>139300</v>
      </c>
      <c r="C745" s="7">
        <f>RR_ID</f>
        <v>7</v>
      </c>
      <c r="D745" s="1" t="str">
        <f>RR_SHORT_NAME</f>
        <v>UP</v>
      </c>
      <c r="E745" s="1" t="str">
        <f>RR_NAME</f>
        <v>Union Pacific Railroad</v>
      </c>
      <c r="F745" s="1" t="s">
        <v>47745</v>
      </c>
      <c r="G745" s="6">
        <f>E2L111C27</f>
        <v>7.4286764392330484</v>
      </c>
    </row>
    <row r="746" spans="1:7" x14ac:dyDescent="0.2">
      <c r="A746" s="11">
        <f>CURRENT_YEAR</f>
        <v>2017</v>
      </c>
      <c r="B746" s="11">
        <f>RRICC</f>
        <v>139300</v>
      </c>
      <c r="C746" s="7">
        <f>RR_ID</f>
        <v>7</v>
      </c>
      <c r="D746" s="1" t="str">
        <f>RR_SHORT_NAME</f>
        <v>UP</v>
      </c>
      <c r="E746" s="1" t="str">
        <f>RR_NAME</f>
        <v>Union Pacific Railroad</v>
      </c>
      <c r="F746" s="1" t="s">
        <v>47746</v>
      </c>
      <c r="G746" s="6">
        <f>E2L111C28</f>
        <v>5.9429411513864379</v>
      </c>
    </row>
    <row r="747" spans="1:7" x14ac:dyDescent="0.2">
      <c r="A747" s="11">
        <f>CURRENT_YEAR</f>
        <v>2017</v>
      </c>
      <c r="B747" s="11">
        <f>RRICC</f>
        <v>139300</v>
      </c>
      <c r="C747" s="7">
        <f>RR_ID</f>
        <v>7</v>
      </c>
      <c r="D747" s="1" t="str">
        <f>RR_SHORT_NAME</f>
        <v>UP</v>
      </c>
      <c r="E747" s="1" t="str">
        <f>RR_NAME</f>
        <v>Union Pacific Railroad</v>
      </c>
      <c r="F747" s="1" t="s">
        <v>47747</v>
      </c>
      <c r="G747" s="6">
        <f>E2L111C29</f>
        <v>1.2381127398721747</v>
      </c>
    </row>
    <row r="748" spans="1:7" x14ac:dyDescent="0.2">
      <c r="A748" s="11">
        <f>CURRENT_YEAR</f>
        <v>2017</v>
      </c>
      <c r="B748" s="11">
        <f>RRICC</f>
        <v>139300</v>
      </c>
      <c r="C748" s="7">
        <f>RR_ID</f>
        <v>7</v>
      </c>
      <c r="D748" s="1" t="str">
        <f>RR_SHORT_NAME</f>
        <v>UP</v>
      </c>
      <c r="E748" s="1" t="str">
        <f>RR_NAME</f>
        <v>Union Pacific Railroad</v>
      </c>
      <c r="F748" s="1" t="s">
        <v>47748</v>
      </c>
      <c r="G748" s="6">
        <f>E2L112C1</f>
        <v>53.4</v>
      </c>
    </row>
    <row r="749" spans="1:7" x14ac:dyDescent="0.2">
      <c r="A749" s="11">
        <f>CURRENT_YEAR</f>
        <v>2017</v>
      </c>
      <c r="B749" s="11">
        <f>RRICC</f>
        <v>139300</v>
      </c>
      <c r="C749" s="7">
        <f>RR_ID</f>
        <v>7</v>
      </c>
      <c r="D749" s="1" t="str">
        <f>RR_SHORT_NAME</f>
        <v>UP</v>
      </c>
      <c r="E749" s="1" t="str">
        <f>RR_NAME</f>
        <v>Union Pacific Railroad</v>
      </c>
      <c r="F749" s="1" t="s">
        <v>47749</v>
      </c>
      <c r="G749" s="6">
        <f>E2L112C2</f>
        <v>1.378918928104131</v>
      </c>
    </row>
    <row r="750" spans="1:7" x14ac:dyDescent="0.2">
      <c r="A750" s="11">
        <f>CURRENT_YEAR</f>
        <v>2017</v>
      </c>
      <c r="B750" s="11">
        <f>RRICC</f>
        <v>139300</v>
      </c>
      <c r="C750" s="7">
        <f>RR_ID</f>
        <v>7</v>
      </c>
      <c r="D750" s="1" t="str">
        <f>RR_SHORT_NAME</f>
        <v>UP</v>
      </c>
      <c r="E750" s="1" t="str">
        <f>RR_NAME</f>
        <v>Union Pacific Railroad</v>
      </c>
      <c r="F750" s="1" t="s">
        <v>47750</v>
      </c>
      <c r="G750" s="6">
        <f>E2L112C3</f>
        <v>1.3536361958601666</v>
      </c>
    </row>
    <row r="751" spans="1:7" x14ac:dyDescent="0.2">
      <c r="A751" s="11">
        <f>CURRENT_YEAR</f>
        <v>2017</v>
      </c>
      <c r="B751" s="11">
        <f>RRICC</f>
        <v>139300</v>
      </c>
      <c r="C751" s="7">
        <f>RR_ID</f>
        <v>7</v>
      </c>
      <c r="D751" s="1" t="str">
        <f>RR_SHORT_NAME</f>
        <v>UP</v>
      </c>
      <c r="E751" s="1" t="str">
        <f>RR_NAME</f>
        <v>Union Pacific Railroad</v>
      </c>
      <c r="F751" s="1" t="s">
        <v>47751</v>
      </c>
      <c r="G751" s="6">
        <f>E2L112C4</f>
        <v>1.3562300820775308</v>
      </c>
    </row>
    <row r="752" spans="1:7" x14ac:dyDescent="0.2">
      <c r="A752" s="11">
        <f>CURRENT_YEAR</f>
        <v>2017</v>
      </c>
      <c r="B752" s="11">
        <f>RRICC</f>
        <v>139300</v>
      </c>
      <c r="C752" s="7">
        <f>RR_ID</f>
        <v>7</v>
      </c>
      <c r="D752" s="1" t="str">
        <f>RR_SHORT_NAME</f>
        <v>UP</v>
      </c>
      <c r="E752" s="1" t="str">
        <f>RR_NAME</f>
        <v>Union Pacific Railroad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2017</v>
      </c>
      <c r="B753" s="11">
        <f>RRICC</f>
        <v>139300</v>
      </c>
      <c r="C753" s="7">
        <f>RR_ID</f>
        <v>7</v>
      </c>
      <c r="D753" s="1" t="str">
        <f>RR_SHORT_NAME</f>
        <v>UP</v>
      </c>
      <c r="E753" s="1" t="str">
        <f>RR_NAME</f>
        <v>Union Pacific Railroad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2017</v>
      </c>
      <c r="B754" s="11">
        <f>RRICC</f>
        <v>139300</v>
      </c>
      <c r="C754" s="7">
        <f>RR_ID</f>
        <v>7</v>
      </c>
      <c r="D754" s="1" t="str">
        <f>RR_SHORT_NAME</f>
        <v>UP</v>
      </c>
      <c r="E754" s="1" t="str">
        <f>RR_NAME</f>
        <v>Union Pacific Railroad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2017</v>
      </c>
      <c r="B755" s="11">
        <f>RRICC</f>
        <v>139300</v>
      </c>
      <c r="C755" s="7">
        <f>RR_ID</f>
        <v>7</v>
      </c>
      <c r="D755" s="1" t="str">
        <f>RR_SHORT_NAME</f>
        <v>UP</v>
      </c>
      <c r="E755" s="1" t="str">
        <f>RR_NAME</f>
        <v>Union Pacific Railroad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2017</v>
      </c>
      <c r="B756" s="11">
        <f>RRICC</f>
        <v>139300</v>
      </c>
      <c r="C756" s="7">
        <f>RR_ID</f>
        <v>7</v>
      </c>
      <c r="D756" s="1" t="str">
        <f>RR_SHORT_NAME</f>
        <v>UP</v>
      </c>
      <c r="E756" s="1" t="str">
        <f>RR_NAME</f>
        <v>Union Pacific Railroad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2017</v>
      </c>
      <c r="B757" s="11">
        <f>RRICC</f>
        <v>139300</v>
      </c>
      <c r="C757" s="7">
        <f>RR_ID</f>
        <v>7</v>
      </c>
      <c r="D757" s="1" t="str">
        <f>RR_SHORT_NAME</f>
        <v>UP</v>
      </c>
      <c r="E757" s="1" t="str">
        <f>RR_NAME</f>
        <v>Union Pacific Railroad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2017</v>
      </c>
      <c r="B758" s="11">
        <f>RRICC</f>
        <v>139300</v>
      </c>
      <c r="C758" s="7">
        <f>RR_ID</f>
        <v>7</v>
      </c>
      <c r="D758" s="1" t="str">
        <f>RR_SHORT_NAME</f>
        <v>UP</v>
      </c>
      <c r="E758" s="1" t="str">
        <f>RR_NAME</f>
        <v>Union Pacific Railroad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2017</v>
      </c>
      <c r="B759" s="11">
        <f>RRICC</f>
        <v>139300</v>
      </c>
      <c r="C759" s="7">
        <f>RR_ID</f>
        <v>7</v>
      </c>
      <c r="D759" s="1" t="str">
        <f>RR_SHORT_NAME</f>
        <v>UP</v>
      </c>
      <c r="E759" s="1" t="str">
        <f>RR_NAME</f>
        <v>Union Pacific Railroad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2017</v>
      </c>
      <c r="B760" s="11">
        <f>RRICC</f>
        <v>139300</v>
      </c>
      <c r="C760" s="7">
        <f>RR_ID</f>
        <v>7</v>
      </c>
      <c r="D760" s="1" t="str">
        <f>RR_SHORT_NAME</f>
        <v>UP</v>
      </c>
      <c r="E760" s="1" t="str">
        <f>RR_NAME</f>
        <v>Union Pacific Railroad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2017</v>
      </c>
      <c r="B761" s="11">
        <f>RRICC</f>
        <v>139300</v>
      </c>
      <c r="C761" s="7">
        <f>RR_ID</f>
        <v>7</v>
      </c>
      <c r="D761" s="1" t="str">
        <f>RR_SHORT_NAME</f>
        <v>UP</v>
      </c>
      <c r="E761" s="1" t="str">
        <f>RR_NAME</f>
        <v>Union Pacific Railroad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2017</v>
      </c>
      <c r="B762" s="11">
        <f>RRICC</f>
        <v>139300</v>
      </c>
      <c r="C762" s="7">
        <f>RR_ID</f>
        <v>7</v>
      </c>
      <c r="D762" s="1" t="str">
        <f>RR_SHORT_NAME</f>
        <v>UP</v>
      </c>
      <c r="E762" s="1" t="str">
        <f>RR_NAME</f>
        <v>Union Pacific Railroad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2017</v>
      </c>
      <c r="B763" s="11">
        <f>RRICC</f>
        <v>139300</v>
      </c>
      <c r="C763" s="7">
        <f>RR_ID</f>
        <v>7</v>
      </c>
      <c r="D763" s="1" t="str">
        <f>RR_SHORT_NAME</f>
        <v>UP</v>
      </c>
      <c r="E763" s="1" t="str">
        <f>RR_NAME</f>
        <v>Union Pacific Railroad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2017</v>
      </c>
      <c r="B764" s="11">
        <f>RRICC</f>
        <v>139300</v>
      </c>
      <c r="C764" s="7">
        <f>RR_ID</f>
        <v>7</v>
      </c>
      <c r="D764" s="1" t="str">
        <f>RR_SHORT_NAME</f>
        <v>UP</v>
      </c>
      <c r="E764" s="1" t="str">
        <f>RR_NAME</f>
        <v>Union Pacific Railroad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2017</v>
      </c>
      <c r="B765" s="11">
        <f>RRICC</f>
        <v>139300</v>
      </c>
      <c r="C765" s="7">
        <f>RR_ID</f>
        <v>7</v>
      </c>
      <c r="D765" s="1" t="str">
        <f>RR_SHORT_NAME</f>
        <v>UP</v>
      </c>
      <c r="E765" s="1" t="str">
        <f>RR_NAME</f>
        <v>Union Pacific Railroad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2017</v>
      </c>
      <c r="B766" s="11">
        <f>RRICC</f>
        <v>139300</v>
      </c>
      <c r="C766" s="7">
        <f>RR_ID</f>
        <v>7</v>
      </c>
      <c r="D766" s="1" t="str">
        <f>RR_SHORT_NAME</f>
        <v>UP</v>
      </c>
      <c r="E766" s="1" t="str">
        <f>RR_NAME</f>
        <v>Union Pacific Railroad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2017</v>
      </c>
      <c r="B767" s="11">
        <f>RRICC</f>
        <v>139300</v>
      </c>
      <c r="C767" s="7">
        <f>RR_ID</f>
        <v>7</v>
      </c>
      <c r="D767" s="1" t="str">
        <f>RR_SHORT_NAME</f>
        <v>UP</v>
      </c>
      <c r="E767" s="1" t="str">
        <f>RR_NAME</f>
        <v>Union Pacific Railroad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2017</v>
      </c>
      <c r="B768" s="11">
        <f>RRICC</f>
        <v>139300</v>
      </c>
      <c r="C768" s="7">
        <f>RR_ID</f>
        <v>7</v>
      </c>
      <c r="D768" s="1" t="str">
        <f>RR_SHORT_NAME</f>
        <v>UP</v>
      </c>
      <c r="E768" s="1" t="str">
        <f>RR_NAME</f>
        <v>Union Pacific Railroad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2017</v>
      </c>
      <c r="B769" s="11">
        <f>RRICC</f>
        <v>139300</v>
      </c>
      <c r="C769" s="7">
        <f>RR_ID</f>
        <v>7</v>
      </c>
      <c r="D769" s="1" t="str">
        <f>RR_SHORT_NAME</f>
        <v>UP</v>
      </c>
      <c r="E769" s="1" t="str">
        <f>RR_NAME</f>
        <v>Union Pacific Railroad</v>
      </c>
      <c r="F769" s="1" t="s">
        <v>47769</v>
      </c>
      <c r="G769" s="6">
        <f>E2L112C22</f>
        <v>612.93755803264162</v>
      </c>
    </row>
    <row r="770" spans="1:7" x14ac:dyDescent="0.2">
      <c r="A770" s="11">
        <f>CURRENT_YEAR</f>
        <v>2017</v>
      </c>
      <c r="B770" s="11">
        <f>RRICC</f>
        <v>139300</v>
      </c>
      <c r="C770" s="7">
        <f>RR_ID</f>
        <v>7</v>
      </c>
      <c r="D770" s="1" t="str">
        <f>RR_SHORT_NAME</f>
        <v>UP</v>
      </c>
      <c r="E770" s="1" t="str">
        <f>RR_NAME</f>
        <v>Union Pacific Railroad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2017</v>
      </c>
      <c r="B771" s="11">
        <f>RRICC</f>
        <v>139300</v>
      </c>
      <c r="C771" s="7">
        <f>RR_ID</f>
        <v>7</v>
      </c>
      <c r="D771" s="1" t="str">
        <f>RR_SHORT_NAME</f>
        <v>UP</v>
      </c>
      <c r="E771" s="1" t="str">
        <f>RR_NAME</f>
        <v>Union Pacific Railroad</v>
      </c>
      <c r="F771" s="1" t="s">
        <v>47771</v>
      </c>
      <c r="G771" s="6">
        <f>E2L112C24</f>
        <v>2636.8949319704175</v>
      </c>
    </row>
    <row r="772" spans="1:7" x14ac:dyDescent="0.2">
      <c r="A772" s="11">
        <f>CURRENT_YEAR</f>
        <v>2017</v>
      </c>
      <c r="B772" s="11">
        <f>RRICC</f>
        <v>139300</v>
      </c>
      <c r="C772" s="7">
        <f>RR_ID</f>
        <v>7</v>
      </c>
      <c r="D772" s="1" t="str">
        <f>RR_SHORT_NAME</f>
        <v>UP</v>
      </c>
      <c r="E772" s="1" t="str">
        <f>RR_NAME</f>
        <v>Union Pacific Railroad</v>
      </c>
      <c r="F772" s="1" t="s">
        <v>47772</v>
      </c>
      <c r="G772" s="6">
        <f>E2L112C25</f>
        <v>4.952450959488699</v>
      </c>
    </row>
    <row r="773" spans="1:7" x14ac:dyDescent="0.2">
      <c r="A773" s="11">
        <f>CURRENT_YEAR</f>
        <v>2017</v>
      </c>
      <c r="B773" s="11">
        <f>RRICC</f>
        <v>139300</v>
      </c>
      <c r="C773" s="7">
        <f>RR_ID</f>
        <v>7</v>
      </c>
      <c r="D773" s="1" t="str">
        <f>RR_SHORT_NAME</f>
        <v>UP</v>
      </c>
      <c r="E773" s="1" t="str">
        <f>RR_NAME</f>
        <v>Union Pacific Railroad</v>
      </c>
      <c r="F773" s="1" t="s">
        <v>47773</v>
      </c>
      <c r="G773" s="6">
        <f>E2L112C26</f>
        <v>2.723848027718784</v>
      </c>
    </row>
    <row r="774" spans="1:7" x14ac:dyDescent="0.2">
      <c r="A774" s="11">
        <f>CURRENT_YEAR</f>
        <v>2017</v>
      </c>
      <c r="B774" s="11">
        <f>RRICC</f>
        <v>139300</v>
      </c>
      <c r="C774" s="7">
        <f>RR_ID</f>
        <v>7</v>
      </c>
      <c r="D774" s="1" t="str">
        <f>RR_SHORT_NAME</f>
        <v>UP</v>
      </c>
      <c r="E774" s="1" t="str">
        <f>RR_NAME</f>
        <v>Union Pacific Railroad</v>
      </c>
      <c r="F774" s="1" t="s">
        <v>47774</v>
      </c>
      <c r="G774" s="6">
        <f>E2L112C27</f>
        <v>7.4286764392330467</v>
      </c>
    </row>
    <row r="775" spans="1:7" x14ac:dyDescent="0.2">
      <c r="A775" s="11">
        <f>CURRENT_YEAR</f>
        <v>2017</v>
      </c>
      <c r="B775" s="11">
        <f>RRICC</f>
        <v>139300</v>
      </c>
      <c r="C775" s="7">
        <f>RR_ID</f>
        <v>7</v>
      </c>
      <c r="D775" s="1" t="str">
        <f>RR_SHORT_NAME</f>
        <v>UP</v>
      </c>
      <c r="E775" s="1" t="str">
        <f>RR_NAME</f>
        <v>Union Pacific Railroad</v>
      </c>
      <c r="F775" s="1" t="s">
        <v>47775</v>
      </c>
      <c r="G775" s="6">
        <f>E2L112C28</f>
        <v>5.942941151386437</v>
      </c>
    </row>
    <row r="776" spans="1:7" x14ac:dyDescent="0.2">
      <c r="A776" s="11">
        <f>CURRENT_YEAR</f>
        <v>2017</v>
      </c>
      <c r="B776" s="11">
        <f>RRICC</f>
        <v>139300</v>
      </c>
      <c r="C776" s="7">
        <f>RR_ID</f>
        <v>7</v>
      </c>
      <c r="D776" s="1" t="str">
        <f>RR_SHORT_NAME</f>
        <v>UP</v>
      </c>
      <c r="E776" s="1" t="str">
        <f>RR_NAME</f>
        <v>Union Pacific Railroad</v>
      </c>
      <c r="F776" s="1" t="s">
        <v>47776</v>
      </c>
      <c r="G776" s="6">
        <f>E2L112C29</f>
        <v>1.2381127398721747</v>
      </c>
    </row>
    <row r="777" spans="1:7" x14ac:dyDescent="0.2">
      <c r="A777" s="11">
        <f>CURRENT_YEAR</f>
        <v>2017</v>
      </c>
      <c r="B777" s="11">
        <f>RRICC</f>
        <v>139300</v>
      </c>
      <c r="C777" s="7">
        <f>RR_ID</f>
        <v>7</v>
      </c>
      <c r="D777" s="1" t="str">
        <f>RR_SHORT_NAME</f>
        <v>UP</v>
      </c>
      <c r="E777" s="1" t="str">
        <f>RR_NAME</f>
        <v>Union Pacific Railroad</v>
      </c>
      <c r="F777" s="1" t="s">
        <v>47777</v>
      </c>
      <c r="G777" s="6">
        <f>E2L113C1</f>
        <v>32.200000000000003</v>
      </c>
    </row>
    <row r="778" spans="1:7" x14ac:dyDescent="0.2">
      <c r="A778" s="11">
        <f>CURRENT_YEAR</f>
        <v>2017</v>
      </c>
      <c r="B778" s="11">
        <f>RRICC</f>
        <v>139300</v>
      </c>
      <c r="C778" s="7">
        <f>RR_ID</f>
        <v>7</v>
      </c>
      <c r="D778" s="1" t="str">
        <f>RR_SHORT_NAME</f>
        <v>UP</v>
      </c>
      <c r="E778" s="1" t="str">
        <f>RR_NAME</f>
        <v>Union Pacific Railroad</v>
      </c>
      <c r="F778" s="1" t="s">
        <v>47778</v>
      </c>
      <c r="G778" s="6">
        <f>E2L113C2</f>
        <v>1.9809885931558935</v>
      </c>
    </row>
    <row r="779" spans="1:7" x14ac:dyDescent="0.2">
      <c r="A779" s="11">
        <f>CURRENT_YEAR</f>
        <v>2017</v>
      </c>
      <c r="B779" s="11">
        <f>RRICC</f>
        <v>139300</v>
      </c>
      <c r="C779" s="7">
        <f>RR_ID</f>
        <v>7</v>
      </c>
      <c r="D779" s="1" t="str">
        <f>RR_SHORT_NAME</f>
        <v>UP</v>
      </c>
      <c r="E779" s="1" t="str">
        <f>RR_NAME</f>
        <v>Union Pacific Railroad</v>
      </c>
      <c r="F779" s="1" t="s">
        <v>47779</v>
      </c>
      <c r="G779" s="6">
        <f>E2L113C3</f>
        <v>1.7407407407407407</v>
      </c>
    </row>
    <row r="780" spans="1:7" x14ac:dyDescent="0.2">
      <c r="A780" s="11">
        <f>CURRENT_YEAR</f>
        <v>2017</v>
      </c>
      <c r="B780" s="11">
        <f>RRICC</f>
        <v>139300</v>
      </c>
      <c r="C780" s="7">
        <f>RR_ID</f>
        <v>7</v>
      </c>
      <c r="D780" s="1" t="str">
        <f>RR_SHORT_NAME</f>
        <v>UP</v>
      </c>
      <c r="E780" s="1" t="str">
        <f>RR_NAME</f>
        <v>Union Pacific Railroad</v>
      </c>
      <c r="F780" s="1" t="s">
        <v>47780</v>
      </c>
      <c r="G780" s="6">
        <f>E2L113C4</f>
        <v>1.848381601362862</v>
      </c>
    </row>
    <row r="781" spans="1:7" x14ac:dyDescent="0.2">
      <c r="A781" s="11">
        <f>CURRENT_YEAR</f>
        <v>2017</v>
      </c>
      <c r="B781" s="11">
        <f>RRICC</f>
        <v>139300</v>
      </c>
      <c r="C781" s="7">
        <f>RR_ID</f>
        <v>7</v>
      </c>
      <c r="D781" s="1" t="str">
        <f>RR_SHORT_NAME</f>
        <v>UP</v>
      </c>
      <c r="E781" s="1" t="str">
        <f>RR_NAME</f>
        <v>Union Pacific Railroad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2017</v>
      </c>
      <c r="B782" s="11">
        <f>RRICC</f>
        <v>139300</v>
      </c>
      <c r="C782" s="7">
        <f>RR_ID</f>
        <v>7</v>
      </c>
      <c r="D782" s="1" t="str">
        <f>RR_SHORT_NAME</f>
        <v>UP</v>
      </c>
      <c r="E782" s="1" t="str">
        <f>RR_NAME</f>
        <v>Union Pacific Railroad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2017</v>
      </c>
      <c r="B783" s="11">
        <f>RRICC</f>
        <v>139300</v>
      </c>
      <c r="C783" s="7">
        <f>RR_ID</f>
        <v>7</v>
      </c>
      <c r="D783" s="1" t="str">
        <f>RR_SHORT_NAME</f>
        <v>UP</v>
      </c>
      <c r="E783" s="1" t="str">
        <f>RR_NAME</f>
        <v>Union Pacific Railroad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2017</v>
      </c>
      <c r="B784" s="11">
        <f>RRICC</f>
        <v>139300</v>
      </c>
      <c r="C784" s="7">
        <f>RR_ID</f>
        <v>7</v>
      </c>
      <c r="D784" s="1" t="str">
        <f>RR_SHORT_NAME</f>
        <v>UP</v>
      </c>
      <c r="E784" s="1" t="str">
        <f>RR_NAME</f>
        <v>Union Pacific Railroad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2017</v>
      </c>
      <c r="B785" s="11">
        <f>RRICC</f>
        <v>139300</v>
      </c>
      <c r="C785" s="7">
        <f>RR_ID</f>
        <v>7</v>
      </c>
      <c r="D785" s="1" t="str">
        <f>RR_SHORT_NAME</f>
        <v>UP</v>
      </c>
      <c r="E785" s="1" t="str">
        <f>RR_NAME</f>
        <v>Union Pacific Railroad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2017</v>
      </c>
      <c r="B786" s="11">
        <f>RRICC</f>
        <v>139300</v>
      </c>
      <c r="C786" s="7">
        <f>RR_ID</f>
        <v>7</v>
      </c>
      <c r="D786" s="1" t="str">
        <f>RR_SHORT_NAME</f>
        <v>UP</v>
      </c>
      <c r="E786" s="1" t="str">
        <f>RR_NAME</f>
        <v>Union Pacific Railroad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2017</v>
      </c>
      <c r="B787" s="11">
        <f>RRICC</f>
        <v>139300</v>
      </c>
      <c r="C787" s="7">
        <f>RR_ID</f>
        <v>7</v>
      </c>
      <c r="D787" s="1" t="str">
        <f>RR_SHORT_NAME</f>
        <v>UP</v>
      </c>
      <c r="E787" s="1" t="str">
        <f>RR_NAME</f>
        <v>Union Pacific Railroad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2017</v>
      </c>
      <c r="B788" s="11">
        <f>RRICC</f>
        <v>139300</v>
      </c>
      <c r="C788" s="7">
        <f>RR_ID</f>
        <v>7</v>
      </c>
      <c r="D788" s="1" t="str">
        <f>RR_SHORT_NAME</f>
        <v>UP</v>
      </c>
      <c r="E788" s="1" t="str">
        <f>RR_NAME</f>
        <v>Union Pacific Railroad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2017</v>
      </c>
      <c r="B789" s="11">
        <f>RRICC</f>
        <v>139300</v>
      </c>
      <c r="C789" s="7">
        <f>RR_ID</f>
        <v>7</v>
      </c>
      <c r="D789" s="1" t="str">
        <f>RR_SHORT_NAME</f>
        <v>UP</v>
      </c>
      <c r="E789" s="1" t="str">
        <f>RR_NAME</f>
        <v>Union Pacific Railroad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2017</v>
      </c>
      <c r="B790" s="11">
        <f>RRICC</f>
        <v>139300</v>
      </c>
      <c r="C790" s="7">
        <f>RR_ID</f>
        <v>7</v>
      </c>
      <c r="D790" s="1" t="str">
        <f>RR_SHORT_NAME</f>
        <v>UP</v>
      </c>
      <c r="E790" s="1" t="str">
        <f>RR_NAME</f>
        <v>Union Pacific Railroad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2017</v>
      </c>
      <c r="B791" s="11">
        <f>RRICC</f>
        <v>139300</v>
      </c>
      <c r="C791" s="7">
        <f>RR_ID</f>
        <v>7</v>
      </c>
      <c r="D791" s="1" t="str">
        <f>RR_SHORT_NAME</f>
        <v>UP</v>
      </c>
      <c r="E791" s="1" t="str">
        <f>RR_NAME</f>
        <v>Union Pacific Railroad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2017</v>
      </c>
      <c r="B792" s="11">
        <f>RRICC</f>
        <v>139300</v>
      </c>
      <c r="C792" s="7">
        <f>RR_ID</f>
        <v>7</v>
      </c>
      <c r="D792" s="1" t="str">
        <f>RR_SHORT_NAME</f>
        <v>UP</v>
      </c>
      <c r="E792" s="1" t="str">
        <f>RR_NAME</f>
        <v>Union Pacific Railroad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2017</v>
      </c>
      <c r="B793" s="11">
        <f>RRICC</f>
        <v>139300</v>
      </c>
      <c r="C793" s="7">
        <f>RR_ID</f>
        <v>7</v>
      </c>
      <c r="D793" s="1" t="str">
        <f>RR_SHORT_NAME</f>
        <v>UP</v>
      </c>
      <c r="E793" s="1" t="str">
        <f>RR_NAME</f>
        <v>Union Pacific Railroad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2017</v>
      </c>
      <c r="B794" s="11">
        <f>RRICC</f>
        <v>139300</v>
      </c>
      <c r="C794" s="7">
        <f>RR_ID</f>
        <v>7</v>
      </c>
      <c r="D794" s="1" t="str">
        <f>RR_SHORT_NAME</f>
        <v>UP</v>
      </c>
      <c r="E794" s="1" t="str">
        <f>RR_NAME</f>
        <v>Union Pacific Railroad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2017</v>
      </c>
      <c r="B795" s="11">
        <f>RRICC</f>
        <v>139300</v>
      </c>
      <c r="C795" s="7">
        <f>RR_ID</f>
        <v>7</v>
      </c>
      <c r="D795" s="1" t="str">
        <f>RR_SHORT_NAME</f>
        <v>UP</v>
      </c>
      <c r="E795" s="1" t="str">
        <f>RR_NAME</f>
        <v>Union Pacific Railroad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2017</v>
      </c>
      <c r="B796" s="11">
        <f>RRICC</f>
        <v>139300</v>
      </c>
      <c r="C796" s="7">
        <f>RR_ID</f>
        <v>7</v>
      </c>
      <c r="D796" s="1" t="str">
        <f>RR_SHORT_NAME</f>
        <v>UP</v>
      </c>
      <c r="E796" s="1" t="str">
        <f>RR_NAME</f>
        <v>Union Pacific Railroad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2017</v>
      </c>
      <c r="B797" s="11">
        <f>RRICC</f>
        <v>139300</v>
      </c>
      <c r="C797" s="7">
        <f>RR_ID</f>
        <v>7</v>
      </c>
      <c r="D797" s="1" t="str">
        <f>RR_SHORT_NAME</f>
        <v>UP</v>
      </c>
      <c r="E797" s="1" t="str">
        <f>RR_NAME</f>
        <v>Union Pacific Railroad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2017</v>
      </c>
      <c r="B798" s="11">
        <f>RRICC</f>
        <v>139300</v>
      </c>
      <c r="C798" s="7">
        <f>RR_ID</f>
        <v>7</v>
      </c>
      <c r="D798" s="1" t="str">
        <f>RR_SHORT_NAME</f>
        <v>UP</v>
      </c>
      <c r="E798" s="1" t="str">
        <f>RR_NAME</f>
        <v>Union Pacific Railroad</v>
      </c>
      <c r="F798" s="1" t="s">
        <v>47798</v>
      </c>
      <c r="G798" s="6">
        <f>E2L113C22</f>
        <v>612.93755803264162</v>
      </c>
    </row>
    <row r="799" spans="1:7" x14ac:dyDescent="0.2">
      <c r="A799" s="11">
        <f>CURRENT_YEAR</f>
        <v>2017</v>
      </c>
      <c r="B799" s="11">
        <f>RRICC</f>
        <v>139300</v>
      </c>
      <c r="C799" s="7">
        <f>RR_ID</f>
        <v>7</v>
      </c>
      <c r="D799" s="1" t="str">
        <f>RR_SHORT_NAME</f>
        <v>UP</v>
      </c>
      <c r="E799" s="1" t="str">
        <f>RR_NAME</f>
        <v>Union Pacific Railroad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2017</v>
      </c>
      <c r="B800" s="11">
        <f>RRICC</f>
        <v>139300</v>
      </c>
      <c r="C800" s="7">
        <f>RR_ID</f>
        <v>7</v>
      </c>
      <c r="D800" s="1" t="str">
        <f>RR_SHORT_NAME</f>
        <v>UP</v>
      </c>
      <c r="E800" s="1" t="str">
        <f>RR_NAME</f>
        <v>Union Pacific Railroad</v>
      </c>
      <c r="F800" s="1" t="s">
        <v>47800</v>
      </c>
      <c r="G800" s="6">
        <f>E2L113C24</f>
        <v>5513.4518518518516</v>
      </c>
    </row>
    <row r="801" spans="1:7" x14ac:dyDescent="0.2">
      <c r="A801" s="11">
        <f>CURRENT_YEAR</f>
        <v>2017</v>
      </c>
      <c r="B801" s="11">
        <f>RRICC</f>
        <v>139300</v>
      </c>
      <c r="C801" s="7">
        <f>RR_ID</f>
        <v>7</v>
      </c>
      <c r="D801" s="1" t="str">
        <f>RR_SHORT_NAME</f>
        <v>UP</v>
      </c>
      <c r="E801" s="1" t="str">
        <f>RR_NAME</f>
        <v>Union Pacific Railroad</v>
      </c>
      <c r="F801" s="1" t="s">
        <v>47801</v>
      </c>
      <c r="G801" s="6">
        <f>E2L113C25</f>
        <v>4.9524509594886981</v>
      </c>
    </row>
    <row r="802" spans="1:7" x14ac:dyDescent="0.2">
      <c r="A802" s="11">
        <f>CURRENT_YEAR</f>
        <v>2017</v>
      </c>
      <c r="B802" s="11">
        <f>RRICC</f>
        <v>139300</v>
      </c>
      <c r="C802" s="7">
        <f>RR_ID</f>
        <v>7</v>
      </c>
      <c r="D802" s="1" t="str">
        <f>RR_SHORT_NAME</f>
        <v>UP</v>
      </c>
      <c r="E802" s="1" t="str">
        <f>RR_NAME</f>
        <v>Union Pacific Railroad</v>
      </c>
      <c r="F802" s="1" t="s">
        <v>47802</v>
      </c>
      <c r="G802" s="6">
        <f>E2L113C26</f>
        <v>2.7238480277187844</v>
      </c>
    </row>
    <row r="803" spans="1:7" x14ac:dyDescent="0.2">
      <c r="A803" s="11">
        <f>CURRENT_YEAR</f>
        <v>2017</v>
      </c>
      <c r="B803" s="11">
        <f>RRICC</f>
        <v>139300</v>
      </c>
      <c r="C803" s="7">
        <f>RR_ID</f>
        <v>7</v>
      </c>
      <c r="D803" s="1" t="str">
        <f>RR_SHORT_NAME</f>
        <v>UP</v>
      </c>
      <c r="E803" s="1" t="str">
        <f>RR_NAME</f>
        <v>Union Pacific Railroad</v>
      </c>
      <c r="F803" s="1" t="s">
        <v>47803</v>
      </c>
      <c r="G803" s="6">
        <f>E2L113C27</f>
        <v>7.4286764392330475</v>
      </c>
    </row>
    <row r="804" spans="1:7" x14ac:dyDescent="0.2">
      <c r="A804" s="11">
        <f>CURRENT_YEAR</f>
        <v>2017</v>
      </c>
      <c r="B804" s="11">
        <f>RRICC</f>
        <v>139300</v>
      </c>
      <c r="C804" s="7">
        <f>RR_ID</f>
        <v>7</v>
      </c>
      <c r="D804" s="1" t="str">
        <f>RR_SHORT_NAME</f>
        <v>UP</v>
      </c>
      <c r="E804" s="1" t="str">
        <f>RR_NAME</f>
        <v>Union Pacific Railroad</v>
      </c>
      <c r="F804" s="1" t="s">
        <v>47804</v>
      </c>
      <c r="G804" s="6">
        <f>E2L113C28</f>
        <v>5.9429411513864387</v>
      </c>
    </row>
    <row r="805" spans="1:7" x14ac:dyDescent="0.2">
      <c r="A805" s="11">
        <f>CURRENT_YEAR</f>
        <v>2017</v>
      </c>
      <c r="B805" s="11">
        <f>RRICC</f>
        <v>139300</v>
      </c>
      <c r="C805" s="7">
        <f>RR_ID</f>
        <v>7</v>
      </c>
      <c r="D805" s="1" t="str">
        <f>RR_SHORT_NAME</f>
        <v>UP</v>
      </c>
      <c r="E805" s="1" t="str">
        <f>RR_NAME</f>
        <v>Union Pacific Railroad</v>
      </c>
      <c r="F805" s="1" t="s">
        <v>47805</v>
      </c>
      <c r="G805" s="6">
        <f>E2L113C29</f>
        <v>1.2381127398721745</v>
      </c>
    </row>
    <row r="806" spans="1:7" x14ac:dyDescent="0.2">
      <c r="A806" s="11">
        <f>CURRENT_YEAR</f>
        <v>2017</v>
      </c>
      <c r="B806" s="11">
        <f>RRICC</f>
        <v>139300</v>
      </c>
      <c r="C806" s="7">
        <f>RR_ID</f>
        <v>7</v>
      </c>
      <c r="D806" s="1" t="str">
        <f>RR_SHORT_NAME</f>
        <v>UP</v>
      </c>
      <c r="E806" s="1" t="str">
        <f>RR_NAME</f>
        <v>Union Pacific Railroad</v>
      </c>
      <c r="F806" s="1" t="s">
        <v>47806</v>
      </c>
      <c r="G806" s="6">
        <f>E2L114C1</f>
        <v>35.299999999999997</v>
      </c>
    </row>
    <row r="807" spans="1:7" x14ac:dyDescent="0.2">
      <c r="A807" s="11">
        <f>CURRENT_YEAR</f>
        <v>2017</v>
      </c>
      <c r="B807" s="11">
        <f>RRICC</f>
        <v>139300</v>
      </c>
      <c r="C807" s="7">
        <f>RR_ID</f>
        <v>7</v>
      </c>
      <c r="D807" s="1" t="str">
        <f>RR_SHORT_NAME</f>
        <v>UP</v>
      </c>
      <c r="E807" s="1" t="str">
        <f>RR_NAME</f>
        <v>Union Pacific Railroad</v>
      </c>
      <c r="F807" s="1" t="s">
        <v>47807</v>
      </c>
      <c r="G807" s="6">
        <f>E2L114C2</f>
        <v>1.9907365770303085</v>
      </c>
    </row>
    <row r="808" spans="1:7" x14ac:dyDescent="0.2">
      <c r="A808" s="11">
        <f>CURRENT_YEAR</f>
        <v>2017</v>
      </c>
      <c r="B808" s="11">
        <f>RRICC</f>
        <v>139300</v>
      </c>
      <c r="C808" s="7">
        <f>RR_ID</f>
        <v>7</v>
      </c>
      <c r="D808" s="1" t="str">
        <f>RR_SHORT_NAME</f>
        <v>UP</v>
      </c>
      <c r="E808" s="1" t="str">
        <f>RR_NAME</f>
        <v>Union Pacific Railroad</v>
      </c>
      <c r="F808" s="1" t="s">
        <v>47808</v>
      </c>
      <c r="G808" s="6">
        <f>E2L114C3</f>
        <v>1.8944836047826401</v>
      </c>
    </row>
    <row r="809" spans="1:7" x14ac:dyDescent="0.2">
      <c r="A809" s="11">
        <f>CURRENT_YEAR</f>
        <v>2017</v>
      </c>
      <c r="B809" s="11">
        <f>RRICC</f>
        <v>139300</v>
      </c>
      <c r="C809" s="7">
        <f>RR_ID</f>
        <v>7</v>
      </c>
      <c r="D809" s="1" t="str">
        <f>RR_SHORT_NAME</f>
        <v>UP</v>
      </c>
      <c r="E809" s="1" t="str">
        <f>RR_NAME</f>
        <v>Union Pacific Railroad</v>
      </c>
      <c r="F809" s="1" t="s">
        <v>47809</v>
      </c>
      <c r="G809" s="6">
        <f>E2L114C4</f>
        <v>1.9314732341236533</v>
      </c>
    </row>
    <row r="810" spans="1:7" x14ac:dyDescent="0.2">
      <c r="A810" s="11">
        <f>CURRENT_YEAR</f>
        <v>2017</v>
      </c>
      <c r="B810" s="11">
        <f>RRICC</f>
        <v>139300</v>
      </c>
      <c r="C810" s="7">
        <f>RR_ID</f>
        <v>7</v>
      </c>
      <c r="D810" s="1" t="str">
        <f>RR_SHORT_NAME</f>
        <v>UP</v>
      </c>
      <c r="E810" s="1" t="str">
        <f>RR_NAME</f>
        <v>Union Pacific Railroad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2017</v>
      </c>
      <c r="B811" s="11">
        <f>RRICC</f>
        <v>139300</v>
      </c>
      <c r="C811" s="7">
        <f>RR_ID</f>
        <v>7</v>
      </c>
      <c r="D811" s="1" t="str">
        <f>RR_SHORT_NAME</f>
        <v>UP</v>
      </c>
      <c r="E811" s="1" t="str">
        <f>RR_NAME</f>
        <v>Union Pacific Railroad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2017</v>
      </c>
      <c r="B812" s="11">
        <f>RRICC</f>
        <v>139300</v>
      </c>
      <c r="C812" s="7">
        <f>RR_ID</f>
        <v>7</v>
      </c>
      <c r="D812" s="1" t="str">
        <f>RR_SHORT_NAME</f>
        <v>UP</v>
      </c>
      <c r="E812" s="1" t="str">
        <f>RR_NAME</f>
        <v>Union Pacific Railroad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2017</v>
      </c>
      <c r="B813" s="11">
        <f>RRICC</f>
        <v>139300</v>
      </c>
      <c r="C813" s="7">
        <f>RR_ID</f>
        <v>7</v>
      </c>
      <c r="D813" s="1" t="str">
        <f>RR_SHORT_NAME</f>
        <v>UP</v>
      </c>
      <c r="E813" s="1" t="str">
        <f>RR_NAME</f>
        <v>Union Pacific Railroad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2017</v>
      </c>
      <c r="B814" s="11">
        <f>RRICC</f>
        <v>139300</v>
      </c>
      <c r="C814" s="7">
        <f>RR_ID</f>
        <v>7</v>
      </c>
      <c r="D814" s="1" t="str">
        <f>RR_SHORT_NAME</f>
        <v>UP</v>
      </c>
      <c r="E814" s="1" t="str">
        <f>RR_NAME</f>
        <v>Union Pacific Railroad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2017</v>
      </c>
      <c r="B815" s="11">
        <f>RRICC</f>
        <v>139300</v>
      </c>
      <c r="C815" s="7">
        <f>RR_ID</f>
        <v>7</v>
      </c>
      <c r="D815" s="1" t="str">
        <f>RR_SHORT_NAME</f>
        <v>UP</v>
      </c>
      <c r="E815" s="1" t="str">
        <f>RR_NAME</f>
        <v>Union Pacific Railroad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2017</v>
      </c>
      <c r="B816" s="11">
        <f>RRICC</f>
        <v>139300</v>
      </c>
      <c r="C816" s="7">
        <f>RR_ID</f>
        <v>7</v>
      </c>
      <c r="D816" s="1" t="str">
        <f>RR_SHORT_NAME</f>
        <v>UP</v>
      </c>
      <c r="E816" s="1" t="str">
        <f>RR_NAME</f>
        <v>Union Pacific Railroad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2017</v>
      </c>
      <c r="B817" s="11">
        <f>RRICC</f>
        <v>139300</v>
      </c>
      <c r="C817" s="7">
        <f>RR_ID</f>
        <v>7</v>
      </c>
      <c r="D817" s="1" t="str">
        <f>RR_SHORT_NAME</f>
        <v>UP</v>
      </c>
      <c r="E817" s="1" t="str">
        <f>RR_NAME</f>
        <v>Union Pacific Railroad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2017</v>
      </c>
      <c r="B818" s="11">
        <f>RRICC</f>
        <v>139300</v>
      </c>
      <c r="C818" s="7">
        <f>RR_ID</f>
        <v>7</v>
      </c>
      <c r="D818" s="1" t="str">
        <f>RR_SHORT_NAME</f>
        <v>UP</v>
      </c>
      <c r="E818" s="1" t="str">
        <f>RR_NAME</f>
        <v>Union Pacific Railroad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2017</v>
      </c>
      <c r="B819" s="11">
        <f>RRICC</f>
        <v>139300</v>
      </c>
      <c r="C819" s="7">
        <f>RR_ID</f>
        <v>7</v>
      </c>
      <c r="D819" s="1" t="str">
        <f>RR_SHORT_NAME</f>
        <v>UP</v>
      </c>
      <c r="E819" s="1" t="str">
        <f>RR_NAME</f>
        <v>Union Pacific Railroad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2017</v>
      </c>
      <c r="B820" s="11">
        <f>RRICC</f>
        <v>139300</v>
      </c>
      <c r="C820" s="7">
        <f>RR_ID</f>
        <v>7</v>
      </c>
      <c r="D820" s="1" t="str">
        <f>RR_SHORT_NAME</f>
        <v>UP</v>
      </c>
      <c r="E820" s="1" t="str">
        <f>RR_NAME</f>
        <v>Union Pacific Railroad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2017</v>
      </c>
      <c r="B821" s="11">
        <f>RRICC</f>
        <v>139300</v>
      </c>
      <c r="C821" s="7">
        <f>RR_ID</f>
        <v>7</v>
      </c>
      <c r="D821" s="1" t="str">
        <f>RR_SHORT_NAME</f>
        <v>UP</v>
      </c>
      <c r="E821" s="1" t="str">
        <f>RR_NAME</f>
        <v>Union Pacific Railroad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2017</v>
      </c>
      <c r="B822" s="11">
        <f>RRICC</f>
        <v>139300</v>
      </c>
      <c r="C822" s="7">
        <f>RR_ID</f>
        <v>7</v>
      </c>
      <c r="D822" s="1" t="str">
        <f>RR_SHORT_NAME</f>
        <v>UP</v>
      </c>
      <c r="E822" s="1" t="str">
        <f>RR_NAME</f>
        <v>Union Pacific Railroad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2017</v>
      </c>
      <c r="B823" s="11">
        <f>RRICC</f>
        <v>139300</v>
      </c>
      <c r="C823" s="7">
        <f>RR_ID</f>
        <v>7</v>
      </c>
      <c r="D823" s="1" t="str">
        <f>RR_SHORT_NAME</f>
        <v>UP</v>
      </c>
      <c r="E823" s="1" t="str">
        <f>RR_NAME</f>
        <v>Union Pacific Railroad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2017</v>
      </c>
      <c r="B824" s="11">
        <f>RRICC</f>
        <v>139300</v>
      </c>
      <c r="C824" s="7">
        <f>RR_ID</f>
        <v>7</v>
      </c>
      <c r="D824" s="1" t="str">
        <f>RR_SHORT_NAME</f>
        <v>UP</v>
      </c>
      <c r="E824" s="1" t="str">
        <f>RR_NAME</f>
        <v>Union Pacific Railroad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2017</v>
      </c>
      <c r="B825" s="11">
        <f>RRICC</f>
        <v>139300</v>
      </c>
      <c r="C825" s="7">
        <f>RR_ID</f>
        <v>7</v>
      </c>
      <c r="D825" s="1" t="str">
        <f>RR_SHORT_NAME</f>
        <v>UP</v>
      </c>
      <c r="E825" s="1" t="str">
        <f>RR_NAME</f>
        <v>Union Pacific Railroad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2017</v>
      </c>
      <c r="B826" s="11">
        <f>RRICC</f>
        <v>139300</v>
      </c>
      <c r="C826" s="7">
        <f>RR_ID</f>
        <v>7</v>
      </c>
      <c r="D826" s="1" t="str">
        <f>RR_SHORT_NAME</f>
        <v>UP</v>
      </c>
      <c r="E826" s="1" t="str">
        <f>RR_NAME</f>
        <v>Union Pacific Railroad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2017</v>
      </c>
      <c r="B827" s="11">
        <f>RRICC</f>
        <v>139300</v>
      </c>
      <c r="C827" s="7">
        <f>RR_ID</f>
        <v>7</v>
      </c>
      <c r="D827" s="1" t="str">
        <f>RR_SHORT_NAME</f>
        <v>UP</v>
      </c>
      <c r="E827" s="1" t="str">
        <f>RR_NAME</f>
        <v>Union Pacific Railroad</v>
      </c>
      <c r="F827" s="1" t="s">
        <v>47827</v>
      </c>
      <c r="G827" s="6">
        <f>E2L114C22</f>
        <v>612.9375580326415</v>
      </c>
    </row>
    <row r="828" spans="1:7" x14ac:dyDescent="0.2">
      <c r="A828" s="11">
        <f>CURRENT_YEAR</f>
        <v>2017</v>
      </c>
      <c r="B828" s="11">
        <f>RRICC</f>
        <v>139300</v>
      </c>
      <c r="C828" s="7">
        <f>RR_ID</f>
        <v>7</v>
      </c>
      <c r="D828" s="1" t="str">
        <f>RR_SHORT_NAME</f>
        <v>UP</v>
      </c>
      <c r="E828" s="1" t="str">
        <f>RR_NAME</f>
        <v>Union Pacific Railroad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2017</v>
      </c>
      <c r="B829" s="11">
        <f>RRICC</f>
        <v>139300</v>
      </c>
      <c r="C829" s="7">
        <f>RR_ID</f>
        <v>7</v>
      </c>
      <c r="D829" s="1" t="str">
        <f>RR_SHORT_NAME</f>
        <v>UP</v>
      </c>
      <c r="E829" s="1" t="str">
        <f>RR_NAME</f>
        <v>Union Pacific Railroad</v>
      </c>
      <c r="F829" s="1" t="s">
        <v>47829</v>
      </c>
      <c r="G829" s="6">
        <f>E2L114C24</f>
        <v>2012.8539464098035</v>
      </c>
    </row>
    <row r="830" spans="1:7" x14ac:dyDescent="0.2">
      <c r="A830" s="11">
        <f>CURRENT_YEAR</f>
        <v>2017</v>
      </c>
      <c r="B830" s="11">
        <f>RRICC</f>
        <v>139300</v>
      </c>
      <c r="C830" s="7">
        <f>RR_ID</f>
        <v>7</v>
      </c>
      <c r="D830" s="1" t="str">
        <f>RR_SHORT_NAME</f>
        <v>UP</v>
      </c>
      <c r="E830" s="1" t="str">
        <f>RR_NAME</f>
        <v>Union Pacific Railroad</v>
      </c>
      <c r="F830" s="1" t="s">
        <v>47830</v>
      </c>
      <c r="G830" s="6">
        <f>E2L114C25</f>
        <v>4.9524509594886981</v>
      </c>
    </row>
    <row r="831" spans="1:7" x14ac:dyDescent="0.2">
      <c r="A831" s="11">
        <f>CURRENT_YEAR</f>
        <v>2017</v>
      </c>
      <c r="B831" s="11">
        <f>RRICC</f>
        <v>139300</v>
      </c>
      <c r="C831" s="7">
        <f>RR_ID</f>
        <v>7</v>
      </c>
      <c r="D831" s="1" t="str">
        <f>RR_SHORT_NAME</f>
        <v>UP</v>
      </c>
      <c r="E831" s="1" t="str">
        <f>RR_NAME</f>
        <v>Union Pacific Railroad</v>
      </c>
      <c r="F831" s="1" t="s">
        <v>47831</v>
      </c>
      <c r="G831" s="6">
        <f>E2L114C26</f>
        <v>2.7238480277187844</v>
      </c>
    </row>
    <row r="832" spans="1:7" x14ac:dyDescent="0.2">
      <c r="A832" s="11">
        <f>CURRENT_YEAR</f>
        <v>2017</v>
      </c>
      <c r="B832" s="11">
        <f>RRICC</f>
        <v>139300</v>
      </c>
      <c r="C832" s="7">
        <f>RR_ID</f>
        <v>7</v>
      </c>
      <c r="D832" s="1" t="str">
        <f>RR_SHORT_NAME</f>
        <v>UP</v>
      </c>
      <c r="E832" s="1" t="str">
        <f>RR_NAME</f>
        <v>Union Pacific Railroad</v>
      </c>
      <c r="F832" s="1" t="s">
        <v>47832</v>
      </c>
      <c r="G832" s="6">
        <f>E2L114C27</f>
        <v>7.4286764392330458</v>
      </c>
    </row>
    <row r="833" spans="1:7" x14ac:dyDescent="0.2">
      <c r="A833" s="11">
        <f>CURRENT_YEAR</f>
        <v>2017</v>
      </c>
      <c r="B833" s="11">
        <f>RRICC</f>
        <v>139300</v>
      </c>
      <c r="C833" s="7">
        <f>RR_ID</f>
        <v>7</v>
      </c>
      <c r="D833" s="1" t="str">
        <f>RR_SHORT_NAME</f>
        <v>UP</v>
      </c>
      <c r="E833" s="1" t="str">
        <f>RR_NAME</f>
        <v>Union Pacific Railroad</v>
      </c>
      <c r="F833" s="1" t="s">
        <v>47833</v>
      </c>
      <c r="G833" s="6">
        <f>E2L114C28</f>
        <v>5.942941151386437</v>
      </c>
    </row>
    <row r="834" spans="1:7" x14ac:dyDescent="0.2">
      <c r="A834" s="11">
        <f>CURRENT_YEAR</f>
        <v>2017</v>
      </c>
      <c r="B834" s="11">
        <f>RRICC</f>
        <v>139300</v>
      </c>
      <c r="C834" s="7">
        <f>RR_ID</f>
        <v>7</v>
      </c>
      <c r="D834" s="1" t="str">
        <f>RR_SHORT_NAME</f>
        <v>UP</v>
      </c>
      <c r="E834" s="1" t="str">
        <f>RR_NAME</f>
        <v>Union Pacific Railroad</v>
      </c>
      <c r="F834" s="1" t="s">
        <v>47834</v>
      </c>
      <c r="G834" s="6">
        <f>E2L114C29</f>
        <v>1.2381127398721745</v>
      </c>
    </row>
    <row r="835" spans="1:7" x14ac:dyDescent="0.2">
      <c r="A835" s="11">
        <f>CURRENT_YEAR</f>
        <v>2017</v>
      </c>
      <c r="B835" s="11">
        <f>RRICC</f>
        <v>139300</v>
      </c>
      <c r="C835" s="7">
        <f>RR_ID</f>
        <v>7</v>
      </c>
      <c r="D835" s="1" t="str">
        <f>RR_SHORT_NAME</f>
        <v>UP</v>
      </c>
      <c r="E835" s="1" t="str">
        <f>RR_NAME</f>
        <v>Union Pacific Railroad</v>
      </c>
      <c r="F835" s="1" t="s">
        <v>47835</v>
      </c>
      <c r="G835" s="6">
        <f>E2L115C1</f>
        <v>32.799999999999997</v>
      </c>
    </row>
    <row r="836" spans="1:7" x14ac:dyDescent="0.2">
      <c r="A836" s="11">
        <f>CURRENT_YEAR</f>
        <v>2017</v>
      </c>
      <c r="B836" s="11">
        <f>RRICC</f>
        <v>139300</v>
      </c>
      <c r="C836" s="7">
        <f>RR_ID</f>
        <v>7</v>
      </c>
      <c r="D836" s="1" t="str">
        <f>RR_SHORT_NAME</f>
        <v>UP</v>
      </c>
      <c r="E836" s="1" t="str">
        <f>RR_NAME</f>
        <v>Union Pacific Railroad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2017</v>
      </c>
      <c r="B837" s="11">
        <f>RRICC</f>
        <v>139300</v>
      </c>
      <c r="C837" s="7">
        <f>RR_ID</f>
        <v>7</v>
      </c>
      <c r="D837" s="1" t="str">
        <f>RR_SHORT_NAME</f>
        <v>UP</v>
      </c>
      <c r="E837" s="1" t="str">
        <f>RR_NAME</f>
        <v>Union Pacific Railroad</v>
      </c>
      <c r="F837" s="1" t="s">
        <v>47837</v>
      </c>
      <c r="G837" s="6">
        <f>E2L115C3</f>
        <v>2.0067335719293067</v>
      </c>
    </row>
    <row r="838" spans="1:7" x14ac:dyDescent="0.2">
      <c r="A838" s="11">
        <f>CURRENT_YEAR</f>
        <v>2017</v>
      </c>
      <c r="B838" s="11">
        <f>RRICC</f>
        <v>139300</v>
      </c>
      <c r="C838" s="7">
        <f>RR_ID</f>
        <v>7</v>
      </c>
      <c r="D838" s="1" t="str">
        <f>RR_SHORT_NAME</f>
        <v>UP</v>
      </c>
      <c r="E838" s="1" t="str">
        <f>RR_NAME</f>
        <v>Union Pacific Railroad</v>
      </c>
      <c r="F838" s="1" t="s">
        <v>47838</v>
      </c>
      <c r="G838" s="6">
        <f>E2L115C4</f>
        <v>2.0067335719293067</v>
      </c>
    </row>
    <row r="839" spans="1:7" x14ac:dyDescent="0.2">
      <c r="A839" s="11">
        <f>CURRENT_YEAR</f>
        <v>2017</v>
      </c>
      <c r="B839" s="11">
        <f>RRICC</f>
        <v>139300</v>
      </c>
      <c r="C839" s="7">
        <f>RR_ID</f>
        <v>7</v>
      </c>
      <c r="D839" s="1" t="str">
        <f>RR_SHORT_NAME</f>
        <v>UP</v>
      </c>
      <c r="E839" s="1" t="str">
        <f>RR_NAME</f>
        <v>Union Pacific Railroad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2017</v>
      </c>
      <c r="B840" s="11">
        <f>RRICC</f>
        <v>139300</v>
      </c>
      <c r="C840" s="7">
        <f>RR_ID</f>
        <v>7</v>
      </c>
      <c r="D840" s="1" t="str">
        <f>RR_SHORT_NAME</f>
        <v>UP</v>
      </c>
      <c r="E840" s="1" t="str">
        <f>RR_NAME</f>
        <v>Union Pacific Railroad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2017</v>
      </c>
      <c r="B841" s="11">
        <f>RRICC</f>
        <v>139300</v>
      </c>
      <c r="C841" s="7">
        <f>RR_ID</f>
        <v>7</v>
      </c>
      <c r="D841" s="1" t="str">
        <f>RR_SHORT_NAME</f>
        <v>UP</v>
      </c>
      <c r="E841" s="1" t="str">
        <f>RR_NAME</f>
        <v>Union Pacific Railroad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2017</v>
      </c>
      <c r="B842" s="11">
        <f>RRICC</f>
        <v>139300</v>
      </c>
      <c r="C842" s="7">
        <f>RR_ID</f>
        <v>7</v>
      </c>
      <c r="D842" s="1" t="str">
        <f>RR_SHORT_NAME</f>
        <v>UP</v>
      </c>
      <c r="E842" s="1" t="str">
        <f>RR_NAME</f>
        <v>Union Pacific Railroad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2017</v>
      </c>
      <c r="B843" s="11">
        <f>RRICC</f>
        <v>139300</v>
      </c>
      <c r="C843" s="7">
        <f>RR_ID</f>
        <v>7</v>
      </c>
      <c r="D843" s="1" t="str">
        <f>RR_SHORT_NAME</f>
        <v>UP</v>
      </c>
      <c r="E843" s="1" t="str">
        <f>RR_NAME</f>
        <v>Union Pacific Railroad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2017</v>
      </c>
      <c r="B844" s="11">
        <f>RRICC</f>
        <v>139300</v>
      </c>
      <c r="C844" s="7">
        <f>RR_ID</f>
        <v>7</v>
      </c>
      <c r="D844" s="1" t="str">
        <f>RR_SHORT_NAME</f>
        <v>UP</v>
      </c>
      <c r="E844" s="1" t="str">
        <f>RR_NAME</f>
        <v>Union Pacific Railroad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2017</v>
      </c>
      <c r="B845" s="11">
        <f>RRICC</f>
        <v>139300</v>
      </c>
      <c r="C845" s="7">
        <f>RR_ID</f>
        <v>7</v>
      </c>
      <c r="D845" s="1" t="str">
        <f>RR_SHORT_NAME</f>
        <v>UP</v>
      </c>
      <c r="E845" s="1" t="str">
        <f>RR_NAME</f>
        <v>Union Pacific Railroad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2017</v>
      </c>
      <c r="B846" s="11">
        <f>RRICC</f>
        <v>139300</v>
      </c>
      <c r="C846" s="7">
        <f>RR_ID</f>
        <v>7</v>
      </c>
      <c r="D846" s="1" t="str">
        <f>RR_SHORT_NAME</f>
        <v>UP</v>
      </c>
      <c r="E846" s="1" t="str">
        <f>RR_NAME</f>
        <v>Union Pacific Railroad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2017</v>
      </c>
      <c r="B847" s="11">
        <f>RRICC</f>
        <v>139300</v>
      </c>
      <c r="C847" s="7">
        <f>RR_ID</f>
        <v>7</v>
      </c>
      <c r="D847" s="1" t="str">
        <f>RR_SHORT_NAME</f>
        <v>UP</v>
      </c>
      <c r="E847" s="1" t="str">
        <f>RR_NAME</f>
        <v>Union Pacific Railroad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2017</v>
      </c>
      <c r="B848" s="11">
        <f>RRICC</f>
        <v>139300</v>
      </c>
      <c r="C848" s="7">
        <f>RR_ID</f>
        <v>7</v>
      </c>
      <c r="D848" s="1" t="str">
        <f>RR_SHORT_NAME</f>
        <v>UP</v>
      </c>
      <c r="E848" s="1" t="str">
        <f>RR_NAME</f>
        <v>Union Pacific Railroad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2017</v>
      </c>
      <c r="B849" s="11">
        <f>RRICC</f>
        <v>139300</v>
      </c>
      <c r="C849" s="7">
        <f>RR_ID</f>
        <v>7</v>
      </c>
      <c r="D849" s="1" t="str">
        <f>RR_SHORT_NAME</f>
        <v>UP</v>
      </c>
      <c r="E849" s="1" t="str">
        <f>RR_NAME</f>
        <v>Union Pacific Railroad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2017</v>
      </c>
      <c r="B850" s="11">
        <f>RRICC</f>
        <v>139300</v>
      </c>
      <c r="C850" s="7">
        <f>RR_ID</f>
        <v>7</v>
      </c>
      <c r="D850" s="1" t="str">
        <f>RR_SHORT_NAME</f>
        <v>UP</v>
      </c>
      <c r="E850" s="1" t="str">
        <f>RR_NAME</f>
        <v>Union Pacific Railroad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2017</v>
      </c>
      <c r="B851" s="11">
        <f>RRICC</f>
        <v>139300</v>
      </c>
      <c r="C851" s="7">
        <f>RR_ID</f>
        <v>7</v>
      </c>
      <c r="D851" s="1" t="str">
        <f>RR_SHORT_NAME</f>
        <v>UP</v>
      </c>
      <c r="E851" s="1" t="str">
        <f>RR_NAME</f>
        <v>Union Pacific Railroad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2017</v>
      </c>
      <c r="B852" s="11">
        <f>RRICC</f>
        <v>139300</v>
      </c>
      <c r="C852" s="7">
        <f>RR_ID</f>
        <v>7</v>
      </c>
      <c r="D852" s="1" t="str">
        <f>RR_SHORT_NAME</f>
        <v>UP</v>
      </c>
      <c r="E852" s="1" t="str">
        <f>RR_NAME</f>
        <v>Union Pacific Railroad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2017</v>
      </c>
      <c r="B853" s="11">
        <f>RRICC</f>
        <v>139300</v>
      </c>
      <c r="C853" s="7">
        <f>RR_ID</f>
        <v>7</v>
      </c>
      <c r="D853" s="1" t="str">
        <f>RR_SHORT_NAME</f>
        <v>UP</v>
      </c>
      <c r="E853" s="1" t="str">
        <f>RR_NAME</f>
        <v>Union Pacific Railroad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2017</v>
      </c>
      <c r="B854" s="11">
        <f>RRICC</f>
        <v>139300</v>
      </c>
      <c r="C854" s="7">
        <f>RR_ID</f>
        <v>7</v>
      </c>
      <c r="D854" s="1" t="str">
        <f>RR_SHORT_NAME</f>
        <v>UP</v>
      </c>
      <c r="E854" s="1" t="str">
        <f>RR_NAME</f>
        <v>Union Pacific Railroad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2017</v>
      </c>
      <c r="B855" s="11">
        <f>RRICC</f>
        <v>139300</v>
      </c>
      <c r="C855" s="7">
        <f>RR_ID</f>
        <v>7</v>
      </c>
      <c r="D855" s="1" t="str">
        <f>RR_SHORT_NAME</f>
        <v>UP</v>
      </c>
      <c r="E855" s="1" t="str">
        <f>RR_NAME</f>
        <v>Union Pacific Railroad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2017</v>
      </c>
      <c r="B856" s="11">
        <f>RRICC</f>
        <v>139300</v>
      </c>
      <c r="C856" s="7">
        <f>RR_ID</f>
        <v>7</v>
      </c>
      <c r="D856" s="1" t="str">
        <f>RR_SHORT_NAME</f>
        <v>UP</v>
      </c>
      <c r="E856" s="1" t="str">
        <f>RR_NAME</f>
        <v>Union Pacific Railroad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2017</v>
      </c>
      <c r="B857" s="11">
        <f>RRICC</f>
        <v>139300</v>
      </c>
      <c r="C857" s="7">
        <f>RR_ID</f>
        <v>7</v>
      </c>
      <c r="D857" s="1" t="str">
        <f>RR_SHORT_NAME</f>
        <v>UP</v>
      </c>
      <c r="E857" s="1" t="str">
        <f>RR_NAME</f>
        <v>Union Pacific Railroad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2017</v>
      </c>
      <c r="B858" s="11">
        <f>RRICC</f>
        <v>139300</v>
      </c>
      <c r="C858" s="7">
        <f>RR_ID</f>
        <v>7</v>
      </c>
      <c r="D858" s="1" t="str">
        <f>RR_SHORT_NAME</f>
        <v>UP</v>
      </c>
      <c r="E858" s="1" t="str">
        <f>RR_NAME</f>
        <v>Union Pacific Railroad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2017</v>
      </c>
      <c r="B859" s="11">
        <f>RRICC</f>
        <v>139300</v>
      </c>
      <c r="C859" s="7">
        <f>RR_ID</f>
        <v>7</v>
      </c>
      <c r="D859" s="1" t="str">
        <f>RR_SHORT_NAME</f>
        <v>UP</v>
      </c>
      <c r="E859" s="1" t="str">
        <f>RR_NAME</f>
        <v>Union Pacific Railroad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2017</v>
      </c>
      <c r="B860" s="11">
        <f>RRICC</f>
        <v>139300</v>
      </c>
      <c r="C860" s="7">
        <f>RR_ID</f>
        <v>7</v>
      </c>
      <c r="D860" s="1" t="str">
        <f>RR_SHORT_NAME</f>
        <v>UP</v>
      </c>
      <c r="E860" s="1" t="str">
        <f>RR_NAME</f>
        <v>Union Pacific Railroad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2017</v>
      </c>
      <c r="B861" s="11">
        <f>RRICC</f>
        <v>139300</v>
      </c>
      <c r="C861" s="7">
        <f>RR_ID</f>
        <v>7</v>
      </c>
      <c r="D861" s="1" t="str">
        <f>RR_SHORT_NAME</f>
        <v>UP</v>
      </c>
      <c r="E861" s="1" t="str">
        <f>RR_NAME</f>
        <v>Union Pacific Railroad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2017</v>
      </c>
      <c r="B862" s="11">
        <f>RRICC</f>
        <v>139300</v>
      </c>
      <c r="C862" s="7">
        <f>RR_ID</f>
        <v>7</v>
      </c>
      <c r="D862" s="1" t="str">
        <f>RR_SHORT_NAME</f>
        <v>UP</v>
      </c>
      <c r="E862" s="1" t="str">
        <f>RR_NAME</f>
        <v>Union Pacific Railroad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2017</v>
      </c>
      <c r="B863" s="11">
        <f>RRICC</f>
        <v>139300</v>
      </c>
      <c r="C863" s="7">
        <f>RR_ID</f>
        <v>7</v>
      </c>
      <c r="D863" s="1" t="str">
        <f>RR_SHORT_NAME</f>
        <v>UP</v>
      </c>
      <c r="E863" s="1" t="str">
        <f>RR_NAME</f>
        <v>Union Pacific Railroad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2017</v>
      </c>
      <c r="B864" s="11">
        <f>RRICC</f>
        <v>139300</v>
      </c>
      <c r="C864" s="7">
        <f>RR_ID</f>
        <v>7</v>
      </c>
      <c r="D864" s="1" t="str">
        <f>RR_SHORT_NAME</f>
        <v>UP</v>
      </c>
      <c r="E864" s="1" t="str">
        <f>RR_NAME</f>
        <v>Union Pacific Railroad</v>
      </c>
      <c r="F864" s="1" t="s">
        <v>47864</v>
      </c>
      <c r="G864" s="6">
        <f>E2L116C1</f>
        <v>40.700000000000003</v>
      </c>
    </row>
    <row r="865" spans="1:7" x14ac:dyDescent="0.2">
      <c r="A865" s="11">
        <f>CURRENT_YEAR</f>
        <v>2017</v>
      </c>
      <c r="B865" s="11">
        <f>RRICC</f>
        <v>139300</v>
      </c>
      <c r="C865" s="7">
        <f>RR_ID</f>
        <v>7</v>
      </c>
      <c r="D865" s="1" t="str">
        <f>RR_SHORT_NAME</f>
        <v>UP</v>
      </c>
      <c r="E865" s="1" t="str">
        <f>RR_NAME</f>
        <v>Union Pacific Railroad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2017</v>
      </c>
      <c r="B866" s="11">
        <f>RRICC</f>
        <v>139300</v>
      </c>
      <c r="C866" s="7">
        <f>RR_ID</f>
        <v>7</v>
      </c>
      <c r="D866" s="1" t="str">
        <f>RR_SHORT_NAME</f>
        <v>UP</v>
      </c>
      <c r="E866" s="1" t="str">
        <f>RR_NAME</f>
        <v>Union Pacific Railroad</v>
      </c>
      <c r="F866" s="1" t="s">
        <v>47866</v>
      </c>
      <c r="G866" s="6">
        <f>E2L116C3</f>
        <v>2.0236782705452234</v>
      </c>
    </row>
    <row r="867" spans="1:7" x14ac:dyDescent="0.2">
      <c r="A867" s="11">
        <f>CURRENT_YEAR</f>
        <v>2017</v>
      </c>
      <c r="B867" s="11">
        <f>RRICC</f>
        <v>139300</v>
      </c>
      <c r="C867" s="7">
        <f>RR_ID</f>
        <v>7</v>
      </c>
      <c r="D867" s="1" t="str">
        <f>RR_SHORT_NAME</f>
        <v>UP</v>
      </c>
      <c r="E867" s="1" t="str">
        <f>RR_NAME</f>
        <v>Union Pacific Railroad</v>
      </c>
      <c r="F867" s="1" t="s">
        <v>47867</v>
      </c>
      <c r="G867" s="6">
        <f>E2L116C4</f>
        <v>2.0236782705452234</v>
      </c>
    </row>
    <row r="868" spans="1:7" x14ac:dyDescent="0.2">
      <c r="A868" s="11">
        <f>CURRENT_YEAR</f>
        <v>2017</v>
      </c>
      <c r="B868" s="11">
        <f>RRICC</f>
        <v>139300</v>
      </c>
      <c r="C868" s="7">
        <f>RR_ID</f>
        <v>7</v>
      </c>
      <c r="D868" s="1" t="str">
        <f>RR_SHORT_NAME</f>
        <v>UP</v>
      </c>
      <c r="E868" s="1" t="str">
        <f>RR_NAME</f>
        <v>Union Pacific Railroad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2017</v>
      </c>
      <c r="B869" s="11">
        <f>RRICC</f>
        <v>139300</v>
      </c>
      <c r="C869" s="7">
        <f>RR_ID</f>
        <v>7</v>
      </c>
      <c r="D869" s="1" t="str">
        <f>RR_SHORT_NAME</f>
        <v>UP</v>
      </c>
      <c r="E869" s="1" t="str">
        <f>RR_NAME</f>
        <v>Union Pacific Railroad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2017</v>
      </c>
      <c r="B870" s="11">
        <f>RRICC</f>
        <v>139300</v>
      </c>
      <c r="C870" s="7">
        <f>RR_ID</f>
        <v>7</v>
      </c>
      <c r="D870" s="1" t="str">
        <f>RR_SHORT_NAME</f>
        <v>UP</v>
      </c>
      <c r="E870" s="1" t="str">
        <f>RR_NAME</f>
        <v>Union Pacific Railroad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2017</v>
      </c>
      <c r="B871" s="11">
        <f>RRICC</f>
        <v>139300</v>
      </c>
      <c r="C871" s="7">
        <f>RR_ID</f>
        <v>7</v>
      </c>
      <c r="D871" s="1" t="str">
        <f>RR_SHORT_NAME</f>
        <v>UP</v>
      </c>
      <c r="E871" s="1" t="str">
        <f>RR_NAME</f>
        <v>Union Pacific Railroad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2017</v>
      </c>
      <c r="B872" s="11">
        <f>RRICC</f>
        <v>139300</v>
      </c>
      <c r="C872" s="7">
        <f>RR_ID</f>
        <v>7</v>
      </c>
      <c r="D872" s="1" t="str">
        <f>RR_SHORT_NAME</f>
        <v>UP</v>
      </c>
      <c r="E872" s="1" t="str">
        <f>RR_NAME</f>
        <v>Union Pacific Railroad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2017</v>
      </c>
      <c r="B873" s="11">
        <f>RRICC</f>
        <v>139300</v>
      </c>
      <c r="C873" s="7">
        <f>RR_ID</f>
        <v>7</v>
      </c>
      <c r="D873" s="1" t="str">
        <f>RR_SHORT_NAME</f>
        <v>UP</v>
      </c>
      <c r="E873" s="1" t="str">
        <f>RR_NAME</f>
        <v>Union Pacific Railroad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2017</v>
      </c>
      <c r="B874" s="11">
        <f>RRICC</f>
        <v>139300</v>
      </c>
      <c r="C874" s="7">
        <f>RR_ID</f>
        <v>7</v>
      </c>
      <c r="D874" s="1" t="str">
        <f>RR_SHORT_NAME</f>
        <v>UP</v>
      </c>
      <c r="E874" s="1" t="str">
        <f>RR_NAME</f>
        <v>Union Pacific Railroad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2017</v>
      </c>
      <c r="B875" s="11">
        <f>RRICC</f>
        <v>139300</v>
      </c>
      <c r="C875" s="7">
        <f>RR_ID</f>
        <v>7</v>
      </c>
      <c r="D875" s="1" t="str">
        <f>RR_SHORT_NAME</f>
        <v>UP</v>
      </c>
      <c r="E875" s="1" t="str">
        <f>RR_NAME</f>
        <v>Union Pacific Railroad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2017</v>
      </c>
      <c r="B876" s="11">
        <f>RRICC</f>
        <v>139300</v>
      </c>
      <c r="C876" s="7">
        <f>RR_ID</f>
        <v>7</v>
      </c>
      <c r="D876" s="1" t="str">
        <f>RR_SHORT_NAME</f>
        <v>UP</v>
      </c>
      <c r="E876" s="1" t="str">
        <f>RR_NAME</f>
        <v>Union Pacific Railroad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2017</v>
      </c>
      <c r="B877" s="11">
        <f>RRICC</f>
        <v>139300</v>
      </c>
      <c r="C877" s="7">
        <f>RR_ID</f>
        <v>7</v>
      </c>
      <c r="D877" s="1" t="str">
        <f>RR_SHORT_NAME</f>
        <v>UP</v>
      </c>
      <c r="E877" s="1" t="str">
        <f>RR_NAME</f>
        <v>Union Pacific Railroad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2017</v>
      </c>
      <c r="B878" s="11">
        <f>RRICC</f>
        <v>139300</v>
      </c>
      <c r="C878" s="7">
        <f>RR_ID</f>
        <v>7</v>
      </c>
      <c r="D878" s="1" t="str">
        <f>RR_SHORT_NAME</f>
        <v>UP</v>
      </c>
      <c r="E878" s="1" t="str">
        <f>RR_NAME</f>
        <v>Union Pacific Railroad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2017</v>
      </c>
      <c r="B879" s="11">
        <f>RRICC</f>
        <v>139300</v>
      </c>
      <c r="C879" s="7">
        <f>RR_ID</f>
        <v>7</v>
      </c>
      <c r="D879" s="1" t="str">
        <f>RR_SHORT_NAME</f>
        <v>UP</v>
      </c>
      <c r="E879" s="1" t="str">
        <f>RR_NAME</f>
        <v>Union Pacific Railroad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2017</v>
      </c>
      <c r="B880" s="11">
        <f>RRICC</f>
        <v>139300</v>
      </c>
      <c r="C880" s="7">
        <f>RR_ID</f>
        <v>7</v>
      </c>
      <c r="D880" s="1" t="str">
        <f>RR_SHORT_NAME</f>
        <v>UP</v>
      </c>
      <c r="E880" s="1" t="str">
        <f>RR_NAME</f>
        <v>Union Pacific Railroad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2017</v>
      </c>
      <c r="B881" s="11">
        <f>RRICC</f>
        <v>139300</v>
      </c>
      <c r="C881" s="7">
        <f>RR_ID</f>
        <v>7</v>
      </c>
      <c r="D881" s="1" t="str">
        <f>RR_SHORT_NAME</f>
        <v>UP</v>
      </c>
      <c r="E881" s="1" t="str">
        <f>RR_NAME</f>
        <v>Union Pacific Railroad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2017</v>
      </c>
      <c r="B882" s="11">
        <f>RRICC</f>
        <v>139300</v>
      </c>
      <c r="C882" s="7">
        <f>RR_ID</f>
        <v>7</v>
      </c>
      <c r="D882" s="1" t="str">
        <f>RR_SHORT_NAME</f>
        <v>UP</v>
      </c>
      <c r="E882" s="1" t="str">
        <f>RR_NAME</f>
        <v>Union Pacific Railroad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2017</v>
      </c>
      <c r="B883" s="11">
        <f>RRICC</f>
        <v>139300</v>
      </c>
      <c r="C883" s="7">
        <f>RR_ID</f>
        <v>7</v>
      </c>
      <c r="D883" s="1" t="str">
        <f>RR_SHORT_NAME</f>
        <v>UP</v>
      </c>
      <c r="E883" s="1" t="str">
        <f>RR_NAME</f>
        <v>Union Pacific Railroad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2017</v>
      </c>
      <c r="B884" s="11">
        <f>RRICC</f>
        <v>139300</v>
      </c>
      <c r="C884" s="7">
        <f>RR_ID</f>
        <v>7</v>
      </c>
      <c r="D884" s="1" t="str">
        <f>RR_SHORT_NAME</f>
        <v>UP</v>
      </c>
      <c r="E884" s="1" t="str">
        <f>RR_NAME</f>
        <v>Union Pacific Railroad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2017</v>
      </c>
      <c r="B885" s="11">
        <f>RRICC</f>
        <v>139300</v>
      </c>
      <c r="C885" s="7">
        <f>RR_ID</f>
        <v>7</v>
      </c>
      <c r="D885" s="1" t="str">
        <f>RR_SHORT_NAME</f>
        <v>UP</v>
      </c>
      <c r="E885" s="1" t="str">
        <f>RR_NAME</f>
        <v>Union Pacific Railroad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2017</v>
      </c>
      <c r="B886" s="11">
        <f>RRICC</f>
        <v>139300</v>
      </c>
      <c r="C886" s="7">
        <f>RR_ID</f>
        <v>7</v>
      </c>
      <c r="D886" s="1" t="str">
        <f>RR_SHORT_NAME</f>
        <v>UP</v>
      </c>
      <c r="E886" s="1" t="str">
        <f>RR_NAME</f>
        <v>Union Pacific Railroad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2017</v>
      </c>
      <c r="B887" s="11">
        <f>RRICC</f>
        <v>139300</v>
      </c>
      <c r="C887" s="7">
        <f>RR_ID</f>
        <v>7</v>
      </c>
      <c r="D887" s="1" t="str">
        <f>RR_SHORT_NAME</f>
        <v>UP</v>
      </c>
      <c r="E887" s="1" t="str">
        <f>RR_NAME</f>
        <v>Union Pacific Railroad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2017</v>
      </c>
      <c r="B888" s="11">
        <f>RRICC</f>
        <v>139300</v>
      </c>
      <c r="C888" s="7">
        <f>RR_ID</f>
        <v>7</v>
      </c>
      <c r="D888" s="1" t="str">
        <f>RR_SHORT_NAME</f>
        <v>UP</v>
      </c>
      <c r="E888" s="1" t="str">
        <f>RR_NAME</f>
        <v>Union Pacific Railroad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2017</v>
      </c>
      <c r="B889" s="11">
        <f>RRICC</f>
        <v>139300</v>
      </c>
      <c r="C889" s="7">
        <f>RR_ID</f>
        <v>7</v>
      </c>
      <c r="D889" s="1" t="str">
        <f>RR_SHORT_NAME</f>
        <v>UP</v>
      </c>
      <c r="E889" s="1" t="str">
        <f>RR_NAME</f>
        <v>Union Pacific Railroad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2017</v>
      </c>
      <c r="B890" s="11">
        <f>RRICC</f>
        <v>139300</v>
      </c>
      <c r="C890" s="7">
        <f>RR_ID</f>
        <v>7</v>
      </c>
      <c r="D890" s="1" t="str">
        <f>RR_SHORT_NAME</f>
        <v>UP</v>
      </c>
      <c r="E890" s="1" t="str">
        <f>RR_NAME</f>
        <v>Union Pacific Railroad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2017</v>
      </c>
      <c r="B891" s="11">
        <f>RRICC</f>
        <v>139300</v>
      </c>
      <c r="C891" s="7">
        <f>RR_ID</f>
        <v>7</v>
      </c>
      <c r="D891" s="1" t="str">
        <f>RR_SHORT_NAME</f>
        <v>UP</v>
      </c>
      <c r="E891" s="1" t="str">
        <f>RR_NAME</f>
        <v>Union Pacific Railroad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2017</v>
      </c>
      <c r="B892" s="11">
        <f>RRICC</f>
        <v>139300</v>
      </c>
      <c r="C892" s="7">
        <f>RR_ID</f>
        <v>7</v>
      </c>
      <c r="D892" s="1" t="str">
        <f>RR_SHORT_NAME</f>
        <v>UP</v>
      </c>
      <c r="E892" s="1" t="str">
        <f>RR_NAME</f>
        <v>Union Pacific Railroad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2017</v>
      </c>
      <c r="B893" s="11">
        <f>RRICC</f>
        <v>139300</v>
      </c>
      <c r="C893" s="7">
        <f>RR_ID</f>
        <v>7</v>
      </c>
      <c r="D893" s="1" t="str">
        <f>RR_SHORT_NAME</f>
        <v>UP</v>
      </c>
      <c r="E893" s="1" t="str">
        <f>RR_NAME</f>
        <v>Union Pacific Railroad</v>
      </c>
      <c r="F893" s="1" t="s">
        <v>47893</v>
      </c>
      <c r="G893" s="6">
        <f>E2L117C1</f>
        <v>38.6</v>
      </c>
    </row>
    <row r="894" spans="1:7" x14ac:dyDescent="0.2">
      <c r="A894" s="11">
        <f>CURRENT_YEAR</f>
        <v>2017</v>
      </c>
      <c r="B894" s="11">
        <f>RRICC</f>
        <v>139300</v>
      </c>
      <c r="C894" s="7">
        <f>RR_ID</f>
        <v>7</v>
      </c>
      <c r="D894" s="1" t="str">
        <f>RR_SHORT_NAME</f>
        <v>UP</v>
      </c>
      <c r="E894" s="1" t="str">
        <f>RR_NAME</f>
        <v>Union Pacific Railroad</v>
      </c>
      <c r="F894" s="1" t="s">
        <v>47894</v>
      </c>
      <c r="G894" s="6">
        <f>E2L117C2</f>
        <v>1.7327586206896552</v>
      </c>
    </row>
    <row r="895" spans="1:7" x14ac:dyDescent="0.2">
      <c r="A895" s="11">
        <f>CURRENT_YEAR</f>
        <v>2017</v>
      </c>
      <c r="B895" s="11">
        <f>RRICC</f>
        <v>139300</v>
      </c>
      <c r="C895" s="7">
        <f>RR_ID</f>
        <v>7</v>
      </c>
      <c r="D895" s="1" t="str">
        <f>RR_SHORT_NAME</f>
        <v>UP</v>
      </c>
      <c r="E895" s="1" t="str">
        <f>RR_NAME</f>
        <v>Union Pacific Railroad</v>
      </c>
      <c r="F895" s="1" t="s">
        <v>47895</v>
      </c>
      <c r="G895" s="6">
        <f>E2L117C3</f>
        <v>1.4822814714816066</v>
      </c>
    </row>
    <row r="896" spans="1:7" x14ac:dyDescent="0.2">
      <c r="A896" s="11">
        <f>CURRENT_YEAR</f>
        <v>2017</v>
      </c>
      <c r="B896" s="11">
        <f>RRICC</f>
        <v>139300</v>
      </c>
      <c r="C896" s="7">
        <f>RR_ID</f>
        <v>7</v>
      </c>
      <c r="D896" s="1" t="str">
        <f>RR_SHORT_NAME</f>
        <v>UP</v>
      </c>
      <c r="E896" s="1" t="str">
        <f>RR_NAME</f>
        <v>Union Pacific Railroad</v>
      </c>
      <c r="F896" s="1" t="s">
        <v>47896</v>
      </c>
      <c r="G896" s="6">
        <f>E2L117C4</f>
        <v>2.0166319155940866</v>
      </c>
    </row>
    <row r="897" spans="1:7" x14ac:dyDescent="0.2">
      <c r="A897" s="11">
        <f>CURRENT_YEAR</f>
        <v>2017</v>
      </c>
      <c r="B897" s="11">
        <f>RRICC</f>
        <v>139300</v>
      </c>
      <c r="C897" s="7">
        <f>RR_ID</f>
        <v>7</v>
      </c>
      <c r="D897" s="1" t="str">
        <f>RR_SHORT_NAME</f>
        <v>UP</v>
      </c>
      <c r="E897" s="1" t="str">
        <f>RR_NAME</f>
        <v>Union Pacific Railroad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2017</v>
      </c>
      <c r="B898" s="11">
        <f>RRICC</f>
        <v>139300</v>
      </c>
      <c r="C898" s="7">
        <f>RR_ID</f>
        <v>7</v>
      </c>
      <c r="D898" s="1" t="str">
        <f>RR_SHORT_NAME</f>
        <v>UP</v>
      </c>
      <c r="E898" s="1" t="str">
        <f>RR_NAME</f>
        <v>Union Pacific Railroad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2017</v>
      </c>
      <c r="B899" s="11">
        <f>RRICC</f>
        <v>139300</v>
      </c>
      <c r="C899" s="7">
        <f>RR_ID</f>
        <v>7</v>
      </c>
      <c r="D899" s="1" t="str">
        <f>RR_SHORT_NAME</f>
        <v>UP</v>
      </c>
      <c r="E899" s="1" t="str">
        <f>RR_NAME</f>
        <v>Union Pacific Railroad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2017</v>
      </c>
      <c r="B900" s="11">
        <f>RRICC</f>
        <v>139300</v>
      </c>
      <c r="C900" s="7">
        <f>RR_ID</f>
        <v>7</v>
      </c>
      <c r="D900" s="1" t="str">
        <f>RR_SHORT_NAME</f>
        <v>UP</v>
      </c>
      <c r="E900" s="1" t="str">
        <f>RR_NAME</f>
        <v>Union Pacific Railroad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2017</v>
      </c>
      <c r="B901" s="11">
        <f>RRICC</f>
        <v>139300</v>
      </c>
      <c r="C901" s="7">
        <f>RR_ID</f>
        <v>7</v>
      </c>
      <c r="D901" s="1" t="str">
        <f>RR_SHORT_NAME</f>
        <v>UP</v>
      </c>
      <c r="E901" s="1" t="str">
        <f>RR_NAME</f>
        <v>Union Pacific Railroad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2017</v>
      </c>
      <c r="B902" s="11">
        <f>RRICC</f>
        <v>139300</v>
      </c>
      <c r="C902" s="7">
        <f>RR_ID</f>
        <v>7</v>
      </c>
      <c r="D902" s="1" t="str">
        <f>RR_SHORT_NAME</f>
        <v>UP</v>
      </c>
      <c r="E902" s="1" t="str">
        <f>RR_NAME</f>
        <v>Union Pacific Railroad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2017</v>
      </c>
      <c r="B903" s="11">
        <f>RRICC</f>
        <v>139300</v>
      </c>
      <c r="C903" s="7">
        <f>RR_ID</f>
        <v>7</v>
      </c>
      <c r="D903" s="1" t="str">
        <f>RR_SHORT_NAME</f>
        <v>UP</v>
      </c>
      <c r="E903" s="1" t="str">
        <f>RR_NAME</f>
        <v>Union Pacific Railroad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2017</v>
      </c>
      <c r="B904" s="11">
        <f>RRICC</f>
        <v>139300</v>
      </c>
      <c r="C904" s="7">
        <f>RR_ID</f>
        <v>7</v>
      </c>
      <c r="D904" s="1" t="str">
        <f>RR_SHORT_NAME</f>
        <v>UP</v>
      </c>
      <c r="E904" s="1" t="str">
        <f>RR_NAME</f>
        <v>Union Pacific Railroad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2017</v>
      </c>
      <c r="B905" s="11">
        <f>RRICC</f>
        <v>139300</v>
      </c>
      <c r="C905" s="7">
        <f>RR_ID</f>
        <v>7</v>
      </c>
      <c r="D905" s="1" t="str">
        <f>RR_SHORT_NAME</f>
        <v>UP</v>
      </c>
      <c r="E905" s="1" t="str">
        <f>RR_NAME</f>
        <v>Union Pacific Railroad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2017</v>
      </c>
      <c r="B906" s="11">
        <f>RRICC</f>
        <v>139300</v>
      </c>
      <c r="C906" s="7">
        <f>RR_ID</f>
        <v>7</v>
      </c>
      <c r="D906" s="1" t="str">
        <f>RR_SHORT_NAME</f>
        <v>UP</v>
      </c>
      <c r="E906" s="1" t="str">
        <f>RR_NAME</f>
        <v>Union Pacific Railroad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2017</v>
      </c>
      <c r="B907" s="11">
        <f>RRICC</f>
        <v>139300</v>
      </c>
      <c r="C907" s="7">
        <f>RR_ID</f>
        <v>7</v>
      </c>
      <c r="D907" s="1" t="str">
        <f>RR_SHORT_NAME</f>
        <v>UP</v>
      </c>
      <c r="E907" s="1" t="str">
        <f>RR_NAME</f>
        <v>Union Pacific Railroad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2017</v>
      </c>
      <c r="B908" s="11">
        <f>RRICC</f>
        <v>139300</v>
      </c>
      <c r="C908" s="7">
        <f>RR_ID</f>
        <v>7</v>
      </c>
      <c r="D908" s="1" t="str">
        <f>RR_SHORT_NAME</f>
        <v>UP</v>
      </c>
      <c r="E908" s="1" t="str">
        <f>RR_NAME</f>
        <v>Union Pacific Railroad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2017</v>
      </c>
      <c r="B909" s="11">
        <f>RRICC</f>
        <v>139300</v>
      </c>
      <c r="C909" s="7">
        <f>RR_ID</f>
        <v>7</v>
      </c>
      <c r="D909" s="1" t="str">
        <f>RR_SHORT_NAME</f>
        <v>UP</v>
      </c>
      <c r="E909" s="1" t="str">
        <f>RR_NAME</f>
        <v>Union Pacific Railroad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2017</v>
      </c>
      <c r="B910" s="11">
        <f>RRICC</f>
        <v>139300</v>
      </c>
      <c r="C910" s="7">
        <f>RR_ID</f>
        <v>7</v>
      </c>
      <c r="D910" s="1" t="str">
        <f>RR_SHORT_NAME</f>
        <v>UP</v>
      </c>
      <c r="E910" s="1" t="str">
        <f>RR_NAME</f>
        <v>Union Pacific Railroad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2017</v>
      </c>
      <c r="B911" s="11">
        <f>RRICC</f>
        <v>139300</v>
      </c>
      <c r="C911" s="7">
        <f>RR_ID</f>
        <v>7</v>
      </c>
      <c r="D911" s="1" t="str">
        <f>RR_SHORT_NAME</f>
        <v>UP</v>
      </c>
      <c r="E911" s="1" t="str">
        <f>RR_NAME</f>
        <v>Union Pacific Railroad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2017</v>
      </c>
      <c r="B912" s="11">
        <f>RRICC</f>
        <v>139300</v>
      </c>
      <c r="C912" s="7">
        <f>RR_ID</f>
        <v>7</v>
      </c>
      <c r="D912" s="1" t="str">
        <f>RR_SHORT_NAME</f>
        <v>UP</v>
      </c>
      <c r="E912" s="1" t="str">
        <f>RR_NAME</f>
        <v>Union Pacific Railroad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2017</v>
      </c>
      <c r="B913" s="11">
        <f>RRICC</f>
        <v>139300</v>
      </c>
      <c r="C913" s="7">
        <f>RR_ID</f>
        <v>7</v>
      </c>
      <c r="D913" s="1" t="str">
        <f>RR_SHORT_NAME</f>
        <v>UP</v>
      </c>
      <c r="E913" s="1" t="str">
        <f>RR_NAME</f>
        <v>Union Pacific Railroad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2017</v>
      </c>
      <c r="B914" s="11">
        <f>RRICC</f>
        <v>139300</v>
      </c>
      <c r="C914" s="7">
        <f>RR_ID</f>
        <v>7</v>
      </c>
      <c r="D914" s="1" t="str">
        <f>RR_SHORT_NAME</f>
        <v>UP</v>
      </c>
      <c r="E914" s="1" t="str">
        <f>RR_NAME</f>
        <v>Union Pacific Railroad</v>
      </c>
      <c r="F914" s="1" t="s">
        <v>47914</v>
      </c>
      <c r="G914" s="6">
        <f>E2L117C22</f>
        <v>612.9375580326415</v>
      </c>
    </row>
    <row r="915" spans="1:7" x14ac:dyDescent="0.2">
      <c r="A915" s="11">
        <f>CURRENT_YEAR</f>
        <v>2017</v>
      </c>
      <c r="B915" s="11">
        <f>RRICC</f>
        <v>139300</v>
      </c>
      <c r="C915" s="7">
        <f>RR_ID</f>
        <v>7</v>
      </c>
      <c r="D915" s="1" t="str">
        <f>RR_SHORT_NAME</f>
        <v>UP</v>
      </c>
      <c r="E915" s="1" t="str">
        <f>RR_NAME</f>
        <v>Union Pacific Railroad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2017</v>
      </c>
      <c r="B916" s="11">
        <f>RRICC</f>
        <v>139300</v>
      </c>
      <c r="C916" s="7">
        <f>RR_ID</f>
        <v>7</v>
      </c>
      <c r="D916" s="1" t="str">
        <f>RR_SHORT_NAME</f>
        <v>UP</v>
      </c>
      <c r="E916" s="1" t="str">
        <f>RR_NAME</f>
        <v>Union Pacific Railroad</v>
      </c>
      <c r="F916" s="1" t="s">
        <v>47916</v>
      </c>
      <c r="G916" s="6">
        <f>E2L117C24</f>
        <v>1724.2613863113927</v>
      </c>
    </row>
    <row r="917" spans="1:7" x14ac:dyDescent="0.2">
      <c r="A917" s="11">
        <f>CURRENT_YEAR</f>
        <v>2017</v>
      </c>
      <c r="B917" s="11">
        <f>RRICC</f>
        <v>139300</v>
      </c>
      <c r="C917" s="7">
        <f>RR_ID</f>
        <v>7</v>
      </c>
      <c r="D917" s="1" t="str">
        <f>RR_SHORT_NAME</f>
        <v>UP</v>
      </c>
      <c r="E917" s="1" t="str">
        <f>RR_NAME</f>
        <v>Union Pacific Railroad</v>
      </c>
      <c r="F917" s="1" t="s">
        <v>47917</v>
      </c>
      <c r="G917" s="6">
        <f>E2L117C25</f>
        <v>4.9524509594886981</v>
      </c>
    </row>
    <row r="918" spans="1:7" x14ac:dyDescent="0.2">
      <c r="A918" s="11">
        <f>CURRENT_YEAR</f>
        <v>2017</v>
      </c>
      <c r="B918" s="11">
        <f>RRICC</f>
        <v>139300</v>
      </c>
      <c r="C918" s="7">
        <f>RR_ID</f>
        <v>7</v>
      </c>
      <c r="D918" s="1" t="str">
        <f>RR_SHORT_NAME</f>
        <v>UP</v>
      </c>
      <c r="E918" s="1" t="str">
        <f>RR_NAME</f>
        <v>Union Pacific Railroad</v>
      </c>
      <c r="F918" s="1" t="s">
        <v>47918</v>
      </c>
      <c r="G918" s="6">
        <f>E2L117C26</f>
        <v>2.723848027718784</v>
      </c>
    </row>
    <row r="919" spans="1:7" x14ac:dyDescent="0.2">
      <c r="A919" s="11">
        <f>CURRENT_YEAR</f>
        <v>2017</v>
      </c>
      <c r="B919" s="11">
        <f>RRICC</f>
        <v>139300</v>
      </c>
      <c r="C919" s="7">
        <f>RR_ID</f>
        <v>7</v>
      </c>
      <c r="D919" s="1" t="str">
        <f>RR_SHORT_NAME</f>
        <v>UP</v>
      </c>
      <c r="E919" s="1" t="str">
        <f>RR_NAME</f>
        <v>Union Pacific Railroad</v>
      </c>
      <c r="F919" s="1" t="s">
        <v>47919</v>
      </c>
      <c r="G919" s="6">
        <f>E2L117C27</f>
        <v>7.4286764392330467</v>
      </c>
    </row>
    <row r="920" spans="1:7" x14ac:dyDescent="0.2">
      <c r="A920" s="11">
        <f>CURRENT_YEAR</f>
        <v>2017</v>
      </c>
      <c r="B920" s="11">
        <f>RRICC</f>
        <v>139300</v>
      </c>
      <c r="C920" s="7">
        <f>RR_ID</f>
        <v>7</v>
      </c>
      <c r="D920" s="1" t="str">
        <f>RR_SHORT_NAME</f>
        <v>UP</v>
      </c>
      <c r="E920" s="1" t="str">
        <f>RR_NAME</f>
        <v>Union Pacific Railroad</v>
      </c>
      <c r="F920" s="1" t="s">
        <v>47920</v>
      </c>
      <c r="G920" s="6">
        <f>E2L117C28</f>
        <v>5.9429411513864387</v>
      </c>
    </row>
    <row r="921" spans="1:7" x14ac:dyDescent="0.2">
      <c r="A921" s="11">
        <f>CURRENT_YEAR</f>
        <v>2017</v>
      </c>
      <c r="B921" s="11">
        <f>RRICC</f>
        <v>139300</v>
      </c>
      <c r="C921" s="7">
        <f>RR_ID</f>
        <v>7</v>
      </c>
      <c r="D921" s="1" t="str">
        <f>RR_SHORT_NAME</f>
        <v>UP</v>
      </c>
      <c r="E921" s="1" t="str">
        <f>RR_NAME</f>
        <v>Union Pacific Railroad</v>
      </c>
      <c r="F921" s="1" t="s">
        <v>47921</v>
      </c>
      <c r="G921" s="6">
        <f>E2L117C29</f>
        <v>1.2381127398721745</v>
      </c>
    </row>
    <row r="922" spans="1:7" x14ac:dyDescent="0.2">
      <c r="A922" s="11">
        <f>CURRENT_YEAR</f>
        <v>2017</v>
      </c>
      <c r="B922" s="11">
        <f>RRICC</f>
        <v>139300</v>
      </c>
      <c r="C922" s="7">
        <f>RR_ID</f>
        <v>7</v>
      </c>
      <c r="D922" s="1" t="str">
        <f>RR_SHORT_NAME</f>
        <v>UP</v>
      </c>
      <c r="E922" s="1" t="str">
        <f>RR_NAME</f>
        <v>Union Pacific Railroad</v>
      </c>
      <c r="F922" s="1" t="s">
        <v>47922</v>
      </c>
      <c r="G922" s="6">
        <f>E2L118C1</f>
        <v>34.799999999999997</v>
      </c>
    </row>
    <row r="923" spans="1:7" x14ac:dyDescent="0.2">
      <c r="A923" s="11">
        <f>CURRENT_YEAR</f>
        <v>2017</v>
      </c>
      <c r="B923" s="11">
        <f>RRICC</f>
        <v>139300</v>
      </c>
      <c r="C923" s="7">
        <f>RR_ID</f>
        <v>7</v>
      </c>
      <c r="D923" s="1" t="str">
        <f>RR_SHORT_NAME</f>
        <v>UP</v>
      </c>
      <c r="E923" s="1" t="str">
        <f>RR_NAME</f>
        <v>Union Pacific Railroad</v>
      </c>
      <c r="F923" s="1" t="s">
        <v>47923</v>
      </c>
      <c r="G923" s="6">
        <f>E2L118C2</f>
        <v>1.751532571993742</v>
      </c>
    </row>
    <row r="924" spans="1:7" x14ac:dyDescent="0.2">
      <c r="A924" s="11">
        <f>CURRENT_YEAR</f>
        <v>2017</v>
      </c>
      <c r="B924" s="11">
        <f>RRICC</f>
        <v>139300</v>
      </c>
      <c r="C924" s="7">
        <f>RR_ID</f>
        <v>7</v>
      </c>
      <c r="D924" s="1" t="str">
        <f>RR_SHORT_NAME</f>
        <v>UP</v>
      </c>
      <c r="E924" s="1" t="str">
        <f>RR_NAME</f>
        <v>Union Pacific Railroad</v>
      </c>
      <c r="F924" s="1" t="s">
        <v>47924</v>
      </c>
      <c r="G924" s="6">
        <f>E2L118C3</f>
        <v>1.6723277622551658</v>
      </c>
    </row>
    <row r="925" spans="1:7" x14ac:dyDescent="0.2">
      <c r="A925" s="11">
        <f>CURRENT_YEAR</f>
        <v>2017</v>
      </c>
      <c r="B925" s="11">
        <f>RRICC</f>
        <v>139300</v>
      </c>
      <c r="C925" s="7">
        <f>RR_ID</f>
        <v>7</v>
      </c>
      <c r="D925" s="1" t="str">
        <f>RR_SHORT_NAME</f>
        <v>UP</v>
      </c>
      <c r="E925" s="1" t="str">
        <f>RR_NAME</f>
        <v>Union Pacific Railroad</v>
      </c>
      <c r="F925" s="1" t="s">
        <v>47925</v>
      </c>
      <c r="G925" s="6">
        <f>E2L118C4</f>
        <v>1.691361122410959</v>
      </c>
    </row>
    <row r="926" spans="1:7" x14ac:dyDescent="0.2">
      <c r="A926" s="11">
        <f>CURRENT_YEAR</f>
        <v>2017</v>
      </c>
      <c r="B926" s="11">
        <f>RRICC</f>
        <v>139300</v>
      </c>
      <c r="C926" s="7">
        <f>RR_ID</f>
        <v>7</v>
      </c>
      <c r="D926" s="1" t="str">
        <f>RR_SHORT_NAME</f>
        <v>UP</v>
      </c>
      <c r="E926" s="1" t="str">
        <f>RR_NAME</f>
        <v>Union Pacific Railroad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2017</v>
      </c>
      <c r="B927" s="11">
        <f>RRICC</f>
        <v>139300</v>
      </c>
      <c r="C927" s="7">
        <f>RR_ID</f>
        <v>7</v>
      </c>
      <c r="D927" s="1" t="str">
        <f>RR_SHORT_NAME</f>
        <v>UP</v>
      </c>
      <c r="E927" s="1" t="str">
        <f>RR_NAME</f>
        <v>Union Pacific Railroad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2017</v>
      </c>
      <c r="B928" s="11">
        <f>RRICC</f>
        <v>139300</v>
      </c>
      <c r="C928" s="7">
        <f>RR_ID</f>
        <v>7</v>
      </c>
      <c r="D928" s="1" t="str">
        <f>RR_SHORT_NAME</f>
        <v>UP</v>
      </c>
      <c r="E928" s="1" t="str">
        <f>RR_NAME</f>
        <v>Union Pacific Railroad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2017</v>
      </c>
      <c r="B929" s="11">
        <f>RRICC</f>
        <v>139300</v>
      </c>
      <c r="C929" s="7">
        <f>RR_ID</f>
        <v>7</v>
      </c>
      <c r="D929" s="1" t="str">
        <f>RR_SHORT_NAME</f>
        <v>UP</v>
      </c>
      <c r="E929" s="1" t="str">
        <f>RR_NAME</f>
        <v>Union Pacific Railroad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2017</v>
      </c>
      <c r="B930" s="11">
        <f>RRICC</f>
        <v>139300</v>
      </c>
      <c r="C930" s="7">
        <f>RR_ID</f>
        <v>7</v>
      </c>
      <c r="D930" s="1" t="str">
        <f>RR_SHORT_NAME</f>
        <v>UP</v>
      </c>
      <c r="E930" s="1" t="str">
        <f>RR_NAME</f>
        <v>Union Pacific Railroad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2017</v>
      </c>
      <c r="B931" s="11">
        <f>RRICC</f>
        <v>139300</v>
      </c>
      <c r="C931" s="7">
        <f>RR_ID</f>
        <v>7</v>
      </c>
      <c r="D931" s="1" t="str">
        <f>RR_SHORT_NAME</f>
        <v>UP</v>
      </c>
      <c r="E931" s="1" t="str">
        <f>RR_NAME</f>
        <v>Union Pacific Railroad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2017</v>
      </c>
      <c r="B932" s="11">
        <f>RRICC</f>
        <v>139300</v>
      </c>
      <c r="C932" s="7">
        <f>RR_ID</f>
        <v>7</v>
      </c>
      <c r="D932" s="1" t="str">
        <f>RR_SHORT_NAME</f>
        <v>UP</v>
      </c>
      <c r="E932" s="1" t="str">
        <f>RR_NAME</f>
        <v>Union Pacific Railroad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2017</v>
      </c>
      <c r="B933" s="11">
        <f>RRICC</f>
        <v>139300</v>
      </c>
      <c r="C933" s="7">
        <f>RR_ID</f>
        <v>7</v>
      </c>
      <c r="D933" s="1" t="str">
        <f>RR_SHORT_NAME</f>
        <v>UP</v>
      </c>
      <c r="E933" s="1" t="str">
        <f>RR_NAME</f>
        <v>Union Pacific Railroad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2017</v>
      </c>
      <c r="B934" s="11">
        <f>RRICC</f>
        <v>139300</v>
      </c>
      <c r="C934" s="7">
        <f>RR_ID</f>
        <v>7</v>
      </c>
      <c r="D934" s="1" t="str">
        <f>RR_SHORT_NAME</f>
        <v>UP</v>
      </c>
      <c r="E934" s="1" t="str">
        <f>RR_NAME</f>
        <v>Union Pacific Railroad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2017</v>
      </c>
      <c r="B935" s="11">
        <f>RRICC</f>
        <v>139300</v>
      </c>
      <c r="C935" s="7">
        <f>RR_ID</f>
        <v>7</v>
      </c>
      <c r="D935" s="1" t="str">
        <f>RR_SHORT_NAME</f>
        <v>UP</v>
      </c>
      <c r="E935" s="1" t="str">
        <f>RR_NAME</f>
        <v>Union Pacific Railroad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2017</v>
      </c>
      <c r="B936" s="11">
        <f>RRICC</f>
        <v>139300</v>
      </c>
      <c r="C936" s="7">
        <f>RR_ID</f>
        <v>7</v>
      </c>
      <c r="D936" s="1" t="str">
        <f>RR_SHORT_NAME</f>
        <v>UP</v>
      </c>
      <c r="E936" s="1" t="str">
        <f>RR_NAME</f>
        <v>Union Pacific Railroad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2017</v>
      </c>
      <c r="B937" s="11">
        <f>RRICC</f>
        <v>139300</v>
      </c>
      <c r="C937" s="7">
        <f>RR_ID</f>
        <v>7</v>
      </c>
      <c r="D937" s="1" t="str">
        <f>RR_SHORT_NAME</f>
        <v>UP</v>
      </c>
      <c r="E937" s="1" t="str">
        <f>RR_NAME</f>
        <v>Union Pacific Railroad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2017</v>
      </c>
      <c r="B938" s="11">
        <f>RRICC</f>
        <v>139300</v>
      </c>
      <c r="C938" s="7">
        <f>RR_ID</f>
        <v>7</v>
      </c>
      <c r="D938" s="1" t="str">
        <f>RR_SHORT_NAME</f>
        <v>UP</v>
      </c>
      <c r="E938" s="1" t="str">
        <f>RR_NAME</f>
        <v>Union Pacific Railroad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2017</v>
      </c>
      <c r="B939" s="11">
        <f>RRICC</f>
        <v>139300</v>
      </c>
      <c r="C939" s="7">
        <f>RR_ID</f>
        <v>7</v>
      </c>
      <c r="D939" s="1" t="str">
        <f>RR_SHORT_NAME</f>
        <v>UP</v>
      </c>
      <c r="E939" s="1" t="str">
        <f>RR_NAME</f>
        <v>Union Pacific Railroad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2017</v>
      </c>
      <c r="B940" s="11">
        <f>RRICC</f>
        <v>139300</v>
      </c>
      <c r="C940" s="7">
        <f>RR_ID</f>
        <v>7</v>
      </c>
      <c r="D940" s="1" t="str">
        <f>RR_SHORT_NAME</f>
        <v>UP</v>
      </c>
      <c r="E940" s="1" t="str">
        <f>RR_NAME</f>
        <v>Union Pacific Railroad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2017</v>
      </c>
      <c r="B941" s="11">
        <f>RRICC</f>
        <v>139300</v>
      </c>
      <c r="C941" s="7">
        <f>RR_ID</f>
        <v>7</v>
      </c>
      <c r="D941" s="1" t="str">
        <f>RR_SHORT_NAME</f>
        <v>UP</v>
      </c>
      <c r="E941" s="1" t="str">
        <f>RR_NAME</f>
        <v>Union Pacific Railroad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2017</v>
      </c>
      <c r="B942" s="11">
        <f>RRICC</f>
        <v>139300</v>
      </c>
      <c r="C942" s="7">
        <f>RR_ID</f>
        <v>7</v>
      </c>
      <c r="D942" s="1" t="str">
        <f>RR_SHORT_NAME</f>
        <v>UP</v>
      </c>
      <c r="E942" s="1" t="str">
        <f>RR_NAME</f>
        <v>Union Pacific Railroad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2017</v>
      </c>
      <c r="B943" s="11">
        <f>RRICC</f>
        <v>139300</v>
      </c>
      <c r="C943" s="7">
        <f>RR_ID</f>
        <v>7</v>
      </c>
      <c r="D943" s="1" t="str">
        <f>RR_SHORT_NAME</f>
        <v>UP</v>
      </c>
      <c r="E943" s="1" t="str">
        <f>RR_NAME</f>
        <v>Union Pacific Railroad</v>
      </c>
      <c r="F943" s="1" t="s">
        <v>47943</v>
      </c>
      <c r="G943" s="6">
        <f>E2L118C22</f>
        <v>612.9375580326415</v>
      </c>
    </row>
    <row r="944" spans="1:7" x14ac:dyDescent="0.2">
      <c r="A944" s="11">
        <f>CURRENT_YEAR</f>
        <v>2017</v>
      </c>
      <c r="B944" s="11">
        <f>RRICC</f>
        <v>139300</v>
      </c>
      <c r="C944" s="7">
        <f>RR_ID</f>
        <v>7</v>
      </c>
      <c r="D944" s="1" t="str">
        <f>RR_SHORT_NAME</f>
        <v>UP</v>
      </c>
      <c r="E944" s="1" t="str">
        <f>RR_NAME</f>
        <v>Union Pacific Railroad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2017</v>
      </c>
      <c r="B945" s="11">
        <f>RRICC</f>
        <v>139300</v>
      </c>
      <c r="C945" s="7">
        <f>RR_ID</f>
        <v>7</v>
      </c>
      <c r="D945" s="1" t="str">
        <f>RR_SHORT_NAME</f>
        <v>UP</v>
      </c>
      <c r="E945" s="1" t="str">
        <f>RR_NAME</f>
        <v>Union Pacific Railroad</v>
      </c>
      <c r="F945" s="1" t="s">
        <v>47945</v>
      </c>
      <c r="G945" s="6">
        <f>E2L118C24</f>
        <v>2096.9436313120036</v>
      </c>
    </row>
    <row r="946" spans="1:7" x14ac:dyDescent="0.2">
      <c r="A946" s="11">
        <f>CURRENT_YEAR</f>
        <v>2017</v>
      </c>
      <c r="B946" s="11">
        <f>RRICC</f>
        <v>139300</v>
      </c>
      <c r="C946" s="7">
        <f>RR_ID</f>
        <v>7</v>
      </c>
      <c r="D946" s="1" t="str">
        <f>RR_SHORT_NAME</f>
        <v>UP</v>
      </c>
      <c r="E946" s="1" t="str">
        <f>RR_NAME</f>
        <v>Union Pacific Railroad</v>
      </c>
      <c r="F946" s="1" t="s">
        <v>47946</v>
      </c>
      <c r="G946" s="6">
        <f>E2L118C25</f>
        <v>4.9524509594886972</v>
      </c>
    </row>
    <row r="947" spans="1:7" x14ac:dyDescent="0.2">
      <c r="A947" s="11">
        <f>CURRENT_YEAR</f>
        <v>2017</v>
      </c>
      <c r="B947" s="11">
        <f>RRICC</f>
        <v>139300</v>
      </c>
      <c r="C947" s="7">
        <f>RR_ID</f>
        <v>7</v>
      </c>
      <c r="D947" s="1" t="str">
        <f>RR_SHORT_NAME</f>
        <v>UP</v>
      </c>
      <c r="E947" s="1" t="str">
        <f>RR_NAME</f>
        <v>Union Pacific Railroad</v>
      </c>
      <c r="F947" s="1" t="s">
        <v>47947</v>
      </c>
      <c r="G947" s="6">
        <f>E2L118C26</f>
        <v>2.7238480277187835</v>
      </c>
    </row>
    <row r="948" spans="1:7" x14ac:dyDescent="0.2">
      <c r="A948" s="11">
        <f>CURRENT_YEAR</f>
        <v>2017</v>
      </c>
      <c r="B948" s="11">
        <f>RRICC</f>
        <v>139300</v>
      </c>
      <c r="C948" s="7">
        <f>RR_ID</f>
        <v>7</v>
      </c>
      <c r="D948" s="1" t="str">
        <f>RR_SHORT_NAME</f>
        <v>UP</v>
      </c>
      <c r="E948" s="1" t="str">
        <f>RR_NAME</f>
        <v>Union Pacific Railroad</v>
      </c>
      <c r="F948" s="1" t="s">
        <v>47948</v>
      </c>
      <c r="G948" s="6">
        <f>E2L118C27</f>
        <v>7.4286764392330467</v>
      </c>
    </row>
    <row r="949" spans="1:7" x14ac:dyDescent="0.2">
      <c r="A949" s="11">
        <f>CURRENT_YEAR</f>
        <v>2017</v>
      </c>
      <c r="B949" s="11">
        <f>RRICC</f>
        <v>139300</v>
      </c>
      <c r="C949" s="7">
        <f>RR_ID</f>
        <v>7</v>
      </c>
      <c r="D949" s="1" t="str">
        <f>RR_SHORT_NAME</f>
        <v>UP</v>
      </c>
      <c r="E949" s="1" t="str">
        <f>RR_NAME</f>
        <v>Union Pacific Railroad</v>
      </c>
      <c r="F949" s="1" t="s">
        <v>47949</v>
      </c>
      <c r="G949" s="6">
        <f>E2L118C28</f>
        <v>5.9429411513864387</v>
      </c>
    </row>
    <row r="950" spans="1:7" x14ac:dyDescent="0.2">
      <c r="A950" s="11">
        <f>CURRENT_YEAR</f>
        <v>2017</v>
      </c>
      <c r="B950" s="11">
        <f>RRICC</f>
        <v>139300</v>
      </c>
      <c r="C950" s="7">
        <f>RR_ID</f>
        <v>7</v>
      </c>
      <c r="D950" s="1" t="str">
        <f>RR_SHORT_NAME</f>
        <v>UP</v>
      </c>
      <c r="E950" s="1" t="str">
        <f>RR_NAME</f>
        <v>Union Pacific Railroad</v>
      </c>
      <c r="F950" s="1" t="s">
        <v>47950</v>
      </c>
      <c r="G950" s="6">
        <f>E2L118C29</f>
        <v>1.2381127398721745</v>
      </c>
    </row>
    <row r="951" spans="1:7" x14ac:dyDescent="0.2">
      <c r="A951" s="11">
        <f>CURRENT_YEAR</f>
        <v>2017</v>
      </c>
      <c r="B951" s="11">
        <f>RRICC</f>
        <v>139300</v>
      </c>
      <c r="C951" s="7">
        <f>RR_ID</f>
        <v>7</v>
      </c>
      <c r="D951" s="1" t="str">
        <f>RR_SHORT_NAME</f>
        <v>UP</v>
      </c>
      <c r="E951" s="1" t="str">
        <f>RR_NAME</f>
        <v>Union Pacific Railroad</v>
      </c>
      <c r="F951" s="1" t="s">
        <v>47951</v>
      </c>
      <c r="G951" s="6">
        <f>E2L201C1</f>
        <v>13.311364839343723</v>
      </c>
    </row>
    <row r="952" spans="1:7" x14ac:dyDescent="0.2">
      <c r="A952" s="11">
        <f>CURRENT_YEAR</f>
        <v>2017</v>
      </c>
      <c r="B952" s="11">
        <f>RRICC</f>
        <v>139300</v>
      </c>
      <c r="C952" s="7">
        <f>RR_ID</f>
        <v>7</v>
      </c>
      <c r="D952" s="1" t="str">
        <f>RR_SHORT_NAME</f>
        <v>UP</v>
      </c>
      <c r="E952" s="1" t="str">
        <f>RR_NAME</f>
        <v>Union Pacific Railroad</v>
      </c>
      <c r="F952" s="1" t="s">
        <v>47952</v>
      </c>
      <c r="G952" s="6">
        <f>E2L202C1</f>
        <v>4.5</v>
      </c>
    </row>
    <row r="953" spans="1:7" x14ac:dyDescent="0.2">
      <c r="A953" s="11">
        <f>CURRENT_YEAR</f>
        <v>2017</v>
      </c>
      <c r="B953" s="11">
        <f>RRICC</f>
        <v>139300</v>
      </c>
      <c r="C953" s="7">
        <f>RR_ID</f>
        <v>7</v>
      </c>
      <c r="D953" s="1" t="str">
        <f>RR_SHORT_NAME</f>
        <v>UP</v>
      </c>
      <c r="E953" s="1" t="str">
        <f>RR_NAME</f>
        <v>Union Pacific Railroad</v>
      </c>
      <c r="F953" s="1" t="s">
        <v>47953</v>
      </c>
      <c r="G953" s="6">
        <f>E2L203C1</f>
        <v>6.8</v>
      </c>
    </row>
    <row r="954" spans="1:7" x14ac:dyDescent="0.2">
      <c r="A954" s="11">
        <f>CURRENT_YEAR</f>
        <v>2017</v>
      </c>
      <c r="B954" s="11">
        <f>RRICC</f>
        <v>139300</v>
      </c>
      <c r="C954" s="7">
        <f>RR_ID</f>
        <v>7</v>
      </c>
      <c r="D954" s="1" t="str">
        <f>RR_SHORT_NAME</f>
        <v>UP</v>
      </c>
      <c r="E954" s="1" t="str">
        <f>RR_NAME</f>
        <v>Union Pacific Railroad</v>
      </c>
      <c r="F954" s="1" t="s">
        <v>47954</v>
      </c>
      <c r="G954" s="6">
        <f>E2L204C1</f>
        <v>4.7</v>
      </c>
    </row>
    <row r="955" spans="1:7" x14ac:dyDescent="0.2">
      <c r="A955" s="11">
        <f>CURRENT_YEAR</f>
        <v>2017</v>
      </c>
      <c r="B955" s="11">
        <f>RRICC</f>
        <v>139300</v>
      </c>
      <c r="C955" s="7">
        <f>RR_ID</f>
        <v>7</v>
      </c>
      <c r="D955" s="1" t="str">
        <f>RR_SHORT_NAME</f>
        <v>UP</v>
      </c>
      <c r="E955" s="1" t="str">
        <f>RR_NAME</f>
        <v>Union Pacific Railroad</v>
      </c>
      <c r="F955" s="1" t="s">
        <v>47955</v>
      </c>
      <c r="G955" s="6">
        <f>E2L205C1</f>
        <v>478</v>
      </c>
    </row>
    <row r="956" spans="1:7" x14ac:dyDescent="0.2">
      <c r="A956" s="11">
        <f>CURRENT_YEAR</f>
        <v>2017</v>
      </c>
      <c r="B956" s="11">
        <f>RRICC</f>
        <v>139300</v>
      </c>
      <c r="C956" s="7">
        <f>RR_ID</f>
        <v>7</v>
      </c>
      <c r="D956" s="1" t="str">
        <f>RR_SHORT_NAME</f>
        <v>UP</v>
      </c>
      <c r="E956" s="1" t="str">
        <f>RR_NAME</f>
        <v>Union Pacific Railroad</v>
      </c>
      <c r="F956" s="1" t="s">
        <v>47956</v>
      </c>
      <c r="G956" s="6">
        <f>E2L206C1</f>
        <v>3.645</v>
      </c>
    </row>
    <row r="957" spans="1:7" x14ac:dyDescent="0.2">
      <c r="A957" s="11">
        <f>CURRENT_YEAR</f>
        <v>2017</v>
      </c>
      <c r="B957" s="11">
        <f>RRICC</f>
        <v>139300</v>
      </c>
      <c r="C957" s="7">
        <f>RR_ID</f>
        <v>7</v>
      </c>
      <c r="D957" s="1" t="str">
        <f>RR_SHORT_NAME</f>
        <v>UP</v>
      </c>
      <c r="E957" s="1" t="str">
        <f>RR_NAME</f>
        <v>Union Pacific Railroad</v>
      </c>
      <c r="F957" s="1" t="s">
        <v>47957</v>
      </c>
      <c r="G957" s="6">
        <f>E2L207C1</f>
        <v>1.48</v>
      </c>
    </row>
    <row r="958" spans="1:7" x14ac:dyDescent="0.2">
      <c r="A958" s="11">
        <f>CURRENT_YEAR</f>
        <v>2017</v>
      </c>
      <c r="B958" s="11">
        <f>RRICC</f>
        <v>139300</v>
      </c>
      <c r="C958" s="7">
        <f>RR_ID</f>
        <v>7</v>
      </c>
      <c r="D958" s="1" t="str">
        <f>RR_SHORT_NAME</f>
        <v>UP</v>
      </c>
      <c r="E958" s="1" t="str">
        <f>RR_NAME</f>
        <v>Union Pacific Railroad</v>
      </c>
      <c r="F958" s="1" t="s">
        <v>47958</v>
      </c>
      <c r="G958" s="6">
        <f>E2L208C1</f>
        <v>3.1686768389107645</v>
      </c>
    </row>
    <row r="959" spans="1:7" x14ac:dyDescent="0.2">
      <c r="A959" s="11">
        <f>CURRENT_YEAR</f>
        <v>2017</v>
      </c>
      <c r="B959" s="11">
        <f>RRICC</f>
        <v>139300</v>
      </c>
      <c r="C959" s="7">
        <f>RR_ID</f>
        <v>7</v>
      </c>
      <c r="D959" s="1" t="str">
        <f>RR_SHORT_NAME</f>
        <v>UP</v>
      </c>
      <c r="E959" s="1" t="str">
        <f>RR_NAME</f>
        <v>Union Pacific Railroad</v>
      </c>
      <c r="F959" s="1" t="s">
        <v>47959</v>
      </c>
      <c r="G959" s="6">
        <f>E2L209C1</f>
        <v>2.1012606903236462</v>
      </c>
    </row>
    <row r="960" spans="1:7" x14ac:dyDescent="0.2">
      <c r="A960" s="11">
        <f>CURRENT_YEAR</f>
        <v>2017</v>
      </c>
      <c r="B960" s="11">
        <f>RRICC</f>
        <v>139300</v>
      </c>
      <c r="C960" s="7">
        <f>RR_ID</f>
        <v>7</v>
      </c>
      <c r="D960" s="1" t="str">
        <f>RR_SHORT_NAME</f>
        <v>UP</v>
      </c>
      <c r="E960" s="1" t="str">
        <f>RR_NAME</f>
        <v>Union Pacific Railroad</v>
      </c>
      <c r="F960" s="1" t="s">
        <v>47960</v>
      </c>
      <c r="G960" s="6">
        <f>E2L210C1</f>
        <v>3.2260054687468851</v>
      </c>
    </row>
    <row r="961" spans="1:7" x14ac:dyDescent="0.2">
      <c r="A961" s="11">
        <f>CURRENT_YEAR</f>
        <v>2017</v>
      </c>
      <c r="B961" s="11">
        <f>RRICC</f>
        <v>139300</v>
      </c>
      <c r="C961" s="7">
        <f>RR_ID</f>
        <v>7</v>
      </c>
      <c r="D961" s="1" t="str">
        <f>RR_SHORT_NAME</f>
        <v>UP</v>
      </c>
      <c r="E961" s="1" t="str">
        <f>RR_NAME</f>
        <v>Union Pacific Railroad</v>
      </c>
      <c r="F961" s="1" t="s">
        <v>47961</v>
      </c>
      <c r="G961" s="6">
        <f>E2L211C1</f>
        <v>9661.1004189955529</v>
      </c>
    </row>
    <row r="962" spans="1:7" x14ac:dyDescent="0.2">
      <c r="A962" s="11">
        <f>CURRENT_YEAR</f>
        <v>2017</v>
      </c>
      <c r="B962" s="11">
        <f>RRICC</f>
        <v>139300</v>
      </c>
      <c r="C962" s="7">
        <f>RR_ID</f>
        <v>7</v>
      </c>
      <c r="D962" s="1" t="str">
        <f>RR_SHORT_NAME</f>
        <v>UP</v>
      </c>
      <c r="E962" s="1" t="str">
        <f>RR_NAME</f>
        <v>Union Pacific Railroad</v>
      </c>
      <c r="F962" s="1" t="s">
        <v>47962</v>
      </c>
      <c r="G962" s="6">
        <f>E2L212C1</f>
        <v>2141.6825770683395</v>
      </c>
    </row>
    <row r="963" spans="1:7" x14ac:dyDescent="0.2">
      <c r="A963" s="11">
        <f>CURRENT_YEAR</f>
        <v>2017</v>
      </c>
      <c r="B963" s="11">
        <f>RRICC</f>
        <v>139300</v>
      </c>
      <c r="C963" s="7">
        <f>RR_ID</f>
        <v>7</v>
      </c>
      <c r="D963" s="1" t="str">
        <f>RR_SHORT_NAME</f>
        <v>UP</v>
      </c>
      <c r="E963" s="1" t="str">
        <f>RR_NAME</f>
        <v>Union Pacific Railroad</v>
      </c>
      <c r="F963" s="1" t="s">
        <v>47963</v>
      </c>
      <c r="G963" s="6">
        <f>E2L213C1</f>
        <v>6405.5023649089198</v>
      </c>
    </row>
    <row r="964" spans="1:7" x14ac:dyDescent="0.2">
      <c r="A964" s="11">
        <f>CURRENT_YEAR</f>
        <v>2017</v>
      </c>
      <c r="B964" s="11">
        <f>RRICC</f>
        <v>139300</v>
      </c>
      <c r="C964" s="7">
        <f>RR_ID</f>
        <v>7</v>
      </c>
      <c r="D964" s="1" t="str">
        <f>RR_SHORT_NAME</f>
        <v>UP</v>
      </c>
      <c r="E964" s="1" t="str">
        <f>RR_NAME</f>
        <v>Union Pacific Railroad</v>
      </c>
      <c r="F964" s="1" t="s">
        <v>47964</v>
      </c>
      <c r="G964" s="6">
        <f>E2L214C1</f>
        <v>600486.47582378273</v>
      </c>
    </row>
    <row r="965" spans="1:7" x14ac:dyDescent="0.2">
      <c r="A965" s="11">
        <f>CURRENT_YEAR</f>
        <v>2017</v>
      </c>
      <c r="B965" s="11">
        <f>RRICC</f>
        <v>139300</v>
      </c>
      <c r="C965" s="7">
        <f>RR_ID</f>
        <v>7</v>
      </c>
      <c r="D965" s="1" t="str">
        <f>RR_SHORT_NAME</f>
        <v>UP</v>
      </c>
      <c r="E965" s="1" t="str">
        <f>RR_NAME</f>
        <v>Union Pacific Railroad</v>
      </c>
      <c r="F965" s="1" t="s">
        <v>47965</v>
      </c>
      <c r="G965" s="6">
        <f>E2L215C1</f>
        <v>434380.8914746567</v>
      </c>
    </row>
    <row r="966" spans="1:7" x14ac:dyDescent="0.2">
      <c r="A966" s="11">
        <f>CURRENT_YEAR</f>
        <v>2017</v>
      </c>
      <c r="B966" s="11">
        <f>RRICC</f>
        <v>139300</v>
      </c>
      <c r="C966" s="7">
        <f>RR_ID</f>
        <v>7</v>
      </c>
      <c r="D966" s="1" t="str">
        <f>RR_SHORT_NAME</f>
        <v>UP</v>
      </c>
      <c r="E966" s="1" t="str">
        <f>RR_NAME</f>
        <v>Union Pacific Railroad</v>
      </c>
      <c r="F966" s="1" t="s">
        <v>47966</v>
      </c>
      <c r="G966" s="6">
        <f>E2L216C1</f>
        <v>1034867.3672984394</v>
      </c>
    </row>
    <row r="967" spans="1:7" x14ac:dyDescent="0.2">
      <c r="A967" s="11">
        <f>CURRENT_YEAR</f>
        <v>2017</v>
      </c>
      <c r="B967" s="11">
        <f>RRICC</f>
        <v>139300</v>
      </c>
      <c r="C967" s="7">
        <f>RR_ID</f>
        <v>7</v>
      </c>
      <c r="D967" s="1" t="str">
        <f>RR_SHORT_NAME</f>
        <v>UP</v>
      </c>
      <c r="E967" s="1" t="str">
        <f>RR_NAME</f>
        <v>Union Pacific Railroad</v>
      </c>
      <c r="F967" s="1" t="s">
        <v>47967</v>
      </c>
      <c r="G967" s="6">
        <f>E2L217C1</f>
        <v>127155.914</v>
      </c>
    </row>
    <row r="968" spans="1:7" x14ac:dyDescent="0.2">
      <c r="A968" s="11">
        <f>CURRENT_YEAR</f>
        <v>2017</v>
      </c>
      <c r="B968" s="11">
        <f>RRICC</f>
        <v>139300</v>
      </c>
      <c r="C968" s="7">
        <f>RR_ID</f>
        <v>7</v>
      </c>
      <c r="D968" s="1" t="str">
        <f>RR_SHORT_NAME</f>
        <v>UP</v>
      </c>
      <c r="E968" s="1" t="str">
        <f>RR_NAME</f>
        <v>Union Pacific Railroad</v>
      </c>
      <c r="F968" s="1" t="s">
        <v>47968</v>
      </c>
      <c r="G968" s="6">
        <f>E2L218C1</f>
        <v>8.1385704741852543</v>
      </c>
    </row>
    <row r="969" spans="1:7" x14ac:dyDescent="0.2">
      <c r="A969" s="11">
        <f>CURRENT_YEAR</f>
        <v>2017</v>
      </c>
      <c r="B969" s="11">
        <f>RRICC</f>
        <v>139300</v>
      </c>
      <c r="C969" s="7">
        <f>RR_ID</f>
        <v>7</v>
      </c>
      <c r="D969" s="1" t="str">
        <f>RR_SHORT_NAME</f>
        <v>UP</v>
      </c>
      <c r="E969" s="1" t="str">
        <f>RR_NAME</f>
        <v>Union Pacific Railroad</v>
      </c>
      <c r="F969" s="1" t="s">
        <v>47969</v>
      </c>
      <c r="G969" s="6">
        <f>E2L219C1</f>
        <v>1.0581417309230507</v>
      </c>
    </row>
    <row r="970" spans="1:7" x14ac:dyDescent="0.2">
      <c r="A970" s="11">
        <f>CURRENT_YEAR</f>
        <v>2017</v>
      </c>
      <c r="B970" s="11">
        <f>RRICC</f>
        <v>139300</v>
      </c>
      <c r="C970" s="7">
        <f>RR_ID</f>
        <v>7</v>
      </c>
      <c r="D970" s="1" t="str">
        <f>RR_SHORT_NAME</f>
        <v>UP</v>
      </c>
      <c r="E970" s="1" t="str">
        <f>RR_NAME</f>
        <v>Union Pacific Railroad</v>
      </c>
      <c r="F970" s="1" t="s">
        <v>47970</v>
      </c>
      <c r="G970" s="6">
        <f>E2L220C1</f>
        <v>1.4235176678940866</v>
      </c>
    </row>
    <row r="971" spans="1:7" x14ac:dyDescent="0.2">
      <c r="A971" s="11">
        <f>CURRENT_YEAR</f>
        <v>2017</v>
      </c>
      <c r="B971" s="11">
        <f>RRICC</f>
        <v>139300</v>
      </c>
      <c r="C971" s="7">
        <f>RR_ID</f>
        <v>7</v>
      </c>
      <c r="D971" s="1" t="str">
        <f>RR_SHORT_NAME</f>
        <v>UP</v>
      </c>
      <c r="E971" s="1" t="str">
        <f>RR_NAME</f>
        <v>Union Pacific Railroad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2017</v>
      </c>
      <c r="B972" s="11">
        <f>RRICC</f>
        <v>139300</v>
      </c>
      <c r="C972" s="7">
        <f>RR_ID</f>
        <v>7</v>
      </c>
      <c r="D972" s="1" t="str">
        <f>RR_SHORT_NAME</f>
        <v>UP</v>
      </c>
      <c r="E972" s="1" t="str">
        <f>RR_NAME</f>
        <v>Union Pacific Railroad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2017</v>
      </c>
      <c r="B973" s="11">
        <f>RRICC</f>
        <v>139300</v>
      </c>
      <c r="C973" s="7">
        <f>RR_ID</f>
        <v>7</v>
      </c>
      <c r="D973" s="1" t="str">
        <f>RR_SHORT_NAME</f>
        <v>UP</v>
      </c>
      <c r="E973" s="1" t="str">
        <f>RR_NAME</f>
        <v>Union Pacific Railroad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2017</v>
      </c>
      <c r="B974" s="11">
        <f>RRICC</f>
        <v>139300</v>
      </c>
      <c r="C974" s="7">
        <f>RR_ID</f>
        <v>7</v>
      </c>
      <c r="D974" s="1" t="str">
        <f>RR_SHORT_NAME</f>
        <v>UP</v>
      </c>
      <c r="E974" s="1" t="str">
        <f>RR_NAME</f>
        <v>Union Pacific Railroad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2017</v>
      </c>
      <c r="B975" s="11">
        <f>RRICC</f>
        <v>139300</v>
      </c>
      <c r="C975" s="7">
        <f>RR_ID</f>
        <v>7</v>
      </c>
      <c r="D975" s="1" t="str">
        <f>RR_SHORT_NAME</f>
        <v>UP</v>
      </c>
      <c r="E975" s="1" t="str">
        <f>RR_NAME</f>
        <v>Union Pacific Railroad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2017</v>
      </c>
      <c r="B976" s="11">
        <f>RRICC</f>
        <v>139300</v>
      </c>
      <c r="C976" s="7">
        <f>RR_ID</f>
        <v>7</v>
      </c>
      <c r="D976" s="1" t="str">
        <f>RR_SHORT_NAME</f>
        <v>UP</v>
      </c>
      <c r="E976" s="1" t="str">
        <f>RR_NAME</f>
        <v>Union Pacific Railroad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2017</v>
      </c>
      <c r="B977" s="11">
        <f>RRICC</f>
        <v>139300</v>
      </c>
      <c r="C977" s="7">
        <f>RR_ID</f>
        <v>7</v>
      </c>
      <c r="D977" s="1" t="str">
        <f>RR_SHORT_NAME</f>
        <v>UP</v>
      </c>
      <c r="E977" s="1" t="str">
        <f>RR_NAME</f>
        <v>Union Pacific Railroad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2017</v>
      </c>
      <c r="B978" s="11">
        <f>RRICC</f>
        <v>139300</v>
      </c>
      <c r="C978" s="7">
        <f>RR_ID</f>
        <v>7</v>
      </c>
      <c r="D978" s="1" t="str">
        <f>RR_SHORT_NAME</f>
        <v>UP</v>
      </c>
      <c r="E978" s="1" t="str">
        <f>RR_NAME</f>
        <v>Union Pacific Railroad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2017</v>
      </c>
      <c r="B979" s="11">
        <f>RRICC</f>
        <v>139300</v>
      </c>
      <c r="C979" s="7">
        <f>RR_ID</f>
        <v>7</v>
      </c>
      <c r="D979" s="1" t="str">
        <f>RR_SHORT_NAME</f>
        <v>UP</v>
      </c>
      <c r="E979" s="1" t="str">
        <f>RR_NAME</f>
        <v>Union Pacific Railroad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2017</v>
      </c>
      <c r="B980" s="11">
        <f>RRICC</f>
        <v>139300</v>
      </c>
      <c r="C980" s="7">
        <f>RR_ID</f>
        <v>7</v>
      </c>
      <c r="D980" s="1" t="str">
        <f>RR_SHORT_NAME</f>
        <v>UP</v>
      </c>
      <c r="E980" s="1" t="str">
        <f>RR_NAME</f>
        <v>Union Pacific Railroad</v>
      </c>
      <c r="F980" s="1" t="s">
        <v>47980</v>
      </c>
      <c r="G980" s="6">
        <f>0</f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2019-03-06T20:23:21Z</dcterms:created>
  <dcterms:modified xsi:type="dcterms:W3CDTF">2019-03-06T20:57:09Z</dcterms:modified>
</cp:coreProperties>
</file>