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7_Work_Area\2017_Sanders\"/>
    </mc:Choice>
  </mc:AlternateContent>
  <xr:revisionPtr revIDLastSave="0" documentId="8_{9B5EBBCF-E5E2-4E98-A730-606AC2283945}" xr6:coauthVersionLast="38" xr6:coauthVersionMax="38" xr10:uidLastSave="{00000000-0000-0000-0000-000000000000}"/>
  <bookViews>
    <workbookView xWindow="0" yWindow="0" windowWidth="22380" windowHeight="11430" firstSheet="126" activeTab="147" xr2:uid="{A63A5F48-1B11-4FA1-BD8E-55ECEA28DBAD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Q26" i="13"/>
  <c r="S26" i="13" s="1"/>
  <c r="O25" i="13"/>
  <c r="S25" i="13"/>
  <c r="Q25" i="13"/>
  <c r="O24" i="13"/>
  <c r="S24" i="13"/>
  <c r="Q24" i="13"/>
  <c r="O23" i="13"/>
  <c r="S23" i="13"/>
  <c r="Q23" i="13"/>
  <c r="O22" i="13"/>
  <c r="Q22" i="13"/>
  <c r="S22" i="13" s="1"/>
  <c r="O21" i="13"/>
  <c r="S21" i="13"/>
  <c r="Q21" i="13"/>
  <c r="O20" i="13"/>
  <c r="S20" i="13"/>
  <c r="Q20" i="13"/>
  <c r="O19" i="13"/>
  <c r="S19" i="13"/>
  <c r="Q19" i="13"/>
  <c r="O18" i="13"/>
  <c r="Q18" i="13"/>
  <c r="S18" i="13" s="1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Q14" i="13"/>
  <c r="S14" i="13" s="1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O25" i="15"/>
  <c r="O24" i="15"/>
  <c r="Q24" i="15"/>
  <c r="O23" i="15"/>
  <c r="Q23" i="15"/>
  <c r="O22" i="15"/>
  <c r="O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Q14" i="15" s="1"/>
  <c r="K14" i="15"/>
  <c r="O13" i="15"/>
  <c r="Q13" i="15" s="1"/>
  <c r="K13" i="15"/>
  <c r="O12" i="15"/>
  <c r="K12" i="15"/>
  <c r="Q12" i="15"/>
  <c r="O11" i="15"/>
  <c r="K11" i="15"/>
  <c r="Q11" i="15"/>
  <c r="O10" i="15"/>
  <c r="Q10" i="15" s="1"/>
  <c r="K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Q27" i="16" s="1"/>
  <c r="K27" i="16"/>
  <c r="O26" i="16"/>
  <c r="O25" i="16"/>
  <c r="Q25" i="16"/>
  <c r="O24" i="16"/>
  <c r="Q24" i="16"/>
  <c r="O23" i="16"/>
  <c r="O22" i="16"/>
  <c r="O21" i="16"/>
  <c r="Q21" i="16"/>
  <c r="O20" i="16"/>
  <c r="O19" i="16"/>
  <c r="O18" i="16"/>
  <c r="O17" i="16"/>
  <c r="K17" i="16"/>
  <c r="O16" i="16"/>
  <c r="K16" i="16"/>
  <c r="Q16" i="16"/>
  <c r="O15" i="16"/>
  <c r="Q15" i="16" s="1"/>
  <c r="K15" i="16"/>
  <c r="O14" i="16"/>
  <c r="Q14" i="16" s="1"/>
  <c r="K14" i="16"/>
  <c r="O13" i="16"/>
  <c r="K13" i="16"/>
  <c r="Q13" i="16"/>
  <c r="O12" i="16"/>
  <c r="K12" i="16"/>
  <c r="Q12" i="16"/>
  <c r="O11" i="16"/>
  <c r="Q11" i="16" s="1"/>
  <c r="K11" i="16"/>
  <c r="O10" i="16"/>
  <c r="Q10" i="16" s="1"/>
  <c r="K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K32" i="17"/>
  <c r="Q32" i="17"/>
  <c r="O31" i="17"/>
  <c r="Q31" i="17" s="1"/>
  <c r="K31" i="17"/>
  <c r="G30" i="17"/>
  <c r="O29" i="17"/>
  <c r="O28" i="17"/>
  <c r="O27" i="17"/>
  <c r="Q27" i="17" s="1"/>
  <c r="K27" i="17"/>
  <c r="O26" i="17"/>
  <c r="Q26" i="17"/>
  <c r="O25" i="17"/>
  <c r="Q25" i="17"/>
  <c r="O24" i="17"/>
  <c r="O23" i="17"/>
  <c r="O22" i="17"/>
  <c r="Q22" i="17"/>
  <c r="O21" i="17"/>
  <c r="Q21" i="17"/>
  <c r="O20" i="17"/>
  <c r="O19" i="17"/>
  <c r="O18" i="17"/>
  <c r="O17" i="17"/>
  <c r="K17" i="17"/>
  <c r="O16" i="17"/>
  <c r="Q16" i="17" s="1"/>
  <c r="K16" i="17"/>
  <c r="O15" i="17"/>
  <c r="Q15" i="17" s="1"/>
  <c r="K15" i="17"/>
  <c r="O14" i="17"/>
  <c r="K14" i="17"/>
  <c r="Q14" i="17"/>
  <c r="O13" i="17"/>
  <c r="K13" i="17"/>
  <c r="Q13" i="17"/>
  <c r="O12" i="17"/>
  <c r="Q12" i="17" s="1"/>
  <c r="K12" i="17"/>
  <c r="O11" i="17"/>
  <c r="Q11" i="17" s="1"/>
  <c r="K11" i="17"/>
  <c r="O10" i="17"/>
  <c r="K10" i="17"/>
  <c r="Q10" i="17"/>
  <c r="O9" i="17"/>
  <c r="K9" i="17"/>
  <c r="Q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Q32" i="18" s="1"/>
  <c r="K32" i="18"/>
  <c r="O31" i="18"/>
  <c r="Q31" i="18" s="1"/>
  <c r="K31" i="18"/>
  <c r="G30" i="18"/>
  <c r="O29" i="18"/>
  <c r="O28" i="18"/>
  <c r="O27" i="18"/>
  <c r="K27" i="18"/>
  <c r="Q27" i="18"/>
  <c r="O26" i="18"/>
  <c r="Q26" i="18"/>
  <c r="O25" i="18"/>
  <c r="O24" i="18"/>
  <c r="O23" i="18"/>
  <c r="Q23" i="18"/>
  <c r="O22" i="18"/>
  <c r="Q22" i="18"/>
  <c r="O21" i="18"/>
  <c r="O20" i="18"/>
  <c r="O19" i="18"/>
  <c r="Q19" i="18"/>
  <c r="O18" i="18"/>
  <c r="O17" i="18"/>
  <c r="K17" i="18"/>
  <c r="O16" i="18"/>
  <c r="Q16" i="18" s="1"/>
  <c r="K16" i="18"/>
  <c r="O15" i="18"/>
  <c r="K15" i="18"/>
  <c r="Q15" i="18"/>
  <c r="O14" i="18"/>
  <c r="K14" i="18"/>
  <c r="Q14" i="18"/>
  <c r="O13" i="18"/>
  <c r="Q13" i="18" s="1"/>
  <c r="K13" i="18"/>
  <c r="O12" i="18"/>
  <c r="Q12" i="18" s="1"/>
  <c r="K12" i="18"/>
  <c r="O11" i="18"/>
  <c r="K11" i="18"/>
  <c r="Q11" i="18"/>
  <c r="O10" i="18"/>
  <c r="K10" i="18"/>
  <c r="Q10" i="18"/>
  <c r="O9" i="18"/>
  <c r="Q9" i="18" s="1"/>
  <c r="K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Q23" i="21"/>
  <c r="O22" i="21"/>
  <c r="O21" i="21"/>
  <c r="O20" i="21"/>
  <c r="Q20" i="21"/>
  <c r="O19" i="21"/>
  <c r="Q19" i="21"/>
  <c r="O18" i="21"/>
  <c r="O17" i="21"/>
  <c r="Q17" i="21" s="1"/>
  <c r="O16" i="21"/>
  <c r="O15" i="21"/>
  <c r="K15" i="21"/>
  <c r="O14" i="21"/>
  <c r="Q14" i="21" s="1"/>
  <c r="K14" i="21"/>
  <c r="O13" i="21"/>
  <c r="Q13" i="21" s="1"/>
  <c r="K13" i="21"/>
  <c r="O12" i="21"/>
  <c r="K12" i="21"/>
  <c r="Q12" i="21"/>
  <c r="O11" i="21"/>
  <c r="K11" i="21"/>
  <c r="Q11" i="21"/>
  <c r="O10" i="21"/>
  <c r="Q10" i="21" s="1"/>
  <c r="K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S45" i="26"/>
  <c r="Q45" i="26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S37" i="26"/>
  <c r="Q37" i="26"/>
  <c r="O36" i="26"/>
  <c r="S36" i="26"/>
  <c r="Q36" i="26"/>
  <c r="O35" i="26"/>
  <c r="Q35" i="26"/>
  <c r="S35" i="26" s="1"/>
  <c r="O34" i="26"/>
  <c r="S34" i="26"/>
  <c r="Q34" i="26"/>
  <c r="O33" i="26"/>
  <c r="S33" i="26"/>
  <c r="Q33" i="26"/>
  <c r="O32" i="26"/>
  <c r="K32" i="26"/>
  <c r="S32" i="26"/>
  <c r="Q32" i="26"/>
  <c r="O31" i="26"/>
  <c r="Q31" i="26"/>
  <c r="S31" i="26" s="1"/>
  <c r="O30" i="26"/>
  <c r="S30" i="26"/>
  <c r="Q30" i="26"/>
  <c r="O29" i="26"/>
  <c r="S29" i="26"/>
  <c r="Q29" i="26"/>
  <c r="O28" i="26"/>
  <c r="K28" i="26"/>
  <c r="S28" i="26"/>
  <c r="Q28" i="26"/>
  <c r="O27" i="26"/>
  <c r="Q27" i="26"/>
  <c r="S27" i="26" s="1"/>
  <c r="O26" i="26"/>
  <c r="S26" i="26"/>
  <c r="Q26" i="26"/>
  <c r="O25" i="26"/>
  <c r="S25" i="26"/>
  <c r="Q25" i="26"/>
  <c r="O24" i="26"/>
  <c r="S24" i="26"/>
  <c r="Q24" i="26"/>
  <c r="O23" i="26"/>
  <c r="Q23" i="26"/>
  <c r="S23" i="26" s="1"/>
  <c r="O22" i="26"/>
  <c r="S22" i="26"/>
  <c r="Q22" i="26"/>
  <c r="O21" i="26"/>
  <c r="S21" i="26"/>
  <c r="Q21" i="26"/>
  <c r="O20" i="26"/>
  <c r="S20" i="26"/>
  <c r="Q20" i="26"/>
  <c r="O19" i="26"/>
  <c r="Q19" i="26"/>
  <c r="S19" i="26" s="1"/>
  <c r="O18" i="26"/>
  <c r="S18" i="26"/>
  <c r="Q18" i="26"/>
  <c r="O17" i="26"/>
  <c r="S17" i="26"/>
  <c r="Q17" i="26"/>
  <c r="O16" i="26"/>
  <c r="K16" i="26"/>
  <c r="S16" i="26"/>
  <c r="Q16" i="26"/>
  <c r="O15" i="26"/>
  <c r="K15" i="26"/>
  <c r="Q15" i="26"/>
  <c r="S15" i="26" s="1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Q11" i="26"/>
  <c r="S11" i="26" s="1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S51" i="27"/>
  <c r="Q51" i="27"/>
  <c r="G50" i="27"/>
  <c r="O49" i="27"/>
  <c r="K49" i="27"/>
  <c r="Q49" i="27"/>
  <c r="S49" i="27" s="1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Q45" i="27"/>
  <c r="S45" i="27" s="1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O39" i="27"/>
  <c r="Q39" i="27" s="1"/>
  <c r="S39" i="27" s="1"/>
  <c r="O38" i="27"/>
  <c r="Q38" i="27"/>
  <c r="S38" i="27" s="1"/>
  <c r="O37" i="27"/>
  <c r="S37" i="27"/>
  <c r="Q37" i="27"/>
  <c r="O36" i="27"/>
  <c r="O35" i="27"/>
  <c r="Q35" i="27" s="1"/>
  <c r="S35" i="27" s="1"/>
  <c r="O34" i="27"/>
  <c r="O33" i="27"/>
  <c r="S33" i="27"/>
  <c r="Q33" i="27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Q26" i="27"/>
  <c r="S26" i="27" s="1"/>
  <c r="O25" i="27"/>
  <c r="S25" i="27"/>
  <c r="Q25" i="27"/>
  <c r="O24" i="27"/>
  <c r="O23" i="27"/>
  <c r="Q23" i="27" s="1"/>
  <c r="S23" i="27" s="1"/>
  <c r="O22" i="27"/>
  <c r="Q22" i="27"/>
  <c r="S22" i="27" s="1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K14" i="27"/>
  <c r="Q14" i="27"/>
  <c r="S14" i="27" s="1"/>
  <c r="O13" i="27"/>
  <c r="K13" i="27"/>
  <c r="S13" i="27"/>
  <c r="Q13" i="27"/>
  <c r="O12" i="27"/>
  <c r="Q12" i="27" s="1"/>
  <c r="S12" i="27" s="1"/>
  <c r="K12" i="27"/>
  <c r="O11" i="27"/>
  <c r="Q11" i="27" s="1"/>
  <c r="S11" i="27" s="1"/>
  <c r="K11" i="27"/>
  <c r="O10" i="27"/>
  <c r="K10" i="27"/>
  <c r="Q10" i="27"/>
  <c r="S10" i="27" s="1"/>
  <c r="O9" i="27"/>
  <c r="K9" i="27"/>
  <c r="S9" i="27"/>
  <c r="Q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S27" i="48"/>
  <c r="O27" i="48"/>
  <c r="AG27" i="48"/>
  <c r="AK27" i="48" s="1"/>
  <c r="AM27" i="48" s="1"/>
  <c r="Y27" i="48"/>
  <c r="W27" i="48"/>
  <c r="U26" i="48"/>
  <c r="S26" i="48"/>
  <c r="O26" i="48"/>
  <c r="AG26" i="48"/>
  <c r="AK26" i="48" s="1"/>
  <c r="AM26" i="48" s="1"/>
  <c r="Y26" i="48"/>
  <c r="W26" i="48"/>
  <c r="U25" i="48"/>
  <c r="S25" i="48"/>
  <c r="O25" i="48"/>
  <c r="AG25" i="48"/>
  <c r="AK25" i="48" s="1"/>
  <c r="AM25" i="48" s="1"/>
  <c r="Y25" i="48"/>
  <c r="W25" i="48"/>
  <c r="U24" i="48"/>
  <c r="S24" i="48"/>
  <c r="O24" i="48"/>
  <c r="AG24" i="48"/>
  <c r="AK24" i="48" s="1"/>
  <c r="AM24" i="48" s="1"/>
  <c r="Y24" i="48"/>
  <c r="W24" i="48"/>
  <c r="U23" i="48"/>
  <c r="S23" i="48"/>
  <c r="O23" i="48"/>
  <c r="AG23" i="48"/>
  <c r="AK23" i="48" s="1"/>
  <c r="AM23" i="48" s="1"/>
  <c r="Y23" i="48"/>
  <c r="W23" i="48"/>
  <c r="U22" i="48"/>
  <c r="S22" i="48"/>
  <c r="O22" i="48"/>
  <c r="AG22" i="48"/>
  <c r="AK22" i="48" s="1"/>
  <c r="AM22" i="48" s="1"/>
  <c r="Y22" i="48"/>
  <c r="W22" i="48"/>
  <c r="U21" i="48"/>
  <c r="S21" i="48"/>
  <c r="O21" i="48"/>
  <c r="AG21" i="48"/>
  <c r="AK21" i="48" s="1"/>
  <c r="AM21" i="48" s="1"/>
  <c r="Y21" i="48"/>
  <c r="W21" i="48"/>
  <c r="U20" i="48"/>
  <c r="S20" i="48"/>
  <c r="O20" i="48"/>
  <c r="AG20" i="48"/>
  <c r="AK20" i="48" s="1"/>
  <c r="AM20" i="48" s="1"/>
  <c r="Y20" i="48"/>
  <c r="W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Y14" i="48"/>
  <c r="W14" i="48"/>
  <c r="W29" i="48" s="1"/>
  <c r="E24" i="8" s="1"/>
  <c r="AC13" i="48"/>
  <c r="AE13" i="48" s="1"/>
  <c r="U13" i="48"/>
  <c r="S13" i="48"/>
  <c r="O13" i="48"/>
  <c r="AG13" i="48"/>
  <c r="Y13" i="48"/>
  <c r="W13" i="48"/>
  <c r="U12" i="48"/>
  <c r="W12" i="48" s="1"/>
  <c r="S12" i="48"/>
  <c r="O12" i="48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I30" i="51"/>
  <c r="BK30" i="51" s="1"/>
  <c r="BE30" i="51"/>
  <c r="BA30" i="51"/>
  <c r="BC30" i="51" s="1"/>
  <c r="AW30" i="51"/>
  <c r="AO30" i="51"/>
  <c r="AS30" i="51" s="1"/>
  <c r="AK30" i="51"/>
  <c r="AM30" i="51" s="1"/>
  <c r="AG30" i="51"/>
  <c r="AC30" i="51"/>
  <c r="AE30" i="51" s="1"/>
  <c r="Y30" i="51"/>
  <c r="U30" i="51"/>
  <c r="W30" i="51" s="1"/>
  <c r="O30" i="51"/>
  <c r="S29" i="51"/>
  <c r="K29" i="51"/>
  <c r="BI29" i="51"/>
  <c r="BK29" i="51" s="1"/>
  <c r="BE29" i="51"/>
  <c r="BA29" i="51"/>
  <c r="BC29" i="51" s="1"/>
  <c r="AW29" i="51"/>
  <c r="AO29" i="51"/>
  <c r="AS29" i="51" s="1"/>
  <c r="AU29" i="51" s="1"/>
  <c r="Y29" i="51"/>
  <c r="AC29" i="51" s="1"/>
  <c r="AE29" i="51" s="1"/>
  <c r="S28" i="51"/>
  <c r="K28" i="51"/>
  <c r="BI28" i="51"/>
  <c r="BK28" i="51" s="1"/>
  <c r="BE28" i="51"/>
  <c r="BA28" i="51"/>
  <c r="BC28" i="51" s="1"/>
  <c r="AW28" i="51"/>
  <c r="AS28" i="51"/>
  <c r="AU28" i="51" s="1"/>
  <c r="AO28" i="51"/>
  <c r="Y28" i="51"/>
  <c r="AC28" i="51" s="1"/>
  <c r="AE28" i="51" s="1"/>
  <c r="S27" i="51"/>
  <c r="K27" i="51"/>
  <c r="BQ27" i="51"/>
  <c r="BS27" i="51" s="1"/>
  <c r="BM27" i="51"/>
  <c r="BE27" i="51"/>
  <c r="BI27" i="51" s="1"/>
  <c r="BK27" i="51" s="1"/>
  <c r="BA27" i="51"/>
  <c r="BC27" i="51" s="1"/>
  <c r="AW27" i="51"/>
  <c r="AO27" i="51"/>
  <c r="AK27" i="51"/>
  <c r="AM27" i="51" s="1"/>
  <c r="AG27" i="51"/>
  <c r="Y27" i="51"/>
  <c r="AC27" i="51" s="1"/>
  <c r="AE27" i="51" s="1"/>
  <c r="U27" i="51"/>
  <c r="W27" i="51" s="1"/>
  <c r="O27" i="51"/>
  <c r="S26" i="51"/>
  <c r="K26" i="51"/>
  <c r="BE26" i="51"/>
  <c r="BI26" i="51" s="1"/>
  <c r="BK26" i="51" s="1"/>
  <c r="BA26" i="51"/>
  <c r="BC26" i="51" s="1"/>
  <c r="AW26" i="51"/>
  <c r="AO26" i="51"/>
  <c r="AS26" i="51" s="1"/>
  <c r="AU26" i="51" s="1"/>
  <c r="Y26" i="51"/>
  <c r="AC26" i="51" s="1"/>
  <c r="AE26" i="51" s="1"/>
  <c r="S25" i="51"/>
  <c r="K25" i="51"/>
  <c r="BI25" i="51"/>
  <c r="BK25" i="51" s="1"/>
  <c r="BE25" i="51"/>
  <c r="BA25" i="51"/>
  <c r="BC25" i="51" s="1"/>
  <c r="AW25" i="51"/>
  <c r="AO25" i="51"/>
  <c r="AS25" i="51" s="1"/>
  <c r="AU25" i="51" s="1"/>
  <c r="AC25" i="51"/>
  <c r="AE25" i="51" s="1"/>
  <c r="Y25" i="51"/>
  <c r="G24" i="51"/>
  <c r="S23" i="51"/>
  <c r="K23" i="51"/>
  <c r="BM23" i="51"/>
  <c r="BQ23" i="51" s="1"/>
  <c r="BS23" i="51" s="1"/>
  <c r="BK23" i="51"/>
  <c r="BI23" i="51"/>
  <c r="BE23" i="51"/>
  <c r="AW23" i="51"/>
  <c r="BA23" i="51" s="1"/>
  <c r="BC23" i="51" s="1"/>
  <c r="AS23" i="51"/>
  <c r="AO23" i="51"/>
  <c r="AM23" i="51"/>
  <c r="AG23" i="51"/>
  <c r="AK23" i="51" s="1"/>
  <c r="AE23" i="51"/>
  <c r="AC23" i="51"/>
  <c r="Y23" i="51"/>
  <c r="O23" i="51"/>
  <c r="U23" i="51" s="1"/>
  <c r="W23" i="51" s="1"/>
  <c r="S22" i="51"/>
  <c r="K22" i="51"/>
  <c r="BS22" i="51"/>
  <c r="BM22" i="51"/>
  <c r="BQ22" i="51" s="1"/>
  <c r="BK22" i="51"/>
  <c r="BI22" i="51"/>
  <c r="BE22" i="51"/>
  <c r="AW22" i="51"/>
  <c r="BA22" i="51" s="1"/>
  <c r="BC22" i="51" s="1"/>
  <c r="AS22" i="51"/>
  <c r="AO22" i="51"/>
  <c r="AM22" i="51"/>
  <c r="AG22" i="51"/>
  <c r="AK22" i="51" s="1"/>
  <c r="AE22" i="51"/>
  <c r="AC22" i="51"/>
  <c r="Y22" i="51"/>
  <c r="W22" i="51"/>
  <c r="O22" i="51"/>
  <c r="U22" i="51" s="1"/>
  <c r="S21" i="51"/>
  <c r="K21" i="51"/>
  <c r="BK21" i="51"/>
  <c r="BI21" i="51"/>
  <c r="BE21" i="51"/>
  <c r="BC21" i="51"/>
  <c r="AW21" i="51"/>
  <c r="BA21" i="51" s="1"/>
  <c r="AS21" i="51"/>
  <c r="AU21" i="51" s="1"/>
  <c r="AO21" i="51"/>
  <c r="AC21" i="51"/>
  <c r="AE21" i="51" s="1"/>
  <c r="Y21" i="51"/>
  <c r="S20" i="51"/>
  <c r="K20" i="51"/>
  <c r="BK20" i="51"/>
  <c r="BI20" i="51"/>
  <c r="BE20" i="51"/>
  <c r="BC20" i="51"/>
  <c r="AW20" i="51"/>
  <c r="BA20" i="51" s="1"/>
  <c r="AU20" i="51"/>
  <c r="AS20" i="51"/>
  <c r="AO20" i="51"/>
  <c r="AC20" i="51"/>
  <c r="AE20" i="51" s="1"/>
  <c r="Y20" i="51"/>
  <c r="S19" i="51"/>
  <c r="K19" i="51"/>
  <c r="BM19" i="51"/>
  <c r="BQ19" i="51" s="1"/>
  <c r="BS19" i="51" s="1"/>
  <c r="BI19" i="51"/>
  <c r="BK19" i="51" s="1"/>
  <c r="BE19" i="51"/>
  <c r="BC19" i="51"/>
  <c r="AW19" i="51"/>
  <c r="BA19" i="51" s="1"/>
  <c r="AS19" i="51"/>
  <c r="AO19" i="51"/>
  <c r="AG19" i="51"/>
  <c r="AK19" i="51" s="1"/>
  <c r="AM19" i="51" s="1"/>
  <c r="AE19" i="51"/>
  <c r="AC19" i="51"/>
  <c r="Y19" i="51"/>
  <c r="O19" i="51"/>
  <c r="U19" i="51" s="1"/>
  <c r="W19" i="51" s="1"/>
  <c r="S18" i="51"/>
  <c r="K18" i="51"/>
  <c r="BM18" i="51"/>
  <c r="BQ18" i="51" s="1"/>
  <c r="BS18" i="51" s="1"/>
  <c r="BK18" i="51"/>
  <c r="BI18" i="51"/>
  <c r="BE18" i="51"/>
  <c r="BC18" i="51"/>
  <c r="AW18" i="51"/>
  <c r="BA18" i="51" s="1"/>
  <c r="AS18" i="51"/>
  <c r="AO18" i="51"/>
  <c r="AM18" i="51"/>
  <c r="AG18" i="51"/>
  <c r="AK18" i="51" s="1"/>
  <c r="AE18" i="51"/>
  <c r="AC18" i="51"/>
  <c r="Y18" i="51"/>
  <c r="W18" i="51"/>
  <c r="O18" i="51"/>
  <c r="U18" i="51" s="1"/>
  <c r="S17" i="51"/>
  <c r="K17" i="51"/>
  <c r="BI17" i="51"/>
  <c r="BK17" i="51" s="1"/>
  <c r="BE17" i="51"/>
  <c r="AW17" i="51"/>
  <c r="BA17" i="51" s="1"/>
  <c r="BC17" i="51" s="1"/>
  <c r="AU17" i="51"/>
  <c r="AS17" i="51"/>
  <c r="AO17" i="51"/>
  <c r="AC17" i="51"/>
  <c r="AE17" i="51" s="1"/>
  <c r="Y17" i="51"/>
  <c r="S16" i="51"/>
  <c r="K16" i="51"/>
  <c r="BI16" i="51"/>
  <c r="BK16" i="51" s="1"/>
  <c r="BE16" i="51"/>
  <c r="BC16" i="51"/>
  <c r="AW16" i="51"/>
  <c r="BA16" i="51" s="1"/>
  <c r="AU16" i="51"/>
  <c r="AS16" i="51"/>
  <c r="AO16" i="51"/>
  <c r="AE16" i="51"/>
  <c r="AC16" i="51"/>
  <c r="Y16" i="51"/>
  <c r="S15" i="51"/>
  <c r="K15" i="51"/>
  <c r="BK15" i="51"/>
  <c r="BI15" i="51"/>
  <c r="BE15" i="51"/>
  <c r="AW15" i="51"/>
  <c r="BA15" i="51" s="1"/>
  <c r="BC15" i="51" s="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AW14" i="51"/>
  <c r="BA14" i="51" s="1"/>
  <c r="BC14" i="51" s="1"/>
  <c r="AS14" i="51"/>
  <c r="AU14" i="51" s="1"/>
  <c r="AO14" i="51"/>
  <c r="AC14" i="51"/>
  <c r="AE14" i="51" s="1"/>
  <c r="Y14" i="51"/>
  <c r="S13" i="51"/>
  <c r="K13" i="51"/>
  <c r="BS13" i="51"/>
  <c r="BM13" i="51"/>
  <c r="BQ13" i="51" s="1"/>
  <c r="BI13" i="51"/>
  <c r="BK13" i="51" s="1"/>
  <c r="BE13" i="51"/>
  <c r="AW13" i="51"/>
  <c r="BA13" i="51" s="1"/>
  <c r="BC13" i="51" s="1"/>
  <c r="AS13" i="51"/>
  <c r="AO13" i="51"/>
  <c r="AM13" i="51"/>
  <c r="AG13" i="51"/>
  <c r="AK13" i="51" s="1"/>
  <c r="AC13" i="51"/>
  <c r="AE13" i="51" s="1"/>
  <c r="Y13" i="51"/>
  <c r="O13" i="51"/>
  <c r="U13" i="51" s="1"/>
  <c r="W13" i="51" s="1"/>
  <c r="S12" i="51"/>
  <c r="K12" i="51"/>
  <c r="BS12" i="51"/>
  <c r="BM12" i="51"/>
  <c r="BQ12" i="51" s="1"/>
  <c r="BI12" i="51"/>
  <c r="BK12" i="51" s="1"/>
  <c r="BE12" i="51"/>
  <c r="AW12" i="51"/>
  <c r="BA12" i="51" s="1"/>
  <c r="BC12" i="51" s="1"/>
  <c r="AS12" i="51"/>
  <c r="AO12" i="51"/>
  <c r="AM12" i="51"/>
  <c r="AG12" i="51"/>
  <c r="AK12" i="51" s="1"/>
  <c r="AC12" i="51"/>
  <c r="AE12" i="51" s="1"/>
  <c r="Y12" i="51"/>
  <c r="O12" i="51"/>
  <c r="U12" i="51" s="1"/>
  <c r="W12" i="51" s="1"/>
  <c r="S11" i="51"/>
  <c r="K11" i="51"/>
  <c r="BI11" i="51"/>
  <c r="BK11" i="51" s="1"/>
  <c r="BE11" i="51"/>
  <c r="BC11" i="51"/>
  <c r="AW11" i="51"/>
  <c r="BA11" i="51" s="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C10" i="51"/>
  <c r="AW10" i="51"/>
  <c r="BA10" i="51" s="1"/>
  <c r="AS10" i="51"/>
  <c r="AU10" i="51" s="1"/>
  <c r="AO10" i="51"/>
  <c r="AC10" i="51"/>
  <c r="AE10" i="51" s="1"/>
  <c r="Y10" i="51"/>
  <c r="S9" i="51"/>
  <c r="K9" i="51"/>
  <c r="BI9" i="51"/>
  <c r="BK9" i="51" s="1"/>
  <c r="BE9" i="51"/>
  <c r="AW9" i="51"/>
  <c r="BA9" i="51" s="1"/>
  <c r="BC9" i="51" s="1"/>
  <c r="AS9" i="51"/>
  <c r="AU9" i="51" s="1"/>
  <c r="AO9" i="51"/>
  <c r="AC9" i="51"/>
  <c r="AE9" i="51" s="1"/>
  <c r="Y9" i="51"/>
  <c r="S8" i="51"/>
  <c r="K8" i="51"/>
  <c r="BI8" i="51"/>
  <c r="BK8" i="51" s="1"/>
  <c r="BE8" i="51"/>
  <c r="BC8" i="51"/>
  <c r="AW8" i="51"/>
  <c r="BA8" i="51" s="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Y97" i="52"/>
  <c r="BA97" i="52" s="1"/>
  <c r="AU97" i="52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G96" i="52"/>
  <c r="AA96" i="52"/>
  <c r="AE96" i="52" s="1"/>
  <c r="S95" i="52"/>
  <c r="BO95" i="52"/>
  <c r="BS95" i="52" s="1"/>
  <c r="BU95" i="52" s="1"/>
  <c r="BK95" i="52"/>
  <c r="BE95" i="52"/>
  <c r="BI95" i="52" s="1"/>
  <c r="AU95" i="52"/>
  <c r="AY95" i="52" s="1"/>
  <c r="BA95" i="52" s="1"/>
  <c r="AE95" i="52"/>
  <c r="AG95" i="52" s="1"/>
  <c r="AA95" i="52"/>
  <c r="S94" i="52"/>
  <c r="BO94" i="52"/>
  <c r="BS94" i="52" s="1"/>
  <c r="BU94" i="52" s="1"/>
  <c r="BI94" i="52"/>
  <c r="BK94" i="52" s="1"/>
  <c r="BE94" i="52"/>
  <c r="AY94" i="52"/>
  <c r="BA94" i="52" s="1"/>
  <c r="AU94" i="52"/>
  <c r="AG94" i="52"/>
  <c r="AE94" i="52"/>
  <c r="AA94" i="52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E92" i="52"/>
  <c r="AG92" i="52" s="1"/>
  <c r="AA92" i="52"/>
  <c r="S91" i="52"/>
  <c r="BS91" i="52"/>
  <c r="BU91" i="52" s="1"/>
  <c r="BO91" i="52"/>
  <c r="BI91" i="52"/>
  <c r="BK91" i="52" s="1"/>
  <c r="BE91" i="52"/>
  <c r="AU91" i="52"/>
  <c r="AY91" i="52" s="1"/>
  <c r="BA91" i="52" s="1"/>
  <c r="AA91" i="52"/>
  <c r="AE91" i="52" s="1"/>
  <c r="AG91" i="52" s="1"/>
  <c r="S90" i="52"/>
  <c r="BU90" i="52"/>
  <c r="BS90" i="52"/>
  <c r="BO90" i="52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Y89" i="52"/>
  <c r="BA89" i="52" s="1"/>
  <c r="AU89" i="52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K87" i="52"/>
  <c r="BE87" i="52"/>
  <c r="BI87" i="52" s="1"/>
  <c r="AU87" i="52"/>
  <c r="AY87" i="52" s="1"/>
  <c r="BA87" i="52" s="1"/>
  <c r="AE87" i="52"/>
  <c r="AG87" i="52" s="1"/>
  <c r="AA87" i="52"/>
  <c r="S86" i="52"/>
  <c r="BO86" i="52"/>
  <c r="BS86" i="52" s="1"/>
  <c r="BU86" i="52" s="1"/>
  <c r="BI86" i="52"/>
  <c r="BK86" i="52" s="1"/>
  <c r="BE86" i="52"/>
  <c r="AY86" i="52"/>
  <c r="BA86" i="52" s="1"/>
  <c r="AU86" i="52"/>
  <c r="AG86" i="52"/>
  <c r="AE86" i="52"/>
  <c r="AA86" i="52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E84" i="52"/>
  <c r="AG84" i="52" s="1"/>
  <c r="AA84" i="52"/>
  <c r="S83" i="52"/>
  <c r="BS83" i="52"/>
  <c r="BU83" i="52" s="1"/>
  <c r="BO83" i="52"/>
  <c r="AA83" i="52"/>
  <c r="AE83" i="52" s="1"/>
  <c r="AG83" i="52" s="1"/>
  <c r="S82" i="52"/>
  <c r="BU82" i="52"/>
  <c r="BS82" i="52"/>
  <c r="BO82" i="52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S80" i="52"/>
  <c r="BU80" i="52" s="1"/>
  <c r="BO80" i="52"/>
  <c r="AG80" i="52"/>
  <c r="AA80" i="52"/>
  <c r="AE80" i="52" s="1"/>
  <c r="BO79" i="52"/>
  <c r="AA79" i="52"/>
  <c r="K77" i="52"/>
  <c r="G77" i="52"/>
  <c r="CE77" i="52"/>
  <c r="CA77" i="52"/>
  <c r="BY77" i="52"/>
  <c r="BW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I77" i="52"/>
  <c r="AG77" i="52"/>
  <c r="AC77" i="52"/>
  <c r="AA77" i="52"/>
  <c r="W77" i="52"/>
  <c r="Q77" i="52"/>
  <c r="O77" i="52"/>
  <c r="M77" i="52"/>
  <c r="BC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Q75" i="52"/>
  <c r="AO75" i="52"/>
  <c r="AK75" i="52"/>
  <c r="AA75" i="52"/>
  <c r="AE75" i="52" s="1"/>
  <c r="AG75" i="52" s="1"/>
  <c r="O75" i="52"/>
  <c r="U75" i="52" s="1"/>
  <c r="W75" i="52" s="1"/>
  <c r="S74" i="52"/>
  <c r="BU74" i="52"/>
  <c r="BS74" i="52"/>
  <c r="BO74" i="52"/>
  <c r="AU74" i="52"/>
  <c r="AY74" i="52" s="1"/>
  <c r="BA74" i="52" s="1"/>
  <c r="AO74" i="52"/>
  <c r="AQ74" i="52" s="1"/>
  <c r="AK74" i="52"/>
  <c r="AE74" i="52"/>
  <c r="AG74" i="52" s="1"/>
  <c r="AA74" i="52"/>
  <c r="O74" i="52"/>
  <c r="U74" i="52" s="1"/>
  <c r="W74" i="52" s="1"/>
  <c r="S73" i="52"/>
  <c r="BS73" i="52"/>
  <c r="BU73" i="52" s="1"/>
  <c r="BO73" i="52"/>
  <c r="BI73" i="52"/>
  <c r="BK73" i="52" s="1"/>
  <c r="BE73" i="52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BA72" i="52"/>
  <c r="AY72" i="52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AY71" i="52"/>
  <c r="BA71" i="52" s="1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K70" i="52"/>
  <c r="AO70" i="52" s="1"/>
  <c r="AQ70" i="52" s="1"/>
  <c r="AG70" i="52"/>
  <c r="AE70" i="52"/>
  <c r="AA70" i="52"/>
  <c r="O70" i="52"/>
  <c r="U70" i="52" s="1"/>
  <c r="W70" i="52" s="1"/>
  <c r="S69" i="52"/>
  <c r="K69" i="52"/>
  <c r="BO69" i="52"/>
  <c r="BS69" i="52" s="1"/>
  <c r="BU69" i="52" s="1"/>
  <c r="BK69" i="52"/>
  <c r="BI69" i="52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Q67" i="52"/>
  <c r="AO67" i="52"/>
  <c r="AK67" i="52"/>
  <c r="AA67" i="52"/>
  <c r="AE67" i="52" s="1"/>
  <c r="AG67" i="52" s="1"/>
  <c r="O67" i="52"/>
  <c r="U67" i="52" s="1"/>
  <c r="W67" i="52" s="1"/>
  <c r="S66" i="52"/>
  <c r="K66" i="52"/>
  <c r="BU66" i="52"/>
  <c r="BS66" i="52"/>
  <c r="BO66" i="52"/>
  <c r="BE66" i="52"/>
  <c r="BI66" i="52" s="1"/>
  <c r="BK66" i="52" s="1"/>
  <c r="AO66" i="52"/>
  <c r="AQ66" i="52" s="1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I65" i="52"/>
  <c r="BK65" i="52" s="1"/>
  <c r="BE65" i="52"/>
  <c r="AU65" i="52"/>
  <c r="AY65" i="52" s="1"/>
  <c r="AK65" i="52"/>
  <c r="AO65" i="52" s="1"/>
  <c r="AQ65" i="52" s="1"/>
  <c r="AA65" i="52"/>
  <c r="AE65" i="52" s="1"/>
  <c r="AG65" i="52" s="1"/>
  <c r="W65" i="52"/>
  <c r="U65" i="52"/>
  <c r="O65" i="52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U64" i="52"/>
  <c r="W64" i="52" s="1"/>
  <c r="O64" i="52"/>
  <c r="S63" i="52"/>
  <c r="K63" i="52"/>
  <c r="CE63" i="52"/>
  <c r="CC63" i="52"/>
  <c r="BY63" i="52"/>
  <c r="BO63" i="52"/>
  <c r="BS63" i="52" s="1"/>
  <c r="BU63" i="52" s="1"/>
  <c r="BE63" i="52"/>
  <c r="BI63" i="52" s="1"/>
  <c r="BK63" i="52" s="1"/>
  <c r="AY63" i="52"/>
  <c r="AU63" i="52"/>
  <c r="AO63" i="52"/>
  <c r="AQ63" i="52" s="1"/>
  <c r="AK63" i="52"/>
  <c r="AA63" i="52"/>
  <c r="AE63" i="52" s="1"/>
  <c r="AG63" i="52" s="1"/>
  <c r="O63" i="52"/>
  <c r="U63" i="52" s="1"/>
  <c r="W63" i="52" s="1"/>
  <c r="S62" i="52"/>
  <c r="CC62" i="52"/>
  <c r="CE62" i="52" s="1"/>
  <c r="BY62" i="52"/>
  <c r="BS62" i="52"/>
  <c r="BU62" i="52" s="1"/>
  <c r="BO62" i="52"/>
  <c r="BE62" i="52"/>
  <c r="BI62" i="52" s="1"/>
  <c r="BK62" i="52" s="1"/>
  <c r="AU62" i="52"/>
  <c r="AY62" i="52" s="1"/>
  <c r="AK62" i="52"/>
  <c r="AO62" i="52" s="1"/>
  <c r="AQ62" i="52" s="1"/>
  <c r="AG62" i="52"/>
  <c r="AE62" i="52"/>
  <c r="AA62" i="52"/>
  <c r="O62" i="52"/>
  <c r="U62" i="52" s="1"/>
  <c r="W62" i="52" s="1"/>
  <c r="S61" i="52"/>
  <c r="BY61" i="52"/>
  <c r="CC61" i="52" s="1"/>
  <c r="CE61" i="52" s="1"/>
  <c r="BO61" i="52"/>
  <c r="BS61" i="52" s="1"/>
  <c r="BU61" i="52" s="1"/>
  <c r="BK61" i="52"/>
  <c r="BI61" i="52"/>
  <c r="BE61" i="52"/>
  <c r="AU61" i="52"/>
  <c r="AY61" i="52" s="1"/>
  <c r="AK61" i="52"/>
  <c r="AO61" i="52" s="1"/>
  <c r="AQ61" i="52" s="1"/>
  <c r="AE61" i="52"/>
  <c r="AG61" i="52" s="1"/>
  <c r="AA61" i="52"/>
  <c r="U61" i="52"/>
  <c r="W61" i="52" s="1"/>
  <c r="O61" i="52"/>
  <c r="S60" i="52"/>
  <c r="BY60" i="52"/>
  <c r="CC60" i="52" s="1"/>
  <c r="CE60" i="52" s="1"/>
  <c r="BO60" i="52"/>
  <c r="BS60" i="52" s="1"/>
  <c r="BU60" i="52" s="1"/>
  <c r="BI60" i="52"/>
  <c r="BK60" i="52" s="1"/>
  <c r="BE60" i="52"/>
  <c r="AY60" i="52"/>
  <c r="AU60" i="52"/>
  <c r="AQ60" i="52"/>
  <c r="AO60" i="52"/>
  <c r="AK60" i="52"/>
  <c r="AA60" i="52"/>
  <c r="AE60" i="52" s="1"/>
  <c r="AG60" i="52" s="1"/>
  <c r="O60" i="52"/>
  <c r="U60" i="52" s="1"/>
  <c r="W60" i="52" s="1"/>
  <c r="S59" i="52"/>
  <c r="CC59" i="52"/>
  <c r="CE59" i="52" s="1"/>
  <c r="BY59" i="52"/>
  <c r="BU59" i="52"/>
  <c r="BS59" i="52"/>
  <c r="BO59" i="52"/>
  <c r="BE59" i="52"/>
  <c r="BI59" i="52" s="1"/>
  <c r="BK59" i="52" s="1"/>
  <c r="AU59" i="52"/>
  <c r="AQ59" i="52"/>
  <c r="AO59" i="52"/>
  <c r="AK59" i="52"/>
  <c r="AA59" i="52"/>
  <c r="AE59" i="52" s="1"/>
  <c r="AG59" i="52" s="1"/>
  <c r="O59" i="52"/>
  <c r="U59" i="52" s="1"/>
  <c r="W59" i="52" s="1"/>
  <c r="S58" i="52"/>
  <c r="BY58" i="52"/>
  <c r="CC58" i="52" s="1"/>
  <c r="CE58" i="52" s="1"/>
  <c r="BU58" i="52"/>
  <c r="BS58" i="52"/>
  <c r="BO58" i="52"/>
  <c r="BE58" i="52"/>
  <c r="BI58" i="52" s="1"/>
  <c r="BK58" i="52" s="1"/>
  <c r="AU58" i="52"/>
  <c r="AY58" i="52" s="1"/>
  <c r="AO58" i="52"/>
  <c r="AQ58" i="52" s="1"/>
  <c r="AK58" i="52"/>
  <c r="AE58" i="52"/>
  <c r="AG58" i="52" s="1"/>
  <c r="AA58" i="52"/>
  <c r="W58" i="52"/>
  <c r="U58" i="52"/>
  <c r="O58" i="52"/>
  <c r="S57" i="52"/>
  <c r="AY57" i="52" s="1"/>
  <c r="BY57" i="52"/>
  <c r="CC57" i="52" s="1"/>
  <c r="CE57" i="52" s="1"/>
  <c r="BS57" i="52"/>
  <c r="BU57" i="52" s="1"/>
  <c r="BO57" i="52"/>
  <c r="BI57" i="52"/>
  <c r="BK57" i="52" s="1"/>
  <c r="BE57" i="52"/>
  <c r="AU57" i="52"/>
  <c r="AK57" i="52"/>
  <c r="AO57" i="52" s="1"/>
  <c r="AQ57" i="52" s="1"/>
  <c r="AA57" i="52"/>
  <c r="AE57" i="52" s="1"/>
  <c r="AG57" i="52" s="1"/>
  <c r="W57" i="52"/>
  <c r="U57" i="52"/>
  <c r="O57" i="52"/>
  <c r="S56" i="52"/>
  <c r="CE56" i="52"/>
  <c r="CC56" i="52"/>
  <c r="BY56" i="52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U56" i="52"/>
  <c r="W56" i="52" s="1"/>
  <c r="O56" i="52"/>
  <c r="S55" i="52"/>
  <c r="CE55" i="52"/>
  <c r="CC55" i="52"/>
  <c r="BY55" i="52"/>
  <c r="BO55" i="52"/>
  <c r="BS55" i="52" s="1"/>
  <c r="BU55" i="52" s="1"/>
  <c r="BE55" i="52"/>
  <c r="BI55" i="52" s="1"/>
  <c r="BK55" i="52" s="1"/>
  <c r="AY55" i="52"/>
  <c r="AU55" i="52"/>
  <c r="AO55" i="52"/>
  <c r="AQ55" i="52" s="1"/>
  <c r="AK55" i="52"/>
  <c r="AG55" i="52"/>
  <c r="AE55" i="52"/>
  <c r="AA55" i="52"/>
  <c r="O55" i="52"/>
  <c r="U55" i="52" s="1"/>
  <c r="W55" i="52" s="1"/>
  <c r="S54" i="52"/>
  <c r="K54" i="52"/>
  <c r="CC54" i="52"/>
  <c r="CE54" i="52" s="1"/>
  <c r="BY54" i="52"/>
  <c r="BS54" i="52"/>
  <c r="BU54" i="52" s="1"/>
  <c r="BO54" i="52"/>
  <c r="BK54" i="52"/>
  <c r="BI54" i="52"/>
  <c r="BE54" i="52"/>
  <c r="AU54" i="52"/>
  <c r="AK54" i="52"/>
  <c r="AO54" i="52" s="1"/>
  <c r="AQ54" i="52" s="1"/>
  <c r="AG54" i="52"/>
  <c r="AE54" i="52"/>
  <c r="AA54" i="52"/>
  <c r="O54" i="52"/>
  <c r="U54" i="52" s="1"/>
  <c r="W54" i="52" s="1"/>
  <c r="S53" i="52"/>
  <c r="BY53" i="52"/>
  <c r="CC53" i="52" s="1"/>
  <c r="CE53" i="52" s="1"/>
  <c r="BO53" i="52"/>
  <c r="BS53" i="52" s="1"/>
  <c r="BU53" i="52" s="1"/>
  <c r="BK53" i="52"/>
  <c r="BI53" i="52"/>
  <c r="BE53" i="52"/>
  <c r="AU53" i="52"/>
  <c r="AK53" i="52"/>
  <c r="AO53" i="52" s="1"/>
  <c r="AQ53" i="52" s="1"/>
  <c r="AE53" i="52"/>
  <c r="AG53" i="52" s="1"/>
  <c r="AA53" i="52"/>
  <c r="U53" i="52"/>
  <c r="W53" i="52" s="1"/>
  <c r="O53" i="52"/>
  <c r="S52" i="52"/>
  <c r="BO52" i="52"/>
  <c r="BS52" i="52" s="1"/>
  <c r="BU52" i="52" s="1"/>
  <c r="BI52" i="52"/>
  <c r="BK52" i="52" s="1"/>
  <c r="BE52" i="52"/>
  <c r="AY52" i="52"/>
  <c r="BA52" i="52" s="1"/>
  <c r="AU52" i="52"/>
  <c r="AA52" i="52"/>
  <c r="AE52" i="52" s="1"/>
  <c r="AG52" i="52" s="1"/>
  <c r="S51" i="52"/>
  <c r="BU51" i="52"/>
  <c r="BS51" i="52"/>
  <c r="BO51" i="52"/>
  <c r="BE51" i="52"/>
  <c r="BI51" i="52" s="1"/>
  <c r="BK51" i="52" s="1"/>
  <c r="AU51" i="52"/>
  <c r="AY51" i="52" s="1"/>
  <c r="BA51" i="52" s="1"/>
  <c r="AA51" i="52"/>
  <c r="AE51" i="52" s="1"/>
  <c r="AG51" i="52" s="1"/>
  <c r="S50" i="52"/>
  <c r="BU50" i="52"/>
  <c r="BS50" i="52"/>
  <c r="BO50" i="52"/>
  <c r="BE50" i="52"/>
  <c r="BI50" i="52" s="1"/>
  <c r="BK50" i="52" s="1"/>
  <c r="AU50" i="52"/>
  <c r="AY50" i="52" s="1"/>
  <c r="BA50" i="52" s="1"/>
  <c r="AE50" i="52"/>
  <c r="AG50" i="52" s="1"/>
  <c r="AA50" i="52"/>
  <c r="S49" i="52"/>
  <c r="BS49" i="52"/>
  <c r="BU49" i="52" s="1"/>
  <c r="BO49" i="52"/>
  <c r="BI49" i="52"/>
  <c r="BK49" i="52" s="1"/>
  <c r="BE49" i="52"/>
  <c r="BA49" i="52"/>
  <c r="AY49" i="52"/>
  <c r="AU49" i="52"/>
  <c r="AA49" i="52"/>
  <c r="AE49" i="52" s="1"/>
  <c r="AG49" i="52" s="1"/>
  <c r="S48" i="52"/>
  <c r="BO48" i="52"/>
  <c r="BS48" i="52" s="1"/>
  <c r="BU48" i="52" s="1"/>
  <c r="BE48" i="52"/>
  <c r="BI48" i="52" s="1"/>
  <c r="BK48" i="52" s="1"/>
  <c r="BA48" i="52"/>
  <c r="AY48" i="52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AY47" i="52"/>
  <c r="BA47" i="52" s="1"/>
  <c r="AU47" i="52"/>
  <c r="AG47" i="52"/>
  <c r="AE47" i="52"/>
  <c r="AA47" i="52"/>
  <c r="S46" i="52"/>
  <c r="BS46" i="52"/>
  <c r="BU46" i="52" s="1"/>
  <c r="BO46" i="52"/>
  <c r="BK46" i="52"/>
  <c r="BI46" i="52"/>
  <c r="BE46" i="52"/>
  <c r="AU46" i="52"/>
  <c r="AY46" i="52" s="1"/>
  <c r="BA46" i="52" s="1"/>
  <c r="AG46" i="52"/>
  <c r="AE46" i="52"/>
  <c r="AA46" i="52"/>
  <c r="S45" i="52"/>
  <c r="BO45" i="52"/>
  <c r="BS45" i="52" s="1"/>
  <c r="BU45" i="52" s="1"/>
  <c r="BK45" i="52"/>
  <c r="BI45" i="52"/>
  <c r="BE45" i="52"/>
  <c r="AU45" i="52"/>
  <c r="AY45" i="52" s="1"/>
  <c r="BA45" i="52" s="1"/>
  <c r="AE45" i="52"/>
  <c r="AG45" i="52" s="1"/>
  <c r="AA45" i="52"/>
  <c r="S44" i="52"/>
  <c r="BO44" i="52"/>
  <c r="BS44" i="52" s="1"/>
  <c r="BU44" i="52" s="1"/>
  <c r="BI44" i="52"/>
  <c r="BK44" i="52" s="1"/>
  <c r="BE44" i="52"/>
  <c r="AY44" i="52"/>
  <c r="BA44" i="52" s="1"/>
  <c r="AU44" i="52"/>
  <c r="AA44" i="52"/>
  <c r="AE44" i="52" s="1"/>
  <c r="AG44" i="52" s="1"/>
  <c r="S43" i="52"/>
  <c r="BU43" i="52"/>
  <c r="BS43" i="52"/>
  <c r="BO43" i="52"/>
  <c r="BE43" i="52"/>
  <c r="BI43" i="52" s="1"/>
  <c r="BK43" i="52" s="1"/>
  <c r="AU43" i="52"/>
  <c r="AY43" i="52" s="1"/>
  <c r="BA43" i="52" s="1"/>
  <c r="AA43" i="52"/>
  <c r="AE43" i="52" s="1"/>
  <c r="AG43" i="52" s="1"/>
  <c r="S42" i="52"/>
  <c r="BU42" i="52"/>
  <c r="BS42" i="52"/>
  <c r="BO42" i="52"/>
  <c r="BE42" i="52"/>
  <c r="BI42" i="52" s="1"/>
  <c r="BK42" i="52" s="1"/>
  <c r="AU42" i="52"/>
  <c r="AY42" i="52" s="1"/>
  <c r="BA42" i="52" s="1"/>
  <c r="AE42" i="52"/>
  <c r="AG42" i="52" s="1"/>
  <c r="AA42" i="52"/>
  <c r="S41" i="52"/>
  <c r="BS41" i="52"/>
  <c r="BU41" i="52" s="1"/>
  <c r="BO41" i="52"/>
  <c r="BI41" i="52"/>
  <c r="BK41" i="52" s="1"/>
  <c r="BE41" i="52"/>
  <c r="BA41" i="52"/>
  <c r="AY41" i="52"/>
  <c r="AU41" i="52"/>
  <c r="AA41" i="52"/>
  <c r="AE41" i="52" s="1"/>
  <c r="AG41" i="52" s="1"/>
  <c r="S40" i="52"/>
  <c r="CE40" i="52"/>
  <c r="CC40" i="52"/>
  <c r="BY40" i="52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U40" i="52"/>
  <c r="W40" i="52" s="1"/>
  <c r="O40" i="52"/>
  <c r="S39" i="52"/>
  <c r="CE39" i="52"/>
  <c r="CC39" i="52"/>
  <c r="BY39" i="52"/>
  <c r="BO39" i="52"/>
  <c r="BS39" i="52" s="1"/>
  <c r="BU39" i="52" s="1"/>
  <c r="BE39" i="52"/>
  <c r="BI39" i="52" s="1"/>
  <c r="BK39" i="52" s="1"/>
  <c r="AU39" i="52"/>
  <c r="AO39" i="52"/>
  <c r="AQ39" i="52" s="1"/>
  <c r="AK39" i="52"/>
  <c r="AG39" i="52"/>
  <c r="AE39" i="52"/>
  <c r="AA39" i="52"/>
  <c r="O39" i="52"/>
  <c r="U39" i="52" s="1"/>
  <c r="W39" i="52" s="1"/>
  <c r="S38" i="52"/>
  <c r="K38" i="52"/>
  <c r="CC38" i="52"/>
  <c r="CE38" i="52" s="1"/>
  <c r="BY38" i="52"/>
  <c r="BS38" i="52"/>
  <c r="BU38" i="52" s="1"/>
  <c r="BO38" i="52"/>
  <c r="BK38" i="52"/>
  <c r="BI38" i="52"/>
  <c r="BE38" i="52"/>
  <c r="AU38" i="52"/>
  <c r="AY38" i="52" s="1"/>
  <c r="AK38" i="52"/>
  <c r="AO38" i="52" s="1"/>
  <c r="AQ38" i="52" s="1"/>
  <c r="AG38" i="52"/>
  <c r="AE38" i="52"/>
  <c r="AA38" i="52"/>
  <c r="O38" i="52"/>
  <c r="U38" i="52" s="1"/>
  <c r="W38" i="52" s="1"/>
  <c r="S37" i="52"/>
  <c r="BO37" i="52"/>
  <c r="BS37" i="52" s="1"/>
  <c r="BU37" i="52" s="1"/>
  <c r="BK37" i="52"/>
  <c r="BI37" i="52"/>
  <c r="BE37" i="52"/>
  <c r="AU37" i="52"/>
  <c r="AY37" i="52" s="1"/>
  <c r="BA37" i="52" s="1"/>
  <c r="AE37" i="52"/>
  <c r="AG37" i="52" s="1"/>
  <c r="AA37" i="52"/>
  <c r="S36" i="52"/>
  <c r="BO36" i="52"/>
  <c r="BS36" i="52" s="1"/>
  <c r="BU36" i="52" s="1"/>
  <c r="BI36" i="52"/>
  <c r="BK36" i="52" s="1"/>
  <c r="BE36" i="52"/>
  <c r="AY36" i="52"/>
  <c r="BA36" i="52" s="1"/>
  <c r="AU36" i="52"/>
  <c r="AA36" i="52"/>
  <c r="AE36" i="52" s="1"/>
  <c r="AG36" i="52" s="1"/>
  <c r="S35" i="52"/>
  <c r="BU35" i="52"/>
  <c r="BS35" i="52"/>
  <c r="BO35" i="52"/>
  <c r="BK35" i="52"/>
  <c r="BE35" i="52"/>
  <c r="BI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U34" i="52"/>
  <c r="BS34" i="52"/>
  <c r="BO34" i="52"/>
  <c r="BI34" i="52"/>
  <c r="BK34" i="52" s="1"/>
  <c r="BE34" i="52"/>
  <c r="AU34" i="52"/>
  <c r="AY34" i="52" s="1"/>
  <c r="AO34" i="52"/>
  <c r="AQ34" i="52" s="1"/>
  <c r="AK34" i="52"/>
  <c r="AE34" i="52"/>
  <c r="AG34" i="52" s="1"/>
  <c r="AA34" i="52"/>
  <c r="W34" i="52"/>
  <c r="U34" i="52"/>
  <c r="O34" i="52"/>
  <c r="S33" i="52"/>
  <c r="BS33" i="52"/>
  <c r="BU33" i="52" s="1"/>
  <c r="BO33" i="52"/>
  <c r="BI33" i="52"/>
  <c r="BK33" i="52" s="1"/>
  <c r="BE33" i="52"/>
  <c r="AY33" i="52"/>
  <c r="BA33" i="52" s="1"/>
  <c r="AU33" i="52"/>
  <c r="AA33" i="52"/>
  <c r="AE33" i="52" s="1"/>
  <c r="AG33" i="52" s="1"/>
  <c r="S32" i="52"/>
  <c r="AY32" i="52" s="1"/>
  <c r="CE32" i="52"/>
  <c r="CC32" i="52"/>
  <c r="BY32" i="52"/>
  <c r="BO32" i="52"/>
  <c r="BS32" i="52" s="1"/>
  <c r="BU32" i="52" s="1"/>
  <c r="BE32" i="52"/>
  <c r="BI32" i="52" s="1"/>
  <c r="BK32" i="52" s="1"/>
  <c r="AU32" i="52"/>
  <c r="AK32" i="52"/>
  <c r="AO32" i="52" s="1"/>
  <c r="AQ32" i="52" s="1"/>
  <c r="AA32" i="52"/>
  <c r="AE32" i="52" s="1"/>
  <c r="AG32" i="52" s="1"/>
  <c r="U32" i="52"/>
  <c r="W32" i="52" s="1"/>
  <c r="O32" i="52"/>
  <c r="S31" i="52"/>
  <c r="BO31" i="52"/>
  <c r="BS31" i="52" s="1"/>
  <c r="BU31" i="52" s="1"/>
  <c r="BI31" i="52"/>
  <c r="BK31" i="52" s="1"/>
  <c r="BE31" i="52"/>
  <c r="AU31" i="52"/>
  <c r="AY31" i="52" s="1"/>
  <c r="BA31" i="52" s="1"/>
  <c r="AA31" i="52"/>
  <c r="AE31" i="52" s="1"/>
  <c r="AG31" i="52" s="1"/>
  <c r="S30" i="52"/>
  <c r="AY30" i="52" s="1"/>
  <c r="BY30" i="52"/>
  <c r="CC30" i="52" s="1"/>
  <c r="CE30" i="52" s="1"/>
  <c r="BO30" i="52"/>
  <c r="BS30" i="52" s="1"/>
  <c r="BU30" i="52" s="1"/>
  <c r="BE30" i="52"/>
  <c r="BI30" i="52" s="1"/>
  <c r="BK30" i="52" s="1"/>
  <c r="AU30" i="52"/>
  <c r="AK30" i="52"/>
  <c r="AO30" i="52" s="1"/>
  <c r="AQ30" i="52" s="1"/>
  <c r="AA30" i="52"/>
  <c r="AE30" i="52" s="1"/>
  <c r="AG30" i="52" s="1"/>
  <c r="U30" i="52"/>
  <c r="W30" i="52" s="1"/>
  <c r="O30" i="52"/>
  <c r="S29" i="52"/>
  <c r="BO29" i="52"/>
  <c r="BS29" i="52" s="1"/>
  <c r="BU29" i="52" s="1"/>
  <c r="BE29" i="52"/>
  <c r="BI29" i="52" s="1"/>
  <c r="BK29" i="52" s="1"/>
  <c r="AY29" i="52"/>
  <c r="BA29" i="52" s="1"/>
  <c r="AU29" i="52"/>
  <c r="AA29" i="52"/>
  <c r="AE29" i="52" s="1"/>
  <c r="AG29" i="52" s="1"/>
  <c r="S28" i="52"/>
  <c r="CC28" i="52"/>
  <c r="CE28" i="52" s="1"/>
  <c r="BY28" i="52"/>
  <c r="BS28" i="52"/>
  <c r="BU28" i="52" s="1"/>
  <c r="BO28" i="52"/>
  <c r="BE28" i="52"/>
  <c r="BI28" i="52" s="1"/>
  <c r="BK28" i="52" s="1"/>
  <c r="AU28" i="52"/>
  <c r="AY28" i="52" s="1"/>
  <c r="AK28" i="52"/>
  <c r="AO28" i="52" s="1"/>
  <c r="AQ28" i="52" s="1"/>
  <c r="AG28" i="52"/>
  <c r="AE28" i="52"/>
  <c r="AA28" i="52"/>
  <c r="O28" i="52"/>
  <c r="U28" i="52" s="1"/>
  <c r="W28" i="52" s="1"/>
  <c r="S27" i="52"/>
  <c r="BO27" i="52"/>
  <c r="BS27" i="52" s="1"/>
  <c r="BU27" i="52" s="1"/>
  <c r="BK27" i="52"/>
  <c r="BI27" i="52"/>
  <c r="BE27" i="52"/>
  <c r="AU27" i="52"/>
  <c r="AY27" i="52" s="1"/>
  <c r="BA27" i="52" s="1"/>
  <c r="AE27" i="52"/>
  <c r="AG27" i="52" s="1"/>
  <c r="AA27" i="52"/>
  <c r="S26" i="52"/>
  <c r="BY26" i="52"/>
  <c r="CC26" i="52" s="1"/>
  <c r="CE26" i="52" s="1"/>
  <c r="BO26" i="52"/>
  <c r="BS26" i="52" s="1"/>
  <c r="BU26" i="52" s="1"/>
  <c r="BI26" i="52"/>
  <c r="BK26" i="52" s="1"/>
  <c r="BE26" i="52"/>
  <c r="AY26" i="52"/>
  <c r="AU26" i="52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U24" i="52"/>
  <c r="BS24" i="52"/>
  <c r="BO24" i="52"/>
  <c r="BE24" i="52"/>
  <c r="BI24" i="52" s="1"/>
  <c r="BK24" i="52" s="1"/>
  <c r="AU24" i="52"/>
  <c r="AY24" i="52" s="1"/>
  <c r="AO24" i="52"/>
  <c r="AQ24" i="52" s="1"/>
  <c r="AK24" i="52"/>
  <c r="AE24" i="52"/>
  <c r="AG24" i="52" s="1"/>
  <c r="AA24" i="52"/>
  <c r="O24" i="52"/>
  <c r="U24" i="52" s="1"/>
  <c r="W24" i="52" s="1"/>
  <c r="S23" i="52"/>
  <c r="BS23" i="52"/>
  <c r="BU23" i="52" s="1"/>
  <c r="BO23" i="52"/>
  <c r="BI23" i="52"/>
  <c r="BK23" i="52" s="1"/>
  <c r="BE23" i="52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U22" i="52"/>
  <c r="W22" i="52" s="1"/>
  <c r="O22" i="52"/>
  <c r="S21" i="52"/>
  <c r="BO21" i="52"/>
  <c r="BS21" i="52" s="1"/>
  <c r="BU21" i="52" s="1"/>
  <c r="BE21" i="52"/>
  <c r="BI21" i="52" s="1"/>
  <c r="BK21" i="52" s="1"/>
  <c r="AY21" i="52"/>
  <c r="BA21" i="52" s="1"/>
  <c r="AU21" i="52"/>
  <c r="AA21" i="52"/>
  <c r="AE21" i="52" s="1"/>
  <c r="AG21" i="52" s="1"/>
  <c r="S20" i="52"/>
  <c r="BS20" i="52"/>
  <c r="BU20" i="52" s="1"/>
  <c r="BO20" i="52"/>
  <c r="BE20" i="52"/>
  <c r="BI20" i="52" s="1"/>
  <c r="BK20" i="52" s="1"/>
  <c r="AU20" i="52"/>
  <c r="AY20" i="52" s="1"/>
  <c r="BA20" i="52" s="1"/>
  <c r="AG20" i="52"/>
  <c r="AE20" i="52"/>
  <c r="AA20" i="52"/>
  <c r="S19" i="52"/>
  <c r="BY19" i="52"/>
  <c r="CC19" i="52" s="1"/>
  <c r="CE19" i="52" s="1"/>
  <c r="BO19" i="52"/>
  <c r="BS19" i="52" s="1"/>
  <c r="BU19" i="52" s="1"/>
  <c r="BK19" i="52"/>
  <c r="BI19" i="52"/>
  <c r="BE19" i="52"/>
  <c r="AU19" i="52"/>
  <c r="AK19" i="52"/>
  <c r="AO19" i="52" s="1"/>
  <c r="AQ19" i="52" s="1"/>
  <c r="AE19" i="52"/>
  <c r="AG19" i="52" s="1"/>
  <c r="AA19" i="52"/>
  <c r="U19" i="52"/>
  <c r="W19" i="52" s="1"/>
  <c r="O19" i="52"/>
  <c r="S18" i="52"/>
  <c r="BO18" i="52"/>
  <c r="BS18" i="52" s="1"/>
  <c r="BU18" i="52" s="1"/>
  <c r="BI18" i="52"/>
  <c r="BK18" i="52" s="1"/>
  <c r="BE18" i="52"/>
  <c r="AY18" i="52"/>
  <c r="BA18" i="52" s="1"/>
  <c r="AU18" i="52"/>
  <c r="AA18" i="52"/>
  <c r="AE18" i="52" s="1"/>
  <c r="AG18" i="52" s="1"/>
  <c r="S17" i="52"/>
  <c r="BU17" i="52"/>
  <c r="BS17" i="52"/>
  <c r="BO17" i="52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U16" i="52"/>
  <c r="BS16" i="52"/>
  <c r="BO16" i="52"/>
  <c r="BE16" i="52"/>
  <c r="BI16" i="52" s="1"/>
  <c r="BK16" i="52" s="1"/>
  <c r="AU16" i="52"/>
  <c r="AY16" i="52" s="1"/>
  <c r="AO16" i="52"/>
  <c r="AQ16" i="52" s="1"/>
  <c r="AK16" i="52"/>
  <c r="AE16" i="52"/>
  <c r="AG16" i="52" s="1"/>
  <c r="AA16" i="52"/>
  <c r="O16" i="52"/>
  <c r="U16" i="52" s="1"/>
  <c r="W16" i="52" s="1"/>
  <c r="S15" i="52"/>
  <c r="BS15" i="52"/>
  <c r="BU15" i="52" s="1"/>
  <c r="BO15" i="52"/>
  <c r="BI15" i="52"/>
  <c r="BK15" i="52" s="1"/>
  <c r="BE15" i="52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U14" i="52"/>
  <c r="W14" i="52" s="1"/>
  <c r="O14" i="52"/>
  <c r="S13" i="52"/>
  <c r="BO13" i="52"/>
  <c r="BS13" i="52" s="1"/>
  <c r="BU13" i="52" s="1"/>
  <c r="BE13" i="52"/>
  <c r="BI13" i="52" s="1"/>
  <c r="BK13" i="52" s="1"/>
  <c r="AY13" i="52"/>
  <c r="BA13" i="52" s="1"/>
  <c r="AU13" i="52"/>
  <c r="AG13" i="52"/>
  <c r="AE13" i="52"/>
  <c r="AA13" i="52"/>
  <c r="S12" i="52"/>
  <c r="CC12" i="52"/>
  <c r="CE12" i="52" s="1"/>
  <c r="BY12" i="52"/>
  <c r="BS12" i="52"/>
  <c r="BU12" i="52" s="1"/>
  <c r="BO12" i="52"/>
  <c r="BE12" i="52"/>
  <c r="BI12" i="52" s="1"/>
  <c r="BK12" i="52" s="1"/>
  <c r="AU12" i="52"/>
  <c r="AK12" i="52"/>
  <c r="AO12" i="52" s="1"/>
  <c r="AQ12" i="52" s="1"/>
  <c r="AG12" i="52"/>
  <c r="AE12" i="52"/>
  <c r="AA12" i="52"/>
  <c r="O12" i="52"/>
  <c r="U12" i="52" s="1"/>
  <c r="W12" i="52" s="1"/>
  <c r="S11" i="52"/>
  <c r="BO11" i="52"/>
  <c r="BS11" i="52" s="1"/>
  <c r="BU11" i="52" s="1"/>
  <c r="BK11" i="52"/>
  <c r="BI11" i="52"/>
  <c r="BE11" i="52"/>
  <c r="AU11" i="52"/>
  <c r="AY11" i="52" s="1"/>
  <c r="BA11" i="52" s="1"/>
  <c r="AE11" i="52"/>
  <c r="AG11" i="52" s="1"/>
  <c r="AA11" i="52"/>
  <c r="S10" i="52"/>
  <c r="K10" i="52"/>
  <c r="BY10" i="52"/>
  <c r="CC10" i="52" s="1"/>
  <c r="CE10" i="52" s="1"/>
  <c r="BO10" i="52"/>
  <c r="BS10" i="52" s="1"/>
  <c r="BU10" i="52" s="1"/>
  <c r="BI10" i="52"/>
  <c r="BK10" i="52" s="1"/>
  <c r="BE10" i="52"/>
  <c r="AU10" i="52"/>
  <c r="AQ10" i="52"/>
  <c r="AO10" i="52"/>
  <c r="AK10" i="52"/>
  <c r="AA10" i="52"/>
  <c r="AE10" i="52" s="1"/>
  <c r="AG10" i="52" s="1"/>
  <c r="O10" i="52"/>
  <c r="U10" i="52" s="1"/>
  <c r="W10" i="52" s="1"/>
  <c r="S9" i="52"/>
  <c r="BU9" i="52"/>
  <c r="BS9" i="52"/>
  <c r="BO9" i="52"/>
  <c r="BE9" i="52"/>
  <c r="BI9" i="52" s="1"/>
  <c r="BK9" i="52" s="1"/>
  <c r="AU9" i="52"/>
  <c r="AY9" i="52" s="1"/>
  <c r="BA9" i="52" s="1"/>
  <c r="AA9" i="52"/>
  <c r="AE9" i="52" s="1"/>
  <c r="AG9" i="52" s="1"/>
  <c r="S8" i="52"/>
  <c r="BU8" i="52"/>
  <c r="BS8" i="52"/>
  <c r="BO8" i="52"/>
  <c r="BE8" i="52"/>
  <c r="BI8" i="52" s="1"/>
  <c r="BK8" i="52" s="1"/>
  <c r="AU8" i="52"/>
  <c r="AY8" i="52" s="1"/>
  <c r="BA8" i="52" s="1"/>
  <c r="AE8" i="52"/>
  <c r="AG8" i="52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AE58" i="55" s="1"/>
  <c r="M11" i="8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E63" i="56"/>
  <c r="S63" i="56"/>
  <c r="AK63" i="56"/>
  <c r="AO63" i="56" s="1"/>
  <c r="AQ63" i="56" s="1"/>
  <c r="AG63" i="56"/>
  <c r="AA63" i="56"/>
  <c r="O63" i="56"/>
  <c r="AO62" i="56"/>
  <c r="AQ62" i="56" s="1"/>
  <c r="S62" i="56"/>
  <c r="AK62" i="56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AO60" i="56"/>
  <c r="AQ60" i="56" s="1"/>
  <c r="AE60" i="56"/>
  <c r="S60" i="56"/>
  <c r="AK60" i="56"/>
  <c r="AG60" i="56"/>
  <c r="AA60" i="56"/>
  <c r="O60" i="56"/>
  <c r="AO59" i="56"/>
  <c r="S59" i="56"/>
  <c r="AQ59" i="56"/>
  <c r="AK59" i="56"/>
  <c r="AA59" i="56"/>
  <c r="AE59" i="56" s="1"/>
  <c r="AG59" i="56" s="1"/>
  <c r="O59" i="56"/>
  <c r="AE58" i="56"/>
  <c r="AG58" i="56" s="1"/>
  <c r="S58" i="56"/>
  <c r="AK58" i="56"/>
  <c r="AO58" i="56" s="1"/>
  <c r="AQ58" i="56" s="1"/>
  <c r="AA58" i="56"/>
  <c r="O58" i="56"/>
  <c r="AE57" i="56"/>
  <c r="AG57" i="56" s="1"/>
  <c r="S57" i="56"/>
  <c r="AK57" i="56"/>
  <c r="AO57" i="56" s="1"/>
  <c r="AQ57" i="56" s="1"/>
  <c r="AA57" i="56"/>
  <c r="O57" i="56"/>
  <c r="AE56" i="56"/>
  <c r="S56" i="56"/>
  <c r="AK56" i="56"/>
  <c r="AO56" i="56" s="1"/>
  <c r="AQ56" i="56" s="1"/>
  <c r="AG56" i="56"/>
  <c r="AA56" i="56"/>
  <c r="O56" i="56"/>
  <c r="AE55" i="56"/>
  <c r="S55" i="56"/>
  <c r="AK55" i="56"/>
  <c r="AO55" i="56" s="1"/>
  <c r="AQ55" i="56" s="1"/>
  <c r="AG55" i="56"/>
  <c r="AA55" i="56"/>
  <c r="O55" i="56"/>
  <c r="AO54" i="56"/>
  <c r="AQ54" i="56" s="1"/>
  <c r="S54" i="56"/>
  <c r="AK54" i="56"/>
  <c r="AA54" i="56"/>
  <c r="AE54" i="56" s="1"/>
  <c r="AG54" i="56" s="1"/>
  <c r="O54" i="56"/>
  <c r="AO53" i="56"/>
  <c r="AQ53" i="56" s="1"/>
  <c r="S53" i="56"/>
  <c r="AK53" i="56"/>
  <c r="AG53" i="56"/>
  <c r="AA53" i="56"/>
  <c r="AE53" i="56" s="1"/>
  <c r="O53" i="56"/>
  <c r="AO52" i="56"/>
  <c r="AQ52" i="56" s="1"/>
  <c r="S52" i="56"/>
  <c r="AK52" i="56"/>
  <c r="AA52" i="56"/>
  <c r="AE52" i="56" s="1"/>
  <c r="AG52" i="56" s="1"/>
  <c r="O52" i="56"/>
  <c r="AO51" i="56"/>
  <c r="S51" i="56"/>
  <c r="AQ51" i="56"/>
  <c r="AK51" i="56"/>
  <c r="AA51" i="56"/>
  <c r="AE51" i="56" s="1"/>
  <c r="AG51" i="56" s="1"/>
  <c r="O51" i="56"/>
  <c r="AE50" i="56"/>
  <c r="AG50" i="56" s="1"/>
  <c r="S50" i="56"/>
  <c r="AK50" i="56"/>
  <c r="AO50" i="56" s="1"/>
  <c r="AQ50" i="56" s="1"/>
  <c r="AA50" i="56"/>
  <c r="O50" i="56"/>
  <c r="AE49" i="56"/>
  <c r="AG49" i="56" s="1"/>
  <c r="S49" i="56"/>
  <c r="AK49" i="56"/>
  <c r="AO49" i="56" s="1"/>
  <c r="AQ49" i="56" s="1"/>
  <c r="AA49" i="56"/>
  <c r="O49" i="56"/>
  <c r="AE48" i="56"/>
  <c r="S48" i="56"/>
  <c r="AK48" i="56"/>
  <c r="AO48" i="56" s="1"/>
  <c r="AQ48" i="56" s="1"/>
  <c r="AG48" i="56"/>
  <c r="AA48" i="56"/>
  <c r="O48" i="56"/>
  <c r="AE47" i="56"/>
  <c r="AG47" i="56" s="1"/>
  <c r="S47" i="56"/>
  <c r="AK47" i="56"/>
  <c r="AO47" i="56" s="1"/>
  <c r="AQ47" i="56" s="1"/>
  <c r="AA47" i="56"/>
  <c r="O47" i="56"/>
  <c r="AO46" i="56"/>
  <c r="AQ46" i="56" s="1"/>
  <c r="S46" i="56"/>
  <c r="AK46" i="56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AO44" i="56"/>
  <c r="AQ44" i="56" s="1"/>
  <c r="S44" i="56"/>
  <c r="AK44" i="56"/>
  <c r="AA44" i="56"/>
  <c r="AE44" i="56" s="1"/>
  <c r="AG44" i="56" s="1"/>
  <c r="O44" i="56"/>
  <c r="AO43" i="56"/>
  <c r="S43" i="56"/>
  <c r="AQ43" i="56"/>
  <c r="AK43" i="56"/>
  <c r="AA43" i="56"/>
  <c r="AE43" i="56" s="1"/>
  <c r="AG43" i="56" s="1"/>
  <c r="O43" i="56"/>
  <c r="AE42" i="56"/>
  <c r="S42" i="56"/>
  <c r="AK42" i="56"/>
  <c r="AO42" i="56" s="1"/>
  <c r="AQ42" i="56" s="1"/>
  <c r="AG42" i="56"/>
  <c r="AA42" i="56"/>
  <c r="O42" i="56"/>
  <c r="AO41" i="56"/>
  <c r="AQ41" i="56" s="1"/>
  <c r="S41" i="56"/>
  <c r="AK41" i="56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AE39" i="56"/>
  <c r="AG39" i="56" s="1"/>
  <c r="S39" i="56"/>
  <c r="AK39" i="56"/>
  <c r="AO39" i="56" s="1"/>
  <c r="AQ39" i="56" s="1"/>
  <c r="AA39" i="56"/>
  <c r="O39" i="56"/>
  <c r="S38" i="56"/>
  <c r="AK38" i="56"/>
  <c r="AO38" i="56" s="1"/>
  <c r="AQ38" i="56" s="1"/>
  <c r="AA38" i="56"/>
  <c r="AE38" i="56" s="1"/>
  <c r="AG38" i="56" s="1"/>
  <c r="O38" i="56"/>
  <c r="AO37" i="56"/>
  <c r="AQ37" i="56" s="1"/>
  <c r="S37" i="56"/>
  <c r="AK37" i="56"/>
  <c r="AA37" i="56"/>
  <c r="AE37" i="56" s="1"/>
  <c r="AG37" i="56" s="1"/>
  <c r="O37" i="56"/>
  <c r="AO36" i="56"/>
  <c r="S36" i="56"/>
  <c r="AQ36" i="56"/>
  <c r="AK36" i="56"/>
  <c r="AA36" i="56"/>
  <c r="AE36" i="56" s="1"/>
  <c r="AG36" i="56" s="1"/>
  <c r="O36" i="56"/>
  <c r="AE35" i="56"/>
  <c r="S35" i="56"/>
  <c r="AK35" i="56"/>
  <c r="AO35" i="56" s="1"/>
  <c r="AQ35" i="56" s="1"/>
  <c r="AG35" i="56"/>
  <c r="AA35" i="56"/>
  <c r="O35" i="56"/>
  <c r="AO34" i="56"/>
  <c r="AQ34" i="56" s="1"/>
  <c r="S34" i="56"/>
  <c r="AK34" i="56"/>
  <c r="AA34" i="56"/>
  <c r="AE34" i="56" s="1"/>
  <c r="AG34" i="56" s="1"/>
  <c r="O34" i="56"/>
  <c r="AO33" i="56"/>
  <c r="AQ33" i="56" s="1"/>
  <c r="S33" i="56"/>
  <c r="AK33" i="56"/>
  <c r="AG33" i="56"/>
  <c r="AA33" i="56"/>
  <c r="AE33" i="56" s="1"/>
  <c r="O33" i="56"/>
  <c r="AO32" i="56"/>
  <c r="S32" i="56"/>
  <c r="AQ32" i="56"/>
  <c r="AK32" i="56"/>
  <c r="AA32" i="56"/>
  <c r="AE32" i="56" s="1"/>
  <c r="AG32" i="56" s="1"/>
  <c r="O32" i="56"/>
  <c r="AO31" i="56"/>
  <c r="S31" i="56"/>
  <c r="AQ31" i="56"/>
  <c r="AK31" i="56"/>
  <c r="AA31" i="56"/>
  <c r="AE31" i="56" s="1"/>
  <c r="AG31" i="56" s="1"/>
  <c r="O31" i="56"/>
  <c r="AE30" i="56"/>
  <c r="AG30" i="56" s="1"/>
  <c r="S30" i="56"/>
  <c r="AK30" i="56"/>
  <c r="AO30" i="56" s="1"/>
  <c r="AQ30" i="56" s="1"/>
  <c r="AA30" i="56"/>
  <c r="O30" i="56"/>
  <c r="AE29" i="56"/>
  <c r="AG29" i="56" s="1"/>
  <c r="S29" i="56"/>
  <c r="AK29" i="56"/>
  <c r="AO29" i="56" s="1"/>
  <c r="AQ29" i="56" s="1"/>
  <c r="AA29" i="56"/>
  <c r="O29" i="56"/>
  <c r="AE28" i="56"/>
  <c r="S28" i="56"/>
  <c r="AK28" i="56"/>
  <c r="AO28" i="56" s="1"/>
  <c r="AQ28" i="56" s="1"/>
  <c r="AG28" i="56"/>
  <c r="AA28" i="56"/>
  <c r="O28" i="56"/>
  <c r="AE27" i="56"/>
  <c r="AG27" i="56" s="1"/>
  <c r="S27" i="56"/>
  <c r="AK27" i="56"/>
  <c r="AO27" i="56" s="1"/>
  <c r="AQ27" i="56" s="1"/>
  <c r="AA27" i="56"/>
  <c r="O27" i="56"/>
  <c r="AO26" i="56"/>
  <c r="AQ26" i="56" s="1"/>
  <c r="S26" i="56"/>
  <c r="AK26" i="56"/>
  <c r="AA26" i="56"/>
  <c r="AE26" i="56" s="1"/>
  <c r="AG26" i="56" s="1"/>
  <c r="O26" i="56"/>
  <c r="AO25" i="56"/>
  <c r="AQ25" i="56" s="1"/>
  <c r="S25" i="56"/>
  <c r="AK25" i="56"/>
  <c r="AG25" i="56"/>
  <c r="AA25" i="56"/>
  <c r="AE25" i="56" s="1"/>
  <c r="O25" i="56"/>
  <c r="AO24" i="56"/>
  <c r="S24" i="56"/>
  <c r="AQ24" i="56"/>
  <c r="AK24" i="56"/>
  <c r="AA24" i="56"/>
  <c r="AE24" i="56" s="1"/>
  <c r="AG24" i="56" s="1"/>
  <c r="O24" i="56"/>
  <c r="AO23" i="56"/>
  <c r="S23" i="56"/>
  <c r="AQ23" i="56"/>
  <c r="AK23" i="56"/>
  <c r="AA23" i="56"/>
  <c r="AE23" i="56" s="1"/>
  <c r="AG23" i="56" s="1"/>
  <c r="O23" i="56"/>
  <c r="AE22" i="56"/>
  <c r="AG22" i="56" s="1"/>
  <c r="S22" i="56"/>
  <c r="AK22" i="56"/>
  <c r="AO22" i="56" s="1"/>
  <c r="AQ22" i="56" s="1"/>
  <c r="AA22" i="56"/>
  <c r="O22" i="56"/>
  <c r="AE21" i="56"/>
  <c r="AG21" i="56" s="1"/>
  <c r="S21" i="56"/>
  <c r="AK21" i="56"/>
  <c r="AO21" i="56" s="1"/>
  <c r="AQ21" i="56" s="1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AG16" i="56" s="1"/>
  <c r="S16" i="56"/>
  <c r="AK16" i="56"/>
  <c r="AO16" i="56" s="1"/>
  <c r="AQ16" i="56" s="1"/>
  <c r="AA16" i="56"/>
  <c r="O16" i="56"/>
  <c r="AE15" i="56"/>
  <c r="AG15" i="56" s="1"/>
  <c r="S15" i="56"/>
  <c r="AK15" i="56"/>
  <c r="AO15" i="56" s="1"/>
  <c r="AQ15" i="56" s="1"/>
  <c r="AA15" i="56"/>
  <c r="O15" i="56"/>
  <c r="AE14" i="56"/>
  <c r="S14" i="56"/>
  <c r="AK14" i="56"/>
  <c r="AO14" i="56" s="1"/>
  <c r="AQ14" i="56" s="1"/>
  <c r="AG14" i="56"/>
  <c r="AA14" i="56"/>
  <c r="O14" i="56"/>
  <c r="AE13" i="56"/>
  <c r="AG13" i="56" s="1"/>
  <c r="S13" i="56"/>
  <c r="AK13" i="56"/>
  <c r="AO13" i="56" s="1"/>
  <c r="AQ13" i="56" s="1"/>
  <c r="AA13" i="56"/>
  <c r="O13" i="56"/>
  <c r="AO12" i="56"/>
  <c r="AQ12" i="56" s="1"/>
  <c r="S12" i="56"/>
  <c r="AK12" i="56"/>
  <c r="AA12" i="56"/>
  <c r="AE12" i="56" s="1"/>
  <c r="AG12" i="56" s="1"/>
  <c r="O12" i="56"/>
  <c r="AO11" i="56"/>
  <c r="AQ11" i="56" s="1"/>
  <c r="S11" i="56"/>
  <c r="AK11" i="56"/>
  <c r="AA11" i="56"/>
  <c r="AE11" i="56" s="1"/>
  <c r="AG11" i="56" s="1"/>
  <c r="O11" i="56"/>
  <c r="AO10" i="56"/>
  <c r="AQ10" i="56" s="1"/>
  <c r="S10" i="56"/>
  <c r="AK10" i="56"/>
  <c r="AG10" i="56"/>
  <c r="AA10" i="56"/>
  <c r="AE10" i="56" s="1"/>
  <c r="O10" i="56"/>
  <c r="AO9" i="56"/>
  <c r="AQ9" i="56" s="1"/>
  <c r="S9" i="56"/>
  <c r="K9" i="56"/>
  <c r="AK9" i="56"/>
  <c r="AA9" i="56"/>
  <c r="AE9" i="56" s="1"/>
  <c r="AG9" i="56" s="1"/>
  <c r="O9" i="56"/>
  <c r="S8" i="56"/>
  <c r="AK8" i="56"/>
  <c r="AO8" i="56" s="1"/>
  <c r="AQ8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11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G30" i="98"/>
  <c r="G57" i="99"/>
  <c r="K56" i="99"/>
  <c r="G54" i="99"/>
  <c r="AC53" i="99"/>
  <c r="M53" i="99"/>
  <c r="AI52" i="99"/>
  <c r="Y51" i="99"/>
  <c r="AU50" i="99"/>
  <c r="AK49" i="99"/>
  <c r="E49" i="99"/>
  <c r="K48" i="99"/>
  <c r="G46" i="99"/>
  <c r="AC45" i="99"/>
  <c r="M45" i="99"/>
  <c r="AI44" i="99"/>
  <c r="Y43" i="99"/>
  <c r="AU42" i="99"/>
  <c r="BA41" i="99"/>
  <c r="AW41" i="99"/>
  <c r="AU41" i="99"/>
  <c r="AY41" i="99" s="1"/>
  <c r="AK41" i="99"/>
  <c r="AM41" i="99" s="1"/>
  <c r="AI41" i="99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Y40" i="99"/>
  <c r="AW40" i="99"/>
  <c r="AU40" i="99"/>
  <c r="AQ40" i="99"/>
  <c r="AK40" i="99"/>
  <c r="AI40" i="99"/>
  <c r="AM40" i="99" s="1"/>
  <c r="AA40" i="99"/>
  <c r="Y40" i="99"/>
  <c r="W40" i="99"/>
  <c r="M40" i="99"/>
  <c r="K40" i="99"/>
  <c r="O40" i="99" s="1"/>
  <c r="G40" i="99"/>
  <c r="E40" i="99"/>
  <c r="I40" i="99" s="1"/>
  <c r="I24" i="3" s="1"/>
  <c r="G895" i="1" s="1"/>
  <c r="AW39" i="99"/>
  <c r="AY39" i="99" s="1"/>
  <c r="AU39" i="99"/>
  <c r="AK39" i="99"/>
  <c r="AI39" i="99"/>
  <c r="AM39" i="99" s="1"/>
  <c r="Y39" i="99"/>
  <c r="W39" i="99"/>
  <c r="AA39" i="99" s="1"/>
  <c r="Q39" i="99"/>
  <c r="M39" i="99"/>
  <c r="K39" i="99"/>
  <c r="O39" i="99" s="1"/>
  <c r="I39" i="99"/>
  <c r="I23" i="3" s="1"/>
  <c r="G866" i="1" s="1"/>
  <c r="G39" i="99"/>
  <c r="E39" i="99"/>
  <c r="BC38" i="99"/>
  <c r="AW38" i="99"/>
  <c r="AU38" i="99"/>
  <c r="AY38" i="99" s="1"/>
  <c r="AM38" i="99"/>
  <c r="AK38" i="99"/>
  <c r="AI38" i="99"/>
  <c r="Y38" i="99"/>
  <c r="W38" i="99"/>
  <c r="AA38" i="99" s="1"/>
  <c r="O38" i="99"/>
  <c r="M38" i="99"/>
  <c r="K38" i="99"/>
  <c r="G38" i="99"/>
  <c r="I38" i="99" s="1"/>
  <c r="I22" i="3" s="1"/>
  <c r="G837" i="1" s="1"/>
  <c r="E38" i="99"/>
  <c r="AW37" i="99"/>
  <c r="AU37" i="99"/>
  <c r="AY37" i="99" s="1"/>
  <c r="AK37" i="99"/>
  <c r="AI37" i="99"/>
  <c r="AM37" i="99" s="1"/>
  <c r="AC37" i="99"/>
  <c r="Y37" i="99"/>
  <c r="W37" i="99"/>
  <c r="AA37" i="99" s="1"/>
  <c r="M37" i="99"/>
  <c r="O37" i="99" s="1"/>
  <c r="K37" i="99"/>
  <c r="G37" i="99"/>
  <c r="E37" i="99"/>
  <c r="I37" i="99" s="1"/>
  <c r="I21" i="3" s="1"/>
  <c r="G808" i="1" s="1"/>
  <c r="AY36" i="99"/>
  <c r="AW36" i="99"/>
  <c r="AU36" i="99"/>
  <c r="AK36" i="99"/>
  <c r="AI36" i="99"/>
  <c r="AM36" i="99" s="1"/>
  <c r="AA36" i="99"/>
  <c r="Y36" i="99"/>
  <c r="W36" i="99"/>
  <c r="S36" i="99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O35" i="99"/>
  <c r="AK35" i="99"/>
  <c r="AI35" i="99"/>
  <c r="AM35" i="99" s="1"/>
  <c r="Y35" i="99"/>
  <c r="AA35" i="99" s="1"/>
  <c r="W35" i="99"/>
  <c r="M35" i="99"/>
  <c r="K35" i="99"/>
  <c r="O35" i="99" s="1"/>
  <c r="I35" i="99"/>
  <c r="I19" i="3" s="1"/>
  <c r="G750" i="1" s="1"/>
  <c r="G35" i="99"/>
  <c r="E35" i="99"/>
  <c r="AW34" i="99"/>
  <c r="AU34" i="99"/>
  <c r="AY34" i="99" s="1"/>
  <c r="AM34" i="99"/>
  <c r="AK34" i="99"/>
  <c r="AI34" i="99"/>
  <c r="AE34" i="99"/>
  <c r="Y34" i="99"/>
  <c r="W34" i="99"/>
  <c r="AA34" i="99" s="1"/>
  <c r="O34" i="99"/>
  <c r="M34" i="99"/>
  <c r="K34" i="99"/>
  <c r="G34" i="99"/>
  <c r="E34" i="99"/>
  <c r="I34" i="99" s="1"/>
  <c r="I18" i="3" s="1"/>
  <c r="G721" i="1" s="1"/>
  <c r="AW33" i="99"/>
  <c r="AU33" i="99"/>
  <c r="AY33" i="99" s="1"/>
  <c r="AK33" i="99"/>
  <c r="AM33" i="99" s="1"/>
  <c r="AI33" i="99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Y32" i="99"/>
  <c r="AW32" i="99"/>
  <c r="AU32" i="99"/>
  <c r="AQ32" i="99"/>
  <c r="AK32" i="99"/>
  <c r="AI32" i="99"/>
  <c r="AM32" i="99" s="1"/>
  <c r="AA32" i="99"/>
  <c r="Y32" i="99"/>
  <c r="W32" i="99"/>
  <c r="M32" i="99"/>
  <c r="K32" i="99"/>
  <c r="O32" i="99" s="1"/>
  <c r="G32" i="99"/>
  <c r="E32" i="99"/>
  <c r="I32" i="99" s="1"/>
  <c r="I16" i="3" s="1"/>
  <c r="G663" i="1" s="1"/>
  <c r="AW31" i="99"/>
  <c r="AY31" i="99" s="1"/>
  <c r="AU31" i="99"/>
  <c r="AK31" i="99"/>
  <c r="AI31" i="99"/>
  <c r="AM31" i="99" s="1"/>
  <c r="Y31" i="99"/>
  <c r="W31" i="99"/>
  <c r="AA31" i="99" s="1"/>
  <c r="Q31" i="99"/>
  <c r="M31" i="99"/>
  <c r="K31" i="99"/>
  <c r="O31" i="99" s="1"/>
  <c r="I31" i="99"/>
  <c r="I15" i="3" s="1"/>
  <c r="G634" i="1" s="1"/>
  <c r="G31" i="99"/>
  <c r="E31" i="99"/>
  <c r="BC30" i="99"/>
  <c r="AW30" i="99"/>
  <c r="AU30" i="99"/>
  <c r="AY30" i="99" s="1"/>
  <c r="AM30" i="99"/>
  <c r="AK30" i="99"/>
  <c r="AI30" i="99"/>
  <c r="Y30" i="99"/>
  <c r="W30" i="99"/>
  <c r="AA30" i="99" s="1"/>
  <c r="O30" i="99"/>
  <c r="M30" i="99"/>
  <c r="K30" i="99"/>
  <c r="G30" i="99"/>
  <c r="I30" i="99" s="1"/>
  <c r="I14" i="3" s="1"/>
  <c r="G605" i="1" s="1"/>
  <c r="E30" i="99"/>
  <c r="AW29" i="99"/>
  <c r="AU29" i="99"/>
  <c r="AY29" i="99" s="1"/>
  <c r="AK29" i="99"/>
  <c r="AI29" i="99"/>
  <c r="AM29" i="99" s="1"/>
  <c r="AC29" i="99"/>
  <c r="Y29" i="99"/>
  <c r="W29" i="99"/>
  <c r="AA29" i="99" s="1"/>
  <c r="M29" i="99"/>
  <c r="O29" i="99" s="1"/>
  <c r="K29" i="99"/>
  <c r="G29" i="99"/>
  <c r="E29" i="99"/>
  <c r="I29" i="99" s="1"/>
  <c r="I13" i="3" s="1"/>
  <c r="G576" i="1" s="1"/>
  <c r="AY28" i="99"/>
  <c r="AW28" i="99"/>
  <c r="AU28" i="99"/>
  <c r="AK28" i="99"/>
  <c r="AI28" i="99"/>
  <c r="AM28" i="99" s="1"/>
  <c r="AA28" i="99"/>
  <c r="Y28" i="99"/>
  <c r="W28" i="99"/>
  <c r="S28" i="99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O27" i="99"/>
  <c r="AK27" i="99"/>
  <c r="AI27" i="99"/>
  <c r="AM27" i="99" s="1"/>
  <c r="Y27" i="99"/>
  <c r="AA27" i="99" s="1"/>
  <c r="W27" i="99"/>
  <c r="M27" i="99"/>
  <c r="K27" i="99"/>
  <c r="O27" i="99" s="1"/>
  <c r="I27" i="99"/>
  <c r="I11" i="3" s="1"/>
  <c r="G518" i="1" s="1"/>
  <c r="G27" i="99"/>
  <c r="E27" i="99"/>
  <c r="AW26" i="99"/>
  <c r="AU26" i="99"/>
  <c r="AY26" i="99" s="1"/>
  <c r="AM26" i="99"/>
  <c r="AK26" i="99"/>
  <c r="AI26" i="99"/>
  <c r="AE26" i="99"/>
  <c r="Y26" i="99"/>
  <c r="W26" i="99"/>
  <c r="AA26" i="99" s="1"/>
  <c r="O26" i="99"/>
  <c r="M26" i="99"/>
  <c r="K26" i="99"/>
  <c r="G26" i="99"/>
  <c r="E26" i="99"/>
  <c r="I26" i="99" s="1"/>
  <c r="I10" i="3" s="1"/>
  <c r="G489" i="1" s="1"/>
  <c r="AW25" i="99"/>
  <c r="AU25" i="99"/>
  <c r="AY25" i="99" s="1"/>
  <c r="AK25" i="99"/>
  <c r="AM25" i="99" s="1"/>
  <c r="AI25" i="99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Y24" i="99"/>
  <c r="AW24" i="99"/>
  <c r="AU24" i="99"/>
  <c r="AQ24" i="99"/>
  <c r="AK24" i="99"/>
  <c r="AI24" i="99"/>
  <c r="AM24" i="99" s="1"/>
  <c r="AA24" i="99"/>
  <c r="Y24" i="99"/>
  <c r="W24" i="99"/>
  <c r="M24" i="99"/>
  <c r="K24" i="99"/>
  <c r="O24" i="99" s="1"/>
  <c r="G24" i="99"/>
  <c r="E24" i="99"/>
  <c r="I24" i="99" s="1"/>
  <c r="I8" i="3" s="1"/>
  <c r="G431" i="1" s="1"/>
  <c r="AW23" i="99"/>
  <c r="AY23" i="99" s="1"/>
  <c r="AU23" i="99"/>
  <c r="AK23" i="99"/>
  <c r="AI23" i="99"/>
  <c r="AM23" i="99" s="1"/>
  <c r="Y23" i="99"/>
  <c r="W23" i="99"/>
  <c r="AA23" i="99" s="1"/>
  <c r="Q23" i="99"/>
  <c r="M23" i="99"/>
  <c r="K23" i="99"/>
  <c r="O23" i="99" s="1"/>
  <c r="I23" i="99"/>
  <c r="G25" i="3" s="1"/>
  <c r="G923" i="1" s="1"/>
  <c r="G23" i="99"/>
  <c r="E23" i="99"/>
  <c r="BC22" i="99"/>
  <c r="AW22" i="99"/>
  <c r="AU22" i="99"/>
  <c r="AY22" i="99" s="1"/>
  <c r="AM22" i="99"/>
  <c r="AK22" i="99"/>
  <c r="AI22" i="99"/>
  <c r="Y22" i="99"/>
  <c r="W22" i="99"/>
  <c r="AA22" i="99" s="1"/>
  <c r="O22" i="99"/>
  <c r="M22" i="99"/>
  <c r="K22" i="99"/>
  <c r="G22" i="99"/>
  <c r="I22" i="99" s="1"/>
  <c r="E22" i="99"/>
  <c r="AW21" i="99"/>
  <c r="AU21" i="99"/>
  <c r="AY21" i="99" s="1"/>
  <c r="AK21" i="99"/>
  <c r="AI21" i="99"/>
  <c r="AM21" i="99" s="1"/>
  <c r="AC21" i="99"/>
  <c r="Y21" i="99"/>
  <c r="W21" i="99"/>
  <c r="AA21" i="99" s="1"/>
  <c r="M21" i="99"/>
  <c r="O21" i="99" s="1"/>
  <c r="K21" i="99"/>
  <c r="G21" i="99"/>
  <c r="E21" i="99"/>
  <c r="I21" i="99" s="1"/>
  <c r="AY20" i="99"/>
  <c r="AW20" i="99"/>
  <c r="AU20" i="99"/>
  <c r="AK20" i="99"/>
  <c r="AI20" i="99"/>
  <c r="AM20" i="99" s="1"/>
  <c r="AA20" i="99"/>
  <c r="Y20" i="99"/>
  <c r="W20" i="99"/>
  <c r="S20" i="99"/>
  <c r="M20" i="99"/>
  <c r="K20" i="99"/>
  <c r="O20" i="99" s="1"/>
  <c r="G20" i="99"/>
  <c r="E20" i="99"/>
  <c r="I20" i="99" s="1"/>
  <c r="AW19" i="99"/>
  <c r="AU19" i="99"/>
  <c r="AY19" i="99" s="1"/>
  <c r="AO19" i="99"/>
  <c r="AK19" i="99"/>
  <c r="AI19" i="99"/>
  <c r="AM19" i="99" s="1"/>
  <c r="Y19" i="99"/>
  <c r="AA19" i="99" s="1"/>
  <c r="W19" i="99"/>
  <c r="M19" i="99"/>
  <c r="K19" i="99"/>
  <c r="O19" i="99" s="1"/>
  <c r="I19" i="99"/>
  <c r="G19" i="99"/>
  <c r="E19" i="99"/>
  <c r="AW18" i="99"/>
  <c r="AU18" i="99"/>
  <c r="AY18" i="99" s="1"/>
  <c r="AM18" i="99"/>
  <c r="AK18" i="99"/>
  <c r="AI18" i="99"/>
  <c r="AE18" i="99"/>
  <c r="Y18" i="99"/>
  <c r="W18" i="99"/>
  <c r="AA18" i="99" s="1"/>
  <c r="O18" i="99"/>
  <c r="M18" i="99"/>
  <c r="K18" i="99"/>
  <c r="G18" i="99"/>
  <c r="E18" i="99"/>
  <c r="I18" i="99" s="1"/>
  <c r="AW17" i="99"/>
  <c r="AU17" i="99"/>
  <c r="AY17" i="99" s="1"/>
  <c r="AK17" i="99"/>
  <c r="AM17" i="99" s="1"/>
  <c r="AI17" i="99"/>
  <c r="Y17" i="99"/>
  <c r="W17" i="99"/>
  <c r="AA17" i="99" s="1"/>
  <c r="M17" i="99"/>
  <c r="K17" i="99"/>
  <c r="O17" i="99" s="1"/>
  <c r="G17" i="99"/>
  <c r="E17" i="99"/>
  <c r="I17" i="99" s="1"/>
  <c r="AY16" i="99"/>
  <c r="AW16" i="99"/>
  <c r="AU16" i="99"/>
  <c r="AQ16" i="99"/>
  <c r="AK16" i="99"/>
  <c r="AI16" i="99"/>
  <c r="AM16" i="99" s="1"/>
  <c r="AA16" i="99"/>
  <c r="Y16" i="99"/>
  <c r="W16" i="99"/>
  <c r="M16" i="99"/>
  <c r="K16" i="99"/>
  <c r="O16" i="99" s="1"/>
  <c r="G16" i="99"/>
  <c r="E16" i="99"/>
  <c r="I16" i="99" s="1"/>
  <c r="AW15" i="99"/>
  <c r="AY15" i="99" s="1"/>
  <c r="AU15" i="99"/>
  <c r="AK15" i="99"/>
  <c r="AI15" i="99"/>
  <c r="AM15" i="99" s="1"/>
  <c r="Y15" i="99"/>
  <c r="W15" i="99"/>
  <c r="AA15" i="99" s="1"/>
  <c r="Q15" i="99"/>
  <c r="M15" i="99"/>
  <c r="K15" i="99"/>
  <c r="O15" i="99" s="1"/>
  <c r="I15" i="99"/>
  <c r="G15" i="99"/>
  <c r="E15" i="99"/>
  <c r="BC14" i="99"/>
  <c r="AW14" i="99"/>
  <c r="AU14" i="99"/>
  <c r="AY14" i="99" s="1"/>
  <c r="AM14" i="99"/>
  <c r="AK14" i="99"/>
  <c r="AI14" i="99"/>
  <c r="Y14" i="99"/>
  <c r="W14" i="99"/>
  <c r="AA14" i="99" s="1"/>
  <c r="O14" i="99"/>
  <c r="M14" i="99"/>
  <c r="K14" i="99"/>
  <c r="G14" i="99"/>
  <c r="I14" i="99" s="1"/>
  <c r="E14" i="99"/>
  <c r="AW13" i="99"/>
  <c r="AU13" i="99"/>
  <c r="AY13" i="99" s="1"/>
  <c r="AK13" i="99"/>
  <c r="AI13" i="99"/>
  <c r="AM13" i="99" s="1"/>
  <c r="AC13" i="99"/>
  <c r="Y13" i="99"/>
  <c r="W13" i="99"/>
  <c r="AA13" i="99" s="1"/>
  <c r="M13" i="99"/>
  <c r="O13" i="99" s="1"/>
  <c r="K13" i="99"/>
  <c r="G13" i="99"/>
  <c r="E13" i="99"/>
  <c r="I13" i="99" s="1"/>
  <c r="AY12" i="99"/>
  <c r="AW12" i="99"/>
  <c r="AU12" i="99"/>
  <c r="AK12" i="99"/>
  <c r="AI12" i="99"/>
  <c r="AM12" i="99" s="1"/>
  <c r="AA12" i="99"/>
  <c r="Y12" i="99"/>
  <c r="W12" i="99"/>
  <c r="S12" i="99"/>
  <c r="M12" i="99"/>
  <c r="K12" i="99"/>
  <c r="O12" i="99" s="1"/>
  <c r="G12" i="99"/>
  <c r="E12" i="99"/>
  <c r="I12" i="99" s="1"/>
  <c r="AW11" i="99"/>
  <c r="AU11" i="99"/>
  <c r="AY11" i="99" s="1"/>
  <c r="AO11" i="99"/>
  <c r="AK11" i="99"/>
  <c r="AI11" i="99"/>
  <c r="AM11" i="99" s="1"/>
  <c r="Y11" i="99"/>
  <c r="AA11" i="99" s="1"/>
  <c r="W11" i="99"/>
  <c r="M11" i="99"/>
  <c r="K11" i="99"/>
  <c r="O11" i="99" s="1"/>
  <c r="I11" i="99"/>
  <c r="G11" i="99"/>
  <c r="E11" i="99"/>
  <c r="AW10" i="99"/>
  <c r="AU10" i="99"/>
  <c r="AY10" i="99" s="1"/>
  <c r="AM10" i="99"/>
  <c r="AK10" i="99"/>
  <c r="AI10" i="99"/>
  <c r="AE10" i="99"/>
  <c r="Y10" i="99"/>
  <c r="W10" i="99"/>
  <c r="AA10" i="99" s="1"/>
  <c r="O10" i="99"/>
  <c r="M10" i="99"/>
  <c r="K10" i="99"/>
  <c r="G10" i="99"/>
  <c r="E10" i="99"/>
  <c r="I10" i="99" s="1"/>
  <c r="AW9" i="99"/>
  <c r="AU9" i="99"/>
  <c r="AY9" i="99" s="1"/>
  <c r="AK9" i="99"/>
  <c r="AM9" i="99" s="1"/>
  <c r="AI9" i="99"/>
  <c r="Y9" i="99"/>
  <c r="W9" i="99"/>
  <c r="AA9" i="99" s="1"/>
  <c r="M9" i="99"/>
  <c r="K9" i="99"/>
  <c r="O9" i="99" s="1"/>
  <c r="G9" i="99"/>
  <c r="E9" i="99"/>
  <c r="I9" i="99" s="1"/>
  <c r="AY8" i="99"/>
  <c r="AW8" i="99"/>
  <c r="AU8" i="99"/>
  <c r="AQ8" i="99"/>
  <c r="AK8" i="99"/>
  <c r="AI8" i="99"/>
  <c r="AM8" i="99" s="1"/>
  <c r="AA8" i="99"/>
  <c r="Y8" i="99"/>
  <c r="W8" i="99"/>
  <c r="M8" i="99"/>
  <c r="K8" i="99"/>
  <c r="O8" i="99" s="1"/>
  <c r="G8" i="99"/>
  <c r="E8" i="99"/>
  <c r="I8" i="99" s="1"/>
  <c r="E54" i="100"/>
  <c r="E8" i="2" s="1"/>
  <c r="G951" i="1" s="1"/>
  <c r="E53" i="100"/>
  <c r="E50" i="100"/>
  <c r="E52" i="100" s="1"/>
  <c r="G49" i="100"/>
  <c r="E49" i="100"/>
  <c r="E46" i="100"/>
  <c r="E45" i="100"/>
  <c r="E43" i="100"/>
  <c r="E19" i="2" s="1"/>
  <c r="G962" i="1" s="1"/>
  <c r="E40" i="100"/>
  <c r="E39" i="100"/>
  <c r="E38" i="100"/>
  <c r="E42" i="100" s="1"/>
  <c r="E18" i="2" s="1"/>
  <c r="G961" i="1" s="1"/>
  <c r="E30" i="100"/>
  <c r="E29" i="100"/>
  <c r="I28" i="100"/>
  <c r="E28" i="100"/>
  <c r="E27" i="100"/>
  <c r="M26" i="100"/>
  <c r="E26" i="100"/>
  <c r="E22" i="100"/>
  <c r="E19" i="100"/>
  <c r="E18" i="100"/>
  <c r="E44" i="100" s="1"/>
  <c r="E20" i="2" s="1"/>
  <c r="G963" i="1" s="1"/>
  <c r="G17" i="100"/>
  <c r="E17" i="100"/>
  <c r="E32" i="100" s="1"/>
  <c r="E16" i="100"/>
  <c r="E31" i="100" s="1"/>
  <c r="K15" i="100"/>
  <c r="E15" i="100"/>
  <c r="E20" i="100" s="1"/>
  <c r="E14" i="100"/>
  <c r="E11" i="100"/>
  <c r="M10" i="100"/>
  <c r="E10" i="100"/>
  <c r="G9" i="100"/>
  <c r="E9" i="100"/>
  <c r="E8" i="100"/>
  <c r="E12" i="100" s="1"/>
  <c r="G40" i="101"/>
  <c r="I40" i="101" s="1"/>
  <c r="E40" i="101"/>
  <c r="G39" i="101"/>
  <c r="I39" i="101" s="1"/>
  <c r="E39" i="101"/>
  <c r="I38" i="101"/>
  <c r="G38" i="101"/>
  <c r="E38" i="101"/>
  <c r="G37" i="101"/>
  <c r="I37" i="101" s="1"/>
  <c r="E37" i="101"/>
  <c r="G35" i="101"/>
  <c r="I35" i="101" s="1"/>
  <c r="E35" i="101"/>
  <c r="I34" i="101"/>
  <c r="G34" i="101"/>
  <c r="E34" i="101"/>
  <c r="G33" i="101"/>
  <c r="I33" i="101" s="1"/>
  <c r="I78" i="95" s="1"/>
  <c r="E33" i="101"/>
  <c r="G32" i="101"/>
  <c r="I32" i="101" s="1"/>
  <c r="E32" i="101"/>
  <c r="G31" i="101"/>
  <c r="I31" i="101" s="1"/>
  <c r="E31" i="101"/>
  <c r="I30" i="101"/>
  <c r="I28" i="95" s="1"/>
  <c r="G30" i="101"/>
  <c r="E30" i="101"/>
  <c r="G29" i="101"/>
  <c r="I29" i="101" s="1"/>
  <c r="E29" i="101"/>
  <c r="G28" i="101"/>
  <c r="E28" i="101"/>
  <c r="G25" i="101"/>
  <c r="I25" i="101" s="1"/>
  <c r="E25" i="101"/>
  <c r="G24" i="101"/>
  <c r="I24" i="101" s="1"/>
  <c r="E24" i="101"/>
  <c r="G23" i="101"/>
  <c r="I23" i="101" s="1"/>
  <c r="I75" i="95" s="1"/>
  <c r="E23" i="101"/>
  <c r="I22" i="101"/>
  <c r="I74" i="95" s="1"/>
  <c r="G22" i="101"/>
  <c r="E22" i="101"/>
  <c r="G21" i="101"/>
  <c r="I21" i="101" s="1"/>
  <c r="E21" i="101"/>
  <c r="G20" i="101"/>
  <c r="I20" i="101" s="1"/>
  <c r="E20" i="101"/>
  <c r="G19" i="101"/>
  <c r="I19" i="101" s="1"/>
  <c r="I25" i="95" s="1"/>
  <c r="E19" i="101"/>
  <c r="I18" i="101"/>
  <c r="I24" i="95" s="1"/>
  <c r="G18" i="101"/>
  <c r="E18" i="101"/>
  <c r="G17" i="101"/>
  <c r="I17" i="101" s="1"/>
  <c r="I23" i="95" s="1"/>
  <c r="E17" i="101"/>
  <c r="G16" i="101"/>
  <c r="I16" i="101" s="1"/>
  <c r="I22" i="95" s="1"/>
  <c r="E16" i="101"/>
  <c r="G15" i="101"/>
  <c r="I15" i="101" s="1"/>
  <c r="I21" i="95" s="1"/>
  <c r="E15" i="101"/>
  <c r="I14" i="101"/>
  <c r="I20" i="95" s="1"/>
  <c r="G14" i="101"/>
  <c r="E14" i="101"/>
  <c r="G13" i="101"/>
  <c r="I13" i="101" s="1"/>
  <c r="E13" i="101"/>
  <c r="G12" i="101"/>
  <c r="E12" i="101"/>
  <c r="G11" i="101"/>
  <c r="I11" i="101" s="1"/>
  <c r="I15" i="95" s="1"/>
  <c r="E11" i="101"/>
  <c r="I10" i="101"/>
  <c r="I14" i="95" s="1"/>
  <c r="G10" i="101"/>
  <c r="E10" i="101"/>
  <c r="G9" i="101"/>
  <c r="E9" i="101"/>
  <c r="E27" i="101" s="1"/>
  <c r="G8" i="101"/>
  <c r="I8" i="101" s="1"/>
  <c r="I8" i="94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C26" i="102" s="1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U26" i="102" s="1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Y26" i="102"/>
  <c r="S26" i="102"/>
  <c r="Q26" i="102"/>
  <c r="E22" i="102"/>
  <c r="U22" i="102" s="1"/>
  <c r="E18" i="102"/>
  <c r="AC18" i="102" s="1"/>
  <c r="E14" i="102"/>
  <c r="AE14" i="102" s="1"/>
  <c r="E10" i="102"/>
  <c r="G10" i="102" s="1"/>
  <c r="G26" i="102" s="1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36" i="104"/>
  <c r="E28" i="104"/>
  <c r="E20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2" i="105" s="1"/>
  <c r="E24" i="105" s="1"/>
  <c r="E9" i="107"/>
  <c r="E8" i="108"/>
  <c r="E18" i="110"/>
  <c r="E14" i="110"/>
  <c r="E12" i="110"/>
  <c r="E20" i="110" s="1"/>
  <c r="E11" i="110"/>
  <c r="E10" i="110"/>
  <c r="E17" i="110" s="1"/>
  <c r="E9" i="110"/>
  <c r="E13" i="110" s="1"/>
  <c r="E15" i="110" s="1"/>
  <c r="E8" i="110"/>
  <c r="G13" i="111"/>
  <c r="G12" i="111"/>
  <c r="G11" i="111"/>
  <c r="G10" i="111"/>
  <c r="G9" i="111"/>
  <c r="G8" i="111"/>
  <c r="E37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0" i="113"/>
  <c r="E125" i="113"/>
  <c r="E121" i="113"/>
  <c r="E106" i="113"/>
  <c r="E102" i="113"/>
  <c r="E87" i="113"/>
  <c r="E68" i="113"/>
  <c r="E53" i="113"/>
  <c r="E49" i="113"/>
  <c r="E34" i="113"/>
  <c r="E30" i="113"/>
  <c r="E15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0" i="114"/>
  <c r="E86" i="114"/>
  <c r="E78" i="114"/>
  <c r="E74" i="114"/>
  <c r="E70" i="114"/>
  <c r="E66" i="114"/>
  <c r="E62" i="114"/>
  <c r="E58" i="114"/>
  <c r="E52" i="114"/>
  <c r="E45" i="114"/>
  <c r="E41" i="114"/>
  <c r="E37" i="114"/>
  <c r="E33" i="114"/>
  <c r="E29" i="114"/>
  <c r="E10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77" i="115"/>
  <c r="E65" i="115"/>
  <c r="E70" i="115" s="1"/>
  <c r="E42" i="115"/>
  <c r="E51" i="115" s="1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5" i="116"/>
  <c r="E54" i="116"/>
  <c r="E38" i="116"/>
  <c r="E47" i="116" s="1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42" i="117"/>
  <c r="E38" i="117"/>
  <c r="E34" i="117"/>
  <c r="E30" i="117"/>
  <c r="E26" i="117"/>
  <c r="E22" i="117"/>
  <c r="E10" i="117"/>
  <c r="E24" i="118"/>
  <c r="E8" i="118"/>
  <c r="E30" i="119"/>
  <c r="E29" i="119"/>
  <c r="E19" i="119"/>
  <c r="E18" i="119"/>
  <c r="E20" i="119" s="1"/>
  <c r="E21" i="119" s="1"/>
  <c r="E17" i="119"/>
  <c r="I19" i="49" s="1"/>
  <c r="E9" i="119"/>
  <c r="E18" i="93" s="1"/>
  <c r="E8" i="119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4" i="121" s="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K34" i="122" s="1"/>
  <c r="E62" i="115" s="1"/>
  <c r="G34" i="122"/>
  <c r="E34" i="122"/>
  <c r="E62" i="116" s="1"/>
  <c r="I33" i="122"/>
  <c r="G33" i="122"/>
  <c r="K33" i="122" s="1"/>
  <c r="G36" i="98" s="1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K29" i="122" s="1"/>
  <c r="G32" i="98" s="1"/>
  <c r="G41" i="98" s="1"/>
  <c r="G29" i="122"/>
  <c r="E29" i="122"/>
  <c r="E32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K20" i="122" s="1"/>
  <c r="G22" i="98" s="1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I39" i="122" s="1"/>
  <c r="I52" i="122" s="1"/>
  <c r="G13" i="122"/>
  <c r="E13" i="122"/>
  <c r="E15" i="98" s="1"/>
  <c r="I12" i="122"/>
  <c r="G12" i="122"/>
  <c r="K12" i="122" s="1"/>
  <c r="G14" i="98" s="1"/>
  <c r="E12" i="122"/>
  <c r="E14" i="98" s="1"/>
  <c r="I11" i="122"/>
  <c r="G11" i="122"/>
  <c r="E11" i="122"/>
  <c r="I10" i="122"/>
  <c r="G10" i="122"/>
  <c r="E10" i="122"/>
  <c r="E12" i="98" s="1"/>
  <c r="I9" i="122"/>
  <c r="G9" i="122"/>
  <c r="E9" i="122"/>
  <c r="E11" i="98" s="1"/>
  <c r="E8" i="122"/>
  <c r="E10" i="98" s="1"/>
  <c r="K51" i="122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K41" i="122"/>
  <c r="E14" i="115" s="1"/>
  <c r="K40" i="122"/>
  <c r="E8" i="115" s="1"/>
  <c r="K38" i="122"/>
  <c r="G44" i="98" s="1"/>
  <c r="G45" i="98" s="1"/>
  <c r="K37" i="122"/>
  <c r="K35" i="122"/>
  <c r="G40" i="98" s="1"/>
  <c r="K32" i="122"/>
  <c r="G35" i="98" s="1"/>
  <c r="K31" i="122"/>
  <c r="G34" i="98" s="1"/>
  <c r="K30" i="122"/>
  <c r="G33" i="98" s="1"/>
  <c r="K27" i="122"/>
  <c r="K26" i="122"/>
  <c r="G29" i="98" s="1"/>
  <c r="K25" i="122"/>
  <c r="G28" i="98" s="1"/>
  <c r="K23" i="122"/>
  <c r="G26" i="98" s="1"/>
  <c r="K22" i="122"/>
  <c r="G25" i="98" s="1"/>
  <c r="K21" i="122"/>
  <c r="G23" i="98" s="1"/>
  <c r="K19" i="122"/>
  <c r="G21" i="98" s="1"/>
  <c r="K18" i="122"/>
  <c r="G20" i="98" s="1"/>
  <c r="K17" i="122"/>
  <c r="G19" i="98" s="1"/>
  <c r="K15" i="122"/>
  <c r="G17" i="98" s="1"/>
  <c r="K14" i="122"/>
  <c r="G16" i="98" s="1"/>
  <c r="K11" i="122"/>
  <c r="G13" i="98" s="1"/>
  <c r="K10" i="122"/>
  <c r="G12" i="98" s="1"/>
  <c r="K9" i="122"/>
  <c r="G11" i="98" s="1"/>
  <c r="I51" i="122"/>
  <c r="G51" i="122"/>
  <c r="I50" i="122"/>
  <c r="G50" i="122"/>
  <c r="K50" i="122" s="1"/>
  <c r="G47" i="98" s="1"/>
  <c r="I49" i="122"/>
  <c r="G49" i="122"/>
  <c r="K49" i="122" s="1"/>
  <c r="E38" i="122"/>
  <c r="I37" i="122"/>
  <c r="G37" i="122"/>
  <c r="I36" i="122"/>
  <c r="G36" i="122"/>
  <c r="K36" i="122" s="1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AA29" i="123" s="1"/>
  <c r="E44" i="112" s="1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AA21" i="123" s="1"/>
  <c r="E36" i="112" s="1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O36" i="123" s="1"/>
  <c r="K11" i="123"/>
  <c r="G11" i="123"/>
  <c r="W10" i="123"/>
  <c r="S10" i="123"/>
  <c r="S36" i="123" s="1"/>
  <c r="O10" i="123"/>
  <c r="K10" i="123"/>
  <c r="G10" i="123"/>
  <c r="W9" i="123"/>
  <c r="W36" i="123" s="1"/>
  <c r="S9" i="123"/>
  <c r="O9" i="123"/>
  <c r="K9" i="123"/>
  <c r="G9" i="123"/>
  <c r="W8" i="123"/>
  <c r="S8" i="123"/>
  <c r="O8" i="123"/>
  <c r="K8" i="123"/>
  <c r="K36" i="123" s="1"/>
  <c r="G8" i="123"/>
  <c r="Y36" i="123"/>
  <c r="U36" i="123"/>
  <c r="Q36" i="123"/>
  <c r="M36" i="123"/>
  <c r="I36" i="123"/>
  <c r="E36" i="123"/>
  <c r="AA35" i="123"/>
  <c r="E50" i="112" s="1"/>
  <c r="AA33" i="123"/>
  <c r="E48" i="112" s="1"/>
  <c r="AA32" i="123"/>
  <c r="E47" i="112" s="1"/>
  <c r="AA31" i="123"/>
  <c r="E46" i="112" s="1"/>
  <c r="AA30" i="123"/>
  <c r="E45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AA32" i="124" s="1"/>
  <c r="E38" i="111" s="1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G35" i="124" s="1"/>
  <c r="W10" i="124"/>
  <c r="S10" i="124"/>
  <c r="O10" i="124"/>
  <c r="K10" i="124"/>
  <c r="K35" i="124" s="1"/>
  <c r="G10" i="124"/>
  <c r="W9" i="124"/>
  <c r="S9" i="124"/>
  <c r="O9" i="124"/>
  <c r="O35" i="124" s="1"/>
  <c r="K9" i="124"/>
  <c r="G9" i="124"/>
  <c r="W8" i="124"/>
  <c r="S8" i="124"/>
  <c r="S35" i="124" s="1"/>
  <c r="O8" i="124"/>
  <c r="K8" i="124"/>
  <c r="G8" i="124"/>
  <c r="Y35" i="124"/>
  <c r="U35" i="124"/>
  <c r="Q35" i="124"/>
  <c r="M35" i="124"/>
  <c r="I35" i="124"/>
  <c r="E35" i="124"/>
  <c r="AA34" i="124"/>
  <c r="E40" i="111" s="1"/>
  <c r="AA33" i="124"/>
  <c r="E39" i="111" s="1"/>
  <c r="AA31" i="124"/>
  <c r="AA30" i="124"/>
  <c r="E36" i="111" s="1"/>
  <c r="AA29" i="124"/>
  <c r="E35" i="111" s="1"/>
  <c r="AA28" i="124"/>
  <c r="E34" i="111" s="1"/>
  <c r="AA26" i="124"/>
  <c r="E32" i="111" s="1"/>
  <c r="AA25" i="124"/>
  <c r="E31" i="111" s="1"/>
  <c r="AA24" i="124"/>
  <c r="E30" i="111" s="1"/>
  <c r="AA22" i="124"/>
  <c r="E28" i="111" s="1"/>
  <c r="AA21" i="124"/>
  <c r="E27" i="111" s="1"/>
  <c r="AA20" i="124"/>
  <c r="E26" i="111" s="1"/>
  <c r="AA18" i="124"/>
  <c r="E24" i="111" s="1"/>
  <c r="AA17" i="124"/>
  <c r="E23" i="111" s="1"/>
  <c r="AA16" i="124"/>
  <c r="E22" i="111" s="1"/>
  <c r="AA14" i="124"/>
  <c r="E20" i="111" s="1"/>
  <c r="AA13" i="124"/>
  <c r="E19" i="111" s="1"/>
  <c r="AA12" i="124"/>
  <c r="E18" i="111" s="1"/>
  <c r="AA10" i="124"/>
  <c r="AA9" i="124"/>
  <c r="E15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AA43" i="125"/>
  <c r="E65" i="114" s="1"/>
  <c r="AA42" i="125"/>
  <c r="E64" i="114" s="1"/>
  <c r="AA41" i="125"/>
  <c r="E63" i="114" s="1"/>
  <c r="AA40" i="125"/>
  <c r="AA39" i="125"/>
  <c r="E61" i="114" s="1"/>
  <c r="AA38" i="125"/>
  <c r="AA50" i="125" s="1"/>
  <c r="AA37" i="125"/>
  <c r="E59" i="114" s="1"/>
  <c r="AA36" i="125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AA28" i="125"/>
  <c r="E40" i="114" s="1"/>
  <c r="AA27" i="125"/>
  <c r="E39" i="114" s="1"/>
  <c r="AA26" i="125"/>
  <c r="E38" i="114" s="1"/>
  <c r="AA25" i="125"/>
  <c r="AA24" i="125"/>
  <c r="E36" i="114" s="1"/>
  <c r="AA23" i="125"/>
  <c r="E35" i="114" s="1"/>
  <c r="AA22" i="125"/>
  <c r="E34" i="114" s="1"/>
  <c r="AA21" i="125"/>
  <c r="AA20" i="125"/>
  <c r="E32" i="114" s="1"/>
  <c r="AA19" i="125"/>
  <c r="E31" i="114" s="1"/>
  <c r="AA18" i="125"/>
  <c r="E30" i="114" s="1"/>
  <c r="AA17" i="125"/>
  <c r="AA16" i="125"/>
  <c r="E28" i="114" s="1"/>
  <c r="AA15" i="125"/>
  <c r="AA33" i="125" s="1"/>
  <c r="E23" i="114" s="1"/>
  <c r="E25" i="114" s="1"/>
  <c r="AA14" i="125"/>
  <c r="E13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E17" i="114" s="1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8" i="125"/>
  <c r="M50" i="126"/>
  <c r="K50" i="126"/>
  <c r="G50" i="126"/>
  <c r="E50" i="126"/>
  <c r="M49" i="126"/>
  <c r="K49" i="126"/>
  <c r="G49" i="126"/>
  <c r="E49" i="126"/>
  <c r="O48" i="126"/>
  <c r="I48" i="126"/>
  <c r="E83" i="116" s="1"/>
  <c r="O47" i="126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E75" i="116" s="1"/>
  <c r="O43" i="126"/>
  <c r="I43" i="126"/>
  <c r="E77" i="116" s="1"/>
  <c r="O42" i="126"/>
  <c r="E56" i="115" s="1"/>
  <c r="E60" i="115" s="1"/>
  <c r="I42" i="126"/>
  <c r="E56" i="116" s="1"/>
  <c r="E60" i="116" s="1"/>
  <c r="O41" i="126"/>
  <c r="E55" i="115" s="1"/>
  <c r="E57" i="115" s="1"/>
  <c r="E58" i="115" s="1"/>
  <c r="I41" i="126"/>
  <c r="O40" i="126"/>
  <c r="E43" i="115" s="1"/>
  <c r="E52" i="115" s="1"/>
  <c r="I40" i="126"/>
  <c r="E43" i="116" s="1"/>
  <c r="E52" i="116" s="1"/>
  <c r="O39" i="126"/>
  <c r="I39" i="126"/>
  <c r="E42" i="116" s="1"/>
  <c r="E51" i="116" s="1"/>
  <c r="O38" i="126"/>
  <c r="E41" i="115" s="1"/>
  <c r="E50" i="115" s="1"/>
  <c r="I38" i="126"/>
  <c r="I50" i="12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O34" i="126"/>
  <c r="E37" i="115" s="1"/>
  <c r="I34" i="126"/>
  <c r="E37" i="116" s="1"/>
  <c r="E46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G32" i="116" s="1"/>
  <c r="E66" i="98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G28" i="116" s="1"/>
  <c r="E62" i="98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G24" i="116" s="1"/>
  <c r="E58" i="98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G20" i="116" s="1"/>
  <c r="E54" i="98" s="1"/>
  <c r="O17" i="126"/>
  <c r="E19" i="115" s="1"/>
  <c r="I17" i="126"/>
  <c r="E19" i="116" s="1"/>
  <c r="O16" i="126"/>
  <c r="E18" i="115" s="1"/>
  <c r="I16" i="126"/>
  <c r="E18" i="116" s="1"/>
  <c r="O15" i="126"/>
  <c r="I15" i="126"/>
  <c r="I33" i="126" s="1"/>
  <c r="E15" i="116" s="1"/>
  <c r="E16" i="116" s="1"/>
  <c r="G14" i="126"/>
  <c r="M13" i="126"/>
  <c r="K13" i="126"/>
  <c r="K14" i="126" s="1"/>
  <c r="G13" i="126"/>
  <c r="E13" i="126"/>
  <c r="O12" i="126"/>
  <c r="M12" i="126"/>
  <c r="M14" i="126" s="1"/>
  <c r="K12" i="126"/>
  <c r="G12" i="126"/>
  <c r="E12" i="126"/>
  <c r="E14" i="126" s="1"/>
  <c r="O11" i="126"/>
  <c r="I11" i="126"/>
  <c r="O10" i="126"/>
  <c r="I10" i="126"/>
  <c r="O9" i="126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O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AA47" i="127"/>
  <c r="E59" i="117" s="1"/>
  <c r="AA46" i="127"/>
  <c r="E41" i="117" s="1"/>
  <c r="AA45" i="127"/>
  <c r="E16" i="117" s="1"/>
  <c r="AA44" i="127"/>
  <c r="E58" i="117" s="1"/>
  <c r="AA43" i="127"/>
  <c r="E57" i="117" s="1"/>
  <c r="AA42" i="127"/>
  <c r="AA41" i="127"/>
  <c r="E54" i="117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AA30" i="127"/>
  <c r="E37" i="117" s="1"/>
  <c r="AA29" i="127"/>
  <c r="E36" i="117" s="1"/>
  <c r="AA28" i="127"/>
  <c r="E35" i="117" s="1"/>
  <c r="AA27" i="127"/>
  <c r="AA26" i="127"/>
  <c r="E33" i="117" s="1"/>
  <c r="AA25" i="127"/>
  <c r="E32" i="117" s="1"/>
  <c r="AA24" i="127"/>
  <c r="E31" i="117" s="1"/>
  <c r="AA23" i="127"/>
  <c r="AA22" i="127"/>
  <c r="E29" i="117" s="1"/>
  <c r="AA21" i="127"/>
  <c r="E28" i="117" s="1"/>
  <c r="AA20" i="127"/>
  <c r="E27" i="117" s="1"/>
  <c r="AA19" i="127"/>
  <c r="AA18" i="127"/>
  <c r="E25" i="117" s="1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K14" i="128"/>
  <c r="K50" i="128" s="1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E12" i="104" s="1"/>
  <c r="Y12" i="128"/>
  <c r="W12" i="128"/>
  <c r="W14" i="128" s="1"/>
  <c r="W50" i="128" s="1"/>
  <c r="U12" i="128"/>
  <c r="S12" i="128"/>
  <c r="Q12" i="128"/>
  <c r="O12" i="128"/>
  <c r="O14" i="128" s="1"/>
  <c r="O50" i="128" s="1"/>
  <c r="M12" i="128"/>
  <c r="K12" i="128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CA30" i="129"/>
  <c r="E89" i="114" s="1"/>
  <c r="BY30" i="129"/>
  <c r="E88" i="114" s="1"/>
  <c r="CI29" i="129"/>
  <c r="E87" i="114" s="1"/>
  <c r="CG29" i="129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CA28" i="129"/>
  <c r="E77" i="114" s="1"/>
  <c r="BY28" i="129"/>
  <c r="E76" i="114" s="1"/>
  <c r="CK27" i="129"/>
  <c r="CI27" i="129"/>
  <c r="E75" i="114" s="1"/>
  <c r="CG27" i="129"/>
  <c r="CG31" i="129" s="1"/>
  <c r="CE27" i="129"/>
  <c r="E73" i="114" s="1"/>
  <c r="CC27" i="129"/>
  <c r="CC31" i="129" s="1"/>
  <c r="CA27" i="129"/>
  <c r="BY27" i="129"/>
  <c r="E69" i="114" s="1"/>
  <c r="BS26" i="129"/>
  <c r="BM26" i="129"/>
  <c r="BK26" i="129"/>
  <c r="BE26" i="129"/>
  <c r="BC26" i="129"/>
  <c r="AY26" i="129"/>
  <c r="AW26" i="129"/>
  <c r="AQ26" i="129"/>
  <c r="AM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K23" i="129"/>
  <c r="CI23" i="129"/>
  <c r="CG23" i="129"/>
  <c r="CE23" i="129"/>
  <c r="E151" i="113" s="1"/>
  <c r="CC23" i="129"/>
  <c r="CA23" i="129"/>
  <c r="BY23" i="129"/>
  <c r="CK22" i="129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CG20" i="129"/>
  <c r="E124" i="113" s="1"/>
  <c r="CE20" i="129"/>
  <c r="CC20" i="129"/>
  <c r="E122" i="113" s="1"/>
  <c r="CA20" i="129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CE18" i="129"/>
  <c r="E105" i="113" s="1"/>
  <c r="CC18" i="129"/>
  <c r="E104" i="113" s="1"/>
  <c r="CA18" i="129"/>
  <c r="E103" i="113" s="1"/>
  <c r="BY18" i="129"/>
  <c r="CI17" i="129"/>
  <c r="E98" i="113" s="1"/>
  <c r="CG17" i="129"/>
  <c r="E97" i="113" s="1"/>
  <c r="CE17" i="129"/>
  <c r="CK17" i="129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K16" i="129" s="1"/>
  <c r="CC16" i="129"/>
  <c r="E86" i="113" s="1"/>
  <c r="CA16" i="129"/>
  <c r="E85" i="113" s="1"/>
  <c r="BY16" i="129"/>
  <c r="E84" i="113" s="1"/>
  <c r="CK15" i="129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CG14" i="129"/>
  <c r="E70" i="113" s="1"/>
  <c r="CE14" i="129"/>
  <c r="E69" i="113" s="1"/>
  <c r="CC14" i="129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CG12" i="129"/>
  <c r="E52" i="113" s="1"/>
  <c r="CE12" i="129"/>
  <c r="CC12" i="129"/>
  <c r="E50" i="113" s="1"/>
  <c r="CA12" i="129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CE10" i="129"/>
  <c r="E33" i="113" s="1"/>
  <c r="CC10" i="129"/>
  <c r="E32" i="113" s="1"/>
  <c r="CA10" i="129"/>
  <c r="E31" i="113" s="1"/>
  <c r="BY10" i="129"/>
  <c r="CI9" i="129"/>
  <c r="E26" i="113" s="1"/>
  <c r="CG9" i="129"/>
  <c r="E25" i="113" s="1"/>
  <c r="CE9" i="129"/>
  <c r="CK9" i="129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CC8" i="129"/>
  <c r="E14" i="113" s="1"/>
  <c r="CA8" i="129"/>
  <c r="E13" i="113" s="1"/>
  <c r="BY8" i="129"/>
  <c r="S25" i="129"/>
  <c r="AU25" i="129"/>
  <c r="AU26" i="129" s="1"/>
  <c r="AG25" i="129"/>
  <c r="AG26" i="129" s="1"/>
  <c r="BI25" i="129"/>
  <c r="BI26" i="129" s="1"/>
  <c r="BW25" i="129"/>
  <c r="BW26" i="129" s="1"/>
  <c r="BU25" i="129"/>
  <c r="BU26" i="129" s="1"/>
  <c r="BG25" i="129"/>
  <c r="BG26" i="129" s="1"/>
  <c r="AE25" i="129"/>
  <c r="AE26" i="129" s="1"/>
  <c r="AS25" i="129"/>
  <c r="AS26" i="129" s="1"/>
  <c r="Q25" i="129"/>
  <c r="Q26" i="129" s="1"/>
  <c r="BQ25" i="129"/>
  <c r="BQ26" i="129" s="1"/>
  <c r="BC25" i="129"/>
  <c r="AA25" i="129"/>
  <c r="AA26" i="129" s="1"/>
  <c r="AO25" i="129"/>
  <c r="AO26" i="129" s="1"/>
  <c r="M25" i="129"/>
  <c r="M26" i="129" s="1"/>
  <c r="K25" i="129"/>
  <c r="K26" i="129" s="1"/>
  <c r="AM25" i="129"/>
  <c r="Y25" i="129"/>
  <c r="Y26" i="129" s="1"/>
  <c r="BA25" i="129"/>
  <c r="BA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S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S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S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M73" i="132"/>
  <c r="CK73" i="132"/>
  <c r="CI73" i="132"/>
  <c r="CG73" i="132"/>
  <c r="CC73" i="132"/>
  <c r="BY73" i="132"/>
  <c r="BW73" i="132"/>
  <c r="BU73" i="132"/>
  <c r="BS73" i="132"/>
  <c r="BQ73" i="132"/>
  <c r="BM73" i="132"/>
  <c r="BI73" i="132"/>
  <c r="BG73" i="132"/>
  <c r="BE73" i="132"/>
  <c r="BC73" i="132"/>
  <c r="BA73" i="132"/>
  <c r="AW73" i="132"/>
  <c r="AS73" i="132"/>
  <c r="AQ73" i="132"/>
  <c r="AO73" i="132"/>
  <c r="AM73" i="132"/>
  <c r="AK73" i="132"/>
  <c r="AG73" i="132"/>
  <c r="AC73" i="132"/>
  <c r="AA73" i="132"/>
  <c r="Y73" i="132"/>
  <c r="W73" i="132"/>
  <c r="U73" i="132"/>
  <c r="S73" i="132"/>
  <c r="Q73" i="132"/>
  <c r="M73" i="132"/>
  <c r="K73" i="132"/>
  <c r="I73" i="132"/>
  <c r="CM72" i="132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M69" i="132"/>
  <c r="CK69" i="132"/>
  <c r="CI69" i="132"/>
  <c r="CG69" i="132"/>
  <c r="CC69" i="132"/>
  <c r="BY69" i="132"/>
  <c r="BU69" i="132"/>
  <c r="BS69" i="132"/>
  <c r="BQ69" i="132"/>
  <c r="BM69" i="132"/>
  <c r="BI69" i="132"/>
  <c r="BG69" i="132"/>
  <c r="BE69" i="132"/>
  <c r="BC69" i="132"/>
  <c r="BA69" i="132"/>
  <c r="AW69" i="132"/>
  <c r="AS69" i="132"/>
  <c r="AO69" i="132"/>
  <c r="AM69" i="132"/>
  <c r="AK69" i="132"/>
  <c r="AG69" i="132"/>
  <c r="AC69" i="132"/>
  <c r="AA69" i="132"/>
  <c r="Y69" i="132"/>
  <c r="W69" i="132"/>
  <c r="U69" i="132"/>
  <c r="S69" i="132"/>
  <c r="Q69" i="132"/>
  <c r="M69" i="132"/>
  <c r="K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E59" i="132"/>
  <c r="CC59" i="132"/>
  <c r="BY59" i="132"/>
  <c r="BU59" i="132"/>
  <c r="BS59" i="132"/>
  <c r="BQ59" i="132"/>
  <c r="BO59" i="132"/>
  <c r="BM59" i="132"/>
  <c r="BI59" i="132"/>
  <c r="BE59" i="132"/>
  <c r="BC59" i="132"/>
  <c r="BA59" i="132"/>
  <c r="AY59" i="132"/>
  <c r="AW59" i="132"/>
  <c r="AS59" i="132"/>
  <c r="AO59" i="132"/>
  <c r="AM59" i="132"/>
  <c r="AK59" i="132"/>
  <c r="AI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G10" i="48" s="1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Q72" i="132"/>
  <c r="BO72" i="132"/>
  <c r="BO73" i="132" s="1"/>
  <c r="BM72" i="132"/>
  <c r="BK72" i="132"/>
  <c r="BK73" i="132" s="1"/>
  <c r="BI72" i="132"/>
  <c r="BG72" i="132"/>
  <c r="BA72" i="132"/>
  <c r="AY72" i="132"/>
  <c r="AY73" i="132" s="1"/>
  <c r="AW72" i="132"/>
  <c r="AU72" i="132"/>
  <c r="AU73" i="132" s="1"/>
  <c r="AS72" i="132"/>
  <c r="AQ72" i="132"/>
  <c r="AK72" i="132"/>
  <c r="AI72" i="132"/>
  <c r="AI73" i="132" s="1"/>
  <c r="AG72" i="132"/>
  <c r="AE72" i="132"/>
  <c r="AE73" i="132" s="1"/>
  <c r="AC72" i="132"/>
  <c r="AA72" i="132"/>
  <c r="Q72" i="132"/>
  <c r="O72" i="132"/>
  <c r="O73" i="132" s="1"/>
  <c r="M72" i="132"/>
  <c r="K72" i="132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W69" i="132" s="1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Q64" i="132"/>
  <c r="BO64" i="132"/>
  <c r="BO69" i="132" s="1"/>
  <c r="BM64" i="132"/>
  <c r="BK64" i="132"/>
  <c r="BK69" i="132" s="1"/>
  <c r="BI64" i="132"/>
  <c r="BG64" i="132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Q64" i="132"/>
  <c r="O64" i="132"/>
  <c r="O69" i="132" s="1"/>
  <c r="M64" i="132"/>
  <c r="K64" i="132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CA59" i="132" s="1"/>
  <c r="BY53" i="132"/>
  <c r="BW53" i="132"/>
  <c r="BW59" i="132" s="1"/>
  <c r="BQ53" i="132"/>
  <c r="BO53" i="132"/>
  <c r="BM53" i="132"/>
  <c r="BK53" i="132"/>
  <c r="BK59" i="132" s="1"/>
  <c r="BI53" i="132"/>
  <c r="BG53" i="132"/>
  <c r="BG59" i="132" s="1"/>
  <c r="BA53" i="132"/>
  <c r="AY53" i="132"/>
  <c r="AW53" i="132"/>
  <c r="AU53" i="132"/>
  <c r="AU59" i="132" s="1"/>
  <c r="AS53" i="132"/>
  <c r="AQ53" i="132"/>
  <c r="AQ59" i="132" s="1"/>
  <c r="AK53" i="132"/>
  <c r="AI53" i="132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Q19" i="132"/>
  <c r="BO19" i="132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S19" i="132"/>
  <c r="AQ19" i="132"/>
  <c r="AQ26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CM51" i="133"/>
  <c r="E23" i="75" s="1"/>
  <c r="CM50" i="133"/>
  <c r="E23" i="118" s="1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G26" i="133"/>
  <c r="CE26" i="133"/>
  <c r="CC26" i="133"/>
  <c r="BY26" i="133"/>
  <c r="BU26" i="133"/>
  <c r="BS26" i="133"/>
  <c r="BQ26" i="133"/>
  <c r="BM26" i="133"/>
  <c r="BI26" i="133"/>
  <c r="BE26" i="133"/>
  <c r="BC26" i="133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W68" i="133" s="1"/>
  <c r="BQ54" i="133"/>
  <c r="BO54" i="133"/>
  <c r="BO68" i="133" s="1"/>
  <c r="BM54" i="133"/>
  <c r="BK54" i="133"/>
  <c r="BI54" i="133"/>
  <c r="BG54" i="133"/>
  <c r="BA54" i="133"/>
  <c r="AY54" i="133"/>
  <c r="AY68" i="133" s="1"/>
  <c r="AW54" i="133"/>
  <c r="AU54" i="133"/>
  <c r="AS54" i="133"/>
  <c r="AQ54" i="133"/>
  <c r="AK54" i="133"/>
  <c r="AI54" i="133"/>
  <c r="AG54" i="133"/>
  <c r="AE54" i="133"/>
  <c r="AE68" i="133" s="1"/>
  <c r="AC54" i="133"/>
  <c r="AA54" i="133"/>
  <c r="Q54" i="133"/>
  <c r="O54" i="133"/>
  <c r="M54" i="133"/>
  <c r="K54" i="133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I26" i="133" s="1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Y26" i="133" s="1"/>
  <c r="AY69" i="133" s="1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O26" i="133" s="1"/>
  <c r="BO69" i="133" s="1"/>
  <c r="BM12" i="133"/>
  <c r="BK12" i="133"/>
  <c r="BI12" i="133"/>
  <c r="BG12" i="133"/>
  <c r="BA12" i="133"/>
  <c r="AY12" i="133"/>
  <c r="AW12" i="133"/>
  <c r="AU12" i="133"/>
  <c r="AU26" i="133" s="1"/>
  <c r="AS12" i="133"/>
  <c r="AQ12" i="133"/>
  <c r="AK12" i="133"/>
  <c r="AI12" i="133"/>
  <c r="AG12" i="133"/>
  <c r="AE12" i="133"/>
  <c r="AC12" i="133"/>
  <c r="AA12" i="133"/>
  <c r="Q12" i="133"/>
  <c r="O12" i="133"/>
  <c r="O26" i="133" s="1"/>
  <c r="M12" i="133"/>
  <c r="K12" i="133"/>
  <c r="I12" i="133"/>
  <c r="G12" i="133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3" i="134"/>
  <c r="CM81" i="134"/>
  <c r="E16" i="77" s="1"/>
  <c r="CM80" i="134"/>
  <c r="CM79" i="134"/>
  <c r="CM78" i="134"/>
  <c r="E15" i="77" s="1"/>
  <c r="CM77" i="134"/>
  <c r="G40" i="54" s="1"/>
  <c r="CM76" i="134"/>
  <c r="CM75" i="134"/>
  <c r="E10" i="111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CM63" i="134"/>
  <c r="E13" i="77" s="1"/>
  <c r="CM62" i="134"/>
  <c r="G36" i="54" s="1"/>
  <c r="CM61" i="134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CM51" i="134" s="1"/>
  <c r="E11" i="77" s="1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W88" i="134" s="1"/>
  <c r="BQ49" i="134"/>
  <c r="BO49" i="134"/>
  <c r="BM49" i="134"/>
  <c r="BK49" i="134"/>
  <c r="BI49" i="134"/>
  <c r="BG49" i="134"/>
  <c r="BA49" i="134"/>
  <c r="AY49" i="134"/>
  <c r="AY88" i="134" s="1"/>
  <c r="AY27" i="131" s="1"/>
  <c r="AW49" i="134"/>
  <c r="AU49" i="134"/>
  <c r="AS49" i="134"/>
  <c r="AQ49" i="134"/>
  <c r="AK49" i="134"/>
  <c r="AI49" i="134"/>
  <c r="AG49" i="134"/>
  <c r="AE49" i="134"/>
  <c r="AE88" i="134" s="1"/>
  <c r="AC49" i="134"/>
  <c r="AA49" i="134"/>
  <c r="Q49" i="134"/>
  <c r="O49" i="134"/>
  <c r="M49" i="134"/>
  <c r="K49" i="134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8" i="135"/>
  <c r="E13" i="135"/>
  <c r="I10" i="135"/>
  <c r="E8" i="135"/>
  <c r="E19" i="135" s="1"/>
  <c r="EY23" i="138"/>
  <c r="EW23" i="138"/>
  <c r="EU23" i="138"/>
  <c r="ES23" i="138"/>
  <c r="EI23" i="138"/>
  <c r="EG23" i="138"/>
  <c r="EE23" i="138"/>
  <c r="EC23" i="138"/>
  <c r="EA23" i="138"/>
  <c r="DS23" i="138"/>
  <c r="DO23" i="138"/>
  <c r="DM23" i="138"/>
  <c r="DK23" i="138"/>
  <c r="DI23" i="138"/>
  <c r="CW23" i="138"/>
  <c r="CU23" i="138"/>
  <c r="CS23" i="138"/>
  <c r="CQ23" i="138"/>
  <c r="CM23" i="138"/>
  <c r="CO23" i="138" s="1"/>
  <c r="CK23" i="138"/>
  <c r="CI23" i="138"/>
  <c r="CG23" i="138"/>
  <c r="BS23" i="138"/>
  <c r="BQ23" i="138"/>
  <c r="BO23" i="138"/>
  <c r="BU23" i="138" s="1"/>
  <c r="BW23" i="138" s="1"/>
  <c r="BA23" i="138"/>
  <c r="AY23" i="138"/>
  <c r="AW23" i="138"/>
  <c r="BC23" i="138" s="1"/>
  <c r="BE23" i="138" s="1"/>
  <c r="AK23" i="138"/>
  <c r="AM23" i="138" s="1"/>
  <c r="AI23" i="138"/>
  <c r="DU23" i="138" s="1"/>
  <c r="AG23" i="138"/>
  <c r="AE23" i="138"/>
  <c r="Q23" i="138"/>
  <c r="FE23" i="138" s="1"/>
  <c r="O23" i="138"/>
  <c r="FC23" i="138" s="1"/>
  <c r="M23" i="138"/>
  <c r="CY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C22" i="138"/>
  <c r="BE22" i="138" s="1"/>
  <c r="BA22" i="138"/>
  <c r="AY22" i="138"/>
  <c r="AW22" i="138"/>
  <c r="AI22" i="138"/>
  <c r="DC22" i="138" s="1"/>
  <c r="AG22" i="138"/>
  <c r="DS22" i="138" s="1"/>
  <c r="AE22" i="138"/>
  <c r="AK22" i="138" s="1"/>
  <c r="AM22" i="138" s="1"/>
  <c r="U22" i="138"/>
  <c r="S22" i="138"/>
  <c r="Q22" i="138"/>
  <c r="FE22" i="138" s="1"/>
  <c r="O22" i="138"/>
  <c r="FC22" i="138" s="1"/>
  <c r="M22" i="138"/>
  <c r="EY21" i="138"/>
  <c r="EW21" i="138"/>
  <c r="EU21" i="138"/>
  <c r="ES21" i="138"/>
  <c r="EM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U21" i="138"/>
  <c r="BW21" i="138" s="1"/>
  <c r="BS21" i="138"/>
  <c r="BQ21" i="138"/>
  <c r="BO21" i="138"/>
  <c r="BA21" i="138"/>
  <c r="AY21" i="138"/>
  <c r="AW21" i="138"/>
  <c r="BC21" i="138" s="1"/>
  <c r="BE21" i="138" s="1"/>
  <c r="AI21" i="138"/>
  <c r="AG21" i="138"/>
  <c r="AE21" i="138"/>
  <c r="AK21" i="138" s="1"/>
  <c r="AM21" i="138" s="1"/>
  <c r="Q21" i="138"/>
  <c r="DC21" i="138" s="1"/>
  <c r="O21" i="138"/>
  <c r="M21" i="138"/>
  <c r="EI21" i="138" s="1"/>
  <c r="EY20" i="138"/>
  <c r="EW20" i="138"/>
  <c r="EU20" i="138"/>
  <c r="ES20" i="138"/>
  <c r="EG20" i="138"/>
  <c r="EE20" i="138"/>
  <c r="EC20" i="138"/>
  <c r="EA20" i="138"/>
  <c r="DQ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BO20" i="138"/>
  <c r="BU20" i="138" s="1"/>
  <c r="BW20" i="138" s="1"/>
  <c r="BE20" i="138"/>
  <c r="BC20" i="138"/>
  <c r="BA20" i="138"/>
  <c r="AY20" i="138"/>
  <c r="AW20" i="138"/>
  <c r="AK20" i="138"/>
  <c r="AM20" i="138" s="1"/>
  <c r="AI20" i="138"/>
  <c r="EM20" i="138" s="1"/>
  <c r="AG20" i="138"/>
  <c r="DS20" i="138" s="1"/>
  <c r="AE20" i="138"/>
  <c r="Q20" i="138"/>
  <c r="O20" i="138"/>
  <c r="M20" i="138"/>
  <c r="S20" i="138" s="1"/>
  <c r="U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W19" i="138"/>
  <c r="BU19" i="138"/>
  <c r="BS19" i="138"/>
  <c r="BQ19" i="138"/>
  <c r="BO19" i="138"/>
  <c r="BA19" i="138"/>
  <c r="AY19" i="138"/>
  <c r="BC19" i="138" s="1"/>
  <c r="BE19" i="138" s="1"/>
  <c r="AW19" i="138"/>
  <c r="AI19" i="138"/>
  <c r="AG19" i="138"/>
  <c r="DA19" i="138" s="1"/>
  <c r="AE19" i="138"/>
  <c r="AK19" i="138" s="1"/>
  <c r="AM19" i="138" s="1"/>
  <c r="S19" i="138"/>
  <c r="U19" i="138" s="1"/>
  <c r="Q19" i="138"/>
  <c r="EM19" i="138" s="1"/>
  <c r="O19" i="138"/>
  <c r="M19" i="138"/>
  <c r="FA19" i="138" s="1"/>
  <c r="EY18" i="138"/>
  <c r="EW18" i="138"/>
  <c r="EU18" i="138"/>
  <c r="ES18" i="138"/>
  <c r="EK18" i="138"/>
  <c r="EG18" i="138"/>
  <c r="EE18" i="138"/>
  <c r="EC18" i="138"/>
  <c r="EA18" i="138"/>
  <c r="DU18" i="138"/>
  <c r="DO18" i="138"/>
  <c r="DM18" i="138"/>
  <c r="DK18" i="138"/>
  <c r="DI18" i="138"/>
  <c r="CW18" i="138"/>
  <c r="CU18" i="138"/>
  <c r="CS18" i="138"/>
  <c r="CQ18" i="138"/>
  <c r="CO18" i="138"/>
  <c r="CM18" i="138"/>
  <c r="CK18" i="138"/>
  <c r="CI18" i="138"/>
  <c r="CG18" i="138"/>
  <c r="BS18" i="138"/>
  <c r="BQ18" i="138"/>
  <c r="BU18" i="138" s="1"/>
  <c r="BW18" i="138" s="1"/>
  <c r="BO18" i="138"/>
  <c r="BA18" i="138"/>
  <c r="AY18" i="138"/>
  <c r="AW18" i="138"/>
  <c r="BC18" i="138" s="1"/>
  <c r="BE18" i="138" s="1"/>
  <c r="AK18" i="138"/>
  <c r="AM18" i="138" s="1"/>
  <c r="AI18" i="138"/>
  <c r="AG18" i="138"/>
  <c r="AE18" i="138"/>
  <c r="Q18" i="138"/>
  <c r="FE18" i="138" s="1"/>
  <c r="O18" i="138"/>
  <c r="DA18" i="138" s="1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M17" i="138" s="1"/>
  <c r="CO17" i="138" s="1"/>
  <c r="CG17" i="138"/>
  <c r="BS17" i="138"/>
  <c r="BQ17" i="138"/>
  <c r="BO17" i="138"/>
  <c r="BU17" i="138" s="1"/>
  <c r="BW17" i="138" s="1"/>
  <c r="BC17" i="138"/>
  <c r="BE17" i="138" s="1"/>
  <c r="BA17" i="138"/>
  <c r="AY17" i="138"/>
  <c r="AW17" i="138"/>
  <c r="AI17" i="138"/>
  <c r="DC17" i="138" s="1"/>
  <c r="AG17" i="138"/>
  <c r="DS17" i="138" s="1"/>
  <c r="AE17" i="138"/>
  <c r="Q17" i="138"/>
  <c r="FE17" i="138" s="1"/>
  <c r="O17" i="138"/>
  <c r="FC17" i="138" s="1"/>
  <c r="M17" i="138"/>
  <c r="S17" i="138" s="1"/>
  <c r="U17" i="138" s="1"/>
  <c r="FE16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U16" i="138"/>
  <c r="BW16" i="138" s="1"/>
  <c r="BS16" i="138"/>
  <c r="BQ16" i="138"/>
  <c r="BO16" i="138"/>
  <c r="BA16" i="138"/>
  <c r="AY16" i="138"/>
  <c r="AW16" i="138"/>
  <c r="BC16" i="138" s="1"/>
  <c r="BE16" i="138" s="1"/>
  <c r="AI16" i="138"/>
  <c r="AG16" i="138"/>
  <c r="AE16" i="138"/>
  <c r="AK16" i="138" s="1"/>
  <c r="AM16" i="138" s="1"/>
  <c r="S16" i="138"/>
  <c r="U16" i="138" s="1"/>
  <c r="Q16" i="138"/>
  <c r="O16" i="138"/>
  <c r="EK16" i="138" s="1"/>
  <c r="M16" i="138"/>
  <c r="EY15" i="138"/>
  <c r="EW15" i="138"/>
  <c r="EU15" i="138"/>
  <c r="ES15" i="138"/>
  <c r="EI15" i="138"/>
  <c r="EG15" i="138"/>
  <c r="EE15" i="138"/>
  <c r="EC15" i="138"/>
  <c r="EA15" i="138"/>
  <c r="DS15" i="138"/>
  <c r="DO15" i="138"/>
  <c r="DM15" i="138"/>
  <c r="DK15" i="138"/>
  <c r="DI15" i="138"/>
  <c r="CW15" i="138"/>
  <c r="CU15" i="138"/>
  <c r="CS15" i="138"/>
  <c r="CQ15" i="138"/>
  <c r="CM15" i="138"/>
  <c r="CO15" i="138" s="1"/>
  <c r="CK15" i="138"/>
  <c r="CI15" i="138"/>
  <c r="CG15" i="138"/>
  <c r="BS15" i="138"/>
  <c r="BQ15" i="138"/>
  <c r="BO15" i="138"/>
  <c r="BU15" i="138" s="1"/>
  <c r="BW15" i="138" s="1"/>
  <c r="BA15" i="138"/>
  <c r="AY15" i="138"/>
  <c r="AW15" i="138"/>
  <c r="BC15" i="138" s="1"/>
  <c r="BE15" i="138" s="1"/>
  <c r="AK15" i="138"/>
  <c r="AM15" i="138" s="1"/>
  <c r="AI15" i="138"/>
  <c r="DU15" i="138" s="1"/>
  <c r="AG15" i="138"/>
  <c r="AE15" i="138"/>
  <c r="Q15" i="138"/>
  <c r="FE15" i="138" s="1"/>
  <c r="O15" i="138"/>
  <c r="FC15" i="138" s="1"/>
  <c r="M15" i="138"/>
  <c r="CY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C14" i="138"/>
  <c r="BE14" i="138" s="1"/>
  <c r="BA14" i="138"/>
  <c r="AY14" i="138"/>
  <c r="AW14" i="138"/>
  <c r="AI14" i="138"/>
  <c r="AG14" i="138"/>
  <c r="DA14" i="138" s="1"/>
  <c r="AE14" i="138"/>
  <c r="AK14" i="138" s="1"/>
  <c r="AM14" i="138" s="1"/>
  <c r="U14" i="138"/>
  <c r="S14" i="138"/>
  <c r="Q14" i="138"/>
  <c r="FE14" i="138" s="1"/>
  <c r="O14" i="138"/>
  <c r="FC14" i="138" s="1"/>
  <c r="M14" i="138"/>
  <c r="EY13" i="138"/>
  <c r="EW13" i="138"/>
  <c r="EU13" i="138"/>
  <c r="ES13" i="138"/>
  <c r="EM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U13" i="138"/>
  <c r="BW13" i="138" s="1"/>
  <c r="BS13" i="138"/>
  <c r="BQ13" i="138"/>
  <c r="BO13" i="138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DC13" i="138" s="1"/>
  <c r="O13" i="138"/>
  <c r="M13" i="138"/>
  <c r="EI13" i="138" s="1"/>
  <c r="EY12" i="138"/>
  <c r="EW12" i="138"/>
  <c r="EU12" i="138"/>
  <c r="ES12" i="138"/>
  <c r="EG12" i="138"/>
  <c r="EE12" i="138"/>
  <c r="EC12" i="138"/>
  <c r="EA12" i="138"/>
  <c r="DQ12" i="138"/>
  <c r="DW12" i="138" s="1"/>
  <c r="DY12" i="138" s="1"/>
  <c r="DO12" i="138"/>
  <c r="DM12" i="138"/>
  <c r="DK12" i="138"/>
  <c r="DI12" i="138"/>
  <c r="DA12" i="138"/>
  <c r="CW12" i="138"/>
  <c r="CU12" i="138"/>
  <c r="CS12" i="138"/>
  <c r="CQ12" i="138"/>
  <c r="CM12" i="138"/>
  <c r="CO12" i="138" s="1"/>
  <c r="CK12" i="138"/>
  <c r="CI12" i="138"/>
  <c r="CG12" i="138"/>
  <c r="BS12" i="138"/>
  <c r="BQ12" i="138"/>
  <c r="BO12" i="138"/>
  <c r="BU12" i="138" s="1"/>
  <c r="BW12" i="138" s="1"/>
  <c r="BE12" i="138"/>
  <c r="BC12" i="138"/>
  <c r="BA12" i="138"/>
  <c r="AY12" i="138"/>
  <c r="AW12" i="138"/>
  <c r="AI12" i="138"/>
  <c r="DC12" i="138" s="1"/>
  <c r="AG12" i="138"/>
  <c r="DS12" i="138" s="1"/>
  <c r="AE12" i="138"/>
  <c r="AK12" i="138" s="1"/>
  <c r="AM12" i="138" s="1"/>
  <c r="Q12" i="138"/>
  <c r="O12" i="138"/>
  <c r="FC12" i="138" s="1"/>
  <c r="M12" i="138"/>
  <c r="S12" i="138" s="1"/>
  <c r="U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W11" i="138"/>
  <c r="BU11" i="138"/>
  <c r="BS11" i="138"/>
  <c r="BQ11" i="138"/>
  <c r="BO11" i="138"/>
  <c r="BA11" i="138"/>
  <c r="AY11" i="138"/>
  <c r="BC11" i="138" s="1"/>
  <c r="BE11" i="138" s="1"/>
  <c r="AW11" i="138"/>
  <c r="AI11" i="138"/>
  <c r="AG11" i="138"/>
  <c r="AE11" i="138"/>
  <c r="AK11" i="138" s="1"/>
  <c r="AM11" i="138" s="1"/>
  <c r="S11" i="138"/>
  <c r="U11" i="138" s="1"/>
  <c r="Q11" i="138"/>
  <c r="EM11" i="138" s="1"/>
  <c r="O11" i="138"/>
  <c r="FC11" i="138" s="1"/>
  <c r="FG11" i="138" s="1"/>
  <c r="FI11" i="138" s="1"/>
  <c r="M11" i="138"/>
  <c r="FA11" i="138" s="1"/>
  <c r="FA10" i="138"/>
  <c r="EY10" i="138"/>
  <c r="EW10" i="138"/>
  <c r="EU10" i="138"/>
  <c r="ES10" i="138"/>
  <c r="EK10" i="138"/>
  <c r="EG10" i="138"/>
  <c r="EE10" i="138"/>
  <c r="EC10" i="138"/>
  <c r="EA10" i="138"/>
  <c r="DU10" i="138"/>
  <c r="DO10" i="138"/>
  <c r="DM10" i="138"/>
  <c r="DK10" i="138"/>
  <c r="DI10" i="138"/>
  <c r="CW10" i="138"/>
  <c r="CU10" i="138"/>
  <c r="CS10" i="138"/>
  <c r="CQ10" i="138"/>
  <c r="CO10" i="138"/>
  <c r="CK10" i="138"/>
  <c r="CI10" i="138"/>
  <c r="CG10" i="138"/>
  <c r="CM10" i="138" s="1"/>
  <c r="BS10" i="138"/>
  <c r="BQ10" i="138"/>
  <c r="BU10" i="138" s="1"/>
  <c r="BW10" i="138" s="1"/>
  <c r="BO10" i="138"/>
  <c r="BA10" i="138"/>
  <c r="AY10" i="138"/>
  <c r="AW10" i="138"/>
  <c r="BC10" i="138" s="1"/>
  <c r="BE10" i="138" s="1"/>
  <c r="AK10" i="138"/>
  <c r="AM10" i="138" s="1"/>
  <c r="AI10" i="138"/>
  <c r="AG10" i="138"/>
  <c r="AE10" i="138"/>
  <c r="Q10" i="138"/>
  <c r="FE10" i="138" s="1"/>
  <c r="O10" i="138"/>
  <c r="DA10" i="138" s="1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Y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C9" i="138"/>
  <c r="BE9" i="138" s="1"/>
  <c r="BA9" i="138"/>
  <c r="AY9" i="138"/>
  <c r="AW9" i="138"/>
  <c r="AI9" i="138"/>
  <c r="DC9" i="138" s="1"/>
  <c r="AG9" i="138"/>
  <c r="DA9" i="138" s="1"/>
  <c r="AE9" i="138"/>
  <c r="Q9" i="138"/>
  <c r="FE9" i="138" s="1"/>
  <c r="O9" i="138"/>
  <c r="FC9" i="138" s="1"/>
  <c r="M9" i="138"/>
  <c r="S9" i="138" s="1"/>
  <c r="U9" i="138" s="1"/>
  <c r="FE8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U8" i="138"/>
  <c r="BW8" i="138" s="1"/>
  <c r="BS8" i="138"/>
  <c r="BQ8" i="138"/>
  <c r="BO8" i="138"/>
  <c r="BA8" i="138"/>
  <c r="AY8" i="138"/>
  <c r="AW8" i="138"/>
  <c r="BC8" i="138" s="1"/>
  <c r="AI8" i="138"/>
  <c r="AG8" i="138"/>
  <c r="AE8" i="138"/>
  <c r="AK8" i="138" s="1"/>
  <c r="AM8" i="138" s="1"/>
  <c r="S8" i="138"/>
  <c r="Q8" i="138"/>
  <c r="O8" i="138"/>
  <c r="EK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I82" i="141" s="1"/>
  <c r="E82" i="4" s="1"/>
  <c r="G421" i="1" s="1"/>
  <c r="E82" i="14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C31" i="142"/>
  <c r="AG31" i="142" s="1"/>
  <c r="AE30" i="142"/>
  <c r="AC30" i="142"/>
  <c r="Y30" i="142"/>
  <c r="W30" i="142"/>
  <c r="AA30" i="142" s="1"/>
  <c r="S30" i="142"/>
  <c r="Q30" i="142"/>
  <c r="U30" i="142" s="1"/>
  <c r="M30" i="142"/>
  <c r="O30" i="142" s="1"/>
  <c r="K30" i="142"/>
  <c r="G30" i="142"/>
  <c r="E30" i="142"/>
  <c r="AG30" i="142"/>
  <c r="I30" i="142"/>
  <c r="E22" i="92" s="1"/>
  <c r="AK29" i="142"/>
  <c r="AI29" i="142"/>
  <c r="AG29" i="142"/>
  <c r="AA29" i="142"/>
  <c r="U29" i="142"/>
  <c r="O29" i="142"/>
  <c r="I29" i="142"/>
  <c r="AO29" i="142" s="1"/>
  <c r="AM28" i="142"/>
  <c r="AK28" i="142"/>
  <c r="AG28" i="142"/>
  <c r="AA28" i="142"/>
  <c r="U28" i="142"/>
  <c r="O28" i="142"/>
  <c r="I28" i="142"/>
  <c r="AO28" i="142" s="1"/>
  <c r="AM27" i="142"/>
  <c r="E21" i="89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AG25" i="142"/>
  <c r="AA25" i="142"/>
  <c r="U25" i="142"/>
  <c r="O25" i="142"/>
  <c r="AI25" i="142" s="1"/>
  <c r="E19" i="91" s="1"/>
  <c r="I25" i="142"/>
  <c r="E19" i="92" s="1"/>
  <c r="AI24" i="142"/>
  <c r="E18" i="91" s="1"/>
  <c r="I18" i="91" s="1"/>
  <c r="AG24" i="142"/>
  <c r="AA24" i="142"/>
  <c r="U24" i="142"/>
  <c r="AK24" i="142" s="1"/>
  <c r="E18" i="90" s="1"/>
  <c r="O24" i="142"/>
  <c r="I24" i="142"/>
  <c r="E18" i="92" s="1"/>
  <c r="AK23" i="142"/>
  <c r="E16" i="90" s="1"/>
  <c r="I16" i="90" s="1"/>
  <c r="AI23" i="142"/>
  <c r="E16" i="91" s="1"/>
  <c r="AG23" i="142"/>
  <c r="AA23" i="142"/>
  <c r="AM23" i="142" s="1"/>
  <c r="E16" i="89" s="1"/>
  <c r="U23" i="142"/>
  <c r="O23" i="142"/>
  <c r="I23" i="142"/>
  <c r="E16" i="92" s="1"/>
  <c r="AM22" i="142"/>
  <c r="E17" i="89" s="1"/>
  <c r="AI22" i="142"/>
  <c r="E17" i="91" s="1"/>
  <c r="AG22" i="142"/>
  <c r="AA22" i="142"/>
  <c r="U22" i="142"/>
  <c r="O22" i="142"/>
  <c r="I22" i="142"/>
  <c r="E17" i="92" s="1"/>
  <c r="AK21" i="142"/>
  <c r="E15" i="90" s="1"/>
  <c r="AI21" i="142"/>
  <c r="E15" i="91" s="1"/>
  <c r="AG21" i="142"/>
  <c r="AA21" i="142"/>
  <c r="U21" i="142"/>
  <c r="O21" i="142"/>
  <c r="I21" i="142"/>
  <c r="AO21" i="142" s="1"/>
  <c r="E15" i="88" s="1"/>
  <c r="AM20" i="142"/>
  <c r="E14" i="89" s="1"/>
  <c r="I14" i="89" s="1"/>
  <c r="AK20" i="142"/>
  <c r="E14" i="90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S19" i="142"/>
  <c r="Q19" i="142"/>
  <c r="M19" i="142"/>
  <c r="K19" i="142"/>
  <c r="G19" i="142"/>
  <c r="E19" i="142"/>
  <c r="I19" i="142" s="1"/>
  <c r="AA19" i="142"/>
  <c r="U19" i="142"/>
  <c r="O19" i="142"/>
  <c r="AI18" i="142"/>
  <c r="AG18" i="142"/>
  <c r="AA18" i="142"/>
  <c r="U18" i="142"/>
  <c r="AK18" i="142" s="1"/>
  <c r="O18" i="142"/>
  <c r="I18" i="142"/>
  <c r="AO18" i="142" s="1"/>
  <c r="AK17" i="142"/>
  <c r="AI17" i="142"/>
  <c r="AG17" i="142"/>
  <c r="AA17" i="142"/>
  <c r="AM17" i="142" s="1"/>
  <c r="U17" i="142"/>
  <c r="O17" i="142"/>
  <c r="I17" i="142"/>
  <c r="AO17" i="142" s="1"/>
  <c r="AI16" i="142"/>
  <c r="E12" i="91" s="1"/>
  <c r="AG16" i="142"/>
  <c r="AA16" i="142"/>
  <c r="U16" i="142"/>
  <c r="O16" i="142"/>
  <c r="I16" i="142"/>
  <c r="E12" i="92" s="1"/>
  <c r="I12" i="92" s="1"/>
  <c r="AE15" i="142"/>
  <c r="AC15" i="142"/>
  <c r="AG15" i="142" s="1"/>
  <c r="Y15" i="142"/>
  <c r="W15" i="142"/>
  <c r="AA15" i="142" s="1"/>
  <c r="S15" i="142"/>
  <c r="Q15" i="142"/>
  <c r="M15" i="142"/>
  <c r="K15" i="142"/>
  <c r="O15" i="142" s="1"/>
  <c r="G15" i="142"/>
  <c r="E15" i="142"/>
  <c r="AM15" i="142"/>
  <c r="E11" i="89" s="1"/>
  <c r="U15" i="142"/>
  <c r="I15" i="142"/>
  <c r="E11" i="92" s="1"/>
  <c r="AG14" i="142"/>
  <c r="AA14" i="142"/>
  <c r="U14" i="142"/>
  <c r="O14" i="142"/>
  <c r="I14" i="142"/>
  <c r="AG13" i="142"/>
  <c r="AA13" i="142"/>
  <c r="U13" i="142"/>
  <c r="O13" i="142"/>
  <c r="AI13" i="142" s="1"/>
  <c r="I13" i="142"/>
  <c r="AM13" i="142" s="1"/>
  <c r="AI12" i="142"/>
  <c r="E10" i="91" s="1"/>
  <c r="I10" i="91" s="1"/>
  <c r="AG12" i="142"/>
  <c r="AA12" i="142"/>
  <c r="U12" i="142"/>
  <c r="AK12" i="142" s="1"/>
  <c r="E10" i="90" s="1"/>
  <c r="O12" i="142"/>
  <c r="I12" i="142"/>
  <c r="E10" i="92" s="1"/>
  <c r="AE11" i="142"/>
  <c r="AE31" i="142" s="1"/>
  <c r="AC11" i="142"/>
  <c r="AG11" i="142" s="1"/>
  <c r="Y11" i="142"/>
  <c r="Y31" i="142" s="1"/>
  <c r="W11" i="142"/>
  <c r="W31" i="142" s="1"/>
  <c r="S11" i="142"/>
  <c r="S31" i="142" s="1"/>
  <c r="Q11" i="142"/>
  <c r="M11" i="142"/>
  <c r="M31" i="142" s="1"/>
  <c r="O31" i="142" s="1"/>
  <c r="K11" i="142"/>
  <c r="K31" i="142" s="1"/>
  <c r="G11" i="142"/>
  <c r="G31" i="142" s="1"/>
  <c r="E11" i="142"/>
  <c r="AI11" i="142"/>
  <c r="E9" i="91" s="1"/>
  <c r="O11" i="142"/>
  <c r="I11" i="142"/>
  <c r="E9" i="92" s="1"/>
  <c r="I9" i="92" s="1"/>
  <c r="AM10" i="142"/>
  <c r="AK10" i="142"/>
  <c r="AG10" i="142"/>
  <c r="AA10" i="142"/>
  <c r="U10" i="142"/>
  <c r="O10" i="142"/>
  <c r="I10" i="142"/>
  <c r="AO10" i="142" s="1"/>
  <c r="AM9" i="142"/>
  <c r="AG9" i="142"/>
  <c r="AA9" i="142"/>
  <c r="U9" i="142"/>
  <c r="O9" i="142"/>
  <c r="I9" i="142"/>
  <c r="AI9" i="142" s="1"/>
  <c r="AO8" i="142"/>
  <c r="E8" i="88" s="1"/>
  <c r="AG8" i="142"/>
  <c r="AA8" i="142"/>
  <c r="U8" i="142"/>
  <c r="O8" i="142"/>
  <c r="I8" i="142"/>
  <c r="AE30" i="143"/>
  <c r="AC30" i="143"/>
  <c r="AG30" i="143" s="1"/>
  <c r="Y30" i="143"/>
  <c r="W30" i="143"/>
  <c r="AA30" i="143" s="1"/>
  <c r="S30" i="143"/>
  <c r="U30" i="143" s="1"/>
  <c r="AK30" i="143" s="1"/>
  <c r="Q30" i="143"/>
  <c r="M30" i="143"/>
  <c r="K30" i="143"/>
  <c r="G30" i="143"/>
  <c r="E30" i="143"/>
  <c r="I30" i="143" s="1"/>
  <c r="O30" i="143"/>
  <c r="AM29" i="143"/>
  <c r="AG29" i="143"/>
  <c r="AA29" i="143"/>
  <c r="U29" i="143"/>
  <c r="O29" i="143"/>
  <c r="I29" i="143"/>
  <c r="AI29" i="143" s="1"/>
  <c r="AO28" i="143"/>
  <c r="AG28" i="143"/>
  <c r="AA28" i="143"/>
  <c r="U28" i="143"/>
  <c r="O28" i="143"/>
  <c r="I28" i="143"/>
  <c r="AG27" i="143"/>
  <c r="AA27" i="143"/>
  <c r="U27" i="143"/>
  <c r="O27" i="143"/>
  <c r="AI27" i="143" s="1"/>
  <c r="I27" i="143"/>
  <c r="AI26" i="143"/>
  <c r="AG26" i="143"/>
  <c r="AA26" i="143"/>
  <c r="U26" i="143"/>
  <c r="AK26" i="143" s="1"/>
  <c r="O26" i="143"/>
  <c r="I26" i="143"/>
  <c r="AM26" i="143" s="1"/>
  <c r="AK25" i="143"/>
  <c r="AI25" i="143"/>
  <c r="AG25" i="143"/>
  <c r="AA25" i="143"/>
  <c r="AM25" i="143" s="1"/>
  <c r="U25" i="143"/>
  <c r="O25" i="143"/>
  <c r="I25" i="143"/>
  <c r="AM24" i="143"/>
  <c r="AI24" i="143"/>
  <c r="AG24" i="143"/>
  <c r="AA24" i="143"/>
  <c r="U24" i="143"/>
  <c r="O24" i="143"/>
  <c r="I24" i="143"/>
  <c r="AK24" i="143" s="1"/>
  <c r="AK23" i="143"/>
  <c r="AI23" i="143"/>
  <c r="AG23" i="143"/>
  <c r="AA23" i="143"/>
  <c r="U23" i="143"/>
  <c r="O23" i="143"/>
  <c r="I23" i="143"/>
  <c r="AM23" i="143" s="1"/>
  <c r="AM22" i="143"/>
  <c r="AK22" i="143"/>
  <c r="AG22" i="143"/>
  <c r="AA22" i="143"/>
  <c r="U22" i="143"/>
  <c r="O22" i="143"/>
  <c r="I22" i="143"/>
  <c r="AI22" i="143" s="1"/>
  <c r="AM21" i="143"/>
  <c r="AG21" i="143"/>
  <c r="AA21" i="143"/>
  <c r="U21" i="143"/>
  <c r="O21" i="143"/>
  <c r="I21" i="143"/>
  <c r="AK21" i="143" s="1"/>
  <c r="AG20" i="143"/>
  <c r="AA20" i="143"/>
  <c r="U20" i="143"/>
  <c r="O20" i="143"/>
  <c r="I20" i="143"/>
  <c r="AE19" i="143"/>
  <c r="AC19" i="143"/>
  <c r="Y19" i="143"/>
  <c r="W19" i="143"/>
  <c r="S19" i="143"/>
  <c r="Q19" i="143"/>
  <c r="U19" i="143" s="1"/>
  <c r="M19" i="143"/>
  <c r="K19" i="143"/>
  <c r="O19" i="143" s="1"/>
  <c r="G19" i="143"/>
  <c r="E19" i="143"/>
  <c r="AG19" i="143"/>
  <c r="AA19" i="143"/>
  <c r="I19" i="143"/>
  <c r="AM18" i="143"/>
  <c r="AI18" i="143"/>
  <c r="AG18" i="143"/>
  <c r="AA18" i="143"/>
  <c r="U18" i="143"/>
  <c r="O18" i="143"/>
  <c r="I18" i="143"/>
  <c r="AK17" i="143"/>
  <c r="AI17" i="143"/>
  <c r="AG17" i="143"/>
  <c r="AA17" i="143"/>
  <c r="U17" i="143"/>
  <c r="O17" i="143"/>
  <c r="I17" i="143"/>
  <c r="AO17" i="143" s="1"/>
  <c r="AM16" i="143"/>
  <c r="AK16" i="143"/>
  <c r="AG16" i="143"/>
  <c r="AA16" i="143"/>
  <c r="U16" i="143"/>
  <c r="O16" i="143"/>
  <c r="I16" i="143"/>
  <c r="AI16" i="143" s="1"/>
  <c r="AE15" i="143"/>
  <c r="AC15" i="143"/>
  <c r="AG15" i="143" s="1"/>
  <c r="Y15" i="143"/>
  <c r="W15" i="143"/>
  <c r="S15" i="143"/>
  <c r="Q15" i="143"/>
  <c r="M15" i="143"/>
  <c r="K15" i="143"/>
  <c r="G15" i="143"/>
  <c r="E15" i="143"/>
  <c r="I15" i="143" s="1"/>
  <c r="AA15" i="143"/>
  <c r="U15" i="143"/>
  <c r="O15" i="143"/>
  <c r="AI14" i="143"/>
  <c r="AG14" i="143"/>
  <c r="AA14" i="143"/>
  <c r="U14" i="143"/>
  <c r="AK14" i="143" s="1"/>
  <c r="O14" i="143"/>
  <c r="I14" i="143"/>
  <c r="AO14" i="143" s="1"/>
  <c r="AK13" i="143"/>
  <c r="AI13" i="143"/>
  <c r="AG13" i="143"/>
  <c r="AA13" i="143"/>
  <c r="AM13" i="143" s="1"/>
  <c r="U13" i="143"/>
  <c r="O13" i="143"/>
  <c r="I13" i="143"/>
  <c r="AO13" i="143" s="1"/>
  <c r="AM12" i="143"/>
  <c r="AI12" i="143"/>
  <c r="AG12" i="143"/>
  <c r="AA12" i="143"/>
  <c r="U12" i="143"/>
  <c r="O12" i="143"/>
  <c r="I12" i="143"/>
  <c r="AK12" i="143" s="1"/>
  <c r="AE11" i="143"/>
  <c r="AE31" i="143" s="1"/>
  <c r="AC11" i="143"/>
  <c r="AC31" i="143" s="1"/>
  <c r="AG31" i="143" s="1"/>
  <c r="Y11" i="143"/>
  <c r="Y31" i="143" s="1"/>
  <c r="W11" i="143"/>
  <c r="S11" i="143"/>
  <c r="S31" i="143" s="1"/>
  <c r="Q11" i="143"/>
  <c r="Q31" i="143" s="1"/>
  <c r="M11" i="143"/>
  <c r="M31" i="143" s="1"/>
  <c r="K11" i="143"/>
  <c r="O11" i="143" s="1"/>
  <c r="G11" i="143"/>
  <c r="G31" i="143" s="1"/>
  <c r="E11" i="143"/>
  <c r="E31" i="143" s="1"/>
  <c r="I31" i="143" s="1"/>
  <c r="U11" i="143"/>
  <c r="I11" i="143"/>
  <c r="AK11" i="143" s="1"/>
  <c r="AG10" i="143"/>
  <c r="AA10" i="143"/>
  <c r="U10" i="143"/>
  <c r="O10" i="143"/>
  <c r="I10" i="143"/>
  <c r="AG9" i="143"/>
  <c r="AA9" i="143"/>
  <c r="U9" i="143"/>
  <c r="O9" i="143"/>
  <c r="AI9" i="143" s="1"/>
  <c r="I9" i="143"/>
  <c r="AI8" i="143"/>
  <c r="AG8" i="143"/>
  <c r="AA8" i="143"/>
  <c r="U8" i="143"/>
  <c r="AK8" i="143" s="1"/>
  <c r="O8" i="143"/>
  <c r="I8" i="143"/>
  <c r="AW26" i="144"/>
  <c r="AO60" i="99" s="1"/>
  <c r="AU26" i="144"/>
  <c r="AK26" i="144"/>
  <c r="Q60" i="99" s="1"/>
  <c r="AE26" i="144"/>
  <c r="AC26" i="144"/>
  <c r="AW60" i="99" s="1"/>
  <c r="Y26" i="144"/>
  <c r="AI60" i="99" s="1"/>
  <c r="AM60" i="99" s="1"/>
  <c r="W26" i="144"/>
  <c r="AK60" i="99" s="1"/>
  <c r="S26" i="144"/>
  <c r="W60" i="99" s="1"/>
  <c r="Q26" i="144"/>
  <c r="Y60" i="99" s="1"/>
  <c r="O26" i="144"/>
  <c r="M26" i="144"/>
  <c r="K60" i="99" s="1"/>
  <c r="O60" i="99" s="1"/>
  <c r="K26" i="144"/>
  <c r="M60" i="99" s="1"/>
  <c r="G26" i="144"/>
  <c r="E60" i="99" s="1"/>
  <c r="E26" i="144"/>
  <c r="G60" i="99" s="1"/>
  <c r="U25" i="144"/>
  <c r="E25" i="144"/>
  <c r="AQ24" i="144"/>
  <c r="AC58" i="99" s="1"/>
  <c r="AE24" i="144"/>
  <c r="AU58" i="99" s="1"/>
  <c r="AY58" i="99" s="1"/>
  <c r="AC24" i="144"/>
  <c r="AW58" i="99" s="1"/>
  <c r="AA24" i="144"/>
  <c r="Y24" i="144"/>
  <c r="AI58" i="99" s="1"/>
  <c r="W24" i="144"/>
  <c r="AK58" i="99" s="1"/>
  <c r="S24" i="144"/>
  <c r="W58" i="99" s="1"/>
  <c r="Q24" i="144"/>
  <c r="Y58" i="99" s="1"/>
  <c r="M24" i="144"/>
  <c r="K58" i="99" s="1"/>
  <c r="K24" i="144"/>
  <c r="I24" i="144"/>
  <c r="G24" i="144"/>
  <c r="BC24" i="144" s="1"/>
  <c r="BA58" i="99" s="1"/>
  <c r="E24" i="144"/>
  <c r="G58" i="99" s="1"/>
  <c r="AW23" i="144"/>
  <c r="AO57" i="99" s="1"/>
  <c r="AI23" i="144"/>
  <c r="S57" i="99" s="1"/>
  <c r="AG23" i="144"/>
  <c r="AE23" i="144"/>
  <c r="AU57" i="99" s="1"/>
  <c r="AY57" i="99" s="1"/>
  <c r="AC23" i="144"/>
  <c r="AW57" i="99" s="1"/>
  <c r="Y23" i="144"/>
  <c r="AI57" i="99" s="1"/>
  <c r="W23" i="144"/>
  <c r="AA23" i="144" s="1"/>
  <c r="S23" i="144"/>
  <c r="W57" i="99" s="1"/>
  <c r="Q23" i="144"/>
  <c r="O23" i="144"/>
  <c r="M23" i="144"/>
  <c r="K57" i="99" s="1"/>
  <c r="O57" i="99" s="1"/>
  <c r="K23" i="144"/>
  <c r="M57" i="99" s="1"/>
  <c r="G23" i="144"/>
  <c r="AQ23" i="144" s="1"/>
  <c r="AC57" i="99" s="1"/>
  <c r="E23" i="144"/>
  <c r="BA23" i="144" s="1"/>
  <c r="BC22" i="144"/>
  <c r="BA56" i="99" s="1"/>
  <c r="AO22" i="144"/>
  <c r="AE22" i="144"/>
  <c r="AU56" i="99" s="1"/>
  <c r="AC22" i="144"/>
  <c r="AG22" i="144" s="1"/>
  <c r="Y22" i="144"/>
  <c r="AI56" i="99" s="1"/>
  <c r="W22" i="144"/>
  <c r="U22" i="144"/>
  <c r="S22" i="144"/>
  <c r="W56" i="99" s="1"/>
  <c r="Q22" i="144"/>
  <c r="Y56" i="99" s="1"/>
  <c r="M22" i="144"/>
  <c r="O22" i="144" s="1"/>
  <c r="K22" i="144"/>
  <c r="M56" i="99" s="1"/>
  <c r="G22" i="144"/>
  <c r="E22" i="144"/>
  <c r="G56" i="99" s="1"/>
  <c r="AU21" i="144"/>
  <c r="AQ55" i="99" s="1"/>
  <c r="AE21" i="144"/>
  <c r="AU55" i="99" s="1"/>
  <c r="AC21" i="144"/>
  <c r="AA21" i="144"/>
  <c r="Y21" i="144"/>
  <c r="AI55" i="99" s="1"/>
  <c r="AM55" i="99" s="1"/>
  <c r="W21" i="144"/>
  <c r="AK55" i="99" s="1"/>
  <c r="S21" i="144"/>
  <c r="U21" i="144" s="1"/>
  <c r="Q21" i="144"/>
  <c r="Y55" i="99" s="1"/>
  <c r="M21" i="144"/>
  <c r="K21" i="144"/>
  <c r="M55" i="99" s="1"/>
  <c r="G21" i="144"/>
  <c r="BC21" i="144" s="1"/>
  <c r="BA55" i="99" s="1"/>
  <c r="E21" i="144"/>
  <c r="AO21" i="144" s="1"/>
  <c r="AE55" i="99" s="1"/>
  <c r="AK20" i="144"/>
  <c r="Q54" i="99" s="1"/>
  <c r="AI20" i="144"/>
  <c r="AG20" i="144"/>
  <c r="AE20" i="144"/>
  <c r="AU54" i="99" s="1"/>
  <c r="AY54" i="99" s="1"/>
  <c r="AC20" i="144"/>
  <c r="AW54" i="99" s="1"/>
  <c r="Y20" i="144"/>
  <c r="AI54" i="99" s="1"/>
  <c r="AM54" i="99" s="1"/>
  <c r="W20" i="144"/>
  <c r="AK54" i="99" s="1"/>
  <c r="S20" i="144"/>
  <c r="Q20" i="144"/>
  <c r="Y54" i="99" s="1"/>
  <c r="M20" i="144"/>
  <c r="K54" i="99" s="1"/>
  <c r="K20" i="144"/>
  <c r="O20" i="144" s="1"/>
  <c r="G20" i="144"/>
  <c r="E20" i="144"/>
  <c r="AU20" i="144" s="1"/>
  <c r="AQ54" i="99" s="1"/>
  <c r="AQ19" i="144"/>
  <c r="AO19" i="144"/>
  <c r="AE19" i="144"/>
  <c r="AG19" i="144" s="1"/>
  <c r="AC19" i="144"/>
  <c r="AW53" i="99" s="1"/>
  <c r="Y19" i="144"/>
  <c r="W19" i="144"/>
  <c r="AK53" i="99" s="1"/>
  <c r="S19" i="144"/>
  <c r="W53" i="99" s="1"/>
  <c r="Q19" i="144"/>
  <c r="Y53" i="99" s="1"/>
  <c r="M19" i="144"/>
  <c r="K53" i="99" s="1"/>
  <c r="O53" i="99" s="1"/>
  <c r="K19" i="144"/>
  <c r="AU19" i="144" s="1"/>
  <c r="I19" i="144"/>
  <c r="G19" i="144"/>
  <c r="AK19" i="144" s="1"/>
  <c r="Q53" i="99" s="1"/>
  <c r="E19" i="144"/>
  <c r="BA19" i="144" s="1"/>
  <c r="BC53" i="99" s="1"/>
  <c r="AW18" i="144"/>
  <c r="AO52" i="99" s="1"/>
  <c r="AU18" i="144"/>
  <c r="AE18" i="144"/>
  <c r="AC18" i="144"/>
  <c r="AW52" i="99" s="1"/>
  <c r="Y18" i="144"/>
  <c r="W18" i="144"/>
  <c r="AA18" i="144" s="1"/>
  <c r="S18" i="144"/>
  <c r="W52" i="99" s="1"/>
  <c r="Q18" i="144"/>
  <c r="Y52" i="99" s="1"/>
  <c r="O18" i="144"/>
  <c r="M18" i="144"/>
  <c r="K52" i="99" s="1"/>
  <c r="K18" i="144"/>
  <c r="M52" i="99" s="1"/>
  <c r="G18" i="144"/>
  <c r="AQ18" i="144" s="1"/>
  <c r="AC52" i="99" s="1"/>
  <c r="E18" i="144"/>
  <c r="AO18" i="144" s="1"/>
  <c r="AK17" i="144"/>
  <c r="Q51" i="99" s="1"/>
  <c r="AE17" i="144"/>
  <c r="AU51" i="99" s="1"/>
  <c r="AC17" i="144"/>
  <c r="AG17" i="144" s="1"/>
  <c r="Y17" i="144"/>
  <c r="AI51" i="99" s="1"/>
  <c r="W17" i="144"/>
  <c r="AK51" i="99" s="1"/>
  <c r="U17" i="144"/>
  <c r="S17" i="144"/>
  <c r="W51" i="99" s="1"/>
  <c r="AA51" i="99" s="1"/>
  <c r="Q17" i="144"/>
  <c r="M17" i="144"/>
  <c r="K51" i="99" s="1"/>
  <c r="K17" i="144"/>
  <c r="O17" i="144" s="1"/>
  <c r="G17" i="144"/>
  <c r="E51" i="99" s="1"/>
  <c r="E17" i="144"/>
  <c r="AQ16" i="144"/>
  <c r="AC50" i="99" s="1"/>
  <c r="AE16" i="144"/>
  <c r="AC16" i="144"/>
  <c r="AG16" i="144" s="1"/>
  <c r="AA16" i="144"/>
  <c r="Y16" i="144"/>
  <c r="AI50" i="99" s="1"/>
  <c r="W16" i="144"/>
  <c r="AK50" i="99" s="1"/>
  <c r="S16" i="144"/>
  <c r="W50" i="99" s="1"/>
  <c r="AA50" i="99" s="1"/>
  <c r="Q16" i="144"/>
  <c r="Y50" i="99" s="1"/>
  <c r="M16" i="144"/>
  <c r="K50" i="99" s="1"/>
  <c r="K16" i="144"/>
  <c r="I16" i="144"/>
  <c r="G16" i="144"/>
  <c r="BC16" i="144" s="1"/>
  <c r="BA50" i="99" s="1"/>
  <c r="E16" i="144"/>
  <c r="BA16" i="144" s="1"/>
  <c r="AW15" i="144"/>
  <c r="AO49" i="99" s="1"/>
  <c r="AI15" i="144"/>
  <c r="AG15" i="144"/>
  <c r="AE15" i="144"/>
  <c r="AU49" i="99" s="1"/>
  <c r="AY49" i="99" s="1"/>
  <c r="AC15" i="144"/>
  <c r="AW49" i="99" s="1"/>
  <c r="Y15" i="144"/>
  <c r="AI49" i="99" s="1"/>
  <c r="AM49" i="99" s="1"/>
  <c r="W15" i="144"/>
  <c r="AA15" i="144" s="1"/>
  <c r="S15" i="144"/>
  <c r="W49" i="99" s="1"/>
  <c r="Q15" i="144"/>
  <c r="O15" i="144"/>
  <c r="M15" i="144"/>
  <c r="K49" i="99" s="1"/>
  <c r="K15" i="144"/>
  <c r="M49" i="99" s="1"/>
  <c r="G15" i="144"/>
  <c r="AQ15" i="144" s="1"/>
  <c r="AC49" i="99" s="1"/>
  <c r="E15" i="144"/>
  <c r="BA15" i="144" s="1"/>
  <c r="AO14" i="144"/>
  <c r="AE14" i="144"/>
  <c r="AU48" i="99" s="1"/>
  <c r="AC14" i="144"/>
  <c r="AG14" i="144" s="1"/>
  <c r="Y14" i="144"/>
  <c r="AI48" i="99" s="1"/>
  <c r="W14" i="144"/>
  <c r="U14" i="144"/>
  <c r="S14" i="144"/>
  <c r="W48" i="99" s="1"/>
  <c r="AA48" i="99" s="1"/>
  <c r="Q14" i="144"/>
  <c r="Y48" i="99" s="1"/>
  <c r="M14" i="144"/>
  <c r="O14" i="144" s="1"/>
  <c r="K14" i="144"/>
  <c r="M48" i="99" s="1"/>
  <c r="G14" i="144"/>
  <c r="E14" i="144"/>
  <c r="G48" i="99" s="1"/>
  <c r="AU13" i="144"/>
  <c r="AQ47" i="99" s="1"/>
  <c r="AE13" i="144"/>
  <c r="AU47" i="99" s="1"/>
  <c r="AC13" i="144"/>
  <c r="AG13" i="144" s="1"/>
  <c r="AA13" i="144"/>
  <c r="Y13" i="144"/>
  <c r="AI47" i="99" s="1"/>
  <c r="AM47" i="99" s="1"/>
  <c r="W13" i="144"/>
  <c r="AK47" i="99" s="1"/>
  <c r="S13" i="144"/>
  <c r="U13" i="144" s="1"/>
  <c r="Q13" i="144"/>
  <c r="Y47" i="99" s="1"/>
  <c r="M13" i="144"/>
  <c r="K13" i="144"/>
  <c r="M47" i="99" s="1"/>
  <c r="G13" i="144"/>
  <c r="E13" i="144"/>
  <c r="AO13" i="144" s="1"/>
  <c r="AE47" i="99" s="1"/>
  <c r="AK12" i="144"/>
  <c r="Q46" i="99" s="1"/>
  <c r="AI12" i="144"/>
  <c r="AG12" i="144"/>
  <c r="AE12" i="144"/>
  <c r="AU46" i="99" s="1"/>
  <c r="AY46" i="99" s="1"/>
  <c r="AC12" i="144"/>
  <c r="AW46" i="99" s="1"/>
  <c r="AA12" i="144"/>
  <c r="Y12" i="144"/>
  <c r="AI46" i="99" s="1"/>
  <c r="AM46" i="99" s="1"/>
  <c r="W12" i="144"/>
  <c r="AK46" i="99" s="1"/>
  <c r="S12" i="144"/>
  <c r="Q12" i="144"/>
  <c r="Y46" i="99" s="1"/>
  <c r="M12" i="144"/>
  <c r="K46" i="99" s="1"/>
  <c r="K12" i="144"/>
  <c r="O12" i="144" s="1"/>
  <c r="G12" i="144"/>
  <c r="E12" i="144"/>
  <c r="AU12" i="144" s="1"/>
  <c r="AQ46" i="99" s="1"/>
  <c r="AQ11" i="144"/>
  <c r="AO11" i="144"/>
  <c r="AE11" i="144"/>
  <c r="AG11" i="144" s="1"/>
  <c r="AC11" i="144"/>
  <c r="AW45" i="99" s="1"/>
  <c r="Y11" i="144"/>
  <c r="W11" i="144"/>
  <c r="AK45" i="99" s="1"/>
  <c r="S11" i="144"/>
  <c r="W45" i="99" s="1"/>
  <c r="Q11" i="144"/>
  <c r="Y45" i="99" s="1"/>
  <c r="M11" i="144"/>
  <c r="K45" i="99" s="1"/>
  <c r="O45" i="99" s="1"/>
  <c r="K11" i="144"/>
  <c r="AU11" i="144" s="1"/>
  <c r="I11" i="144"/>
  <c r="G11" i="144"/>
  <c r="AK11" i="144" s="1"/>
  <c r="Q45" i="99" s="1"/>
  <c r="E11" i="144"/>
  <c r="BA11" i="144" s="1"/>
  <c r="BC45" i="99" s="1"/>
  <c r="AW10" i="144"/>
  <c r="AO44" i="99" s="1"/>
  <c r="AU10" i="144"/>
  <c r="AE10" i="144"/>
  <c r="AC10" i="144"/>
  <c r="AW44" i="99" s="1"/>
  <c r="Y10" i="144"/>
  <c r="W10" i="144"/>
  <c r="AA10" i="144" s="1"/>
  <c r="S10" i="144"/>
  <c r="W44" i="99" s="1"/>
  <c r="Q10" i="144"/>
  <c r="Y44" i="99" s="1"/>
  <c r="O10" i="144"/>
  <c r="M10" i="144"/>
  <c r="K44" i="99" s="1"/>
  <c r="K10" i="144"/>
  <c r="M44" i="99" s="1"/>
  <c r="G10" i="144"/>
  <c r="AQ10" i="144" s="1"/>
  <c r="AC44" i="99" s="1"/>
  <c r="E10" i="144"/>
  <c r="AO10" i="144" s="1"/>
  <c r="BA9" i="144"/>
  <c r="AK9" i="144"/>
  <c r="Q43" i="99" s="1"/>
  <c r="AE9" i="144"/>
  <c r="AU43" i="99" s="1"/>
  <c r="AC9" i="144"/>
  <c r="AG9" i="144" s="1"/>
  <c r="Y9" i="144"/>
  <c r="AI43" i="99" s="1"/>
  <c r="W9" i="144"/>
  <c r="AK43" i="99" s="1"/>
  <c r="U9" i="144"/>
  <c r="S9" i="144"/>
  <c r="W43" i="99" s="1"/>
  <c r="AA43" i="99" s="1"/>
  <c r="Q9" i="144"/>
  <c r="M9" i="144"/>
  <c r="K43" i="99" s="1"/>
  <c r="K9" i="144"/>
  <c r="O9" i="144" s="1"/>
  <c r="G9" i="144"/>
  <c r="E43" i="99" s="1"/>
  <c r="E9" i="144"/>
  <c r="AQ8" i="144"/>
  <c r="AC42" i="99" s="1"/>
  <c r="AE8" i="144"/>
  <c r="AC8" i="144"/>
  <c r="AG8" i="144" s="1"/>
  <c r="AA8" i="144"/>
  <c r="Y8" i="144"/>
  <c r="AI42" i="99" s="1"/>
  <c r="W8" i="144"/>
  <c r="AK42" i="99" s="1"/>
  <c r="S8" i="144"/>
  <c r="W42" i="99" s="1"/>
  <c r="Q8" i="144"/>
  <c r="Y42" i="99" s="1"/>
  <c r="M8" i="144"/>
  <c r="K42" i="99" s="1"/>
  <c r="K8" i="144"/>
  <c r="I8" i="144"/>
  <c r="G8" i="144"/>
  <c r="BC8" i="144" s="1"/>
  <c r="BA42" i="99" s="1"/>
  <c r="E8" i="144"/>
  <c r="BC26" i="145"/>
  <c r="BE26" i="145" s="1"/>
  <c r="BA26" i="145"/>
  <c r="BC41" i="99" s="1"/>
  <c r="AW26" i="145"/>
  <c r="AU26" i="145"/>
  <c r="AQ41" i="99" s="1"/>
  <c r="AQ26" i="145"/>
  <c r="AC41" i="99" s="1"/>
  <c r="AO26" i="145"/>
  <c r="AS26" i="145" s="1"/>
  <c r="AK26" i="145"/>
  <c r="Q41" i="99" s="1"/>
  <c r="AI26" i="145"/>
  <c r="AM26" i="145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S25" i="145"/>
  <c r="S25" i="144" s="1"/>
  <c r="W59" i="99" s="1"/>
  <c r="Q25" i="145"/>
  <c r="Q25" i="144" s="1"/>
  <c r="Y59" i="99" s="1"/>
  <c r="M25" i="145"/>
  <c r="M25" i="144" s="1"/>
  <c r="K59" i="99" s="1"/>
  <c r="K25" i="145"/>
  <c r="K25" i="144" s="1"/>
  <c r="G25" i="145"/>
  <c r="AW25" i="145" s="1"/>
  <c r="E25" i="145"/>
  <c r="AI25" i="145" s="1"/>
  <c r="AM25" i="145" s="1"/>
  <c r="BC25" i="145"/>
  <c r="AO25" i="145"/>
  <c r="AK25" i="145"/>
  <c r="U25" i="145"/>
  <c r="I25" i="145"/>
  <c r="BE24" i="145"/>
  <c r="BC24" i="145"/>
  <c r="BA40" i="99" s="1"/>
  <c r="BE40" i="99" s="1"/>
  <c r="BA24" i="145"/>
  <c r="BC40" i="99" s="1"/>
  <c r="AW24" i="145"/>
  <c r="AO40" i="99" s="1"/>
  <c r="AS40" i="99" s="1"/>
  <c r="AU24" i="145"/>
  <c r="AY24" i="145" s="1"/>
  <c r="AQ24" i="145"/>
  <c r="AC40" i="99" s="1"/>
  <c r="AO24" i="145"/>
  <c r="AM24" i="145"/>
  <c r="AK24" i="145"/>
  <c r="Q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A23" i="145"/>
  <c r="BC39" i="99" s="1"/>
  <c r="AW23" i="145"/>
  <c r="AO39" i="99" s="1"/>
  <c r="AU23" i="145"/>
  <c r="AQ39" i="99" s="1"/>
  <c r="AQ23" i="145"/>
  <c r="AO23" i="145"/>
  <c r="AE39" i="99" s="1"/>
  <c r="AK23" i="145"/>
  <c r="AI23" i="145"/>
  <c r="AM23" i="145" s="1"/>
  <c r="AG23" i="145"/>
  <c r="AA23" i="145"/>
  <c r="U23" i="145"/>
  <c r="O23" i="145"/>
  <c r="I23" i="145"/>
  <c r="Q23" i="29" s="1"/>
  <c r="BC22" i="145"/>
  <c r="BA38" i="99" s="1"/>
  <c r="BE38" i="99" s="1"/>
  <c r="BA22" i="145"/>
  <c r="BE22" i="145" s="1"/>
  <c r="AW22" i="145"/>
  <c r="AO38" i="99" s="1"/>
  <c r="AU22" i="145"/>
  <c r="AY22" i="145" s="1"/>
  <c r="AS22" i="145"/>
  <c r="AQ22" i="145"/>
  <c r="AC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W21" i="145"/>
  <c r="AO37" i="99" s="1"/>
  <c r="AU21" i="145"/>
  <c r="AS21" i="145"/>
  <c r="AQ21" i="145"/>
  <c r="AO21" i="145"/>
  <c r="AE37" i="99" s="1"/>
  <c r="AM21" i="145"/>
  <c r="AK21" i="145"/>
  <c r="Q37" i="99" s="1"/>
  <c r="U37" i="99" s="1"/>
  <c r="AI21" i="145"/>
  <c r="S37" i="99" s="1"/>
  <c r="AG21" i="145"/>
  <c r="AA21" i="145"/>
  <c r="U21" i="145"/>
  <c r="O21" i="145"/>
  <c r="I21" i="145"/>
  <c r="BE20" i="145"/>
  <c r="BC20" i="145"/>
  <c r="BA36" i="99" s="1"/>
  <c r="BE36" i="99" s="1"/>
  <c r="BA20" i="145"/>
  <c r="BC36" i="99" s="1"/>
  <c r="AW20" i="145"/>
  <c r="AU20" i="145"/>
  <c r="AQ36" i="99" s="1"/>
  <c r="AQ20" i="145"/>
  <c r="AC36" i="99" s="1"/>
  <c r="AG36" i="99" s="1"/>
  <c r="AO20" i="145"/>
  <c r="AE36" i="99" s="1"/>
  <c r="AK20" i="145"/>
  <c r="Q36" i="99" s="1"/>
  <c r="U36" i="99" s="1"/>
  <c r="AI20" i="145"/>
  <c r="AM20" i="145" s="1"/>
  <c r="AG20" i="145"/>
  <c r="AA20" i="145"/>
  <c r="U20" i="145"/>
  <c r="O20" i="145"/>
  <c r="I20" i="145"/>
  <c r="Q20" i="29" s="1"/>
  <c r="BC19" i="145"/>
  <c r="BA35" i="99" s="1"/>
  <c r="BA19" i="145"/>
  <c r="BE19" i="145" s="1"/>
  <c r="AY19" i="145"/>
  <c r="AW19" i="145"/>
  <c r="AU19" i="145"/>
  <c r="AQ35" i="99" s="1"/>
  <c r="AQ19" i="145"/>
  <c r="AC35" i="99" s="1"/>
  <c r="AO19" i="145"/>
  <c r="AS19" i="145" s="1"/>
  <c r="AK19" i="145"/>
  <c r="Q35" i="99" s="1"/>
  <c r="AI19" i="145"/>
  <c r="AG19" i="145"/>
  <c r="AA19" i="145"/>
  <c r="U19" i="145"/>
  <c r="O19" i="145"/>
  <c r="I19" i="145"/>
  <c r="Q19" i="29" s="1"/>
  <c r="BC18" i="145"/>
  <c r="BA34" i="99" s="1"/>
  <c r="BA18" i="145"/>
  <c r="AY18" i="145"/>
  <c r="AW18" i="145"/>
  <c r="AO34" i="99" s="1"/>
  <c r="AS34" i="99" s="1"/>
  <c r="AU18" i="145"/>
  <c r="AQ34" i="99" s="1"/>
  <c r="AS18" i="145"/>
  <c r="AQ18" i="145"/>
  <c r="AC34" i="99" s="1"/>
  <c r="AG34" i="99" s="1"/>
  <c r="AO18" i="145"/>
  <c r="AK18" i="145"/>
  <c r="AI18" i="145"/>
  <c r="S34" i="99" s="1"/>
  <c r="AG18" i="145"/>
  <c r="AA18" i="145"/>
  <c r="U18" i="145"/>
  <c r="O18" i="145"/>
  <c r="I18" i="145"/>
  <c r="BC17" i="145"/>
  <c r="BE17" i="145" s="1"/>
  <c r="BA17" i="145"/>
  <c r="BC33" i="99" s="1"/>
  <c r="AW17" i="145"/>
  <c r="AO33" i="99" s="1"/>
  <c r="AU17" i="145"/>
  <c r="AY17" i="145" s="1"/>
  <c r="AQ17" i="145"/>
  <c r="AC33" i="99" s="1"/>
  <c r="AG33" i="99" s="1"/>
  <c r="AO17" i="145"/>
  <c r="AE33" i="99" s="1"/>
  <c r="AM17" i="145"/>
  <c r="AK17" i="145"/>
  <c r="Q33" i="99" s="1"/>
  <c r="U33" i="99" s="1"/>
  <c r="AI17" i="145"/>
  <c r="S33" i="99" s="1"/>
  <c r="AG17" i="145"/>
  <c r="AA17" i="145"/>
  <c r="U17" i="145"/>
  <c r="O17" i="145"/>
  <c r="I17" i="145"/>
  <c r="BE16" i="145"/>
  <c r="BC16" i="145"/>
  <c r="BA32" i="99" s="1"/>
  <c r="BA16" i="145"/>
  <c r="BC32" i="99" s="1"/>
  <c r="AW16" i="145"/>
  <c r="AO32" i="99" s="1"/>
  <c r="AS32" i="99" s="1"/>
  <c r="AU16" i="145"/>
  <c r="AY16" i="145" s="1"/>
  <c r="AQ16" i="145"/>
  <c r="AC32" i="99" s="1"/>
  <c r="AO16" i="145"/>
  <c r="AM16" i="145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E31" i="99" s="1"/>
  <c r="BA15" i="145"/>
  <c r="BC31" i="99" s="1"/>
  <c r="AY15" i="145"/>
  <c r="AW15" i="145"/>
  <c r="AO31" i="99" s="1"/>
  <c r="AS31" i="99" s="1"/>
  <c r="AU15" i="145"/>
  <c r="AQ31" i="99" s="1"/>
  <c r="AQ15" i="145"/>
  <c r="AO15" i="145"/>
  <c r="AE31" i="99" s="1"/>
  <c r="AK15" i="145"/>
  <c r="AI15" i="145"/>
  <c r="AM15" i="145" s="1"/>
  <c r="AG15" i="145"/>
  <c r="AA15" i="145"/>
  <c r="U15" i="145"/>
  <c r="O15" i="145"/>
  <c r="I15" i="145"/>
  <c r="Q15" i="29" s="1"/>
  <c r="BC14" i="145"/>
  <c r="BA30" i="99" s="1"/>
  <c r="BE30" i="99" s="1"/>
  <c r="BA14" i="145"/>
  <c r="BE14" i="145" s="1"/>
  <c r="AW14" i="145"/>
  <c r="AO30" i="99" s="1"/>
  <c r="AU14" i="145"/>
  <c r="AY14" i="145" s="1"/>
  <c r="AS14" i="145"/>
  <c r="AQ14" i="145"/>
  <c r="AC30" i="99" s="1"/>
  <c r="AG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W13" i="145"/>
  <c r="AO29" i="99" s="1"/>
  <c r="AU13" i="145"/>
  <c r="AS13" i="145"/>
  <c r="AQ13" i="145"/>
  <c r="AO13" i="145"/>
  <c r="AE29" i="99" s="1"/>
  <c r="AM13" i="145"/>
  <c r="AK13" i="145"/>
  <c r="Q29" i="99" s="1"/>
  <c r="U29" i="99" s="1"/>
  <c r="AI13" i="145"/>
  <c r="S29" i="99" s="1"/>
  <c r="AG13" i="145"/>
  <c r="AA13" i="145"/>
  <c r="U13" i="145"/>
  <c r="O13" i="145"/>
  <c r="I13" i="145"/>
  <c r="BE12" i="145"/>
  <c r="BC12" i="145"/>
  <c r="BA28" i="99" s="1"/>
  <c r="BE28" i="99" s="1"/>
  <c r="BA12" i="145"/>
  <c r="BC28" i="99" s="1"/>
  <c r="AW12" i="145"/>
  <c r="AU12" i="145"/>
  <c r="AQ28" i="99" s="1"/>
  <c r="AQ12" i="145"/>
  <c r="AC28" i="99" s="1"/>
  <c r="AG28" i="99" s="1"/>
  <c r="AO12" i="145"/>
  <c r="AE28" i="99" s="1"/>
  <c r="AK12" i="145"/>
  <c r="Q28" i="99" s="1"/>
  <c r="U28" i="99" s="1"/>
  <c r="AI12" i="145"/>
  <c r="AM12" i="145" s="1"/>
  <c r="AG12" i="145"/>
  <c r="AA12" i="145"/>
  <c r="U12" i="145"/>
  <c r="O12" i="145"/>
  <c r="I12" i="145"/>
  <c r="Q12" i="29" s="1"/>
  <c r="BC11" i="145"/>
  <c r="BA27" i="99" s="1"/>
  <c r="BA11" i="145"/>
  <c r="BE11" i="145" s="1"/>
  <c r="AY11" i="145"/>
  <c r="AW11" i="145"/>
  <c r="AU11" i="145"/>
  <c r="AQ27" i="99" s="1"/>
  <c r="AQ11" i="145"/>
  <c r="AC27" i="99" s="1"/>
  <c r="AO11" i="145"/>
  <c r="AS11" i="145" s="1"/>
  <c r="AK11" i="145"/>
  <c r="Q27" i="99" s="1"/>
  <c r="AI11" i="145"/>
  <c r="AG11" i="145"/>
  <c r="AA11" i="145"/>
  <c r="U11" i="145"/>
  <c r="O11" i="145"/>
  <c r="I11" i="145"/>
  <c r="Q11" i="29" s="1"/>
  <c r="BC10" i="145"/>
  <c r="BA26" i="99" s="1"/>
  <c r="BA10" i="145"/>
  <c r="AY10" i="145"/>
  <c r="AW10" i="145"/>
  <c r="AO26" i="99" s="1"/>
  <c r="AU10" i="145"/>
  <c r="AQ26" i="99" s="1"/>
  <c r="AS10" i="145"/>
  <c r="AQ10" i="145"/>
  <c r="AC26" i="99" s="1"/>
  <c r="AG26" i="99" s="1"/>
  <c r="AO10" i="145"/>
  <c r="AK10" i="145"/>
  <c r="AI10" i="145"/>
  <c r="S26" i="99" s="1"/>
  <c r="AG10" i="145"/>
  <c r="AA10" i="145"/>
  <c r="U10" i="145"/>
  <c r="O10" i="145"/>
  <c r="I10" i="145"/>
  <c r="BC9" i="145"/>
  <c r="BE9" i="145" s="1"/>
  <c r="BA9" i="145"/>
  <c r="BC25" i="99" s="1"/>
  <c r="AW9" i="145"/>
  <c r="AO25" i="99" s="1"/>
  <c r="AU9" i="145"/>
  <c r="AY9" i="145" s="1"/>
  <c r="AQ9" i="145"/>
  <c r="AC25" i="99" s="1"/>
  <c r="AO9" i="145"/>
  <c r="AE25" i="99" s="1"/>
  <c r="AM9" i="145"/>
  <c r="AK9" i="145"/>
  <c r="Q25" i="99" s="1"/>
  <c r="U25" i="99" s="1"/>
  <c r="AI9" i="145"/>
  <c r="S25" i="99" s="1"/>
  <c r="AG9" i="145"/>
  <c r="AA9" i="145"/>
  <c r="U9" i="145"/>
  <c r="O9" i="145"/>
  <c r="I9" i="145"/>
  <c r="BE8" i="145"/>
  <c r="BC8" i="145"/>
  <c r="BA24" i="99" s="1"/>
  <c r="BA8" i="145"/>
  <c r="BC24" i="99" s="1"/>
  <c r="AW8" i="145"/>
  <c r="AO24" i="99" s="1"/>
  <c r="AS24" i="99" s="1"/>
  <c r="AU8" i="145"/>
  <c r="AY8" i="145" s="1"/>
  <c r="AQ8" i="145"/>
  <c r="AC24" i="99" s="1"/>
  <c r="AO8" i="145"/>
  <c r="AM8" i="145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E23" i="99" s="1"/>
  <c r="CM23" i="83" s="1"/>
  <c r="BA23" i="146"/>
  <c r="BC23" i="99" s="1"/>
  <c r="AY23" i="146"/>
  <c r="AW23" i="146"/>
  <c r="AO23" i="99" s="1"/>
  <c r="AU23" i="146"/>
  <c r="AQ23" i="99" s="1"/>
  <c r="AQ23" i="146"/>
  <c r="AC23" i="99" s="1"/>
  <c r="AO23" i="146"/>
  <c r="AS23" i="146" s="1"/>
  <c r="AK23" i="146"/>
  <c r="AI23" i="146"/>
  <c r="AM23" i="146" s="1"/>
  <c r="AG23" i="146"/>
  <c r="AA23" i="146"/>
  <c r="U23" i="146"/>
  <c r="O23" i="146"/>
  <c r="I23" i="146"/>
  <c r="BC22" i="146"/>
  <c r="BA22" i="99" s="1"/>
  <c r="BE22" i="99" s="1"/>
  <c r="CM22" i="83" s="1"/>
  <c r="BA22" i="146"/>
  <c r="BE22" i="146" s="1"/>
  <c r="AW22" i="146"/>
  <c r="AO22" i="99" s="1"/>
  <c r="AU22" i="146"/>
  <c r="AY22" i="146" s="1"/>
  <c r="AS22" i="146"/>
  <c r="AQ22" i="146"/>
  <c r="AC22" i="99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S21" i="146"/>
  <c r="AQ21" i="146"/>
  <c r="AO21" i="146"/>
  <c r="AE21" i="99" s="1"/>
  <c r="AM21" i="146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E20" i="146"/>
  <c r="BC20" i="146"/>
  <c r="BA20" i="99" s="1"/>
  <c r="BE20" i="99" s="1"/>
  <c r="CM20" i="83" s="1"/>
  <c r="BA20" i="146"/>
  <c r="BC20" i="99" s="1"/>
  <c r="AW20" i="146"/>
  <c r="AO20" i="99" s="1"/>
  <c r="AU20" i="146"/>
  <c r="AQ20" i="99" s="1"/>
  <c r="AQ20" i="146"/>
  <c r="AC20" i="99" s="1"/>
  <c r="AG20" i="99" s="1"/>
  <c r="AY20" i="83" s="1"/>
  <c r="AO20" i="146"/>
  <c r="AE20" i="99" s="1"/>
  <c r="AK20" i="146"/>
  <c r="Q20" i="99" s="1"/>
  <c r="U20" i="99" s="1"/>
  <c r="AE20" i="83" s="1"/>
  <c r="AI20" i="146"/>
  <c r="AM20" i="146" s="1"/>
  <c r="AG20" i="146"/>
  <c r="AA20" i="146"/>
  <c r="U20" i="146"/>
  <c r="O20" i="146"/>
  <c r="I20" i="146"/>
  <c r="BC19" i="146"/>
  <c r="BA19" i="99" s="1"/>
  <c r="BA19" i="146"/>
  <c r="BE19" i="146" s="1"/>
  <c r="AY19" i="146"/>
  <c r="AW19" i="146"/>
  <c r="AU19" i="146"/>
  <c r="AQ19" i="99" s="1"/>
  <c r="AQ19" i="146"/>
  <c r="AC19" i="99" s="1"/>
  <c r="AO19" i="146"/>
  <c r="AS19" i="146" s="1"/>
  <c r="AK19" i="146"/>
  <c r="Q19" i="99" s="1"/>
  <c r="AI19" i="146"/>
  <c r="AG19" i="146"/>
  <c r="AA19" i="146"/>
  <c r="U19" i="146"/>
  <c r="O19" i="146"/>
  <c r="I19" i="146"/>
  <c r="BC18" i="146"/>
  <c r="BA18" i="99" s="1"/>
  <c r="BA18" i="146"/>
  <c r="AY18" i="146"/>
  <c r="AW18" i="146"/>
  <c r="AO18" i="99" s="1"/>
  <c r="AS18" i="99" s="1"/>
  <c r="BS18" i="83" s="1"/>
  <c r="AU18" i="146"/>
  <c r="AQ18" i="99" s="1"/>
  <c r="AS18" i="146"/>
  <c r="AQ18" i="146"/>
  <c r="AC18" i="99" s="1"/>
  <c r="AG18" i="99" s="1"/>
  <c r="AY18" i="83" s="1"/>
  <c r="AO18" i="146"/>
  <c r="AK18" i="146"/>
  <c r="AI18" i="146"/>
  <c r="S18" i="99" s="1"/>
  <c r="AG18" i="146"/>
  <c r="AA18" i="146"/>
  <c r="U18" i="146"/>
  <c r="O18" i="146"/>
  <c r="I18" i="146"/>
  <c r="BC17" i="146"/>
  <c r="BE17" i="146" s="1"/>
  <c r="BA17" i="146"/>
  <c r="BC17" i="99" s="1"/>
  <c r="AW17" i="146"/>
  <c r="AO17" i="99" s="1"/>
  <c r="AU17" i="146"/>
  <c r="AY17" i="146" s="1"/>
  <c r="AQ17" i="146"/>
  <c r="AC17" i="99" s="1"/>
  <c r="AG17" i="99" s="1"/>
  <c r="AY17" i="83" s="1"/>
  <c r="AO17" i="146"/>
  <c r="AE17" i="99" s="1"/>
  <c r="AM17" i="146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99" s="1"/>
  <c r="BA16" i="146"/>
  <c r="BC16" i="99" s="1"/>
  <c r="AW16" i="146"/>
  <c r="AO16" i="99" s="1"/>
  <c r="AS16" i="99" s="1"/>
  <c r="BS16" i="83" s="1"/>
  <c r="AU16" i="146"/>
  <c r="AY16" i="146" s="1"/>
  <c r="AQ16" i="146"/>
  <c r="AC16" i="99" s="1"/>
  <c r="AO16" i="146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E15" i="146"/>
  <c r="BC15" i="146"/>
  <c r="BA15" i="99" s="1"/>
  <c r="BE15" i="99" s="1"/>
  <c r="CM15" i="83" s="1"/>
  <c r="BA15" i="146"/>
  <c r="BC15" i="99" s="1"/>
  <c r="AY15" i="146"/>
  <c r="AW15" i="146"/>
  <c r="AO15" i="99" s="1"/>
  <c r="AU15" i="146"/>
  <c r="AQ15" i="99" s="1"/>
  <c r="AQ15" i="146"/>
  <c r="AC15" i="99" s="1"/>
  <c r="AO15" i="146"/>
  <c r="AS15" i="146" s="1"/>
  <c r="AK15" i="146"/>
  <c r="AI15" i="146"/>
  <c r="AM15" i="146" s="1"/>
  <c r="AG15" i="146"/>
  <c r="AA15" i="146"/>
  <c r="U15" i="146"/>
  <c r="O15" i="146"/>
  <c r="I15" i="146"/>
  <c r="BC14" i="146"/>
  <c r="BA14" i="99" s="1"/>
  <c r="BE14" i="99" s="1"/>
  <c r="CM14" i="83" s="1"/>
  <c r="BA14" i="146"/>
  <c r="BE14" i="146" s="1"/>
  <c r="AW14" i="146"/>
  <c r="AO14" i="99" s="1"/>
  <c r="AU14" i="146"/>
  <c r="AY14" i="146" s="1"/>
  <c r="AS14" i="146"/>
  <c r="AQ14" i="146"/>
  <c r="AC14" i="99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S13" i="146"/>
  <c r="AQ13" i="146"/>
  <c r="AO13" i="146"/>
  <c r="AE13" i="99" s="1"/>
  <c r="AM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G12" i="99" s="1"/>
  <c r="AY12" i="83" s="1"/>
  <c r="AO12" i="146"/>
  <c r="AE12" i="99" s="1"/>
  <c r="AK12" i="146"/>
  <c r="Q12" i="99" s="1"/>
  <c r="U12" i="99" s="1"/>
  <c r="AE12" i="83" s="1"/>
  <c r="AI12" i="146"/>
  <c r="AM12" i="146" s="1"/>
  <c r="AG12" i="146"/>
  <c r="AA12" i="146"/>
  <c r="U12" i="146"/>
  <c r="O12" i="146"/>
  <c r="I12" i="146"/>
  <c r="BC11" i="146"/>
  <c r="BA11" i="99" s="1"/>
  <c r="BA11" i="146"/>
  <c r="BE11" i="146" s="1"/>
  <c r="AY11" i="146"/>
  <c r="AW11" i="146"/>
  <c r="AU11" i="146"/>
  <c r="AQ11" i="99" s="1"/>
  <c r="AQ11" i="146"/>
  <c r="AC11" i="99" s="1"/>
  <c r="AO11" i="146"/>
  <c r="AS11" i="146" s="1"/>
  <c r="AK11" i="146"/>
  <c r="Q11" i="99" s="1"/>
  <c r="AI11" i="146"/>
  <c r="AG11" i="146"/>
  <c r="AA11" i="146"/>
  <c r="U11" i="146"/>
  <c r="O11" i="146"/>
  <c r="I11" i="146"/>
  <c r="BC10" i="146"/>
  <c r="BA10" i="99" s="1"/>
  <c r="BA10" i="146"/>
  <c r="AY10" i="146"/>
  <c r="AW10" i="146"/>
  <c r="AO10" i="99" s="1"/>
  <c r="AU10" i="146"/>
  <c r="AQ10" i="99" s="1"/>
  <c r="AS10" i="146"/>
  <c r="AQ10" i="146"/>
  <c r="AC10" i="99" s="1"/>
  <c r="AG10" i="99" s="1"/>
  <c r="AY10" i="83" s="1"/>
  <c r="AO10" i="146"/>
  <c r="AK10" i="146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Y9" i="146" s="1"/>
  <c r="AQ9" i="146"/>
  <c r="AC9" i="99" s="1"/>
  <c r="AO9" i="146"/>
  <c r="AE9" i="99" s="1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E8" i="146"/>
  <c r="BC8" i="146"/>
  <c r="BA8" i="99" s="1"/>
  <c r="BA8" i="146"/>
  <c r="BC8" i="99" s="1"/>
  <c r="AW8" i="146"/>
  <c r="AO8" i="99" s="1"/>
  <c r="AS8" i="99" s="1"/>
  <c r="BS8" i="83" s="1"/>
  <c r="AU8" i="146"/>
  <c r="AY8" i="146" s="1"/>
  <c r="AQ8" i="146"/>
  <c r="AC8" i="99" s="1"/>
  <c r="AO8" i="146"/>
  <c r="AM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I62" i="147" s="1"/>
  <c r="G58" i="147"/>
  <c r="E58" i="147"/>
  <c r="S58" i="147" s="1"/>
  <c r="U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M52" i="147"/>
  <c r="K52" i="147"/>
  <c r="I52" i="147"/>
  <c r="G52" i="147"/>
  <c r="E52" i="147"/>
  <c r="M51" i="147"/>
  <c r="K51" i="147"/>
  <c r="I51" i="147"/>
  <c r="G51" i="147"/>
  <c r="S51" i="147" s="1"/>
  <c r="E51" i="147"/>
  <c r="U51" i="147" s="1"/>
  <c r="M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20" i="15" s="1"/>
  <c r="S46" i="147"/>
  <c r="Q46" i="147"/>
  <c r="O46" i="147"/>
  <c r="U45" i="147"/>
  <c r="S45" i="147"/>
  <c r="Q45" i="147"/>
  <c r="Q27" i="21" s="1"/>
  <c r="O45" i="147"/>
  <c r="M44" i="147"/>
  <c r="K44" i="147"/>
  <c r="I44" i="147"/>
  <c r="U44" i="147" s="1"/>
  <c r="G44" i="147"/>
  <c r="E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S38" i="147"/>
  <c r="K34" i="100" s="1"/>
  <c r="K35" i="100" s="1"/>
  <c r="K36" i="100" s="1"/>
  <c r="Q38" i="147"/>
  <c r="I34" i="100" s="1"/>
  <c r="O38" i="147"/>
  <c r="G34" i="100" s="1"/>
  <c r="U37" i="147"/>
  <c r="M49" i="100" s="1"/>
  <c r="S37" i="147"/>
  <c r="K49" i="100" s="1"/>
  <c r="Q37" i="147"/>
  <c r="I49" i="100" s="1"/>
  <c r="O37" i="147"/>
  <c r="E9" i="93" s="1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Q18" i="18" s="1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Q29" i="147" s="1"/>
  <c r="U29" i="147"/>
  <c r="M37" i="100" s="1"/>
  <c r="S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Q18" i="147" s="1"/>
  <c r="U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Q16" i="147"/>
  <c r="E9" i="108" s="1"/>
  <c r="O16" i="147"/>
  <c r="E9" i="109" s="1"/>
  <c r="E13" i="109" s="1"/>
  <c r="E14" i="109" s="1"/>
  <c r="U15" i="147"/>
  <c r="S15" i="147"/>
  <c r="E8" i="107" s="1"/>
  <c r="E10" i="107" s="1"/>
  <c r="E16" i="107" s="1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U11" i="147"/>
  <c r="M15" i="100" s="1"/>
  <c r="M50" i="100" s="1"/>
  <c r="S11" i="147"/>
  <c r="Q11" i="147"/>
  <c r="I15" i="100" s="1"/>
  <c r="I20" i="100" s="1"/>
  <c r="O11" i="147"/>
  <c r="U10" i="147"/>
  <c r="M18" i="100" s="1"/>
  <c r="S10" i="147"/>
  <c r="K18" i="100" s="1"/>
  <c r="Q10" i="147"/>
  <c r="I18" i="100" s="1"/>
  <c r="I44" i="100" s="1"/>
  <c r="O10" i="147"/>
  <c r="G18" i="100" s="1"/>
  <c r="G44" i="100" s="1"/>
  <c r="U9" i="147"/>
  <c r="M17" i="100" s="1"/>
  <c r="S9" i="147"/>
  <c r="K17" i="100" s="1"/>
  <c r="Q9" i="147"/>
  <c r="I17" i="100" s="1"/>
  <c r="O9" i="147"/>
  <c r="U8" i="147"/>
  <c r="M16" i="100" s="1"/>
  <c r="S8" i="147"/>
  <c r="K16" i="100" s="1"/>
  <c r="K42" i="100" s="1"/>
  <c r="Q8" i="147"/>
  <c r="I16" i="100" s="1"/>
  <c r="O8" i="147"/>
  <c r="G16" i="100" s="1"/>
  <c r="M51" i="100" l="1"/>
  <c r="M52" i="100"/>
  <c r="G22" i="115"/>
  <c r="G56" i="98" s="1"/>
  <c r="E24" i="12"/>
  <c r="I65" i="54"/>
  <c r="BA22" i="81"/>
  <c r="BE22" i="81" s="1"/>
  <c r="BA22" i="82"/>
  <c r="BE22" i="82" s="1"/>
  <c r="AS22" i="83"/>
  <c r="AS22" i="84"/>
  <c r="E41" i="111"/>
  <c r="CI11" i="83"/>
  <c r="M11" i="88"/>
  <c r="M33" i="100"/>
  <c r="M25" i="100"/>
  <c r="M44" i="100"/>
  <c r="BC10" i="99"/>
  <c r="BE10" i="99" s="1"/>
  <c r="CM10" i="83" s="1"/>
  <c r="BE10" i="146"/>
  <c r="BC49" i="99"/>
  <c r="I32" i="100"/>
  <c r="I24" i="100"/>
  <c r="I43" i="100"/>
  <c r="AU52" i="99"/>
  <c r="AY52" i="99" s="1"/>
  <c r="AG18" i="144"/>
  <c r="AW55" i="99"/>
  <c r="AG21" i="144"/>
  <c r="BM20" i="83"/>
  <c r="BM20" i="84"/>
  <c r="BY20" i="81"/>
  <c r="CC20" i="81" s="1"/>
  <c r="BY20" i="82"/>
  <c r="CC20" i="82" s="1"/>
  <c r="AK14" i="142"/>
  <c r="AI14" i="142"/>
  <c r="AM14" i="142"/>
  <c r="I11" i="89"/>
  <c r="I14" i="90"/>
  <c r="DS13" i="138"/>
  <c r="DA13" i="138"/>
  <c r="S13" i="138"/>
  <c r="U13" i="138" s="1"/>
  <c r="EK13" i="138"/>
  <c r="M14" i="92"/>
  <c r="G14" i="83"/>
  <c r="DQ18" i="138"/>
  <c r="DW18" i="138" s="1"/>
  <c r="DY18" i="138" s="1"/>
  <c r="CY18" i="138"/>
  <c r="DE18" i="138" s="1"/>
  <c r="DG18" i="138" s="1"/>
  <c r="S18" i="138"/>
  <c r="U18" i="138" s="1"/>
  <c r="EI18" i="138"/>
  <c r="EO18" i="138" s="1"/>
  <c r="EQ18" i="138" s="1"/>
  <c r="DS21" i="138"/>
  <c r="DA21" i="138"/>
  <c r="S21" i="138"/>
  <c r="U21" i="138" s="1"/>
  <c r="EK21" i="138"/>
  <c r="G22" i="83"/>
  <c r="M22" i="92"/>
  <c r="K88" i="134"/>
  <c r="AI88" i="134"/>
  <c r="BG88" i="134"/>
  <c r="CA88" i="134"/>
  <c r="BS88" i="134"/>
  <c r="E20" i="112"/>
  <c r="E18" i="12" s="1"/>
  <c r="AA26" i="133"/>
  <c r="CM12" i="133"/>
  <c r="E18" i="74" s="1"/>
  <c r="E15" i="74"/>
  <c r="CM26" i="133"/>
  <c r="E20" i="77"/>
  <c r="E25" i="118"/>
  <c r="G8" i="48"/>
  <c r="E8" i="78"/>
  <c r="CM48" i="132"/>
  <c r="S26" i="129"/>
  <c r="CI25" i="129"/>
  <c r="E143" i="113" s="1"/>
  <c r="CA31" i="129"/>
  <c r="S14" i="128"/>
  <c r="S50" i="128" s="1"/>
  <c r="E14" i="117"/>
  <c r="G29" i="105"/>
  <c r="AA33" i="127"/>
  <c r="E18" i="117" s="1"/>
  <c r="E20" i="117" s="1"/>
  <c r="E21" i="117" s="1"/>
  <c r="G34" i="117" s="1"/>
  <c r="E75" i="115"/>
  <c r="E74" i="115"/>
  <c r="O49" i="126"/>
  <c r="W35" i="124"/>
  <c r="E74" i="116"/>
  <c r="E59" i="115"/>
  <c r="G59" i="115" s="1"/>
  <c r="AK92" i="52"/>
  <c r="AK50" i="52"/>
  <c r="AG14" i="51"/>
  <c r="O14" i="51"/>
  <c r="U14" i="51" s="1"/>
  <c r="AK94" i="52"/>
  <c r="O92" i="52"/>
  <c r="U92" i="52" s="1"/>
  <c r="O50" i="52"/>
  <c r="U50" i="52" s="1"/>
  <c r="O15" i="51"/>
  <c r="U15" i="51" s="1"/>
  <c r="AK95" i="52"/>
  <c r="AK87" i="52"/>
  <c r="AK45" i="52"/>
  <c r="O17" i="51"/>
  <c r="U17" i="51" s="1"/>
  <c r="AG15" i="51"/>
  <c r="O94" i="52"/>
  <c r="U94" i="52" s="1"/>
  <c r="AK46" i="52"/>
  <c r="O87" i="52"/>
  <c r="U87" i="52" s="1"/>
  <c r="AK47" i="52"/>
  <c r="O45" i="52"/>
  <c r="U45" i="52" s="1"/>
  <c r="O71" i="52"/>
  <c r="U71" i="52" s="1"/>
  <c r="O47" i="52"/>
  <c r="U47" i="52" s="1"/>
  <c r="O46" i="52"/>
  <c r="U46" i="52" s="1"/>
  <c r="AK72" i="52"/>
  <c r="O31" i="52"/>
  <c r="U31" i="52" s="1"/>
  <c r="AK27" i="52"/>
  <c r="AK90" i="52"/>
  <c r="AG17" i="51"/>
  <c r="AK48" i="52"/>
  <c r="O27" i="52"/>
  <c r="U27" i="52" s="1"/>
  <c r="AK31" i="52"/>
  <c r="O29" i="52"/>
  <c r="U29" i="52" s="1"/>
  <c r="I12" i="101"/>
  <c r="I33" i="95"/>
  <c r="I31" i="95"/>
  <c r="I34" i="95"/>
  <c r="I32" i="95"/>
  <c r="AG21" i="99"/>
  <c r="AY21" i="83" s="1"/>
  <c r="BA25" i="99"/>
  <c r="BE25" i="99" s="1"/>
  <c r="AW47" i="99"/>
  <c r="BQ16" i="80"/>
  <c r="BQ16" i="85"/>
  <c r="CK16" i="79" s="1"/>
  <c r="BA15" i="81"/>
  <c r="BE15" i="81" s="1"/>
  <c r="BA15" i="82"/>
  <c r="BE15" i="82" s="1"/>
  <c r="AS15" i="83"/>
  <c r="AS15" i="84"/>
  <c r="AK15" i="80"/>
  <c r="AK15" i="85"/>
  <c r="BA15" i="79" s="1"/>
  <c r="BQ19" i="80"/>
  <c r="BQ19" i="85"/>
  <c r="CK19" i="79" s="1"/>
  <c r="AO28" i="99"/>
  <c r="AS28" i="99" s="1"/>
  <c r="AY12" i="145"/>
  <c r="AS9" i="83"/>
  <c r="BA9" i="81"/>
  <c r="BE9" i="81" s="1"/>
  <c r="BA9" i="82"/>
  <c r="BE9" i="82" s="1"/>
  <c r="AS9" i="84"/>
  <c r="AC16" i="81"/>
  <c r="AG16" i="81" s="1"/>
  <c r="AC16" i="82"/>
  <c r="AG16" i="82" s="1"/>
  <c r="Y16" i="83"/>
  <c r="Y16" i="84"/>
  <c r="E20" i="109"/>
  <c r="E19" i="109"/>
  <c r="E22" i="109"/>
  <c r="I13" i="59"/>
  <c r="I21" i="57" s="1"/>
  <c r="I13" i="72"/>
  <c r="I8" i="57" s="1"/>
  <c r="I13" i="71"/>
  <c r="I9" i="57" s="1"/>
  <c r="K37" i="100"/>
  <c r="I35" i="100"/>
  <c r="I36" i="100" s="1"/>
  <c r="BE8" i="99"/>
  <c r="CM8" i="83" s="1"/>
  <c r="U14" i="99"/>
  <c r="AE14" i="83" s="1"/>
  <c r="BA17" i="80"/>
  <c r="BA17" i="85"/>
  <c r="BS17" i="79" s="1"/>
  <c r="Q17" i="47" s="1"/>
  <c r="S19" i="99"/>
  <c r="AM19" i="146"/>
  <c r="BA22" i="80"/>
  <c r="BA22" i="85"/>
  <c r="BS22" i="79" s="1"/>
  <c r="Q22" i="47" s="1"/>
  <c r="BE24" i="99"/>
  <c r="U30" i="99"/>
  <c r="AC31" i="99"/>
  <c r="AG31" i="99" s="1"/>
  <c r="AS15" i="145"/>
  <c r="S35" i="99"/>
  <c r="AM19" i="145"/>
  <c r="BE39" i="99"/>
  <c r="U40" i="99"/>
  <c r="AE44" i="99"/>
  <c r="AS10" i="144"/>
  <c r="AU10" i="90" s="1"/>
  <c r="AY10" i="90" s="1"/>
  <c r="AQ45" i="99"/>
  <c r="AS11" i="144"/>
  <c r="AU11" i="90" s="1"/>
  <c r="AE45" i="99"/>
  <c r="AG45" i="99" s="1"/>
  <c r="Q11" i="90" s="1"/>
  <c r="AQ12" i="144"/>
  <c r="AC46" i="99" s="1"/>
  <c r="U12" i="144"/>
  <c r="AW12" i="144"/>
  <c r="E48" i="99"/>
  <c r="I48" i="99" s="1"/>
  <c r="AW14" i="144"/>
  <c r="AO48" i="99" s="1"/>
  <c r="AQ14" i="144"/>
  <c r="AC48" i="99" s="1"/>
  <c r="I14" i="144"/>
  <c r="AK14" i="144"/>
  <c r="Q48" i="99" s="1"/>
  <c r="O49" i="99"/>
  <c r="AU17" i="144"/>
  <c r="AO17" i="144"/>
  <c r="I17" i="144"/>
  <c r="G51" i="99"/>
  <c r="AI17" i="144"/>
  <c r="AM51" i="99"/>
  <c r="O52" i="99"/>
  <c r="AQ52" i="99"/>
  <c r="AY18" i="144"/>
  <c r="AU18" i="89" s="1"/>
  <c r="AA53" i="99"/>
  <c r="AY55" i="99"/>
  <c r="AA56" i="99"/>
  <c r="AS8" i="83"/>
  <c r="BA8" i="81"/>
  <c r="BE8" i="81" s="1"/>
  <c r="BA8" i="82"/>
  <c r="BE8" i="82" s="1"/>
  <c r="AS8" i="84"/>
  <c r="W31" i="143"/>
  <c r="AA31" i="143" s="1"/>
  <c r="AA11" i="143"/>
  <c r="AM11" i="143" s="1"/>
  <c r="AS17" i="83"/>
  <c r="AS17" i="84"/>
  <c r="BA17" i="81"/>
  <c r="BE17" i="81" s="1"/>
  <c r="BA17" i="82"/>
  <c r="BE17" i="82" s="1"/>
  <c r="E22" i="83"/>
  <c r="E22" i="84"/>
  <c r="E22" i="81"/>
  <c r="I22" i="81" s="1"/>
  <c r="E22" i="82"/>
  <c r="I22" i="82" s="1"/>
  <c r="AO30" i="143"/>
  <c r="AM30" i="143"/>
  <c r="AI30" i="143"/>
  <c r="AA31" i="142"/>
  <c r="E13" i="92"/>
  <c r="AM19" i="142"/>
  <c r="E13" i="89" s="1"/>
  <c r="AK19" i="142"/>
  <c r="E13" i="90" s="1"/>
  <c r="AI19" i="142"/>
  <c r="E13" i="91" s="1"/>
  <c r="AO19" i="142"/>
  <c r="E13" i="88" s="1"/>
  <c r="I18" i="90"/>
  <c r="AM30" i="142"/>
  <c r="E22" i="89" s="1"/>
  <c r="AK30" i="142"/>
  <c r="E22" i="90" s="1"/>
  <c r="AI30" i="142"/>
  <c r="E22" i="91" s="1"/>
  <c r="E31" i="142"/>
  <c r="I31" i="142" s="1"/>
  <c r="M9" i="92"/>
  <c r="G9" i="83"/>
  <c r="G19" i="83"/>
  <c r="M19" i="92"/>
  <c r="DA20" i="138"/>
  <c r="I44" i="54"/>
  <c r="G44" i="54"/>
  <c r="BC69" i="133"/>
  <c r="M8" i="13"/>
  <c r="I16" i="13"/>
  <c r="M16" i="13" s="1"/>
  <c r="AA85" i="130"/>
  <c r="BY26" i="129"/>
  <c r="E13" i="117"/>
  <c r="E29" i="105"/>
  <c r="I29" i="105" s="1"/>
  <c r="K29" i="105" s="1"/>
  <c r="AA14" i="127"/>
  <c r="G31" i="117"/>
  <c r="E62" i="117"/>
  <c r="E66" i="116"/>
  <c r="E67" i="116" s="1"/>
  <c r="E68" i="116"/>
  <c r="G68" i="116" s="1"/>
  <c r="O50" i="126"/>
  <c r="K48" i="122"/>
  <c r="E76" i="115"/>
  <c r="E13" i="107"/>
  <c r="G27" i="101"/>
  <c r="I27" i="101" s="1"/>
  <c r="I9" i="101"/>
  <c r="I9" i="94" s="1"/>
  <c r="I76" i="95"/>
  <c r="I77" i="95"/>
  <c r="I40" i="94"/>
  <c r="I65" i="95"/>
  <c r="I39" i="94"/>
  <c r="I64" i="95"/>
  <c r="G9" i="3"/>
  <c r="G459" i="1" s="1"/>
  <c r="K9" i="83"/>
  <c r="G14" i="3"/>
  <c r="G604" i="1" s="1"/>
  <c r="K14" i="83"/>
  <c r="AS19" i="99"/>
  <c r="BS19" i="83" s="1"/>
  <c r="O48" i="99"/>
  <c r="M31" i="100"/>
  <c r="M23" i="100"/>
  <c r="AS19" i="144"/>
  <c r="AU19" i="90" s="1"/>
  <c r="AE53" i="99"/>
  <c r="AU12" i="83"/>
  <c r="M12" i="90"/>
  <c r="AG27" i="99"/>
  <c r="AW59" i="99"/>
  <c r="AY59" i="99" s="1"/>
  <c r="AG25" i="144"/>
  <c r="E14" i="83"/>
  <c r="I14" i="83" s="1"/>
  <c r="M14" i="83" s="1"/>
  <c r="E14" i="84"/>
  <c r="E14" i="81"/>
  <c r="I14" i="81" s="1"/>
  <c r="E14" i="82"/>
  <c r="I14" i="82" s="1"/>
  <c r="AK20" i="143"/>
  <c r="AI20" i="143"/>
  <c r="AM20" i="143"/>
  <c r="BA16" i="80"/>
  <c r="BA16" i="85"/>
  <c r="BS16" i="79" s="1"/>
  <c r="Q16" i="47" s="1"/>
  <c r="BC18" i="99"/>
  <c r="M12" i="135"/>
  <c r="BE18" i="146"/>
  <c r="U19" i="99"/>
  <c r="AE19" i="83" s="1"/>
  <c r="U23" i="80"/>
  <c r="U23" i="85"/>
  <c r="AI23" i="79" s="1"/>
  <c r="M24" i="47" s="1"/>
  <c r="BC34" i="99"/>
  <c r="BE18" i="145"/>
  <c r="U35" i="99"/>
  <c r="M59" i="99"/>
  <c r="O25" i="144"/>
  <c r="AI8" i="144"/>
  <c r="O8" i="144"/>
  <c r="M42" i="99"/>
  <c r="O42" i="99" s="1"/>
  <c r="AO8" i="144"/>
  <c r="AG44" i="99"/>
  <c r="Q10" i="90" s="1"/>
  <c r="I51" i="99"/>
  <c r="AS52" i="99"/>
  <c r="Q18" i="89" s="1"/>
  <c r="BC20" i="144"/>
  <c r="BA54" i="99" s="1"/>
  <c r="K55" i="99"/>
  <c r="O55" i="99" s="1"/>
  <c r="AK21" i="144"/>
  <c r="Q55" i="99" s="1"/>
  <c r="O21" i="144"/>
  <c r="AQ21" i="144"/>
  <c r="BC57" i="99"/>
  <c r="AK10" i="143"/>
  <c r="AI10" i="143"/>
  <c r="AM10" i="143"/>
  <c r="BA18" i="81"/>
  <c r="BE18" i="81" s="1"/>
  <c r="BA18" i="82"/>
  <c r="BE18" i="82" s="1"/>
  <c r="AS18" i="83"/>
  <c r="AS18" i="84"/>
  <c r="AS20" i="83"/>
  <c r="AS20" i="84"/>
  <c r="BA20" i="81"/>
  <c r="BE20" i="81" s="1"/>
  <c r="BA20" i="82"/>
  <c r="BE20" i="82" s="1"/>
  <c r="I8" i="88"/>
  <c r="I9" i="91"/>
  <c r="I15" i="88"/>
  <c r="E20" i="92"/>
  <c r="AK26" i="142"/>
  <c r="E20" i="90" s="1"/>
  <c r="AI26" i="142"/>
  <c r="E20" i="91" s="1"/>
  <c r="AM26" i="142"/>
  <c r="E20" i="89" s="1"/>
  <c r="DQ10" i="138"/>
  <c r="CY10" i="138"/>
  <c r="DE10" i="138" s="1"/>
  <c r="DG10" i="138" s="1"/>
  <c r="S10" i="138"/>
  <c r="U10" i="138" s="1"/>
  <c r="EI10" i="138"/>
  <c r="EO10" i="138" s="1"/>
  <c r="EQ10" i="138" s="1"/>
  <c r="G11" i="83"/>
  <c r="M11" i="92"/>
  <c r="AK17" i="138"/>
  <c r="AM17" i="138" s="1"/>
  <c r="DQ17" i="138"/>
  <c r="DW17" i="138" s="1"/>
  <c r="DY17" i="138" s="1"/>
  <c r="G20" i="83"/>
  <c r="M20" i="92"/>
  <c r="O88" i="134"/>
  <c r="AQ88" i="134"/>
  <c r="BK88" i="134"/>
  <c r="BK27" i="131" s="1"/>
  <c r="CE88" i="134"/>
  <c r="CM50" i="134"/>
  <c r="BC88" i="134"/>
  <c r="BC27" i="131" s="1"/>
  <c r="G26" i="133"/>
  <c r="G69" i="133" s="1"/>
  <c r="AE26" i="133"/>
  <c r="AE69" i="133" s="1"/>
  <c r="BW26" i="133"/>
  <c r="BW69" i="133" s="1"/>
  <c r="K68" i="133"/>
  <c r="AI68" i="133"/>
  <c r="AI69" i="133" s="1"/>
  <c r="BG68" i="133"/>
  <c r="CA68" i="133"/>
  <c r="AQ70" i="132"/>
  <c r="E71" i="113"/>
  <c r="CK14" i="129"/>
  <c r="G28" i="115"/>
  <c r="G62" i="98" s="1"/>
  <c r="I62" i="98" s="1"/>
  <c r="E68" i="115"/>
  <c r="G68" i="115" s="1"/>
  <c r="E66" i="115"/>
  <c r="E67" i="115" s="1"/>
  <c r="G70" i="115" s="1"/>
  <c r="G39" i="98" s="1"/>
  <c r="E16" i="111"/>
  <c r="E17" i="107"/>
  <c r="U30" i="102"/>
  <c r="U28" i="102"/>
  <c r="I19" i="95"/>
  <c r="I17" i="95"/>
  <c r="AG13" i="99"/>
  <c r="AY13" i="83" s="1"/>
  <c r="G16" i="3"/>
  <c r="G662" i="1" s="1"/>
  <c r="K16" i="83"/>
  <c r="BA17" i="99"/>
  <c r="BE17" i="99" s="1"/>
  <c r="CM17" i="83" s="1"/>
  <c r="G19" i="3"/>
  <c r="G749" i="1" s="1"/>
  <c r="K19" i="83"/>
  <c r="G21" i="3"/>
  <c r="G807" i="1" s="1"/>
  <c r="K21" i="83"/>
  <c r="BA8" i="80"/>
  <c r="BA8" i="85"/>
  <c r="BS8" i="79" s="1"/>
  <c r="Q8" i="47" s="1"/>
  <c r="AU25" i="145"/>
  <c r="AY25" i="145" s="1"/>
  <c r="AA25" i="145"/>
  <c r="W25" i="144"/>
  <c r="BA25" i="145"/>
  <c r="BE25" i="145" s="1"/>
  <c r="K47" i="99"/>
  <c r="O47" i="99" s="1"/>
  <c r="AK13" i="144"/>
  <c r="Q47" i="99" s="1"/>
  <c r="O13" i="144"/>
  <c r="AQ13" i="144"/>
  <c r="AQ53" i="99"/>
  <c r="I19" i="91"/>
  <c r="E16" i="80"/>
  <c r="E16" i="85"/>
  <c r="Q16" i="79" s="1"/>
  <c r="AK22" i="80"/>
  <c r="AK22" i="85"/>
  <c r="BA22" i="79" s="1"/>
  <c r="BC43" i="99"/>
  <c r="AA57" i="99"/>
  <c r="M32" i="100"/>
  <c r="M24" i="100"/>
  <c r="M43" i="100"/>
  <c r="BQ8" i="80"/>
  <c r="BQ8" i="85"/>
  <c r="CK8" i="79" s="1"/>
  <c r="U9" i="80"/>
  <c r="U9" i="85"/>
  <c r="AI9" i="79" s="1"/>
  <c r="M9" i="47" s="1"/>
  <c r="E22" i="107"/>
  <c r="E21" i="107"/>
  <c r="E20" i="107"/>
  <c r="E19" i="107"/>
  <c r="E18" i="107"/>
  <c r="U12" i="80"/>
  <c r="U12" i="85"/>
  <c r="AI12" i="79" s="1"/>
  <c r="M12" i="47" s="1"/>
  <c r="AS15" i="99"/>
  <c r="BS15" i="83" s="1"/>
  <c r="BE18" i="99"/>
  <c r="CM18" i="83" s="1"/>
  <c r="AK19" i="80"/>
  <c r="AK19" i="85"/>
  <c r="BA19" i="79" s="1"/>
  <c r="AY21" i="146"/>
  <c r="AQ21" i="99"/>
  <c r="AS21" i="99" s="1"/>
  <c r="BS21" i="83" s="1"/>
  <c r="BQ22" i="80"/>
  <c r="BQ22" i="85"/>
  <c r="CK22" i="79" s="1"/>
  <c r="Q34" i="99"/>
  <c r="U34" i="99" s="1"/>
  <c r="AM18" i="145"/>
  <c r="BE34" i="99"/>
  <c r="AY21" i="145"/>
  <c r="AQ37" i="99"/>
  <c r="AS37" i="99" s="1"/>
  <c r="AE40" i="99"/>
  <c r="AS24" i="145"/>
  <c r="O59" i="99"/>
  <c r="AU44" i="99"/>
  <c r="AY44" i="99" s="1"/>
  <c r="AG10" i="144"/>
  <c r="AO15" i="144"/>
  <c r="Y49" i="99"/>
  <c r="U15" i="144"/>
  <c r="AU15" i="144"/>
  <c r="AI53" i="99"/>
  <c r="AM53" i="99" s="1"/>
  <c r="AA19" i="144"/>
  <c r="AK56" i="99"/>
  <c r="AA22" i="144"/>
  <c r="M58" i="99"/>
  <c r="AI24" i="144"/>
  <c r="AU24" i="144"/>
  <c r="O24" i="144"/>
  <c r="AU60" i="99"/>
  <c r="AY60" i="99" s="1"/>
  <c r="AG26" i="144"/>
  <c r="E23" i="83"/>
  <c r="E23" i="84"/>
  <c r="E23" i="81"/>
  <c r="I23" i="81" s="1"/>
  <c r="E23" i="82"/>
  <c r="I23" i="82" s="1"/>
  <c r="AS12" i="83"/>
  <c r="AW12" i="83" s="1"/>
  <c r="BA12" i="83" s="1"/>
  <c r="AS12" i="84"/>
  <c r="BA12" i="81"/>
  <c r="BE12" i="81" s="1"/>
  <c r="BA12" i="82"/>
  <c r="BE12" i="82" s="1"/>
  <c r="BM15" i="83"/>
  <c r="BM15" i="84"/>
  <c r="BY15" i="81"/>
  <c r="CC15" i="81" s="1"/>
  <c r="BY15" i="82"/>
  <c r="CC15" i="82" s="1"/>
  <c r="BM16" i="83"/>
  <c r="BM16" i="84"/>
  <c r="BY16" i="81"/>
  <c r="CC16" i="81" s="1"/>
  <c r="BY16" i="82"/>
  <c r="CC16" i="82" s="1"/>
  <c r="AK28" i="143"/>
  <c r="AI28" i="143"/>
  <c r="AM28" i="143"/>
  <c r="I16" i="89"/>
  <c r="G12" i="83"/>
  <c r="M12" i="92"/>
  <c r="FC13" i="138"/>
  <c r="FA16" i="138"/>
  <c r="CY17" i="138"/>
  <c r="FC20" i="138"/>
  <c r="FC21" i="138"/>
  <c r="Q36" i="22"/>
  <c r="Q32" i="22"/>
  <c r="Q29" i="22"/>
  <c r="Q25" i="22"/>
  <c r="Q21" i="22"/>
  <c r="Q17" i="22"/>
  <c r="Q13" i="22"/>
  <c r="Q9" i="22"/>
  <c r="Q87" i="23"/>
  <c r="Q83" i="23"/>
  <c r="Q79" i="23"/>
  <c r="Q75" i="23"/>
  <c r="Q71" i="23"/>
  <c r="Q47" i="23"/>
  <c r="Q43" i="23"/>
  <c r="Q39" i="23"/>
  <c r="Q35" i="23"/>
  <c r="Q31" i="23"/>
  <c r="Q27" i="23"/>
  <c r="Q19" i="23"/>
  <c r="Q37" i="22"/>
  <c r="Q33" i="22"/>
  <c r="Q30" i="22"/>
  <c r="Q26" i="22"/>
  <c r="Q22" i="22"/>
  <c r="Q18" i="22"/>
  <c r="Q14" i="22"/>
  <c r="Q10" i="22"/>
  <c r="Q88" i="23"/>
  <c r="Q84" i="23"/>
  <c r="Q80" i="23"/>
  <c r="Q76" i="23"/>
  <c r="Q72" i="23"/>
  <c r="Q60" i="23"/>
  <c r="Q44" i="23"/>
  <c r="Q40" i="23"/>
  <c r="Q36" i="23"/>
  <c r="Q32" i="23"/>
  <c r="Q28" i="23"/>
  <c r="Q20" i="23"/>
  <c r="E24" i="135"/>
  <c r="E50" i="114"/>
  <c r="E21" i="12" s="1"/>
  <c r="CK25" i="129"/>
  <c r="E11" i="116"/>
  <c r="I14" i="126"/>
  <c r="E9" i="116" s="1"/>
  <c r="E10" i="116" s="1"/>
  <c r="G12" i="116" s="1"/>
  <c r="E50" i="98" s="1"/>
  <c r="G21" i="116"/>
  <c r="E55" i="98" s="1"/>
  <c r="G25" i="116"/>
  <c r="E59" i="98" s="1"/>
  <c r="G29" i="116"/>
  <c r="E63" i="98" s="1"/>
  <c r="G33" i="116"/>
  <c r="E67" i="98" s="1"/>
  <c r="G69" i="116"/>
  <c r="E38" i="98" s="1"/>
  <c r="E13" i="98"/>
  <c r="E39" i="122"/>
  <c r="E52" i="122" s="1"/>
  <c r="I21" i="98"/>
  <c r="I30" i="98"/>
  <c r="I45" i="98"/>
  <c r="E79" i="115"/>
  <c r="E78" i="115"/>
  <c r="E47" i="100"/>
  <c r="E48" i="100"/>
  <c r="AS11" i="99"/>
  <c r="BS11" i="83" s="1"/>
  <c r="G18" i="3"/>
  <c r="G720" i="1" s="1"/>
  <c r="K18" i="83"/>
  <c r="W46" i="99"/>
  <c r="AA46" i="99" s="1"/>
  <c r="I50" i="100"/>
  <c r="I21" i="100"/>
  <c r="I19" i="100"/>
  <c r="I30" i="100"/>
  <c r="I11" i="62"/>
  <c r="G18" i="57" s="1"/>
  <c r="I11" i="61"/>
  <c r="G19" i="57" s="1"/>
  <c r="I11" i="63"/>
  <c r="G17" i="57" s="1"/>
  <c r="E14" i="93"/>
  <c r="AE32" i="99"/>
  <c r="AG32" i="99" s="1"/>
  <c r="AS16" i="145"/>
  <c r="E11" i="87"/>
  <c r="AU11" i="92"/>
  <c r="AM19" i="143"/>
  <c r="AK19" i="143"/>
  <c r="AI19" i="143"/>
  <c r="AC9" i="92"/>
  <c r="AM9" i="92"/>
  <c r="M19" i="100"/>
  <c r="M30" i="100"/>
  <c r="M41" i="100"/>
  <c r="M20" i="100"/>
  <c r="M21" i="100"/>
  <c r="E20" i="108"/>
  <c r="E19" i="108"/>
  <c r="E18" i="108"/>
  <c r="U51" i="56"/>
  <c r="I12" i="59"/>
  <c r="H21" i="57" s="1"/>
  <c r="K68" i="11" s="1"/>
  <c r="U52" i="56"/>
  <c r="U50" i="56"/>
  <c r="I37" i="100"/>
  <c r="I41" i="100" s="1"/>
  <c r="I33" i="100"/>
  <c r="I25" i="100"/>
  <c r="E13" i="108"/>
  <c r="E22" i="106"/>
  <c r="E20" i="106"/>
  <c r="E19" i="106"/>
  <c r="K54" i="100"/>
  <c r="E8" i="80"/>
  <c r="E8" i="85"/>
  <c r="AE8" i="99"/>
  <c r="AG8" i="99" s="1"/>
  <c r="AY8" i="83" s="1"/>
  <c r="AS8" i="146"/>
  <c r="AG9" i="99"/>
  <c r="AY9" i="83" s="1"/>
  <c r="AS10" i="99"/>
  <c r="BS10" i="83" s="1"/>
  <c r="BQ11" i="80"/>
  <c r="BQ11" i="85"/>
  <c r="CK11" i="79" s="1"/>
  <c r="AK14" i="80"/>
  <c r="AK14" i="85"/>
  <c r="BA14" i="79" s="1"/>
  <c r="BQ17" i="80"/>
  <c r="BU17" i="80" s="1"/>
  <c r="BQ17" i="85"/>
  <c r="CK17" i="79" s="1"/>
  <c r="AS20" i="99"/>
  <c r="BS20" i="83" s="1"/>
  <c r="AK23" i="80"/>
  <c r="AK23" i="85"/>
  <c r="BA23" i="79" s="1"/>
  <c r="S8" i="29"/>
  <c r="AE24" i="99"/>
  <c r="AS8" i="145"/>
  <c r="AG25" i="99"/>
  <c r="AS26" i="99"/>
  <c r="AO36" i="99"/>
  <c r="AS36" i="99" s="1"/>
  <c r="AY20" i="145"/>
  <c r="AG40" i="99"/>
  <c r="AO41" i="99"/>
  <c r="AS41" i="99" s="1"/>
  <c r="AY26" i="145"/>
  <c r="AU9" i="144"/>
  <c r="AO9" i="144"/>
  <c r="I9" i="144"/>
  <c r="G43" i="99"/>
  <c r="I43" i="99" s="1"/>
  <c r="AI9" i="144"/>
  <c r="AM43" i="99"/>
  <c r="O44" i="99"/>
  <c r="AQ44" i="99"/>
  <c r="AY10" i="144"/>
  <c r="AU10" i="89" s="1"/>
  <c r="AY10" i="89" s="1"/>
  <c r="AA45" i="99"/>
  <c r="BC13" i="144"/>
  <c r="BA47" i="99" s="1"/>
  <c r="AS14" i="144"/>
  <c r="AU14" i="90" s="1"/>
  <c r="AA49" i="99"/>
  <c r="BC50" i="99"/>
  <c r="BE50" i="99" s="1"/>
  <c r="Q16" i="88" s="1"/>
  <c r="BE16" i="144"/>
  <c r="AU16" i="88" s="1"/>
  <c r="AY16" i="88" s="1"/>
  <c r="AM50" i="99"/>
  <c r="AA52" i="99"/>
  <c r="S54" i="99"/>
  <c r="U54" i="99" s="1"/>
  <c r="Q20" i="91" s="1"/>
  <c r="AM20" i="144"/>
  <c r="AU20" i="91" s="1"/>
  <c r="AY20" i="91" s="1"/>
  <c r="AM56" i="99"/>
  <c r="O58" i="99"/>
  <c r="E11" i="83"/>
  <c r="E11" i="84"/>
  <c r="E11" i="81"/>
  <c r="I11" i="81" s="1"/>
  <c r="E11" i="82"/>
  <c r="I11" i="82" s="1"/>
  <c r="AM15" i="143"/>
  <c r="AK15" i="143"/>
  <c r="AI15" i="143"/>
  <c r="AO15" i="143"/>
  <c r="AO18" i="143"/>
  <c r="Y17" i="83"/>
  <c r="Y17" i="84"/>
  <c r="AC17" i="81"/>
  <c r="AG17" i="81" s="1"/>
  <c r="AC17" i="82"/>
  <c r="AG17" i="82" s="1"/>
  <c r="BM19" i="83"/>
  <c r="BM19" i="84"/>
  <c r="BY19" i="81"/>
  <c r="CC19" i="81" s="1"/>
  <c r="BY19" i="82"/>
  <c r="CC19" i="82" s="1"/>
  <c r="K31" i="143"/>
  <c r="O31" i="143" s="1"/>
  <c r="AM31" i="143" s="1"/>
  <c r="I46" i="141"/>
  <c r="E46" i="4" s="1"/>
  <c r="G385" i="1" s="1"/>
  <c r="BE8" i="138"/>
  <c r="AK9" i="138"/>
  <c r="AM9" i="138" s="1"/>
  <c r="DQ9" i="138"/>
  <c r="FA14" i="138"/>
  <c r="FG14" i="138" s="1"/>
  <c r="FI14" i="138" s="1"/>
  <c r="DC15" i="138"/>
  <c r="FE20" i="138"/>
  <c r="FA22" i="138"/>
  <c r="FG22" i="138" s="1"/>
  <c r="FI22" i="138" s="1"/>
  <c r="DC23" i="138"/>
  <c r="I15" i="135"/>
  <c r="Q65" i="25" s="1"/>
  <c r="I21" i="135"/>
  <c r="CM49" i="134"/>
  <c r="G32" i="56" s="1"/>
  <c r="AU88" i="134"/>
  <c r="BO88" i="134"/>
  <c r="AM88" i="134"/>
  <c r="AM27" i="131" s="1"/>
  <c r="K26" i="133"/>
  <c r="K69" i="133" s="1"/>
  <c r="BG26" i="133"/>
  <c r="BG69" i="133" s="1"/>
  <c r="CA26" i="133"/>
  <c r="CA69" i="133" s="1"/>
  <c r="O68" i="133"/>
  <c r="AQ68" i="133"/>
  <c r="BK68" i="133"/>
  <c r="CE68" i="133"/>
  <c r="CE69" i="133" s="1"/>
  <c r="E22" i="114"/>
  <c r="E20" i="12" s="1"/>
  <c r="AA26" i="132"/>
  <c r="AA70" i="132" s="1"/>
  <c r="AU26" i="132"/>
  <c r="AU70" i="132" s="1"/>
  <c r="BO26" i="132"/>
  <c r="BO70" i="132" s="1"/>
  <c r="I21" i="48"/>
  <c r="E17" i="78"/>
  <c r="CE26" i="129"/>
  <c r="E51" i="113"/>
  <c r="CK12" i="129"/>
  <c r="E56" i="117"/>
  <c r="O33" i="126"/>
  <c r="E15" i="115" s="1"/>
  <c r="E16" i="115" s="1"/>
  <c r="G30" i="115" s="1"/>
  <c r="G64" i="98" s="1"/>
  <c r="G21" i="115"/>
  <c r="G55" i="98" s="1"/>
  <c r="E46" i="115"/>
  <c r="E44" i="115"/>
  <c r="E45" i="115" s="1"/>
  <c r="G49" i="115" s="1"/>
  <c r="G72" i="98" s="1"/>
  <c r="G50" i="115"/>
  <c r="G73" i="98" s="1"/>
  <c r="G60" i="115"/>
  <c r="G77" i="98" s="1"/>
  <c r="G69" i="115"/>
  <c r="G38" i="98" s="1"/>
  <c r="G39" i="122"/>
  <c r="G52" i="122" s="1"/>
  <c r="K13" i="122"/>
  <c r="G15" i="98" s="1"/>
  <c r="E82" i="115"/>
  <c r="E59" i="116"/>
  <c r="E57" i="116"/>
  <c r="E58" i="116" s="1"/>
  <c r="G60" i="116" s="1"/>
  <c r="E77" i="98" s="1"/>
  <c r="K21" i="100"/>
  <c r="K19" i="100"/>
  <c r="K46" i="100"/>
  <c r="K30" i="100"/>
  <c r="K41" i="100"/>
  <c r="K20" i="100"/>
  <c r="K50" i="100"/>
  <c r="G8" i="3"/>
  <c r="G430" i="1" s="1"/>
  <c r="K8" i="83"/>
  <c r="G11" i="3"/>
  <c r="G517" i="1" s="1"/>
  <c r="K11" i="83"/>
  <c r="G13" i="3"/>
  <c r="G575" i="1" s="1"/>
  <c r="K13" i="83"/>
  <c r="AG37" i="99"/>
  <c r="BE41" i="99"/>
  <c r="AG53" i="99"/>
  <c r="Q19" i="90" s="1"/>
  <c r="E15" i="106"/>
  <c r="E14" i="106"/>
  <c r="AE52" i="99"/>
  <c r="AS18" i="144"/>
  <c r="AU18" i="90" s="1"/>
  <c r="AY18" i="90" s="1"/>
  <c r="AQ20" i="144"/>
  <c r="AC54" i="99" s="1"/>
  <c r="U20" i="144"/>
  <c r="W54" i="99"/>
  <c r="AA54" i="99" s="1"/>
  <c r="AW20" i="144"/>
  <c r="AC12" i="81"/>
  <c r="AG12" i="81" s="1"/>
  <c r="AC12" i="82"/>
  <c r="AG12" i="82" s="1"/>
  <c r="Y12" i="83"/>
  <c r="Y12" i="84"/>
  <c r="AE16" i="99"/>
  <c r="AG16" i="99" s="1"/>
  <c r="AY16" i="83" s="1"/>
  <c r="AS16" i="146"/>
  <c r="S46" i="99"/>
  <c r="U46" i="99" s="1"/>
  <c r="Q12" i="91" s="1"/>
  <c r="AM12" i="144"/>
  <c r="AU12" i="91" s="1"/>
  <c r="AY12" i="91" s="1"/>
  <c r="K32" i="100"/>
  <c r="K24" i="100"/>
  <c r="K43" i="100"/>
  <c r="G31" i="100"/>
  <c r="G23" i="100"/>
  <c r="G42" i="100"/>
  <c r="E27" i="86"/>
  <c r="BA11" i="80"/>
  <c r="BA11" i="85"/>
  <c r="BS11" i="79" s="1"/>
  <c r="Q11" i="47" s="1"/>
  <c r="AG14" i="99"/>
  <c r="AY14" i="83" s="1"/>
  <c r="Q18" i="99"/>
  <c r="U18" i="99" s="1"/>
  <c r="AE18" i="83" s="1"/>
  <c r="AM18" i="146"/>
  <c r="I42" i="100"/>
  <c r="I31" i="100"/>
  <c r="I23" i="100"/>
  <c r="I10" i="64"/>
  <c r="F16" i="57" s="1"/>
  <c r="S40" i="147"/>
  <c r="I13" i="64" s="1"/>
  <c r="I16" i="57" s="1"/>
  <c r="Q40" i="147"/>
  <c r="I12" i="64" s="1"/>
  <c r="H16" i="57" s="1"/>
  <c r="O40" i="147"/>
  <c r="I11" i="64" s="1"/>
  <c r="G16" i="57" s="1"/>
  <c r="U40" i="147"/>
  <c r="I14" i="64" s="1"/>
  <c r="J16" i="57" s="1"/>
  <c r="K33" i="100"/>
  <c r="K25" i="100"/>
  <c r="K44" i="100"/>
  <c r="S53" i="147"/>
  <c r="Q53" i="147"/>
  <c r="O53" i="147"/>
  <c r="U53" i="147"/>
  <c r="BA9" i="80"/>
  <c r="BA9" i="85"/>
  <c r="BS9" i="79" s="1"/>
  <c r="Q9" i="47" s="1"/>
  <c r="S11" i="99"/>
  <c r="U11" i="99" s="1"/>
  <c r="AE11" i="83" s="1"/>
  <c r="AM11" i="146"/>
  <c r="BA14" i="80"/>
  <c r="BA14" i="85"/>
  <c r="BS14" i="79" s="1"/>
  <c r="Q14" i="47" s="1"/>
  <c r="BE16" i="99"/>
  <c r="CM16" i="83" s="1"/>
  <c r="U22" i="99"/>
  <c r="AE22" i="83" s="1"/>
  <c r="AG24" i="99"/>
  <c r="S27" i="99"/>
  <c r="U27" i="99" s="1"/>
  <c r="AM11" i="145"/>
  <c r="BE32" i="99"/>
  <c r="U38" i="99"/>
  <c r="AC39" i="99"/>
  <c r="AG39" i="99" s="1"/>
  <c r="AS23" i="145"/>
  <c r="AA59" i="99"/>
  <c r="AA42" i="99"/>
  <c r="AS44" i="99"/>
  <c r="Q10" i="89" s="1"/>
  <c r="BC12" i="144"/>
  <c r="BA46" i="99" s="1"/>
  <c r="AY47" i="99"/>
  <c r="BC14" i="144"/>
  <c r="BA48" i="99" s="1"/>
  <c r="BA17" i="144"/>
  <c r="E19" i="87"/>
  <c r="AU19" i="92"/>
  <c r="E56" i="99"/>
  <c r="I56" i="99" s="1"/>
  <c r="K22" i="3" s="1"/>
  <c r="G838" i="1" s="1"/>
  <c r="AW22" i="144"/>
  <c r="AO56" i="99" s="1"/>
  <c r="AQ22" i="144"/>
  <c r="AC56" i="99" s="1"/>
  <c r="I22" i="144"/>
  <c r="AK22" i="144"/>
  <c r="Q56" i="99" s="1"/>
  <c r="G59" i="99"/>
  <c r="AU25" i="144"/>
  <c r="AO25" i="144"/>
  <c r="I25" i="144"/>
  <c r="AI25" i="144"/>
  <c r="AQ60" i="99"/>
  <c r="AY26" i="144"/>
  <c r="AM9" i="143"/>
  <c r="BA10" i="81"/>
  <c r="BE10" i="81" s="1"/>
  <c r="BA10" i="82"/>
  <c r="BE10" i="82" s="1"/>
  <c r="AS10" i="83"/>
  <c r="AS10" i="84"/>
  <c r="AO20" i="143"/>
  <c r="E8" i="92"/>
  <c r="AK8" i="142"/>
  <c r="E8" i="90" s="1"/>
  <c r="AI8" i="142"/>
  <c r="E8" i="91" s="1"/>
  <c r="AM8" i="142"/>
  <c r="E8" i="89" s="1"/>
  <c r="AO14" i="142"/>
  <c r="I21" i="89"/>
  <c r="DE9" i="138"/>
  <c r="DG9" i="138" s="1"/>
  <c r="FE12" i="138"/>
  <c r="DU16" i="138"/>
  <c r="DC16" i="138"/>
  <c r="EM16" i="138"/>
  <c r="FA18" i="138"/>
  <c r="E11" i="111"/>
  <c r="E14" i="12" s="1"/>
  <c r="E23" i="12" s="1"/>
  <c r="E12" i="114"/>
  <c r="E19" i="12" s="1"/>
  <c r="CI69" i="133"/>
  <c r="M8" i="17"/>
  <c r="E123" i="113"/>
  <c r="CK20" i="129"/>
  <c r="CK30" i="129"/>
  <c r="G27" i="117"/>
  <c r="E61" i="117"/>
  <c r="E55" i="117"/>
  <c r="G31" i="105"/>
  <c r="E11" i="115"/>
  <c r="O14" i="126"/>
  <c r="E9" i="115" s="1"/>
  <c r="E10" i="115" s="1"/>
  <c r="G12" i="115" s="1"/>
  <c r="G50" i="98" s="1"/>
  <c r="G18" i="116"/>
  <c r="E52" i="98" s="1"/>
  <c r="G22" i="116"/>
  <c r="E56" i="98" s="1"/>
  <c r="G26" i="116"/>
  <c r="E60" i="98" s="1"/>
  <c r="G30" i="116"/>
  <c r="E64" i="98" s="1"/>
  <c r="G34" i="116"/>
  <c r="E68" i="98" s="1"/>
  <c r="E79" i="116"/>
  <c r="E78" i="116"/>
  <c r="G70" i="116"/>
  <c r="E39" i="98" s="1"/>
  <c r="E15" i="114"/>
  <c r="E16" i="114" s="1"/>
  <c r="G17" i="114" s="1"/>
  <c r="I17" i="51" s="1"/>
  <c r="M17" i="51" s="1"/>
  <c r="E40" i="117"/>
  <c r="G51" i="115"/>
  <c r="G74" i="98" s="1"/>
  <c r="E22" i="110"/>
  <c r="I62" i="95"/>
  <c r="I37" i="94"/>
  <c r="K23" i="100"/>
  <c r="G10" i="3"/>
  <c r="G488" i="1" s="1"/>
  <c r="K10" i="83"/>
  <c r="G20" i="3"/>
  <c r="G778" i="1" s="1"/>
  <c r="K20" i="83"/>
  <c r="AS35" i="99"/>
  <c r="BC26" i="99"/>
  <c r="BE10" i="145"/>
  <c r="G16" i="83"/>
  <c r="M16" i="92"/>
  <c r="O16" i="92" s="1"/>
  <c r="G27" i="131"/>
  <c r="CI27" i="131"/>
  <c r="Y27" i="131"/>
  <c r="G41" i="101" s="1"/>
  <c r="G36" i="101"/>
  <c r="E25" i="12"/>
  <c r="I42" i="53"/>
  <c r="G11" i="56"/>
  <c r="E11" i="105"/>
  <c r="E11" i="74"/>
  <c r="E15" i="102"/>
  <c r="K15" i="102" s="1"/>
  <c r="I15" i="21"/>
  <c r="M15" i="21" s="1"/>
  <c r="E23" i="102"/>
  <c r="W23" i="102" s="1"/>
  <c r="W28" i="102" s="1"/>
  <c r="O69" i="133"/>
  <c r="AQ26" i="133"/>
  <c r="AQ69" i="133" s="1"/>
  <c r="BK26" i="133"/>
  <c r="BK69" i="133" s="1"/>
  <c r="AA68" i="133"/>
  <c r="AU68" i="133"/>
  <c r="AU69" i="133" s="1"/>
  <c r="CM65" i="133"/>
  <c r="E26" i="118" s="1"/>
  <c r="BW70" i="132"/>
  <c r="BW27" i="131" s="1"/>
  <c r="AA27" i="130"/>
  <c r="I15" i="18"/>
  <c r="M15" i="18" s="1"/>
  <c r="AA37" i="130"/>
  <c r="CI26" i="129"/>
  <c r="I8" i="23"/>
  <c r="G32" i="105"/>
  <c r="E33" i="104"/>
  <c r="G47" i="115"/>
  <c r="G70" i="98" s="1"/>
  <c r="G36" i="123"/>
  <c r="AA13" i="123"/>
  <c r="E28" i="112" s="1"/>
  <c r="E15" i="109"/>
  <c r="W26" i="102"/>
  <c r="E26" i="101"/>
  <c r="G25" i="100"/>
  <c r="K31" i="100"/>
  <c r="AG29" i="99"/>
  <c r="BA33" i="99"/>
  <c r="BE33" i="99" s="1"/>
  <c r="O56" i="99"/>
  <c r="U15" i="80"/>
  <c r="U15" i="85"/>
  <c r="AI15" i="79" s="1"/>
  <c r="M15" i="47" s="1"/>
  <c r="U17" i="80"/>
  <c r="U17" i="85"/>
  <c r="AI17" i="79" s="1"/>
  <c r="M17" i="47" s="1"/>
  <c r="AI45" i="99"/>
  <c r="AM45" i="99" s="1"/>
  <c r="AA11" i="144"/>
  <c r="DW20" i="138"/>
  <c r="DY20" i="138" s="1"/>
  <c r="AE27" i="131"/>
  <c r="Q10" i="99"/>
  <c r="U10" i="99" s="1"/>
  <c r="AE10" i="83" s="1"/>
  <c r="AM10" i="146"/>
  <c r="AK11" i="80"/>
  <c r="AK11" i="85"/>
  <c r="BA11" i="79" s="1"/>
  <c r="AY13" i="146"/>
  <c r="AQ13" i="99"/>
  <c r="AS13" i="99" s="1"/>
  <c r="BS13" i="83" s="1"/>
  <c r="BQ14" i="80"/>
  <c r="BQ14" i="85"/>
  <c r="CK14" i="79" s="1"/>
  <c r="BA19" i="80"/>
  <c r="BA19" i="85"/>
  <c r="BS19" i="79" s="1"/>
  <c r="U20" i="80"/>
  <c r="U20" i="85"/>
  <c r="AI20" i="79" s="1"/>
  <c r="M20" i="47" s="1"/>
  <c r="AG22" i="99"/>
  <c r="AY22" i="83" s="1"/>
  <c r="AS23" i="99"/>
  <c r="BS23" i="83" s="1"/>
  <c r="Q26" i="99"/>
  <c r="U26" i="99" s="1"/>
  <c r="AM10" i="145"/>
  <c r="BE26" i="99"/>
  <c r="AY13" i="145"/>
  <c r="AQ29" i="99"/>
  <c r="AS29" i="99" s="1"/>
  <c r="AG38" i="99"/>
  <c r="AS39" i="99"/>
  <c r="BA8" i="144"/>
  <c r="AM42" i="99"/>
  <c r="AA44" i="99"/>
  <c r="O46" i="99"/>
  <c r="AK48" i="99"/>
  <c r="AM48" i="99" s="1"/>
  <c r="AA14" i="144"/>
  <c r="AI16" i="144"/>
  <c r="O16" i="144"/>
  <c r="M50" i="99"/>
  <c r="O50" i="99" s="1"/>
  <c r="AO16" i="144"/>
  <c r="AG52" i="99"/>
  <c r="Q18" i="90" s="1"/>
  <c r="Y57" i="99"/>
  <c r="AO23" i="144"/>
  <c r="U23" i="144"/>
  <c r="AM8" i="143"/>
  <c r="AO10" i="143"/>
  <c r="U31" i="143"/>
  <c r="Y21" i="83"/>
  <c r="Y21" i="84"/>
  <c r="AC21" i="81"/>
  <c r="AG21" i="81" s="1"/>
  <c r="AC21" i="82"/>
  <c r="AG21" i="82" s="1"/>
  <c r="U11" i="142"/>
  <c r="AK11" i="142" s="1"/>
  <c r="E9" i="90" s="1"/>
  <c r="Q31" i="142"/>
  <c r="U31" i="142" s="1"/>
  <c r="I10" i="90"/>
  <c r="I15" i="91"/>
  <c r="I17" i="89"/>
  <c r="AO26" i="142"/>
  <c r="E20" i="88" s="1"/>
  <c r="DU8" i="138"/>
  <c r="DC8" i="138"/>
  <c r="EM8" i="138"/>
  <c r="EO13" i="138"/>
  <c r="EQ13" i="138" s="1"/>
  <c r="G17" i="83"/>
  <c r="M17" i="92"/>
  <c r="FC19" i="138"/>
  <c r="FG19" i="138" s="1"/>
  <c r="FI19" i="138" s="1"/>
  <c r="EO21" i="138"/>
  <c r="EQ21" i="138" s="1"/>
  <c r="I24" i="135"/>
  <c r="CM42" i="133"/>
  <c r="E16" i="118" s="1"/>
  <c r="BS69" i="133"/>
  <c r="I8" i="20"/>
  <c r="E22" i="78"/>
  <c r="I8" i="39"/>
  <c r="E21" i="104"/>
  <c r="I10" i="52"/>
  <c r="M10" i="52" s="1"/>
  <c r="E29" i="104"/>
  <c r="G29" i="117"/>
  <c r="G19" i="116"/>
  <c r="E53" i="98" s="1"/>
  <c r="G23" i="116"/>
  <c r="E57" i="98" s="1"/>
  <c r="G27" i="116"/>
  <c r="E61" i="98" s="1"/>
  <c r="G31" i="116"/>
  <c r="E65" i="98" s="1"/>
  <c r="G75" i="116"/>
  <c r="E78" i="98" s="1"/>
  <c r="E85" i="116"/>
  <c r="E84" i="116"/>
  <c r="E42" i="111"/>
  <c r="G24" i="98"/>
  <c r="I46" i="98"/>
  <c r="E23" i="119"/>
  <c r="E25" i="119" s="1"/>
  <c r="E27" i="119" s="1"/>
  <c r="E31" i="119" s="1"/>
  <c r="E87" i="95" s="1"/>
  <c r="G87" i="95" s="1"/>
  <c r="E24" i="119"/>
  <c r="E26" i="119" s="1"/>
  <c r="E28" i="119" s="1"/>
  <c r="E32" i="119" s="1"/>
  <c r="E42" i="94" s="1"/>
  <c r="G42" i="94" s="1"/>
  <c r="E10" i="108"/>
  <c r="I28" i="101"/>
  <c r="I73" i="95" s="1"/>
  <c r="I38" i="94"/>
  <c r="I63" i="95"/>
  <c r="G32" i="100"/>
  <c r="G24" i="100"/>
  <c r="G43" i="100"/>
  <c r="G33" i="100"/>
  <c r="M42" i="100"/>
  <c r="BY74" i="52"/>
  <c r="BY75" i="52"/>
  <c r="G12" i="3"/>
  <c r="G546" i="1" s="1"/>
  <c r="K12" i="83"/>
  <c r="G17" i="3"/>
  <c r="G691" i="1" s="1"/>
  <c r="K17" i="83"/>
  <c r="G24" i="3"/>
  <c r="G894" i="1" s="1"/>
  <c r="K22" i="83"/>
  <c r="AS27" i="99"/>
  <c r="AY42" i="99"/>
  <c r="S18" i="147"/>
  <c r="AK11" i="48"/>
  <c r="AK10" i="48"/>
  <c r="AK9" i="48"/>
  <c r="AK8" i="48"/>
  <c r="I10" i="60"/>
  <c r="F20" i="57" s="1"/>
  <c r="U8" i="80"/>
  <c r="U8" i="85"/>
  <c r="AI8" i="79" s="1"/>
  <c r="M8" i="47" s="1"/>
  <c r="BA10" i="80"/>
  <c r="BA10" i="85"/>
  <c r="BS10" i="79" s="1"/>
  <c r="Q10" i="47" s="1"/>
  <c r="AK13" i="80"/>
  <c r="AK13" i="85"/>
  <c r="BA13" i="79" s="1"/>
  <c r="E15" i="80"/>
  <c r="I15" i="80" s="1"/>
  <c r="E15" i="85"/>
  <c r="Q15" i="79" s="1"/>
  <c r="BQ15" i="80"/>
  <c r="BQ15" i="85"/>
  <c r="CK15" i="79" s="1"/>
  <c r="U16" i="80"/>
  <c r="U16" i="85"/>
  <c r="AI16" i="79" s="1"/>
  <c r="M16" i="47" s="1"/>
  <c r="BA18" i="80"/>
  <c r="BA18" i="85"/>
  <c r="BS18" i="79" s="1"/>
  <c r="Q18" i="47" s="1"/>
  <c r="AK21" i="80"/>
  <c r="AO21" i="80" s="1"/>
  <c r="AK21" i="85"/>
  <c r="BA21" i="79" s="1"/>
  <c r="I10" i="58"/>
  <c r="F23" i="57" s="1"/>
  <c r="E23" i="80"/>
  <c r="E23" i="85"/>
  <c r="Q23" i="79" s="1"/>
  <c r="I14" i="58"/>
  <c r="J23" i="57" s="1"/>
  <c r="BQ23" i="80"/>
  <c r="BQ23" i="85"/>
  <c r="CK23" i="79" s="1"/>
  <c r="E8" i="87"/>
  <c r="AU8" i="92"/>
  <c r="AY8" i="92" s="1"/>
  <c r="BC11" i="144"/>
  <c r="BA45" i="99" s="1"/>
  <c r="BE45" i="99" s="1"/>
  <c r="Q11" i="88" s="1"/>
  <c r="BA14" i="144"/>
  <c r="Q12" i="14"/>
  <c r="S12" i="14" s="1"/>
  <c r="Q8" i="14"/>
  <c r="Q13" i="14"/>
  <c r="S13" i="14" s="1"/>
  <c r="Q9" i="14"/>
  <c r="S9" i="14" s="1"/>
  <c r="E16" i="87"/>
  <c r="AU16" i="92"/>
  <c r="BC19" i="144"/>
  <c r="BA22" i="144"/>
  <c r="AU23" i="144"/>
  <c r="AM58" i="99"/>
  <c r="AO24" i="144"/>
  <c r="AO9" i="143"/>
  <c r="E21" i="81"/>
  <c r="I21" i="81" s="1"/>
  <c r="E21" i="82"/>
  <c r="I21" i="82" s="1"/>
  <c r="E21" i="83"/>
  <c r="E21" i="84"/>
  <c r="AO27" i="143"/>
  <c r="AK29" i="143"/>
  <c r="AK9" i="142"/>
  <c r="AI10" i="142"/>
  <c r="AO13" i="142"/>
  <c r="AK15" i="142"/>
  <c r="E11" i="90" s="1"/>
  <c r="AI20" i="142"/>
  <c r="E14" i="91" s="1"/>
  <c r="I19" i="92"/>
  <c r="O19" i="92"/>
  <c r="AO25" i="142"/>
  <c r="E19" i="88" s="1"/>
  <c r="AK27" i="142"/>
  <c r="E21" i="90" s="1"/>
  <c r="AI28" i="142"/>
  <c r="FC8" i="138"/>
  <c r="DC10" i="138"/>
  <c r="DS10" i="138"/>
  <c r="FE11" i="138"/>
  <c r="CY12" i="138"/>
  <c r="DE12" i="138" s="1"/>
  <c r="DG12" i="138" s="1"/>
  <c r="DU13" i="138"/>
  <c r="FA13" i="138"/>
  <c r="FG13" i="138" s="1"/>
  <c r="FI13" i="138" s="1"/>
  <c r="DA15" i="138"/>
  <c r="DE15" i="138" s="1"/>
  <c r="DG15" i="138" s="1"/>
  <c r="DQ15" i="138"/>
  <c r="DW15" i="138" s="1"/>
  <c r="DY15" i="138" s="1"/>
  <c r="FC16" i="138"/>
  <c r="DC18" i="138"/>
  <c r="DS18" i="138"/>
  <c r="FE19" i="138"/>
  <c r="CY20" i="138"/>
  <c r="DE20" i="138" s="1"/>
  <c r="DG20" i="138" s="1"/>
  <c r="DU21" i="138"/>
  <c r="FA21" i="138"/>
  <c r="FG21" i="138" s="1"/>
  <c r="FI21" i="138" s="1"/>
  <c r="DA23" i="138"/>
  <c r="DE23" i="138" s="1"/>
  <c r="DG23" i="138" s="1"/>
  <c r="AA23" i="83" s="1"/>
  <c r="DQ23" i="138"/>
  <c r="DW23" i="138" s="1"/>
  <c r="DY23" i="138" s="1"/>
  <c r="AU23" i="83" s="1"/>
  <c r="G9" i="135"/>
  <c r="Q12" i="20"/>
  <c r="S12" i="20" s="1"/>
  <c r="Q9" i="20"/>
  <c r="S9" i="20" s="1"/>
  <c r="Q13" i="20"/>
  <c r="S13" i="20" s="1"/>
  <c r="Q8" i="20"/>
  <c r="S8" i="20" s="1"/>
  <c r="AA88" i="134"/>
  <c r="CM88" i="134"/>
  <c r="BW69" i="52"/>
  <c r="BG69" i="52"/>
  <c r="Y69" i="52"/>
  <c r="BC69" i="52"/>
  <c r="AM69" i="52"/>
  <c r="CG69" i="52"/>
  <c r="BQ69" i="52"/>
  <c r="AI69" i="52"/>
  <c r="Q69" i="52"/>
  <c r="BM69" i="52"/>
  <c r="AS69" i="52"/>
  <c r="AC69" i="52"/>
  <c r="CM42" i="132"/>
  <c r="G107" i="11"/>
  <c r="E16" i="78"/>
  <c r="AA57" i="130"/>
  <c r="AA75" i="130"/>
  <c r="CK8" i="129"/>
  <c r="CK26" i="129" s="1"/>
  <c r="E10" i="113" s="1"/>
  <c r="E11" i="113" s="1"/>
  <c r="G154" i="113" s="1"/>
  <c r="CK24" i="129"/>
  <c r="CK28" i="129"/>
  <c r="CK31" i="129" s="1"/>
  <c r="E53" i="114" s="1"/>
  <c r="CI31" i="129"/>
  <c r="M8" i="40"/>
  <c r="M8" i="32"/>
  <c r="M8" i="25"/>
  <c r="I49" i="126"/>
  <c r="I18" i="98"/>
  <c r="I27" i="98"/>
  <c r="I36" i="98"/>
  <c r="E15" i="118"/>
  <c r="E60" i="117"/>
  <c r="E83" i="115"/>
  <c r="E24" i="113"/>
  <c r="E96" i="113"/>
  <c r="E21" i="110"/>
  <c r="E17" i="104"/>
  <c r="E25" i="104"/>
  <c r="E25" i="100"/>
  <c r="E17" i="2" s="1"/>
  <c r="G960" i="1" s="1"/>
  <c r="E33" i="100"/>
  <c r="M45" i="100"/>
  <c r="M46" i="100" s="1"/>
  <c r="BC11" i="99"/>
  <c r="BE11" i="99" s="1"/>
  <c r="CM11" i="83" s="1"/>
  <c r="AE15" i="99"/>
  <c r="AG15" i="99" s="1"/>
  <c r="AY15" i="83" s="1"/>
  <c r="BC19" i="99"/>
  <c r="BE19" i="99" s="1"/>
  <c r="CM19" i="83" s="1"/>
  <c r="AE23" i="99"/>
  <c r="AG23" i="99" s="1"/>
  <c r="AY23" i="83" s="1"/>
  <c r="BC27" i="99"/>
  <c r="BE27" i="99" s="1"/>
  <c r="BC35" i="99"/>
  <c r="BE35" i="99" s="1"/>
  <c r="S41" i="99"/>
  <c r="U41" i="99" s="1"/>
  <c r="E46" i="99"/>
  <c r="I46" i="99" s="1"/>
  <c r="S49" i="99"/>
  <c r="E54" i="99"/>
  <c r="I54" i="99" s="1"/>
  <c r="E57" i="99"/>
  <c r="I57" i="99" s="1"/>
  <c r="K23" i="3" s="1"/>
  <c r="G867" i="1" s="1"/>
  <c r="AK57" i="99"/>
  <c r="AM57" i="99" s="1"/>
  <c r="E23" i="93"/>
  <c r="U27" i="54" s="1"/>
  <c r="AY11" i="92"/>
  <c r="E15" i="92"/>
  <c r="AY11" i="90"/>
  <c r="G23" i="85"/>
  <c r="I23" i="85" s="1"/>
  <c r="K23" i="85" s="1"/>
  <c r="M23" i="85" s="1"/>
  <c r="O23" i="85" s="1"/>
  <c r="Q23" i="85" s="1"/>
  <c r="K23" i="83"/>
  <c r="U23" i="56"/>
  <c r="U9" i="56"/>
  <c r="I14" i="59"/>
  <c r="J21" i="57" s="1"/>
  <c r="U30" i="56"/>
  <c r="U25" i="56"/>
  <c r="U22" i="56"/>
  <c r="I14" i="72"/>
  <c r="J8" i="57" s="1"/>
  <c r="U32" i="56"/>
  <c r="U24" i="56"/>
  <c r="I14" i="71"/>
  <c r="J9" i="57" s="1"/>
  <c r="U11" i="56"/>
  <c r="U16" i="56"/>
  <c r="I12" i="62"/>
  <c r="H18" i="57" s="1"/>
  <c r="I12" i="61"/>
  <c r="H19" i="57" s="1"/>
  <c r="I12" i="63"/>
  <c r="H17" i="57" s="1"/>
  <c r="E15" i="93"/>
  <c r="I10" i="68"/>
  <c r="F12" i="57" s="1"/>
  <c r="I10" i="65"/>
  <c r="F15" i="57" s="1"/>
  <c r="I10" i="70"/>
  <c r="F10" i="57" s="1"/>
  <c r="K74" i="52" s="1"/>
  <c r="I10" i="67"/>
  <c r="F13" i="57" s="1"/>
  <c r="I10" i="66"/>
  <c r="F14" i="57" s="1"/>
  <c r="K70" i="52" s="1"/>
  <c r="M70" i="52" s="1"/>
  <c r="I10" i="69"/>
  <c r="F11" i="57" s="1"/>
  <c r="E9" i="80"/>
  <c r="E9" i="85"/>
  <c r="BE9" i="146"/>
  <c r="AY12" i="146"/>
  <c r="E17" i="80"/>
  <c r="E17" i="85"/>
  <c r="Q17" i="79" s="1"/>
  <c r="AY20" i="146"/>
  <c r="BC9" i="144"/>
  <c r="BA43" i="99" s="1"/>
  <c r="BE43" i="99" s="1"/>
  <c r="Q9" i="88" s="1"/>
  <c r="BA12" i="144"/>
  <c r="BC17" i="144"/>
  <c r="BA51" i="99" s="1"/>
  <c r="BA20" i="144"/>
  <c r="G25" i="144"/>
  <c r="AS60" i="99"/>
  <c r="E9" i="81"/>
  <c r="I9" i="81" s="1"/>
  <c r="E9" i="82"/>
  <c r="I9" i="82" s="1"/>
  <c r="E9" i="83"/>
  <c r="I9" i="83" s="1"/>
  <c r="M9" i="83" s="1"/>
  <c r="E9" i="84"/>
  <c r="Y10" i="83"/>
  <c r="Y10" i="84"/>
  <c r="AC10" i="81"/>
  <c r="AG10" i="81" s="1"/>
  <c r="AC10" i="82"/>
  <c r="AG10" i="82" s="1"/>
  <c r="BM12" i="83"/>
  <c r="BM12" i="84"/>
  <c r="BY12" i="81"/>
  <c r="CC12" i="81" s="1"/>
  <c r="BY12" i="82"/>
  <c r="CC12" i="82" s="1"/>
  <c r="E15" i="83"/>
  <c r="E15" i="84"/>
  <c r="E15" i="81"/>
  <c r="I15" i="81" s="1"/>
  <c r="E15" i="82"/>
  <c r="I15" i="82" s="1"/>
  <c r="AO21" i="143"/>
  <c r="BY17" i="81"/>
  <c r="CC17" i="81" s="1"/>
  <c r="BY17" i="82"/>
  <c r="CC17" i="82" s="1"/>
  <c r="BM17" i="83"/>
  <c r="BM17" i="84"/>
  <c r="AS16" i="83"/>
  <c r="AS16" i="84"/>
  <c r="BA16" i="81"/>
  <c r="BE16" i="81" s="1"/>
  <c r="BA16" i="82"/>
  <c r="BE16" i="82" s="1"/>
  <c r="Y18" i="83"/>
  <c r="Y18" i="84"/>
  <c r="AC18" i="81"/>
  <c r="AG18" i="81" s="1"/>
  <c r="AC18" i="82"/>
  <c r="AG18" i="82" s="1"/>
  <c r="AO29" i="143"/>
  <c r="AO9" i="142"/>
  <c r="I11" i="92"/>
  <c r="O11" i="92"/>
  <c r="AO15" i="142"/>
  <c r="E11" i="88" s="1"/>
  <c r="I12" i="91"/>
  <c r="AM14" i="89"/>
  <c r="AC14" i="89"/>
  <c r="I15" i="90"/>
  <c r="I17" i="91"/>
  <c r="I21" i="92"/>
  <c r="AO27" i="142"/>
  <c r="E21" i="88" s="1"/>
  <c r="EM10" i="138"/>
  <c r="FC10" i="138"/>
  <c r="FG10" i="138" s="1"/>
  <c r="FI10" i="138" s="1"/>
  <c r="EI12" i="138"/>
  <c r="FE13" i="138"/>
  <c r="CY14" i="138"/>
  <c r="DE14" i="138" s="1"/>
  <c r="DG14" i="138" s="1"/>
  <c r="EK15" i="138"/>
  <c r="EO15" i="138" s="1"/>
  <c r="EQ15" i="138" s="1"/>
  <c r="FA15" i="138"/>
  <c r="FG15" i="138" s="1"/>
  <c r="FI15" i="138" s="1"/>
  <c r="DA17" i="138"/>
  <c r="EM18" i="138"/>
  <c r="FC18" i="138"/>
  <c r="DC20" i="138"/>
  <c r="EI20" i="138"/>
  <c r="FE21" i="138"/>
  <c r="CY22" i="138"/>
  <c r="DE22" i="138" s="1"/>
  <c r="DG22" i="138" s="1"/>
  <c r="EK23" i="138"/>
  <c r="EO23" i="138" s="1"/>
  <c r="EQ23" i="138" s="1"/>
  <c r="BO23" i="83" s="1"/>
  <c r="FA23" i="138"/>
  <c r="FG23" i="138" s="1"/>
  <c r="FI23" i="138" s="1"/>
  <c r="CI23" i="83" s="1"/>
  <c r="K11" i="135"/>
  <c r="G40" i="56"/>
  <c r="I40" i="56"/>
  <c r="CM31" i="133"/>
  <c r="E25" i="76" s="1"/>
  <c r="CM45" i="133"/>
  <c r="CM26" i="131"/>
  <c r="I8" i="21"/>
  <c r="E23" i="78"/>
  <c r="CA25" i="129"/>
  <c r="E139" i="113" s="1"/>
  <c r="M8" i="46"/>
  <c r="M8" i="38"/>
  <c r="M8" i="31"/>
  <c r="AA49" i="128"/>
  <c r="AA49" i="125"/>
  <c r="E51" i="114" s="1"/>
  <c r="AA11" i="124"/>
  <c r="E17" i="111" s="1"/>
  <c r="I10" i="98"/>
  <c r="I16" i="98"/>
  <c r="I25" i="98"/>
  <c r="E9" i="118"/>
  <c r="E17" i="116"/>
  <c r="G17" i="116" s="1"/>
  <c r="E23" i="112"/>
  <c r="E8" i="109"/>
  <c r="E10" i="109" s="1"/>
  <c r="E9" i="105"/>
  <c r="I9" i="105" s="1"/>
  <c r="K9" i="105" s="1"/>
  <c r="E13" i="105"/>
  <c r="E15" i="105"/>
  <c r="E25" i="105"/>
  <c r="E27" i="105"/>
  <c r="E31" i="105"/>
  <c r="I31" i="105" s="1"/>
  <c r="K31" i="105" s="1"/>
  <c r="E15" i="104"/>
  <c r="E23" i="104"/>
  <c r="E31" i="104"/>
  <c r="E39" i="104"/>
  <c r="E51" i="100"/>
  <c r="S15" i="99"/>
  <c r="U15" i="99" s="1"/>
  <c r="AE15" i="83" s="1"/>
  <c r="S23" i="99"/>
  <c r="U23" i="99" s="1"/>
  <c r="AE23" i="83" s="1"/>
  <c r="S31" i="99"/>
  <c r="U31" i="99" s="1"/>
  <c r="S39" i="99"/>
  <c r="U39" i="99" s="1"/>
  <c r="AW42" i="99"/>
  <c r="E44" i="99"/>
  <c r="I44" i="99" s="1"/>
  <c r="AK44" i="99"/>
  <c r="AM44" i="99" s="1"/>
  <c r="AU45" i="99"/>
  <c r="AY45" i="99" s="1"/>
  <c r="G49" i="99"/>
  <c r="I49" i="99" s="1"/>
  <c r="AW50" i="99"/>
  <c r="AY50" i="99" s="1"/>
  <c r="E52" i="99"/>
  <c r="AK52" i="99"/>
  <c r="AM52" i="99" s="1"/>
  <c r="AU53" i="99"/>
  <c r="AY53" i="99" s="1"/>
  <c r="AY16" i="92"/>
  <c r="E9" i="86"/>
  <c r="AY10" i="52"/>
  <c r="I12" i="65"/>
  <c r="H15" i="57" s="1"/>
  <c r="E10" i="86"/>
  <c r="U43" i="56"/>
  <c r="U31" i="56"/>
  <c r="U58" i="56"/>
  <c r="U33" i="55"/>
  <c r="U25" i="55"/>
  <c r="U17" i="55"/>
  <c r="U9" i="55"/>
  <c r="I10" i="71"/>
  <c r="F9" i="57" s="1"/>
  <c r="K44" i="11" s="1"/>
  <c r="U34" i="55"/>
  <c r="U26" i="55"/>
  <c r="U18" i="55"/>
  <c r="U10" i="55"/>
  <c r="U60" i="56"/>
  <c r="U35" i="55"/>
  <c r="U27" i="55"/>
  <c r="U19" i="55"/>
  <c r="U11" i="55"/>
  <c r="U36" i="55"/>
  <c r="U28" i="55"/>
  <c r="U20" i="55"/>
  <c r="U12" i="55"/>
  <c r="U37" i="55"/>
  <c r="U29" i="55"/>
  <c r="U21" i="55"/>
  <c r="U13" i="55"/>
  <c r="I10" i="59"/>
  <c r="F21" i="57" s="1"/>
  <c r="K117" i="11" s="1"/>
  <c r="M117" i="11" s="1"/>
  <c r="U38" i="55"/>
  <c r="U30" i="55"/>
  <c r="U22" i="55"/>
  <c r="U14" i="55"/>
  <c r="I10" i="72"/>
  <c r="F8" i="57" s="1"/>
  <c r="U40" i="55"/>
  <c r="U32" i="55"/>
  <c r="U24" i="55"/>
  <c r="U16" i="55"/>
  <c r="U8" i="55"/>
  <c r="U37" i="56"/>
  <c r="U39" i="55"/>
  <c r="U44" i="56"/>
  <c r="U31" i="55"/>
  <c r="U23" i="55"/>
  <c r="U15" i="55"/>
  <c r="Q28" i="16"/>
  <c r="Q20" i="16"/>
  <c r="Q17" i="16"/>
  <c r="S17" i="16" s="1"/>
  <c r="U38" i="147"/>
  <c r="M34" i="100" s="1"/>
  <c r="M35" i="100" s="1"/>
  <c r="M36" i="100" s="1"/>
  <c r="I13" i="62"/>
  <c r="I18" i="57" s="1"/>
  <c r="I13" i="61"/>
  <c r="I19" i="57" s="1"/>
  <c r="I13" i="63"/>
  <c r="I17" i="57" s="1"/>
  <c r="E16" i="93"/>
  <c r="Q44" i="147"/>
  <c r="O51" i="147"/>
  <c r="G54" i="100" s="1"/>
  <c r="E10" i="80"/>
  <c r="E10" i="85"/>
  <c r="E18" i="80"/>
  <c r="E18" i="85"/>
  <c r="Q18" i="79" s="1"/>
  <c r="O25" i="145"/>
  <c r="AQ25" i="145"/>
  <c r="AS25" i="145" s="1"/>
  <c r="AU8" i="144"/>
  <c r="AI10" i="144"/>
  <c r="AW13" i="144"/>
  <c r="AO47" i="99" s="1"/>
  <c r="AS47" i="99" s="1"/>
  <c r="Q13" i="89" s="1"/>
  <c r="AK15" i="144"/>
  <c r="Q49" i="99" s="1"/>
  <c r="AU16" i="144"/>
  <c r="AI18" i="144"/>
  <c r="AW21" i="144"/>
  <c r="AO55" i="99" s="1"/>
  <c r="AS55" i="99" s="1"/>
  <c r="Q21" i="89" s="1"/>
  <c r="AK23" i="144"/>
  <c r="Q57" i="99" s="1"/>
  <c r="U57" i="99" s="1"/>
  <c r="AA60" i="99"/>
  <c r="AI26" i="144"/>
  <c r="E12" i="81"/>
  <c r="I12" i="81" s="1"/>
  <c r="E12" i="82"/>
  <c r="I12" i="82" s="1"/>
  <c r="E12" i="83"/>
  <c r="I12" i="83" s="1"/>
  <c r="M12" i="83" s="1"/>
  <c r="E12" i="84"/>
  <c r="AO16" i="143"/>
  <c r="AM17" i="143"/>
  <c r="AK18" i="143"/>
  <c r="E17" i="81"/>
  <c r="I17" i="81" s="1"/>
  <c r="E17" i="82"/>
  <c r="I17" i="82" s="1"/>
  <c r="E17" i="83"/>
  <c r="I17" i="83" s="1"/>
  <c r="M17" i="83" s="1"/>
  <c r="E17" i="84"/>
  <c r="AO22" i="143"/>
  <c r="AC19" i="81"/>
  <c r="AG19" i="81" s="1"/>
  <c r="AC19" i="82"/>
  <c r="AG19" i="82" s="1"/>
  <c r="Y19" i="83"/>
  <c r="Y19" i="84"/>
  <c r="AK16" i="142"/>
  <c r="E12" i="90" s="1"/>
  <c r="O14" i="92"/>
  <c r="I14" i="92"/>
  <c r="AO20" i="142"/>
  <c r="E14" i="88" s="1"/>
  <c r="AM21" i="142"/>
  <c r="E15" i="89" s="1"/>
  <c r="AK22" i="142"/>
  <c r="E17" i="90" s="1"/>
  <c r="I16" i="91"/>
  <c r="AM29" i="142"/>
  <c r="DS9" i="138"/>
  <c r="EI9" i="138"/>
  <c r="CY11" i="138"/>
  <c r="DE11" i="138" s="1"/>
  <c r="DG11" i="138" s="1"/>
  <c r="DU12" i="138"/>
  <c r="EK12" i="138"/>
  <c r="FA12" i="138"/>
  <c r="FG12" i="138" s="1"/>
  <c r="FI12" i="138" s="1"/>
  <c r="DQ14" i="138"/>
  <c r="EM15" i="138"/>
  <c r="EI17" i="138"/>
  <c r="CY19" i="138"/>
  <c r="DE19" i="138" s="1"/>
  <c r="DG19" i="138" s="1"/>
  <c r="DU20" i="138"/>
  <c r="EK20" i="138"/>
  <c r="FA20" i="138"/>
  <c r="FG20" i="138" s="1"/>
  <c r="FI20" i="138" s="1"/>
  <c r="DA22" i="138"/>
  <c r="DQ22" i="138"/>
  <c r="DW22" i="138" s="1"/>
  <c r="DY22" i="138" s="1"/>
  <c r="EM23" i="138"/>
  <c r="G19" i="56"/>
  <c r="AQ18" i="56"/>
  <c r="AG17" i="56"/>
  <c r="AG20" i="56" s="1"/>
  <c r="AG64" i="56" s="1"/>
  <c r="E11" i="8" s="1"/>
  <c r="AG18" i="56"/>
  <c r="AQ17" i="56"/>
  <c r="AQ20" i="56" s="1"/>
  <c r="AQ64" i="56" s="1"/>
  <c r="E15" i="8" s="1"/>
  <c r="G17" i="56"/>
  <c r="G20" i="56" s="1"/>
  <c r="G64" i="56" s="1"/>
  <c r="M34" i="54"/>
  <c r="G36" i="56"/>
  <c r="I36" i="56"/>
  <c r="CM54" i="133"/>
  <c r="E25" i="75" s="1"/>
  <c r="M74" i="52"/>
  <c r="I12" i="48"/>
  <c r="G12" i="48"/>
  <c r="E10" i="78"/>
  <c r="I118" i="11"/>
  <c r="G118" i="11"/>
  <c r="I8" i="19"/>
  <c r="E24" i="78"/>
  <c r="AA47" i="130"/>
  <c r="M8" i="15"/>
  <c r="CK13" i="129"/>
  <c r="CK21" i="129"/>
  <c r="CC25" i="129"/>
  <c r="E140" i="113" s="1"/>
  <c r="BY31" i="129"/>
  <c r="M8" i="45"/>
  <c r="M8" i="37"/>
  <c r="M8" i="30"/>
  <c r="AA51" i="127"/>
  <c r="I11" i="98"/>
  <c r="I19" i="98"/>
  <c r="I28" i="98"/>
  <c r="E44" i="117"/>
  <c r="E45" i="117" s="1"/>
  <c r="E46" i="117" s="1"/>
  <c r="E71" i="114"/>
  <c r="E91" i="114"/>
  <c r="E12" i="113"/>
  <c r="E141" i="113"/>
  <c r="E16" i="110"/>
  <c r="G9" i="105"/>
  <c r="G11" i="105"/>
  <c r="G13" i="105"/>
  <c r="G15" i="105"/>
  <c r="G25" i="105"/>
  <c r="G27" i="105"/>
  <c r="E18" i="104"/>
  <c r="E26" i="104"/>
  <c r="E34" i="104"/>
  <c r="E11" i="102"/>
  <c r="I11" i="102" s="1"/>
  <c r="I26" i="102" s="1"/>
  <c r="E19" i="102"/>
  <c r="AE19" i="102" s="1"/>
  <c r="AE26" i="102" s="1"/>
  <c r="G16" i="77"/>
  <c r="I16" i="77" s="1"/>
  <c r="G17" i="77"/>
  <c r="I17" i="77" s="1"/>
  <c r="G14" i="77"/>
  <c r="I14" i="77" s="1"/>
  <c r="G13" i="77"/>
  <c r="I13" i="77" s="1"/>
  <c r="G10" i="77"/>
  <c r="I10" i="77" s="1"/>
  <c r="G15" i="77"/>
  <c r="I15" i="77" s="1"/>
  <c r="G12" i="77"/>
  <c r="I12" i="77" s="1"/>
  <c r="G11" i="77"/>
  <c r="I11" i="77" s="1"/>
  <c r="E24" i="100"/>
  <c r="E16" i="2" s="1"/>
  <c r="G959" i="1" s="1"/>
  <c r="AQ14" i="99"/>
  <c r="AS14" i="99" s="1"/>
  <c r="BS14" i="83" s="1"/>
  <c r="AQ22" i="99"/>
  <c r="AS22" i="99" s="1"/>
  <c r="BS22" i="83" s="1"/>
  <c r="AQ30" i="99"/>
  <c r="AS30" i="99" s="1"/>
  <c r="AQ38" i="99"/>
  <c r="AS38" i="99" s="1"/>
  <c r="M43" i="99"/>
  <c r="O43" i="99" s="1"/>
  <c r="G44" i="99"/>
  <c r="E47" i="99"/>
  <c r="AE48" i="99"/>
  <c r="M51" i="99"/>
  <c r="O51" i="99" s="1"/>
  <c r="G52" i="99"/>
  <c r="E55" i="99"/>
  <c r="AE56" i="99"/>
  <c r="AY14" i="90"/>
  <c r="I13" i="70"/>
  <c r="I10" i="57" s="1"/>
  <c r="I13" i="69"/>
  <c r="I11" i="57" s="1"/>
  <c r="I13" i="66"/>
  <c r="I14" i="57" s="1"/>
  <c r="I13" i="65"/>
  <c r="I15" i="57" s="1"/>
  <c r="I13" i="67"/>
  <c r="I13" i="57" s="1"/>
  <c r="I13" i="68"/>
  <c r="I12" i="57" s="1"/>
  <c r="E24" i="93"/>
  <c r="I14" i="61"/>
  <c r="J19" i="57" s="1"/>
  <c r="I14" i="63"/>
  <c r="J17" i="57" s="1"/>
  <c r="I14" i="62"/>
  <c r="J18" i="57" s="1"/>
  <c r="E17" i="93"/>
  <c r="S44" i="147"/>
  <c r="Q51" i="147"/>
  <c r="I54" i="100" s="1"/>
  <c r="O52" i="147"/>
  <c r="E62" i="147"/>
  <c r="AS9" i="146"/>
  <c r="E11" i="80"/>
  <c r="E11" i="85"/>
  <c r="AS17" i="146"/>
  <c r="E19" i="80"/>
  <c r="E19" i="85"/>
  <c r="Q19" i="79" s="1"/>
  <c r="AS9" i="145"/>
  <c r="AS17" i="145"/>
  <c r="AW8" i="144"/>
  <c r="AO42" i="99" s="1"/>
  <c r="AA9" i="144"/>
  <c r="AQ9" i="144"/>
  <c r="AC43" i="99" s="1"/>
  <c r="U10" i="144"/>
  <c r="AK10" i="144"/>
  <c r="Q44" i="99" s="1"/>
  <c r="BA10" i="144"/>
  <c r="O11" i="144"/>
  <c r="I12" i="144"/>
  <c r="AO12" i="144"/>
  <c r="AI13" i="144"/>
  <c r="AY13" i="144"/>
  <c r="AU13" i="89" s="1"/>
  <c r="AY13" i="89" s="1"/>
  <c r="BC15" i="144"/>
  <c r="BA49" i="99" s="1"/>
  <c r="BE49" i="99" s="1"/>
  <c r="Q15" i="88" s="1"/>
  <c r="AW16" i="144"/>
  <c r="AO50" i="99" s="1"/>
  <c r="AA17" i="144"/>
  <c r="AQ17" i="144"/>
  <c r="AC51" i="99" s="1"/>
  <c r="U18" i="144"/>
  <c r="AK18" i="144"/>
  <c r="Q52" i="99" s="1"/>
  <c r="BA18" i="144"/>
  <c r="O19" i="144"/>
  <c r="I20" i="144"/>
  <c r="AO20" i="144"/>
  <c r="AI21" i="144"/>
  <c r="AM23" i="144"/>
  <c r="BC23" i="144"/>
  <c r="BA57" i="99" s="1"/>
  <c r="BE57" i="99" s="1"/>
  <c r="AG24" i="144"/>
  <c r="AW24" i="144"/>
  <c r="AO58" i="99" s="1"/>
  <c r="U26" i="144"/>
  <c r="BA26" i="144"/>
  <c r="AC8" i="81"/>
  <c r="AG8" i="81" s="1"/>
  <c r="AC8" i="82"/>
  <c r="AG8" i="82" s="1"/>
  <c r="Y8" i="83"/>
  <c r="Y8" i="84"/>
  <c r="BY10" i="81"/>
  <c r="CC10" i="81" s="1"/>
  <c r="BY10" i="82"/>
  <c r="CC10" i="82" s="1"/>
  <c r="BM10" i="83"/>
  <c r="BM10" i="84"/>
  <c r="E16" i="81"/>
  <c r="I16" i="81" s="1"/>
  <c r="E16" i="82"/>
  <c r="I16" i="82" s="1"/>
  <c r="E16" i="83"/>
  <c r="I16" i="83" s="1"/>
  <c r="M16" i="83" s="1"/>
  <c r="E16" i="84"/>
  <c r="AO23" i="143"/>
  <c r="BY18" i="81"/>
  <c r="CC18" i="81" s="1"/>
  <c r="BY18" i="82"/>
  <c r="CC18" i="82" s="1"/>
  <c r="BM18" i="83"/>
  <c r="BM18" i="84"/>
  <c r="BA19" i="81"/>
  <c r="BE19" i="81" s="1"/>
  <c r="BA19" i="82"/>
  <c r="BE19" i="82" s="1"/>
  <c r="AS19" i="83"/>
  <c r="AS19" i="84"/>
  <c r="AC20" i="81"/>
  <c r="AG20" i="81" s="1"/>
  <c r="AC20" i="82"/>
  <c r="AG20" i="82" s="1"/>
  <c r="Y20" i="83"/>
  <c r="Y20" i="84"/>
  <c r="O9" i="92"/>
  <c r="AM10" i="91"/>
  <c r="AC10" i="91"/>
  <c r="AM16" i="142"/>
  <c r="E12" i="89" s="1"/>
  <c r="AM16" i="90"/>
  <c r="AC16" i="90"/>
  <c r="AM18" i="91"/>
  <c r="AC18" i="91"/>
  <c r="CY8" i="138"/>
  <c r="DE8" i="138" s="1"/>
  <c r="DU9" i="138"/>
  <c r="EK9" i="138"/>
  <c r="FA9" i="138"/>
  <c r="FG9" i="138" s="1"/>
  <c r="FI9" i="138" s="1"/>
  <c r="DA11" i="138"/>
  <c r="DQ11" i="138"/>
  <c r="EM12" i="138"/>
  <c r="DC14" i="138"/>
  <c r="DS14" i="138"/>
  <c r="EI14" i="138"/>
  <c r="CY16" i="138"/>
  <c r="DU17" i="138"/>
  <c r="EK17" i="138"/>
  <c r="FA17" i="138"/>
  <c r="FG17" i="138" s="1"/>
  <c r="FI17" i="138" s="1"/>
  <c r="DQ19" i="138"/>
  <c r="EI22" i="138"/>
  <c r="EO22" i="138" s="1"/>
  <c r="EQ22" i="138" s="1"/>
  <c r="Q13" i="19"/>
  <c r="Q9" i="19"/>
  <c r="Q14" i="19"/>
  <c r="Q10" i="19"/>
  <c r="Q35" i="24"/>
  <c r="Q28" i="24"/>
  <c r="Q24" i="24"/>
  <c r="Q20" i="24"/>
  <c r="Q16" i="24"/>
  <c r="Q12" i="24"/>
  <c r="Q8" i="24"/>
  <c r="Q86" i="25"/>
  <c r="Q82" i="25"/>
  <c r="Q78" i="25"/>
  <c r="Q74" i="25"/>
  <c r="Q70" i="25"/>
  <c r="Q36" i="24"/>
  <c r="Q32" i="24"/>
  <c r="Q29" i="24"/>
  <c r="Q25" i="24"/>
  <c r="Q21" i="24"/>
  <c r="Q17" i="24"/>
  <c r="Q13" i="24"/>
  <c r="Q9" i="24"/>
  <c r="Q87" i="25"/>
  <c r="Q83" i="25"/>
  <c r="Q79" i="25"/>
  <c r="Q75" i="25"/>
  <c r="Q71" i="25"/>
  <c r="Q47" i="25"/>
  <c r="Q31" i="25"/>
  <c r="Q18" i="25"/>
  <c r="Q27" i="25"/>
  <c r="Q42" i="25"/>
  <c r="Q38" i="25"/>
  <c r="Q19" i="25"/>
  <c r="Q46" i="25"/>
  <c r="Q34" i="25"/>
  <c r="Q43" i="25"/>
  <c r="Q30" i="25"/>
  <c r="Q62" i="25"/>
  <c r="Q35" i="25"/>
  <c r="Q39" i="25"/>
  <c r="G17" i="54"/>
  <c r="G20" i="54" s="1"/>
  <c r="G19" i="54"/>
  <c r="M18" i="54"/>
  <c r="Y18" i="54" s="1"/>
  <c r="AA17" i="130"/>
  <c r="M8" i="18"/>
  <c r="I9" i="50"/>
  <c r="G9" i="50"/>
  <c r="G64" i="50" s="1"/>
  <c r="M8" i="44"/>
  <c r="M8" i="36"/>
  <c r="E73" i="74"/>
  <c r="E76" i="74"/>
  <c r="K8" i="122"/>
  <c r="K39" i="122" s="1"/>
  <c r="K52" i="122" s="1"/>
  <c r="I14" i="98"/>
  <c r="I24" i="98"/>
  <c r="I31" i="98"/>
  <c r="E17" i="117"/>
  <c r="E41" i="116"/>
  <c r="E50" i="116" s="1"/>
  <c r="E19" i="114"/>
  <c r="G19" i="114" s="1"/>
  <c r="E70" i="96" s="1"/>
  <c r="E37" i="104"/>
  <c r="E44" i="104" s="1"/>
  <c r="K15" i="77"/>
  <c r="M15" i="77" s="1"/>
  <c r="K12" i="77"/>
  <c r="M12" i="77" s="1"/>
  <c r="K16" i="77"/>
  <c r="M16" i="77" s="1"/>
  <c r="K11" i="77"/>
  <c r="M11" i="77" s="1"/>
  <c r="K14" i="77"/>
  <c r="M14" i="77" s="1"/>
  <c r="K10" i="77"/>
  <c r="M10" i="77" s="1"/>
  <c r="K17" i="77"/>
  <c r="M17" i="77" s="1"/>
  <c r="K13" i="77"/>
  <c r="M13" i="77" s="1"/>
  <c r="G26" i="101"/>
  <c r="I26" i="101" s="1"/>
  <c r="G8" i="100"/>
  <c r="E13" i="100"/>
  <c r="E21" i="100"/>
  <c r="E37" i="100"/>
  <c r="E41" i="100" s="1"/>
  <c r="AQ9" i="99"/>
  <c r="AS9" i="99" s="1"/>
  <c r="BS9" i="83" s="1"/>
  <c r="AE11" i="99"/>
  <c r="AG11" i="99" s="1"/>
  <c r="AY11" i="83" s="1"/>
  <c r="AQ17" i="99"/>
  <c r="AS17" i="99" s="1"/>
  <c r="BS17" i="83" s="1"/>
  <c r="AE19" i="99"/>
  <c r="AG19" i="99" s="1"/>
  <c r="AY19" i="83" s="1"/>
  <c r="AQ25" i="99"/>
  <c r="AS25" i="99" s="1"/>
  <c r="AE27" i="99"/>
  <c r="AQ33" i="99"/>
  <c r="AS33" i="99" s="1"/>
  <c r="AE35" i="99"/>
  <c r="AG35" i="99" s="1"/>
  <c r="E42" i="99"/>
  <c r="M46" i="99"/>
  <c r="G47" i="99"/>
  <c r="W47" i="99"/>
  <c r="AA47" i="99" s="1"/>
  <c r="AW48" i="99"/>
  <c r="AY48" i="99" s="1"/>
  <c r="E50" i="99"/>
  <c r="M54" i="99"/>
  <c r="O54" i="99" s="1"/>
  <c r="G55" i="99"/>
  <c r="W55" i="99"/>
  <c r="AA55" i="99" s="1"/>
  <c r="AW56" i="99"/>
  <c r="AY56" i="99" s="1"/>
  <c r="E19" i="86"/>
  <c r="E24" i="86" s="1"/>
  <c r="AY39" i="52"/>
  <c r="I14" i="69"/>
  <c r="J11" i="57" s="1"/>
  <c r="I14" i="66"/>
  <c r="J14" i="57" s="1"/>
  <c r="I14" i="70"/>
  <c r="J10" i="57" s="1"/>
  <c r="I14" i="65"/>
  <c r="J15" i="57" s="1"/>
  <c r="E12" i="86"/>
  <c r="I14" i="67"/>
  <c r="J13" i="57" s="1"/>
  <c r="K15" i="50" s="1"/>
  <c r="I14" i="68"/>
  <c r="J12" i="57" s="1"/>
  <c r="Q42" i="27"/>
  <c r="S42" i="27" s="1"/>
  <c r="Q34" i="27"/>
  <c r="S34" i="27" s="1"/>
  <c r="Q30" i="27"/>
  <c r="S30" i="27" s="1"/>
  <c r="E10" i="93"/>
  <c r="E25" i="93" s="1"/>
  <c r="E20" i="86"/>
  <c r="E25" i="86" s="1"/>
  <c r="Q52" i="147"/>
  <c r="I12" i="60" s="1"/>
  <c r="H20" i="57" s="1"/>
  <c r="AK10" i="80"/>
  <c r="AK10" i="85"/>
  <c r="BA10" i="79" s="1"/>
  <c r="E12" i="80"/>
  <c r="E12" i="85"/>
  <c r="Q12" i="79" s="1"/>
  <c r="BQ12" i="80"/>
  <c r="BQ12" i="85"/>
  <c r="CK12" i="79" s="1"/>
  <c r="U13" i="80"/>
  <c r="U13" i="85"/>
  <c r="AI13" i="79" s="1"/>
  <c r="M13" i="47" s="1"/>
  <c r="BA15" i="80"/>
  <c r="BA15" i="85"/>
  <c r="BS15" i="79" s="1"/>
  <c r="Q15" i="47" s="1"/>
  <c r="AK18" i="80"/>
  <c r="AK18" i="85"/>
  <c r="BA18" i="79" s="1"/>
  <c r="E20" i="80"/>
  <c r="E20" i="85"/>
  <c r="Q20" i="79" s="1"/>
  <c r="BQ20" i="80"/>
  <c r="BQ20" i="85"/>
  <c r="CK20" i="79" s="1"/>
  <c r="U21" i="80"/>
  <c r="U21" i="85"/>
  <c r="AI21" i="79" s="1"/>
  <c r="M21" i="47" s="1"/>
  <c r="I13" i="58"/>
  <c r="I23" i="57" s="1"/>
  <c r="BA23" i="80"/>
  <c r="BA23" i="85"/>
  <c r="BS23" i="79" s="1"/>
  <c r="Q24" i="47" s="1"/>
  <c r="AY23" i="145"/>
  <c r="BC10" i="144"/>
  <c r="BA44" i="99" s="1"/>
  <c r="AW11" i="144"/>
  <c r="AO45" i="99" s="1"/>
  <c r="AS45" i="99" s="1"/>
  <c r="Q11" i="89" s="1"/>
  <c r="BA13" i="144"/>
  <c r="AU14" i="144"/>
  <c r="I15" i="144"/>
  <c r="BC18" i="144"/>
  <c r="BA52" i="99" s="1"/>
  <c r="AW19" i="144"/>
  <c r="AO53" i="99" s="1"/>
  <c r="AS53" i="99" s="1"/>
  <c r="Q19" i="89" s="1"/>
  <c r="AA20" i="144"/>
  <c r="BA21" i="144"/>
  <c r="AU22" i="144"/>
  <c r="I23" i="144"/>
  <c r="AA58" i="99"/>
  <c r="I60" i="99"/>
  <c r="K25" i="3" s="1"/>
  <c r="G925" i="1" s="1"/>
  <c r="BC26" i="144"/>
  <c r="BA60" i="99" s="1"/>
  <c r="E10" i="83"/>
  <c r="E10" i="84"/>
  <c r="E10" i="81"/>
  <c r="I10" i="81" s="1"/>
  <c r="E10" i="82"/>
  <c r="I10" i="82" s="1"/>
  <c r="AO12" i="143"/>
  <c r="E18" i="83"/>
  <c r="E18" i="84"/>
  <c r="E18" i="81"/>
  <c r="I18" i="81" s="1"/>
  <c r="E18" i="82"/>
  <c r="I18" i="82" s="1"/>
  <c r="AO24" i="143"/>
  <c r="AM12" i="92"/>
  <c r="AC12" i="92"/>
  <c r="AO16" i="142"/>
  <c r="E12" i="88" s="1"/>
  <c r="O17" i="92"/>
  <c r="AO22" i="142"/>
  <c r="E17" i="88" s="1"/>
  <c r="O22" i="92"/>
  <c r="I22" i="92"/>
  <c r="AO30" i="142"/>
  <c r="E22" i="88" s="1"/>
  <c r="DA8" i="138"/>
  <c r="DQ8" i="138"/>
  <c r="DW8" i="138" s="1"/>
  <c r="DY8" i="138" s="1"/>
  <c r="EM9" i="138"/>
  <c r="DC11" i="138"/>
  <c r="DS11" i="138"/>
  <c r="EI11" i="138"/>
  <c r="EO11" i="138" s="1"/>
  <c r="EQ11" i="138" s="1"/>
  <c r="CY13" i="138"/>
  <c r="DE13" i="138" s="1"/>
  <c r="DG13" i="138" s="1"/>
  <c r="DU14" i="138"/>
  <c r="EK14" i="138"/>
  <c r="S15" i="138"/>
  <c r="U15" i="138" s="1"/>
  <c r="DA16" i="138"/>
  <c r="DQ16" i="138"/>
  <c r="EM17" i="138"/>
  <c r="DC19" i="138"/>
  <c r="DS19" i="138"/>
  <c r="EI19" i="138"/>
  <c r="CY21" i="138"/>
  <c r="DE21" i="138" s="1"/>
  <c r="DG21" i="138" s="1"/>
  <c r="DU22" i="138"/>
  <c r="EK22" i="138"/>
  <c r="S23" i="138"/>
  <c r="U23" i="138" s="1"/>
  <c r="G23" i="83" s="1"/>
  <c r="I18" i="56"/>
  <c r="I20" i="56"/>
  <c r="I19" i="56"/>
  <c r="M9" i="56"/>
  <c r="G42" i="56"/>
  <c r="I42" i="56"/>
  <c r="CG66" i="52"/>
  <c r="BQ66" i="52"/>
  <c r="AI66" i="52"/>
  <c r="Q66" i="52"/>
  <c r="BM66" i="52"/>
  <c r="AS66" i="52"/>
  <c r="AC66" i="52"/>
  <c r="BW66" i="52"/>
  <c r="BG66" i="52"/>
  <c r="BC66" i="52"/>
  <c r="AM66" i="52"/>
  <c r="Y66" i="52"/>
  <c r="G43" i="50"/>
  <c r="I43" i="50"/>
  <c r="AA67" i="130"/>
  <c r="CK11" i="129"/>
  <c r="CK19" i="129"/>
  <c r="CG25" i="129"/>
  <c r="E142" i="113" s="1"/>
  <c r="CA26" i="129"/>
  <c r="AA13" i="128"/>
  <c r="M8" i="43"/>
  <c r="M8" i="35"/>
  <c r="I17" i="98"/>
  <c r="I26" i="98"/>
  <c r="I34" i="98"/>
  <c r="E27" i="114"/>
  <c r="E60" i="114"/>
  <c r="E16" i="104"/>
  <c r="E24" i="104"/>
  <c r="E32" i="104"/>
  <c r="E40" i="104"/>
  <c r="E12" i="102"/>
  <c r="E16" i="102"/>
  <c r="M16" i="102" s="1"/>
  <c r="M26" i="102" s="1"/>
  <c r="E20" i="102"/>
  <c r="Q20" i="102" s="1"/>
  <c r="Q28" i="102" s="1"/>
  <c r="E24" i="102"/>
  <c r="Y24" i="102" s="1"/>
  <c r="I79" i="95"/>
  <c r="I80" i="95"/>
  <c r="I8" i="100"/>
  <c r="I22" i="100" s="1"/>
  <c r="G45" i="100"/>
  <c r="G15" i="3"/>
  <c r="G633" i="1" s="1"/>
  <c r="K15" i="83"/>
  <c r="G42" i="99"/>
  <c r="AW43" i="99"/>
  <c r="AY43" i="99" s="1"/>
  <c r="E45" i="99"/>
  <c r="G50" i="99"/>
  <c r="AW51" i="99"/>
  <c r="AY51" i="99" s="1"/>
  <c r="E53" i="99"/>
  <c r="I35" i="98"/>
  <c r="O12" i="92"/>
  <c r="AY18" i="89"/>
  <c r="Y9" i="80"/>
  <c r="BE15" i="80"/>
  <c r="Y17" i="80"/>
  <c r="BE23" i="80"/>
  <c r="BC23" i="85"/>
  <c r="BE23" i="85" s="1"/>
  <c r="BC19" i="85"/>
  <c r="BE19" i="85" s="1"/>
  <c r="BC18" i="85"/>
  <c r="BE18" i="85" s="1"/>
  <c r="BC17" i="85"/>
  <c r="BE17" i="85" s="1"/>
  <c r="BC16" i="85"/>
  <c r="BE16" i="85" s="1"/>
  <c r="BC15" i="85"/>
  <c r="BE15" i="85" s="1"/>
  <c r="BC14" i="85"/>
  <c r="BE14" i="85" s="1"/>
  <c r="BC11" i="85"/>
  <c r="BE11" i="85" s="1"/>
  <c r="BC10" i="85"/>
  <c r="BE10" i="85" s="1"/>
  <c r="BC9" i="85"/>
  <c r="BE9" i="85" s="1"/>
  <c r="BC8" i="85"/>
  <c r="BE8" i="85" s="1"/>
  <c r="O18" i="147"/>
  <c r="E11" i="93"/>
  <c r="E26" i="93" s="1"/>
  <c r="E21" i="86"/>
  <c r="E26" i="86" s="1"/>
  <c r="Q16" i="21"/>
  <c r="Q15" i="21"/>
  <c r="S15" i="21" s="1"/>
  <c r="S52" i="147"/>
  <c r="I13" i="60" s="1"/>
  <c r="I20" i="57" s="1"/>
  <c r="O58" i="147"/>
  <c r="I11" i="67" s="1"/>
  <c r="G13" i="57" s="1"/>
  <c r="E13" i="80"/>
  <c r="E13" i="85"/>
  <c r="Q13" i="79" s="1"/>
  <c r="BE13" i="146"/>
  <c r="AM14" i="146"/>
  <c r="E21" i="80"/>
  <c r="E21" i="85"/>
  <c r="Q21" i="79" s="1"/>
  <c r="BE21" i="146"/>
  <c r="AM22" i="146"/>
  <c r="BE13" i="145"/>
  <c r="AM14" i="145"/>
  <c r="BE21" i="145"/>
  <c r="AM22" i="145"/>
  <c r="AG25" i="145"/>
  <c r="U8" i="144"/>
  <c r="AK8" i="144"/>
  <c r="Q42" i="99" s="1"/>
  <c r="I10" i="144"/>
  <c r="AI11" i="144"/>
  <c r="U16" i="144"/>
  <c r="AK16" i="144"/>
  <c r="Q50" i="99" s="1"/>
  <c r="I18" i="144"/>
  <c r="AI19" i="144"/>
  <c r="U24" i="144"/>
  <c r="AK24" i="144"/>
  <c r="Q58" i="99" s="1"/>
  <c r="BA24" i="144"/>
  <c r="I26" i="144"/>
  <c r="E23" i="87" s="1"/>
  <c r="AO26" i="144"/>
  <c r="AK9" i="143"/>
  <c r="AG11" i="143"/>
  <c r="AO11" i="143" s="1"/>
  <c r="AM14" i="143"/>
  <c r="E13" i="81"/>
  <c r="I13" i="81" s="1"/>
  <c r="E13" i="82"/>
  <c r="I13" i="82" s="1"/>
  <c r="E13" i="83"/>
  <c r="E13" i="84"/>
  <c r="AO19" i="143"/>
  <c r="E19" i="83"/>
  <c r="E19" i="84"/>
  <c r="E19" i="81"/>
  <c r="I19" i="81" s="1"/>
  <c r="E19" i="82"/>
  <c r="I19" i="82" s="1"/>
  <c r="AO25" i="143"/>
  <c r="AK27" i="143"/>
  <c r="AM12" i="142"/>
  <c r="E10" i="89" s="1"/>
  <c r="AK13" i="142"/>
  <c r="AM18" i="142"/>
  <c r="I16" i="92"/>
  <c r="AO23" i="142"/>
  <c r="E16" i="88" s="1"/>
  <c r="AM24" i="142"/>
  <c r="E18" i="89" s="1"/>
  <c r="AK25" i="142"/>
  <c r="E19" i="90" s="1"/>
  <c r="DS8" i="138"/>
  <c r="EI8" i="138"/>
  <c r="EO8" i="138" s="1"/>
  <c r="DU11" i="138"/>
  <c r="EK11" i="138"/>
  <c r="DQ13" i="138"/>
  <c r="DW13" i="138" s="1"/>
  <c r="DY13" i="138" s="1"/>
  <c r="EM14" i="138"/>
  <c r="DS16" i="138"/>
  <c r="EI16" i="138"/>
  <c r="EO16" i="138" s="1"/>
  <c r="EQ16" i="138" s="1"/>
  <c r="DU19" i="138"/>
  <c r="EK19" i="138"/>
  <c r="DQ21" i="138"/>
  <c r="DW21" i="138" s="1"/>
  <c r="DY21" i="138" s="1"/>
  <c r="EM22" i="138"/>
  <c r="I18" i="54"/>
  <c r="I20" i="54" s="1"/>
  <c r="I19" i="54"/>
  <c r="M9" i="54"/>
  <c r="I38" i="56"/>
  <c r="G38" i="56"/>
  <c r="I42" i="54"/>
  <c r="G42" i="54"/>
  <c r="W88" i="134"/>
  <c r="I67" i="11"/>
  <c r="G67" i="11"/>
  <c r="G132" i="11" s="1"/>
  <c r="BC67" i="52"/>
  <c r="AM67" i="52"/>
  <c r="CG67" i="52"/>
  <c r="BQ67" i="52"/>
  <c r="AI67" i="52"/>
  <c r="Q67" i="52"/>
  <c r="BM67" i="52"/>
  <c r="AS67" i="52"/>
  <c r="AC67" i="52"/>
  <c r="Y67" i="52"/>
  <c r="BW67" i="52"/>
  <c r="BG67" i="52"/>
  <c r="I78" i="52"/>
  <c r="G76" i="52"/>
  <c r="G79" i="52" s="1"/>
  <c r="G98" i="52"/>
  <c r="CE76" i="52"/>
  <c r="BK76" i="52"/>
  <c r="AQ76" i="52"/>
  <c r="W76" i="52"/>
  <c r="BU78" i="52"/>
  <c r="AG78" i="52"/>
  <c r="AG76" i="52"/>
  <c r="AG79" i="52" s="1"/>
  <c r="BU76" i="52"/>
  <c r="CM26" i="132"/>
  <c r="CM70" i="132" s="1"/>
  <c r="G129" i="11"/>
  <c r="I129" i="11"/>
  <c r="E29" i="12"/>
  <c r="I131" i="11"/>
  <c r="M8" i="27"/>
  <c r="M8" i="16"/>
  <c r="CK10" i="129"/>
  <c r="CK18" i="129"/>
  <c r="CC26" i="129"/>
  <c r="CE31" i="129"/>
  <c r="M8" i="42"/>
  <c r="M8" i="34"/>
  <c r="I66" i="11"/>
  <c r="E75" i="74"/>
  <c r="I12" i="98"/>
  <c r="I20" i="98"/>
  <c r="I29" i="98"/>
  <c r="I47" i="98"/>
  <c r="E19" i="117"/>
  <c r="E17" i="115"/>
  <c r="G17" i="115" s="1"/>
  <c r="E19" i="110"/>
  <c r="E8" i="105"/>
  <c r="E10" i="105"/>
  <c r="E12" i="105"/>
  <c r="E14" i="105"/>
  <c r="E21" i="105"/>
  <c r="E23" i="105" s="1"/>
  <c r="E26" i="105"/>
  <c r="E28" i="105"/>
  <c r="E30" i="105"/>
  <c r="I30" i="105" s="1"/>
  <c r="K30" i="105" s="1"/>
  <c r="E32" i="105"/>
  <c r="E19" i="104"/>
  <c r="E27" i="104"/>
  <c r="E35" i="104"/>
  <c r="K8" i="100"/>
  <c r="E23" i="100"/>
  <c r="E15" i="2" s="1"/>
  <c r="G958" i="1" s="1"/>
  <c r="I45" i="100"/>
  <c r="I46" i="100" s="1"/>
  <c r="AE41" i="99"/>
  <c r="AG41" i="99" s="1"/>
  <c r="G45" i="99"/>
  <c r="G53" i="99"/>
  <c r="E58" i="99"/>
  <c r="I58" i="99" s="1"/>
  <c r="E9" i="78"/>
  <c r="O29" i="147"/>
  <c r="Q17" i="17"/>
  <c r="S17" i="17" s="1"/>
  <c r="Q18" i="17"/>
  <c r="Q29" i="27"/>
  <c r="S29" i="27" s="1"/>
  <c r="Q21" i="27"/>
  <c r="S21" i="27" s="1"/>
  <c r="Q17" i="27"/>
  <c r="S17" i="27" s="1"/>
  <c r="Q18" i="27"/>
  <c r="S18" i="27" s="1"/>
  <c r="E22" i="86"/>
  <c r="E12" i="93"/>
  <c r="E27" i="93" s="1"/>
  <c r="AC27" i="48"/>
  <c r="AC26" i="48"/>
  <c r="AC25" i="48"/>
  <c r="AC24" i="48"/>
  <c r="AC23" i="48"/>
  <c r="AC22" i="48"/>
  <c r="AC21" i="48"/>
  <c r="AC20" i="48"/>
  <c r="AC19" i="48"/>
  <c r="AC18" i="48"/>
  <c r="AC17" i="48"/>
  <c r="AC16" i="48"/>
  <c r="AC15" i="48"/>
  <c r="AC14" i="48"/>
  <c r="U52" i="147"/>
  <c r="I14" i="60" s="1"/>
  <c r="J20" i="57" s="1"/>
  <c r="Q58" i="147"/>
  <c r="I12" i="72" s="1"/>
  <c r="H8" i="57" s="1"/>
  <c r="AS12" i="146"/>
  <c r="E14" i="80"/>
  <c r="I14" i="80" s="1"/>
  <c r="E14" i="85"/>
  <c r="Q14" i="79" s="1"/>
  <c r="AS20" i="146"/>
  <c r="E22" i="80"/>
  <c r="I22" i="80" s="1"/>
  <c r="E22" i="85"/>
  <c r="Q22" i="79" s="1"/>
  <c r="AS12" i="145"/>
  <c r="AS20" i="145"/>
  <c r="AW9" i="144"/>
  <c r="AO43" i="99" s="1"/>
  <c r="U11" i="144"/>
  <c r="I13" i="144"/>
  <c r="AI14" i="144"/>
  <c r="AW17" i="144"/>
  <c r="AO51" i="99" s="1"/>
  <c r="U19" i="144"/>
  <c r="I21" i="144"/>
  <c r="AI22" i="144"/>
  <c r="AA26" i="144"/>
  <c r="AQ26" i="144"/>
  <c r="AC60" i="99" s="1"/>
  <c r="E8" i="81"/>
  <c r="I8" i="81" s="1"/>
  <c r="E8" i="82"/>
  <c r="I8" i="82" s="1"/>
  <c r="E8" i="83"/>
  <c r="E8" i="84"/>
  <c r="AO8" i="143"/>
  <c r="AI11" i="143"/>
  <c r="AI21" i="143"/>
  <c r="E20" i="81"/>
  <c r="I20" i="81" s="1"/>
  <c r="E20" i="82"/>
  <c r="I20" i="82" s="1"/>
  <c r="E20" i="83"/>
  <c r="I20" i="83" s="1"/>
  <c r="M20" i="83" s="1"/>
  <c r="E20" i="84"/>
  <c r="AO26" i="143"/>
  <c r="AM27" i="143"/>
  <c r="AA11" i="142"/>
  <c r="AO11" i="142" s="1"/>
  <c r="E9" i="88" s="1"/>
  <c r="I10" i="92"/>
  <c r="AO12" i="142"/>
  <c r="E10" i="88" s="1"/>
  <c r="AI15" i="142"/>
  <c r="E11" i="91" s="1"/>
  <c r="I18" i="92"/>
  <c r="AO24" i="142"/>
  <c r="E18" i="88" s="1"/>
  <c r="AM25" i="142"/>
  <c r="E19" i="89" s="1"/>
  <c r="AI27" i="142"/>
  <c r="E21" i="91" s="1"/>
  <c r="I38" i="54"/>
  <c r="G38" i="54"/>
  <c r="I68" i="11"/>
  <c r="G68" i="11"/>
  <c r="Y68" i="52"/>
  <c r="BC68" i="52"/>
  <c r="AM68" i="52"/>
  <c r="CG68" i="52"/>
  <c r="BQ68" i="52"/>
  <c r="AI68" i="52"/>
  <c r="Q68" i="52"/>
  <c r="BM68" i="52"/>
  <c r="BW68" i="52"/>
  <c r="BG68" i="52"/>
  <c r="AS68" i="52"/>
  <c r="AC68" i="52"/>
  <c r="I14" i="48"/>
  <c r="E15" i="78"/>
  <c r="E18" i="78" s="1"/>
  <c r="I122" i="11"/>
  <c r="G122" i="11"/>
  <c r="M8" i="26"/>
  <c r="I15" i="14"/>
  <c r="M8" i="14"/>
  <c r="M15" i="14" s="1"/>
  <c r="E30" i="10" s="1"/>
  <c r="CK29" i="129"/>
  <c r="M8" i="41"/>
  <c r="M8" i="33"/>
  <c r="AA33" i="128"/>
  <c r="I15" i="98"/>
  <c r="E41" i="98"/>
  <c r="I48" i="98"/>
  <c r="E22" i="118"/>
  <c r="E8" i="117"/>
  <c r="E8" i="106"/>
  <c r="E10" i="106" s="1"/>
  <c r="G8" i="105"/>
  <c r="G10" i="105"/>
  <c r="G12" i="105"/>
  <c r="G14" i="105"/>
  <c r="G26" i="105"/>
  <c r="G28" i="105"/>
  <c r="G30" i="105"/>
  <c r="E14" i="104"/>
  <c r="E22" i="104"/>
  <c r="E30" i="104"/>
  <c r="E38" i="104"/>
  <c r="E13" i="102"/>
  <c r="AC13" i="102" s="1"/>
  <c r="AC28" i="102" s="1"/>
  <c r="E17" i="102"/>
  <c r="O17" i="102" s="1"/>
  <c r="O30" i="102" s="1"/>
  <c r="E21" i="102"/>
  <c r="S21" i="102" s="1"/>
  <c r="E25" i="102"/>
  <c r="AA25" i="102" s="1"/>
  <c r="M8" i="100"/>
  <c r="M22" i="100" s="1"/>
  <c r="G15" i="100"/>
  <c r="G35" i="100" s="1"/>
  <c r="G36" i="100" s="1"/>
  <c r="K45" i="100"/>
  <c r="I17" i="92"/>
  <c r="AY19" i="92"/>
  <c r="AY19" i="90"/>
  <c r="BE8" i="80"/>
  <c r="BU11" i="80"/>
  <c r="AO13" i="80"/>
  <c r="BE16" i="80"/>
  <c r="BU19" i="80"/>
  <c r="I23" i="80"/>
  <c r="Y8" i="80"/>
  <c r="AO11" i="80"/>
  <c r="I13" i="80"/>
  <c r="BE14" i="80"/>
  <c r="Y16" i="80"/>
  <c r="AO19" i="80"/>
  <c r="I21" i="80"/>
  <c r="BE22" i="80"/>
  <c r="BU8" i="80"/>
  <c r="AO10" i="80"/>
  <c r="I12" i="80"/>
  <c r="Y15" i="80"/>
  <c r="BU16" i="80"/>
  <c r="AO18" i="80"/>
  <c r="I20" i="80"/>
  <c r="Y23" i="80"/>
  <c r="G12" i="85"/>
  <c r="I12" i="85" s="1"/>
  <c r="K12" i="85" s="1"/>
  <c r="M12" i="85" s="1"/>
  <c r="O12" i="85" s="1"/>
  <c r="Q12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11" i="80"/>
  <c r="BU15" i="80"/>
  <c r="I19" i="80"/>
  <c r="BU23" i="80"/>
  <c r="K47" i="50"/>
  <c r="M47" i="50" s="1"/>
  <c r="K40" i="50"/>
  <c r="M40" i="50" s="1"/>
  <c r="K44" i="50"/>
  <c r="M44" i="50" s="1"/>
  <c r="K51" i="50"/>
  <c r="M51" i="50" s="1"/>
  <c r="K43" i="50"/>
  <c r="K61" i="50" s="1"/>
  <c r="K50" i="50"/>
  <c r="M50" i="50" s="1"/>
  <c r="I10" i="80"/>
  <c r="BE11" i="80"/>
  <c r="Y13" i="80"/>
  <c r="BU14" i="80"/>
  <c r="I18" i="80"/>
  <c r="BE19" i="80"/>
  <c r="Y21" i="80"/>
  <c r="BU22" i="80"/>
  <c r="K28" i="56"/>
  <c r="I9" i="80"/>
  <c r="BE10" i="80"/>
  <c r="Y12" i="80"/>
  <c r="AO15" i="80"/>
  <c r="I17" i="80"/>
  <c r="BE18" i="80"/>
  <c r="Y20" i="80"/>
  <c r="AO23" i="80"/>
  <c r="I8" i="80"/>
  <c r="BE9" i="80"/>
  <c r="BU12" i="80"/>
  <c r="AO14" i="80"/>
  <c r="I16" i="80"/>
  <c r="BE17" i="80"/>
  <c r="BU20" i="80"/>
  <c r="AO22" i="80"/>
  <c r="U40" i="56"/>
  <c r="U24" i="54"/>
  <c r="U8" i="56"/>
  <c r="K32" i="54"/>
  <c r="K14" i="56"/>
  <c r="M14" i="56" s="1"/>
  <c r="U42" i="56"/>
  <c r="U48" i="55"/>
  <c r="U56" i="55"/>
  <c r="U39" i="56"/>
  <c r="AK29" i="52"/>
  <c r="AQ19" i="56"/>
  <c r="U48" i="56"/>
  <c r="K11" i="56"/>
  <c r="U15" i="56"/>
  <c r="U26" i="56"/>
  <c r="K26" i="56"/>
  <c r="K27" i="56"/>
  <c r="U35" i="56"/>
  <c r="U41" i="56"/>
  <c r="K44" i="56"/>
  <c r="M44" i="56" s="1"/>
  <c r="U45" i="56"/>
  <c r="K45" i="56"/>
  <c r="U59" i="56"/>
  <c r="U43" i="55"/>
  <c r="U51" i="55"/>
  <c r="K8" i="54"/>
  <c r="M8" i="54" s="1"/>
  <c r="U11" i="54"/>
  <c r="K16" i="54"/>
  <c r="M16" i="54" s="1"/>
  <c r="U32" i="54"/>
  <c r="K37" i="54"/>
  <c r="K45" i="54"/>
  <c r="U51" i="54"/>
  <c r="AG98" i="52"/>
  <c r="E12" i="8" s="1"/>
  <c r="AY12" i="52"/>
  <c r="K12" i="52"/>
  <c r="K26" i="52"/>
  <c r="K28" i="52"/>
  <c r="U27" i="56"/>
  <c r="U38" i="56"/>
  <c r="U46" i="56"/>
  <c r="U45" i="55"/>
  <c r="U53" i="55"/>
  <c r="K11" i="54"/>
  <c r="M11" i="54" s="1"/>
  <c r="K24" i="54"/>
  <c r="U33" i="54"/>
  <c r="K43" i="54"/>
  <c r="U63" i="54"/>
  <c r="O15" i="52"/>
  <c r="U15" i="52" s="1"/>
  <c r="K17" i="52"/>
  <c r="AK35" i="52"/>
  <c r="O35" i="52"/>
  <c r="U35" i="52" s="1"/>
  <c r="K96" i="52"/>
  <c r="U12" i="56"/>
  <c r="K12" i="56"/>
  <c r="M12" i="56" s="1"/>
  <c r="K13" i="56"/>
  <c r="M13" i="56" s="1"/>
  <c r="K24" i="56"/>
  <c r="U28" i="56"/>
  <c r="K32" i="56"/>
  <c r="U47" i="56"/>
  <c r="U49" i="56"/>
  <c r="U53" i="56"/>
  <c r="AE41" i="55"/>
  <c r="I11" i="8" s="1"/>
  <c r="I14" i="8" s="1"/>
  <c r="U42" i="55"/>
  <c r="U50" i="55"/>
  <c r="K14" i="54"/>
  <c r="M14" i="54" s="1"/>
  <c r="K27" i="54"/>
  <c r="K38" i="54"/>
  <c r="U52" i="54"/>
  <c r="U55" i="54"/>
  <c r="K60" i="54"/>
  <c r="AY19" i="52"/>
  <c r="AY22" i="52"/>
  <c r="AK93" i="52"/>
  <c r="O93" i="52"/>
  <c r="U93" i="52" s="1"/>
  <c r="K93" i="52"/>
  <c r="K35" i="56"/>
  <c r="K54" i="56"/>
  <c r="U56" i="56"/>
  <c r="U57" i="56"/>
  <c r="U47" i="55"/>
  <c r="U55" i="55"/>
  <c r="U9" i="54"/>
  <c r="U15" i="54"/>
  <c r="K30" i="54"/>
  <c r="K41" i="54"/>
  <c r="AK25" i="52"/>
  <c r="O25" i="52"/>
  <c r="U25" i="52" s="1"/>
  <c r="K25" i="52"/>
  <c r="BC24" i="51"/>
  <c r="I18" i="8" s="1"/>
  <c r="U13" i="56"/>
  <c r="U21" i="56"/>
  <c r="K25" i="56"/>
  <c r="U29" i="56"/>
  <c r="U33" i="56"/>
  <c r="K33" i="56"/>
  <c r="U54" i="56"/>
  <c r="K60" i="56"/>
  <c r="U61" i="56"/>
  <c r="U63" i="56"/>
  <c r="AM41" i="55"/>
  <c r="I15" i="8" s="1"/>
  <c r="AM58" i="55"/>
  <c r="M15" i="8" s="1"/>
  <c r="U44" i="55"/>
  <c r="U52" i="55"/>
  <c r="U10" i="54"/>
  <c r="U12" i="54"/>
  <c r="K22" i="54"/>
  <c r="U25" i="54"/>
  <c r="K25" i="54"/>
  <c r="K44" i="54"/>
  <c r="K10" i="56"/>
  <c r="M10" i="56" s="1"/>
  <c r="U14" i="56"/>
  <c r="K34" i="56"/>
  <c r="M34" i="56" s="1"/>
  <c r="U36" i="56"/>
  <c r="U55" i="56"/>
  <c r="U62" i="56"/>
  <c r="U49" i="55"/>
  <c r="U57" i="55"/>
  <c r="U23" i="54"/>
  <c r="U26" i="54"/>
  <c r="U28" i="54"/>
  <c r="K39" i="54"/>
  <c r="K58" i="54"/>
  <c r="K61" i="54"/>
  <c r="BU98" i="52"/>
  <c r="E20" i="8" s="1"/>
  <c r="O23" i="52"/>
  <c r="U23" i="52" s="1"/>
  <c r="O73" i="52"/>
  <c r="U73" i="52" s="1"/>
  <c r="BK24" i="51"/>
  <c r="I20" i="8" s="1"/>
  <c r="I22" i="8" s="1"/>
  <c r="U10" i="56"/>
  <c r="U34" i="56"/>
  <c r="K37" i="56"/>
  <c r="K40" i="56"/>
  <c r="K41" i="56"/>
  <c r="U46" i="55"/>
  <c r="U54" i="55"/>
  <c r="U8" i="54"/>
  <c r="U16" i="54"/>
  <c r="K34" i="54"/>
  <c r="U53" i="54"/>
  <c r="U65" i="54"/>
  <c r="AY14" i="52"/>
  <c r="K59" i="52"/>
  <c r="AK15" i="52"/>
  <c r="AK23" i="52"/>
  <c r="O33" i="52"/>
  <c r="U33" i="52" s="1"/>
  <c r="K33" i="52"/>
  <c r="AK33" i="52"/>
  <c r="AY40" i="52"/>
  <c r="AY59" i="52"/>
  <c r="K75" i="52"/>
  <c r="M75" i="52" s="1"/>
  <c r="K83" i="52"/>
  <c r="M83" i="52" s="1"/>
  <c r="AK89" i="52"/>
  <c r="AG10" i="51"/>
  <c r="K61" i="56"/>
  <c r="K15" i="52"/>
  <c r="K23" i="52"/>
  <c r="AK43" i="52"/>
  <c r="O43" i="52"/>
  <c r="U43" i="52" s="1"/>
  <c r="K43" i="52"/>
  <c r="O48" i="52"/>
  <c r="U48" i="52" s="1"/>
  <c r="AY54" i="52"/>
  <c r="K19" i="50"/>
  <c r="K36" i="52"/>
  <c r="AY56" i="52"/>
  <c r="AK71" i="52"/>
  <c r="AG9" i="51"/>
  <c r="U8" i="50"/>
  <c r="AK51" i="52"/>
  <c r="O51" i="52"/>
  <c r="U51" i="52" s="1"/>
  <c r="CG77" i="52"/>
  <c r="BM77" i="52"/>
  <c r="AS77" i="52"/>
  <c r="Y77" i="52"/>
  <c r="O90" i="52"/>
  <c r="U90" i="52" s="1"/>
  <c r="AE24" i="51"/>
  <c r="I12" i="8" s="1"/>
  <c r="K18" i="45"/>
  <c r="K32" i="52"/>
  <c r="AY53" i="52"/>
  <c r="AG11" i="51"/>
  <c r="AS27" i="51"/>
  <c r="K38" i="50"/>
  <c r="M38" i="50" s="1"/>
  <c r="AM29" i="48"/>
  <c r="E25" i="8" s="1"/>
  <c r="K45" i="52"/>
  <c r="K65" i="52"/>
  <c r="M65" i="52" s="1"/>
  <c r="O72" i="52"/>
  <c r="U72" i="52" s="1"/>
  <c r="O95" i="52"/>
  <c r="U95" i="52" s="1"/>
  <c r="I79" i="52"/>
  <c r="AG8" i="51"/>
  <c r="U10" i="50"/>
  <c r="AE28" i="48"/>
  <c r="E23" i="8" s="1"/>
  <c r="O49" i="52"/>
  <c r="U49" i="52" s="1"/>
  <c r="K60" i="52"/>
  <c r="AY64" i="52"/>
  <c r="K80" i="52"/>
  <c r="M80" i="52" s="1"/>
  <c r="K85" i="52"/>
  <c r="M85" i="52" s="1"/>
  <c r="K88" i="52"/>
  <c r="O91" i="52"/>
  <c r="U91" i="52" s="1"/>
  <c r="O16" i="51"/>
  <c r="U16" i="51" s="1"/>
  <c r="AG16" i="51"/>
  <c r="AA24" i="43"/>
  <c r="AK49" i="52"/>
  <c r="AK73" i="52"/>
  <c r="O89" i="52"/>
  <c r="U89" i="52" s="1"/>
  <c r="AK91" i="52"/>
  <c r="AG26" i="51"/>
  <c r="O26" i="51"/>
  <c r="U26" i="51" s="1"/>
  <c r="U14" i="50"/>
  <c r="U16" i="50"/>
  <c r="K18" i="50"/>
  <c r="U27" i="50"/>
  <c r="K46" i="50"/>
  <c r="M46" i="50" s="1"/>
  <c r="K49" i="50"/>
  <c r="M49" i="50" s="1"/>
  <c r="U63" i="50"/>
  <c r="K9" i="45"/>
  <c r="K49" i="52"/>
  <c r="K57" i="52"/>
  <c r="K73" i="52"/>
  <c r="M73" i="52" s="1"/>
  <c r="K91" i="52"/>
  <c r="AG20" i="51"/>
  <c r="O20" i="51"/>
  <c r="U20" i="51" s="1"/>
  <c r="AG25" i="51"/>
  <c r="O25" i="51"/>
  <c r="U25" i="51" s="1"/>
  <c r="K10" i="50"/>
  <c r="K30" i="50"/>
  <c r="K41" i="50"/>
  <c r="M41" i="50" s="1"/>
  <c r="U61" i="50"/>
  <c r="AK12" i="48"/>
  <c r="AK13" i="48"/>
  <c r="K16" i="46"/>
  <c r="K8" i="50"/>
  <c r="K33" i="50"/>
  <c r="K18" i="46"/>
  <c r="BC31" i="51"/>
  <c r="M18" i="8" s="1"/>
  <c r="K39" i="50"/>
  <c r="M39" i="50" s="1"/>
  <c r="K42" i="50"/>
  <c r="M42" i="50" s="1"/>
  <c r="K53" i="50"/>
  <c r="K15" i="45"/>
  <c r="AG29" i="51"/>
  <c r="O29" i="51"/>
  <c r="U29" i="51" s="1"/>
  <c r="U11" i="50"/>
  <c r="K17" i="50"/>
  <c r="U26" i="50"/>
  <c r="K31" i="50"/>
  <c r="K34" i="50"/>
  <c r="K45" i="50"/>
  <c r="M45" i="50" s="1"/>
  <c r="K56" i="50"/>
  <c r="K17" i="45"/>
  <c r="O8" i="51"/>
  <c r="U8" i="51" s="1"/>
  <c r="O9" i="51"/>
  <c r="U9" i="51" s="1"/>
  <c r="O10" i="51"/>
  <c r="U10" i="51" s="1"/>
  <c r="O11" i="51"/>
  <c r="U11" i="51" s="1"/>
  <c r="AG21" i="51"/>
  <c r="O21" i="51"/>
  <c r="U21" i="51" s="1"/>
  <c r="BK31" i="51"/>
  <c r="M20" i="8" s="1"/>
  <c r="M22" i="8" s="1"/>
  <c r="U24" i="50"/>
  <c r="K48" i="50"/>
  <c r="M48" i="50" s="1"/>
  <c r="K62" i="50"/>
  <c r="K10" i="46"/>
  <c r="K32" i="46"/>
  <c r="K25" i="44"/>
  <c r="AE31" i="51"/>
  <c r="M12" i="8" s="1"/>
  <c r="M14" i="8" s="1"/>
  <c r="AG28" i="51"/>
  <c r="O28" i="51"/>
  <c r="U28" i="51" s="1"/>
  <c r="K9" i="50"/>
  <c r="U9" i="50"/>
  <c r="K22" i="50"/>
  <c r="U35" i="50"/>
  <c r="K54" i="50"/>
  <c r="K57" i="50"/>
  <c r="K14" i="46"/>
  <c r="K30" i="46"/>
  <c r="K13" i="45"/>
  <c r="K16" i="43"/>
  <c r="AA36" i="42"/>
  <c r="K17" i="44"/>
  <c r="K18" i="43"/>
  <c r="K9" i="44"/>
  <c r="K10" i="43"/>
  <c r="K32" i="43"/>
  <c r="K9" i="42"/>
  <c r="K18" i="42"/>
  <c r="K11" i="41"/>
  <c r="K32" i="45"/>
  <c r="K15" i="44"/>
  <c r="K31" i="44"/>
  <c r="K14" i="43"/>
  <c r="K30" i="43"/>
  <c r="AA9" i="42"/>
  <c r="K16" i="42"/>
  <c r="K28" i="42"/>
  <c r="K25" i="41"/>
  <c r="AA9" i="39"/>
  <c r="K17" i="37"/>
  <c r="K27" i="41"/>
  <c r="K16" i="40"/>
  <c r="K12" i="42"/>
  <c r="K17" i="41"/>
  <c r="K18" i="40"/>
  <c r="AA31" i="37"/>
  <c r="K19" i="41"/>
  <c r="AA32" i="40"/>
  <c r="K10" i="42"/>
  <c r="AA16" i="42"/>
  <c r="AA33" i="39"/>
  <c r="K9" i="41"/>
  <c r="K10" i="40"/>
  <c r="K32" i="40"/>
  <c r="K19" i="39"/>
  <c r="K15" i="37"/>
  <c r="K25" i="37"/>
  <c r="K32" i="42"/>
  <c r="K15" i="41"/>
  <c r="K31" i="41"/>
  <c r="K14" i="40"/>
  <c r="K30" i="40"/>
  <c r="K9" i="39"/>
  <c r="K10" i="38"/>
  <c r="K32" i="38"/>
  <c r="K9" i="37"/>
  <c r="K31" i="37"/>
  <c r="AA17" i="39"/>
  <c r="K25" i="39"/>
  <c r="K18" i="37"/>
  <c r="K27" i="39"/>
  <c r="K16" i="38"/>
  <c r="AA15" i="37"/>
  <c r="K17" i="39"/>
  <c r="K18" i="38"/>
  <c r="K21" i="36"/>
  <c r="AA18" i="35"/>
  <c r="K18" i="35"/>
  <c r="K13" i="36"/>
  <c r="K15" i="36"/>
  <c r="AA39" i="36"/>
  <c r="K12" i="35"/>
  <c r="G48" i="37"/>
  <c r="K29" i="36"/>
  <c r="K14" i="35"/>
  <c r="K31" i="36"/>
  <c r="K11" i="34"/>
  <c r="K11" i="36"/>
  <c r="K19" i="36"/>
  <c r="K27" i="36"/>
  <c r="K10" i="35"/>
  <c r="K15" i="33"/>
  <c r="K10" i="36"/>
  <c r="K18" i="36"/>
  <c r="K27" i="34"/>
  <c r="K28" i="35"/>
  <c r="K19" i="34"/>
  <c r="K29" i="34"/>
  <c r="G48" i="35"/>
  <c r="AA11" i="34"/>
  <c r="K31" i="34"/>
  <c r="K21" i="34"/>
  <c r="K13" i="33"/>
  <c r="K9" i="34"/>
  <c r="K17" i="34"/>
  <c r="K25" i="34"/>
  <c r="K29" i="32"/>
  <c r="AA29" i="32"/>
  <c r="K29" i="33"/>
  <c r="K14" i="31"/>
  <c r="K32" i="34"/>
  <c r="K14" i="33"/>
  <c r="K31" i="33"/>
  <c r="AA31" i="34"/>
  <c r="K21" i="33"/>
  <c r="K30" i="33"/>
  <c r="K10" i="32"/>
  <c r="K12" i="31"/>
  <c r="AA23" i="31"/>
  <c r="K27" i="30"/>
  <c r="K11" i="33"/>
  <c r="K19" i="33"/>
  <c r="K27" i="33"/>
  <c r="K31" i="32"/>
  <c r="K10" i="33"/>
  <c r="K18" i="33"/>
  <c r="K21" i="32"/>
  <c r="Q29" i="25"/>
  <c r="K29" i="25"/>
  <c r="K18" i="32"/>
  <c r="K37" i="26"/>
  <c r="K13" i="32"/>
  <c r="AA12" i="31"/>
  <c r="K15" i="32"/>
  <c r="AA17" i="30"/>
  <c r="K25" i="30"/>
  <c r="K32" i="30"/>
  <c r="S43" i="26"/>
  <c r="K17" i="30"/>
  <c r="S13" i="17"/>
  <c r="AA26" i="31"/>
  <c r="K19" i="30"/>
  <c r="AA36" i="31"/>
  <c r="AA34" i="31"/>
  <c r="K9" i="30"/>
  <c r="Q22" i="24"/>
  <c r="Q20" i="22"/>
  <c r="AA25" i="30"/>
  <c r="AA36" i="30"/>
  <c r="AA34" i="30"/>
  <c r="Q14" i="29"/>
  <c r="Q17" i="29"/>
  <c r="Q24" i="27"/>
  <c r="S24" i="27" s="1"/>
  <c r="K24" i="27"/>
  <c r="Q32" i="27"/>
  <c r="S32" i="27" s="1"/>
  <c r="Q36" i="27"/>
  <c r="S36" i="27" s="1"/>
  <c r="K36" i="27"/>
  <c r="Q40" i="27"/>
  <c r="S40" i="27" s="1"/>
  <c r="K40" i="27"/>
  <c r="S53" i="27"/>
  <c r="M31" i="8" s="1"/>
  <c r="K24" i="26"/>
  <c r="K29" i="26"/>
  <c r="K40" i="26"/>
  <c r="K32" i="31"/>
  <c r="K15" i="30"/>
  <c r="K31" i="30"/>
  <c r="Q18" i="29"/>
  <c r="Q21" i="29"/>
  <c r="Q20" i="27"/>
  <c r="S20" i="27" s="1"/>
  <c r="S43" i="27" s="1"/>
  <c r="E31" i="8" s="1"/>
  <c r="K20" i="27"/>
  <c r="Q8" i="25"/>
  <c r="S8" i="25" s="1"/>
  <c r="K31" i="31"/>
  <c r="K14" i="30"/>
  <c r="K30" i="30"/>
  <c r="K17" i="26"/>
  <c r="K25" i="26"/>
  <c r="K38" i="26"/>
  <c r="K13" i="25"/>
  <c r="K41" i="25"/>
  <c r="Q19" i="24"/>
  <c r="Q9" i="29"/>
  <c r="Q26" i="29" s="1"/>
  <c r="Q22" i="29"/>
  <c r="Q25" i="29"/>
  <c r="Q16" i="27"/>
  <c r="S16" i="27" s="1"/>
  <c r="K20" i="26"/>
  <c r="K80" i="23"/>
  <c r="K33" i="26"/>
  <c r="K37" i="25"/>
  <c r="Q69" i="25"/>
  <c r="K29" i="23"/>
  <c r="Q66" i="23"/>
  <c r="Q10" i="29"/>
  <c r="Q13" i="29"/>
  <c r="Q31" i="27"/>
  <c r="S31" i="27" s="1"/>
  <c r="K36" i="26"/>
  <c r="S53" i="26"/>
  <c r="K21" i="26"/>
  <c r="K16" i="25"/>
  <c r="Q38" i="23"/>
  <c r="Q23" i="22"/>
  <c r="K40" i="25"/>
  <c r="Q40" i="25"/>
  <c r="Q52" i="25"/>
  <c r="Q73" i="25"/>
  <c r="K33" i="23"/>
  <c r="Q42" i="23"/>
  <c r="Q46" i="23"/>
  <c r="Q70" i="23"/>
  <c r="K84" i="23"/>
  <c r="S12" i="17"/>
  <c r="S15" i="17"/>
  <c r="K19" i="27"/>
  <c r="K23" i="27"/>
  <c r="K27" i="27"/>
  <c r="K35" i="27"/>
  <c r="K39" i="27"/>
  <c r="Q33" i="25"/>
  <c r="Q45" i="25"/>
  <c r="K25" i="23"/>
  <c r="Q34" i="23"/>
  <c r="K76" i="23"/>
  <c r="K85" i="23"/>
  <c r="S11" i="16"/>
  <c r="K20" i="25"/>
  <c r="Q20" i="25"/>
  <c r="Q37" i="25"/>
  <c r="K84" i="25"/>
  <c r="Q10" i="24"/>
  <c r="Q23" i="24"/>
  <c r="Q26" i="24"/>
  <c r="K21" i="23"/>
  <c r="Q30" i="23"/>
  <c r="K81" i="23"/>
  <c r="Q8" i="22"/>
  <c r="Q11" i="22"/>
  <c r="Q24" i="22"/>
  <c r="Q27" i="22"/>
  <c r="Q34" i="22"/>
  <c r="K24" i="25"/>
  <c r="Q41" i="25"/>
  <c r="K48" i="25"/>
  <c r="K80" i="25"/>
  <c r="Q88" i="25"/>
  <c r="Q33" i="24"/>
  <c r="K17" i="23"/>
  <c r="K77" i="23"/>
  <c r="Q86" i="23"/>
  <c r="Q89" i="23"/>
  <c r="K28" i="25"/>
  <c r="Q28" i="25"/>
  <c r="K60" i="25"/>
  <c r="Q60" i="25"/>
  <c r="K76" i="25"/>
  <c r="Q85" i="25"/>
  <c r="Q11" i="24"/>
  <c r="Q14" i="24"/>
  <c r="Q27" i="24"/>
  <c r="Q30" i="24"/>
  <c r="Q9" i="23"/>
  <c r="S9" i="23" s="1"/>
  <c r="K13" i="23"/>
  <c r="Q57" i="23"/>
  <c r="K61" i="23"/>
  <c r="K73" i="23"/>
  <c r="Q82" i="23"/>
  <c r="Q12" i="22"/>
  <c r="Q15" i="22"/>
  <c r="Q28" i="22"/>
  <c r="Q35" i="22"/>
  <c r="Q8" i="19"/>
  <c r="K20" i="18"/>
  <c r="Q10" i="14"/>
  <c r="S10" i="14" s="1"/>
  <c r="K32" i="25"/>
  <c r="Q32" i="25"/>
  <c r="K72" i="25"/>
  <c r="Q81" i="25"/>
  <c r="Q89" i="25"/>
  <c r="Q34" i="24"/>
  <c r="Q37" i="24"/>
  <c r="Q18" i="23"/>
  <c r="K41" i="23"/>
  <c r="Q45" i="23"/>
  <c r="K49" i="23"/>
  <c r="K69" i="23"/>
  <c r="Q78" i="23"/>
  <c r="Q14" i="20"/>
  <c r="S14" i="20" s="1"/>
  <c r="S13" i="18"/>
  <c r="K19" i="17"/>
  <c r="S10" i="15"/>
  <c r="K36" i="25"/>
  <c r="Q36" i="25"/>
  <c r="K44" i="25"/>
  <c r="Q44" i="25"/>
  <c r="Q61" i="25"/>
  <c r="Q77" i="25"/>
  <c r="Q15" i="24"/>
  <c r="Q18" i="24"/>
  <c r="Q10" i="23"/>
  <c r="K37" i="23"/>
  <c r="Q54" i="23"/>
  <c r="Q58" i="23"/>
  <c r="Q62" i="23"/>
  <c r="Q65" i="23"/>
  <c r="Q74" i="23"/>
  <c r="Q16" i="22"/>
  <c r="Q19" i="22"/>
  <c r="Q72" i="25"/>
  <c r="Q76" i="25"/>
  <c r="Q80" i="25"/>
  <c r="Q84" i="25"/>
  <c r="Q29" i="23"/>
  <c r="Q33" i="23"/>
  <c r="Q37" i="23"/>
  <c r="Q41" i="23"/>
  <c r="Q53" i="23"/>
  <c r="Q61" i="23"/>
  <c r="Q69" i="23"/>
  <c r="Q73" i="23"/>
  <c r="Q77" i="23"/>
  <c r="Q81" i="23"/>
  <c r="Q85" i="23"/>
  <c r="K21" i="21"/>
  <c r="Q21" i="21"/>
  <c r="Q11" i="19"/>
  <c r="S8" i="18"/>
  <c r="S14" i="18"/>
  <c r="S16" i="18"/>
  <c r="S10" i="17"/>
  <c r="S12" i="16"/>
  <c r="S14" i="16"/>
  <c r="S11" i="15"/>
  <c r="S13" i="15"/>
  <c r="Q18" i="21"/>
  <c r="K22" i="21"/>
  <c r="Q22" i="21"/>
  <c r="K24" i="18"/>
  <c r="K23" i="17"/>
  <c r="K18" i="16"/>
  <c r="K22" i="16"/>
  <c r="Q10" i="20"/>
  <c r="S10" i="20" s="1"/>
  <c r="Q12" i="19"/>
  <c r="S15" i="18"/>
  <c r="Q17" i="18"/>
  <c r="S17" i="18" s="1"/>
  <c r="K21" i="18"/>
  <c r="K20" i="17"/>
  <c r="S13" i="16"/>
  <c r="K26" i="16"/>
  <c r="S12" i="15"/>
  <c r="S10" i="18"/>
  <c r="S12" i="18"/>
  <c r="K25" i="18"/>
  <c r="K28" i="18"/>
  <c r="S14" i="17"/>
  <c r="K24" i="17"/>
  <c r="S8" i="16"/>
  <c r="S10" i="16"/>
  <c r="S16" i="16"/>
  <c r="K19" i="16"/>
  <c r="K23" i="16"/>
  <c r="S9" i="15"/>
  <c r="S15" i="15"/>
  <c r="Q17" i="15"/>
  <c r="S17" i="15" s="1"/>
  <c r="K21" i="15"/>
  <c r="K17" i="21"/>
  <c r="S9" i="17"/>
  <c r="S11" i="17"/>
  <c r="K25" i="15"/>
  <c r="K26" i="21"/>
  <c r="Q26" i="21"/>
  <c r="Q11" i="20"/>
  <c r="S11" i="20" s="1"/>
  <c r="K28" i="17"/>
  <c r="K18" i="15"/>
  <c r="K22" i="15"/>
  <c r="S11" i="18"/>
  <c r="S9" i="16"/>
  <c r="S8" i="15"/>
  <c r="S16" i="15"/>
  <c r="K26" i="15"/>
  <c r="Q21" i="18"/>
  <c r="Q25" i="18"/>
  <c r="Q29" i="18"/>
  <c r="Q20" i="17"/>
  <c r="Q24" i="17"/>
  <c r="Q28" i="17"/>
  <c r="Q19" i="16"/>
  <c r="Q23" i="16"/>
  <c r="Q18" i="15"/>
  <c r="Q22" i="15"/>
  <c r="Q26" i="15"/>
  <c r="K107" i="11"/>
  <c r="Q20" i="18"/>
  <c r="Q24" i="18"/>
  <c r="Q28" i="18"/>
  <c r="Q19" i="17"/>
  <c r="Q23" i="17"/>
  <c r="Q18" i="16"/>
  <c r="Q22" i="16"/>
  <c r="Q26" i="16"/>
  <c r="Q21" i="15"/>
  <c r="Q25" i="15"/>
  <c r="K101" i="11"/>
  <c r="K125" i="11"/>
  <c r="M125" i="11" s="1"/>
  <c r="Q29" i="15"/>
  <c r="Q14" i="14"/>
  <c r="S14" i="14" s="1"/>
  <c r="K46" i="11"/>
  <c r="K54" i="11"/>
  <c r="S30" i="13"/>
  <c r="K111" i="11"/>
  <c r="Q11" i="14"/>
  <c r="S11" i="14" s="1"/>
  <c r="K48" i="11"/>
  <c r="K56" i="11"/>
  <c r="K42" i="11"/>
  <c r="Q28" i="15"/>
  <c r="K50" i="11"/>
  <c r="K58" i="11"/>
  <c r="Q73" i="52" l="1"/>
  <c r="BM73" i="52"/>
  <c r="AW73" i="52"/>
  <c r="BC73" i="52" s="1"/>
  <c r="AC73" i="52"/>
  <c r="AI73" i="52" s="1"/>
  <c r="BG73" i="52"/>
  <c r="Y73" i="52"/>
  <c r="BQ73" i="52"/>
  <c r="BW73" i="52" s="1"/>
  <c r="AM73" i="52"/>
  <c r="AS73" i="52" s="1"/>
  <c r="G32" i="96"/>
  <c r="G8" i="96"/>
  <c r="Q49" i="50"/>
  <c r="Y49" i="50" s="1"/>
  <c r="Y40" i="50"/>
  <c r="Q40" i="50"/>
  <c r="Q42" i="50"/>
  <c r="Y42" i="50" s="1"/>
  <c r="BQ85" i="52"/>
  <c r="AI85" i="52"/>
  <c r="AC85" i="52"/>
  <c r="BW85" i="52"/>
  <c r="Q39" i="50"/>
  <c r="Y39" i="50" s="1"/>
  <c r="AC80" i="52"/>
  <c r="BQ80" i="52"/>
  <c r="BW80" i="52" s="1"/>
  <c r="AI80" i="52"/>
  <c r="Q14" i="54"/>
  <c r="Y14" i="54" s="1"/>
  <c r="I40" i="34"/>
  <c r="M40" i="34" s="1"/>
  <c r="E24" i="103"/>
  <c r="G66" i="50"/>
  <c r="AW21" i="80"/>
  <c r="AY21" i="80" s="1"/>
  <c r="AS21" i="80"/>
  <c r="Q15" i="80"/>
  <c r="S15" i="80" s="1"/>
  <c r="M15" i="80"/>
  <c r="K9" i="3"/>
  <c r="G461" i="1" s="1"/>
  <c r="Q9" i="92"/>
  <c r="Q41" i="50"/>
  <c r="Y41" i="50" s="1"/>
  <c r="Q65" i="52"/>
  <c r="Q76" i="52" s="1"/>
  <c r="AW65" i="52"/>
  <c r="BC65" i="52" s="1"/>
  <c r="CA65" i="52"/>
  <c r="CA76" i="52" s="1"/>
  <c r="AC65" i="52"/>
  <c r="AC76" i="52" s="1"/>
  <c r="BG65" i="52"/>
  <c r="BG76" i="52" s="1"/>
  <c r="Y65" i="52"/>
  <c r="CG65" i="52"/>
  <c r="BQ65" i="52"/>
  <c r="BQ76" i="52" s="1"/>
  <c r="AM65" i="52"/>
  <c r="AM76" i="52" s="1"/>
  <c r="M76" i="52"/>
  <c r="Y50" i="50"/>
  <c r="Q50" i="50"/>
  <c r="AC83" i="52"/>
  <c r="AI83" i="52" s="1"/>
  <c r="BW83" i="52"/>
  <c r="BQ83" i="52"/>
  <c r="AC10" i="56"/>
  <c r="AI10" i="56" s="1"/>
  <c r="Y10" i="56"/>
  <c r="Q10" i="56"/>
  <c r="AM10" i="56"/>
  <c r="AS10" i="56" s="1"/>
  <c r="AC12" i="56"/>
  <c r="AI12" i="56" s="1"/>
  <c r="Y12" i="56"/>
  <c r="Q12" i="56"/>
  <c r="AM12" i="56"/>
  <c r="AS12" i="56" s="1"/>
  <c r="K15" i="3"/>
  <c r="G635" i="1" s="1"/>
  <c r="Q15" i="92"/>
  <c r="M10" i="88"/>
  <c r="CI10" i="83"/>
  <c r="M48" i="100"/>
  <c r="M47" i="100"/>
  <c r="AA15" i="83"/>
  <c r="M15" i="91"/>
  <c r="O15" i="91" s="1"/>
  <c r="I77" i="98"/>
  <c r="Y48" i="50"/>
  <c r="Q48" i="50"/>
  <c r="AC13" i="56"/>
  <c r="AI13" i="56" s="1"/>
  <c r="Q13" i="56"/>
  <c r="Y13" i="56" s="1"/>
  <c r="AM13" i="56"/>
  <c r="AS13" i="56" s="1"/>
  <c r="AM75" i="52"/>
  <c r="BQ75" i="52"/>
  <c r="AI75" i="52"/>
  <c r="Q75" i="52"/>
  <c r="Y75" i="52" s="1"/>
  <c r="AW75" i="52"/>
  <c r="BC75" i="52" s="1"/>
  <c r="CA75" i="52"/>
  <c r="CG75" i="52" s="1"/>
  <c r="AS75" i="52"/>
  <c r="AC75" i="52"/>
  <c r="BW75" i="52"/>
  <c r="AM14" i="56"/>
  <c r="AS14" i="56" s="1"/>
  <c r="Q14" i="56"/>
  <c r="Y14" i="56" s="1"/>
  <c r="AI14" i="56"/>
  <c r="AC14" i="56"/>
  <c r="Q51" i="50"/>
  <c r="Y51" i="50" s="1"/>
  <c r="Q22" i="80"/>
  <c r="S22" i="80" s="1"/>
  <c r="M22" i="80"/>
  <c r="CW9" i="81"/>
  <c r="DA9" i="81" s="1"/>
  <c r="CW9" i="82"/>
  <c r="DA9" i="82" s="1"/>
  <c r="CG9" i="83"/>
  <c r="CG9" i="84"/>
  <c r="AS70" i="52"/>
  <c r="AC70" i="52"/>
  <c r="BW70" i="52"/>
  <c r="BG70" i="52"/>
  <c r="AM70" i="52"/>
  <c r="BQ70" i="52"/>
  <c r="AI70" i="52"/>
  <c r="Q70" i="52"/>
  <c r="Y70" i="52" s="1"/>
  <c r="AY17" i="51"/>
  <c r="AI17" i="51"/>
  <c r="Q17" i="51"/>
  <c r="AA17" i="51"/>
  <c r="AQ17" i="51"/>
  <c r="BG17" i="51"/>
  <c r="CC17" i="80"/>
  <c r="CE17" i="80" s="1"/>
  <c r="BY17" i="80"/>
  <c r="AC34" i="56"/>
  <c r="AI34" i="56" s="1"/>
  <c r="AS34" i="56"/>
  <c r="AM34" i="56"/>
  <c r="Q34" i="56"/>
  <c r="Y34" i="56" s="1"/>
  <c r="Q45" i="50"/>
  <c r="Y45" i="50" s="1"/>
  <c r="Q38" i="50"/>
  <c r="Y38" i="50"/>
  <c r="Y16" i="54"/>
  <c r="Q16" i="54"/>
  <c r="AC44" i="56"/>
  <c r="Y44" i="56"/>
  <c r="AM44" i="56"/>
  <c r="AS44" i="56" s="1"/>
  <c r="AI44" i="56"/>
  <c r="Q44" i="56"/>
  <c r="Q44" i="50"/>
  <c r="Y44" i="50" s="1"/>
  <c r="I9" i="88"/>
  <c r="E23" i="88"/>
  <c r="BC13" i="89"/>
  <c r="G51" i="117"/>
  <c r="G47" i="117"/>
  <c r="G49" i="117"/>
  <c r="G58" i="117"/>
  <c r="I151" i="11" s="1"/>
  <c r="G57" i="117"/>
  <c r="I153" i="11" s="1"/>
  <c r="G52" i="117"/>
  <c r="E36" i="103" s="1"/>
  <c r="G59" i="117"/>
  <c r="E16" i="97" s="1"/>
  <c r="G53" i="117"/>
  <c r="G48" i="117"/>
  <c r="G54" i="117"/>
  <c r="G50" i="117"/>
  <c r="I50" i="98"/>
  <c r="CI19" i="83"/>
  <c r="M19" i="88"/>
  <c r="Q11" i="54"/>
  <c r="Y11" i="54"/>
  <c r="Q46" i="50"/>
  <c r="Y46" i="50" s="1"/>
  <c r="Y8" i="54"/>
  <c r="Q8" i="54"/>
  <c r="Q47" i="50"/>
  <c r="Y47" i="50" s="1"/>
  <c r="Q14" i="80"/>
  <c r="S14" i="80" s="1"/>
  <c r="M14" i="80"/>
  <c r="I48" i="100"/>
  <c r="I47" i="100"/>
  <c r="M15" i="89"/>
  <c r="BO15" i="83"/>
  <c r="BM23" i="83"/>
  <c r="BQ23" i="83" s="1"/>
  <c r="BU23" i="83" s="1"/>
  <c r="BM23" i="84"/>
  <c r="BY23" i="81"/>
  <c r="CC23" i="81" s="1"/>
  <c r="BY23" i="82"/>
  <c r="CC23" i="82" s="1"/>
  <c r="K23" i="50"/>
  <c r="K37" i="50"/>
  <c r="K36" i="50"/>
  <c r="K27" i="50"/>
  <c r="AW14" i="80"/>
  <c r="AY14" i="80" s="1"/>
  <c r="AS14" i="80"/>
  <c r="M8" i="82"/>
  <c r="U8" i="82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40" i="41"/>
  <c r="AA30" i="41"/>
  <c r="AA14" i="41"/>
  <c r="AA31" i="41"/>
  <c r="AA15" i="41"/>
  <c r="AA41" i="41"/>
  <c r="AA32" i="41"/>
  <c r="AA16" i="41"/>
  <c r="AA36" i="41"/>
  <c r="AA18" i="41"/>
  <c r="AA42" i="41"/>
  <c r="AA25" i="41"/>
  <c r="K13" i="47"/>
  <c r="S8" i="43"/>
  <c r="Q8" i="43"/>
  <c r="CG18" i="83"/>
  <c r="CG18" i="84"/>
  <c r="CW18" i="81"/>
  <c r="DA18" i="81" s="1"/>
  <c r="CW18" i="82"/>
  <c r="DA18" i="82" s="1"/>
  <c r="AG18" i="91"/>
  <c r="BC60" i="99"/>
  <c r="BE26" i="144"/>
  <c r="U62" i="147"/>
  <c r="S62" i="147"/>
  <c r="O62" i="147"/>
  <c r="Q62" i="147"/>
  <c r="I14" i="88"/>
  <c r="M8" i="50"/>
  <c r="AC21" i="92"/>
  <c r="AM21" i="92"/>
  <c r="I40" i="41"/>
  <c r="M40" i="41" s="1"/>
  <c r="E17" i="103"/>
  <c r="AU22" i="92"/>
  <c r="AY22" i="92" s="1"/>
  <c r="E22" i="87"/>
  <c r="K48" i="100"/>
  <c r="K47" i="100"/>
  <c r="G14" i="113"/>
  <c r="BE17" i="84"/>
  <c r="AW17" i="84"/>
  <c r="K106" i="11"/>
  <c r="K113" i="11"/>
  <c r="M113" i="11" s="1"/>
  <c r="K115" i="11"/>
  <c r="M115" i="11" s="1"/>
  <c r="Q64" i="25"/>
  <c r="AA17" i="41"/>
  <c r="U22" i="50"/>
  <c r="U49" i="50"/>
  <c r="W49" i="50" s="1"/>
  <c r="BM28" i="51"/>
  <c r="BQ28" i="51" s="1"/>
  <c r="AK28" i="51"/>
  <c r="BM29" i="51"/>
  <c r="BQ29" i="51" s="1"/>
  <c r="AK29" i="51"/>
  <c r="U19" i="50"/>
  <c r="U58" i="50"/>
  <c r="BM10" i="51"/>
  <c r="BQ10" i="51" s="1"/>
  <c r="AK10" i="51"/>
  <c r="K20" i="52"/>
  <c r="W14" i="56"/>
  <c r="U60" i="54"/>
  <c r="U45" i="54"/>
  <c r="Q16" i="80"/>
  <c r="S16" i="80" s="1"/>
  <c r="M16" i="80"/>
  <c r="Q9" i="80"/>
  <c r="S9" i="80" s="1"/>
  <c r="M9" i="80"/>
  <c r="AG13" i="80"/>
  <c r="AI13" i="80" s="1"/>
  <c r="AC13" i="80"/>
  <c r="G18" i="79"/>
  <c r="S18" i="85"/>
  <c r="AU18" i="3" s="1"/>
  <c r="G740" i="1" s="1"/>
  <c r="CC8" i="80"/>
  <c r="CE8" i="80" s="1"/>
  <c r="BY8" i="80"/>
  <c r="Q13" i="80"/>
  <c r="S13" i="80" s="1"/>
  <c r="M13" i="80"/>
  <c r="BC19" i="90"/>
  <c r="M68" i="11"/>
  <c r="Q20" i="84"/>
  <c r="I20" i="84"/>
  <c r="I32" i="105"/>
  <c r="K32" i="105" s="1"/>
  <c r="E16" i="105"/>
  <c r="I8" i="105"/>
  <c r="K8" i="105" s="1"/>
  <c r="S8" i="42"/>
  <c r="Q8" i="42"/>
  <c r="AU21" i="83"/>
  <c r="M21" i="90"/>
  <c r="I19" i="83"/>
  <c r="M19" i="83" s="1"/>
  <c r="BQ13" i="80"/>
  <c r="BU13" i="80" s="1"/>
  <c r="BQ13" i="85"/>
  <c r="CK13" i="79" s="1"/>
  <c r="BG14" i="85"/>
  <c r="BI14" i="85" s="1"/>
  <c r="BK14" i="85" s="1"/>
  <c r="BM14" i="85" s="1"/>
  <c r="BC22" i="85"/>
  <c r="BE22" i="85" s="1"/>
  <c r="BG22" i="85" s="1"/>
  <c r="BI22" i="85" s="1"/>
  <c r="BK22" i="85" s="1"/>
  <c r="BM22" i="85" s="1"/>
  <c r="I53" i="99"/>
  <c r="M13" i="91"/>
  <c r="AA13" i="83"/>
  <c r="AC22" i="92"/>
  <c r="AM22" i="92"/>
  <c r="M10" i="81"/>
  <c r="U10" i="81"/>
  <c r="BE21" i="144"/>
  <c r="AU21" i="88" s="1"/>
  <c r="AY21" i="88" s="1"/>
  <c r="BC55" i="99"/>
  <c r="BE55" i="99" s="1"/>
  <c r="Q21" i="88" s="1"/>
  <c r="G13" i="100"/>
  <c r="G14" i="100"/>
  <c r="G12" i="100"/>
  <c r="DG8" i="138"/>
  <c r="AC20" i="84"/>
  <c r="AK20" i="84"/>
  <c r="BQ18" i="84"/>
  <c r="BY18" i="84"/>
  <c r="M16" i="81"/>
  <c r="U16" i="81"/>
  <c r="AS8" i="81"/>
  <c r="AK8" i="81"/>
  <c r="AY21" i="144"/>
  <c r="AU21" i="89" s="1"/>
  <c r="AY21" i="89" s="1"/>
  <c r="AK9" i="80"/>
  <c r="AO9" i="80" s="1"/>
  <c r="AK9" i="85"/>
  <c r="BA9" i="79" s="1"/>
  <c r="CM68" i="133"/>
  <c r="I15" i="89"/>
  <c r="O15" i="89"/>
  <c r="AK19" i="82"/>
  <c r="AS19" i="82"/>
  <c r="I12" i="70"/>
  <c r="H10" i="57" s="1"/>
  <c r="I13" i="105"/>
  <c r="K13" i="105" s="1"/>
  <c r="BA8" i="46"/>
  <c r="AK8" i="46"/>
  <c r="S8" i="46"/>
  <c r="Q8" i="46"/>
  <c r="AU8" i="46"/>
  <c r="AE8" i="46"/>
  <c r="CI15" i="83"/>
  <c r="M15" i="88"/>
  <c r="O15" i="88" s="1"/>
  <c r="S15" i="88" s="1"/>
  <c r="Q15" i="84"/>
  <c r="I15" i="84"/>
  <c r="AK10" i="84"/>
  <c r="AC10" i="84"/>
  <c r="E59" i="99"/>
  <c r="I59" i="99" s="1"/>
  <c r="AW25" i="144"/>
  <c r="AO59" i="99" s="1"/>
  <c r="AQ25" i="144"/>
  <c r="AC59" i="99" s="1"/>
  <c r="AG59" i="99" s="1"/>
  <c r="Q22" i="90" s="1"/>
  <c r="BC25" i="144"/>
  <c r="BA59" i="99" s="1"/>
  <c r="AK25" i="144"/>
  <c r="Q59" i="99" s="1"/>
  <c r="BA12" i="80"/>
  <c r="BE12" i="80" s="1"/>
  <c r="BA12" i="85"/>
  <c r="BC11" i="92"/>
  <c r="K20" i="3"/>
  <c r="G780" i="1" s="1"/>
  <c r="Q20" i="92"/>
  <c r="CI21" i="83"/>
  <c r="M21" i="88"/>
  <c r="AA23" i="33"/>
  <c r="AA24" i="33"/>
  <c r="AA8" i="33"/>
  <c r="AA34" i="33"/>
  <c r="AA26" i="33"/>
  <c r="AA22" i="33"/>
  <c r="O21" i="47"/>
  <c r="Y21" i="47" s="1"/>
  <c r="AA45" i="39"/>
  <c r="AA43" i="39"/>
  <c r="AA37" i="39"/>
  <c r="AA27" i="39"/>
  <c r="AA19" i="39"/>
  <c r="AA11" i="39"/>
  <c r="AA46" i="39"/>
  <c r="AA38" i="39"/>
  <c r="AA28" i="39"/>
  <c r="AA20" i="39"/>
  <c r="AA39" i="39"/>
  <c r="AA29" i="39"/>
  <c r="AA40" i="39"/>
  <c r="AA30" i="39"/>
  <c r="AA14" i="39"/>
  <c r="AA31" i="39"/>
  <c r="AA15" i="39"/>
  <c r="AA41" i="39"/>
  <c r="AA32" i="39"/>
  <c r="AA16" i="39"/>
  <c r="AA36" i="39"/>
  <c r="AA18" i="39"/>
  <c r="AA42" i="39"/>
  <c r="AA25" i="39"/>
  <c r="K15" i="47"/>
  <c r="K13" i="48"/>
  <c r="K12" i="48"/>
  <c r="K11" i="48"/>
  <c r="K10" i="48"/>
  <c r="M10" i="48" s="1"/>
  <c r="K9" i="48"/>
  <c r="K8" i="48"/>
  <c r="I11" i="68"/>
  <c r="G12" i="57" s="1"/>
  <c r="K87" i="95"/>
  <c r="G37" i="117"/>
  <c r="G32" i="113"/>
  <c r="AC15" i="91"/>
  <c r="AM15" i="91"/>
  <c r="AC21" i="84"/>
  <c r="AK21" i="84"/>
  <c r="G147" i="113"/>
  <c r="G17" i="113"/>
  <c r="G19" i="113" s="1"/>
  <c r="I43" i="46" s="1"/>
  <c r="M43" i="46" s="1"/>
  <c r="E26" i="102"/>
  <c r="G18" i="114"/>
  <c r="I15" i="49" s="1"/>
  <c r="M15" i="49" s="1"/>
  <c r="Q15" i="49" s="1"/>
  <c r="I56" i="98"/>
  <c r="G35" i="117"/>
  <c r="G66" i="113"/>
  <c r="FI8" i="138"/>
  <c r="CG14" i="83"/>
  <c r="CG14" i="84"/>
  <c r="CW14" i="81"/>
  <c r="DA14" i="81" s="1"/>
  <c r="CW14" i="82"/>
  <c r="DA14" i="82" s="1"/>
  <c r="S59" i="99"/>
  <c r="AM25" i="144"/>
  <c r="AU22" i="91" s="1"/>
  <c r="AY22" i="91" s="1"/>
  <c r="U11" i="80"/>
  <c r="Y11" i="80" s="1"/>
  <c r="U11" i="85"/>
  <c r="AI11" i="79" s="1"/>
  <c r="M11" i="47" s="1"/>
  <c r="K42" i="54"/>
  <c r="K36" i="54"/>
  <c r="M36" i="54" s="1"/>
  <c r="K40" i="54"/>
  <c r="M40" i="54" s="1"/>
  <c r="BC12" i="91"/>
  <c r="AS12" i="81"/>
  <c r="AK12" i="81"/>
  <c r="G30" i="113"/>
  <c r="G86" i="113"/>
  <c r="Q67" i="23"/>
  <c r="Q63" i="23"/>
  <c r="Q59" i="23"/>
  <c r="Q55" i="23"/>
  <c r="Q51" i="23"/>
  <c r="Q11" i="23"/>
  <c r="Q68" i="23"/>
  <c r="Q64" i="23"/>
  <c r="Q56" i="23"/>
  <c r="Q52" i="23"/>
  <c r="Q8" i="23"/>
  <c r="AK17" i="82"/>
  <c r="AS17" i="82"/>
  <c r="BM11" i="83"/>
  <c r="BM11" i="84"/>
  <c r="BY11" i="81"/>
  <c r="CC11" i="81" s="1"/>
  <c r="BY11" i="82"/>
  <c r="CC11" i="82" s="1"/>
  <c r="BC20" i="91"/>
  <c r="BC16" i="88"/>
  <c r="AA9" i="37"/>
  <c r="AA10" i="37"/>
  <c r="AA12" i="37"/>
  <c r="AA21" i="37"/>
  <c r="AA13" i="37"/>
  <c r="S17" i="47"/>
  <c r="AK8" i="80"/>
  <c r="AO8" i="80" s="1"/>
  <c r="AK8" i="85"/>
  <c r="BA8" i="79" s="1"/>
  <c r="AQ9" i="92"/>
  <c r="W30" i="102"/>
  <c r="G79" i="115"/>
  <c r="G79" i="98" s="1"/>
  <c r="I13" i="98"/>
  <c r="I55" i="98"/>
  <c r="G25" i="113"/>
  <c r="FG16" i="138"/>
  <c r="FI16" i="138" s="1"/>
  <c r="BQ15" i="83"/>
  <c r="BU15" i="83" s="1"/>
  <c r="AO31" i="143"/>
  <c r="AQ58" i="99"/>
  <c r="AY24" i="144"/>
  <c r="AA35" i="124"/>
  <c r="E12" i="111" s="1"/>
  <c r="E13" i="111" s="1"/>
  <c r="G17" i="111" s="1"/>
  <c r="E39" i="96" s="1"/>
  <c r="G32" i="115"/>
  <c r="G66" i="98" s="1"/>
  <c r="G71" i="113"/>
  <c r="CE27" i="131"/>
  <c r="I20" i="90"/>
  <c r="BI18" i="81"/>
  <c r="BQ18" i="81"/>
  <c r="AS8" i="144"/>
  <c r="AU8" i="90" s="1"/>
  <c r="AY8" i="90" s="1"/>
  <c r="AE42" i="99"/>
  <c r="AG42" i="99" s="1"/>
  <c r="Q8" i="90" s="1"/>
  <c r="Y14" i="83"/>
  <c r="Y14" i="84"/>
  <c r="AC14" i="81"/>
  <c r="AG14" i="81" s="1"/>
  <c r="AC14" i="82"/>
  <c r="AG14" i="82" s="1"/>
  <c r="I27" i="95"/>
  <c r="I11" i="95"/>
  <c r="I30" i="95"/>
  <c r="I82" i="95"/>
  <c r="I13" i="95"/>
  <c r="G39" i="117"/>
  <c r="G148" i="113"/>
  <c r="G149" i="113" s="1"/>
  <c r="I22" i="29" s="1"/>
  <c r="M22" i="29" s="1"/>
  <c r="M44" i="54"/>
  <c r="AC18" i="90"/>
  <c r="AM18" i="90"/>
  <c r="Y22" i="83"/>
  <c r="Y22" i="84"/>
  <c r="AC22" i="81"/>
  <c r="AG22" i="81" s="1"/>
  <c r="AC22" i="82"/>
  <c r="AG22" i="82" s="1"/>
  <c r="BQ17" i="81"/>
  <c r="BI17" i="81"/>
  <c r="AS16" i="82"/>
  <c r="AK16" i="82"/>
  <c r="AO27" i="52"/>
  <c r="BY27" i="52"/>
  <c r="CC27" i="52" s="1"/>
  <c r="G125" i="113"/>
  <c r="G129" i="113"/>
  <c r="G143" i="113"/>
  <c r="AA69" i="133"/>
  <c r="AA27" i="131" s="1"/>
  <c r="AA18" i="83"/>
  <c r="M18" i="91"/>
  <c r="O18" i="91" s="1"/>
  <c r="U8" i="138"/>
  <c r="CO20" i="82"/>
  <c r="CG20" i="82"/>
  <c r="BQ10" i="80"/>
  <c r="BU10" i="80" s="1"/>
  <c r="BQ10" i="85"/>
  <c r="CK10" i="79" s="1"/>
  <c r="G134" i="113"/>
  <c r="G26" i="115"/>
  <c r="G60" i="98" s="1"/>
  <c r="AG20" i="80"/>
  <c r="AI20" i="80" s="1"/>
  <c r="AC20" i="80"/>
  <c r="Q20" i="80"/>
  <c r="S20" i="80" s="1"/>
  <c r="M20" i="80"/>
  <c r="CW13" i="81"/>
  <c r="DA13" i="81" s="1"/>
  <c r="CW13" i="82"/>
  <c r="DA13" i="82" s="1"/>
  <c r="CG13" i="83"/>
  <c r="CG13" i="84"/>
  <c r="BO22" i="83"/>
  <c r="M22" i="89"/>
  <c r="M11" i="91"/>
  <c r="AA11" i="83"/>
  <c r="K10" i="3"/>
  <c r="G490" i="1" s="1"/>
  <c r="Q10" i="92"/>
  <c r="O21" i="90"/>
  <c r="I21" i="90"/>
  <c r="BO13" i="83"/>
  <c r="M13" i="89"/>
  <c r="G76" i="113"/>
  <c r="AK17" i="81"/>
  <c r="AS17" i="81"/>
  <c r="BI12" i="82"/>
  <c r="BQ12" i="82"/>
  <c r="I40" i="37"/>
  <c r="M40" i="37" s="1"/>
  <c r="E21" i="103"/>
  <c r="AS16" i="81"/>
  <c r="AK16" i="81"/>
  <c r="I18" i="95"/>
  <c r="I16" i="95"/>
  <c r="AU18" i="83"/>
  <c r="M18" i="90"/>
  <c r="O18" i="90" s="1"/>
  <c r="S18" i="90" s="1"/>
  <c r="K114" i="11"/>
  <c r="M114" i="11" s="1"/>
  <c r="K67" i="11"/>
  <c r="S22" i="29"/>
  <c r="BA22" i="7" s="1"/>
  <c r="U32" i="50"/>
  <c r="U20" i="50"/>
  <c r="U34" i="50"/>
  <c r="U53" i="50"/>
  <c r="U50" i="50"/>
  <c r="W50" i="50" s="1"/>
  <c r="BM25" i="51"/>
  <c r="BQ25" i="51" s="1"/>
  <c r="AK25" i="51"/>
  <c r="BY49" i="52"/>
  <c r="CC49" i="52" s="1"/>
  <c r="AO49" i="52"/>
  <c r="K14" i="50"/>
  <c r="BM8" i="51"/>
  <c r="BQ8" i="51" s="1"/>
  <c r="AK8" i="51"/>
  <c r="BM11" i="51"/>
  <c r="BQ11" i="51" s="1"/>
  <c r="AK11" i="51"/>
  <c r="BY43" i="52"/>
  <c r="CC43" i="52" s="1"/>
  <c r="AO43" i="52"/>
  <c r="BY15" i="52"/>
  <c r="CC15" i="52" s="1"/>
  <c r="AO15" i="52"/>
  <c r="U40" i="54"/>
  <c r="U34" i="54"/>
  <c r="BY25" i="52"/>
  <c r="CC25" i="52" s="1"/>
  <c r="AO25" i="52"/>
  <c r="U41" i="54"/>
  <c r="CC12" i="80"/>
  <c r="CE12" i="80" s="1"/>
  <c r="BY12" i="80"/>
  <c r="BM18" i="80"/>
  <c r="BO18" i="80" s="1"/>
  <c r="BI18" i="80"/>
  <c r="CC22" i="80"/>
  <c r="CE22" i="80" s="1"/>
  <c r="BY22" i="80"/>
  <c r="Q10" i="80"/>
  <c r="S10" i="80" s="1"/>
  <c r="M10" i="80"/>
  <c r="CC23" i="80"/>
  <c r="CE23" i="80" s="1"/>
  <c r="BY23" i="80"/>
  <c r="Q11" i="80"/>
  <c r="S11" i="80" s="1"/>
  <c r="M11" i="80"/>
  <c r="G16" i="79"/>
  <c r="S16" i="85"/>
  <c r="AU16" i="3" s="1"/>
  <c r="G682" i="1" s="1"/>
  <c r="AW18" i="80"/>
  <c r="AY18" i="80" s="1"/>
  <c r="AS18" i="80"/>
  <c r="BM22" i="80"/>
  <c r="BO22" i="80" s="1"/>
  <c r="BI22" i="80"/>
  <c r="I41" i="98"/>
  <c r="O10" i="88"/>
  <c r="I10" i="88"/>
  <c r="M20" i="82"/>
  <c r="U20" i="82"/>
  <c r="M8" i="81"/>
  <c r="U8" i="81"/>
  <c r="E13" i="87"/>
  <c r="AU13" i="92"/>
  <c r="AY13" i="92" s="1"/>
  <c r="AA46" i="40"/>
  <c r="AA40" i="40"/>
  <c r="AA45" i="40"/>
  <c r="AA43" i="40"/>
  <c r="AA36" i="40"/>
  <c r="AA18" i="40"/>
  <c r="AA37" i="40"/>
  <c r="AA27" i="40"/>
  <c r="AA19" i="40"/>
  <c r="AA11" i="40"/>
  <c r="AA41" i="40"/>
  <c r="AA38" i="40"/>
  <c r="AA28" i="40"/>
  <c r="AA20" i="40"/>
  <c r="AA29" i="40"/>
  <c r="AA30" i="40"/>
  <c r="AA14" i="40"/>
  <c r="AA31" i="40"/>
  <c r="AA15" i="40"/>
  <c r="AA42" i="40"/>
  <c r="AA39" i="40"/>
  <c r="AA33" i="40"/>
  <c r="AA25" i="40"/>
  <c r="AA17" i="40"/>
  <c r="K14" i="47"/>
  <c r="AA16" i="40"/>
  <c r="I28" i="105"/>
  <c r="K28" i="105" s="1"/>
  <c r="G51" i="98"/>
  <c r="M42" i="54"/>
  <c r="Y9" i="54"/>
  <c r="Q9" i="54"/>
  <c r="W9" i="54" s="1"/>
  <c r="W18" i="54" s="1"/>
  <c r="O10" i="89"/>
  <c r="S10" i="89" s="1"/>
  <c r="I10" i="89"/>
  <c r="I13" i="84"/>
  <c r="Q13" i="84"/>
  <c r="S45" i="99"/>
  <c r="U45" i="99" s="1"/>
  <c r="Q11" i="91" s="1"/>
  <c r="AM11" i="144"/>
  <c r="AU11" i="91" s="1"/>
  <c r="AY11" i="91" s="1"/>
  <c r="BG8" i="85"/>
  <c r="BI8" i="85" s="1"/>
  <c r="BK8" i="85" s="1"/>
  <c r="BM8" i="85" s="1"/>
  <c r="BG16" i="85"/>
  <c r="BI16" i="85" s="1"/>
  <c r="BK16" i="85" s="1"/>
  <c r="BM16" i="85" s="1"/>
  <c r="BM23" i="80"/>
  <c r="BO23" i="80" s="1"/>
  <c r="BI23" i="80"/>
  <c r="E13" i="104"/>
  <c r="AA14" i="128"/>
  <c r="I17" i="88"/>
  <c r="M18" i="82"/>
  <c r="U18" i="82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S8" i="44"/>
  <c r="Q8" i="44"/>
  <c r="DW19" i="138"/>
  <c r="DY19" i="138" s="1"/>
  <c r="AQ18" i="91"/>
  <c r="AG10" i="91"/>
  <c r="AS20" i="82"/>
  <c r="AK20" i="82"/>
  <c r="CO18" i="82"/>
  <c r="CG18" i="82"/>
  <c r="AS20" i="144"/>
  <c r="AU20" i="90" s="1"/>
  <c r="AY20" i="90" s="1"/>
  <c r="AE54" i="99"/>
  <c r="I11" i="60"/>
  <c r="G20" i="57" s="1"/>
  <c r="I47" i="99"/>
  <c r="BA8" i="30"/>
  <c r="AK8" i="30"/>
  <c r="Q8" i="30"/>
  <c r="S8" i="30" s="1"/>
  <c r="AU8" i="30"/>
  <c r="AE8" i="30"/>
  <c r="M19" i="91"/>
  <c r="O19" i="91" s="1"/>
  <c r="AA19" i="83"/>
  <c r="EO9" i="138"/>
  <c r="EQ9" i="138" s="1"/>
  <c r="AC14" i="92"/>
  <c r="AM14" i="92"/>
  <c r="CW17" i="81"/>
  <c r="DA17" i="81" s="1"/>
  <c r="CW17" i="82"/>
  <c r="DA17" i="82" s="1"/>
  <c r="CG17" i="83"/>
  <c r="CG17" i="84"/>
  <c r="Q12" i="84"/>
  <c r="I12" i="84"/>
  <c r="AM18" i="144"/>
  <c r="AU18" i="91" s="1"/>
  <c r="AY18" i="91" s="1"/>
  <c r="S52" i="99"/>
  <c r="AA31" i="36"/>
  <c r="AA15" i="36"/>
  <c r="AA41" i="36"/>
  <c r="AA32" i="36"/>
  <c r="AA16" i="36"/>
  <c r="AA42" i="36"/>
  <c r="AA33" i="36"/>
  <c r="AA25" i="36"/>
  <c r="AA17" i="36"/>
  <c r="AA36" i="36"/>
  <c r="AA18" i="36"/>
  <c r="AA45" i="36"/>
  <c r="AA43" i="36"/>
  <c r="AA37" i="36"/>
  <c r="AA27" i="36"/>
  <c r="AA19" i="36"/>
  <c r="AA11" i="36"/>
  <c r="AA46" i="36"/>
  <c r="AA38" i="36"/>
  <c r="AA28" i="36"/>
  <c r="AA20" i="36"/>
  <c r="AA40" i="36"/>
  <c r="AA30" i="36"/>
  <c r="AA14" i="36"/>
  <c r="AA29" i="36"/>
  <c r="K18" i="47"/>
  <c r="E17" i="109"/>
  <c r="E16" i="109"/>
  <c r="E11" i="104"/>
  <c r="E27" i="118"/>
  <c r="E29" i="118" s="1"/>
  <c r="E33" i="75" s="1"/>
  <c r="AA14" i="83"/>
  <c r="M14" i="91"/>
  <c r="AC12" i="91"/>
  <c r="AM12" i="91"/>
  <c r="AS18" i="81"/>
  <c r="AK18" i="81"/>
  <c r="CO12" i="82"/>
  <c r="CG12" i="82"/>
  <c r="Q9" i="79"/>
  <c r="G9" i="85"/>
  <c r="I9" i="85" s="1"/>
  <c r="K9" i="85" s="1"/>
  <c r="M9" i="85" s="1"/>
  <c r="O9" i="85" s="1"/>
  <c r="Q9" i="85" s="1"/>
  <c r="K34" i="11"/>
  <c r="K32" i="11"/>
  <c r="K30" i="11"/>
  <c r="K28" i="11"/>
  <c r="K26" i="11"/>
  <c r="M26" i="11" s="1"/>
  <c r="K24" i="11"/>
  <c r="K27" i="11"/>
  <c r="K20" i="15"/>
  <c r="K18" i="17"/>
  <c r="K16" i="11"/>
  <c r="K9" i="11"/>
  <c r="K28" i="15"/>
  <c r="K31" i="11"/>
  <c r="K12" i="11"/>
  <c r="M12" i="11" s="1"/>
  <c r="K25" i="11"/>
  <c r="K15" i="11"/>
  <c r="K20" i="13"/>
  <c r="K11" i="11"/>
  <c r="K8" i="11"/>
  <c r="K29" i="13"/>
  <c r="K29" i="11"/>
  <c r="K14" i="11"/>
  <c r="K33" i="11"/>
  <c r="K13" i="11"/>
  <c r="K10" i="11"/>
  <c r="K28" i="16"/>
  <c r="K23" i="23"/>
  <c r="K15" i="23"/>
  <c r="K20" i="16"/>
  <c r="K48" i="23"/>
  <c r="K24" i="23"/>
  <c r="K16" i="23"/>
  <c r="K12" i="23"/>
  <c r="K18" i="13"/>
  <c r="K18" i="18"/>
  <c r="K23" i="11"/>
  <c r="K16" i="21"/>
  <c r="K50" i="23"/>
  <c r="K25" i="25"/>
  <c r="K23" i="25"/>
  <c r="K14" i="23"/>
  <c r="K49" i="25"/>
  <c r="K21" i="25"/>
  <c r="K18" i="26"/>
  <c r="K29" i="27"/>
  <c r="K21" i="27"/>
  <c r="K17" i="27"/>
  <c r="K14" i="25"/>
  <c r="K18" i="21"/>
  <c r="K22" i="23"/>
  <c r="K17" i="25"/>
  <c r="K12" i="25"/>
  <c r="K18" i="27"/>
  <c r="K26" i="23"/>
  <c r="K26" i="25"/>
  <c r="K15" i="25"/>
  <c r="K22" i="25"/>
  <c r="K10" i="30"/>
  <c r="K21" i="31"/>
  <c r="K21" i="30"/>
  <c r="K13" i="30"/>
  <c r="K50" i="25"/>
  <c r="K13" i="31"/>
  <c r="K9" i="32"/>
  <c r="K9" i="31"/>
  <c r="K10" i="31"/>
  <c r="K9" i="33"/>
  <c r="K21" i="35"/>
  <c r="K13" i="34"/>
  <c r="K13" i="35"/>
  <c r="K9" i="36"/>
  <c r="K10" i="34"/>
  <c r="K9" i="35"/>
  <c r="K9" i="38"/>
  <c r="K10" i="39"/>
  <c r="K10" i="37"/>
  <c r="K21" i="39"/>
  <c r="K13" i="39"/>
  <c r="K21" i="38"/>
  <c r="K13" i="38"/>
  <c r="K21" i="37"/>
  <c r="K13" i="37"/>
  <c r="K9" i="40"/>
  <c r="K10" i="41"/>
  <c r="K21" i="42"/>
  <c r="K13" i="42"/>
  <c r="K21" i="41"/>
  <c r="K13" i="41"/>
  <c r="K21" i="40"/>
  <c r="K13" i="40"/>
  <c r="K9" i="43"/>
  <c r="K10" i="44"/>
  <c r="K21" i="45"/>
  <c r="K21" i="44"/>
  <c r="K13" i="44"/>
  <c r="K21" i="43"/>
  <c r="K13" i="43"/>
  <c r="K9" i="46"/>
  <c r="K24" i="50"/>
  <c r="K16" i="50"/>
  <c r="K10" i="45"/>
  <c r="K21" i="46"/>
  <c r="K13" i="46"/>
  <c r="K52" i="50"/>
  <c r="K86" i="52"/>
  <c r="K11" i="50"/>
  <c r="K39" i="52"/>
  <c r="K13" i="50"/>
  <c r="K11" i="52"/>
  <c r="K23" i="54"/>
  <c r="K49" i="56"/>
  <c r="K29" i="56"/>
  <c r="K21" i="56"/>
  <c r="K21" i="52"/>
  <c r="K13" i="52"/>
  <c r="K49" i="54"/>
  <c r="K29" i="54"/>
  <c r="K21" i="54"/>
  <c r="K22" i="52"/>
  <c r="K14" i="52"/>
  <c r="K28" i="54"/>
  <c r="K26" i="54"/>
  <c r="K23" i="56"/>
  <c r="K30" i="56"/>
  <c r="K22" i="56"/>
  <c r="K33" i="54"/>
  <c r="K12" i="3"/>
  <c r="G548" i="1" s="1"/>
  <c r="Q12" i="92"/>
  <c r="S12" i="92" s="1"/>
  <c r="AA20" i="83"/>
  <c r="M20" i="91"/>
  <c r="I19" i="88"/>
  <c r="O19" i="88"/>
  <c r="S8" i="14"/>
  <c r="S15" i="14" s="1"/>
  <c r="E35" i="8" s="1"/>
  <c r="AA12" i="30"/>
  <c r="AA21" i="30"/>
  <c r="AA13" i="30"/>
  <c r="AA10" i="30"/>
  <c r="AA9" i="30"/>
  <c r="S24" i="47"/>
  <c r="AA22" i="41"/>
  <c r="AA23" i="41"/>
  <c r="AA24" i="41"/>
  <c r="AA8" i="41"/>
  <c r="AA34" i="41"/>
  <c r="AA26" i="41"/>
  <c r="O13" i="47"/>
  <c r="Y13" i="47" s="1"/>
  <c r="CC74" i="52"/>
  <c r="G156" i="113"/>
  <c r="E25" i="78"/>
  <c r="AC10" i="90"/>
  <c r="AM10" i="90"/>
  <c r="AE50" i="99"/>
  <c r="AG50" i="99" s="1"/>
  <c r="Q16" i="90" s="1"/>
  <c r="AS16" i="144"/>
  <c r="AU16" i="90" s="1"/>
  <c r="AY16" i="90" s="1"/>
  <c r="AA34" i="43"/>
  <c r="AA26" i="43"/>
  <c r="AA22" i="43"/>
  <c r="AA23" i="43"/>
  <c r="O11" i="47"/>
  <c r="Y11" i="47" s="1"/>
  <c r="AA8" i="43"/>
  <c r="M30" i="102"/>
  <c r="M8" i="23"/>
  <c r="G113" i="113"/>
  <c r="G150" i="113"/>
  <c r="G41" i="113"/>
  <c r="FG18" i="138"/>
  <c r="FI18" i="138" s="1"/>
  <c r="AM21" i="89"/>
  <c r="AC21" i="89"/>
  <c r="AE59" i="99"/>
  <c r="AC17" i="84"/>
  <c r="AK17" i="84"/>
  <c r="U11" i="81"/>
  <c r="M11" i="81"/>
  <c r="S43" i="99"/>
  <c r="U43" i="99" s="1"/>
  <c r="Q9" i="91" s="1"/>
  <c r="AM9" i="144"/>
  <c r="AU9" i="91" s="1"/>
  <c r="AY9" i="91" s="1"/>
  <c r="AA34" i="40"/>
  <c r="AA26" i="40"/>
  <c r="AA22" i="40"/>
  <c r="AA23" i="40"/>
  <c r="AA24" i="40"/>
  <c r="AA8" i="40"/>
  <c r="O14" i="47"/>
  <c r="Y14" i="47" s="1"/>
  <c r="Q8" i="79"/>
  <c r="G8" i="85"/>
  <c r="I8" i="85" s="1"/>
  <c r="K8" i="85" s="1"/>
  <c r="M8" i="85" s="1"/>
  <c r="O8" i="85" s="1"/>
  <c r="Q8" i="85" s="1"/>
  <c r="AG9" i="92"/>
  <c r="I38" i="98"/>
  <c r="G11" i="116"/>
  <c r="G132" i="113"/>
  <c r="CO16" i="81"/>
  <c r="CG16" i="81"/>
  <c r="BI12" i="81"/>
  <c r="BQ12" i="81"/>
  <c r="U23" i="81"/>
  <c r="M23" i="81"/>
  <c r="AQ49" i="99"/>
  <c r="AS49" i="99" s="1"/>
  <c r="Q15" i="89" s="1"/>
  <c r="AY15" i="144"/>
  <c r="AU15" i="89" s="1"/>
  <c r="AY15" i="89" s="1"/>
  <c r="AC19" i="91"/>
  <c r="AM19" i="91"/>
  <c r="AK59" i="99"/>
  <c r="AM59" i="99" s="1"/>
  <c r="AA25" i="144"/>
  <c r="BA25" i="144"/>
  <c r="G24" i="115"/>
  <c r="G58" i="98" s="1"/>
  <c r="G138" i="113"/>
  <c r="G35" i="113"/>
  <c r="AQ27" i="131"/>
  <c r="BO10" i="83"/>
  <c r="BQ10" i="83" s="1"/>
  <c r="BU10" i="83" s="1"/>
  <c r="M10" i="89"/>
  <c r="AC15" i="88"/>
  <c r="AM15" i="88"/>
  <c r="BI20" i="81"/>
  <c r="BQ20" i="81"/>
  <c r="M23" i="135"/>
  <c r="M17" i="135"/>
  <c r="M14" i="82"/>
  <c r="U14" i="82"/>
  <c r="G53" i="113"/>
  <c r="G23" i="117"/>
  <c r="G105" i="113"/>
  <c r="I13" i="88"/>
  <c r="CG22" i="83"/>
  <c r="CG22" i="84"/>
  <c r="CW22" i="81"/>
  <c r="DA22" i="81" s="1"/>
  <c r="CW22" i="82"/>
  <c r="DA22" i="82" s="1"/>
  <c r="S51" i="99"/>
  <c r="U51" i="99" s="1"/>
  <c r="Q17" i="91" s="1"/>
  <c r="AM17" i="144"/>
  <c r="AU17" i="91" s="1"/>
  <c r="AY17" i="91" s="1"/>
  <c r="AG48" i="99"/>
  <c r="Q14" i="90" s="1"/>
  <c r="E18" i="109"/>
  <c r="BE9" i="84"/>
  <c r="AW9" i="84"/>
  <c r="AA21" i="31"/>
  <c r="AA9" i="31"/>
  <c r="AA10" i="31"/>
  <c r="AA13" i="31"/>
  <c r="AA21" i="35"/>
  <c r="AA9" i="35"/>
  <c r="AA10" i="35"/>
  <c r="AA13" i="35"/>
  <c r="AA12" i="35"/>
  <c r="S23" i="47"/>
  <c r="S19" i="47"/>
  <c r="BQ15" i="81"/>
  <c r="BI15" i="81"/>
  <c r="BY72" i="52"/>
  <c r="CC72" i="52" s="1"/>
  <c r="AO72" i="52"/>
  <c r="G49" i="113"/>
  <c r="G75" i="115"/>
  <c r="G78" i="98" s="1"/>
  <c r="G93" i="113"/>
  <c r="BS27" i="131"/>
  <c r="BY20" i="84"/>
  <c r="BQ20" i="84"/>
  <c r="G115" i="113"/>
  <c r="BE22" i="84"/>
  <c r="AW22" i="84"/>
  <c r="G18" i="115"/>
  <c r="G52" i="98" s="1"/>
  <c r="BY89" i="52"/>
  <c r="CC89" i="52" s="1"/>
  <c r="AO89" i="52"/>
  <c r="BG23" i="85"/>
  <c r="BI23" i="85" s="1"/>
  <c r="BK23" i="85" s="1"/>
  <c r="BM23" i="85" s="1"/>
  <c r="CW12" i="81"/>
  <c r="DA12" i="81" s="1"/>
  <c r="CW12" i="82"/>
  <c r="DA12" i="82" s="1"/>
  <c r="CG12" i="83"/>
  <c r="CG12" i="84"/>
  <c r="K119" i="11"/>
  <c r="M119" i="11" s="1"/>
  <c r="K128" i="11"/>
  <c r="M128" i="11" s="1"/>
  <c r="K124" i="11"/>
  <c r="M124" i="11" s="1"/>
  <c r="K122" i="11"/>
  <c r="K129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G37" i="96"/>
  <c r="G11" i="96"/>
  <c r="G38" i="96"/>
  <c r="K71" i="52"/>
  <c r="M71" i="52" s="1"/>
  <c r="K72" i="52"/>
  <c r="S15" i="20"/>
  <c r="E41" i="8" s="1"/>
  <c r="CC75" i="52"/>
  <c r="CE75" i="52" s="1"/>
  <c r="AC30" i="102"/>
  <c r="K28" i="102"/>
  <c r="K26" i="102"/>
  <c r="K30" i="102"/>
  <c r="BE10" i="84"/>
  <c r="AW10" i="84"/>
  <c r="CO16" i="82"/>
  <c r="CG16" i="82"/>
  <c r="BI20" i="82"/>
  <c r="BQ20" i="82"/>
  <c r="K120" i="11"/>
  <c r="M120" i="11" s="1"/>
  <c r="Q57" i="25"/>
  <c r="AA33" i="41"/>
  <c r="U57" i="50"/>
  <c r="U42" i="50"/>
  <c r="W42" i="50" s="1"/>
  <c r="U47" i="50"/>
  <c r="W47" i="50" s="1"/>
  <c r="U12" i="50"/>
  <c r="AK16" i="51"/>
  <c r="BM16" i="51"/>
  <c r="BQ16" i="51" s="1"/>
  <c r="W34" i="56"/>
  <c r="U61" i="54"/>
  <c r="U31" i="54"/>
  <c r="K18" i="52"/>
  <c r="BY93" i="52"/>
  <c r="CC93" i="52" s="1"/>
  <c r="AO93" i="52"/>
  <c r="U44" i="54"/>
  <c r="W12" i="56"/>
  <c r="U35" i="54"/>
  <c r="U38" i="54"/>
  <c r="Q17" i="80"/>
  <c r="S17" i="80" s="1"/>
  <c r="M17" i="80"/>
  <c r="AG21" i="80"/>
  <c r="AI21" i="80" s="1"/>
  <c r="AC21" i="80"/>
  <c r="G15" i="79"/>
  <c r="S15" i="85"/>
  <c r="AU15" i="3" s="1"/>
  <c r="G653" i="1" s="1"/>
  <c r="CC16" i="80"/>
  <c r="CE16" i="80" s="1"/>
  <c r="BY16" i="80"/>
  <c r="Q21" i="80"/>
  <c r="S21" i="80" s="1"/>
  <c r="M21" i="80"/>
  <c r="AG8" i="80"/>
  <c r="AI8" i="80" s="1"/>
  <c r="AC8" i="80"/>
  <c r="AW13" i="80"/>
  <c r="AY13" i="80" s="1"/>
  <c r="AS13" i="80"/>
  <c r="BC19" i="92"/>
  <c r="M38" i="54"/>
  <c r="AM10" i="92"/>
  <c r="AC10" i="92"/>
  <c r="M20" i="81"/>
  <c r="U20" i="81"/>
  <c r="I26" i="105"/>
  <c r="K26" i="105" s="1"/>
  <c r="BO16" i="83"/>
  <c r="BQ16" i="83" s="1"/>
  <c r="BU16" i="83" s="1"/>
  <c r="M16" i="89"/>
  <c r="O16" i="89" s="1"/>
  <c r="I19" i="90"/>
  <c r="AS21" i="83"/>
  <c r="AW21" i="83" s="1"/>
  <c r="BA21" i="83" s="1"/>
  <c r="AS21" i="84"/>
  <c r="BA21" i="81"/>
  <c r="BE21" i="81" s="1"/>
  <c r="BA21" i="82"/>
  <c r="BE21" i="82" s="1"/>
  <c r="BC58" i="99"/>
  <c r="BE58" i="99" s="1"/>
  <c r="BE24" i="144"/>
  <c r="E10" i="87"/>
  <c r="AU10" i="92"/>
  <c r="AY10" i="92" s="1"/>
  <c r="U22" i="80"/>
  <c r="Y22" i="80" s="1"/>
  <c r="U22" i="85"/>
  <c r="AI22" i="79" s="1"/>
  <c r="M22" i="47" s="1"/>
  <c r="BG9" i="85"/>
  <c r="BI9" i="85" s="1"/>
  <c r="BK9" i="85" s="1"/>
  <c r="BM9" i="85" s="1"/>
  <c r="BG17" i="85"/>
  <c r="BI17" i="85" s="1"/>
  <c r="BK17" i="85" s="1"/>
  <c r="BM17" i="85" s="1"/>
  <c r="AG9" i="80"/>
  <c r="AI9" i="80" s="1"/>
  <c r="AC9" i="80"/>
  <c r="I45" i="99"/>
  <c r="DW16" i="138"/>
  <c r="DY16" i="138" s="1"/>
  <c r="M18" i="81"/>
  <c r="U18" i="81"/>
  <c r="BE60" i="99"/>
  <c r="AA41" i="34"/>
  <c r="AA42" i="34"/>
  <c r="AA33" i="34"/>
  <c r="AA36" i="34"/>
  <c r="AA45" i="34"/>
  <c r="AA43" i="34"/>
  <c r="AA46" i="34"/>
  <c r="AA38" i="34"/>
  <c r="AA39" i="34"/>
  <c r="AA29" i="34"/>
  <c r="AA30" i="34"/>
  <c r="AA14" i="34"/>
  <c r="AA15" i="34"/>
  <c r="AA16" i="34"/>
  <c r="AA25" i="34"/>
  <c r="AA17" i="34"/>
  <c r="AA18" i="34"/>
  <c r="AA28" i="34"/>
  <c r="AA20" i="34"/>
  <c r="AA40" i="34"/>
  <c r="AA37" i="34"/>
  <c r="AA19" i="34"/>
  <c r="AA27" i="34"/>
  <c r="AA32" i="34"/>
  <c r="K20" i="47"/>
  <c r="AA12" i="42"/>
  <c r="AA21" i="42"/>
  <c r="AA13" i="42"/>
  <c r="AA10" i="42"/>
  <c r="S12" i="47"/>
  <c r="U37" i="50"/>
  <c r="U29" i="50"/>
  <c r="U25" i="50"/>
  <c r="U50" i="54"/>
  <c r="M9" i="50"/>
  <c r="CI17" i="83"/>
  <c r="M17" i="88"/>
  <c r="O17" i="88" s="1"/>
  <c r="DW11" i="138"/>
  <c r="DY11" i="138" s="1"/>
  <c r="AQ10" i="91"/>
  <c r="AS20" i="81"/>
  <c r="AK20" i="81"/>
  <c r="CO18" i="81"/>
  <c r="CG18" i="81"/>
  <c r="CO10" i="82"/>
  <c r="CG10" i="82"/>
  <c r="E20" i="87"/>
  <c r="AU20" i="92"/>
  <c r="AY20" i="92" s="1"/>
  <c r="AA46" i="31"/>
  <c r="AA38" i="31"/>
  <c r="AA28" i="31"/>
  <c r="AA39" i="31"/>
  <c r="AA29" i="31"/>
  <c r="AA40" i="31"/>
  <c r="AA30" i="31"/>
  <c r="AA31" i="31"/>
  <c r="AA41" i="31"/>
  <c r="AA32" i="31"/>
  <c r="AA42" i="31"/>
  <c r="AA33" i="31"/>
  <c r="AA25" i="31"/>
  <c r="AA45" i="31"/>
  <c r="AA43" i="31"/>
  <c r="AA37" i="31"/>
  <c r="AA27" i="31"/>
  <c r="AA14" i="31"/>
  <c r="AA15" i="31"/>
  <c r="AA16" i="31"/>
  <c r="AA17" i="31"/>
  <c r="AA18" i="31"/>
  <c r="AA19" i="31"/>
  <c r="AA11" i="31"/>
  <c r="AA20" i="31"/>
  <c r="AA40" i="35"/>
  <c r="AA30" i="35"/>
  <c r="AA31" i="35"/>
  <c r="AA41" i="35"/>
  <c r="AA32" i="35"/>
  <c r="AA42" i="35"/>
  <c r="AA33" i="35"/>
  <c r="AA25" i="35"/>
  <c r="AA36" i="35"/>
  <c r="AA45" i="35"/>
  <c r="AA43" i="35"/>
  <c r="AA37" i="35"/>
  <c r="AA27" i="35"/>
  <c r="AA39" i="35"/>
  <c r="AA29" i="35"/>
  <c r="AA14" i="35"/>
  <c r="AA19" i="35"/>
  <c r="AA15" i="35"/>
  <c r="AA16" i="35"/>
  <c r="AA17" i="35"/>
  <c r="AA46" i="35"/>
  <c r="AA38" i="35"/>
  <c r="AA28" i="35"/>
  <c r="AA11" i="35"/>
  <c r="AA20" i="35"/>
  <c r="K23" i="47"/>
  <c r="K19" i="47"/>
  <c r="G140" i="113"/>
  <c r="EO17" i="138"/>
  <c r="EQ17" i="138" s="1"/>
  <c r="I17" i="84"/>
  <c r="Q17" i="84"/>
  <c r="Q12" i="83"/>
  <c r="U12" i="83"/>
  <c r="W12" i="83" s="1"/>
  <c r="AQ50" i="99"/>
  <c r="AS50" i="99" s="1"/>
  <c r="Q16" i="89" s="1"/>
  <c r="AY16" i="144"/>
  <c r="AU16" i="89" s="1"/>
  <c r="AY16" i="89" s="1"/>
  <c r="K95" i="11"/>
  <c r="K93" i="11"/>
  <c r="K91" i="11"/>
  <c r="K89" i="11"/>
  <c r="K87" i="11"/>
  <c r="K85" i="11"/>
  <c r="K83" i="11"/>
  <c r="K77" i="11"/>
  <c r="K57" i="11"/>
  <c r="K55" i="11"/>
  <c r="K53" i="11"/>
  <c r="K51" i="11"/>
  <c r="K49" i="11"/>
  <c r="K47" i="11"/>
  <c r="K45" i="11"/>
  <c r="K102" i="11"/>
  <c r="K100" i="11"/>
  <c r="K96" i="11"/>
  <c r="K94" i="11"/>
  <c r="K92" i="11"/>
  <c r="K90" i="11"/>
  <c r="K88" i="11"/>
  <c r="K86" i="11"/>
  <c r="K84" i="11"/>
  <c r="K82" i="11"/>
  <c r="K78" i="11"/>
  <c r="K76" i="11"/>
  <c r="K40" i="11"/>
  <c r="K38" i="11"/>
  <c r="K36" i="11"/>
  <c r="K20" i="11"/>
  <c r="K18" i="11"/>
  <c r="K43" i="11"/>
  <c r="K19" i="13"/>
  <c r="K24" i="15"/>
  <c r="K25" i="16"/>
  <c r="K21" i="16"/>
  <c r="K26" i="17"/>
  <c r="K22" i="17"/>
  <c r="K23" i="18"/>
  <c r="K19" i="18"/>
  <c r="K24" i="21"/>
  <c r="K20" i="21"/>
  <c r="K37" i="11"/>
  <c r="K28" i="13"/>
  <c r="K25" i="13"/>
  <c r="K22" i="13"/>
  <c r="K41" i="11"/>
  <c r="K23" i="13"/>
  <c r="K35" i="11"/>
  <c r="K19" i="11"/>
  <c r="K26" i="13"/>
  <c r="K17" i="11"/>
  <c r="K21" i="13"/>
  <c r="K83" i="23"/>
  <c r="K79" i="23"/>
  <c r="K75" i="23"/>
  <c r="K71" i="23"/>
  <c r="K43" i="23"/>
  <c r="K39" i="23"/>
  <c r="K35" i="23"/>
  <c r="K31" i="23"/>
  <c r="K27" i="23"/>
  <c r="K19" i="23"/>
  <c r="K86" i="25"/>
  <c r="K82" i="25"/>
  <c r="K78" i="25"/>
  <c r="K74" i="25"/>
  <c r="K70" i="25"/>
  <c r="K62" i="25"/>
  <c r="K24" i="16"/>
  <c r="K25" i="17"/>
  <c r="K26" i="18"/>
  <c r="K19" i="21"/>
  <c r="K21" i="17"/>
  <c r="K22" i="18"/>
  <c r="K72" i="23"/>
  <c r="K60" i="23"/>
  <c r="K44" i="23"/>
  <c r="K40" i="23"/>
  <c r="K36" i="23"/>
  <c r="K32" i="23"/>
  <c r="K28" i="23"/>
  <c r="K20" i="23"/>
  <c r="K83" i="25"/>
  <c r="K79" i="25"/>
  <c r="K75" i="25"/>
  <c r="K71" i="25"/>
  <c r="K43" i="25"/>
  <c r="K23" i="21"/>
  <c r="K39" i="11"/>
  <c r="K24" i="13"/>
  <c r="K23" i="15"/>
  <c r="K19" i="15"/>
  <c r="K70" i="23"/>
  <c r="K42" i="23"/>
  <c r="K73" i="25"/>
  <c r="K42" i="25"/>
  <c r="K74" i="23"/>
  <c r="K62" i="23"/>
  <c r="K77" i="25"/>
  <c r="K61" i="25"/>
  <c r="K38" i="25"/>
  <c r="K19" i="25"/>
  <c r="K26" i="26"/>
  <c r="K22" i="26"/>
  <c r="K37" i="27"/>
  <c r="K33" i="27"/>
  <c r="K25" i="27"/>
  <c r="K78" i="23"/>
  <c r="K18" i="23"/>
  <c r="K81" i="25"/>
  <c r="K34" i="25"/>
  <c r="K82" i="23"/>
  <c r="K85" i="25"/>
  <c r="K30" i="25"/>
  <c r="K39" i="26"/>
  <c r="K35" i="26"/>
  <c r="K27" i="26"/>
  <c r="K23" i="26"/>
  <c r="K19" i="26"/>
  <c r="K38" i="27"/>
  <c r="K26" i="27"/>
  <c r="K22" i="27"/>
  <c r="K86" i="23"/>
  <c r="K39" i="25"/>
  <c r="K30" i="23"/>
  <c r="K35" i="25"/>
  <c r="K38" i="23"/>
  <c r="K69" i="25"/>
  <c r="K27" i="25"/>
  <c r="K18" i="30"/>
  <c r="K33" i="25"/>
  <c r="K11" i="30"/>
  <c r="K31" i="25"/>
  <c r="K34" i="23"/>
  <c r="K14" i="32"/>
  <c r="K18" i="25"/>
  <c r="K16" i="30"/>
  <c r="K15" i="31"/>
  <c r="K16" i="32"/>
  <c r="K16" i="31"/>
  <c r="K17" i="32"/>
  <c r="K17" i="31"/>
  <c r="K18" i="31"/>
  <c r="K19" i="32"/>
  <c r="K11" i="32"/>
  <c r="K16" i="33"/>
  <c r="K17" i="33"/>
  <c r="K11" i="31"/>
  <c r="K19" i="31"/>
  <c r="K14" i="34"/>
  <c r="K15" i="34"/>
  <c r="K16" i="34"/>
  <c r="K14" i="36"/>
  <c r="K19" i="35"/>
  <c r="K15" i="35"/>
  <c r="K16" i="36"/>
  <c r="K16" i="35"/>
  <c r="K17" i="36"/>
  <c r="K17" i="35"/>
  <c r="K18" i="34"/>
  <c r="K16" i="37"/>
  <c r="K17" i="38"/>
  <c r="K18" i="39"/>
  <c r="K11" i="39"/>
  <c r="K19" i="38"/>
  <c r="K11" i="38"/>
  <c r="K19" i="37"/>
  <c r="K11" i="37"/>
  <c r="K14" i="39"/>
  <c r="K14" i="38"/>
  <c r="K15" i="39"/>
  <c r="K11" i="35"/>
  <c r="K17" i="40"/>
  <c r="K18" i="41"/>
  <c r="K19" i="42"/>
  <c r="K11" i="42"/>
  <c r="K19" i="40"/>
  <c r="K11" i="40"/>
  <c r="K14" i="42"/>
  <c r="K14" i="37"/>
  <c r="K14" i="41"/>
  <c r="K16" i="39"/>
  <c r="K16" i="41"/>
  <c r="K17" i="43"/>
  <c r="K18" i="44"/>
  <c r="K15" i="40"/>
  <c r="K19" i="44"/>
  <c r="K11" i="44"/>
  <c r="K19" i="43"/>
  <c r="K11" i="43"/>
  <c r="K15" i="38"/>
  <c r="K14" i="44"/>
  <c r="K15" i="42"/>
  <c r="K17" i="42"/>
  <c r="K16" i="45"/>
  <c r="K17" i="46"/>
  <c r="K16" i="44"/>
  <c r="K55" i="50"/>
  <c r="K15" i="43"/>
  <c r="K19" i="46"/>
  <c r="K11" i="46"/>
  <c r="K11" i="45"/>
  <c r="K60" i="50"/>
  <c r="K59" i="50"/>
  <c r="K20" i="50"/>
  <c r="K12" i="50"/>
  <c r="K19" i="45"/>
  <c r="K14" i="45"/>
  <c r="K94" i="52"/>
  <c r="K87" i="52"/>
  <c r="K15" i="46"/>
  <c r="K89" i="52"/>
  <c r="K90" i="52"/>
  <c r="K58" i="50"/>
  <c r="K27" i="52"/>
  <c r="K59" i="54"/>
  <c r="K31" i="54"/>
  <c r="K57" i="56"/>
  <c r="K39" i="56"/>
  <c r="K21" i="50"/>
  <c r="K34" i="52"/>
  <c r="K29" i="52"/>
  <c r="K57" i="54"/>
  <c r="K59" i="56"/>
  <c r="K43" i="56"/>
  <c r="K36" i="56"/>
  <c r="M36" i="56" s="1"/>
  <c r="K30" i="52"/>
  <c r="K56" i="54"/>
  <c r="K35" i="54"/>
  <c r="K56" i="56"/>
  <c r="K92" i="52"/>
  <c r="K31" i="52"/>
  <c r="K16" i="52"/>
  <c r="K38" i="56"/>
  <c r="K31" i="56"/>
  <c r="K58" i="56"/>
  <c r="K42" i="56"/>
  <c r="M42" i="56" s="1"/>
  <c r="K24" i="52"/>
  <c r="K54" i="54"/>
  <c r="I12" i="68"/>
  <c r="H12" i="57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G23" i="112"/>
  <c r="E32" i="96" s="1"/>
  <c r="Q8" i="31"/>
  <c r="G139" i="113"/>
  <c r="EO20" i="138"/>
  <c r="EQ20" i="138" s="1"/>
  <c r="AM17" i="91"/>
  <c r="AC17" i="91"/>
  <c r="AK18" i="84"/>
  <c r="AC18" i="84"/>
  <c r="CG17" i="82"/>
  <c r="CO17" i="82"/>
  <c r="CO12" i="81"/>
  <c r="CG12" i="81"/>
  <c r="I9" i="84"/>
  <c r="Q9" i="84"/>
  <c r="BE12" i="144"/>
  <c r="AU12" i="88" s="1"/>
  <c r="AY12" i="88" s="1"/>
  <c r="BC46" i="99"/>
  <c r="G96" i="113"/>
  <c r="G101" i="113" s="1"/>
  <c r="I17" i="29" s="1"/>
  <c r="M17" i="29" s="1"/>
  <c r="S17" i="29" s="1"/>
  <c r="BA17" i="7" s="1"/>
  <c r="M107" i="11"/>
  <c r="AA12" i="83"/>
  <c r="M12" i="91"/>
  <c r="O12" i="91" s="1"/>
  <c r="S12" i="91" s="1"/>
  <c r="CW21" i="81"/>
  <c r="DA21" i="81" s="1"/>
  <c r="CW21" i="82"/>
  <c r="DA21" i="82" s="1"/>
  <c r="CG21" i="83"/>
  <c r="CK21" i="83" s="1"/>
  <c r="CO21" i="83" s="1"/>
  <c r="CG21" i="84"/>
  <c r="AQ57" i="99"/>
  <c r="AS57" i="99" s="1"/>
  <c r="AY23" i="144"/>
  <c r="E17" i="108"/>
  <c r="E16" i="108"/>
  <c r="I61" i="98"/>
  <c r="Y10" i="52"/>
  <c r="BC10" i="52"/>
  <c r="AM10" i="52"/>
  <c r="CG10" i="52"/>
  <c r="BQ10" i="52"/>
  <c r="AI10" i="52"/>
  <c r="Q10" i="52"/>
  <c r="BM10" i="52"/>
  <c r="AW10" i="52"/>
  <c r="BA10" i="52" s="1"/>
  <c r="CA10" i="52"/>
  <c r="BW10" i="52"/>
  <c r="BG10" i="52"/>
  <c r="AC10" i="52"/>
  <c r="AS10" i="52"/>
  <c r="G114" i="113"/>
  <c r="G119" i="113" s="1"/>
  <c r="I19" i="29" s="1"/>
  <c r="M19" i="29" s="1"/>
  <c r="S19" i="29" s="1"/>
  <c r="BA19" i="7" s="1"/>
  <c r="M8" i="20"/>
  <c r="G88" i="113"/>
  <c r="G34" i="113"/>
  <c r="G79" i="116"/>
  <c r="E79" i="98" s="1"/>
  <c r="G11" i="115"/>
  <c r="G16" i="113"/>
  <c r="G18" i="113" s="1"/>
  <c r="I42" i="46" s="1"/>
  <c r="M42" i="46" s="1"/>
  <c r="BI10" i="82"/>
  <c r="BQ10" i="82"/>
  <c r="AQ59" i="99"/>
  <c r="AY25" i="144"/>
  <c r="AU22" i="89" s="1"/>
  <c r="AY22" i="89" s="1"/>
  <c r="AK16" i="80"/>
  <c r="AO16" i="80" s="1"/>
  <c r="AK16" i="85"/>
  <c r="BA16" i="79" s="1"/>
  <c r="G46" i="115"/>
  <c r="G51" i="113"/>
  <c r="CI22" i="83"/>
  <c r="M22" i="88"/>
  <c r="Q11" i="84"/>
  <c r="I11" i="84"/>
  <c r="AA22" i="30"/>
  <c r="AA23" i="30"/>
  <c r="AA24" i="30"/>
  <c r="AA8" i="30"/>
  <c r="AA26" i="30"/>
  <c r="O24" i="47"/>
  <c r="Y24" i="47" s="1"/>
  <c r="Y13" i="83"/>
  <c r="AC13" i="83" s="1"/>
  <c r="AG13" i="83" s="1"/>
  <c r="Y13" i="84"/>
  <c r="AC13" i="81"/>
  <c r="AG13" i="81" s="1"/>
  <c r="AC13" i="82"/>
  <c r="AG13" i="82" s="1"/>
  <c r="G107" i="113"/>
  <c r="G109" i="113" s="1"/>
  <c r="I43" i="36" s="1"/>
  <c r="M43" i="36" s="1"/>
  <c r="BY16" i="84"/>
  <c r="BQ16" i="84"/>
  <c r="AW12" i="84"/>
  <c r="BE12" i="84"/>
  <c r="Q23" i="84"/>
  <c r="I23" i="84"/>
  <c r="AA9" i="32"/>
  <c r="AA10" i="32"/>
  <c r="AA12" i="32"/>
  <c r="AA13" i="32"/>
  <c r="AA21" i="32"/>
  <c r="S22" i="47"/>
  <c r="G20" i="115"/>
  <c r="G54" i="98" s="1"/>
  <c r="G131" i="113"/>
  <c r="G13" i="113"/>
  <c r="O27" i="131"/>
  <c r="M10" i="92"/>
  <c r="O10" i="92" s="1"/>
  <c r="S10" i="92" s="1"/>
  <c r="G10" i="83"/>
  <c r="I10" i="83" s="1"/>
  <c r="M10" i="83" s="1"/>
  <c r="AW20" i="84"/>
  <c r="BE20" i="84"/>
  <c r="AM8" i="144"/>
  <c r="AU8" i="91" s="1"/>
  <c r="AY8" i="91" s="1"/>
  <c r="S42" i="99"/>
  <c r="M14" i="81"/>
  <c r="U14" i="81"/>
  <c r="G15" i="113"/>
  <c r="AA50" i="127"/>
  <c r="E9" i="117"/>
  <c r="E11" i="117" s="1"/>
  <c r="E12" i="117" s="1"/>
  <c r="G16" i="117" s="1"/>
  <c r="E69" i="96" s="1"/>
  <c r="G94" i="113"/>
  <c r="O13" i="91"/>
  <c r="I13" i="91"/>
  <c r="M22" i="82"/>
  <c r="U22" i="82"/>
  <c r="BY9" i="81"/>
  <c r="CC9" i="81" s="1"/>
  <c r="BY9" i="82"/>
  <c r="CC9" i="82" s="1"/>
  <c r="BM9" i="83"/>
  <c r="BM9" i="84"/>
  <c r="U19" i="80"/>
  <c r="Y19" i="80" s="1"/>
  <c r="U19" i="85"/>
  <c r="AI19" i="79" s="1"/>
  <c r="BQ9" i="82"/>
  <c r="BI9" i="82"/>
  <c r="BY31" i="52"/>
  <c r="CC31" i="52" s="1"/>
  <c r="AO31" i="52"/>
  <c r="AK15" i="51"/>
  <c r="BM15" i="51"/>
  <c r="BQ15" i="51" s="1"/>
  <c r="AO94" i="52"/>
  <c r="BY94" i="52"/>
  <c r="CC94" i="52" s="1"/>
  <c r="G31" i="115"/>
  <c r="G65" i="98" s="1"/>
  <c r="I65" i="98" s="1"/>
  <c r="G14" i="117"/>
  <c r="G80" i="113"/>
  <c r="E11" i="78"/>
  <c r="CA27" i="131"/>
  <c r="G21" i="83"/>
  <c r="I21" i="83" s="1"/>
  <c r="M21" i="83" s="1"/>
  <c r="M21" i="92"/>
  <c r="O21" i="92" s="1"/>
  <c r="AC11" i="89"/>
  <c r="AM11" i="89"/>
  <c r="G111" i="113"/>
  <c r="E26" i="114"/>
  <c r="G58" i="113"/>
  <c r="G62" i="113"/>
  <c r="G17" i="79"/>
  <c r="S17" i="85"/>
  <c r="AU17" i="3" s="1"/>
  <c r="G711" i="1" s="1"/>
  <c r="M122" i="11"/>
  <c r="Q20" i="83"/>
  <c r="U20" i="83"/>
  <c r="W20" i="83" s="1"/>
  <c r="AK20" i="80"/>
  <c r="AO20" i="80" s="1"/>
  <c r="AK20" i="85"/>
  <c r="BA20" i="79" s="1"/>
  <c r="AE60" i="99"/>
  <c r="AG60" i="99" s="1"/>
  <c r="AS26" i="144"/>
  <c r="BO11" i="83"/>
  <c r="M11" i="89"/>
  <c r="O11" i="89" s="1"/>
  <c r="S11" i="89" s="1"/>
  <c r="BQ10" i="84"/>
  <c r="BY10" i="84"/>
  <c r="BE20" i="144"/>
  <c r="AU20" i="88" s="1"/>
  <c r="AY20" i="88" s="1"/>
  <c r="BC54" i="99"/>
  <c r="BE54" i="99" s="1"/>
  <c r="Q20" i="88" s="1"/>
  <c r="BA14" i="81"/>
  <c r="BE14" i="81" s="1"/>
  <c r="BA14" i="82"/>
  <c r="BE14" i="82" s="1"/>
  <c r="AS14" i="83"/>
  <c r="AS14" i="84"/>
  <c r="BY22" i="81"/>
  <c r="CC22" i="81" s="1"/>
  <c r="BY22" i="82"/>
  <c r="CC22" i="82" s="1"/>
  <c r="BM22" i="83"/>
  <c r="BQ22" i="83" s="1"/>
  <c r="BU22" i="83" s="1"/>
  <c r="BM22" i="84"/>
  <c r="BY46" i="52"/>
  <c r="CC46" i="52" s="1"/>
  <c r="AO46" i="52"/>
  <c r="K112" i="11"/>
  <c r="U26" i="49"/>
  <c r="U18" i="50"/>
  <c r="U48" i="50"/>
  <c r="W48" i="50" s="1"/>
  <c r="U22" i="49"/>
  <c r="U33" i="50"/>
  <c r="U41" i="50"/>
  <c r="W41" i="50" s="1"/>
  <c r="AK20" i="51"/>
  <c r="BM20" i="51"/>
  <c r="BQ20" i="51" s="1"/>
  <c r="W16" i="54"/>
  <c r="W10" i="56"/>
  <c r="U61" i="53"/>
  <c r="U56" i="54"/>
  <c r="W11" i="54"/>
  <c r="AW22" i="80"/>
  <c r="AY22" i="80" s="1"/>
  <c r="AS22" i="80"/>
  <c r="BM9" i="80"/>
  <c r="BO9" i="80" s="1"/>
  <c r="BI9" i="80"/>
  <c r="AW15" i="80"/>
  <c r="AY15" i="80" s="1"/>
  <c r="AS15" i="80"/>
  <c r="BM19" i="80"/>
  <c r="BO19" i="80" s="1"/>
  <c r="BI19" i="80"/>
  <c r="G22" i="79"/>
  <c r="S22" i="85"/>
  <c r="AU24" i="3" s="1"/>
  <c r="G914" i="1" s="1"/>
  <c r="G14" i="79"/>
  <c r="S14" i="85"/>
  <c r="AU14" i="3" s="1"/>
  <c r="G624" i="1" s="1"/>
  <c r="AG15" i="80"/>
  <c r="AI15" i="80" s="1"/>
  <c r="AC15" i="80"/>
  <c r="AW19" i="80"/>
  <c r="AY19" i="80" s="1"/>
  <c r="AS19" i="80"/>
  <c r="CC11" i="80"/>
  <c r="CE11" i="80" s="1"/>
  <c r="BY11" i="80"/>
  <c r="AC17" i="92"/>
  <c r="AM17" i="92"/>
  <c r="G50" i="100"/>
  <c r="G21" i="100"/>
  <c r="G19" i="100"/>
  <c r="G46" i="100"/>
  <c r="G30" i="100"/>
  <c r="G22" i="100"/>
  <c r="G20" i="100"/>
  <c r="G16" i="105"/>
  <c r="E9" i="102" s="1"/>
  <c r="I9" i="102" s="1"/>
  <c r="I30" i="102" s="1"/>
  <c r="E21" i="78"/>
  <c r="E20" i="78"/>
  <c r="E19" i="78"/>
  <c r="I21" i="91"/>
  <c r="AC15" i="81"/>
  <c r="AG15" i="81" s="1"/>
  <c r="AC15" i="82"/>
  <c r="AG15" i="82" s="1"/>
  <c r="Y15" i="83"/>
  <c r="AC15" i="83" s="1"/>
  <c r="AG15" i="83" s="1"/>
  <c r="Y15" i="84"/>
  <c r="AK12" i="80"/>
  <c r="AO12" i="80" s="1"/>
  <c r="AK12" i="85"/>
  <c r="BA12" i="79" s="1"/>
  <c r="K13" i="100"/>
  <c r="K14" i="100"/>
  <c r="K12" i="100"/>
  <c r="M38" i="56"/>
  <c r="I18" i="89"/>
  <c r="CG19" i="83"/>
  <c r="CK19" i="83" s="1"/>
  <c r="CO19" i="83" s="1"/>
  <c r="CG19" i="84"/>
  <c r="CW19" i="81"/>
  <c r="DA19" i="81" s="1"/>
  <c r="CW19" i="82"/>
  <c r="DA19" i="82" s="1"/>
  <c r="U13" i="82"/>
  <c r="M13" i="82"/>
  <c r="U42" i="99"/>
  <c r="Q8" i="91" s="1"/>
  <c r="BQ21" i="80"/>
  <c r="BU21" i="80" s="1"/>
  <c r="BQ21" i="85"/>
  <c r="CK21" i="79" s="1"/>
  <c r="BG10" i="85"/>
  <c r="BI10" i="85" s="1"/>
  <c r="BK10" i="85" s="1"/>
  <c r="BM10" i="85" s="1"/>
  <c r="BG18" i="85"/>
  <c r="BI18" i="85" s="1"/>
  <c r="BK18" i="85" s="1"/>
  <c r="BM18" i="85" s="1"/>
  <c r="Y28" i="102"/>
  <c r="Y30" i="102"/>
  <c r="E72" i="114"/>
  <c r="G72" i="114" s="1"/>
  <c r="E76" i="96" s="1"/>
  <c r="M43" i="50"/>
  <c r="I12" i="88"/>
  <c r="I18" i="84"/>
  <c r="Q18" i="84"/>
  <c r="AU15" i="92"/>
  <c r="AY15" i="92" s="1"/>
  <c r="E15" i="87"/>
  <c r="I42" i="99"/>
  <c r="AW19" i="84"/>
  <c r="BE19" i="84"/>
  <c r="CW16" i="81"/>
  <c r="DA16" i="81" s="1"/>
  <c r="CW16" i="82"/>
  <c r="DA16" i="82" s="1"/>
  <c r="CG16" i="83"/>
  <c r="CG16" i="84"/>
  <c r="CO10" i="81"/>
  <c r="CG10" i="81"/>
  <c r="AS58" i="99"/>
  <c r="Q8" i="37"/>
  <c r="M8" i="19"/>
  <c r="O12" i="90"/>
  <c r="I12" i="90"/>
  <c r="U17" i="83"/>
  <c r="W17" i="83" s="1"/>
  <c r="Q17" i="83"/>
  <c r="M12" i="82"/>
  <c r="U12" i="82"/>
  <c r="U49" i="99"/>
  <c r="Q15" i="91" s="1"/>
  <c r="Q10" i="79"/>
  <c r="G10" i="85"/>
  <c r="I10" i="85" s="1"/>
  <c r="K10" i="85" s="1"/>
  <c r="M10" i="85" s="1"/>
  <c r="O10" i="85" s="1"/>
  <c r="Q10" i="85" s="1"/>
  <c r="W44" i="56"/>
  <c r="I12" i="67"/>
  <c r="H13" i="57" s="1"/>
  <c r="I11" i="66"/>
  <c r="G14" i="57" s="1"/>
  <c r="I52" i="99"/>
  <c r="E51" i="98"/>
  <c r="G35" i="116"/>
  <c r="EO12" i="138"/>
  <c r="EQ12" i="138" s="1"/>
  <c r="I11" i="88"/>
  <c r="O11" i="88"/>
  <c r="S11" i="88" s="1"/>
  <c r="AC18" i="83"/>
  <c r="AG18" i="83" s="1"/>
  <c r="CG17" i="81"/>
  <c r="CO17" i="81"/>
  <c r="BY12" i="84"/>
  <c r="BQ12" i="84"/>
  <c r="U9" i="83"/>
  <c r="W9" i="83" s="1"/>
  <c r="Q9" i="83"/>
  <c r="K81" i="52"/>
  <c r="M81" i="52" s="1"/>
  <c r="K82" i="52"/>
  <c r="M82" i="52" s="1"/>
  <c r="K84" i="52"/>
  <c r="M84" i="52" s="1"/>
  <c r="K130" i="11"/>
  <c r="M130" i="11" s="1"/>
  <c r="BC11" i="90"/>
  <c r="G24" i="113"/>
  <c r="S8" i="40"/>
  <c r="Q8" i="40"/>
  <c r="AM19" i="92"/>
  <c r="AC19" i="92"/>
  <c r="I21" i="84"/>
  <c r="Q21" i="84"/>
  <c r="BC56" i="99"/>
  <c r="BE56" i="99" s="1"/>
  <c r="BE22" i="144"/>
  <c r="BC48" i="99"/>
  <c r="BE14" i="144"/>
  <c r="AU14" i="88" s="1"/>
  <c r="AY14" i="88" s="1"/>
  <c r="K12" i="30"/>
  <c r="K12" i="34"/>
  <c r="K12" i="33"/>
  <c r="K12" i="32"/>
  <c r="K12" i="36"/>
  <c r="K12" i="39"/>
  <c r="K12" i="38"/>
  <c r="K12" i="37"/>
  <c r="K12" i="41"/>
  <c r="K12" i="40"/>
  <c r="K12" i="44"/>
  <c r="K12" i="43"/>
  <c r="K12" i="46"/>
  <c r="K12" i="45"/>
  <c r="K19" i="52"/>
  <c r="G121" i="113"/>
  <c r="G103" i="113"/>
  <c r="BO21" i="83"/>
  <c r="M21" i="89"/>
  <c r="O21" i="89" s="1"/>
  <c r="S21" i="89" s="1"/>
  <c r="BM8" i="83"/>
  <c r="BY8" i="81"/>
  <c r="CC8" i="81" s="1"/>
  <c r="BY8" i="82"/>
  <c r="CC8" i="82" s="1"/>
  <c r="BM8" i="84"/>
  <c r="Q23" i="47"/>
  <c r="Q19" i="47"/>
  <c r="G78" i="113"/>
  <c r="I8" i="89"/>
  <c r="BI10" i="81"/>
  <c r="BQ10" i="81"/>
  <c r="K15" i="54"/>
  <c r="M15" i="54" s="1"/>
  <c r="K13" i="54"/>
  <c r="M13" i="54" s="1"/>
  <c r="K12" i="54"/>
  <c r="M12" i="54" s="1"/>
  <c r="K10" i="54"/>
  <c r="M10" i="54" s="1"/>
  <c r="M17" i="54" s="1"/>
  <c r="U18" i="80"/>
  <c r="Y18" i="80" s="1"/>
  <c r="U18" i="85"/>
  <c r="AI18" i="79" s="1"/>
  <c r="M18" i="47" s="1"/>
  <c r="AG54" i="99"/>
  <c r="Q20" i="90" s="1"/>
  <c r="K51" i="100"/>
  <c r="K52" i="100"/>
  <c r="O28" i="102"/>
  <c r="G59" i="116"/>
  <c r="G33" i="115"/>
  <c r="G67" i="98" s="1"/>
  <c r="G153" i="113"/>
  <c r="G40" i="113"/>
  <c r="CG19" i="82"/>
  <c r="CO19" i="82"/>
  <c r="I11" i="83"/>
  <c r="M11" i="83" s="1"/>
  <c r="AU9" i="92"/>
  <c r="AY9" i="92" s="1"/>
  <c r="E9" i="87"/>
  <c r="AA10" i="43"/>
  <c r="AA12" i="43"/>
  <c r="AA21" i="43"/>
  <c r="AA13" i="43"/>
  <c r="AA9" i="43"/>
  <c r="S11" i="47"/>
  <c r="AS13" i="83"/>
  <c r="AS13" i="84"/>
  <c r="BA13" i="81"/>
  <c r="BE13" i="81" s="1"/>
  <c r="BA13" i="82"/>
  <c r="BE13" i="82" s="1"/>
  <c r="BY70" i="52"/>
  <c r="CC70" i="52" s="1"/>
  <c r="BY66" i="52"/>
  <c r="BY67" i="52"/>
  <c r="BY69" i="52"/>
  <c r="BY68" i="52"/>
  <c r="G102" i="113"/>
  <c r="E44" i="116"/>
  <c r="E45" i="116" s="1"/>
  <c r="G85" i="113"/>
  <c r="AC16" i="89"/>
  <c r="AM16" i="89"/>
  <c r="BI12" i="83"/>
  <c r="BK12" i="83" s="1"/>
  <c r="BE12" i="83"/>
  <c r="I23" i="83"/>
  <c r="M23" i="83" s="1"/>
  <c r="AA10" i="46"/>
  <c r="AC10" i="46" s="1"/>
  <c r="S8" i="47"/>
  <c r="AA12" i="46"/>
  <c r="AC12" i="46" s="1"/>
  <c r="AA21" i="46"/>
  <c r="AC21" i="46" s="1"/>
  <c r="AA13" i="46"/>
  <c r="AC13" i="46" s="1"/>
  <c r="AA9" i="46"/>
  <c r="AC9" i="46" s="1"/>
  <c r="BE9" i="144"/>
  <c r="AU9" i="88" s="1"/>
  <c r="AY9" i="88" s="1"/>
  <c r="AY19" i="144"/>
  <c r="AU19" i="89" s="1"/>
  <c r="AY19" i="89" s="1"/>
  <c r="O26" i="102"/>
  <c r="G120" i="113"/>
  <c r="AA10" i="83"/>
  <c r="M10" i="91"/>
  <c r="O10" i="91" s="1"/>
  <c r="BE23" i="144"/>
  <c r="K17" i="3"/>
  <c r="G693" i="1" s="1"/>
  <c r="Q17" i="92"/>
  <c r="S17" i="92" s="1"/>
  <c r="I14" i="84"/>
  <c r="Q14" i="84"/>
  <c r="G70" i="113"/>
  <c r="AM31" i="142"/>
  <c r="AK31" i="142"/>
  <c r="AI31" i="142"/>
  <c r="AO31" i="142"/>
  <c r="I13" i="90"/>
  <c r="M22" i="81"/>
  <c r="U22" i="81"/>
  <c r="AU17" i="92"/>
  <c r="AY17" i="92" s="1"/>
  <c r="E17" i="87"/>
  <c r="K14" i="3"/>
  <c r="G606" i="1" s="1"/>
  <c r="Q14" i="92"/>
  <c r="S14" i="92" s="1"/>
  <c r="AY11" i="144"/>
  <c r="AU11" i="89" s="1"/>
  <c r="AY11" i="89" s="1"/>
  <c r="BQ9" i="81"/>
  <c r="BI9" i="81"/>
  <c r="AA22" i="39"/>
  <c r="AA23" i="39"/>
  <c r="AA24" i="39"/>
  <c r="AA8" i="39"/>
  <c r="AA34" i="39"/>
  <c r="AA26" i="39"/>
  <c r="O15" i="47"/>
  <c r="Y15" i="47" s="1"/>
  <c r="W17" i="51"/>
  <c r="G76" i="98"/>
  <c r="G61" i="115"/>
  <c r="G27" i="115"/>
  <c r="G61" i="98" s="1"/>
  <c r="G69" i="113"/>
  <c r="G74" i="113" s="1"/>
  <c r="I14" i="29" s="1"/>
  <c r="M14" i="29" s="1"/>
  <c r="S14" i="29" s="1"/>
  <c r="BA14" i="7" s="1"/>
  <c r="G28" i="48"/>
  <c r="M8" i="48"/>
  <c r="CM69" i="133"/>
  <c r="BG27" i="131"/>
  <c r="AS22" i="144"/>
  <c r="G158" i="113"/>
  <c r="BI22" i="82"/>
  <c r="BQ22" i="82"/>
  <c r="E36" i="12"/>
  <c r="BY23" i="52"/>
  <c r="CC23" i="52" s="1"/>
  <c r="AO23" i="52"/>
  <c r="BM11" i="80"/>
  <c r="BO11" i="80" s="1"/>
  <c r="BI11" i="80"/>
  <c r="AW11" i="80"/>
  <c r="AY11" i="80" s="1"/>
  <c r="AS11" i="80"/>
  <c r="I11" i="91"/>
  <c r="O11" i="91"/>
  <c r="S11" i="91" s="1"/>
  <c r="EQ8" i="138"/>
  <c r="AC20" i="83"/>
  <c r="AG20" i="83" s="1"/>
  <c r="BE10" i="144"/>
  <c r="AU10" i="88" s="1"/>
  <c r="AY10" i="88" s="1"/>
  <c r="BC44" i="99"/>
  <c r="BE44" i="99" s="1"/>
  <c r="Q10" i="88" s="1"/>
  <c r="E54" i="114"/>
  <c r="E55" i="114" s="1"/>
  <c r="G60" i="114" s="1"/>
  <c r="AS18" i="82"/>
  <c r="AK18" i="82"/>
  <c r="AC10" i="83"/>
  <c r="AG10" i="83" s="1"/>
  <c r="U17" i="49"/>
  <c r="U16" i="49"/>
  <c r="U15" i="49"/>
  <c r="W15" i="49" s="1"/>
  <c r="U14" i="49"/>
  <c r="U13" i="49"/>
  <c r="U12" i="49"/>
  <c r="U11" i="49"/>
  <c r="U10" i="49"/>
  <c r="U9" i="49"/>
  <c r="U8" i="49"/>
  <c r="U60" i="50"/>
  <c r="U44" i="50"/>
  <c r="W44" i="50" s="1"/>
  <c r="U21" i="50"/>
  <c r="U19" i="49"/>
  <c r="U65" i="50"/>
  <c r="U46" i="50"/>
  <c r="W46" i="50" s="1"/>
  <c r="U31" i="50"/>
  <c r="U17" i="50"/>
  <c r="U39" i="50"/>
  <c r="W39" i="50" s="1"/>
  <c r="U23" i="50"/>
  <c r="U42" i="54"/>
  <c r="U40" i="53"/>
  <c r="U39" i="53"/>
  <c r="U38" i="53"/>
  <c r="U37" i="53"/>
  <c r="U36" i="53"/>
  <c r="U35" i="53"/>
  <c r="U34" i="53"/>
  <c r="U33" i="53"/>
  <c r="U32" i="53"/>
  <c r="U31" i="53"/>
  <c r="U30" i="53"/>
  <c r="U29" i="53"/>
  <c r="U28" i="53"/>
  <c r="U27" i="53"/>
  <c r="U26" i="53"/>
  <c r="U25" i="53"/>
  <c r="U24" i="53"/>
  <c r="U23" i="53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57" i="54"/>
  <c r="U36" i="54"/>
  <c r="U37" i="54"/>
  <c r="U58" i="54"/>
  <c r="U14" i="54"/>
  <c r="W14" i="54" s="1"/>
  <c r="U43" i="54"/>
  <c r="Q8" i="32"/>
  <c r="CI13" i="83"/>
  <c r="M13" i="88"/>
  <c r="O13" i="88" s="1"/>
  <c r="S13" i="88" s="1"/>
  <c r="G21" i="113"/>
  <c r="I52" i="98"/>
  <c r="AO54" i="99"/>
  <c r="AS54" i="99" s="1"/>
  <c r="Q20" i="89" s="1"/>
  <c r="AY20" i="144"/>
  <c r="AU20" i="89" s="1"/>
  <c r="AY20" i="89" s="1"/>
  <c r="G56" i="117"/>
  <c r="E39" i="103" s="1"/>
  <c r="BA8" i="7"/>
  <c r="S58" i="99"/>
  <c r="U58" i="99" s="1"/>
  <c r="AM24" i="144"/>
  <c r="I20" i="92"/>
  <c r="O20" i="92"/>
  <c r="S20" i="92" s="1"/>
  <c r="BQ15" i="82"/>
  <c r="BI15" i="82"/>
  <c r="AM14" i="90"/>
  <c r="AC14" i="90"/>
  <c r="K110" i="11"/>
  <c r="Q53" i="25"/>
  <c r="U23" i="49"/>
  <c r="AK21" i="51"/>
  <c r="BM21" i="51"/>
  <c r="BQ21" i="51" s="1"/>
  <c r="U56" i="50"/>
  <c r="U59" i="50"/>
  <c r="BM26" i="51"/>
  <c r="BQ26" i="51" s="1"/>
  <c r="AK26" i="51"/>
  <c r="BY51" i="52"/>
  <c r="CC51" i="52" s="1"/>
  <c r="AO51" i="52"/>
  <c r="W8" i="54"/>
  <c r="U54" i="54"/>
  <c r="BY29" i="52"/>
  <c r="CC29" i="52" s="1"/>
  <c r="AO29" i="52"/>
  <c r="CC20" i="80"/>
  <c r="CE20" i="80" s="1"/>
  <c r="BY20" i="80"/>
  <c r="Q8" i="80"/>
  <c r="S8" i="80" s="1"/>
  <c r="M8" i="80"/>
  <c r="Q18" i="80"/>
  <c r="S18" i="80" s="1"/>
  <c r="M18" i="80"/>
  <c r="Q19" i="80"/>
  <c r="S19" i="80" s="1"/>
  <c r="M19" i="80"/>
  <c r="G21" i="79"/>
  <c r="S21" i="85"/>
  <c r="AU21" i="3" s="1"/>
  <c r="G827" i="1" s="1"/>
  <c r="G13" i="85"/>
  <c r="I13" i="85" s="1"/>
  <c r="K13" i="85" s="1"/>
  <c r="M13" i="85" s="1"/>
  <c r="O13" i="85" s="1"/>
  <c r="Q13" i="85" s="1"/>
  <c r="Q23" i="80"/>
  <c r="S23" i="80" s="1"/>
  <c r="M23" i="80"/>
  <c r="M14" i="100"/>
  <c r="M12" i="100"/>
  <c r="M13" i="100"/>
  <c r="E16" i="106"/>
  <c r="E17" i="106"/>
  <c r="E10" i="104"/>
  <c r="E17" i="118"/>
  <c r="E19" i="118" s="1"/>
  <c r="E33" i="76" s="1"/>
  <c r="M14" i="48"/>
  <c r="I19" i="89"/>
  <c r="Y9" i="83"/>
  <c r="AC9" i="81"/>
  <c r="AG9" i="81" s="1"/>
  <c r="AC9" i="82"/>
  <c r="AG9" i="82" s="1"/>
  <c r="Y9" i="84"/>
  <c r="S56" i="99"/>
  <c r="AM22" i="144"/>
  <c r="U52" i="50"/>
  <c r="U13" i="50"/>
  <c r="U54" i="50"/>
  <c r="U62" i="50"/>
  <c r="U15" i="50"/>
  <c r="U49" i="54"/>
  <c r="U29" i="54"/>
  <c r="U21" i="54"/>
  <c r="U13" i="54"/>
  <c r="U22" i="54"/>
  <c r="U30" i="54"/>
  <c r="I11" i="59"/>
  <c r="G21" i="57" s="1"/>
  <c r="I11" i="72"/>
  <c r="G8" i="57" s="1"/>
  <c r="I11" i="71"/>
  <c r="G9" i="57" s="1"/>
  <c r="G37" i="100"/>
  <c r="G41" i="100" s="1"/>
  <c r="I14" i="105"/>
  <c r="K14" i="105" s="1"/>
  <c r="BU79" i="52"/>
  <c r="M67" i="11"/>
  <c r="I16" i="88"/>
  <c r="U19" i="82"/>
  <c r="M19" i="82"/>
  <c r="U13" i="81"/>
  <c r="M13" i="81"/>
  <c r="AA46" i="33"/>
  <c r="AA31" i="33"/>
  <c r="AA15" i="33"/>
  <c r="AA41" i="33"/>
  <c r="AA32" i="33"/>
  <c r="AA16" i="33"/>
  <c r="AA42" i="33"/>
  <c r="AA33" i="33"/>
  <c r="AA25" i="33"/>
  <c r="AA17" i="33"/>
  <c r="AA36" i="33"/>
  <c r="AA18" i="33"/>
  <c r="AA45" i="33"/>
  <c r="AA43" i="33"/>
  <c r="AA37" i="33"/>
  <c r="AA27" i="33"/>
  <c r="AA19" i="33"/>
  <c r="AA11" i="33"/>
  <c r="AA38" i="33"/>
  <c r="AA28" i="33"/>
  <c r="AA20" i="33"/>
  <c r="AA40" i="33"/>
  <c r="AA30" i="33"/>
  <c r="AA14" i="33"/>
  <c r="AA39" i="33"/>
  <c r="AA29" i="33"/>
  <c r="K21" i="47"/>
  <c r="BG11" i="85"/>
  <c r="BI11" i="85" s="1"/>
  <c r="BK11" i="85" s="1"/>
  <c r="BM11" i="85" s="1"/>
  <c r="BG19" i="85"/>
  <c r="BI19" i="85" s="1"/>
  <c r="BK19" i="85" s="1"/>
  <c r="BM19" i="85" s="1"/>
  <c r="BC18" i="89"/>
  <c r="G142" i="113"/>
  <c r="G15" i="83"/>
  <c r="I15" i="83" s="1"/>
  <c r="M15" i="83" s="1"/>
  <c r="M15" i="92"/>
  <c r="AU8" i="83"/>
  <c r="AW8" i="83" s="1"/>
  <c r="BA8" i="83" s="1"/>
  <c r="M8" i="90"/>
  <c r="AG12" i="92"/>
  <c r="AY14" i="144"/>
  <c r="AU14" i="89" s="1"/>
  <c r="AY14" i="89" s="1"/>
  <c r="AQ48" i="99"/>
  <c r="AS48" i="99" s="1"/>
  <c r="Q14" i="89" s="1"/>
  <c r="AA23" i="36"/>
  <c r="AA24" i="36"/>
  <c r="AA8" i="36"/>
  <c r="AA34" i="36"/>
  <c r="AA26" i="36"/>
  <c r="AA22" i="36"/>
  <c r="O18" i="47"/>
  <c r="Y18" i="47" s="1"/>
  <c r="AA46" i="42"/>
  <c r="AA38" i="42"/>
  <c r="AA28" i="42"/>
  <c r="AA20" i="42"/>
  <c r="AA39" i="42"/>
  <c r="AA29" i="42"/>
  <c r="AA40" i="42"/>
  <c r="AA30" i="42"/>
  <c r="AA14" i="42"/>
  <c r="AA31" i="42"/>
  <c r="AA15" i="42"/>
  <c r="AA41" i="42"/>
  <c r="AA32" i="42"/>
  <c r="AA42" i="42"/>
  <c r="AA33" i="42"/>
  <c r="AA25" i="42"/>
  <c r="AA17" i="42"/>
  <c r="AA45" i="42"/>
  <c r="AA43" i="42"/>
  <c r="AA37" i="42"/>
  <c r="AA27" i="42"/>
  <c r="AA19" i="42"/>
  <c r="AA11" i="42"/>
  <c r="AA18" i="42"/>
  <c r="K12" i="47"/>
  <c r="G133" i="11"/>
  <c r="CI9" i="83"/>
  <c r="M9" i="88"/>
  <c r="O9" i="88" s="1"/>
  <c r="S9" i="88" s="1"/>
  <c r="AG16" i="90"/>
  <c r="Q16" i="84"/>
  <c r="I16" i="84"/>
  <c r="AC8" i="84"/>
  <c r="AK8" i="84"/>
  <c r="BE18" i="144"/>
  <c r="AU18" i="88" s="1"/>
  <c r="AY18" i="88" s="1"/>
  <c r="BC52" i="99"/>
  <c r="BE52" i="99" s="1"/>
  <c r="Q18" i="88" s="1"/>
  <c r="AM13" i="144"/>
  <c r="AU13" i="91" s="1"/>
  <c r="AY13" i="91" s="1"/>
  <c r="S47" i="99"/>
  <c r="AK17" i="80"/>
  <c r="AO17" i="80" s="1"/>
  <c r="AK17" i="85"/>
  <c r="BA17" i="79" s="1"/>
  <c r="BC14" i="90"/>
  <c r="M118" i="11"/>
  <c r="M22" i="90"/>
  <c r="AU22" i="83"/>
  <c r="AW22" i="83" s="1"/>
  <c r="BA22" i="83" s="1"/>
  <c r="DW14" i="138"/>
  <c r="DY14" i="138" s="1"/>
  <c r="AM16" i="91"/>
  <c r="AC16" i="91"/>
  <c r="AM11" i="142"/>
  <c r="E9" i="89" s="1"/>
  <c r="U17" i="82"/>
  <c r="M17" i="82"/>
  <c r="M12" i="81"/>
  <c r="U12" i="8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I11" i="69"/>
  <c r="G11" i="57" s="1"/>
  <c r="BC16" i="92"/>
  <c r="I27" i="105"/>
  <c r="K27" i="105" s="1"/>
  <c r="M40" i="56"/>
  <c r="AM15" i="90"/>
  <c r="AC15" i="90"/>
  <c r="BI16" i="82"/>
  <c r="BQ16" i="82"/>
  <c r="CG15" i="83"/>
  <c r="CK15" i="83" s="1"/>
  <c r="CO15" i="83" s="1"/>
  <c r="CG15" i="84"/>
  <c r="CW15" i="81"/>
  <c r="DA15" i="81" s="1"/>
  <c r="CW15" i="82"/>
  <c r="DA15" i="82" s="1"/>
  <c r="U9" i="82"/>
  <c r="M9" i="82"/>
  <c r="BA20" i="80"/>
  <c r="BE20" i="80" s="1"/>
  <c r="BA20" i="85"/>
  <c r="K15" i="56"/>
  <c r="M15" i="56" s="1"/>
  <c r="K16" i="56"/>
  <c r="M16" i="56" s="1"/>
  <c r="K8" i="56"/>
  <c r="M8" i="56" s="1"/>
  <c r="K116" i="11"/>
  <c r="M116" i="11" s="1"/>
  <c r="E85" i="115"/>
  <c r="E84" i="115"/>
  <c r="G20" i="135"/>
  <c r="G24" i="135" s="1"/>
  <c r="G14" i="135"/>
  <c r="G18" i="135" s="1"/>
  <c r="O14" i="91"/>
  <c r="I14" i="91"/>
  <c r="BA53" i="99"/>
  <c r="BE53" i="99" s="1"/>
  <c r="Q19" i="88" s="1"/>
  <c r="BE19" i="144"/>
  <c r="AU19" i="88" s="1"/>
  <c r="AY19" i="88" s="1"/>
  <c r="AA38" i="30"/>
  <c r="AA39" i="30"/>
  <c r="AA40" i="30"/>
  <c r="AA45" i="30"/>
  <c r="AA41" i="30"/>
  <c r="AA46" i="30"/>
  <c r="E27" i="28"/>
  <c r="AA37" i="30"/>
  <c r="AA27" i="30"/>
  <c r="AA19" i="30"/>
  <c r="AA11" i="30"/>
  <c r="AA28" i="30"/>
  <c r="AA20" i="30"/>
  <c r="AA33" i="30"/>
  <c r="AA29" i="30"/>
  <c r="AA30" i="30"/>
  <c r="AA14" i="30"/>
  <c r="AA31" i="30"/>
  <c r="AA15" i="30"/>
  <c r="AA16" i="30"/>
  <c r="AA18" i="30"/>
  <c r="AA32" i="30"/>
  <c r="K24" i="47"/>
  <c r="M8" i="39"/>
  <c r="G89" i="113"/>
  <c r="G91" i="113" s="1"/>
  <c r="I43" i="38" s="1"/>
  <c r="M43" i="38" s="1"/>
  <c r="I20" i="88"/>
  <c r="I9" i="90"/>
  <c r="AM16" i="144"/>
  <c r="AU16" i="91" s="1"/>
  <c r="AY16" i="91" s="1"/>
  <c r="S50" i="99"/>
  <c r="U50" i="99" s="1"/>
  <c r="Q16" i="91" s="1"/>
  <c r="U10" i="80"/>
  <c r="Y10" i="80" s="1"/>
  <c r="U10" i="85"/>
  <c r="AI10" i="79" s="1"/>
  <c r="M10" i="47" s="1"/>
  <c r="G67" i="113"/>
  <c r="G55" i="117"/>
  <c r="G123" i="113"/>
  <c r="G128" i="113" s="1"/>
  <c r="I20" i="29" s="1"/>
  <c r="M20" i="29" s="1"/>
  <c r="S20" i="29" s="1"/>
  <c r="BA20" i="7" s="1"/>
  <c r="S8" i="17"/>
  <c r="E23" i="91"/>
  <c r="I8" i="91"/>
  <c r="U56" i="99"/>
  <c r="BE17" i="144"/>
  <c r="AU17" i="88" s="1"/>
  <c r="AY17" i="88" s="1"/>
  <c r="BC51" i="99"/>
  <c r="BE51" i="99" s="1"/>
  <c r="Q17" i="88" s="1"/>
  <c r="AC12" i="84"/>
  <c r="AK12" i="84"/>
  <c r="BC18" i="90"/>
  <c r="E18" i="106"/>
  <c r="G29" i="115"/>
  <c r="G63" i="98" s="1"/>
  <c r="G133" i="113"/>
  <c r="G26" i="113"/>
  <c r="BO27" i="131"/>
  <c r="CG19" i="81"/>
  <c r="CO19" i="81"/>
  <c r="CG11" i="83"/>
  <c r="CK11" i="83" s="1"/>
  <c r="CO11" i="83" s="1"/>
  <c r="CG11" i="84"/>
  <c r="CW11" i="81"/>
  <c r="DA11" i="81" s="1"/>
  <c r="CW11" i="82"/>
  <c r="DA11" i="82" s="1"/>
  <c r="AS9" i="144"/>
  <c r="AU9" i="90" s="1"/>
  <c r="AY9" i="90" s="1"/>
  <c r="AE43" i="99"/>
  <c r="AG43" i="99" s="1"/>
  <c r="Q9" i="90" s="1"/>
  <c r="I12" i="58"/>
  <c r="H23" i="57" s="1"/>
  <c r="I12" i="71"/>
  <c r="H9" i="57" s="1"/>
  <c r="BY13" i="81"/>
  <c r="CC13" i="81" s="1"/>
  <c r="BY13" i="82"/>
  <c r="CC13" i="82" s="1"/>
  <c r="BM13" i="83"/>
  <c r="BQ13" i="83" s="1"/>
  <c r="BU13" i="83" s="1"/>
  <c r="BM13" i="84"/>
  <c r="I51" i="100"/>
  <c r="I52" i="100"/>
  <c r="AU66" i="52"/>
  <c r="AU67" i="52"/>
  <c r="AU68" i="52"/>
  <c r="AU70" i="52"/>
  <c r="AY70" i="52" s="1"/>
  <c r="AU69" i="52"/>
  <c r="I67" i="98"/>
  <c r="G33" i="117"/>
  <c r="G75" i="113"/>
  <c r="CG15" i="82"/>
  <c r="CO15" i="82"/>
  <c r="AI31" i="143"/>
  <c r="AS15" i="144"/>
  <c r="AU15" i="90" s="1"/>
  <c r="AY15" i="90" s="1"/>
  <c r="AE49" i="99"/>
  <c r="AG49" i="99" s="1"/>
  <c r="Q15" i="90" s="1"/>
  <c r="AA23" i="32"/>
  <c r="AA24" i="32"/>
  <c r="AA8" i="32"/>
  <c r="AA34" i="32"/>
  <c r="AA26" i="32"/>
  <c r="AA22" i="32"/>
  <c r="O22" i="47"/>
  <c r="Y22" i="47" s="1"/>
  <c r="AC47" i="99"/>
  <c r="AG47" i="99" s="1"/>
  <c r="Q13" i="90" s="1"/>
  <c r="AS13" i="144"/>
  <c r="AU13" i="90" s="1"/>
  <c r="AY13" i="90" s="1"/>
  <c r="G32" i="117"/>
  <c r="G95" i="113"/>
  <c r="DW10" i="138"/>
  <c r="DY10" i="138" s="1"/>
  <c r="AM9" i="91"/>
  <c r="AC9" i="91"/>
  <c r="BE18" i="84"/>
  <c r="AW18" i="84"/>
  <c r="AM15" i="144"/>
  <c r="AU15" i="91" s="1"/>
  <c r="AY15" i="91" s="1"/>
  <c r="U14" i="83"/>
  <c r="W14" i="83" s="1"/>
  <c r="Q14" i="83"/>
  <c r="G41" i="117"/>
  <c r="E14" i="97" s="1"/>
  <c r="E15" i="117"/>
  <c r="G59" i="113"/>
  <c r="I22" i="91"/>
  <c r="I13" i="89"/>
  <c r="O13" i="89"/>
  <c r="S13" i="89" s="1"/>
  <c r="I22" i="84"/>
  <c r="Q22" i="84"/>
  <c r="BE8" i="84"/>
  <c r="AW8" i="84"/>
  <c r="AS17" i="144"/>
  <c r="AU17" i="90" s="1"/>
  <c r="AY17" i="90" s="1"/>
  <c r="AE51" i="99"/>
  <c r="AG51" i="99" s="1"/>
  <c r="Q17" i="90" s="1"/>
  <c r="BC10" i="90"/>
  <c r="E21" i="109"/>
  <c r="AA10" i="38"/>
  <c r="AA12" i="38"/>
  <c r="AA21" i="38"/>
  <c r="AA13" i="38"/>
  <c r="AA9" i="38"/>
  <c r="S16" i="47"/>
  <c r="BY48" i="52"/>
  <c r="CC48" i="52" s="1"/>
  <c r="AO48" i="52"/>
  <c r="AO45" i="52"/>
  <c r="BY45" i="52"/>
  <c r="CC45" i="52" s="1"/>
  <c r="BM14" i="51"/>
  <c r="BQ14" i="51" s="1"/>
  <c r="AK14" i="51"/>
  <c r="G23" i="115"/>
  <c r="G57" i="98" s="1"/>
  <c r="I57" i="98" s="1"/>
  <c r="G44" i="113"/>
  <c r="G46" i="113" s="1"/>
  <c r="I43" i="43" s="1"/>
  <c r="M43" i="43" s="1"/>
  <c r="AI27" i="131"/>
  <c r="G13" i="83"/>
  <c r="I13" i="83" s="1"/>
  <c r="M13" i="83" s="1"/>
  <c r="M13" i="92"/>
  <c r="BE15" i="144"/>
  <c r="AU15" i="88" s="1"/>
  <c r="AY15" i="88" s="1"/>
  <c r="G130" i="113"/>
  <c r="G43" i="113"/>
  <c r="G45" i="113" s="1"/>
  <c r="I42" i="43" s="1"/>
  <c r="M42" i="43" s="1"/>
  <c r="G52" i="115"/>
  <c r="G75" i="98" s="1"/>
  <c r="BI22" i="81"/>
  <c r="BQ22" i="81"/>
  <c r="G39" i="113"/>
  <c r="I13" i="100"/>
  <c r="I14" i="100"/>
  <c r="I12" i="100"/>
  <c r="I10" i="84"/>
  <c r="Q10" i="84"/>
  <c r="I81" i="95"/>
  <c r="I12" i="95"/>
  <c r="I26" i="95"/>
  <c r="I10" i="95"/>
  <c r="I29" i="95"/>
  <c r="AK19" i="81"/>
  <c r="AS19" i="81"/>
  <c r="BQ9" i="80"/>
  <c r="BU9" i="80" s="1"/>
  <c r="BQ9" i="85"/>
  <c r="CK9" i="79" s="1"/>
  <c r="AE58" i="99"/>
  <c r="AG58" i="99" s="1"/>
  <c r="AS24" i="144"/>
  <c r="AC21" i="83"/>
  <c r="AG21" i="83" s="1"/>
  <c r="M20" i="90"/>
  <c r="O20" i="90" s="1"/>
  <c r="S20" i="90" s="1"/>
  <c r="AU20" i="83"/>
  <c r="AW20" i="83" s="1"/>
  <c r="BA20" i="83" s="1"/>
  <c r="G124" i="113"/>
  <c r="G126" i="113" s="1"/>
  <c r="I42" i="34" s="1"/>
  <c r="M42" i="34" s="1"/>
  <c r="I39" i="98"/>
  <c r="G52" i="113"/>
  <c r="G54" i="113" s="1"/>
  <c r="I42" i="42" s="1"/>
  <c r="M42" i="42" s="1"/>
  <c r="U11" i="82"/>
  <c r="M11" i="82"/>
  <c r="G60" i="113"/>
  <c r="E15" i="107"/>
  <c r="E14" i="107"/>
  <c r="G116" i="113"/>
  <c r="G118" i="113" s="1"/>
  <c r="I43" i="35" s="1"/>
  <c r="M43" i="35" s="1"/>
  <c r="CO20" i="81"/>
  <c r="CG20" i="81"/>
  <c r="G77" i="113"/>
  <c r="K109" i="11"/>
  <c r="Q9" i="25"/>
  <c r="S9" i="25" s="1"/>
  <c r="U43" i="50"/>
  <c r="U28" i="50"/>
  <c r="U36" i="50"/>
  <c r="U38" i="50"/>
  <c r="W38" i="50" s="1"/>
  <c r="BM9" i="51"/>
  <c r="BQ9" i="51" s="1"/>
  <c r="AK9" i="51"/>
  <c r="U21" i="49"/>
  <c r="AO33" i="52"/>
  <c r="BY33" i="52"/>
  <c r="CC33" i="52" s="1"/>
  <c r="U62" i="54"/>
  <c r="W73" i="52"/>
  <c r="U39" i="54"/>
  <c r="W13" i="56"/>
  <c r="U47" i="54"/>
  <c r="BY35" i="52"/>
  <c r="CC35" i="52" s="1"/>
  <c r="AO35" i="52"/>
  <c r="U48" i="54"/>
  <c r="U46" i="54"/>
  <c r="AG12" i="80"/>
  <c r="AI12" i="80" s="1"/>
  <c r="AC12" i="80"/>
  <c r="G20" i="79"/>
  <c r="S20" i="85"/>
  <c r="AU20" i="3" s="1"/>
  <c r="G798" i="1" s="1"/>
  <c r="G12" i="79"/>
  <c r="S12" i="85"/>
  <c r="AU12" i="3" s="1"/>
  <c r="G566" i="1" s="1"/>
  <c r="Q12" i="80"/>
  <c r="S12" i="80" s="1"/>
  <c r="M12" i="80"/>
  <c r="AG16" i="80"/>
  <c r="AI16" i="80" s="1"/>
  <c r="AC16" i="80"/>
  <c r="BM8" i="80"/>
  <c r="BO8" i="80" s="1"/>
  <c r="BI8" i="80"/>
  <c r="AA28" i="102"/>
  <c r="AA30" i="102"/>
  <c r="Q8" i="33"/>
  <c r="I18" i="88"/>
  <c r="BY21" i="81"/>
  <c r="CC21" i="81" s="1"/>
  <c r="BY21" i="82"/>
  <c r="CC21" i="82" s="1"/>
  <c r="BM21" i="83"/>
  <c r="BQ21" i="83" s="1"/>
  <c r="BU21" i="83" s="1"/>
  <c r="BM21" i="84"/>
  <c r="CW8" i="81"/>
  <c r="DA8" i="81" s="1"/>
  <c r="CW8" i="82"/>
  <c r="DA8" i="82" s="1"/>
  <c r="CG8" i="83"/>
  <c r="CG8" i="84"/>
  <c r="E21" i="87"/>
  <c r="AU21" i="92"/>
  <c r="AY21" i="92" s="1"/>
  <c r="I12" i="105"/>
  <c r="K12" i="105" s="1"/>
  <c r="Q8" i="34"/>
  <c r="S8" i="34" s="1"/>
  <c r="M129" i="11"/>
  <c r="AU13" i="83"/>
  <c r="M13" i="90"/>
  <c r="O13" i="90" s="1"/>
  <c r="AC16" i="92"/>
  <c r="AM16" i="92"/>
  <c r="U19" i="81"/>
  <c r="M19" i="81"/>
  <c r="S53" i="99"/>
  <c r="U53" i="99" s="1"/>
  <c r="Q19" i="91" s="1"/>
  <c r="AM19" i="144"/>
  <c r="AU19" i="91" s="1"/>
  <c r="AY19" i="91" s="1"/>
  <c r="AG17" i="80"/>
  <c r="AI17" i="80" s="1"/>
  <c r="AC17" i="80"/>
  <c r="Q8" i="35"/>
  <c r="AA21" i="83"/>
  <c r="M21" i="91"/>
  <c r="O21" i="91" s="1"/>
  <c r="AQ12" i="92"/>
  <c r="CG10" i="83"/>
  <c r="CK10" i="83" s="1"/>
  <c r="CO10" i="83" s="1"/>
  <c r="CG10" i="84"/>
  <c r="CW10" i="81"/>
  <c r="DA10" i="81" s="1"/>
  <c r="CW10" i="82"/>
  <c r="DA10" i="82" s="1"/>
  <c r="BE13" i="144"/>
  <c r="AU13" i="88" s="1"/>
  <c r="AY13" i="88" s="1"/>
  <c r="BC47" i="99"/>
  <c r="BE47" i="99" s="1"/>
  <c r="Q13" i="88" s="1"/>
  <c r="DE16" i="138"/>
  <c r="DG16" i="138" s="1"/>
  <c r="AQ16" i="90"/>
  <c r="BQ19" i="82"/>
  <c r="BI19" i="82"/>
  <c r="Q16" i="83"/>
  <c r="U16" i="83"/>
  <c r="W16" i="83" s="1"/>
  <c r="U52" i="99"/>
  <c r="Q18" i="91" s="1"/>
  <c r="AS12" i="144"/>
  <c r="AU12" i="90" s="1"/>
  <c r="AY12" i="90" s="1"/>
  <c r="AE46" i="99"/>
  <c r="AG46" i="99" s="1"/>
  <c r="Q12" i="90" s="1"/>
  <c r="AS42" i="99"/>
  <c r="Q8" i="89" s="1"/>
  <c r="Q11" i="79"/>
  <c r="G11" i="85"/>
  <c r="I11" i="85" s="1"/>
  <c r="K11" i="85" s="1"/>
  <c r="M11" i="85" s="1"/>
  <c r="O11" i="85" s="1"/>
  <c r="Q11" i="85" s="1"/>
  <c r="I55" i="99"/>
  <c r="G141" i="113"/>
  <c r="G146" i="113" s="1"/>
  <c r="I24" i="29" s="1"/>
  <c r="M24" i="29" s="1"/>
  <c r="S24" i="29" s="1"/>
  <c r="BA24" i="7" s="1"/>
  <c r="S8" i="45"/>
  <c r="Q8" i="45"/>
  <c r="E14" i="8"/>
  <c r="CI12" i="83"/>
  <c r="M12" i="88"/>
  <c r="O12" i="88" s="1"/>
  <c r="AK19" i="84"/>
  <c r="AC19" i="84"/>
  <c r="U17" i="81"/>
  <c r="M17" i="81"/>
  <c r="AM26" i="144"/>
  <c r="S60" i="99"/>
  <c r="U60" i="99" s="1"/>
  <c r="AM10" i="144"/>
  <c r="AU10" i="91" s="1"/>
  <c r="AY10" i="91" s="1"/>
  <c r="S44" i="99"/>
  <c r="U44" i="99" s="1"/>
  <c r="Q10" i="91" s="1"/>
  <c r="I12" i="66"/>
  <c r="H14" i="57" s="1"/>
  <c r="I11" i="70"/>
  <c r="G10" i="57" s="1"/>
  <c r="I25" i="105"/>
  <c r="K25" i="105" s="1"/>
  <c r="Q8" i="38"/>
  <c r="K16" i="135"/>
  <c r="K18" i="135" s="1"/>
  <c r="K22" i="135"/>
  <c r="K24" i="135" s="1"/>
  <c r="AG14" i="89"/>
  <c r="AM11" i="92"/>
  <c r="AC11" i="92"/>
  <c r="BI16" i="81"/>
  <c r="BQ16" i="81"/>
  <c r="U15" i="82"/>
  <c r="M15" i="82"/>
  <c r="AS10" i="82"/>
  <c r="AK10" i="82"/>
  <c r="U9" i="81"/>
  <c r="M9" i="81"/>
  <c r="AA41" i="37"/>
  <c r="AA42" i="37"/>
  <c r="AA46" i="37"/>
  <c r="AA39" i="37"/>
  <c r="AA33" i="37"/>
  <c r="AA25" i="37"/>
  <c r="AA17" i="37"/>
  <c r="AA36" i="37"/>
  <c r="AA18" i="37"/>
  <c r="AA45" i="37"/>
  <c r="AA27" i="37"/>
  <c r="AA19" i="37"/>
  <c r="AA11" i="37"/>
  <c r="AA28" i="37"/>
  <c r="AA20" i="37"/>
  <c r="AA29" i="37"/>
  <c r="AA30" i="37"/>
  <c r="AA14" i="37"/>
  <c r="AA37" i="37"/>
  <c r="AA32" i="37"/>
  <c r="AA16" i="37"/>
  <c r="AA43" i="37"/>
  <c r="AA40" i="37"/>
  <c r="AA38" i="37"/>
  <c r="K17" i="47"/>
  <c r="K32" i="50"/>
  <c r="K28" i="50"/>
  <c r="K35" i="50"/>
  <c r="K46" i="52"/>
  <c r="K47" i="52"/>
  <c r="K48" i="52"/>
  <c r="K50" i="52"/>
  <c r="K108" i="11"/>
  <c r="G23" i="79"/>
  <c r="S23" i="85"/>
  <c r="AU25" i="3" s="1"/>
  <c r="G943" i="1" s="1"/>
  <c r="O15" i="92"/>
  <c r="S15" i="92" s="1"/>
  <c r="I15" i="92"/>
  <c r="G60" i="117"/>
  <c r="E67" i="96" s="1"/>
  <c r="I11" i="90"/>
  <c r="U21" i="82"/>
  <c r="M21" i="82"/>
  <c r="CC8" i="92"/>
  <c r="BI8" i="3" s="1"/>
  <c r="G457" i="1" s="1"/>
  <c r="BC8" i="92"/>
  <c r="AA12" i="39"/>
  <c r="AA21" i="39"/>
  <c r="AA13" i="39"/>
  <c r="AA10" i="39"/>
  <c r="S15" i="47"/>
  <c r="G30" i="117"/>
  <c r="G85" i="116"/>
  <c r="E80" i="98" s="1"/>
  <c r="G79" i="113"/>
  <c r="G81" i="113" s="1"/>
  <c r="I42" i="39" s="1"/>
  <c r="M42" i="39" s="1"/>
  <c r="AC17" i="89"/>
  <c r="AM17" i="89"/>
  <c r="AK21" i="82"/>
  <c r="AS21" i="82"/>
  <c r="AA10" i="40"/>
  <c r="AA12" i="40"/>
  <c r="AA21" i="40"/>
  <c r="AA13" i="40"/>
  <c r="AA9" i="40"/>
  <c r="S14" i="47"/>
  <c r="AA36" i="123"/>
  <c r="E21" i="112" s="1"/>
  <c r="E22" i="112" s="1"/>
  <c r="G36" i="117"/>
  <c r="G42" i="113"/>
  <c r="G47" i="113" s="1"/>
  <c r="I11" i="29" s="1"/>
  <c r="M11" i="29" s="1"/>
  <c r="S11" i="29" s="1"/>
  <c r="BA11" i="7" s="1"/>
  <c r="I11" i="105"/>
  <c r="K11" i="105" s="1"/>
  <c r="I64" i="98"/>
  <c r="G112" i="113"/>
  <c r="I8" i="90"/>
  <c r="E23" i="90"/>
  <c r="O8" i="90"/>
  <c r="S8" i="90" s="1"/>
  <c r="AC12" i="83"/>
  <c r="AG12" i="83" s="1"/>
  <c r="G106" i="113"/>
  <c r="G25" i="115"/>
  <c r="G59" i="98" s="1"/>
  <c r="G122" i="113"/>
  <c r="AU27" i="131"/>
  <c r="CI14" i="83"/>
  <c r="M14" i="88"/>
  <c r="O14" i="88" s="1"/>
  <c r="BQ19" i="84"/>
  <c r="BY19" i="84"/>
  <c r="AC11" i="81"/>
  <c r="AG11" i="81" s="1"/>
  <c r="AC11" i="82"/>
  <c r="AG11" i="82" s="1"/>
  <c r="Y11" i="83"/>
  <c r="AC11" i="83" s="1"/>
  <c r="AG11" i="83" s="1"/>
  <c r="Y11" i="84"/>
  <c r="BC10" i="89"/>
  <c r="AQ43" i="99"/>
  <c r="AS43" i="99" s="1"/>
  <c r="Q9" i="89" s="1"/>
  <c r="AY9" i="144"/>
  <c r="AU9" i="89" s="1"/>
  <c r="AY9" i="89" s="1"/>
  <c r="E21" i="108"/>
  <c r="Q30" i="102"/>
  <c r="I63" i="98"/>
  <c r="G25" i="117"/>
  <c r="G61" i="113"/>
  <c r="G63" i="113" s="1"/>
  <c r="I42" i="41" s="1"/>
  <c r="M42" i="41" s="1"/>
  <c r="CG15" i="81"/>
  <c r="CO15" i="81"/>
  <c r="AK31" i="143"/>
  <c r="BE11" i="144"/>
  <c r="AU11" i="88" s="1"/>
  <c r="AY11" i="88" s="1"/>
  <c r="BA21" i="80"/>
  <c r="BE21" i="80" s="1"/>
  <c r="BA21" i="85"/>
  <c r="G37" i="98"/>
  <c r="G71" i="115"/>
  <c r="G24" i="117"/>
  <c r="G84" i="113"/>
  <c r="AU17" i="83"/>
  <c r="AW17" i="83" s="1"/>
  <c r="BA17" i="83" s="1"/>
  <c r="M17" i="90"/>
  <c r="O17" i="90" s="1"/>
  <c r="S17" i="90" s="1"/>
  <c r="I20" i="89"/>
  <c r="AW18" i="83"/>
  <c r="BA18" i="83" s="1"/>
  <c r="AC55" i="99"/>
  <c r="AG55" i="99" s="1"/>
  <c r="Q21" i="90" s="1"/>
  <c r="AS21" i="144"/>
  <c r="AU21" i="90" s="1"/>
  <c r="AY21" i="90" s="1"/>
  <c r="I11" i="58"/>
  <c r="G23" i="57" s="1"/>
  <c r="G38" i="117"/>
  <c r="G48" i="113"/>
  <c r="O22" i="90"/>
  <c r="S22" i="90" s="1"/>
  <c r="I22" i="90"/>
  <c r="I13" i="92"/>
  <c r="O13" i="92"/>
  <c r="I22" i="83"/>
  <c r="M22" i="83" s="1"/>
  <c r="BI8" i="82"/>
  <c r="BQ8" i="82"/>
  <c r="AQ51" i="99"/>
  <c r="AS51" i="99" s="1"/>
  <c r="Q17" i="89" s="1"/>
  <c r="AY17" i="144"/>
  <c r="AU17" i="89" s="1"/>
  <c r="AY17" i="89" s="1"/>
  <c r="AO46" i="99"/>
  <c r="AS46" i="99" s="1"/>
  <c r="Q12" i="89" s="1"/>
  <c r="AY12" i="144"/>
  <c r="AU12" i="89" s="1"/>
  <c r="AY12" i="89" s="1"/>
  <c r="AC16" i="84"/>
  <c r="AK16" i="84"/>
  <c r="AK17" i="51"/>
  <c r="AM17" i="51" s="1"/>
  <c r="BM17" i="51"/>
  <c r="BQ17" i="51" s="1"/>
  <c r="AO87" i="52"/>
  <c r="BY87" i="52"/>
  <c r="CC87" i="52" s="1"/>
  <c r="BY50" i="52"/>
  <c r="CC50" i="52" s="1"/>
  <c r="AO50" i="52"/>
  <c r="G19" i="115"/>
  <c r="G53" i="98" s="1"/>
  <c r="I53" i="98" s="1"/>
  <c r="G157" i="113"/>
  <c r="G159" i="113" s="1"/>
  <c r="I42" i="31" s="1"/>
  <c r="M42" i="31" s="1"/>
  <c r="G33" i="113"/>
  <c r="G38" i="113" s="1"/>
  <c r="I10" i="29" s="1"/>
  <c r="M10" i="29" s="1"/>
  <c r="S10" i="29" s="1"/>
  <c r="BA10" i="7" s="1"/>
  <c r="K27" i="131"/>
  <c r="BO18" i="83"/>
  <c r="BQ18" i="83" s="1"/>
  <c r="BU18" i="83" s="1"/>
  <c r="M18" i="89"/>
  <c r="O18" i="89" s="1"/>
  <c r="S18" i="89" s="1"/>
  <c r="G48" i="115"/>
  <c r="G71" i="98" s="1"/>
  <c r="G34" i="115"/>
  <c r="G68" i="98" s="1"/>
  <c r="BY73" i="52"/>
  <c r="CC73" i="52" s="1"/>
  <c r="AO73" i="52"/>
  <c r="AQ73" i="52" s="1"/>
  <c r="BM16" i="80"/>
  <c r="BO16" i="80" s="1"/>
  <c r="BI16" i="80"/>
  <c r="S8" i="41"/>
  <c r="Q8" i="41"/>
  <c r="S48" i="99"/>
  <c r="U48" i="99" s="1"/>
  <c r="Q14" i="91" s="1"/>
  <c r="AM14" i="144"/>
  <c r="AU14" i="91" s="1"/>
  <c r="AY14" i="91" s="1"/>
  <c r="W27" i="131"/>
  <c r="E41" i="101" s="1"/>
  <c r="I41" i="101" s="1"/>
  <c r="E36" i="101"/>
  <c r="I36" i="101" s="1"/>
  <c r="I83" i="95" s="1"/>
  <c r="BG15" i="85"/>
  <c r="BI15" i="85" s="1"/>
  <c r="BK15" i="85" s="1"/>
  <c r="BM15" i="85" s="1"/>
  <c r="AA21" i="34"/>
  <c r="AA13" i="34"/>
  <c r="AA9" i="34"/>
  <c r="AA10" i="34"/>
  <c r="AA12" i="34"/>
  <c r="S20" i="47"/>
  <c r="I12" i="89"/>
  <c r="AM21" i="144"/>
  <c r="AU21" i="91" s="1"/>
  <c r="AY21" i="91" s="1"/>
  <c r="S55" i="99"/>
  <c r="U55" i="99" s="1"/>
  <c r="Q21" i="91" s="1"/>
  <c r="M12" i="48"/>
  <c r="Q34" i="54"/>
  <c r="Y34" i="54" s="1"/>
  <c r="AA22" i="83"/>
  <c r="M22" i="91"/>
  <c r="O22" i="91" s="1"/>
  <c r="BY17" i="84"/>
  <c r="BQ17" i="84"/>
  <c r="K22" i="11"/>
  <c r="M22" i="11" s="1"/>
  <c r="K21" i="11"/>
  <c r="M21" i="11" s="1"/>
  <c r="I40" i="39"/>
  <c r="M40" i="39" s="1"/>
  <c r="E19" i="103"/>
  <c r="BA13" i="80"/>
  <c r="BE13" i="80" s="1"/>
  <c r="BA13" i="85"/>
  <c r="BE46" i="99"/>
  <c r="Q12" i="88" s="1"/>
  <c r="Q66" i="25"/>
  <c r="Q67" i="25"/>
  <c r="Q63" i="25"/>
  <c r="Q59" i="25"/>
  <c r="Q55" i="25"/>
  <c r="Q51" i="25"/>
  <c r="Q10" i="25"/>
  <c r="Q58" i="25"/>
  <c r="Q54" i="25"/>
  <c r="Q11" i="25"/>
  <c r="I18" i="135"/>
  <c r="E14" i="108"/>
  <c r="E15" i="108"/>
  <c r="U23" i="82"/>
  <c r="M23" i="82"/>
  <c r="G16" i="111"/>
  <c r="E37" i="96" s="1"/>
  <c r="BQ18" i="80"/>
  <c r="BU18" i="80" s="1"/>
  <c r="BQ18" i="85"/>
  <c r="CK18" i="79" s="1"/>
  <c r="E37" i="98"/>
  <c r="G71" i="116"/>
  <c r="AU14" i="92"/>
  <c r="AY14" i="92" s="1"/>
  <c r="E14" i="87"/>
  <c r="G87" i="113"/>
  <c r="G92" i="113" s="1"/>
  <c r="I16" i="29" s="1"/>
  <c r="M16" i="29" s="1"/>
  <c r="S16" i="29" s="1"/>
  <c r="BA16" i="7" s="1"/>
  <c r="G104" i="113"/>
  <c r="K118" i="11"/>
  <c r="K121" i="11"/>
  <c r="M121" i="11" s="1"/>
  <c r="K123" i="11"/>
  <c r="M123" i="11" s="1"/>
  <c r="Q68" i="25"/>
  <c r="Q56" i="25"/>
  <c r="U30" i="50"/>
  <c r="U40" i="50"/>
  <c r="W40" i="50" s="1"/>
  <c r="U51" i="50"/>
  <c r="W51" i="50" s="1"/>
  <c r="U45" i="50"/>
  <c r="W45" i="50" s="1"/>
  <c r="U24" i="49"/>
  <c r="BY91" i="52"/>
  <c r="CC91" i="52" s="1"/>
  <c r="AO91" i="52"/>
  <c r="BY71" i="52"/>
  <c r="CC71" i="52" s="1"/>
  <c r="AO71" i="52"/>
  <c r="U55" i="50"/>
  <c r="U59" i="54"/>
  <c r="U42" i="53"/>
  <c r="BM17" i="80"/>
  <c r="BO17" i="80" s="1"/>
  <c r="BI17" i="80"/>
  <c r="AW23" i="80"/>
  <c r="AY23" i="80" s="1"/>
  <c r="AS23" i="80"/>
  <c r="BM10" i="80"/>
  <c r="BO10" i="80" s="1"/>
  <c r="BI10" i="80"/>
  <c r="CC14" i="80"/>
  <c r="CE14" i="80" s="1"/>
  <c r="BY14" i="80"/>
  <c r="CC15" i="80"/>
  <c r="CE15" i="80" s="1"/>
  <c r="BY15" i="80"/>
  <c r="G19" i="79"/>
  <c r="S19" i="85"/>
  <c r="AU19" i="3" s="1"/>
  <c r="G769" i="1" s="1"/>
  <c r="AG23" i="80"/>
  <c r="AI23" i="80" s="1"/>
  <c r="AC23" i="80"/>
  <c r="AW10" i="80"/>
  <c r="AY10" i="80" s="1"/>
  <c r="AS10" i="80"/>
  <c r="BM14" i="80"/>
  <c r="BO14" i="80" s="1"/>
  <c r="BI14" i="80"/>
  <c r="CC19" i="80"/>
  <c r="CE19" i="80" s="1"/>
  <c r="BY19" i="80"/>
  <c r="S30" i="102"/>
  <c r="S28" i="102"/>
  <c r="AM18" i="92"/>
  <c r="AC18" i="92"/>
  <c r="CW20" i="81"/>
  <c r="DA20" i="81" s="1"/>
  <c r="CW20" i="82"/>
  <c r="DA20" i="82" s="1"/>
  <c r="CG20" i="83"/>
  <c r="CG20" i="84"/>
  <c r="I8" i="84"/>
  <c r="Q8" i="84"/>
  <c r="AA31" i="32"/>
  <c r="AA15" i="32"/>
  <c r="AA41" i="32"/>
  <c r="AA32" i="32"/>
  <c r="AA16" i="32"/>
  <c r="AA42" i="32"/>
  <c r="AA33" i="32"/>
  <c r="AA25" i="32"/>
  <c r="AA17" i="32"/>
  <c r="AA36" i="32"/>
  <c r="AA18" i="32"/>
  <c r="AA45" i="32"/>
  <c r="AA43" i="32"/>
  <c r="AA37" i="32"/>
  <c r="AA27" i="32"/>
  <c r="AA19" i="32"/>
  <c r="AA11" i="32"/>
  <c r="AA46" i="32"/>
  <c r="AA38" i="32"/>
  <c r="AA28" i="32"/>
  <c r="AA20" i="32"/>
  <c r="AA40" i="32"/>
  <c r="AA30" i="32"/>
  <c r="AA14" i="32"/>
  <c r="AA39" i="32"/>
  <c r="K22" i="47"/>
  <c r="I10" i="105"/>
  <c r="K10" i="105" s="1"/>
  <c r="Q19" i="84"/>
  <c r="I19" i="84"/>
  <c r="E18" i="87"/>
  <c r="AU18" i="92"/>
  <c r="AY18" i="92" s="1"/>
  <c r="AY23" i="92" s="1"/>
  <c r="U14" i="80"/>
  <c r="Y14" i="80" s="1"/>
  <c r="U14" i="85"/>
  <c r="AI14" i="79" s="1"/>
  <c r="M14" i="47" s="1"/>
  <c r="BM15" i="80"/>
  <c r="BO15" i="80" s="1"/>
  <c r="BI15" i="80"/>
  <c r="E28" i="102"/>
  <c r="AE12" i="102"/>
  <c r="AI9" i="56"/>
  <c r="AS9" i="56"/>
  <c r="Y9" i="56"/>
  <c r="AM9" i="56"/>
  <c r="AC9" i="56"/>
  <c r="Q9" i="56"/>
  <c r="W9" i="56" s="1"/>
  <c r="W18" i="56" s="1"/>
  <c r="EO19" i="138"/>
  <c r="EQ19" i="138" s="1"/>
  <c r="O22" i="88"/>
  <c r="I22" i="88"/>
  <c r="M10" i="82"/>
  <c r="U10" i="82"/>
  <c r="AY22" i="144"/>
  <c r="AQ56" i="99"/>
  <c r="AS56" i="99" s="1"/>
  <c r="AA22" i="44"/>
  <c r="AA23" i="44"/>
  <c r="AA24" i="44"/>
  <c r="AA8" i="44"/>
  <c r="AA34" i="44"/>
  <c r="AA26" i="44"/>
  <c r="O10" i="47"/>
  <c r="Y10" i="47" s="1"/>
  <c r="I50" i="99"/>
  <c r="S8" i="36"/>
  <c r="Q8" i="36"/>
  <c r="EO14" i="138"/>
  <c r="EQ14" i="138" s="1"/>
  <c r="S9" i="92"/>
  <c r="BQ19" i="81"/>
  <c r="BI19" i="81"/>
  <c r="M16" i="82"/>
  <c r="U16" i="82"/>
  <c r="AS8" i="82"/>
  <c r="AK8" i="82"/>
  <c r="E12" i="87"/>
  <c r="AU12" i="92"/>
  <c r="AY12" i="92" s="1"/>
  <c r="G12" i="113"/>
  <c r="CG74" i="52"/>
  <c r="BQ74" i="52"/>
  <c r="AI74" i="52"/>
  <c r="Q74" i="52"/>
  <c r="Y74" i="52" s="1"/>
  <c r="AW74" i="52"/>
  <c r="CA74" i="52"/>
  <c r="AS74" i="52"/>
  <c r="AC74" i="52"/>
  <c r="BW74" i="52"/>
  <c r="BC74" i="52"/>
  <c r="AM74" i="52"/>
  <c r="M18" i="56"/>
  <c r="CI20" i="83"/>
  <c r="M20" i="88"/>
  <c r="O20" i="88" s="1"/>
  <c r="S20" i="88" s="1"/>
  <c r="I17" i="90"/>
  <c r="AC19" i="83"/>
  <c r="AG19" i="83" s="1"/>
  <c r="AQ42" i="99"/>
  <c r="AY8" i="144"/>
  <c r="AU8" i="89" s="1"/>
  <c r="AY8" i="89" s="1"/>
  <c r="I12" i="69"/>
  <c r="H11" i="57" s="1"/>
  <c r="I11" i="65"/>
  <c r="G15" i="57" s="1"/>
  <c r="BE75" i="52"/>
  <c r="BI75" i="52" s="1"/>
  <c r="BE74" i="52"/>
  <c r="I15" i="105"/>
  <c r="K15" i="105" s="1"/>
  <c r="M8" i="21"/>
  <c r="I21" i="88"/>
  <c r="O21" i="88"/>
  <c r="S21" i="88" s="1"/>
  <c r="AQ14" i="89"/>
  <c r="AW16" i="84"/>
  <c r="BE16" i="84"/>
  <c r="U15" i="81"/>
  <c r="M15" i="81"/>
  <c r="AS10" i="81"/>
  <c r="AK10" i="81"/>
  <c r="K52" i="11"/>
  <c r="M28" i="102"/>
  <c r="CG26" i="129"/>
  <c r="CM27" i="131"/>
  <c r="E8" i="12" s="1"/>
  <c r="AU15" i="83"/>
  <c r="AW15" i="83" s="1"/>
  <c r="BA15" i="83" s="1"/>
  <c r="M15" i="90"/>
  <c r="O15" i="90" s="1"/>
  <c r="U21" i="81"/>
  <c r="M21" i="81"/>
  <c r="K27" i="31"/>
  <c r="K28" i="31"/>
  <c r="K28" i="30"/>
  <c r="K29" i="31"/>
  <c r="K29" i="30"/>
  <c r="K30" i="31"/>
  <c r="K30" i="32"/>
  <c r="K32" i="32"/>
  <c r="K25" i="32"/>
  <c r="K27" i="32"/>
  <c r="K25" i="31"/>
  <c r="K32" i="33"/>
  <c r="K28" i="32"/>
  <c r="K25" i="33"/>
  <c r="K28" i="34"/>
  <c r="K29" i="35"/>
  <c r="K28" i="33"/>
  <c r="K30" i="35"/>
  <c r="K30" i="34"/>
  <c r="K31" i="35"/>
  <c r="K32" i="35"/>
  <c r="K30" i="36"/>
  <c r="K25" i="35"/>
  <c r="K32" i="36"/>
  <c r="K25" i="36"/>
  <c r="K27" i="35"/>
  <c r="K32" i="37"/>
  <c r="K25" i="38"/>
  <c r="K27" i="38"/>
  <c r="K28" i="39"/>
  <c r="K27" i="37"/>
  <c r="K28" i="38"/>
  <c r="K29" i="39"/>
  <c r="K28" i="37"/>
  <c r="K29" i="38"/>
  <c r="K30" i="39"/>
  <c r="K29" i="37"/>
  <c r="K30" i="38"/>
  <c r="K31" i="39"/>
  <c r="K30" i="37"/>
  <c r="K25" i="40"/>
  <c r="K27" i="42"/>
  <c r="K28" i="36"/>
  <c r="K31" i="38"/>
  <c r="K32" i="39"/>
  <c r="K27" i="40"/>
  <c r="K28" i="41"/>
  <c r="K29" i="42"/>
  <c r="K28" i="40"/>
  <c r="K29" i="41"/>
  <c r="K30" i="42"/>
  <c r="K29" i="40"/>
  <c r="K30" i="41"/>
  <c r="K31" i="42"/>
  <c r="K25" i="43"/>
  <c r="K27" i="45"/>
  <c r="K27" i="44"/>
  <c r="K28" i="45"/>
  <c r="K27" i="43"/>
  <c r="K28" i="44"/>
  <c r="K29" i="45"/>
  <c r="K25" i="42"/>
  <c r="K28" i="43"/>
  <c r="K29" i="44"/>
  <c r="K30" i="45"/>
  <c r="K29" i="43"/>
  <c r="K30" i="44"/>
  <c r="K31" i="45"/>
  <c r="K31" i="40"/>
  <c r="K32" i="41"/>
  <c r="K25" i="45"/>
  <c r="K25" i="46"/>
  <c r="K27" i="46"/>
  <c r="K28" i="46"/>
  <c r="K29" i="46"/>
  <c r="K32" i="44"/>
  <c r="K61" i="52"/>
  <c r="K62" i="52"/>
  <c r="K55" i="52"/>
  <c r="K31" i="43"/>
  <c r="K31" i="46"/>
  <c r="K58" i="52"/>
  <c r="K42" i="94"/>
  <c r="I26" i="49" s="1"/>
  <c r="I78" i="98"/>
  <c r="G57" i="113"/>
  <c r="AK21" i="81"/>
  <c r="AS21" i="81"/>
  <c r="AE57" i="99"/>
  <c r="AG57" i="99" s="1"/>
  <c r="AS23" i="144"/>
  <c r="BC42" i="99"/>
  <c r="BE42" i="99" s="1"/>
  <c r="Q8" i="88" s="1"/>
  <c r="BE8" i="144"/>
  <c r="AU8" i="88" s="1"/>
  <c r="AY8" i="88" s="1"/>
  <c r="G26" i="117"/>
  <c r="G28" i="117"/>
  <c r="G155" i="113"/>
  <c r="G31" i="113"/>
  <c r="M11" i="56"/>
  <c r="G22" i="117"/>
  <c r="I60" i="98"/>
  <c r="G98" i="113"/>
  <c r="G100" i="113" s="1"/>
  <c r="I43" i="37" s="1"/>
  <c r="M43" i="37" s="1"/>
  <c r="AA9" i="83"/>
  <c r="M9" i="91"/>
  <c r="O9" i="91" s="1"/>
  <c r="S9" i="91" s="1"/>
  <c r="I8" i="92"/>
  <c r="E23" i="92"/>
  <c r="AG56" i="99"/>
  <c r="BE48" i="99"/>
  <c r="Q14" i="88" s="1"/>
  <c r="AS12" i="82"/>
  <c r="AK12" i="82"/>
  <c r="K22" i="100"/>
  <c r="G68" i="113"/>
  <c r="G97" i="113"/>
  <c r="G99" i="113" s="1"/>
  <c r="I42" i="37" s="1"/>
  <c r="M42" i="37" s="1"/>
  <c r="M32" i="56"/>
  <c r="DW9" i="138"/>
  <c r="DY9" i="138" s="1"/>
  <c r="BA11" i="81"/>
  <c r="BE11" i="81" s="1"/>
  <c r="BA11" i="82"/>
  <c r="BE11" i="82" s="1"/>
  <c r="AS11" i="83"/>
  <c r="AS11" i="84"/>
  <c r="E21" i="106"/>
  <c r="E22" i="108"/>
  <c r="I59" i="98"/>
  <c r="G50" i="113"/>
  <c r="DE17" i="138"/>
  <c r="DG17" i="138" s="1"/>
  <c r="BQ15" i="84"/>
  <c r="BY15" i="84"/>
  <c r="AA22" i="31"/>
  <c r="AA24" i="31"/>
  <c r="AA8" i="31"/>
  <c r="AA22" i="35"/>
  <c r="AA23" i="35"/>
  <c r="AA24" i="35"/>
  <c r="AA34" i="35"/>
  <c r="AA8" i="35"/>
  <c r="AA26" i="35"/>
  <c r="O23" i="47"/>
  <c r="Y23" i="47" s="1"/>
  <c r="O19" i="47"/>
  <c r="Y19" i="47" s="1"/>
  <c r="AA36" i="38"/>
  <c r="AA18" i="38"/>
  <c r="AA45" i="38"/>
  <c r="AA43" i="38"/>
  <c r="AA37" i="38"/>
  <c r="AA27" i="38"/>
  <c r="AA19" i="38"/>
  <c r="AA11" i="38"/>
  <c r="AA46" i="38"/>
  <c r="AA38" i="38"/>
  <c r="AA28" i="38"/>
  <c r="AA20" i="38"/>
  <c r="AA39" i="38"/>
  <c r="AA29" i="38"/>
  <c r="AA40" i="38"/>
  <c r="AA30" i="38"/>
  <c r="AA14" i="38"/>
  <c r="AA31" i="38"/>
  <c r="AA15" i="38"/>
  <c r="AA42" i="38"/>
  <c r="AA33" i="38"/>
  <c r="AA25" i="38"/>
  <c r="AA17" i="38"/>
  <c r="AA41" i="38"/>
  <c r="AA16" i="38"/>
  <c r="AA32" i="38"/>
  <c r="K16" i="47"/>
  <c r="U47" i="99"/>
  <c r="Q13" i="91" s="1"/>
  <c r="I32" i="54"/>
  <c r="G32" i="54"/>
  <c r="M32" i="54" s="1"/>
  <c r="O20" i="91"/>
  <c r="S20" i="91" s="1"/>
  <c r="I20" i="91"/>
  <c r="AC8" i="88"/>
  <c r="BU8" i="88"/>
  <c r="AM8" i="88"/>
  <c r="BI18" i="82"/>
  <c r="BQ18" i="82"/>
  <c r="BY14" i="81"/>
  <c r="CC14" i="81" s="1"/>
  <c r="BY14" i="82"/>
  <c r="CC14" i="82" s="1"/>
  <c r="BM14" i="83"/>
  <c r="BM14" i="84"/>
  <c r="G23" i="113"/>
  <c r="I22" i="89"/>
  <c r="O22" i="89"/>
  <c r="BQ17" i="82"/>
  <c r="BI17" i="82"/>
  <c r="BI8" i="81"/>
  <c r="BQ8" i="81"/>
  <c r="AW15" i="84"/>
  <c r="BE15" i="84"/>
  <c r="BY90" i="52"/>
  <c r="CC90" i="52" s="1"/>
  <c r="AO90" i="52"/>
  <c r="BY47" i="52"/>
  <c r="CC47" i="52" s="1"/>
  <c r="AO47" i="52"/>
  <c r="AO95" i="52"/>
  <c r="BY95" i="52"/>
  <c r="CC95" i="52" s="1"/>
  <c r="BY92" i="52"/>
  <c r="CC92" i="52" s="1"/>
  <c r="AO92" i="52"/>
  <c r="G151" i="113"/>
  <c r="G152" i="113" s="1"/>
  <c r="I23" i="29" s="1"/>
  <c r="M23" i="29" s="1"/>
  <c r="S23" i="29" s="1"/>
  <c r="BA23" i="7" s="1"/>
  <c r="G22" i="113"/>
  <c r="G18" i="83"/>
  <c r="I18" i="83" s="1"/>
  <c r="M18" i="83" s="1"/>
  <c r="M18" i="92"/>
  <c r="O18" i="92" s="1"/>
  <c r="W13" i="88" l="1"/>
  <c r="BC14" i="88"/>
  <c r="AC20" i="91"/>
  <c r="AM20" i="91"/>
  <c r="U18" i="83"/>
  <c r="W18" i="83" s="1"/>
  <c r="Q18" i="83"/>
  <c r="BU17" i="82"/>
  <c r="BW17" i="82" s="1"/>
  <c r="BM17" i="82"/>
  <c r="CO14" i="81"/>
  <c r="CG14" i="81"/>
  <c r="CS20" i="84"/>
  <c r="CK20" i="84"/>
  <c r="BU17" i="84"/>
  <c r="CC17" i="84"/>
  <c r="CC18" i="83"/>
  <c r="CE18" i="83" s="1"/>
  <c r="BY18" i="83"/>
  <c r="W17" i="90"/>
  <c r="BC11" i="88"/>
  <c r="S12" i="88"/>
  <c r="BC15" i="88"/>
  <c r="AQ13" i="79"/>
  <c r="AY13" i="85"/>
  <c r="AQ16" i="91"/>
  <c r="BO8" i="83"/>
  <c r="M8" i="89"/>
  <c r="O8" i="89" s="1"/>
  <c r="S8" i="89" s="1"/>
  <c r="BU9" i="81"/>
  <c r="BW9" i="81" s="1"/>
  <c r="BM9" i="81"/>
  <c r="Q22" i="81"/>
  <c r="Y22" i="81"/>
  <c r="AA22" i="81" s="1"/>
  <c r="AQ19" i="92"/>
  <c r="CS10" i="81"/>
  <c r="CU10" i="81" s="1"/>
  <c r="CK10" i="81"/>
  <c r="U21" i="83"/>
  <c r="W21" i="83" s="1"/>
  <c r="Q21" i="83"/>
  <c r="AM36" i="56"/>
  <c r="Q36" i="56"/>
  <c r="W36" i="56" s="1"/>
  <c r="AI36" i="56"/>
  <c r="Y36" i="56"/>
  <c r="AS36" i="56"/>
  <c r="AC36" i="56"/>
  <c r="CC10" i="83"/>
  <c r="CE10" i="83" s="1"/>
  <c r="BY10" i="83"/>
  <c r="CW11" i="83"/>
  <c r="CY11" i="83" s="1"/>
  <c r="CS11" i="83"/>
  <c r="AC81" i="52"/>
  <c r="BQ81" i="52"/>
  <c r="BW81" i="52" s="1"/>
  <c r="AI81" i="52"/>
  <c r="CC15" i="84"/>
  <c r="BU15" i="84"/>
  <c r="Y23" i="82"/>
  <c r="AA23" i="82" s="1"/>
  <c r="Q23" i="82"/>
  <c r="I9" i="95"/>
  <c r="I84" i="95"/>
  <c r="I8" i="95"/>
  <c r="I85" i="95"/>
  <c r="AO12" i="83"/>
  <c r="AQ12" i="83" s="1"/>
  <c r="AK12" i="83"/>
  <c r="S8" i="38"/>
  <c r="BY21" i="83"/>
  <c r="CC21" i="83"/>
  <c r="CE21" i="83" s="1"/>
  <c r="CC9" i="80"/>
  <c r="CE9" i="80" s="1"/>
  <c r="BY9" i="80"/>
  <c r="U13" i="83"/>
  <c r="W13" i="83" s="1"/>
  <c r="Q13" i="83"/>
  <c r="BC16" i="91"/>
  <c r="BE22" i="83"/>
  <c r="BI22" i="83"/>
  <c r="BK22" i="83" s="1"/>
  <c r="AW18" i="82"/>
  <c r="AY18" i="82" s="1"/>
  <c r="AO18" i="82"/>
  <c r="U10" i="83"/>
  <c r="W10" i="83" s="1"/>
  <c r="Q10" i="83"/>
  <c r="S17" i="88"/>
  <c r="BI8" i="83"/>
  <c r="BK8" i="83" s="1"/>
  <c r="BE8" i="83"/>
  <c r="AW11" i="84"/>
  <c r="BE11" i="84"/>
  <c r="K16" i="3"/>
  <c r="G664" i="1" s="1"/>
  <c r="Q16" i="92"/>
  <c r="S16" i="92" s="1"/>
  <c r="BC9" i="89"/>
  <c r="BM16" i="81"/>
  <c r="BU16" i="81"/>
  <c r="BW16" i="81" s="1"/>
  <c r="G57" i="96"/>
  <c r="G58" i="96"/>
  <c r="G22" i="96"/>
  <c r="CK10" i="84"/>
  <c r="CS10" i="84"/>
  <c r="S13" i="90"/>
  <c r="U10" i="84"/>
  <c r="M10" i="84"/>
  <c r="U15" i="83"/>
  <c r="W15" i="83" s="1"/>
  <c r="Q15" i="83"/>
  <c r="K24" i="104"/>
  <c r="K16" i="104"/>
  <c r="K29" i="104"/>
  <c r="K21" i="104"/>
  <c r="K26" i="104"/>
  <c r="K18" i="104"/>
  <c r="K31" i="104"/>
  <c r="K23" i="104"/>
  <c r="K15" i="104"/>
  <c r="K28" i="104"/>
  <c r="K20" i="104"/>
  <c r="K25" i="104"/>
  <c r="K17" i="104"/>
  <c r="K27" i="104"/>
  <c r="K19" i="104"/>
  <c r="K22" i="104"/>
  <c r="K14" i="104"/>
  <c r="K30" i="104"/>
  <c r="G13" i="79"/>
  <c r="S13" i="85"/>
  <c r="AU13" i="3" s="1"/>
  <c r="G595" i="1" s="1"/>
  <c r="W14" i="92"/>
  <c r="G14" i="87"/>
  <c r="I14" i="87" s="1"/>
  <c r="AY14" i="3" s="1"/>
  <c r="G626" i="1" s="1"/>
  <c r="CO8" i="81"/>
  <c r="CG8" i="81"/>
  <c r="CG13" i="81"/>
  <c r="CO13" i="81"/>
  <c r="W9" i="88"/>
  <c r="BI15" i="83"/>
  <c r="BK15" i="83" s="1"/>
  <c r="BE15" i="83"/>
  <c r="BI74" i="52"/>
  <c r="BK74" i="52" s="1"/>
  <c r="BG74" i="52"/>
  <c r="BM74" i="52" s="1"/>
  <c r="E21" i="2" s="1"/>
  <c r="AK19" i="83"/>
  <c r="AO19" i="83"/>
  <c r="AQ19" i="83" s="1"/>
  <c r="S14" i="88"/>
  <c r="AC11" i="90"/>
  <c r="AM11" i="90"/>
  <c r="AQ41" i="34"/>
  <c r="AQ42" i="34"/>
  <c r="AQ33" i="34"/>
  <c r="AQ36" i="34"/>
  <c r="AQ45" i="34"/>
  <c r="AQ43" i="34"/>
  <c r="AQ46" i="34"/>
  <c r="AQ38" i="34"/>
  <c r="AQ39" i="34"/>
  <c r="AQ29" i="34"/>
  <c r="AQ30" i="34"/>
  <c r="AQ14" i="34"/>
  <c r="AQ15" i="34"/>
  <c r="AQ37" i="34"/>
  <c r="AQ16" i="34"/>
  <c r="AQ40" i="34"/>
  <c r="AQ25" i="34"/>
  <c r="AQ17" i="34"/>
  <c r="AQ18" i="34"/>
  <c r="AQ28" i="34"/>
  <c r="AQ20" i="34"/>
  <c r="AQ11" i="34"/>
  <c r="AQ19" i="34"/>
  <c r="AQ27" i="34"/>
  <c r="AQ31" i="34"/>
  <c r="AQ32" i="34"/>
  <c r="BI20" i="83"/>
  <c r="BK20" i="83" s="1"/>
  <c r="BE20" i="83"/>
  <c r="AO19" i="81"/>
  <c r="AW19" i="81"/>
  <c r="AY19" i="81" s="1"/>
  <c r="BM22" i="81"/>
  <c r="BU22" i="81"/>
  <c r="BW22" i="81" s="1"/>
  <c r="BM16" i="82"/>
  <c r="BU16" i="82"/>
  <c r="BW16" i="82" s="1"/>
  <c r="CC16" i="83"/>
  <c r="CE16" i="83" s="1"/>
  <c r="BY16" i="83"/>
  <c r="AC21" i="88"/>
  <c r="AM21" i="88"/>
  <c r="BI17" i="83"/>
  <c r="BK17" i="83" s="1"/>
  <c r="BE17" i="83"/>
  <c r="CK15" i="82"/>
  <c r="CS15" i="82"/>
  <c r="CU15" i="82" s="1"/>
  <c r="G17" i="87"/>
  <c r="I17" i="87" s="1"/>
  <c r="AY17" i="3" s="1"/>
  <c r="G713" i="1" s="1"/>
  <c r="W17" i="92"/>
  <c r="Q40" i="39"/>
  <c r="S40" i="39" s="1"/>
  <c r="AG16" i="84"/>
  <c r="AO16" i="84"/>
  <c r="BC19" i="91"/>
  <c r="W20" i="90"/>
  <c r="AM13" i="89"/>
  <c r="AC13" i="89"/>
  <c r="BC9" i="90"/>
  <c r="G28" i="113"/>
  <c r="I43" i="45" s="1"/>
  <c r="M43" i="45" s="1"/>
  <c r="Y9" i="82"/>
  <c r="AA9" i="82" s="1"/>
  <c r="Q9" i="82"/>
  <c r="AK9" i="82"/>
  <c r="AS9" i="82"/>
  <c r="AC8" i="89"/>
  <c r="I23" i="89"/>
  <c r="BU8" i="89"/>
  <c r="AM8" i="89"/>
  <c r="AS42" i="56"/>
  <c r="Y42" i="56"/>
  <c r="AM42" i="56"/>
  <c r="Q42" i="56"/>
  <c r="W42" i="56" s="1"/>
  <c r="AI42" i="56"/>
  <c r="AC42" i="56"/>
  <c r="AA21" i="48"/>
  <c r="AE21" i="48" s="1"/>
  <c r="Q21" i="48"/>
  <c r="AI21" i="48"/>
  <c r="W12" i="92"/>
  <c r="G12" i="87"/>
  <c r="I12" i="87" s="1"/>
  <c r="AY12" i="3" s="1"/>
  <c r="G568" i="1" s="1"/>
  <c r="CS20" i="81"/>
  <c r="CU20" i="81" s="1"/>
  <c r="CK20" i="81"/>
  <c r="AY68" i="52"/>
  <c r="AW68" i="52"/>
  <c r="CC8" i="88"/>
  <c r="BC8" i="88"/>
  <c r="BI16" i="84"/>
  <c r="BA16" i="84"/>
  <c r="W20" i="88"/>
  <c r="Q10" i="82"/>
  <c r="Y10" i="82"/>
  <c r="AA10" i="82" s="1"/>
  <c r="BC18" i="92"/>
  <c r="I37" i="98"/>
  <c r="AK11" i="84"/>
  <c r="AC11" i="84"/>
  <c r="S21" i="91"/>
  <c r="AO21" i="83"/>
  <c r="AQ21" i="83" s="1"/>
  <c r="AK21" i="83"/>
  <c r="AG18" i="80"/>
  <c r="AI18" i="80" s="1"/>
  <c r="AC18" i="80"/>
  <c r="AQ16" i="92"/>
  <c r="AU10" i="83"/>
  <c r="AW10" i="83" s="1"/>
  <c r="BA10" i="83" s="1"/>
  <c r="M10" i="90"/>
  <c r="O10" i="90" s="1"/>
  <c r="S10" i="90" s="1"/>
  <c r="W11" i="88"/>
  <c r="BA15" i="84"/>
  <c r="BI15" i="84"/>
  <c r="W18" i="89"/>
  <c r="G15" i="87"/>
  <c r="I15" i="87" s="1"/>
  <c r="AY15" i="3" s="1"/>
  <c r="G655" i="1" s="1"/>
  <c r="W15" i="92"/>
  <c r="S8" i="33"/>
  <c r="Y11" i="82"/>
  <c r="AA11" i="82" s="1"/>
  <c r="Q11" i="82"/>
  <c r="AG9" i="91"/>
  <c r="AQ21" i="79"/>
  <c r="AY21" i="85"/>
  <c r="AW17" i="80"/>
  <c r="AY17" i="80" s="1"/>
  <c r="AS17" i="80"/>
  <c r="G47" i="116"/>
  <c r="E70" i="98" s="1"/>
  <c r="G48" i="116"/>
  <c r="E71" i="98" s="1"/>
  <c r="G51" i="116"/>
  <c r="E74" i="98" s="1"/>
  <c r="G49" i="116"/>
  <c r="E72" i="98" s="1"/>
  <c r="G46" i="116"/>
  <c r="G52" i="116"/>
  <c r="E75" i="98" s="1"/>
  <c r="G50" i="116"/>
  <c r="E73" i="98" s="1"/>
  <c r="BQ13" i="81"/>
  <c r="BI13" i="81"/>
  <c r="K17" i="54"/>
  <c r="M20" i="54"/>
  <c r="Q17" i="54"/>
  <c r="Y17" i="54" s="1"/>
  <c r="Q12" i="82"/>
  <c r="Y12" i="82"/>
  <c r="AA12" i="82" s="1"/>
  <c r="BQ14" i="84"/>
  <c r="BY14" i="84"/>
  <c r="M17" i="91"/>
  <c r="O17" i="91" s="1"/>
  <c r="S17" i="91" s="1"/>
  <c r="AA17" i="83"/>
  <c r="AC17" i="83" s="1"/>
  <c r="AG17" i="83" s="1"/>
  <c r="AU9" i="83"/>
  <c r="AW9" i="83" s="1"/>
  <c r="BA9" i="83" s="1"/>
  <c r="M9" i="90"/>
  <c r="O9" i="90" s="1"/>
  <c r="S9" i="90" s="1"/>
  <c r="BM8" i="81"/>
  <c r="BU8" i="81"/>
  <c r="BW8" i="81" s="1"/>
  <c r="CO14" i="82"/>
  <c r="CG14" i="82"/>
  <c r="AG8" i="88"/>
  <c r="BY8" i="88"/>
  <c r="S42" i="37"/>
  <c r="Q42" i="37"/>
  <c r="AC8" i="92"/>
  <c r="I23" i="92"/>
  <c r="BU8" i="92"/>
  <c r="BA8" i="3" s="1"/>
  <c r="G453" i="1" s="1"/>
  <c r="AM8" i="92"/>
  <c r="AM11" i="56"/>
  <c r="Q11" i="56"/>
  <c r="W11" i="56" s="1"/>
  <c r="AC11" i="56"/>
  <c r="AS11" i="56"/>
  <c r="AI11" i="56"/>
  <c r="G63" i="96"/>
  <c r="G64" i="96"/>
  <c r="G26" i="96"/>
  <c r="BU19" i="81"/>
  <c r="BW19" i="81" s="1"/>
  <c r="BM19" i="81"/>
  <c r="BO19" i="83"/>
  <c r="BQ19" i="83" s="1"/>
  <c r="BU19" i="83" s="1"/>
  <c r="M19" i="89"/>
  <c r="O19" i="89" s="1"/>
  <c r="S19" i="89" s="1"/>
  <c r="S29" i="102"/>
  <c r="Q29" i="102"/>
  <c r="O29" i="102"/>
  <c r="AC29" i="102"/>
  <c r="M29" i="102"/>
  <c r="AA29" i="102"/>
  <c r="K29" i="102"/>
  <c r="Y29" i="102"/>
  <c r="E29" i="102"/>
  <c r="U29" i="102"/>
  <c r="W29" i="102"/>
  <c r="M8" i="84"/>
  <c r="U8" i="84"/>
  <c r="AQ18" i="92"/>
  <c r="BI15" i="79"/>
  <c r="BO15" i="85"/>
  <c r="BC17" i="89"/>
  <c r="W22" i="90"/>
  <c r="BM21" i="80"/>
  <c r="BO21" i="80" s="1"/>
  <c r="BI21" i="80"/>
  <c r="AK11" i="81"/>
  <c r="AS11" i="81"/>
  <c r="G108" i="113"/>
  <c r="I42" i="36" s="1"/>
  <c r="M42" i="36" s="1"/>
  <c r="G46" i="96"/>
  <c r="G40" i="96"/>
  <c r="G14" i="96"/>
  <c r="Q42" i="39"/>
  <c r="AC15" i="92"/>
  <c r="AM15" i="92"/>
  <c r="AW10" i="82"/>
  <c r="AY10" i="82" s="1"/>
  <c r="AO10" i="82"/>
  <c r="AQ11" i="92"/>
  <c r="AA16" i="83"/>
  <c r="AC16" i="83" s="1"/>
  <c r="AG16" i="83" s="1"/>
  <c r="M16" i="91"/>
  <c r="O16" i="91" s="1"/>
  <c r="S16" i="91" s="1"/>
  <c r="G47" i="96"/>
  <c r="G41" i="96"/>
  <c r="G15" i="96"/>
  <c r="BY21" i="84"/>
  <c r="BQ21" i="84"/>
  <c r="BI8" i="84"/>
  <c r="BA8" i="84"/>
  <c r="BC13" i="90"/>
  <c r="CG13" i="82"/>
  <c r="CO13" i="82"/>
  <c r="CS11" i="84"/>
  <c r="CK11" i="84"/>
  <c r="AM8" i="91"/>
  <c r="AC8" i="91"/>
  <c r="I23" i="91"/>
  <c r="BU8" i="91"/>
  <c r="I68" i="98"/>
  <c r="Y8" i="56"/>
  <c r="AM8" i="56"/>
  <c r="AS8" i="56" s="1"/>
  <c r="Q8" i="56"/>
  <c r="W8" i="56" s="1"/>
  <c r="M19" i="56"/>
  <c r="AC8" i="56"/>
  <c r="AI8" i="56"/>
  <c r="M17" i="56"/>
  <c r="DM15" i="82"/>
  <c r="DE15" i="82"/>
  <c r="AQ8" i="79"/>
  <c r="AY8" i="85"/>
  <c r="AQ16" i="79"/>
  <c r="AY16" i="85"/>
  <c r="G64" i="54"/>
  <c r="G66" i="54" s="1"/>
  <c r="W13" i="54"/>
  <c r="AC19" i="89"/>
  <c r="AM19" i="89"/>
  <c r="BU15" i="82"/>
  <c r="BW15" i="82" s="1"/>
  <c r="BM15" i="82"/>
  <c r="G160" i="113"/>
  <c r="I43" i="31" s="1"/>
  <c r="M43" i="31" s="1"/>
  <c r="BC9" i="88"/>
  <c r="CC69" i="52"/>
  <c r="CA69" i="52"/>
  <c r="Q13" i="54"/>
  <c r="Y13" i="54"/>
  <c r="G83" i="113"/>
  <c r="I15" i="29" s="1"/>
  <c r="M15" i="29" s="1"/>
  <c r="S15" i="29" s="1"/>
  <c r="BA15" i="7" s="1"/>
  <c r="CC12" i="84"/>
  <c r="BU12" i="84"/>
  <c r="AC12" i="90"/>
  <c r="AM12" i="90"/>
  <c r="U18" i="84"/>
  <c r="M18" i="84"/>
  <c r="AM38" i="56"/>
  <c r="Q38" i="56"/>
  <c r="W38" i="56" s="1"/>
  <c r="AI38" i="56"/>
  <c r="AC38" i="56"/>
  <c r="AS38" i="56"/>
  <c r="Y38" i="56"/>
  <c r="AK15" i="81"/>
  <c r="AS15" i="81"/>
  <c r="AQ17" i="92"/>
  <c r="M23" i="47"/>
  <c r="M19" i="47"/>
  <c r="Q22" i="82"/>
  <c r="Y22" i="82"/>
  <c r="AA22" i="82" s="1"/>
  <c r="AC13" i="84"/>
  <c r="AK13" i="84"/>
  <c r="U11" i="84"/>
  <c r="M11" i="84"/>
  <c r="AW16" i="80"/>
  <c r="AY16" i="80" s="1"/>
  <c r="AS16" i="80"/>
  <c r="G36" i="113"/>
  <c r="I42" i="44" s="1"/>
  <c r="M42" i="44" s="1"/>
  <c r="W12" i="91"/>
  <c r="AG17" i="91"/>
  <c r="W10" i="85"/>
  <c r="Y10" i="85" s="1"/>
  <c r="AA10" i="85" s="1"/>
  <c r="AC10" i="85" s="1"/>
  <c r="AE10" i="85" s="1"/>
  <c r="AG10" i="85" s="1"/>
  <c r="W18" i="85"/>
  <c r="Y18" i="85" s="1"/>
  <c r="AA18" i="85" s="1"/>
  <c r="AC18" i="85" s="1"/>
  <c r="AE18" i="85" s="1"/>
  <c r="AG18" i="85" s="1"/>
  <c r="S16" i="89"/>
  <c r="CS16" i="82"/>
  <c r="CU16" i="82" s="1"/>
  <c r="CK16" i="82"/>
  <c r="BI23" i="79"/>
  <c r="BO23" i="85"/>
  <c r="DE22" i="82"/>
  <c r="DM22" i="82"/>
  <c r="G55" i="113"/>
  <c r="I43" i="42" s="1"/>
  <c r="M43" i="42" s="1"/>
  <c r="AQ15" i="88"/>
  <c r="AG19" i="91"/>
  <c r="Y11" i="81"/>
  <c r="AA11" i="81" s="1"/>
  <c r="Q11" i="81"/>
  <c r="AG10" i="90"/>
  <c r="AW18" i="81"/>
  <c r="AY18" i="81" s="1"/>
  <c r="AO18" i="81"/>
  <c r="AG14" i="92"/>
  <c r="CA8" i="79"/>
  <c r="CE8" i="85"/>
  <c r="CA16" i="79"/>
  <c r="CE16" i="85"/>
  <c r="AC10" i="89"/>
  <c r="AM10" i="89"/>
  <c r="BM12" i="82"/>
  <c r="BU12" i="82"/>
  <c r="BW12" i="82" s="1"/>
  <c r="CK13" i="83"/>
  <c r="CO13" i="83" s="1"/>
  <c r="AA12" i="44"/>
  <c r="AA21" i="44"/>
  <c r="AA13" i="44"/>
  <c r="AA10" i="44"/>
  <c r="AA9" i="44"/>
  <c r="S10" i="47"/>
  <c r="G145" i="113"/>
  <c r="I43" i="32" s="1"/>
  <c r="M43" i="32" s="1"/>
  <c r="AW16" i="82"/>
  <c r="AY16" i="82" s="1"/>
  <c r="AO16" i="82"/>
  <c r="AS22" i="81"/>
  <c r="AK22" i="81"/>
  <c r="AS14" i="81"/>
  <c r="AK14" i="81"/>
  <c r="AC20" i="90"/>
  <c r="AM20" i="90"/>
  <c r="CG23" i="83"/>
  <c r="CK23" i="83" s="1"/>
  <c r="CO23" i="83" s="1"/>
  <c r="CG23" i="84"/>
  <c r="CW23" i="81"/>
  <c r="DA23" i="81" s="1"/>
  <c r="CW23" i="82"/>
  <c r="DA23" i="82" s="1"/>
  <c r="G27" i="113"/>
  <c r="I42" i="45" s="1"/>
  <c r="M42" i="45" s="1"/>
  <c r="BQ11" i="84"/>
  <c r="BY11" i="84"/>
  <c r="CK14" i="84"/>
  <c r="CS14" i="84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G27" i="102"/>
  <c r="G8" i="77" s="1"/>
  <c r="I8" i="77" s="1"/>
  <c r="I22" i="56" s="1"/>
  <c r="M22" i="56" s="1"/>
  <c r="I27" i="102"/>
  <c r="K8" i="77" s="1"/>
  <c r="M8" i="77" s="1"/>
  <c r="I22" i="54" s="1"/>
  <c r="M22" i="54" s="1"/>
  <c r="AG15" i="91"/>
  <c r="AI10" i="48"/>
  <c r="AM10" i="48" s="1"/>
  <c r="AA10" i="48"/>
  <c r="Q10" i="48"/>
  <c r="CC13" i="80"/>
  <c r="CE13" i="80" s="1"/>
  <c r="BY13" i="80"/>
  <c r="AQ21" i="92"/>
  <c r="CG23" i="81"/>
  <c r="CO23" i="81"/>
  <c r="AC9" i="88"/>
  <c r="AM9" i="88"/>
  <c r="BG75" i="52"/>
  <c r="BM75" i="52" s="1"/>
  <c r="E22" i="2" s="1"/>
  <c r="G965" i="1" s="1"/>
  <c r="AC14" i="91"/>
  <c r="AM14" i="91"/>
  <c r="DM15" i="81"/>
  <c r="DE15" i="81"/>
  <c r="AQ9" i="79"/>
  <c r="AY9" i="85"/>
  <c r="I9" i="89"/>
  <c r="BC18" i="88"/>
  <c r="Y19" i="82"/>
  <c r="AA19" i="82" s="1"/>
  <c r="Q19" i="82"/>
  <c r="G9" i="74"/>
  <c r="I9" i="74" s="1"/>
  <c r="G59" i="96"/>
  <c r="G23" i="96"/>
  <c r="G60" i="96"/>
  <c r="BC10" i="88"/>
  <c r="CC67" i="52"/>
  <c r="CA67" i="52"/>
  <c r="U11" i="83"/>
  <c r="W11" i="83" s="1"/>
  <c r="Q11" i="83"/>
  <c r="Q15" i="54"/>
  <c r="W15" i="54" s="1"/>
  <c r="I51" i="98"/>
  <c r="G10" i="79"/>
  <c r="S10" i="85"/>
  <c r="AU10" i="3" s="1"/>
  <c r="G508" i="1" s="1"/>
  <c r="S12" i="90"/>
  <c r="DE16" i="82"/>
  <c r="DM16" i="82"/>
  <c r="BI18" i="79"/>
  <c r="BO18" i="85"/>
  <c r="DM19" i="82"/>
  <c r="DE19" i="82"/>
  <c r="AC21" i="91"/>
  <c r="AM21" i="91"/>
  <c r="BI14" i="82"/>
  <c r="BQ14" i="82"/>
  <c r="BU10" i="84"/>
  <c r="CC10" i="84"/>
  <c r="AA22" i="34"/>
  <c r="AA23" i="34"/>
  <c r="AA24" i="34"/>
  <c r="AA8" i="34"/>
  <c r="AA26" i="34"/>
  <c r="O20" i="47"/>
  <c r="Y20" i="47" s="1"/>
  <c r="AA34" i="34"/>
  <c r="G30" i="114"/>
  <c r="I41" i="43" s="1"/>
  <c r="M41" i="43" s="1"/>
  <c r="G38" i="114"/>
  <c r="I41" i="35" s="1"/>
  <c r="M41" i="35" s="1"/>
  <c r="G29" i="114"/>
  <c r="I41" i="44" s="1"/>
  <c r="M41" i="44" s="1"/>
  <c r="G34" i="114"/>
  <c r="I41" i="39" s="1"/>
  <c r="M41" i="39" s="1"/>
  <c r="G41" i="114"/>
  <c r="I41" i="32" s="1"/>
  <c r="M41" i="32" s="1"/>
  <c r="G32" i="114"/>
  <c r="I41" i="41" s="1"/>
  <c r="M41" i="41" s="1"/>
  <c r="G42" i="114"/>
  <c r="I19" i="51" s="1"/>
  <c r="M19" i="51" s="1"/>
  <c r="G37" i="114"/>
  <c r="I41" i="36" s="1"/>
  <c r="M41" i="36" s="1"/>
  <c r="G45" i="114"/>
  <c r="E15" i="97" s="1"/>
  <c r="G31" i="114"/>
  <c r="I41" i="42" s="1"/>
  <c r="M41" i="42" s="1"/>
  <c r="G28" i="114"/>
  <c r="I41" i="45" s="1"/>
  <c r="M41" i="45" s="1"/>
  <c r="G39" i="114"/>
  <c r="I41" i="34" s="1"/>
  <c r="M41" i="34" s="1"/>
  <c r="G35" i="114"/>
  <c r="I41" i="38" s="1"/>
  <c r="M41" i="38" s="1"/>
  <c r="G36" i="114"/>
  <c r="I41" i="37" s="1"/>
  <c r="M41" i="37" s="1"/>
  <c r="G33" i="114"/>
  <c r="I41" i="40" s="1"/>
  <c r="M41" i="40" s="1"/>
  <c r="G43" i="114"/>
  <c r="I41" i="31" s="1"/>
  <c r="M41" i="31" s="1"/>
  <c r="G44" i="114"/>
  <c r="I41" i="30" s="1"/>
  <c r="M41" i="30" s="1"/>
  <c r="G40" i="114"/>
  <c r="I41" i="33" s="1"/>
  <c r="M41" i="33" s="1"/>
  <c r="AG19" i="80"/>
  <c r="AI19" i="80" s="1"/>
  <c r="AC19" i="80"/>
  <c r="AC13" i="91"/>
  <c r="AM13" i="91"/>
  <c r="Q14" i="81"/>
  <c r="Y14" i="81"/>
  <c r="AA14" i="81" s="1"/>
  <c r="AO13" i="83"/>
  <c r="AQ13" i="83" s="1"/>
  <c r="AK13" i="83"/>
  <c r="BC22" i="89"/>
  <c r="U9" i="84"/>
  <c r="M9" i="84"/>
  <c r="AI11" i="85"/>
  <c r="Y11" i="79"/>
  <c r="Y19" i="79"/>
  <c r="AI19" i="85"/>
  <c r="M17" i="84"/>
  <c r="U17" i="84"/>
  <c r="BC20" i="92"/>
  <c r="BI17" i="79"/>
  <c r="BO17" i="85"/>
  <c r="BA9" i="84"/>
  <c r="BI9" i="84"/>
  <c r="DE22" i="81"/>
  <c r="DM22" i="81"/>
  <c r="I58" i="98"/>
  <c r="BC15" i="89"/>
  <c r="AQ21" i="89"/>
  <c r="E28" i="78"/>
  <c r="E27" i="78"/>
  <c r="E26" i="78"/>
  <c r="M40" i="104"/>
  <c r="M32" i="104"/>
  <c r="M37" i="104"/>
  <c r="M42" i="104"/>
  <c r="M34" i="104"/>
  <c r="M39" i="104"/>
  <c r="M44" i="104"/>
  <c r="M36" i="104"/>
  <c r="M41" i="104"/>
  <c r="M33" i="104"/>
  <c r="M43" i="104"/>
  <c r="M35" i="104"/>
  <c r="M38" i="104"/>
  <c r="CK17" i="84"/>
  <c r="CS17" i="84"/>
  <c r="BO9" i="83"/>
  <c r="M9" i="89"/>
  <c r="O9" i="89" s="1"/>
  <c r="S9" i="89" s="1"/>
  <c r="BC20" i="90"/>
  <c r="BS9" i="85"/>
  <c r="BU9" i="85" s="1"/>
  <c r="BW9" i="85" s="1"/>
  <c r="BY9" i="85" s="1"/>
  <c r="CA9" i="85" s="1"/>
  <c r="CC9" i="85" s="1"/>
  <c r="CA17" i="79"/>
  <c r="CE17" i="85"/>
  <c r="W10" i="89"/>
  <c r="Q20" i="82"/>
  <c r="Y20" i="82"/>
  <c r="AA20" i="82" s="1"/>
  <c r="W34" i="54"/>
  <c r="AC21" i="90"/>
  <c r="AM21" i="90"/>
  <c r="DM13" i="82"/>
  <c r="DE13" i="82"/>
  <c r="CC10" i="80"/>
  <c r="CE10" i="80" s="1"/>
  <c r="BY10" i="80"/>
  <c r="AK22" i="84"/>
  <c r="AC22" i="84"/>
  <c r="I40" i="30"/>
  <c r="M40" i="30" s="1"/>
  <c r="E29" i="103"/>
  <c r="AK14" i="84"/>
  <c r="AC14" i="84"/>
  <c r="CC15" i="83"/>
  <c r="CE15" i="83" s="1"/>
  <c r="BY15" i="83"/>
  <c r="BQ11" i="83"/>
  <c r="BU11" i="83" s="1"/>
  <c r="CK14" i="83"/>
  <c r="CO14" i="83" s="1"/>
  <c r="BA43" i="46"/>
  <c r="AK43" i="46"/>
  <c r="S43" i="46"/>
  <c r="AU43" i="46"/>
  <c r="AE43" i="46"/>
  <c r="W15" i="88"/>
  <c r="AG22" i="92"/>
  <c r="DE18" i="82"/>
  <c r="DM18" i="82"/>
  <c r="BQ23" i="84"/>
  <c r="BY23" i="84"/>
  <c r="I16" i="22"/>
  <c r="M16" i="22" s="1"/>
  <c r="S16" i="22" s="1"/>
  <c r="E34" i="103"/>
  <c r="I16" i="24"/>
  <c r="M16" i="24" s="1"/>
  <c r="S16" i="24" s="1"/>
  <c r="E33" i="103"/>
  <c r="BO17" i="51"/>
  <c r="CK9" i="84"/>
  <c r="CS9" i="84"/>
  <c r="S15" i="91"/>
  <c r="BA65" i="52"/>
  <c r="BA76" i="52" s="1"/>
  <c r="AW76" i="52"/>
  <c r="Q40" i="34"/>
  <c r="AM20" i="88"/>
  <c r="AC20" i="88"/>
  <c r="AS16" i="56"/>
  <c r="AM16" i="56"/>
  <c r="Q16" i="56"/>
  <c r="W16" i="56" s="1"/>
  <c r="AC16" i="56"/>
  <c r="AI16" i="56" s="1"/>
  <c r="AQ15" i="90"/>
  <c r="AQ17" i="79"/>
  <c r="AY17" i="85"/>
  <c r="W20" i="91"/>
  <c r="W9" i="91"/>
  <c r="AO21" i="81"/>
  <c r="AW21" i="81"/>
  <c r="AY21" i="81" s="1"/>
  <c r="Y21" i="81"/>
  <c r="AA21" i="81" s="1"/>
  <c r="Q21" i="81"/>
  <c r="BK75" i="52"/>
  <c r="AS18" i="56"/>
  <c r="Y18" i="56"/>
  <c r="AI18" i="56"/>
  <c r="BC12" i="92"/>
  <c r="G9" i="87"/>
  <c r="I9" i="87" s="1"/>
  <c r="AY9" i="3" s="1"/>
  <c r="G481" i="1" s="1"/>
  <c r="W9" i="92"/>
  <c r="G45" i="96"/>
  <c r="G43" i="96"/>
  <c r="G39" i="96"/>
  <c r="I39" i="96" s="1"/>
  <c r="G13" i="96"/>
  <c r="G44" i="96"/>
  <c r="G12" i="96"/>
  <c r="CK20" i="83"/>
  <c r="CO20" i="83" s="1"/>
  <c r="AA9" i="36"/>
  <c r="AA10" i="36"/>
  <c r="AA12" i="36"/>
  <c r="AA13" i="36"/>
  <c r="S18" i="47"/>
  <c r="AA21" i="36"/>
  <c r="BS17" i="51"/>
  <c r="I40" i="31"/>
  <c r="M40" i="31" s="1"/>
  <c r="E28" i="103"/>
  <c r="BA23" i="81"/>
  <c r="BE23" i="81" s="1"/>
  <c r="BA23" i="82"/>
  <c r="BE23" i="82" s="1"/>
  <c r="AS23" i="83"/>
  <c r="AW23" i="83" s="1"/>
  <c r="BA23" i="83" s="1"/>
  <c r="AS23" i="84"/>
  <c r="S42" i="41"/>
  <c r="Q42" i="41"/>
  <c r="CC19" i="84"/>
  <c r="BU19" i="84"/>
  <c r="BW8" i="90"/>
  <c r="W8" i="90"/>
  <c r="S23" i="90"/>
  <c r="I40" i="32"/>
  <c r="M40" i="32" s="1"/>
  <c r="E26" i="103"/>
  <c r="I40" i="38"/>
  <c r="M40" i="38" s="1"/>
  <c r="E20" i="103"/>
  <c r="Y15" i="82"/>
  <c r="AA15" i="82" s="1"/>
  <c r="Q15" i="82"/>
  <c r="Y17" i="81"/>
  <c r="AA17" i="81" s="1"/>
  <c r="Q17" i="81"/>
  <c r="K21" i="3"/>
  <c r="G809" i="1" s="1"/>
  <c r="Q21" i="92"/>
  <c r="S21" i="92" s="1"/>
  <c r="BC13" i="88"/>
  <c r="BC21" i="92"/>
  <c r="CG21" i="82"/>
  <c r="CO21" i="82"/>
  <c r="G13" i="117"/>
  <c r="BC15" i="90"/>
  <c r="AY67" i="52"/>
  <c r="BA67" i="52" s="1"/>
  <c r="AW67" i="52"/>
  <c r="K81" i="11"/>
  <c r="K79" i="11"/>
  <c r="K75" i="11"/>
  <c r="K73" i="11"/>
  <c r="K65" i="11"/>
  <c r="K63" i="11"/>
  <c r="K80" i="11"/>
  <c r="K74" i="11"/>
  <c r="K72" i="11"/>
  <c r="K29" i="16"/>
  <c r="K29" i="15"/>
  <c r="K29" i="17"/>
  <c r="K67" i="23"/>
  <c r="K55" i="23"/>
  <c r="K51" i="23"/>
  <c r="K66" i="25"/>
  <c r="K54" i="25"/>
  <c r="K68" i="23"/>
  <c r="K56" i="23"/>
  <c r="K52" i="23"/>
  <c r="K67" i="25"/>
  <c r="K55" i="25"/>
  <c r="K51" i="25"/>
  <c r="K27" i="21"/>
  <c r="K54" i="23"/>
  <c r="K34" i="26"/>
  <c r="K30" i="26"/>
  <c r="K31" i="26"/>
  <c r="K34" i="27"/>
  <c r="K30" i="27"/>
  <c r="K53" i="25"/>
  <c r="K66" i="23"/>
  <c r="K22" i="32"/>
  <c r="K22" i="31"/>
  <c r="K22" i="35"/>
  <c r="K22" i="34"/>
  <c r="K22" i="36"/>
  <c r="K22" i="39"/>
  <c r="K22" i="38"/>
  <c r="K22" i="42"/>
  <c r="K22" i="41"/>
  <c r="K22" i="37"/>
  <c r="K22" i="45"/>
  <c r="K22" i="44"/>
  <c r="K63" i="50"/>
  <c r="K37" i="52"/>
  <c r="K97" i="52"/>
  <c r="K40" i="52"/>
  <c r="K51" i="54"/>
  <c r="K51" i="56"/>
  <c r="K50" i="56"/>
  <c r="K25" i="50"/>
  <c r="K22" i="33"/>
  <c r="K50" i="54"/>
  <c r="K22" i="43"/>
  <c r="K22" i="30"/>
  <c r="K31" i="27"/>
  <c r="K53" i="23"/>
  <c r="K52" i="54"/>
  <c r="K68" i="25"/>
  <c r="K64" i="11"/>
  <c r="K22" i="40"/>
  <c r="K29" i="18"/>
  <c r="K55" i="56"/>
  <c r="K52" i="56"/>
  <c r="K52" i="25"/>
  <c r="K55" i="54"/>
  <c r="K56" i="25"/>
  <c r="K22" i="46"/>
  <c r="S43" i="38"/>
  <c r="S14" i="91"/>
  <c r="AC15" i="56"/>
  <c r="AM15" i="56"/>
  <c r="Q15" i="56"/>
  <c r="W15" i="56" s="1"/>
  <c r="AI15" i="56"/>
  <c r="AS15" i="56"/>
  <c r="Y15" i="56"/>
  <c r="CS15" i="84"/>
  <c r="CK15" i="84"/>
  <c r="AQ10" i="79"/>
  <c r="AY10" i="85"/>
  <c r="AQ18" i="79"/>
  <c r="AY18" i="85"/>
  <c r="BI19" i="79"/>
  <c r="BO19" i="85"/>
  <c r="AA14" i="48"/>
  <c r="Q14" i="48"/>
  <c r="AI14" i="48"/>
  <c r="W20" i="92"/>
  <c r="G20" i="87"/>
  <c r="I20" i="87" s="1"/>
  <c r="AY20" i="3" s="1"/>
  <c r="G800" i="1" s="1"/>
  <c r="BC20" i="89"/>
  <c r="AO20" i="83"/>
  <c r="AQ20" i="83" s="1"/>
  <c r="AK20" i="83"/>
  <c r="CC66" i="52"/>
  <c r="CA66" i="52"/>
  <c r="M21" i="84"/>
  <c r="U21" i="84"/>
  <c r="K18" i="3"/>
  <c r="G722" i="1" s="1"/>
  <c r="Q18" i="92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AA40" i="44"/>
  <c r="AA30" i="44"/>
  <c r="AA14" i="44"/>
  <c r="AA31" i="44"/>
  <c r="AA15" i="44"/>
  <c r="AA41" i="44"/>
  <c r="AA32" i="44"/>
  <c r="AA16" i="44"/>
  <c r="AA36" i="44"/>
  <c r="AA18" i="44"/>
  <c r="K10" i="47"/>
  <c r="AA33" i="44"/>
  <c r="AA42" i="44"/>
  <c r="AA17" i="44"/>
  <c r="AA25" i="44"/>
  <c r="DE16" i="81"/>
  <c r="DM16" i="81"/>
  <c r="AM12" i="88"/>
  <c r="AC12" i="88"/>
  <c r="BI10" i="79"/>
  <c r="BO10" i="85"/>
  <c r="DM19" i="81"/>
  <c r="DE19" i="81"/>
  <c r="AA22" i="42"/>
  <c r="AA23" i="42"/>
  <c r="AA34" i="42"/>
  <c r="AA8" i="42"/>
  <c r="O12" i="47"/>
  <c r="Y12" i="47" s="1"/>
  <c r="AA24" i="42"/>
  <c r="AA26" i="42"/>
  <c r="AG17" i="92"/>
  <c r="AQ46" i="40"/>
  <c r="AQ38" i="40"/>
  <c r="AQ39" i="40"/>
  <c r="AQ40" i="40"/>
  <c r="AQ42" i="40"/>
  <c r="AQ45" i="40"/>
  <c r="AQ43" i="40"/>
  <c r="AQ36" i="40"/>
  <c r="AQ18" i="40"/>
  <c r="AQ37" i="40"/>
  <c r="AQ27" i="40"/>
  <c r="AQ19" i="40"/>
  <c r="AQ11" i="40"/>
  <c r="AQ28" i="40"/>
  <c r="AQ20" i="40"/>
  <c r="AQ29" i="40"/>
  <c r="AQ30" i="40"/>
  <c r="AQ14" i="40"/>
  <c r="AQ31" i="40"/>
  <c r="AQ15" i="40"/>
  <c r="AQ33" i="40"/>
  <c r="AQ25" i="40"/>
  <c r="AQ17" i="40"/>
  <c r="AQ41" i="40"/>
  <c r="AQ32" i="40"/>
  <c r="AQ16" i="40"/>
  <c r="BI14" i="81"/>
  <c r="BQ14" i="81"/>
  <c r="AW20" i="80"/>
  <c r="AY20" i="80" s="1"/>
  <c r="AS20" i="80"/>
  <c r="S13" i="91"/>
  <c r="U23" i="84"/>
  <c r="M23" i="84"/>
  <c r="G90" i="113"/>
  <c r="I42" i="38" s="1"/>
  <c r="M42" i="38" s="1"/>
  <c r="CS12" i="81"/>
  <c r="CU12" i="81" s="1"/>
  <c r="CK12" i="81"/>
  <c r="AQ17" i="91"/>
  <c r="Y12" i="79"/>
  <c r="AI12" i="85"/>
  <c r="Y20" i="79"/>
  <c r="AI20" i="85"/>
  <c r="BO9" i="85"/>
  <c r="BI9" i="79"/>
  <c r="BQ21" i="82"/>
  <c r="BI21" i="82"/>
  <c r="Q20" i="81"/>
  <c r="Y20" i="81"/>
  <c r="AA20" i="81" s="1"/>
  <c r="CK22" i="84"/>
  <c r="CS22" i="84"/>
  <c r="Q14" i="82"/>
  <c r="Y14" i="82"/>
  <c r="AA14" i="82" s="1"/>
  <c r="BC59" i="99"/>
  <c r="BE59" i="99" s="1"/>
  <c r="Q22" i="88" s="1"/>
  <c r="S22" i="88" s="1"/>
  <c r="BE25" i="144"/>
  <c r="AU22" i="88" s="1"/>
  <c r="AY22" i="88" s="1"/>
  <c r="AY23" i="88" s="1"/>
  <c r="G161" i="113"/>
  <c r="I25" i="29" s="1"/>
  <c r="M25" i="29" s="1"/>
  <c r="S25" i="29" s="1"/>
  <c r="BA25" i="7" s="1"/>
  <c r="G9" i="79"/>
  <c r="S9" i="85"/>
  <c r="AU9" i="3" s="1"/>
  <c r="G479" i="1" s="1"/>
  <c r="AQ12" i="91"/>
  <c r="CK17" i="83"/>
  <c r="CO17" i="83" s="1"/>
  <c r="CA10" i="79"/>
  <c r="CE10" i="85"/>
  <c r="BS18" i="85"/>
  <c r="BU18" i="85" s="1"/>
  <c r="BW18" i="85" s="1"/>
  <c r="BY18" i="85" s="1"/>
  <c r="CA18" i="85" s="1"/>
  <c r="CC18" i="85" s="1"/>
  <c r="Q18" i="82"/>
  <c r="Y18" i="82"/>
  <c r="AA18" i="82" s="1"/>
  <c r="BI16" i="79"/>
  <c r="BO16" i="85"/>
  <c r="AM10" i="88"/>
  <c r="AC10" i="88"/>
  <c r="S21" i="90"/>
  <c r="DM13" i="81"/>
  <c r="DE13" i="81"/>
  <c r="CS20" i="82"/>
  <c r="CU20" i="82" s="1"/>
  <c r="CK20" i="82"/>
  <c r="G127" i="113"/>
  <c r="I43" i="34" s="1"/>
  <c r="M43" i="34" s="1"/>
  <c r="AC22" i="83"/>
  <c r="AG22" i="83" s="1"/>
  <c r="AC14" i="83"/>
  <c r="AG14" i="83" s="1"/>
  <c r="M16" i="88"/>
  <c r="O16" i="88" s="1"/>
  <c r="S16" i="88" s="1"/>
  <c r="CI16" i="83"/>
  <c r="CK16" i="83" s="1"/>
  <c r="CO16" i="83" s="1"/>
  <c r="AA34" i="46"/>
  <c r="AC34" i="46" s="1"/>
  <c r="AA26" i="46"/>
  <c r="AC26" i="46" s="1"/>
  <c r="O8" i="47"/>
  <c r="AA22" i="46"/>
  <c r="AC22" i="46" s="1"/>
  <c r="AA23" i="46"/>
  <c r="AC23" i="46" s="1"/>
  <c r="AA8" i="46"/>
  <c r="AC8" i="46" s="1"/>
  <c r="AA24" i="46"/>
  <c r="AC24" i="46" s="1"/>
  <c r="AW12" i="81"/>
  <c r="AY12" i="81" s="1"/>
  <c r="AO12" i="81"/>
  <c r="AG11" i="80"/>
  <c r="AI11" i="80" s="1"/>
  <c r="AC11" i="80"/>
  <c r="CI8" i="83"/>
  <c r="CK8" i="83" s="1"/>
  <c r="CO8" i="83" s="1"/>
  <c r="M8" i="88"/>
  <c r="O8" i="88" s="1"/>
  <c r="S8" i="88" s="1"/>
  <c r="I18" i="51"/>
  <c r="M18" i="51" s="1"/>
  <c r="E27" i="103"/>
  <c r="AS59" i="99"/>
  <c r="Q22" i="89" s="1"/>
  <c r="G91" i="114"/>
  <c r="Q16" i="81"/>
  <c r="Y16" i="81"/>
  <c r="AA16" i="81" s="1"/>
  <c r="U19" i="83"/>
  <c r="W19" i="83" s="1"/>
  <c r="Q19" i="83"/>
  <c r="DE18" i="81"/>
  <c r="DM18" i="81"/>
  <c r="CC23" i="83"/>
  <c r="CE23" i="83" s="1"/>
  <c r="BY23" i="83"/>
  <c r="I46" i="27"/>
  <c r="M46" i="27" s="1"/>
  <c r="E40" i="103"/>
  <c r="M40" i="103" s="1"/>
  <c r="I14" i="24"/>
  <c r="M14" i="24" s="1"/>
  <c r="S14" i="24" s="1"/>
  <c r="E31" i="103"/>
  <c r="G61" i="117"/>
  <c r="E30" i="103" s="1"/>
  <c r="CK9" i="83"/>
  <c r="CO9" i="83" s="1"/>
  <c r="BM65" i="52"/>
  <c r="BM18" i="82"/>
  <c r="BU18" i="82"/>
  <c r="BW18" i="82" s="1"/>
  <c r="AW12" i="82"/>
  <c r="AY12" i="82" s="1"/>
  <c r="AO12" i="82"/>
  <c r="I40" i="40"/>
  <c r="M40" i="40" s="1"/>
  <c r="E18" i="103"/>
  <c r="AY23" i="89"/>
  <c r="BC8" i="89"/>
  <c r="CC8" i="89"/>
  <c r="BO14" i="83"/>
  <c r="M14" i="89"/>
  <c r="O14" i="89" s="1"/>
  <c r="S14" i="89" s="1"/>
  <c r="DE20" i="82"/>
  <c r="DM20" i="82"/>
  <c r="CC18" i="80"/>
  <c r="CE18" i="80" s="1"/>
  <c r="BY18" i="80"/>
  <c r="M132" i="11"/>
  <c r="BC14" i="91"/>
  <c r="BA42" i="31"/>
  <c r="AK42" i="31"/>
  <c r="S42" i="31"/>
  <c r="Q42" i="31"/>
  <c r="AU42" i="31"/>
  <c r="AE42" i="31"/>
  <c r="BM8" i="82"/>
  <c r="BU8" i="82"/>
  <c r="BW8" i="82" s="1"/>
  <c r="I40" i="43"/>
  <c r="M40" i="43" s="1"/>
  <c r="E15" i="103"/>
  <c r="G34" i="112"/>
  <c r="E52" i="96" s="1"/>
  <c r="G47" i="112"/>
  <c r="E62" i="96" s="1"/>
  <c r="G27" i="112"/>
  <c r="E43" i="96" s="1"/>
  <c r="G39" i="112"/>
  <c r="I32" i="16" s="1"/>
  <c r="M32" i="16" s="1"/>
  <c r="S32" i="16" s="1"/>
  <c r="G36" i="112"/>
  <c r="G26" i="112"/>
  <c r="E38" i="96" s="1"/>
  <c r="G30" i="112"/>
  <c r="E47" i="96" s="1"/>
  <c r="G37" i="112"/>
  <c r="E13" i="97" s="1"/>
  <c r="G32" i="112"/>
  <c r="E50" i="96" s="1"/>
  <c r="G24" i="112"/>
  <c r="E34" i="96" s="1"/>
  <c r="G46" i="112"/>
  <c r="I146" i="11" s="1"/>
  <c r="G35" i="112"/>
  <c r="G51" i="112" s="1"/>
  <c r="E54" i="96" s="1"/>
  <c r="G49" i="112"/>
  <c r="G41" i="112"/>
  <c r="I30" i="21" s="1"/>
  <c r="M30" i="21" s="1"/>
  <c r="S30" i="21" s="1"/>
  <c r="G33" i="112"/>
  <c r="I136" i="11" s="1"/>
  <c r="G25" i="112"/>
  <c r="E36" i="96" s="1"/>
  <c r="G40" i="112"/>
  <c r="E58" i="96" s="1"/>
  <c r="G50" i="112"/>
  <c r="I148" i="11" s="1"/>
  <c r="G29" i="112"/>
  <c r="E46" i="96" s="1"/>
  <c r="G31" i="112"/>
  <c r="E48" i="96" s="1"/>
  <c r="G38" i="112"/>
  <c r="I32" i="13" s="1"/>
  <c r="M32" i="13" s="1"/>
  <c r="G42" i="112"/>
  <c r="I144" i="11" s="1"/>
  <c r="G43" i="112"/>
  <c r="E60" i="96" s="1"/>
  <c r="G45" i="112"/>
  <c r="G48" i="112"/>
  <c r="E64" i="96" s="1"/>
  <c r="G44" i="112"/>
  <c r="AO21" i="82"/>
  <c r="AW21" i="82"/>
  <c r="AY21" i="82" s="1"/>
  <c r="Y21" i="82"/>
  <c r="AA21" i="82" s="1"/>
  <c r="Q21" i="82"/>
  <c r="AQ38" i="30"/>
  <c r="AQ39" i="30"/>
  <c r="AQ40" i="30"/>
  <c r="AQ45" i="30"/>
  <c r="AQ41" i="30"/>
  <c r="E29" i="28"/>
  <c r="AQ46" i="30"/>
  <c r="AQ33" i="30"/>
  <c r="AQ37" i="30"/>
  <c r="AQ27" i="30"/>
  <c r="AQ19" i="30"/>
  <c r="AQ11" i="30"/>
  <c r="AQ28" i="30"/>
  <c r="AQ20" i="30"/>
  <c r="AQ29" i="30"/>
  <c r="AQ30" i="30"/>
  <c r="AQ14" i="30"/>
  <c r="AQ31" i="30"/>
  <c r="AQ15" i="30"/>
  <c r="AQ16" i="30"/>
  <c r="AQ32" i="30"/>
  <c r="AQ18" i="30"/>
  <c r="AQ25" i="30"/>
  <c r="AQ17" i="30"/>
  <c r="AQ36" i="30"/>
  <c r="G11" i="79"/>
  <c r="S11" i="85"/>
  <c r="AU11" i="3" s="1"/>
  <c r="G537" i="1" s="1"/>
  <c r="DE10" i="82"/>
  <c r="DM10" i="82"/>
  <c r="CG21" i="81"/>
  <c r="CO21" i="81"/>
  <c r="S42" i="42"/>
  <c r="Q42" i="42"/>
  <c r="Q42" i="43"/>
  <c r="S43" i="43"/>
  <c r="U22" i="84"/>
  <c r="M22" i="84"/>
  <c r="AQ9" i="91"/>
  <c r="AC23" i="81"/>
  <c r="AG23" i="81" s="1"/>
  <c r="AC23" i="82"/>
  <c r="AG23" i="82" s="1"/>
  <c r="Y23" i="83"/>
  <c r="AC23" i="83" s="1"/>
  <c r="AG23" i="83" s="1"/>
  <c r="Y23" i="84"/>
  <c r="AY66" i="52"/>
  <c r="AW66" i="52"/>
  <c r="K26" i="30"/>
  <c r="K23" i="35"/>
  <c r="K23" i="34"/>
  <c r="K26" i="34"/>
  <c r="K26" i="39"/>
  <c r="K23" i="39"/>
  <c r="K23" i="38"/>
  <c r="K26" i="41"/>
  <c r="K23" i="42"/>
  <c r="K23" i="40"/>
  <c r="K23" i="43"/>
  <c r="K23" i="45"/>
  <c r="K23" i="46"/>
  <c r="K56" i="52"/>
  <c r="K26" i="43"/>
  <c r="K23" i="33"/>
  <c r="K23" i="31"/>
  <c r="K26" i="38"/>
  <c r="K26" i="44"/>
  <c r="K26" i="45"/>
  <c r="K26" i="46"/>
  <c r="K26" i="33"/>
  <c r="K23" i="41"/>
  <c r="K26" i="42"/>
  <c r="K53" i="52"/>
  <c r="K26" i="40"/>
  <c r="K23" i="37"/>
  <c r="K26" i="36"/>
  <c r="K23" i="32"/>
  <c r="K26" i="35"/>
  <c r="K26" i="32"/>
  <c r="K23" i="30"/>
  <c r="K23" i="44"/>
  <c r="K23" i="36"/>
  <c r="K26" i="37"/>
  <c r="K26" i="31"/>
  <c r="CK19" i="81"/>
  <c r="CS19" i="81"/>
  <c r="CU19" i="81" s="1"/>
  <c r="AG10" i="80"/>
  <c r="AI10" i="80" s="1"/>
  <c r="AC10" i="80"/>
  <c r="BS20" i="79"/>
  <c r="Q20" i="47" s="1"/>
  <c r="BC20" i="85"/>
  <c r="BE20" i="85" s="1"/>
  <c r="BG20" i="85" s="1"/>
  <c r="BI20" i="85" s="1"/>
  <c r="BK20" i="85" s="1"/>
  <c r="BM20" i="85" s="1"/>
  <c r="CW15" i="83"/>
  <c r="CY15" i="83" s="1"/>
  <c r="CS15" i="83"/>
  <c r="AS40" i="56"/>
  <c r="Y40" i="56"/>
  <c r="AM40" i="56"/>
  <c r="Q40" i="56"/>
  <c r="W40" i="56" s="1"/>
  <c r="AI40" i="56"/>
  <c r="AC40" i="56"/>
  <c r="AQ11" i="79"/>
  <c r="AY11" i="85"/>
  <c r="AQ19" i="79"/>
  <c r="AY19" i="85"/>
  <c r="AO8" i="84"/>
  <c r="AG8" i="84"/>
  <c r="BI11" i="79"/>
  <c r="BO11" i="85"/>
  <c r="AC16" i="88"/>
  <c r="AM16" i="88"/>
  <c r="AM20" i="92"/>
  <c r="AC20" i="92"/>
  <c r="BC17" i="92"/>
  <c r="S10" i="91"/>
  <c r="AQ16" i="89"/>
  <c r="CK19" i="82"/>
  <c r="CS19" i="82"/>
  <c r="CU19" i="82" s="1"/>
  <c r="BM10" i="81"/>
  <c r="BU10" i="81"/>
  <c r="BW10" i="81" s="1"/>
  <c r="BY8" i="84"/>
  <c r="BQ8" i="84"/>
  <c r="AG19" i="92"/>
  <c r="CG84" i="52"/>
  <c r="BQ84" i="52"/>
  <c r="AI84" i="52"/>
  <c r="BM84" i="52"/>
  <c r="AS84" i="52"/>
  <c r="AC84" i="52"/>
  <c r="BW84" i="52"/>
  <c r="BC84" i="52"/>
  <c r="Y84" i="52"/>
  <c r="CK17" i="81"/>
  <c r="CS17" i="81"/>
  <c r="CU17" i="81" s="1"/>
  <c r="AA9" i="33"/>
  <c r="AA10" i="33"/>
  <c r="AA12" i="33"/>
  <c r="AA21" i="33"/>
  <c r="S21" i="47"/>
  <c r="AA13" i="33"/>
  <c r="CS19" i="84"/>
  <c r="CK19" i="84"/>
  <c r="AW12" i="80"/>
  <c r="AY12" i="80" s="1"/>
  <c r="AS12" i="80"/>
  <c r="G22" i="77"/>
  <c r="I22" i="77" s="1"/>
  <c r="I15" i="48" s="1"/>
  <c r="G23" i="77"/>
  <c r="I23" i="77" s="1"/>
  <c r="I16" i="48" s="1"/>
  <c r="M16" i="48" s="1"/>
  <c r="G25" i="77"/>
  <c r="I25" i="77" s="1"/>
  <c r="I18" i="48" s="1"/>
  <c r="M18" i="48" s="1"/>
  <c r="G27" i="77"/>
  <c r="I27" i="77" s="1"/>
  <c r="I20" i="48" s="1"/>
  <c r="M20" i="48" s="1"/>
  <c r="G26" i="77"/>
  <c r="I26" i="77" s="1"/>
  <c r="I19" i="48" s="1"/>
  <c r="M19" i="48" s="1"/>
  <c r="G24" i="77"/>
  <c r="I24" i="77" s="1"/>
  <c r="I17" i="48" s="1"/>
  <c r="M17" i="48" s="1"/>
  <c r="G47" i="100"/>
  <c r="G48" i="100"/>
  <c r="BQ22" i="84"/>
  <c r="BY22" i="84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BQ9" i="84"/>
  <c r="BY9" i="84"/>
  <c r="BC8" i="91"/>
  <c r="CC8" i="91"/>
  <c r="AY23" i="91"/>
  <c r="I54" i="98"/>
  <c r="CK21" i="84"/>
  <c r="CS21" i="84"/>
  <c r="Y13" i="79"/>
  <c r="AI13" i="85"/>
  <c r="Y21" i="79"/>
  <c r="AI21" i="85"/>
  <c r="M17" i="89"/>
  <c r="O17" i="89" s="1"/>
  <c r="S17" i="89" s="1"/>
  <c r="BO17" i="83"/>
  <c r="BQ17" i="83" s="1"/>
  <c r="BU17" i="83" s="1"/>
  <c r="CS10" i="82"/>
  <c r="CU10" i="82" s="1"/>
  <c r="CK10" i="82"/>
  <c r="AU11" i="83"/>
  <c r="AW11" i="83" s="1"/>
  <c r="BA11" i="83" s="1"/>
  <c r="M11" i="90"/>
  <c r="O11" i="90" s="1"/>
  <c r="S11" i="90" s="1"/>
  <c r="Y9" i="50"/>
  <c r="Q9" i="50"/>
  <c r="W9" i="50" s="1"/>
  <c r="Q18" i="81"/>
  <c r="Y18" i="81"/>
  <c r="AA18" i="81" s="1"/>
  <c r="BQ21" i="81"/>
  <c r="BI21" i="81"/>
  <c r="AQ45" i="39"/>
  <c r="AQ43" i="39"/>
  <c r="AQ37" i="39"/>
  <c r="AQ27" i="39"/>
  <c r="AQ19" i="39"/>
  <c r="AQ11" i="39"/>
  <c r="AQ46" i="39"/>
  <c r="AQ38" i="39"/>
  <c r="AQ28" i="39"/>
  <c r="AQ20" i="39"/>
  <c r="AQ39" i="39"/>
  <c r="AQ29" i="39"/>
  <c r="AQ40" i="39"/>
  <c r="AQ30" i="39"/>
  <c r="AQ14" i="39"/>
  <c r="AQ31" i="39"/>
  <c r="AQ15" i="39"/>
  <c r="AQ41" i="39"/>
  <c r="AQ32" i="39"/>
  <c r="AQ16" i="39"/>
  <c r="AQ36" i="39"/>
  <c r="AQ18" i="39"/>
  <c r="AQ25" i="39"/>
  <c r="AQ33" i="39"/>
  <c r="AQ17" i="39"/>
  <c r="AQ42" i="39"/>
  <c r="BA10" i="84"/>
  <c r="BI10" i="84"/>
  <c r="K95" i="52"/>
  <c r="M72" i="52"/>
  <c r="CS12" i="84"/>
  <c r="CK12" i="84"/>
  <c r="BA22" i="84"/>
  <c r="BI22" i="84"/>
  <c r="CK22" i="83"/>
  <c r="CO22" i="83" s="1"/>
  <c r="Q23" i="25"/>
  <c r="Q14" i="25"/>
  <c r="Q50" i="25"/>
  <c r="Q22" i="25"/>
  <c r="Q15" i="25"/>
  <c r="Q26" i="25"/>
  <c r="Q24" i="25"/>
  <c r="Q49" i="25"/>
  <c r="M18" i="135"/>
  <c r="Q25" i="25"/>
  <c r="Q12" i="25"/>
  <c r="Q48" i="25"/>
  <c r="Q17" i="25"/>
  <c r="Q21" i="25"/>
  <c r="Q16" i="25"/>
  <c r="Q13" i="25"/>
  <c r="AG15" i="88"/>
  <c r="Y23" i="81"/>
  <c r="AA23" i="81" s="1"/>
  <c r="Q23" i="81"/>
  <c r="AO17" i="84"/>
  <c r="AG17" i="84"/>
  <c r="CI18" i="83"/>
  <c r="M18" i="88"/>
  <c r="O18" i="88" s="1"/>
  <c r="S18" i="88" s="1"/>
  <c r="G28" i="112"/>
  <c r="E45" i="96" s="1"/>
  <c r="BC16" i="90"/>
  <c r="AA46" i="45"/>
  <c r="AA38" i="45"/>
  <c r="AA28" i="45"/>
  <c r="AA20" i="45"/>
  <c r="AA39" i="45"/>
  <c r="AA29" i="45"/>
  <c r="AA40" i="45"/>
  <c r="AA30" i="45"/>
  <c r="AA31" i="45"/>
  <c r="AA41" i="45"/>
  <c r="AA32" i="45"/>
  <c r="AA42" i="45"/>
  <c r="AA33" i="45"/>
  <c r="AA25" i="45"/>
  <c r="AA45" i="45"/>
  <c r="AA43" i="45"/>
  <c r="AA37" i="45"/>
  <c r="AA27" i="45"/>
  <c r="AA17" i="45"/>
  <c r="AA18" i="45"/>
  <c r="AA36" i="45"/>
  <c r="AA19" i="45"/>
  <c r="AA11" i="45"/>
  <c r="K9" i="47"/>
  <c r="AA14" i="45"/>
  <c r="AA16" i="45"/>
  <c r="AA15" i="45"/>
  <c r="DM17" i="82"/>
  <c r="DE17" i="82"/>
  <c r="S19" i="91"/>
  <c r="CS18" i="82"/>
  <c r="CU18" i="82" s="1"/>
  <c r="CK18" i="82"/>
  <c r="AU19" i="83"/>
  <c r="AW19" i="83" s="1"/>
  <c r="BA19" i="83" s="1"/>
  <c r="M19" i="90"/>
  <c r="O19" i="90" s="1"/>
  <c r="S19" i="90" s="1"/>
  <c r="CA11" i="79"/>
  <c r="CE11" i="85"/>
  <c r="CA19" i="79"/>
  <c r="CE19" i="85"/>
  <c r="AC17" i="88"/>
  <c r="AM17" i="88"/>
  <c r="BI8" i="79"/>
  <c r="BO8" i="85"/>
  <c r="S10" i="88"/>
  <c r="AW16" i="81"/>
  <c r="AY16" i="81" s="1"/>
  <c r="AO16" i="81"/>
  <c r="AO17" i="81"/>
  <c r="AW17" i="81"/>
  <c r="AY17" i="81" s="1"/>
  <c r="AQ18" i="90"/>
  <c r="G73" i="113"/>
  <c r="I43" i="40" s="1"/>
  <c r="M43" i="40" s="1"/>
  <c r="AW8" i="80"/>
  <c r="AY8" i="80" s="1"/>
  <c r="AS8" i="80"/>
  <c r="AO17" i="82"/>
  <c r="AW17" i="82"/>
  <c r="AY17" i="82" s="1"/>
  <c r="E26" i="12"/>
  <c r="I61" i="53"/>
  <c r="K24" i="3"/>
  <c r="G896" i="1" s="1"/>
  <c r="Q22" i="92"/>
  <c r="S22" i="92" s="1"/>
  <c r="AA22" i="45"/>
  <c r="AA23" i="45"/>
  <c r="O9" i="47"/>
  <c r="Y9" i="47" s="1"/>
  <c r="AA26" i="45"/>
  <c r="AA8" i="45"/>
  <c r="AA24" i="45"/>
  <c r="AA34" i="45"/>
  <c r="BC21" i="88"/>
  <c r="M20" i="84"/>
  <c r="E20" i="79" s="1"/>
  <c r="U20" i="84"/>
  <c r="AG21" i="92"/>
  <c r="CK18" i="84"/>
  <c r="CS18" i="84"/>
  <c r="I14" i="22"/>
  <c r="M14" i="22" s="1"/>
  <c r="S14" i="22" s="1"/>
  <c r="E32" i="103"/>
  <c r="E35" i="103"/>
  <c r="E38" i="103" s="1"/>
  <c r="G62" i="117"/>
  <c r="E75" i="96" s="1"/>
  <c r="AW70" i="52"/>
  <c r="BC70" i="52" s="1"/>
  <c r="DM9" i="82"/>
  <c r="DE9" i="82"/>
  <c r="CA73" i="52"/>
  <c r="CG73" i="52" s="1"/>
  <c r="S22" i="89"/>
  <c r="Y32" i="54"/>
  <c r="Q32" i="54"/>
  <c r="W32" i="54" s="1"/>
  <c r="BQ11" i="82"/>
  <c r="BI11" i="82"/>
  <c r="AM22" i="89"/>
  <c r="AC22" i="89"/>
  <c r="CA8" i="88"/>
  <c r="AQ8" i="88"/>
  <c r="BQ11" i="81"/>
  <c r="BI11" i="81"/>
  <c r="S43" i="37"/>
  <c r="I40" i="42"/>
  <c r="M40" i="42" s="1"/>
  <c r="E16" i="103"/>
  <c r="S15" i="90"/>
  <c r="AW10" i="81"/>
  <c r="AY10" i="81" s="1"/>
  <c r="AO10" i="81"/>
  <c r="W21" i="88"/>
  <c r="AW8" i="82"/>
  <c r="AY8" i="82" s="1"/>
  <c r="AO8" i="82"/>
  <c r="AG14" i="80"/>
  <c r="AI14" i="80" s="1"/>
  <c r="AC14" i="80"/>
  <c r="DE20" i="81"/>
  <c r="DM20" i="81"/>
  <c r="AQ46" i="31"/>
  <c r="AQ38" i="31"/>
  <c r="AQ28" i="31"/>
  <c r="AQ20" i="31"/>
  <c r="AQ39" i="31"/>
  <c r="AQ29" i="31"/>
  <c r="AQ40" i="31"/>
  <c r="AQ30" i="31"/>
  <c r="AQ31" i="31"/>
  <c r="AQ41" i="31"/>
  <c r="AQ32" i="31"/>
  <c r="AQ42" i="31"/>
  <c r="AQ33" i="31"/>
  <c r="AQ25" i="31"/>
  <c r="AQ45" i="31"/>
  <c r="AQ43" i="31"/>
  <c r="AQ37" i="31"/>
  <c r="AQ27" i="31"/>
  <c r="AQ14" i="31"/>
  <c r="AQ15" i="31"/>
  <c r="AQ16" i="31"/>
  <c r="AQ17" i="31"/>
  <c r="AQ18" i="31"/>
  <c r="AQ19" i="31"/>
  <c r="AQ11" i="31"/>
  <c r="AQ40" i="35"/>
  <c r="AQ30" i="35"/>
  <c r="AQ31" i="35"/>
  <c r="AQ41" i="35"/>
  <c r="AQ32" i="35"/>
  <c r="AQ42" i="35"/>
  <c r="AQ33" i="35"/>
  <c r="AQ25" i="35"/>
  <c r="AQ36" i="35"/>
  <c r="AQ45" i="35"/>
  <c r="AQ43" i="35"/>
  <c r="AQ37" i="35"/>
  <c r="AQ27" i="35"/>
  <c r="AQ19" i="35"/>
  <c r="AQ39" i="35"/>
  <c r="AQ29" i="35"/>
  <c r="AQ14" i="35"/>
  <c r="AQ15" i="35"/>
  <c r="AQ16" i="35"/>
  <c r="AQ46" i="35"/>
  <c r="AQ38" i="35"/>
  <c r="AQ28" i="35"/>
  <c r="AQ20" i="35"/>
  <c r="AQ17" i="35"/>
  <c r="AQ11" i="35"/>
  <c r="AQ18" i="35"/>
  <c r="AQ36" i="31"/>
  <c r="I37" i="96"/>
  <c r="I13" i="55" s="1"/>
  <c r="M13" i="55" s="1"/>
  <c r="AI12" i="48"/>
  <c r="AM12" i="48" s="1"/>
  <c r="AA12" i="48"/>
  <c r="Q12" i="48"/>
  <c r="U22" i="83"/>
  <c r="W22" i="83" s="1"/>
  <c r="Q22" i="83"/>
  <c r="BC21" i="90"/>
  <c r="I40" i="44"/>
  <c r="M40" i="44" s="1"/>
  <c r="E14" i="103"/>
  <c r="CK15" i="81"/>
  <c r="CS15" i="81"/>
  <c r="CU15" i="81" s="1"/>
  <c r="I23" i="90"/>
  <c r="BU8" i="90"/>
  <c r="AM8" i="90"/>
  <c r="AC8" i="90"/>
  <c r="AQ17" i="89"/>
  <c r="AG19" i="84"/>
  <c r="AO19" i="84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40" i="43"/>
  <c r="AA30" i="43"/>
  <c r="AA14" i="43"/>
  <c r="AA31" i="43"/>
  <c r="AA15" i="43"/>
  <c r="AA42" i="43"/>
  <c r="AA33" i="43"/>
  <c r="AA25" i="43"/>
  <c r="AA17" i="43"/>
  <c r="AA32" i="43"/>
  <c r="AA41" i="43"/>
  <c r="K11" i="47"/>
  <c r="AA16" i="43"/>
  <c r="BU19" i="82"/>
  <c r="BW19" i="82" s="1"/>
  <c r="BM19" i="82"/>
  <c r="DE10" i="81"/>
  <c r="DM10" i="81"/>
  <c r="S8" i="35"/>
  <c r="AG16" i="92"/>
  <c r="CK8" i="84"/>
  <c r="CS8" i="84"/>
  <c r="AM18" i="88"/>
  <c r="AC18" i="88"/>
  <c r="S43" i="35"/>
  <c r="AA21" i="45"/>
  <c r="AA9" i="45"/>
  <c r="AA10" i="45"/>
  <c r="AA12" i="45"/>
  <c r="AA13" i="45"/>
  <c r="S9" i="47"/>
  <c r="W13" i="89"/>
  <c r="I40" i="35"/>
  <c r="M40" i="35" s="1"/>
  <c r="E23" i="103"/>
  <c r="AG12" i="84"/>
  <c r="W12" i="79" s="1"/>
  <c r="AA12" i="79" s="1"/>
  <c r="AC12" i="79" s="1"/>
  <c r="AO12" i="84"/>
  <c r="S8" i="39"/>
  <c r="Q8" i="39"/>
  <c r="BM20" i="80"/>
  <c r="BO20" i="80" s="1"/>
  <c r="BI20" i="80"/>
  <c r="G12" i="74"/>
  <c r="I12" i="74" s="1"/>
  <c r="G53" i="96"/>
  <c r="G19" i="96"/>
  <c r="G54" i="96"/>
  <c r="AQ12" i="79"/>
  <c r="AY12" i="85"/>
  <c r="AM20" i="85"/>
  <c r="AO20" i="85" s="1"/>
  <c r="AQ20" i="85" s="1"/>
  <c r="AS20" i="85" s="1"/>
  <c r="AU20" i="85" s="1"/>
  <c r="AW20" i="85" s="1"/>
  <c r="AG16" i="91"/>
  <c r="AA34" i="37"/>
  <c r="AA26" i="37"/>
  <c r="AA22" i="37"/>
  <c r="AA24" i="37"/>
  <c r="AA8" i="37"/>
  <c r="AA23" i="37"/>
  <c r="O17" i="47"/>
  <c r="Y17" i="47" s="1"/>
  <c r="M16" i="84"/>
  <c r="U16" i="84"/>
  <c r="AK9" i="84"/>
  <c r="AC9" i="84"/>
  <c r="S8" i="32"/>
  <c r="AO10" i="83"/>
  <c r="AQ10" i="83" s="1"/>
  <c r="AK10" i="83"/>
  <c r="AI8" i="48"/>
  <c r="AA8" i="48"/>
  <c r="Q8" i="48"/>
  <c r="G72" i="113"/>
  <c r="I42" i="40" s="1"/>
  <c r="M42" i="40" s="1"/>
  <c r="BQ13" i="82"/>
  <c r="BI13" i="82"/>
  <c r="E23" i="89"/>
  <c r="CO8" i="82"/>
  <c r="CG8" i="82"/>
  <c r="AC82" i="52"/>
  <c r="AI82" i="52"/>
  <c r="BQ82" i="52"/>
  <c r="BW82" i="52" s="1"/>
  <c r="AO18" i="83"/>
  <c r="AQ18" i="83" s="1"/>
  <c r="AK18" i="83"/>
  <c r="K29" i="50"/>
  <c r="K8" i="52"/>
  <c r="K44" i="52"/>
  <c r="K9" i="52"/>
  <c r="M9" i="52" s="1"/>
  <c r="K41" i="52"/>
  <c r="K26" i="50"/>
  <c r="BA19" i="84"/>
  <c r="BI19" i="84"/>
  <c r="K8" i="3"/>
  <c r="G432" i="1" s="1"/>
  <c r="Q8" i="92"/>
  <c r="Y43" i="50"/>
  <c r="Q43" i="50"/>
  <c r="W43" i="50" s="1"/>
  <c r="CC21" i="80"/>
  <c r="CE21" i="80" s="1"/>
  <c r="BY21" i="80"/>
  <c r="CW19" i="83"/>
  <c r="CY19" i="83" s="1"/>
  <c r="CS19" i="83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7" i="77"/>
  <c r="M27" i="77" s="1"/>
  <c r="I112" i="11" s="1"/>
  <c r="M112" i="11" s="1"/>
  <c r="K26" i="77"/>
  <c r="M26" i="77" s="1"/>
  <c r="I111" i="11" s="1"/>
  <c r="M111" i="11" s="1"/>
  <c r="AQ31" i="32"/>
  <c r="AQ15" i="32"/>
  <c r="AQ41" i="32"/>
  <c r="AQ32" i="32"/>
  <c r="AQ16" i="32"/>
  <c r="AQ42" i="32"/>
  <c r="AQ33" i="32"/>
  <c r="AQ25" i="32"/>
  <c r="AQ17" i="32"/>
  <c r="AQ36" i="32"/>
  <c r="AQ18" i="32"/>
  <c r="AQ45" i="32"/>
  <c r="AQ43" i="32"/>
  <c r="AQ37" i="32"/>
  <c r="AQ27" i="32"/>
  <c r="AQ19" i="32"/>
  <c r="AQ11" i="32"/>
  <c r="AQ46" i="32"/>
  <c r="AQ38" i="32"/>
  <c r="AQ28" i="32"/>
  <c r="AQ20" i="32"/>
  <c r="AQ40" i="32"/>
  <c r="AQ30" i="32"/>
  <c r="AQ14" i="32"/>
  <c r="AQ39" i="32"/>
  <c r="AQ29" i="32"/>
  <c r="S8" i="19"/>
  <c r="CC22" i="83"/>
  <c r="CE22" i="83" s="1"/>
  <c r="BY22" i="83"/>
  <c r="W11" i="89"/>
  <c r="G82" i="113"/>
  <c r="I43" i="39" s="1"/>
  <c r="M43" i="39" s="1"/>
  <c r="BQ9" i="83"/>
  <c r="BU9" i="83" s="1"/>
  <c r="BM10" i="82"/>
  <c r="BU10" i="82"/>
  <c r="BW10" i="82" s="1"/>
  <c r="CW21" i="83"/>
  <c r="CY21" i="83" s="1"/>
  <c r="CS21" i="83"/>
  <c r="BO20" i="83"/>
  <c r="BQ20" i="83" s="1"/>
  <c r="BU20" i="83" s="1"/>
  <c r="M20" i="89"/>
  <c r="O20" i="89" s="1"/>
  <c r="S20" i="89" s="1"/>
  <c r="W14" i="85"/>
  <c r="Y14" i="85" s="1"/>
  <c r="AA14" i="85" s="1"/>
  <c r="AC14" i="85" s="1"/>
  <c r="AE14" i="85" s="1"/>
  <c r="AG14" i="85" s="1"/>
  <c r="Y22" i="79"/>
  <c r="AI22" i="85"/>
  <c r="BC16" i="89"/>
  <c r="AG22" i="80"/>
  <c r="AI22" i="80" s="1"/>
  <c r="AC22" i="80"/>
  <c r="BE21" i="84"/>
  <c r="AW21" i="84"/>
  <c r="G10" i="74"/>
  <c r="I10" i="74" s="1"/>
  <c r="G65" i="96"/>
  <c r="G66" i="96"/>
  <c r="G24" i="96"/>
  <c r="CA71" i="52"/>
  <c r="CE71" i="52" s="1"/>
  <c r="AC71" i="52"/>
  <c r="BG71" i="52"/>
  <c r="BM71" i="52" s="1"/>
  <c r="BC71" i="52"/>
  <c r="AM71" i="52"/>
  <c r="AS71" i="52" s="1"/>
  <c r="CG71" i="52"/>
  <c r="BQ71" i="52"/>
  <c r="BW71" i="52" s="1"/>
  <c r="AW71" i="52"/>
  <c r="AI71" i="52"/>
  <c r="Q71" i="52"/>
  <c r="W71" i="52" s="1"/>
  <c r="CK12" i="83"/>
  <c r="CO12" i="83" s="1"/>
  <c r="BU15" i="81"/>
  <c r="BW15" i="81" s="1"/>
  <c r="BM15" i="81"/>
  <c r="Q23" i="23"/>
  <c r="Q15" i="23"/>
  <c r="Q48" i="23"/>
  <c r="Q24" i="23"/>
  <c r="Q16" i="23"/>
  <c r="Q12" i="23"/>
  <c r="Q22" i="23"/>
  <c r="Q25" i="23"/>
  <c r="Q26" i="23"/>
  <c r="M24" i="135"/>
  <c r="Q17" i="23"/>
  <c r="Q50" i="23"/>
  <c r="Q13" i="23"/>
  <c r="Q49" i="23"/>
  <c r="Q14" i="23"/>
  <c r="Q21" i="23"/>
  <c r="DM17" i="81"/>
  <c r="DE17" i="81"/>
  <c r="K13" i="3"/>
  <c r="G577" i="1" s="1"/>
  <c r="Q13" i="92"/>
  <c r="S13" i="92" s="1"/>
  <c r="CA12" i="79"/>
  <c r="CE12" i="85"/>
  <c r="CA20" i="79"/>
  <c r="CE20" i="85"/>
  <c r="BC11" i="91"/>
  <c r="Q42" i="54"/>
  <c r="Y42" i="54"/>
  <c r="BC13" i="92"/>
  <c r="G8" i="83"/>
  <c r="I8" i="83" s="1"/>
  <c r="M8" i="83" s="1"/>
  <c r="M8" i="92"/>
  <c r="O8" i="92" s="1"/>
  <c r="S8" i="92" s="1"/>
  <c r="BC8" i="90"/>
  <c r="CC8" i="90"/>
  <c r="I66" i="98"/>
  <c r="S8" i="23"/>
  <c r="BC22" i="91"/>
  <c r="I40" i="33"/>
  <c r="M40" i="33" s="1"/>
  <c r="E25" i="103"/>
  <c r="AO21" i="84"/>
  <c r="AG21" i="84"/>
  <c r="M87" i="95"/>
  <c r="AO10" i="84"/>
  <c r="AG10" i="84"/>
  <c r="W10" i="79" s="1"/>
  <c r="AW9" i="80"/>
  <c r="AY9" i="80" s="1"/>
  <c r="AS9" i="80"/>
  <c r="BU18" i="84"/>
  <c r="CC18" i="84"/>
  <c r="K19" i="3"/>
  <c r="G751" i="1" s="1"/>
  <c r="Q19" i="92"/>
  <c r="S19" i="92" s="1"/>
  <c r="BC22" i="92"/>
  <c r="Q8" i="50"/>
  <c r="Y8" i="50"/>
  <c r="CK18" i="83"/>
  <c r="CO18" i="83" s="1"/>
  <c r="I149" i="11"/>
  <c r="E37" i="103"/>
  <c r="BM70" i="52"/>
  <c r="DM9" i="81"/>
  <c r="DE9" i="81"/>
  <c r="AI65" i="52"/>
  <c r="AC18" i="89"/>
  <c r="AM18" i="89"/>
  <c r="AK15" i="84"/>
  <c r="AC15" i="84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3" i="77"/>
  <c r="Q23" i="77" s="1"/>
  <c r="I23" i="48" s="1"/>
  <c r="M23" i="48" s="1"/>
  <c r="O22" i="77"/>
  <c r="Q22" i="77" s="1"/>
  <c r="I22" i="48" s="1"/>
  <c r="M22" i="48" s="1"/>
  <c r="CO22" i="82"/>
  <c r="CG22" i="82"/>
  <c r="BC20" i="88"/>
  <c r="AQ11" i="89"/>
  <c r="I14" i="49"/>
  <c r="M14" i="49" s="1"/>
  <c r="Q14" i="49" s="1"/>
  <c r="W14" i="49" s="1"/>
  <c r="E10" i="103"/>
  <c r="CG9" i="82"/>
  <c r="CO9" i="82"/>
  <c r="BI20" i="84"/>
  <c r="BA20" i="84"/>
  <c r="AO20" i="79" s="1"/>
  <c r="BI12" i="84"/>
  <c r="BA12" i="84"/>
  <c r="S43" i="36"/>
  <c r="G56" i="113"/>
  <c r="I12" i="29" s="1"/>
  <c r="M12" i="29" s="1"/>
  <c r="S12" i="29" s="1"/>
  <c r="BA12" i="7" s="1"/>
  <c r="BA42" i="46"/>
  <c r="AK42" i="46"/>
  <c r="Q42" i="46"/>
  <c r="AU42" i="46"/>
  <c r="AE42" i="46"/>
  <c r="DM21" i="82"/>
  <c r="DE21" i="82"/>
  <c r="CK17" i="82"/>
  <c r="CS17" i="82"/>
  <c r="CU17" i="82" s="1"/>
  <c r="K32" i="96"/>
  <c r="I8" i="53" s="1"/>
  <c r="I32" i="96"/>
  <c r="I8" i="55" s="1"/>
  <c r="Y15" i="79"/>
  <c r="AI15" i="85"/>
  <c r="Y23" i="79"/>
  <c r="AI23" i="85"/>
  <c r="CS18" i="81"/>
  <c r="CU18" i="81" s="1"/>
  <c r="CK18" i="81"/>
  <c r="AU16" i="83"/>
  <c r="AW16" i="83" s="1"/>
  <c r="BA16" i="83" s="1"/>
  <c r="M16" i="90"/>
  <c r="O16" i="90" s="1"/>
  <c r="S16" i="90" s="1"/>
  <c r="BC10" i="92"/>
  <c r="BI21" i="83"/>
  <c r="BK21" i="83" s="1"/>
  <c r="BE21" i="83"/>
  <c r="AG10" i="92"/>
  <c r="W44" i="54"/>
  <c r="DE12" i="82"/>
  <c r="DM12" i="82"/>
  <c r="G117" i="113"/>
  <c r="I42" i="35" s="1"/>
  <c r="M42" i="35" s="1"/>
  <c r="BC17" i="91"/>
  <c r="AC13" i="88"/>
  <c r="AM13" i="88"/>
  <c r="AQ19" i="91"/>
  <c r="G8" i="79"/>
  <c r="S8" i="85"/>
  <c r="AU8" i="3" s="1"/>
  <c r="G450" i="1" s="1"/>
  <c r="AS25" i="144"/>
  <c r="AU22" i="90" s="1"/>
  <c r="AY22" i="90" s="1"/>
  <c r="AQ10" i="90"/>
  <c r="CE74" i="52"/>
  <c r="S19" i="88"/>
  <c r="CS12" i="82"/>
  <c r="CU12" i="82" s="1"/>
  <c r="CK12" i="82"/>
  <c r="AG12" i="91"/>
  <c r="AQ14" i="92"/>
  <c r="AW20" i="82"/>
  <c r="AY20" i="82" s="1"/>
  <c r="AO20" i="82"/>
  <c r="CA13" i="79"/>
  <c r="CE13" i="85"/>
  <c r="BS21" i="85"/>
  <c r="BU21" i="85" s="1"/>
  <c r="BW21" i="85" s="1"/>
  <c r="BY21" i="85" s="1"/>
  <c r="CA21" i="85" s="1"/>
  <c r="CC21" i="85" s="1"/>
  <c r="AA50" i="128"/>
  <c r="E8" i="104" s="1"/>
  <c r="E11" i="118"/>
  <c r="E13" i="118" s="1"/>
  <c r="E26" i="74" s="1"/>
  <c r="E9" i="104"/>
  <c r="G35" i="115"/>
  <c r="AQ36" i="38"/>
  <c r="AQ18" i="38"/>
  <c r="AQ45" i="38"/>
  <c r="AQ43" i="38"/>
  <c r="AQ37" i="38"/>
  <c r="AQ27" i="38"/>
  <c r="AQ19" i="38"/>
  <c r="AQ11" i="38"/>
  <c r="AQ46" i="38"/>
  <c r="AQ38" i="38"/>
  <c r="AQ28" i="38"/>
  <c r="AQ20" i="38"/>
  <c r="AQ39" i="38"/>
  <c r="AQ29" i="38"/>
  <c r="AQ40" i="38"/>
  <c r="AQ30" i="38"/>
  <c r="AQ14" i="38"/>
  <c r="AQ31" i="38"/>
  <c r="AQ15" i="38"/>
  <c r="AQ42" i="38"/>
  <c r="AQ33" i="38"/>
  <c r="AQ25" i="38"/>
  <c r="AQ17" i="38"/>
  <c r="AQ16" i="38"/>
  <c r="AQ32" i="38"/>
  <c r="AQ41" i="38"/>
  <c r="S18" i="91"/>
  <c r="BU17" i="81"/>
  <c r="BW17" i="81" s="1"/>
  <c r="BM17" i="81"/>
  <c r="G27" i="111"/>
  <c r="E12" i="97" s="1"/>
  <c r="G32" i="111"/>
  <c r="I143" i="11" s="1"/>
  <c r="G38" i="111"/>
  <c r="E63" i="96" s="1"/>
  <c r="G14" i="111"/>
  <c r="E33" i="96" s="1"/>
  <c r="G18" i="111"/>
  <c r="E44" i="96" s="1"/>
  <c r="G24" i="111"/>
  <c r="E51" i="96" s="1"/>
  <c r="G15" i="111"/>
  <c r="E35" i="96" s="1"/>
  <c r="G28" i="111"/>
  <c r="I31" i="13" s="1"/>
  <c r="G19" i="111"/>
  <c r="E40" i="96" s="1"/>
  <c r="G20" i="111"/>
  <c r="E41" i="96" s="1"/>
  <c r="G37" i="111"/>
  <c r="E61" i="96" s="1"/>
  <c r="G23" i="111"/>
  <c r="I135" i="11" s="1"/>
  <c r="G25" i="111"/>
  <c r="G35" i="111"/>
  <c r="G26" i="111"/>
  <c r="G39" i="111"/>
  <c r="G30" i="111"/>
  <c r="E57" i="96" s="1"/>
  <c r="G31" i="111"/>
  <c r="I29" i="21" s="1"/>
  <c r="G21" i="111"/>
  <c r="E42" i="96" s="1"/>
  <c r="G36" i="111"/>
  <c r="I145" i="11" s="1"/>
  <c r="G40" i="111"/>
  <c r="I147" i="11" s="1"/>
  <c r="G33" i="111"/>
  <c r="E59" i="96" s="1"/>
  <c r="G22" i="111"/>
  <c r="E49" i="96" s="1"/>
  <c r="G34" i="111"/>
  <c r="G42" i="111" s="1"/>
  <c r="E65" i="96" s="1"/>
  <c r="G29" i="111"/>
  <c r="I31" i="16" s="1"/>
  <c r="BS12" i="79"/>
  <c r="Q12" i="47" s="1"/>
  <c r="BC12" i="85"/>
  <c r="BE12" i="85" s="1"/>
  <c r="BG12" i="85" s="1"/>
  <c r="BI12" i="85" s="1"/>
  <c r="BK12" i="85" s="1"/>
  <c r="BM12" i="85" s="1"/>
  <c r="G48" i="96"/>
  <c r="G42" i="96"/>
  <c r="G16" i="96"/>
  <c r="AO19" i="82"/>
  <c r="AW19" i="82"/>
  <c r="AY19" i="82" s="1"/>
  <c r="Q10" i="81"/>
  <c r="Y10" i="81"/>
  <c r="AA10" i="81" s="1"/>
  <c r="BI22" i="79"/>
  <c r="BO22" i="85"/>
  <c r="E8" i="102"/>
  <c r="I16" i="105"/>
  <c r="K16" i="105" s="1"/>
  <c r="AQ31" i="36"/>
  <c r="AQ15" i="36"/>
  <c r="AQ41" i="36"/>
  <c r="AQ32" i="36"/>
  <c r="AQ16" i="36"/>
  <c r="AQ42" i="36"/>
  <c r="AQ33" i="36"/>
  <c r="AQ25" i="36"/>
  <c r="AQ17" i="36"/>
  <c r="AQ36" i="36"/>
  <c r="AQ18" i="36"/>
  <c r="AQ45" i="36"/>
  <c r="AQ43" i="36"/>
  <c r="AQ37" i="36"/>
  <c r="AQ27" i="36"/>
  <c r="AQ19" i="36"/>
  <c r="AQ11" i="36"/>
  <c r="AQ46" i="36"/>
  <c r="AQ38" i="36"/>
  <c r="AQ28" i="36"/>
  <c r="AQ20" i="36"/>
  <c r="AQ40" i="36"/>
  <c r="AQ30" i="36"/>
  <c r="AQ14" i="36"/>
  <c r="AQ29" i="36"/>
  <c r="AQ39" i="36"/>
  <c r="CA70" i="52"/>
  <c r="CG70" i="52" s="1"/>
  <c r="BW65" i="52"/>
  <c r="I23" i="88"/>
  <c r="Y15" i="81"/>
  <c r="AA15" i="81" s="1"/>
  <c r="Q15" i="81"/>
  <c r="S8" i="21"/>
  <c r="AC22" i="88"/>
  <c r="AM22" i="88"/>
  <c r="BS13" i="79"/>
  <c r="Q13" i="47" s="1"/>
  <c r="BC13" i="85"/>
  <c r="BE13" i="85" s="1"/>
  <c r="BG13" i="85" s="1"/>
  <c r="BI13" i="85" s="1"/>
  <c r="BK13" i="85" s="1"/>
  <c r="BM13" i="85" s="1"/>
  <c r="BC21" i="91"/>
  <c r="BC12" i="89"/>
  <c r="AC13" i="92"/>
  <c r="AM13" i="92"/>
  <c r="BE18" i="83"/>
  <c r="BI18" i="83"/>
  <c r="BK18" i="83" s="1"/>
  <c r="AK11" i="83"/>
  <c r="AO11" i="83"/>
  <c r="AQ11" i="83" s="1"/>
  <c r="Y9" i="81"/>
  <c r="AA9" i="81" s="1"/>
  <c r="Q9" i="81"/>
  <c r="AG11" i="92"/>
  <c r="CW10" i="83"/>
  <c r="CY10" i="83" s="1"/>
  <c r="CS10" i="83"/>
  <c r="DE8" i="82"/>
  <c r="DM8" i="82"/>
  <c r="Q42" i="34"/>
  <c r="AC22" i="91"/>
  <c r="AM22" i="91"/>
  <c r="BC15" i="91"/>
  <c r="BY13" i="84"/>
  <c r="BQ13" i="84"/>
  <c r="DM11" i="82"/>
  <c r="DE11" i="82"/>
  <c r="G135" i="113"/>
  <c r="I42" i="33" s="1"/>
  <c r="M42" i="33" s="1"/>
  <c r="BC17" i="88"/>
  <c r="I46" i="26"/>
  <c r="M46" i="26" s="1"/>
  <c r="E41" i="103"/>
  <c r="M41" i="103" s="1"/>
  <c r="BC19" i="88"/>
  <c r="G85" i="115"/>
  <c r="G80" i="98" s="1"/>
  <c r="AQ14" i="79"/>
  <c r="AY14" i="85"/>
  <c r="AY22" i="85"/>
  <c r="AQ22" i="79"/>
  <c r="Q12" i="81"/>
  <c r="Y12" i="81"/>
  <c r="AA12" i="81" s="1"/>
  <c r="M14" i="90"/>
  <c r="O14" i="90" s="1"/>
  <c r="S14" i="90" s="1"/>
  <c r="AU14" i="83"/>
  <c r="AW14" i="83" s="1"/>
  <c r="BA14" i="83" s="1"/>
  <c r="BC14" i="89"/>
  <c r="G144" i="113"/>
  <c r="I42" i="32" s="1"/>
  <c r="M42" i="32" s="1"/>
  <c r="AK9" i="81"/>
  <c r="AS9" i="81"/>
  <c r="AK86" i="52"/>
  <c r="AK96" i="52"/>
  <c r="AK88" i="52"/>
  <c r="O86" i="52"/>
  <c r="U86" i="52" s="1"/>
  <c r="O96" i="52"/>
  <c r="U96" i="52" s="1"/>
  <c r="O88" i="52"/>
  <c r="U88" i="52" s="1"/>
  <c r="AK11" i="52"/>
  <c r="AK20" i="52"/>
  <c r="O18" i="52"/>
  <c r="U18" i="52" s="1"/>
  <c r="O36" i="52"/>
  <c r="U36" i="52" s="1"/>
  <c r="AK21" i="52"/>
  <c r="AK13" i="52"/>
  <c r="O11" i="52"/>
  <c r="U11" i="52" s="1"/>
  <c r="O21" i="52"/>
  <c r="U21" i="52" s="1"/>
  <c r="O13" i="52"/>
  <c r="U13" i="52" s="1"/>
  <c r="O20" i="52"/>
  <c r="U20" i="52" s="1"/>
  <c r="AK18" i="52"/>
  <c r="AK36" i="52"/>
  <c r="O17" i="52"/>
  <c r="U17" i="52" s="1"/>
  <c r="AK17" i="52"/>
  <c r="AG14" i="90"/>
  <c r="W11" i="91"/>
  <c r="AC13" i="90"/>
  <c r="AM13" i="90"/>
  <c r="U14" i="84"/>
  <c r="M14" i="84"/>
  <c r="E14" i="79" s="1"/>
  <c r="AG16" i="89"/>
  <c r="BE13" i="84"/>
  <c r="AW13" i="84"/>
  <c r="Y10" i="54"/>
  <c r="Q10" i="54"/>
  <c r="W10" i="54" s="1"/>
  <c r="W19" i="54" s="1"/>
  <c r="BQ8" i="83"/>
  <c r="BU8" i="83" s="1"/>
  <c r="G29" i="113"/>
  <c r="I9" i="29" s="1"/>
  <c r="M9" i="29" s="1"/>
  <c r="S9" i="29" s="1"/>
  <c r="AM11" i="88"/>
  <c r="AC11" i="88"/>
  <c r="BC15" i="92"/>
  <c r="AK15" i="83"/>
  <c r="AO15" i="83"/>
  <c r="AQ15" i="83" s="1"/>
  <c r="G51" i="100"/>
  <c r="G52" i="100"/>
  <c r="CO22" i="81"/>
  <c r="CG22" i="81"/>
  <c r="BU9" i="82"/>
  <c r="BW9" i="82" s="1"/>
  <c r="BM9" i="82"/>
  <c r="CG9" i="81"/>
  <c r="CO9" i="81"/>
  <c r="CC16" i="84"/>
  <c r="BU16" i="84"/>
  <c r="AK13" i="82"/>
  <c r="AS13" i="82"/>
  <c r="G69" i="98"/>
  <c r="G53" i="115"/>
  <c r="G49" i="98"/>
  <c r="G81" i="98" s="1"/>
  <c r="G13" i="115"/>
  <c r="DM21" i="81"/>
  <c r="DE21" i="81"/>
  <c r="AO18" i="84"/>
  <c r="AG18" i="84"/>
  <c r="Y8" i="79"/>
  <c r="AI8" i="85"/>
  <c r="Y16" i="79"/>
  <c r="AI16" i="85"/>
  <c r="K11" i="3"/>
  <c r="G519" i="1" s="1"/>
  <c r="Q11" i="92"/>
  <c r="S11" i="92" s="1"/>
  <c r="AC19" i="90"/>
  <c r="AM19" i="90"/>
  <c r="AQ10" i="92"/>
  <c r="DE12" i="81"/>
  <c r="DM12" i="81"/>
  <c r="CC20" i="84"/>
  <c r="BU20" i="84"/>
  <c r="G110" i="113"/>
  <c r="I18" i="29" s="1"/>
  <c r="M18" i="29" s="1"/>
  <c r="S18" i="29" s="1"/>
  <c r="BA18" i="7" s="1"/>
  <c r="BM12" i="81"/>
  <c r="BU12" i="81"/>
  <c r="BW12" i="81" s="1"/>
  <c r="G137" i="113"/>
  <c r="I21" i="29" s="1"/>
  <c r="M21" i="29" s="1"/>
  <c r="S21" i="29" s="1"/>
  <c r="BA21" i="7" s="1"/>
  <c r="AA36" i="46"/>
  <c r="AC36" i="46" s="1"/>
  <c r="AA18" i="46"/>
  <c r="AC18" i="46" s="1"/>
  <c r="AA45" i="46"/>
  <c r="AC45" i="46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2" i="46"/>
  <c r="AC42" i="46" s="1"/>
  <c r="AA33" i="46"/>
  <c r="AC33" i="46" s="1"/>
  <c r="AA25" i="46"/>
  <c r="AC25" i="46" s="1"/>
  <c r="AA17" i="46"/>
  <c r="AC17" i="46" s="1"/>
  <c r="AA32" i="46"/>
  <c r="AC32" i="46" s="1"/>
  <c r="AA41" i="46"/>
  <c r="AC41" i="46" s="1"/>
  <c r="AA16" i="46"/>
  <c r="AC16" i="46" s="1"/>
  <c r="BC9" i="91"/>
  <c r="AM19" i="88"/>
  <c r="AC19" i="88"/>
  <c r="BC18" i="91"/>
  <c r="CA14" i="79"/>
  <c r="CE14" i="85"/>
  <c r="CA22" i="79"/>
  <c r="CE22" i="85"/>
  <c r="S40" i="37"/>
  <c r="Q40" i="37"/>
  <c r="G136" i="113"/>
  <c r="I43" i="33" s="1"/>
  <c r="M43" i="33" s="1"/>
  <c r="AG18" i="90"/>
  <c r="CG11" i="82"/>
  <c r="CO11" i="82"/>
  <c r="Q40" i="54"/>
  <c r="Y40" i="54" s="1"/>
  <c r="DE14" i="82"/>
  <c r="DM14" i="82"/>
  <c r="AQ15" i="91"/>
  <c r="BM12" i="80"/>
  <c r="BO12" i="80" s="1"/>
  <c r="BI12" i="80"/>
  <c r="U15" i="84"/>
  <c r="M15" i="84"/>
  <c r="E15" i="79" s="1"/>
  <c r="S15" i="89"/>
  <c r="BC21" i="89"/>
  <c r="AG20" i="84"/>
  <c r="AO20" i="84"/>
  <c r="AQ22" i="92"/>
  <c r="BI14" i="79"/>
  <c r="BO14" i="85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77" i="96"/>
  <c r="G75" i="96"/>
  <c r="G73" i="96"/>
  <c r="G21" i="96"/>
  <c r="G78" i="96"/>
  <c r="G76" i="96"/>
  <c r="I76" i="96" s="1"/>
  <c r="G74" i="96"/>
  <c r="BI17" i="84"/>
  <c r="BA17" i="84"/>
  <c r="AO17" i="79" s="1"/>
  <c r="Q40" i="41"/>
  <c r="S40" i="41"/>
  <c r="AC14" i="88"/>
  <c r="AM14" i="88"/>
  <c r="Q8" i="82"/>
  <c r="Y8" i="82"/>
  <c r="AA8" i="82" s="1"/>
  <c r="M19" i="54"/>
  <c r="CG76" i="52"/>
  <c r="BM76" i="52"/>
  <c r="AS76" i="52"/>
  <c r="Y76" i="52"/>
  <c r="BW76" i="52"/>
  <c r="BC76" i="52"/>
  <c r="AI76" i="52"/>
  <c r="S18" i="92"/>
  <c r="BQ14" i="83"/>
  <c r="BU14" i="83" s="1"/>
  <c r="AC32" i="56"/>
  <c r="AI32" i="56" s="1"/>
  <c r="Y32" i="56"/>
  <c r="Q32" i="56"/>
  <c r="W32" i="56" s="1"/>
  <c r="AM32" i="56"/>
  <c r="AS32" i="56" s="1"/>
  <c r="I40" i="46"/>
  <c r="M40" i="46" s="1"/>
  <c r="G40" i="117"/>
  <c r="E11" i="103" s="1"/>
  <c r="E12" i="103"/>
  <c r="M42" i="94"/>
  <c r="AC17" i="90"/>
  <c r="AM17" i="90"/>
  <c r="Q16" i="82"/>
  <c r="Y16" i="82"/>
  <c r="AA16" i="82" s="1"/>
  <c r="AE30" i="102"/>
  <c r="AE28" i="102"/>
  <c r="AE29" i="102" s="1"/>
  <c r="U19" i="84"/>
  <c r="M19" i="84"/>
  <c r="AG18" i="92"/>
  <c r="AQ71" i="52"/>
  <c r="BC14" i="92"/>
  <c r="BM13" i="80"/>
  <c r="BO13" i="80" s="1"/>
  <c r="BI13" i="80"/>
  <c r="AM12" i="89"/>
  <c r="AC12" i="89"/>
  <c r="AM22" i="90"/>
  <c r="AC22" i="90"/>
  <c r="AM20" i="89"/>
  <c r="AC20" i="89"/>
  <c r="BS21" i="79"/>
  <c r="Q21" i="47" s="1"/>
  <c r="BC21" i="85"/>
  <c r="BE21" i="85" s="1"/>
  <c r="BG21" i="85" s="1"/>
  <c r="BI21" i="85" s="1"/>
  <c r="BK21" i="85" s="1"/>
  <c r="BM21" i="85" s="1"/>
  <c r="AK11" i="82"/>
  <c r="AS11" i="82"/>
  <c r="AG17" i="89"/>
  <c r="BC10" i="91"/>
  <c r="BC12" i="90"/>
  <c r="Y19" i="81"/>
  <c r="AA19" i="81" s="1"/>
  <c r="Q19" i="81"/>
  <c r="DE8" i="81"/>
  <c r="DM8" i="81"/>
  <c r="AQ46" i="42"/>
  <c r="AQ38" i="42"/>
  <c r="AQ28" i="42"/>
  <c r="AQ20" i="42"/>
  <c r="AQ39" i="42"/>
  <c r="AQ29" i="42"/>
  <c r="AQ40" i="42"/>
  <c r="AQ30" i="42"/>
  <c r="AQ14" i="42"/>
  <c r="AQ31" i="42"/>
  <c r="AQ15" i="42"/>
  <c r="AQ41" i="42"/>
  <c r="AQ32" i="42"/>
  <c r="AQ42" i="42"/>
  <c r="AQ33" i="42"/>
  <c r="AQ25" i="42"/>
  <c r="AQ17" i="42"/>
  <c r="AQ45" i="42"/>
  <c r="AQ43" i="42"/>
  <c r="AQ37" i="42"/>
  <c r="AQ27" i="42"/>
  <c r="AQ19" i="42"/>
  <c r="AQ11" i="42"/>
  <c r="AQ16" i="42"/>
  <c r="AQ36" i="42"/>
  <c r="AQ18" i="42"/>
  <c r="G65" i="113"/>
  <c r="I13" i="29" s="1"/>
  <c r="M13" i="29" s="1"/>
  <c r="S13" i="29" s="1"/>
  <c r="BA13" i="7" s="1"/>
  <c r="BC17" i="90"/>
  <c r="BA18" i="84"/>
  <c r="BI18" i="84"/>
  <c r="I40" i="36"/>
  <c r="M40" i="36" s="1"/>
  <c r="E22" i="103"/>
  <c r="AY69" i="52"/>
  <c r="BA69" i="52" s="1"/>
  <c r="AW69" i="52"/>
  <c r="BY13" i="83"/>
  <c r="CC13" i="83"/>
  <c r="CE13" i="83" s="1"/>
  <c r="DM11" i="81"/>
  <c r="DE11" i="81"/>
  <c r="AC9" i="90"/>
  <c r="AM9" i="90"/>
  <c r="AG15" i="90"/>
  <c r="AQ15" i="79"/>
  <c r="AY15" i="85"/>
  <c r="AQ23" i="79"/>
  <c r="AY23" i="85"/>
  <c r="Y17" i="82"/>
  <c r="AA17" i="82" s="1"/>
  <c r="Q17" i="82"/>
  <c r="BC13" i="91"/>
  <c r="G27" i="114"/>
  <c r="I41" i="46" s="1"/>
  <c r="M41" i="46" s="1"/>
  <c r="Y13" i="81"/>
  <c r="AA13" i="81" s="1"/>
  <c r="Q13" i="81"/>
  <c r="AC9" i="83"/>
  <c r="AG9" i="83" s="1"/>
  <c r="AQ46" i="33"/>
  <c r="AQ31" i="33"/>
  <c r="AQ15" i="33"/>
  <c r="AQ41" i="33"/>
  <c r="AQ32" i="33"/>
  <c r="AQ16" i="33"/>
  <c r="AQ42" i="33"/>
  <c r="AQ33" i="33"/>
  <c r="AQ25" i="33"/>
  <c r="AQ17" i="33"/>
  <c r="AQ36" i="33"/>
  <c r="AQ18" i="33"/>
  <c r="AQ45" i="33"/>
  <c r="AQ43" i="33"/>
  <c r="AQ37" i="33"/>
  <c r="AQ27" i="33"/>
  <c r="AQ19" i="33"/>
  <c r="AQ11" i="33"/>
  <c r="AQ38" i="33"/>
  <c r="AQ28" i="33"/>
  <c r="AQ20" i="33"/>
  <c r="AQ40" i="33"/>
  <c r="AQ30" i="33"/>
  <c r="AQ14" i="33"/>
  <c r="AQ39" i="33"/>
  <c r="AQ29" i="33"/>
  <c r="AQ14" i="90"/>
  <c r="W42" i="54"/>
  <c r="G61" i="114"/>
  <c r="G79" i="114"/>
  <c r="G88" i="114"/>
  <c r="G89" i="114"/>
  <c r="G56" i="114"/>
  <c r="I15" i="24" s="1"/>
  <c r="M15" i="24" s="1"/>
  <c r="S15" i="24" s="1"/>
  <c r="G85" i="114"/>
  <c r="G67" i="114"/>
  <c r="E17" i="97" s="1"/>
  <c r="G87" i="114"/>
  <c r="G99" i="114" s="1"/>
  <c r="I29" i="24" s="1"/>
  <c r="M29" i="24" s="1"/>
  <c r="S29" i="24" s="1"/>
  <c r="G64" i="114"/>
  <c r="I47" i="26" s="1"/>
  <c r="M47" i="26" s="1"/>
  <c r="G57" i="114"/>
  <c r="I15" i="22" s="1"/>
  <c r="M15" i="22" s="1"/>
  <c r="S15" i="22" s="1"/>
  <c r="G93" i="114"/>
  <c r="G68" i="114"/>
  <c r="E68" i="96" s="1"/>
  <c r="G58" i="114"/>
  <c r="I17" i="24" s="1"/>
  <c r="M17" i="24" s="1"/>
  <c r="S17" i="24" s="1"/>
  <c r="G66" i="114"/>
  <c r="I152" i="11" s="1"/>
  <c r="G65" i="114"/>
  <c r="I154" i="11" s="1"/>
  <c r="G76" i="114"/>
  <c r="G78" i="114"/>
  <c r="G62" i="114"/>
  <c r="I150" i="11" s="1"/>
  <c r="G82" i="114"/>
  <c r="G90" i="114"/>
  <c r="G74" i="114"/>
  <c r="G84" i="114"/>
  <c r="G86" i="114"/>
  <c r="G75" i="114"/>
  <c r="G95" i="114" s="1"/>
  <c r="I27" i="24" s="1"/>
  <c r="M27" i="24" s="1"/>
  <c r="S27" i="24" s="1"/>
  <c r="G83" i="114"/>
  <c r="G92" i="114"/>
  <c r="G100" i="114" s="1"/>
  <c r="I28" i="22" s="1"/>
  <c r="M28" i="22" s="1"/>
  <c r="S28" i="22" s="1"/>
  <c r="G73" i="114"/>
  <c r="G69" i="114"/>
  <c r="G63" i="114"/>
  <c r="I47" i="27" s="1"/>
  <c r="M47" i="27" s="1"/>
  <c r="G70" i="114"/>
  <c r="G59" i="114"/>
  <c r="I17" i="22" s="1"/>
  <c r="M17" i="22" s="1"/>
  <c r="S17" i="22" s="1"/>
  <c r="G80" i="114"/>
  <c r="G96" i="114" s="1"/>
  <c r="I26" i="22" s="1"/>
  <c r="M26" i="22" s="1"/>
  <c r="S26" i="22" s="1"/>
  <c r="G81" i="114"/>
  <c r="G97" i="114" s="1"/>
  <c r="I27" i="22" s="1"/>
  <c r="M27" i="22" s="1"/>
  <c r="S27" i="22" s="1"/>
  <c r="G77" i="114"/>
  <c r="AC11" i="91"/>
  <c r="AM11" i="91"/>
  <c r="BM22" i="82"/>
  <c r="BU22" i="82"/>
  <c r="BW22" i="82" s="1"/>
  <c r="BC11" i="89"/>
  <c r="BC19" i="89"/>
  <c r="U23" i="83"/>
  <c r="W23" i="83" s="1"/>
  <c r="Q23" i="83"/>
  <c r="CC68" i="52"/>
  <c r="CA68" i="52"/>
  <c r="AW13" i="83"/>
  <c r="BA13" i="83" s="1"/>
  <c r="BC9" i="92"/>
  <c r="BC23" i="92" s="1"/>
  <c r="E76" i="98"/>
  <c r="G61" i="116"/>
  <c r="Q12" i="54"/>
  <c r="W12" i="54" s="1"/>
  <c r="W21" i="89"/>
  <c r="BO12" i="83"/>
  <c r="BQ12" i="83" s="1"/>
  <c r="BU12" i="83" s="1"/>
  <c r="M12" i="89"/>
  <c r="O12" i="89" s="1"/>
  <c r="S12" i="89" s="1"/>
  <c r="S8" i="37"/>
  <c r="CS16" i="84"/>
  <c r="CK16" i="84"/>
  <c r="Y13" i="82"/>
  <c r="AA13" i="82" s="1"/>
  <c r="Q13" i="82"/>
  <c r="AK15" i="82"/>
  <c r="AS15" i="82"/>
  <c r="BE14" i="84"/>
  <c r="AW14" i="84"/>
  <c r="G71" i="114"/>
  <c r="AQ41" i="37"/>
  <c r="AQ42" i="37"/>
  <c r="AQ36" i="37"/>
  <c r="AQ45" i="37"/>
  <c r="AQ46" i="37"/>
  <c r="AQ38" i="37"/>
  <c r="AQ39" i="37"/>
  <c r="AQ33" i="37"/>
  <c r="AQ25" i="37"/>
  <c r="AQ17" i="37"/>
  <c r="AQ18" i="37"/>
  <c r="AQ27" i="37"/>
  <c r="AQ19" i="37"/>
  <c r="AQ11" i="37"/>
  <c r="AQ28" i="37"/>
  <c r="AQ20" i="37"/>
  <c r="AQ43" i="37"/>
  <c r="AQ40" i="37"/>
  <c r="AQ37" i="37"/>
  <c r="AQ29" i="37"/>
  <c r="AQ30" i="37"/>
  <c r="AQ14" i="37"/>
  <c r="AQ32" i="37"/>
  <c r="AQ16" i="37"/>
  <c r="AQ31" i="37"/>
  <c r="AQ15" i="37"/>
  <c r="G64" i="113"/>
  <c r="I43" i="41" s="1"/>
  <c r="M43" i="41" s="1"/>
  <c r="AG11" i="89"/>
  <c r="G20" i="113"/>
  <c r="I8" i="29" s="1"/>
  <c r="W10" i="92"/>
  <c r="G10" i="87"/>
  <c r="I10" i="87" s="1"/>
  <c r="AY10" i="3" s="1"/>
  <c r="G510" i="1" s="1"/>
  <c r="AK13" i="81"/>
  <c r="AS13" i="81"/>
  <c r="AA34" i="38"/>
  <c r="AA26" i="38"/>
  <c r="AA22" i="38"/>
  <c r="AA23" i="38"/>
  <c r="AA24" i="38"/>
  <c r="O16" i="47"/>
  <c r="Y16" i="47" s="1"/>
  <c r="AA8" i="38"/>
  <c r="I79" i="98"/>
  <c r="AK42" i="52"/>
  <c r="O42" i="52"/>
  <c r="U42" i="52" s="1"/>
  <c r="O52" i="52"/>
  <c r="U52" i="52" s="1"/>
  <c r="O44" i="52"/>
  <c r="U44" i="52" s="1"/>
  <c r="O37" i="52"/>
  <c r="U37" i="52" s="1"/>
  <c r="AK8" i="52"/>
  <c r="O8" i="52"/>
  <c r="U8" i="52" s="1"/>
  <c r="AK37" i="52"/>
  <c r="O97" i="52"/>
  <c r="U97" i="52" s="1"/>
  <c r="AK44" i="52"/>
  <c r="AK9" i="52"/>
  <c r="AK52" i="52"/>
  <c r="O9" i="52"/>
  <c r="U9" i="52" s="1"/>
  <c r="O41" i="52"/>
  <c r="U41" i="52" s="1"/>
  <c r="AK97" i="52"/>
  <c r="AK41" i="52"/>
  <c r="BC12" i="88"/>
  <c r="S8" i="31"/>
  <c r="Y9" i="79"/>
  <c r="AI9" i="85"/>
  <c r="Y17" i="79"/>
  <c r="AI17" i="85"/>
  <c r="AW20" i="81"/>
  <c r="AY20" i="81" s="1"/>
  <c r="AO20" i="81"/>
  <c r="Y38" i="54"/>
  <c r="Q38" i="54"/>
  <c r="W38" i="54" s="1"/>
  <c r="BM20" i="82"/>
  <c r="BU20" i="82"/>
  <c r="BW20" i="82" s="1"/>
  <c r="I40" i="45"/>
  <c r="M40" i="45" s="1"/>
  <c r="E13" i="103"/>
  <c r="BM20" i="81"/>
  <c r="BU20" i="81"/>
  <c r="BW20" i="81" s="1"/>
  <c r="G37" i="113"/>
  <c r="I43" i="44" s="1"/>
  <c r="M43" i="44" s="1"/>
  <c r="CS16" i="81"/>
  <c r="CU16" i="81" s="1"/>
  <c r="CK16" i="81"/>
  <c r="E49" i="98"/>
  <c r="G13" i="116"/>
  <c r="AG21" i="89"/>
  <c r="M12" i="84"/>
  <c r="E12" i="79" s="1"/>
  <c r="U12" i="84"/>
  <c r="CA15" i="79"/>
  <c r="CE15" i="85"/>
  <c r="CA23" i="79"/>
  <c r="CE23" i="85"/>
  <c r="M13" i="84"/>
  <c r="E13" i="79" s="1"/>
  <c r="U13" i="84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Q8" i="81"/>
  <c r="Y8" i="81"/>
  <c r="AA8" i="81" s="1"/>
  <c r="W18" i="90"/>
  <c r="BG18" i="90" s="1"/>
  <c r="CK13" i="84"/>
  <c r="CS13" i="84"/>
  <c r="AS22" i="82"/>
  <c r="AK22" i="82"/>
  <c r="Y44" i="54"/>
  <c r="Q44" i="54"/>
  <c r="AS14" i="82"/>
  <c r="AK14" i="82"/>
  <c r="BM18" i="81"/>
  <c r="BU18" i="81"/>
  <c r="BW18" i="81" s="1"/>
  <c r="CG11" i="81"/>
  <c r="CO11" i="81"/>
  <c r="Q36" i="54"/>
  <c r="W36" i="54" s="1"/>
  <c r="Y36" i="54"/>
  <c r="DE14" i="81"/>
  <c r="DM14" i="81"/>
  <c r="U59" i="99"/>
  <c r="Q22" i="91" s="1"/>
  <c r="S22" i="91" s="1"/>
  <c r="AC15" i="89"/>
  <c r="AM15" i="89"/>
  <c r="AW8" i="81"/>
  <c r="AY8" i="81" s="1"/>
  <c r="AO8" i="81"/>
  <c r="M8" i="91"/>
  <c r="O8" i="91" s="1"/>
  <c r="S8" i="91" s="1"/>
  <c r="AA8" i="83"/>
  <c r="AC8" i="83" s="1"/>
  <c r="AG8" i="83" s="1"/>
  <c r="AA12" i="41"/>
  <c r="AA21" i="41"/>
  <c r="AA13" i="41"/>
  <c r="AA10" i="41"/>
  <c r="S13" i="47"/>
  <c r="AA9" i="41"/>
  <c r="CG23" i="82"/>
  <c r="CO23" i="82"/>
  <c r="AS65" i="52"/>
  <c r="W22" i="91" l="1"/>
  <c r="BC16" i="77"/>
  <c r="BE16" i="77" s="1"/>
  <c r="I51" i="11" s="1"/>
  <c r="M51" i="11" s="1"/>
  <c r="BC17" i="77"/>
  <c r="BE17" i="77" s="1"/>
  <c r="I55" i="11" s="1"/>
  <c r="M55" i="11" s="1"/>
  <c r="BC13" i="77"/>
  <c r="BE13" i="77" s="1"/>
  <c r="I39" i="11" s="1"/>
  <c r="M39" i="11" s="1"/>
  <c r="BC10" i="77"/>
  <c r="BE10" i="77" s="1"/>
  <c r="I17" i="11" s="1"/>
  <c r="M17" i="11" s="1"/>
  <c r="BC12" i="77"/>
  <c r="BE12" i="77" s="1"/>
  <c r="I35" i="11" s="1"/>
  <c r="M35" i="11" s="1"/>
  <c r="BC14" i="77"/>
  <c r="BE14" i="77" s="1"/>
  <c r="I43" i="11" s="1"/>
  <c r="M43" i="11" s="1"/>
  <c r="BC11" i="77"/>
  <c r="BE11" i="77" s="1"/>
  <c r="I31" i="11" s="1"/>
  <c r="M31" i="11" s="1"/>
  <c r="BC15" i="77"/>
  <c r="BE15" i="77" s="1"/>
  <c r="I47" i="11" s="1"/>
  <c r="M47" i="11" s="1"/>
  <c r="G13" i="87"/>
  <c r="I13" i="87" s="1"/>
  <c r="AY13" i="3" s="1"/>
  <c r="G597" i="1" s="1"/>
  <c r="W13" i="92"/>
  <c r="BI11" i="83"/>
  <c r="BK11" i="83" s="1"/>
  <c r="BE11" i="83"/>
  <c r="CS16" i="83"/>
  <c r="CW16" i="83"/>
  <c r="CY16" i="83" s="1"/>
  <c r="BE23" i="92"/>
  <c r="BE19" i="92"/>
  <c r="BE11" i="92"/>
  <c r="BE20" i="92"/>
  <c r="BE12" i="92"/>
  <c r="BE21" i="92"/>
  <c r="BE13" i="92"/>
  <c r="BE22" i="92"/>
  <c r="BE14" i="92"/>
  <c r="BE15" i="92"/>
  <c r="BE16" i="92"/>
  <c r="BE8" i="92"/>
  <c r="BE18" i="92"/>
  <c r="BE10" i="92"/>
  <c r="BE9" i="92"/>
  <c r="BE17" i="92"/>
  <c r="W22" i="88"/>
  <c r="I19" i="24"/>
  <c r="M19" i="24" s="1"/>
  <c r="S19" i="24" s="1"/>
  <c r="K76" i="96"/>
  <c r="I19" i="22" s="1"/>
  <c r="M19" i="22" s="1"/>
  <c r="S19" i="22" s="1"/>
  <c r="BE14" i="83"/>
  <c r="BI14" i="83"/>
  <c r="BK14" i="83" s="1"/>
  <c r="G21" i="87"/>
  <c r="I21" i="87" s="1"/>
  <c r="AY21" i="3" s="1"/>
  <c r="G829" i="1" s="1"/>
  <c r="W21" i="92"/>
  <c r="BG21" i="92" s="1"/>
  <c r="CS8" i="83"/>
  <c r="CW8" i="83"/>
  <c r="CY8" i="83" s="1"/>
  <c r="W9" i="89"/>
  <c r="I15" i="55"/>
  <c r="M15" i="55" s="1"/>
  <c r="K39" i="96"/>
  <c r="I15" i="53" s="1"/>
  <c r="M15" i="53" s="1"/>
  <c r="Q15" i="53" s="1"/>
  <c r="W15" i="53" s="1"/>
  <c r="I49" i="98"/>
  <c r="AO44" i="52"/>
  <c r="BY44" i="52"/>
  <c r="CC44" i="52" s="1"/>
  <c r="BK19" i="84"/>
  <c r="E44" i="10"/>
  <c r="DQ13" i="82"/>
  <c r="DS13" i="82" s="1"/>
  <c r="DI13" i="82"/>
  <c r="M8" i="11"/>
  <c r="CW11" i="84"/>
  <c r="CO11" i="84"/>
  <c r="BU14" i="84"/>
  <c r="CC14" i="84"/>
  <c r="CK13" i="81"/>
  <c r="CS13" i="81"/>
  <c r="CU13" i="81" s="1"/>
  <c r="CO20" i="84"/>
  <c r="CW20" i="84"/>
  <c r="CK11" i="81"/>
  <c r="CS11" i="81"/>
  <c r="CU11" i="81" s="1"/>
  <c r="AW22" i="82"/>
  <c r="AY22" i="82" s="1"/>
  <c r="AO22" i="82"/>
  <c r="I12" i="27"/>
  <c r="M12" i="27" s="1"/>
  <c r="K30" i="74"/>
  <c r="I12" i="26" s="1"/>
  <c r="M12" i="26" s="1"/>
  <c r="AW31" i="42"/>
  <c r="AW15" i="42"/>
  <c r="AW45" i="42"/>
  <c r="AW43" i="42"/>
  <c r="AW37" i="42"/>
  <c r="AW46" i="42"/>
  <c r="AW38" i="42"/>
  <c r="AW28" i="42"/>
  <c r="AW20" i="42"/>
  <c r="AW40" i="42"/>
  <c r="AW30" i="42"/>
  <c r="AW14" i="42"/>
  <c r="AW39" i="42"/>
  <c r="AW29" i="42"/>
  <c r="AW19" i="42"/>
  <c r="AW11" i="42"/>
  <c r="AW27" i="42"/>
  <c r="I12" i="79"/>
  <c r="K12" i="79" s="1"/>
  <c r="AW16" i="42"/>
  <c r="AW33" i="42"/>
  <c r="AW41" i="42"/>
  <c r="AW36" i="42"/>
  <c r="AW17" i="42"/>
  <c r="AW32" i="42"/>
  <c r="AW42" i="42"/>
  <c r="AW18" i="42"/>
  <c r="AW25" i="42"/>
  <c r="Q40" i="45"/>
  <c r="S40" i="45" s="1"/>
  <c r="BY9" i="52"/>
  <c r="CC9" i="52" s="1"/>
  <c r="AO9" i="52"/>
  <c r="Y12" i="54"/>
  <c r="CE68" i="52"/>
  <c r="AO18" i="79"/>
  <c r="AG20" i="89"/>
  <c r="I11" i="25"/>
  <c r="M11" i="25" s="1"/>
  <c r="S11" i="25" s="1"/>
  <c r="K74" i="74"/>
  <c r="I11" i="23" s="1"/>
  <c r="M11" i="23" s="1"/>
  <c r="S11" i="23" s="1"/>
  <c r="M15" i="79"/>
  <c r="W15" i="84"/>
  <c r="O15" i="79" s="1"/>
  <c r="S15" i="79" s="1"/>
  <c r="U15" i="79" s="1"/>
  <c r="CK11" i="82"/>
  <c r="CS11" i="82"/>
  <c r="CU11" i="82" s="1"/>
  <c r="AG11" i="88"/>
  <c r="BI13" i="84"/>
  <c r="BA13" i="84"/>
  <c r="AQ23" i="32"/>
  <c r="AQ24" i="32"/>
  <c r="AQ8" i="32"/>
  <c r="AQ34" i="32"/>
  <c r="AQ26" i="32"/>
  <c r="AQ22" i="32"/>
  <c r="BU13" i="84"/>
  <c r="BG13" i="79" s="1"/>
  <c r="BK13" i="79" s="1"/>
  <c r="BM13" i="79" s="1"/>
  <c r="CC13" i="84"/>
  <c r="AG22" i="91"/>
  <c r="AG22" i="88"/>
  <c r="K20" i="88"/>
  <c r="K12" i="88"/>
  <c r="K21" i="88"/>
  <c r="K13" i="88"/>
  <c r="K22" i="88"/>
  <c r="K14" i="88"/>
  <c r="K15" i="88"/>
  <c r="K23" i="88"/>
  <c r="K16" i="88"/>
  <c r="K8" i="88"/>
  <c r="K17" i="88"/>
  <c r="K9" i="88"/>
  <c r="K19" i="88"/>
  <c r="K11" i="88"/>
  <c r="K10" i="88"/>
  <c r="K18" i="88"/>
  <c r="I65" i="96"/>
  <c r="I14" i="51" s="1"/>
  <c r="M14" i="51" s="1"/>
  <c r="K65" i="96"/>
  <c r="I12" i="49" s="1"/>
  <c r="M12" i="49" s="1"/>
  <c r="Q12" i="49" s="1"/>
  <c r="W12" i="49" s="1"/>
  <c r="I33" i="13"/>
  <c r="E34" i="12" s="1"/>
  <c r="M31" i="13"/>
  <c r="M33" i="13" s="1"/>
  <c r="G43" i="104"/>
  <c r="E48" i="97" s="1"/>
  <c r="G35" i="104"/>
  <c r="E41" i="97" s="1"/>
  <c r="G27" i="104"/>
  <c r="E33" i="97" s="1"/>
  <c r="G19" i="104"/>
  <c r="E25" i="97" s="1"/>
  <c r="G40" i="104"/>
  <c r="E45" i="97" s="1"/>
  <c r="G32" i="104"/>
  <c r="E38" i="97" s="1"/>
  <c r="G24" i="104"/>
  <c r="E30" i="97" s="1"/>
  <c r="K30" i="97" s="1"/>
  <c r="I37" i="36" s="1"/>
  <c r="M37" i="36" s="1"/>
  <c r="G16" i="104"/>
  <c r="E22" i="97" s="1"/>
  <c r="G10" i="104"/>
  <c r="G37" i="104"/>
  <c r="G29" i="104"/>
  <c r="E35" i="97" s="1"/>
  <c r="G21" i="104"/>
  <c r="E27" i="97" s="1"/>
  <c r="G13" i="104"/>
  <c r="E19" i="97" s="1"/>
  <c r="G42" i="104"/>
  <c r="E47" i="97" s="1"/>
  <c r="G34" i="104"/>
  <c r="E40" i="97" s="1"/>
  <c r="K40" i="97" s="1"/>
  <c r="I12" i="24" s="1"/>
  <c r="M12" i="24" s="1"/>
  <c r="S12" i="24" s="1"/>
  <c r="G26" i="104"/>
  <c r="E32" i="97" s="1"/>
  <c r="G18" i="104"/>
  <c r="E24" i="97" s="1"/>
  <c r="G9" i="104"/>
  <c r="G39" i="104"/>
  <c r="E44" i="97" s="1"/>
  <c r="G31" i="104"/>
  <c r="E37" i="97" s="1"/>
  <c r="G23" i="104"/>
  <c r="E29" i="97" s="1"/>
  <c r="G15" i="104"/>
  <c r="E21" i="97" s="1"/>
  <c r="G44" i="104"/>
  <c r="E42" i="97" s="1"/>
  <c r="K42" i="97" s="1"/>
  <c r="E74" i="96" s="1"/>
  <c r="G36" i="104"/>
  <c r="G28" i="104"/>
  <c r="E34" i="97" s="1"/>
  <c r="G20" i="104"/>
  <c r="E26" i="97" s="1"/>
  <c r="G12" i="104"/>
  <c r="E18" i="97" s="1"/>
  <c r="G38" i="104"/>
  <c r="E43" i="97" s="1"/>
  <c r="G30" i="104"/>
  <c r="E36" i="97" s="1"/>
  <c r="G22" i="104"/>
  <c r="E28" i="97" s="1"/>
  <c r="G14" i="104"/>
  <c r="E20" i="97" s="1"/>
  <c r="K20" i="97" s="1"/>
  <c r="I37" i="46" s="1"/>
  <c r="M37" i="46" s="1"/>
  <c r="G11" i="104"/>
  <c r="G41" i="104"/>
  <c r="E46" i="97" s="1"/>
  <c r="G17" i="104"/>
  <c r="E23" i="97" s="1"/>
  <c r="G33" i="104"/>
  <c r="E39" i="97" s="1"/>
  <c r="G25" i="104"/>
  <c r="E31" i="97" s="1"/>
  <c r="BC22" i="90"/>
  <c r="W16" i="90"/>
  <c r="BG16" i="90" s="1"/>
  <c r="AG15" i="84"/>
  <c r="AO15" i="84"/>
  <c r="AE10" i="79"/>
  <c r="AQ10" i="84"/>
  <c r="AG10" i="79" s="1"/>
  <c r="AK10" i="79" s="1"/>
  <c r="AM10" i="79" s="1"/>
  <c r="S40" i="33"/>
  <c r="Q40" i="33"/>
  <c r="Y71" i="52"/>
  <c r="W20" i="89"/>
  <c r="BG20" i="89" s="1"/>
  <c r="BY9" i="83"/>
  <c r="CC9" i="83"/>
  <c r="CE9" i="83" s="1"/>
  <c r="W8" i="39"/>
  <c r="Y8" i="39" s="1"/>
  <c r="W19" i="79"/>
  <c r="AA19" i="79" s="1"/>
  <c r="AC19" i="79" s="1"/>
  <c r="AQ8" i="90"/>
  <c r="AM23" i="90"/>
  <c r="CA8" i="90"/>
  <c r="W22" i="89"/>
  <c r="AQ17" i="84"/>
  <c r="AG17" i="79" s="1"/>
  <c r="AK17" i="79" s="1"/>
  <c r="AM17" i="79" s="1"/>
  <c r="AW22" i="79"/>
  <c r="BK22" i="84"/>
  <c r="AY22" i="79" s="1"/>
  <c r="BC22" i="79" s="1"/>
  <c r="BE22" i="79" s="1"/>
  <c r="W8" i="32" s="1"/>
  <c r="CO21" i="84"/>
  <c r="CW21" i="84"/>
  <c r="BU9" i="84"/>
  <c r="CC9" i="84"/>
  <c r="AA17" i="48"/>
  <c r="AE17" i="48" s="1"/>
  <c r="Q17" i="48"/>
  <c r="AI17" i="48"/>
  <c r="CW19" i="84"/>
  <c r="CO19" i="84"/>
  <c r="W10" i="91"/>
  <c r="BG10" i="91" s="1"/>
  <c r="AQ16" i="88"/>
  <c r="AQ22" i="31"/>
  <c r="AQ24" i="31"/>
  <c r="AQ8" i="31"/>
  <c r="AQ22" i="35"/>
  <c r="AQ23" i="35"/>
  <c r="AQ24" i="35"/>
  <c r="AQ34" i="35"/>
  <c r="AQ26" i="35"/>
  <c r="AQ8" i="35"/>
  <c r="AQ23" i="31"/>
  <c r="AQ26" i="31"/>
  <c r="AQ34" i="31"/>
  <c r="I48" i="96"/>
  <c r="I23" i="55" s="1"/>
  <c r="M23" i="55" s="1"/>
  <c r="I54" i="96"/>
  <c r="I9" i="51" s="1"/>
  <c r="M9" i="51" s="1"/>
  <c r="DI20" i="82"/>
  <c r="DQ20" i="82"/>
  <c r="DS20" i="82" s="1"/>
  <c r="S43" i="34"/>
  <c r="BU21" i="82"/>
  <c r="BW21" i="82" s="1"/>
  <c r="BM21" i="82"/>
  <c r="W13" i="91"/>
  <c r="AQ12" i="88"/>
  <c r="AQ22" i="44"/>
  <c r="AQ23" i="44"/>
  <c r="AQ24" i="44"/>
  <c r="AQ8" i="44"/>
  <c r="AQ34" i="44"/>
  <c r="AQ26" i="44"/>
  <c r="Q40" i="32"/>
  <c r="S40" i="32" s="1"/>
  <c r="AG20" i="88"/>
  <c r="BG15" i="88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M8" i="75" s="1"/>
  <c r="I12" i="23" s="1"/>
  <c r="M12" i="23" s="1"/>
  <c r="S12" i="23" s="1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15" i="75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S63" i="23" s="1"/>
  <c r="K25" i="75"/>
  <c r="M25" i="75" s="1"/>
  <c r="I66" i="23" s="1"/>
  <c r="M66" i="23" s="1"/>
  <c r="S66" i="23" s="1"/>
  <c r="K17" i="75"/>
  <c r="K9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14" i="75"/>
  <c r="K30" i="75"/>
  <c r="M30" i="75" s="1"/>
  <c r="I81" i="23" s="1"/>
  <c r="M81" i="23" s="1"/>
  <c r="S81" i="23" s="1"/>
  <c r="K22" i="75"/>
  <c r="M22" i="75" s="1"/>
  <c r="I54" i="23" s="1"/>
  <c r="M54" i="23" s="1"/>
  <c r="S54" i="23" s="1"/>
  <c r="M39" i="97"/>
  <c r="W39" i="97" s="1"/>
  <c r="I20" i="22" s="1"/>
  <c r="M20" i="22" s="1"/>
  <c r="S20" i="22" s="1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S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S57" i="25" s="1"/>
  <c r="G15" i="75"/>
  <c r="G33" i="75"/>
  <c r="I33" i="75" s="1"/>
  <c r="I63" i="25" s="1"/>
  <c r="M63" i="25" s="1"/>
  <c r="S63" i="25" s="1"/>
  <c r="G25" i="75"/>
  <c r="I25" i="75" s="1"/>
  <c r="I66" i="25" s="1"/>
  <c r="M66" i="25" s="1"/>
  <c r="S66" i="25" s="1"/>
  <c r="G17" i="75"/>
  <c r="G9" i="75"/>
  <c r="G28" i="75"/>
  <c r="I28" i="75" s="1"/>
  <c r="I75" i="25" s="1"/>
  <c r="M75" i="25" s="1"/>
  <c r="S75" i="25" s="1"/>
  <c r="G20" i="75"/>
  <c r="G12" i="75"/>
  <c r="M38" i="97"/>
  <c r="W38" i="97" s="1"/>
  <c r="I20" i="24" s="1"/>
  <c r="M20" i="24" s="1"/>
  <c r="S20" i="24" s="1"/>
  <c r="BA41" i="34"/>
  <c r="AK41" i="34"/>
  <c r="S41" i="34"/>
  <c r="AE41" i="34"/>
  <c r="AU41" i="34"/>
  <c r="S41" i="39"/>
  <c r="AG14" i="91"/>
  <c r="AG9" i="88"/>
  <c r="BG9" i="88" s="1"/>
  <c r="I8" i="75"/>
  <c r="I12" i="25" s="1"/>
  <c r="M12" i="25" s="1"/>
  <c r="U8" i="75"/>
  <c r="I13" i="23" s="1"/>
  <c r="M13" i="23" s="1"/>
  <c r="S13" i="23" s="1"/>
  <c r="S43" i="32"/>
  <c r="DI22" i="82"/>
  <c r="DQ22" i="82"/>
  <c r="DS22" i="82" s="1"/>
  <c r="W16" i="89"/>
  <c r="BG16" i="89" s="1"/>
  <c r="BG12" i="91"/>
  <c r="AO13" i="84"/>
  <c r="AG13" i="84"/>
  <c r="AQ12" i="90"/>
  <c r="AI17" i="56"/>
  <c r="AS17" i="56"/>
  <c r="M20" i="56"/>
  <c r="AM17" i="56"/>
  <c r="Q17" i="56"/>
  <c r="Y17" i="56" s="1"/>
  <c r="AC17" i="56"/>
  <c r="K17" i="56"/>
  <c r="CA8" i="91"/>
  <c r="AM23" i="91"/>
  <c r="AQ8" i="91"/>
  <c r="BU21" i="84"/>
  <c r="CC21" i="84"/>
  <c r="AO11" i="81"/>
  <c r="AW11" i="81"/>
  <c r="AY11" i="81" s="1"/>
  <c r="CE73" i="52"/>
  <c r="AY14" i="77"/>
  <c r="BA14" i="77" s="1"/>
  <c r="E83" i="74" s="1"/>
  <c r="AY16" i="77"/>
  <c r="BA16" i="77" s="1"/>
  <c r="E85" i="74" s="1"/>
  <c r="AY15" i="77"/>
  <c r="BA15" i="77" s="1"/>
  <c r="E84" i="74" s="1"/>
  <c r="AY17" i="77"/>
  <c r="BA17" i="77" s="1"/>
  <c r="E86" i="74" s="1"/>
  <c r="AY11" i="77"/>
  <c r="BA11" i="77" s="1"/>
  <c r="E80" i="74" s="1"/>
  <c r="AY13" i="77"/>
  <c r="BA13" i="77" s="1"/>
  <c r="E82" i="74" s="1"/>
  <c r="AY10" i="77"/>
  <c r="BA10" i="77" s="1"/>
  <c r="E79" i="74" s="1"/>
  <c r="AY12" i="77"/>
  <c r="BA12" i="77" s="1"/>
  <c r="E81" i="74" s="1"/>
  <c r="Q20" i="54"/>
  <c r="K20" i="54"/>
  <c r="Y20" i="54"/>
  <c r="I72" i="98"/>
  <c r="AQ13" i="89"/>
  <c r="BG26" i="76"/>
  <c r="BI26" i="76" s="1"/>
  <c r="I27" i="33" s="1"/>
  <c r="M27" i="33" s="1"/>
  <c r="BG18" i="76"/>
  <c r="BG10" i="76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M23" i="33" s="1"/>
  <c r="BG14" i="76"/>
  <c r="BG33" i="76"/>
  <c r="BI33" i="76" s="1"/>
  <c r="I34" i="33" s="1"/>
  <c r="M34" i="33" s="1"/>
  <c r="BG25" i="76"/>
  <c r="BI25" i="76" s="1"/>
  <c r="I26" i="33" s="1"/>
  <c r="M26" i="33" s="1"/>
  <c r="BG17" i="76"/>
  <c r="BG9" i="76"/>
  <c r="BG31" i="76"/>
  <c r="BI31" i="76" s="1"/>
  <c r="I32" i="33" s="1"/>
  <c r="M32" i="33" s="1"/>
  <c r="BG23" i="76"/>
  <c r="BI23" i="76" s="1"/>
  <c r="I24" i="33" s="1"/>
  <c r="M24" i="33" s="1"/>
  <c r="BG15" i="76"/>
  <c r="BG20" i="76"/>
  <c r="BG28" i="76"/>
  <c r="BI28" i="76" s="1"/>
  <c r="I29" i="33" s="1"/>
  <c r="M29" i="33" s="1"/>
  <c r="BG12" i="76"/>
  <c r="W28" i="76"/>
  <c r="Y28" i="76" s="1"/>
  <c r="I29" i="42" s="1"/>
  <c r="M29" i="42" s="1"/>
  <c r="W20" i="76"/>
  <c r="W12" i="76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27" i="76"/>
  <c r="Y27" i="76" s="1"/>
  <c r="I28" i="42" s="1"/>
  <c r="M28" i="42" s="1"/>
  <c r="W19" i="76"/>
  <c r="W11" i="76"/>
  <c r="Y11" i="76" s="1"/>
  <c r="I12" i="42" s="1"/>
  <c r="M12" i="42" s="1"/>
  <c r="W33" i="76"/>
  <c r="Y33" i="76" s="1"/>
  <c r="I34" i="42" s="1"/>
  <c r="M34" i="42" s="1"/>
  <c r="W25" i="76"/>
  <c r="Y25" i="76" s="1"/>
  <c r="I26" i="42" s="1"/>
  <c r="M26" i="42" s="1"/>
  <c r="W17" i="76"/>
  <c r="W9" i="76"/>
  <c r="W14" i="76"/>
  <c r="W22" i="76"/>
  <c r="Y22" i="76" s="1"/>
  <c r="I23" i="42" s="1"/>
  <c r="M23" i="42" s="1"/>
  <c r="W8" i="76"/>
  <c r="W30" i="76"/>
  <c r="Y30" i="76" s="1"/>
  <c r="I31" i="42" s="1"/>
  <c r="M31" i="42" s="1"/>
  <c r="I80" i="98"/>
  <c r="AG20" i="91"/>
  <c r="BG20" i="91" s="1"/>
  <c r="CO16" i="84"/>
  <c r="CW16" i="84"/>
  <c r="CA21" i="79"/>
  <c r="CE21" i="85"/>
  <c r="BC23" i="90"/>
  <c r="CS8" i="82"/>
  <c r="CU8" i="82" s="1"/>
  <c r="CK8" i="82"/>
  <c r="M9" i="48"/>
  <c r="I28" i="48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AQ31" i="43"/>
  <c r="AQ15" i="43"/>
  <c r="AQ42" i="43"/>
  <c r="AQ33" i="43"/>
  <c r="AQ25" i="43"/>
  <c r="AQ17" i="43"/>
  <c r="AQ41" i="43"/>
  <c r="AQ16" i="43"/>
  <c r="AQ32" i="43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29" i="75"/>
  <c r="AW29" i="75" s="1"/>
  <c r="I92" i="11" s="1"/>
  <c r="M92" i="11" s="1"/>
  <c r="AU21" i="75"/>
  <c r="AU13" i="75"/>
  <c r="AU32" i="75"/>
  <c r="AW32" i="75" s="1"/>
  <c r="I104" i="11" s="1"/>
  <c r="AU8" i="75"/>
  <c r="AW8" i="75" s="1"/>
  <c r="I10" i="11" s="1"/>
  <c r="M10" i="11" s="1"/>
  <c r="AU24" i="75"/>
  <c r="AW24" i="75" s="1"/>
  <c r="I77" i="11" s="1"/>
  <c r="M77" i="11" s="1"/>
  <c r="AU16" i="75"/>
  <c r="M46" i="97"/>
  <c r="W46" i="97" s="1"/>
  <c r="I156" i="11" s="1"/>
  <c r="K22" i="89"/>
  <c r="K14" i="89"/>
  <c r="K15" i="89"/>
  <c r="K23" i="89"/>
  <c r="K16" i="89"/>
  <c r="K8" i="89"/>
  <c r="K17" i="89"/>
  <c r="K9" i="89"/>
  <c r="K18" i="89"/>
  <c r="K10" i="89"/>
  <c r="K19" i="89"/>
  <c r="K11" i="89"/>
  <c r="K21" i="89"/>
  <c r="K13" i="89"/>
  <c r="K12" i="89"/>
  <c r="K20" i="89"/>
  <c r="E10" i="79"/>
  <c r="I9" i="27"/>
  <c r="K27" i="74"/>
  <c r="I9" i="26" s="1"/>
  <c r="BY42" i="52"/>
  <c r="CC42" i="52" s="1"/>
  <c r="AO42" i="52"/>
  <c r="BG10" i="92"/>
  <c r="G98" i="114"/>
  <c r="I28" i="24" s="1"/>
  <c r="M28" i="24" s="1"/>
  <c r="S28" i="24" s="1"/>
  <c r="Y47" i="97"/>
  <c r="I160" i="11" s="1"/>
  <c r="Y39" i="97"/>
  <c r="I21" i="22" s="1"/>
  <c r="M21" i="22" s="1"/>
  <c r="S21" i="22" s="1"/>
  <c r="Y38" i="97"/>
  <c r="I21" i="24" s="1"/>
  <c r="M21" i="24" s="1"/>
  <c r="S21" i="24" s="1"/>
  <c r="Y42" i="97"/>
  <c r="E78" i="96" s="1"/>
  <c r="AQ9" i="90"/>
  <c r="DI8" i="81"/>
  <c r="DQ8" i="81"/>
  <c r="DS8" i="81" s="1"/>
  <c r="AQ12" i="89"/>
  <c r="AQ20" i="84"/>
  <c r="AG20" i="79" s="1"/>
  <c r="AK20" i="79" s="1"/>
  <c r="AM20" i="79" s="1"/>
  <c r="AE20" i="79"/>
  <c r="DI14" i="82"/>
  <c r="DQ14" i="82"/>
  <c r="DS14" i="82" s="1"/>
  <c r="AC47" i="46"/>
  <c r="AK8" i="7" s="1"/>
  <c r="CK9" i="81"/>
  <c r="CS9" i="81"/>
  <c r="CU9" i="81" s="1"/>
  <c r="AQ11" i="88"/>
  <c r="BY17" i="52"/>
  <c r="CC17" i="52" s="1"/>
  <c r="AO17" i="52"/>
  <c r="BY13" i="52"/>
  <c r="CC13" i="52" s="1"/>
  <c r="AO13" i="52"/>
  <c r="I59" i="96"/>
  <c r="I31" i="55" s="1"/>
  <c r="M31" i="55" s="1"/>
  <c r="W19" i="88"/>
  <c r="M8" i="55"/>
  <c r="AW20" i="79"/>
  <c r="BK20" i="84"/>
  <c r="AY20" i="79" s="1"/>
  <c r="BC20" i="79" s="1"/>
  <c r="BE20" i="79" s="1"/>
  <c r="W8" i="34" s="1"/>
  <c r="AA22" i="48"/>
  <c r="AE22" i="48" s="1"/>
  <c r="Q22" i="48"/>
  <c r="AI22" i="48"/>
  <c r="AQ18" i="89"/>
  <c r="DQ9" i="81"/>
  <c r="DS9" i="81" s="1"/>
  <c r="DI9" i="81"/>
  <c r="CW18" i="83"/>
  <c r="CY18" i="83" s="1"/>
  <c r="CS18" i="83"/>
  <c r="G8" i="87"/>
  <c r="I8" i="87" s="1"/>
  <c r="AY8" i="3" s="1"/>
  <c r="G452" i="1" s="1"/>
  <c r="S23" i="92"/>
  <c r="BW8" i="92"/>
  <c r="BC8" i="3" s="1"/>
  <c r="G454" i="1" s="1"/>
  <c r="W8" i="92"/>
  <c r="AQ21" i="34"/>
  <c r="AQ13" i="34"/>
  <c r="AQ9" i="34"/>
  <c r="AQ10" i="34"/>
  <c r="AQ12" i="34"/>
  <c r="DQ17" i="81"/>
  <c r="DS17" i="81" s="1"/>
  <c r="DI17" i="81"/>
  <c r="S43" i="39"/>
  <c r="AC8" i="37"/>
  <c r="K23" i="90"/>
  <c r="K16" i="90"/>
  <c r="K8" i="90"/>
  <c r="K17" i="90"/>
  <c r="K9" i="90"/>
  <c r="K18" i="90"/>
  <c r="K10" i="90"/>
  <c r="K19" i="90"/>
  <c r="K11" i="90"/>
  <c r="K20" i="90"/>
  <c r="K12" i="90"/>
  <c r="K21" i="90"/>
  <c r="K13" i="90"/>
  <c r="K15" i="90"/>
  <c r="K14" i="90"/>
  <c r="K22" i="90"/>
  <c r="K37" i="96"/>
  <c r="I13" i="53" s="1"/>
  <c r="M13" i="53" s="1"/>
  <c r="Q13" i="53" s="1"/>
  <c r="W13" i="53" s="1"/>
  <c r="AM23" i="88"/>
  <c r="BU11" i="82"/>
  <c r="BW11" i="82" s="1"/>
  <c r="BM11" i="82"/>
  <c r="W19" i="90"/>
  <c r="W17" i="89"/>
  <c r="BG17" i="89" s="1"/>
  <c r="AI11" i="48"/>
  <c r="AM11" i="48" s="1"/>
  <c r="AA11" i="48"/>
  <c r="Q11" i="48"/>
  <c r="AA20" i="48"/>
  <c r="AE20" i="48" s="1"/>
  <c r="Q20" i="48"/>
  <c r="AI20" i="48"/>
  <c r="AQ20" i="92"/>
  <c r="AQ34" i="43"/>
  <c r="AQ26" i="43"/>
  <c r="AQ22" i="43"/>
  <c r="AQ23" i="43"/>
  <c r="AQ8" i="43"/>
  <c r="AQ24" i="43"/>
  <c r="BA66" i="52"/>
  <c r="CK21" i="81"/>
  <c r="CS21" i="81"/>
  <c r="CU21" i="81" s="1"/>
  <c r="G52" i="112"/>
  <c r="E66" i="96" s="1"/>
  <c r="W42" i="31"/>
  <c r="AC42" i="31" s="1"/>
  <c r="S40" i="40"/>
  <c r="Q40" i="40"/>
  <c r="AG10" i="88"/>
  <c r="CE66" i="52"/>
  <c r="AE14" i="48"/>
  <c r="AQ9" i="37"/>
  <c r="AQ10" i="37"/>
  <c r="AQ12" i="37"/>
  <c r="AQ21" i="37"/>
  <c r="AQ13" i="37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Y8" i="75" s="1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W33" i="75"/>
  <c r="Y33" i="75" s="1"/>
  <c r="W25" i="75"/>
  <c r="Y25" i="75" s="1"/>
  <c r="W17" i="75"/>
  <c r="W9" i="75"/>
  <c r="W28" i="75"/>
  <c r="Y28" i="75" s="1"/>
  <c r="W20" i="75"/>
  <c r="W12" i="75"/>
  <c r="BK9" i="84"/>
  <c r="E9" i="79"/>
  <c r="S41" i="33"/>
  <c r="S41" i="42"/>
  <c r="AU41" i="35"/>
  <c r="AE41" i="35"/>
  <c r="BA41" i="35"/>
  <c r="AK41" i="35"/>
  <c r="S41" i="35"/>
  <c r="AQ21" i="91"/>
  <c r="Y15" i="54"/>
  <c r="AQ22" i="45"/>
  <c r="AQ23" i="45"/>
  <c r="AQ8" i="45"/>
  <c r="AQ24" i="45"/>
  <c r="AQ34" i="45"/>
  <c r="AQ26" i="45"/>
  <c r="DM23" i="82"/>
  <c r="DE23" i="82"/>
  <c r="AW14" i="81"/>
  <c r="AY14" i="81" s="1"/>
  <c r="AO14" i="81"/>
  <c r="Q42" i="44"/>
  <c r="S42" i="44" s="1"/>
  <c r="CE69" i="52"/>
  <c r="AW8" i="79"/>
  <c r="BK8" i="84"/>
  <c r="AY8" i="79" s="1"/>
  <c r="BC8" i="79" s="1"/>
  <c r="BE8" i="79" s="1"/>
  <c r="W8" i="46" s="1"/>
  <c r="AG15" i="92"/>
  <c r="BG15" i="92" s="1"/>
  <c r="AI14" i="77"/>
  <c r="AK14" i="77" s="1"/>
  <c r="I23" i="16" s="1"/>
  <c r="M23" i="16" s="1"/>
  <c r="S23" i="16" s="1"/>
  <c r="AI16" i="77"/>
  <c r="AK16" i="77" s="1"/>
  <c r="I25" i="16" s="1"/>
  <c r="M25" i="16" s="1"/>
  <c r="S25" i="16" s="1"/>
  <c r="AI15" i="77"/>
  <c r="AK15" i="77" s="1"/>
  <c r="I24" i="16" s="1"/>
  <c r="M24" i="16" s="1"/>
  <c r="S24" i="16" s="1"/>
  <c r="AI17" i="77"/>
  <c r="AK17" i="77" s="1"/>
  <c r="I26" i="16" s="1"/>
  <c r="M26" i="16" s="1"/>
  <c r="S26" i="16" s="1"/>
  <c r="AI11" i="77"/>
  <c r="AK11" i="77" s="1"/>
  <c r="I20" i="16" s="1"/>
  <c r="M20" i="16" s="1"/>
  <c r="S20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2" i="77"/>
  <c r="AK12" i="77" s="1"/>
  <c r="I21" i="16" s="1"/>
  <c r="M21" i="16" s="1"/>
  <c r="S21" i="16" s="1"/>
  <c r="I71" i="98"/>
  <c r="AO15" i="79"/>
  <c r="G82" i="98"/>
  <c r="AG21" i="88"/>
  <c r="AG11" i="90"/>
  <c r="G964" i="1"/>
  <c r="E23" i="2"/>
  <c r="AY30" i="76"/>
  <c r="BA30" i="76" s="1"/>
  <c r="I31" i="35" s="1"/>
  <c r="M31" i="35" s="1"/>
  <c r="AY22" i="76"/>
  <c r="BA22" i="76" s="1"/>
  <c r="I23" i="35" s="1"/>
  <c r="M23" i="35" s="1"/>
  <c r="AY14" i="76"/>
  <c r="AY33" i="76"/>
  <c r="BA33" i="76" s="1"/>
  <c r="I34" i="35" s="1"/>
  <c r="M34" i="35" s="1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27" i="76"/>
  <c r="BA27" i="76" s="1"/>
  <c r="I28" i="35" s="1"/>
  <c r="M28" i="35" s="1"/>
  <c r="AY19" i="76"/>
  <c r="AY11" i="76"/>
  <c r="BA11" i="76" s="1"/>
  <c r="I12" i="35" s="1"/>
  <c r="M12" i="35" s="1"/>
  <c r="AY24" i="76"/>
  <c r="BA24" i="76" s="1"/>
  <c r="I25" i="35" s="1"/>
  <c r="M25" i="35" s="1"/>
  <c r="AY32" i="76"/>
  <c r="BA32" i="76" s="1"/>
  <c r="I33" i="35" s="1"/>
  <c r="M33" i="35" s="1"/>
  <c r="AY8" i="76"/>
  <c r="AY16" i="76"/>
  <c r="AI30" i="76"/>
  <c r="AK30" i="76" s="1"/>
  <c r="I31" i="39" s="1"/>
  <c r="M31" i="39" s="1"/>
  <c r="AI22" i="76"/>
  <c r="AK22" i="76" s="1"/>
  <c r="I23" i="39" s="1"/>
  <c r="M23" i="39" s="1"/>
  <c r="AI14" i="76"/>
  <c r="AI33" i="76"/>
  <c r="AK33" i="76" s="1"/>
  <c r="I34" i="39" s="1"/>
  <c r="M34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27" i="76"/>
  <c r="AK27" i="76" s="1"/>
  <c r="I28" i="39" s="1"/>
  <c r="M28" i="39" s="1"/>
  <c r="AI19" i="76"/>
  <c r="AI11" i="76"/>
  <c r="AK11" i="76" s="1"/>
  <c r="I12" i="39" s="1"/>
  <c r="M12" i="39" s="1"/>
  <c r="AI24" i="76"/>
  <c r="AK24" i="76" s="1"/>
  <c r="I25" i="39" s="1"/>
  <c r="M25" i="39" s="1"/>
  <c r="AI32" i="76"/>
  <c r="AK32" i="76" s="1"/>
  <c r="I33" i="39" s="1"/>
  <c r="M33" i="39" s="1"/>
  <c r="AI8" i="76"/>
  <c r="AI16" i="76"/>
  <c r="M10" i="79"/>
  <c r="W10" i="84"/>
  <c r="O10" i="79" s="1"/>
  <c r="S10" i="79" s="1"/>
  <c r="U10" i="79" s="1"/>
  <c r="AQ22" i="41"/>
  <c r="AQ23" i="41"/>
  <c r="AQ24" i="41"/>
  <c r="AQ8" i="41"/>
  <c r="AQ34" i="41"/>
  <c r="AQ26" i="41"/>
  <c r="AG12" i="89"/>
  <c r="BY17" i="83"/>
  <c r="BG17" i="79" s="1"/>
  <c r="BK17" i="79" s="1"/>
  <c r="BM17" i="79" s="1"/>
  <c r="CC17" i="83"/>
  <c r="CE17" i="83" s="1"/>
  <c r="W14" i="91"/>
  <c r="S41" i="44"/>
  <c r="AG10" i="89"/>
  <c r="BG10" i="89" s="1"/>
  <c r="S30" i="76"/>
  <c r="U30" i="76" s="1"/>
  <c r="I31" i="43" s="1"/>
  <c r="M31" i="43" s="1"/>
  <c r="S22" i="76"/>
  <c r="U22" i="76" s="1"/>
  <c r="I23" i="43" s="1"/>
  <c r="M23" i="43" s="1"/>
  <c r="S14" i="76"/>
  <c r="S33" i="76"/>
  <c r="U33" i="76" s="1"/>
  <c r="I34" i="43" s="1"/>
  <c r="M34" i="43" s="1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27" i="76"/>
  <c r="U27" i="76" s="1"/>
  <c r="I28" i="43" s="1"/>
  <c r="M28" i="43" s="1"/>
  <c r="S19" i="76"/>
  <c r="S11" i="76"/>
  <c r="U11" i="76" s="1"/>
  <c r="I12" i="43" s="1"/>
  <c r="M12" i="43" s="1"/>
  <c r="S24" i="76"/>
  <c r="U24" i="76" s="1"/>
  <c r="I25" i="43" s="1"/>
  <c r="M25" i="43" s="1"/>
  <c r="S32" i="76"/>
  <c r="U32" i="76" s="1"/>
  <c r="I33" i="43" s="1"/>
  <c r="M33" i="43" s="1"/>
  <c r="S16" i="76"/>
  <c r="S8" i="76"/>
  <c r="DI14" i="81"/>
  <c r="DQ14" i="81"/>
  <c r="DS14" i="81" s="1"/>
  <c r="CO13" i="84"/>
  <c r="CW13" i="84"/>
  <c r="I11" i="27"/>
  <c r="M11" i="27" s="1"/>
  <c r="K29" i="74"/>
  <c r="I11" i="26" s="1"/>
  <c r="M11" i="26" s="1"/>
  <c r="AQ12" i="39"/>
  <c r="AQ21" i="39"/>
  <c r="AQ13" i="39"/>
  <c r="AQ10" i="39"/>
  <c r="AQ9" i="39"/>
  <c r="BY41" i="52"/>
  <c r="CC41" i="52" s="1"/>
  <c r="AO41" i="52"/>
  <c r="AO37" i="52"/>
  <c r="BY37" i="52"/>
  <c r="CC37" i="52" s="1"/>
  <c r="I26" i="29"/>
  <c r="M8" i="29"/>
  <c r="M26" i="29" s="1"/>
  <c r="BA14" i="84"/>
  <c r="BI14" i="84"/>
  <c r="AM8" i="37"/>
  <c r="I76" i="98"/>
  <c r="AQ11" i="91"/>
  <c r="AQ22" i="39"/>
  <c r="AQ23" i="39"/>
  <c r="AQ24" i="39"/>
  <c r="AQ8" i="39"/>
  <c r="AQ34" i="39"/>
  <c r="AQ26" i="39"/>
  <c r="AO11" i="82"/>
  <c r="AW11" i="82"/>
  <c r="AY11" i="82" s="1"/>
  <c r="AQ14" i="88"/>
  <c r="W20" i="79"/>
  <c r="AA20" i="79" s="1"/>
  <c r="AC20" i="79" s="1"/>
  <c r="CE20" i="84"/>
  <c r="BQ20" i="79" s="1"/>
  <c r="BU20" i="79" s="1"/>
  <c r="BW20" i="79" s="1"/>
  <c r="AQ19" i="90"/>
  <c r="W18" i="79"/>
  <c r="BY21" i="52"/>
  <c r="CC21" i="52" s="1"/>
  <c r="AO21" i="52"/>
  <c r="BY88" i="52"/>
  <c r="CC88" i="52" s="1"/>
  <c r="AO88" i="52"/>
  <c r="AQ34" i="40"/>
  <c r="AQ26" i="40"/>
  <c r="AQ22" i="40"/>
  <c r="AQ23" i="40"/>
  <c r="AQ8" i="40"/>
  <c r="AQ24" i="40"/>
  <c r="DI8" i="82"/>
  <c r="DQ8" i="82"/>
  <c r="DS8" i="82" s="1"/>
  <c r="AQ13" i="92"/>
  <c r="G41" i="111"/>
  <c r="E53" i="96" s="1"/>
  <c r="I44" i="96"/>
  <c r="I17" i="55" s="1"/>
  <c r="M17" i="55" s="1"/>
  <c r="W18" i="91"/>
  <c r="BG18" i="91" s="1"/>
  <c r="AQ12" i="41"/>
  <c r="AQ21" i="41"/>
  <c r="AQ13" i="41"/>
  <c r="AQ10" i="41"/>
  <c r="AQ9" i="41"/>
  <c r="AQ36" i="46"/>
  <c r="AS36" i="46" s="1"/>
  <c r="AQ18" i="46"/>
  <c r="AS18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2" i="46"/>
  <c r="AS42" i="46" s="1"/>
  <c r="AQ33" i="46"/>
  <c r="AS33" i="46" s="1"/>
  <c r="AQ25" i="46"/>
  <c r="AS25" i="46" s="1"/>
  <c r="AQ17" i="46"/>
  <c r="AS17" i="46" s="1"/>
  <c r="AQ41" i="46"/>
  <c r="AS41" i="46" s="1"/>
  <c r="AQ16" i="46"/>
  <c r="AS16" i="46" s="1"/>
  <c r="AQ32" i="46"/>
  <c r="AS32" i="46" s="1"/>
  <c r="M8" i="53"/>
  <c r="Q8" i="53" s="1"/>
  <c r="W8" i="53" s="1"/>
  <c r="AA23" i="48"/>
  <c r="AE23" i="48" s="1"/>
  <c r="Q23" i="48"/>
  <c r="AI23" i="48"/>
  <c r="CE18" i="84"/>
  <c r="BQ18" i="79" s="1"/>
  <c r="BU18" i="79" s="1"/>
  <c r="BW18" i="79" s="1"/>
  <c r="BO18" i="79"/>
  <c r="Q8" i="83"/>
  <c r="U8" i="83"/>
  <c r="W8" i="83" s="1"/>
  <c r="S21" i="23"/>
  <c r="BG11" i="89"/>
  <c r="AQ22" i="42"/>
  <c r="AQ23" i="42"/>
  <c r="AQ8" i="42"/>
  <c r="AQ24" i="42"/>
  <c r="AQ34" i="42"/>
  <c r="AQ26" i="42"/>
  <c r="AG18" i="88"/>
  <c r="Q13" i="55"/>
  <c r="W13" i="55" s="1"/>
  <c r="AI13" i="55"/>
  <c r="AA13" i="55"/>
  <c r="DQ9" i="82"/>
  <c r="DS9" i="82" s="1"/>
  <c r="DI9" i="82"/>
  <c r="M20" i="79"/>
  <c r="W20" i="84"/>
  <c r="O20" i="79" s="1"/>
  <c r="S20" i="79" s="1"/>
  <c r="U20" i="79" s="1"/>
  <c r="S43" i="40"/>
  <c r="W40" i="54"/>
  <c r="AQ17" i="88"/>
  <c r="BI19" i="83"/>
  <c r="BK19" i="83" s="1"/>
  <c r="BE19" i="83"/>
  <c r="AO19" i="79" s="1"/>
  <c r="S12" i="25"/>
  <c r="CO12" i="84"/>
  <c r="CW12" i="84"/>
  <c r="AA13" i="48"/>
  <c r="Q13" i="48"/>
  <c r="AI13" i="48"/>
  <c r="AM13" i="48" s="1"/>
  <c r="AA18" i="48"/>
  <c r="AE18" i="48" s="1"/>
  <c r="Q18" i="48"/>
  <c r="AI18" i="48"/>
  <c r="AG16" i="88"/>
  <c r="BI20" i="79"/>
  <c r="BO20" i="85"/>
  <c r="AK23" i="84"/>
  <c r="AC23" i="84"/>
  <c r="K64" i="96"/>
  <c r="I36" i="53" s="1"/>
  <c r="M36" i="53" s="1"/>
  <c r="Q36" i="53" s="1"/>
  <c r="W36" i="53" s="1"/>
  <c r="I64" i="96"/>
  <c r="I36" i="55" s="1"/>
  <c r="M36" i="55" s="1"/>
  <c r="I58" i="96"/>
  <c r="I32" i="18" s="1"/>
  <c r="M32" i="18" s="1"/>
  <c r="S32" i="18" s="1"/>
  <c r="I50" i="96"/>
  <c r="I26" i="55" s="1"/>
  <c r="M26" i="55" s="1"/>
  <c r="CW9" i="83"/>
  <c r="CY9" i="83" s="1"/>
  <c r="CS9" i="83"/>
  <c r="DQ13" i="81"/>
  <c r="DS13" i="81" s="1"/>
  <c r="DI13" i="81"/>
  <c r="AQ10" i="88"/>
  <c r="DQ19" i="81"/>
  <c r="DS19" i="81" s="1"/>
  <c r="DI19" i="81"/>
  <c r="I16" i="51"/>
  <c r="M16" i="51" s="1"/>
  <c r="E9" i="103"/>
  <c r="G15" i="117"/>
  <c r="CW14" i="83"/>
  <c r="CY14" i="83" s="1"/>
  <c r="CS14" i="83"/>
  <c r="CA9" i="79"/>
  <c r="CE9" i="8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29" i="75"/>
  <c r="AG29" i="75" s="1"/>
  <c r="E29" i="73" s="1"/>
  <c r="AE21" i="75"/>
  <c r="AE13" i="75"/>
  <c r="AE16" i="75"/>
  <c r="AE32" i="75"/>
  <c r="AG32" i="75" s="1"/>
  <c r="E33" i="73" s="1"/>
  <c r="AE8" i="75"/>
  <c r="AG8" i="75" s="1"/>
  <c r="E8" i="73" s="1"/>
  <c r="AE24" i="75"/>
  <c r="AG24" i="75" s="1"/>
  <c r="E24" i="73" s="1"/>
  <c r="M42" i="97"/>
  <c r="W42" i="97" s="1"/>
  <c r="E77" i="96" s="1"/>
  <c r="W9" i="84"/>
  <c r="O9" i="79" s="1"/>
  <c r="S9" i="79" s="1"/>
  <c r="U9" i="79" s="1"/>
  <c r="M9" i="79"/>
  <c r="AQ13" i="91"/>
  <c r="AU41" i="30"/>
  <c r="AE41" i="30"/>
  <c r="BA41" i="30"/>
  <c r="AK41" i="30"/>
  <c r="S41" i="30"/>
  <c r="S31" i="97"/>
  <c r="I39" i="35" s="1"/>
  <c r="M39" i="35" s="1"/>
  <c r="S28" i="97"/>
  <c r="I39" i="38" s="1"/>
  <c r="M39" i="38" s="1"/>
  <c r="S25" i="97"/>
  <c r="I39" i="41" s="1"/>
  <c r="M39" i="41" s="1"/>
  <c r="S41" i="43"/>
  <c r="BO10" i="79"/>
  <c r="CE10" i="84"/>
  <c r="BQ10" i="79" s="1"/>
  <c r="BU10" i="79" s="1"/>
  <c r="BW10" i="79" s="1"/>
  <c r="DI16" i="82"/>
  <c r="DQ16" i="82"/>
  <c r="DS16" i="82" s="1"/>
  <c r="I24" i="56"/>
  <c r="M24" i="56" s="1"/>
  <c r="K9" i="74"/>
  <c r="I24" i="54" s="1"/>
  <c r="M24" i="54" s="1"/>
  <c r="DQ15" i="81"/>
  <c r="DS15" i="81" s="1"/>
  <c r="DI15" i="81"/>
  <c r="CK23" i="81"/>
  <c r="CS23" i="81"/>
  <c r="CU23" i="81" s="1"/>
  <c r="DM23" i="81"/>
  <c r="DE23" i="81"/>
  <c r="AQ10" i="38"/>
  <c r="AQ12" i="38"/>
  <c r="AQ21" i="38"/>
  <c r="AQ13" i="38"/>
  <c r="AQ9" i="38"/>
  <c r="AG12" i="90"/>
  <c r="AQ34" i="38"/>
  <c r="AQ26" i="38"/>
  <c r="AQ22" i="38"/>
  <c r="AQ23" i="38"/>
  <c r="AQ24" i="38"/>
  <c r="AQ8" i="38"/>
  <c r="K19" i="56"/>
  <c r="AC19" i="56"/>
  <c r="AM19" i="56"/>
  <c r="Q19" i="56"/>
  <c r="AI19" i="56"/>
  <c r="AS19" i="56"/>
  <c r="Y19" i="56"/>
  <c r="AA16" i="77"/>
  <c r="AC16" i="77" s="1"/>
  <c r="I25" i="18" s="1"/>
  <c r="M25" i="18" s="1"/>
  <c r="S25" i="18" s="1"/>
  <c r="AA12" i="77"/>
  <c r="AC12" i="77" s="1"/>
  <c r="I21" i="18" s="1"/>
  <c r="M21" i="18" s="1"/>
  <c r="S21" i="18" s="1"/>
  <c r="AA17" i="77"/>
  <c r="AC17" i="77" s="1"/>
  <c r="I26" i="18" s="1"/>
  <c r="M26" i="18" s="1"/>
  <c r="S26" i="18" s="1"/>
  <c r="AA14" i="77"/>
  <c r="AC14" i="77" s="1"/>
  <c r="I23" i="18" s="1"/>
  <c r="M23" i="18" s="1"/>
  <c r="S23" i="18" s="1"/>
  <c r="AA11" i="77"/>
  <c r="AC11" i="77" s="1"/>
  <c r="I20" i="18" s="1"/>
  <c r="M20" i="18" s="1"/>
  <c r="S20" i="18" s="1"/>
  <c r="AA15" i="77"/>
  <c r="AC15" i="77" s="1"/>
  <c r="I24" i="18" s="1"/>
  <c r="M24" i="18" s="1"/>
  <c r="S24" i="18" s="1"/>
  <c r="AA10" i="77"/>
  <c r="AC10" i="77" s="1"/>
  <c r="I19" i="18" s="1"/>
  <c r="M19" i="18" s="1"/>
  <c r="S19" i="18" s="1"/>
  <c r="AA13" i="77"/>
  <c r="AC13" i="77" s="1"/>
  <c r="I22" i="18" s="1"/>
  <c r="M22" i="18" s="1"/>
  <c r="S22" i="18" s="1"/>
  <c r="CA8" i="92"/>
  <c r="BG8" i="3" s="1"/>
  <c r="G456" i="1" s="1"/>
  <c r="AQ8" i="92"/>
  <c r="AM23" i="92"/>
  <c r="W9" i="90"/>
  <c r="BU13" i="81"/>
  <c r="BW13" i="81" s="1"/>
  <c r="BM13" i="81"/>
  <c r="I70" i="98"/>
  <c r="BY8" i="89"/>
  <c r="AG8" i="89"/>
  <c r="S43" i="45"/>
  <c r="W40" i="39"/>
  <c r="BK78" i="52"/>
  <c r="BK79" i="52" s="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0" i="41"/>
  <c r="AQ30" i="41"/>
  <c r="AQ14" i="41"/>
  <c r="AQ31" i="41"/>
  <c r="AQ15" i="41"/>
  <c r="AQ41" i="41"/>
  <c r="AQ32" i="41"/>
  <c r="AQ16" i="41"/>
  <c r="AQ36" i="41"/>
  <c r="AQ18" i="41"/>
  <c r="AQ17" i="41"/>
  <c r="AQ25" i="41"/>
  <c r="AQ33" i="41"/>
  <c r="AQ42" i="41"/>
  <c r="AE32" i="76"/>
  <c r="AG32" i="76" s="1"/>
  <c r="I33" i="40" s="1"/>
  <c r="M33" i="40" s="1"/>
  <c r="AE24" i="76"/>
  <c r="AG24" i="76" s="1"/>
  <c r="I25" i="40" s="1"/>
  <c r="M25" i="40" s="1"/>
  <c r="AE16" i="76"/>
  <c r="AE8" i="76"/>
  <c r="AG8" i="76" s="1"/>
  <c r="I9" i="40" s="1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M23" i="40" s="1"/>
  <c r="AE14" i="76"/>
  <c r="AE33" i="76"/>
  <c r="AG33" i="76" s="1"/>
  <c r="I34" i="40" s="1"/>
  <c r="M34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9" i="76"/>
  <c r="AG29" i="76" s="1"/>
  <c r="I30" i="40" s="1"/>
  <c r="M30" i="40" s="1"/>
  <c r="AE21" i="76"/>
  <c r="AE13" i="76"/>
  <c r="AE26" i="76"/>
  <c r="AG26" i="76" s="1"/>
  <c r="I27" i="40" s="1"/>
  <c r="M27" i="40" s="1"/>
  <c r="AE10" i="76"/>
  <c r="AE18" i="76"/>
  <c r="BO30" i="76"/>
  <c r="BQ30" i="76" s="1"/>
  <c r="I61" i="52" s="1"/>
  <c r="M61" i="52" s="1"/>
  <c r="BO22" i="76"/>
  <c r="BQ22" i="76" s="1"/>
  <c r="I53" i="52" s="1"/>
  <c r="M53" i="52" s="1"/>
  <c r="BO14" i="76"/>
  <c r="BO33" i="76"/>
  <c r="BQ33" i="76" s="1"/>
  <c r="I64" i="52" s="1"/>
  <c r="M64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27" i="76"/>
  <c r="BQ27" i="76" s="1"/>
  <c r="I58" i="52" s="1"/>
  <c r="M58" i="52" s="1"/>
  <c r="BO19" i="76"/>
  <c r="BO11" i="76"/>
  <c r="BQ11" i="76" s="1"/>
  <c r="I19" i="52" s="1"/>
  <c r="M19" i="52" s="1"/>
  <c r="BO8" i="76"/>
  <c r="BO32" i="76"/>
  <c r="BQ32" i="76" s="1"/>
  <c r="I63" i="52" s="1"/>
  <c r="M63" i="52" s="1"/>
  <c r="BO16" i="76"/>
  <c r="BO24" i="76"/>
  <c r="BQ24" i="76" s="1"/>
  <c r="I55" i="52" s="1"/>
  <c r="M55" i="52" s="1"/>
  <c r="AQ15" i="89"/>
  <c r="AQ20" i="89"/>
  <c r="AG13" i="90"/>
  <c r="AG13" i="88"/>
  <c r="AQ20" i="79"/>
  <c r="AY20" i="85"/>
  <c r="K46" i="96"/>
  <c r="I19" i="53" s="1"/>
  <c r="M19" i="53" s="1"/>
  <c r="Q19" i="53" s="1"/>
  <c r="W19" i="53" s="1"/>
  <c r="I46" i="96"/>
  <c r="I19" i="55" s="1"/>
  <c r="M19" i="55" s="1"/>
  <c r="W23" i="47"/>
  <c r="W19" i="47"/>
  <c r="W15" i="47"/>
  <c r="W11" i="47"/>
  <c r="W21" i="47"/>
  <c r="W17" i="47"/>
  <c r="W13" i="47"/>
  <c r="W9" i="47"/>
  <c r="W24" i="47"/>
  <c r="W20" i="47"/>
  <c r="W16" i="47"/>
  <c r="W12" i="47"/>
  <c r="W8" i="47"/>
  <c r="W14" i="47"/>
  <c r="W18" i="47"/>
  <c r="Y8" i="47"/>
  <c r="Y25" i="47" s="1"/>
  <c r="W22" i="47"/>
  <c r="W10" i="47"/>
  <c r="AQ20" i="88"/>
  <c r="S41" i="45"/>
  <c r="AM16" i="77"/>
  <c r="AO16" i="77" s="1"/>
  <c r="I23" i="21" s="1"/>
  <c r="M23" i="21" s="1"/>
  <c r="S23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BC28" i="76"/>
  <c r="BE28" i="76" s="1"/>
  <c r="I29" i="34" s="1"/>
  <c r="M29" i="34" s="1"/>
  <c r="BC20" i="76"/>
  <c r="BC12" i="76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27" i="76"/>
  <c r="BE27" i="76" s="1"/>
  <c r="I28" i="34" s="1"/>
  <c r="M28" i="34" s="1"/>
  <c r="BC19" i="76"/>
  <c r="BC11" i="76"/>
  <c r="BE11" i="76" s="1"/>
  <c r="I12" i="34" s="1"/>
  <c r="M12" i="34" s="1"/>
  <c r="BC33" i="76"/>
  <c r="BE33" i="76" s="1"/>
  <c r="I34" i="34" s="1"/>
  <c r="M34" i="34" s="1"/>
  <c r="BC25" i="76"/>
  <c r="BE25" i="76" s="1"/>
  <c r="I26" i="34" s="1"/>
  <c r="M26" i="34" s="1"/>
  <c r="BC17" i="76"/>
  <c r="BC9" i="76"/>
  <c r="BC22" i="76"/>
  <c r="BE22" i="76" s="1"/>
  <c r="I23" i="34" s="1"/>
  <c r="M23" i="34" s="1"/>
  <c r="BC8" i="76"/>
  <c r="BC30" i="76"/>
  <c r="BE30" i="76" s="1"/>
  <c r="I31" i="34" s="1"/>
  <c r="M31" i="34" s="1"/>
  <c r="BC14" i="76"/>
  <c r="I13" i="27"/>
  <c r="M13" i="27" s="1"/>
  <c r="K31" i="74"/>
  <c r="I13" i="26" s="1"/>
  <c r="M13" i="26" s="1"/>
  <c r="S43" i="44"/>
  <c r="BY97" i="52"/>
  <c r="CC97" i="52" s="1"/>
  <c r="AO97" i="52"/>
  <c r="W12" i="89"/>
  <c r="BG12" i="89" s="1"/>
  <c r="G94" i="114"/>
  <c r="I26" i="24" s="1"/>
  <c r="M26" i="24" s="1"/>
  <c r="S26" i="24" s="1"/>
  <c r="BI21" i="79"/>
  <c r="BO21" i="85"/>
  <c r="AG22" i="90"/>
  <c r="I26" i="103"/>
  <c r="M34" i="97" s="1"/>
  <c r="Q34" i="97" s="1"/>
  <c r="I38" i="32" s="1"/>
  <c r="M38" i="32" s="1"/>
  <c r="I22" i="103"/>
  <c r="M30" i="97" s="1"/>
  <c r="Q30" i="97" s="1"/>
  <c r="I38" i="36" s="1"/>
  <c r="M38" i="36" s="1"/>
  <c r="I18" i="103"/>
  <c r="M26" i="97" s="1"/>
  <c r="Q26" i="97" s="1"/>
  <c r="I38" i="40" s="1"/>
  <c r="M38" i="40" s="1"/>
  <c r="I14" i="103"/>
  <c r="M22" i="97" s="1"/>
  <c r="Q22" i="97" s="1"/>
  <c r="I38" i="44" s="1"/>
  <c r="M38" i="44" s="1"/>
  <c r="I29" i="103"/>
  <c r="M37" i="97" s="1"/>
  <c r="Q37" i="97" s="1"/>
  <c r="I38" i="30" s="1"/>
  <c r="M38" i="30" s="1"/>
  <c r="I25" i="103"/>
  <c r="M33" i="97" s="1"/>
  <c r="Q33" i="97" s="1"/>
  <c r="I38" i="33" s="1"/>
  <c r="M38" i="33" s="1"/>
  <c r="I21" i="103"/>
  <c r="M29" i="97" s="1"/>
  <c r="Q29" i="97" s="1"/>
  <c r="I38" i="37" s="1"/>
  <c r="M38" i="37" s="1"/>
  <c r="I17" i="103"/>
  <c r="M25" i="97" s="1"/>
  <c r="Q25" i="97" s="1"/>
  <c r="I38" i="41" s="1"/>
  <c r="M38" i="41" s="1"/>
  <c r="I13" i="103"/>
  <c r="M21" i="97" s="1"/>
  <c r="Q21" i="97" s="1"/>
  <c r="I38" i="45" s="1"/>
  <c r="M38" i="45" s="1"/>
  <c r="I28" i="103"/>
  <c r="M36" i="97" s="1"/>
  <c r="Q36" i="97" s="1"/>
  <c r="I38" i="31" s="1"/>
  <c r="M38" i="31" s="1"/>
  <c r="I24" i="103"/>
  <c r="M32" i="97" s="1"/>
  <c r="Q32" i="97" s="1"/>
  <c r="I38" i="34" s="1"/>
  <c r="M38" i="34" s="1"/>
  <c r="I20" i="103"/>
  <c r="M28" i="97" s="1"/>
  <c r="Q28" i="97" s="1"/>
  <c r="I38" i="38" s="1"/>
  <c r="M38" i="38" s="1"/>
  <c r="I16" i="103"/>
  <c r="M24" i="97" s="1"/>
  <c r="Q24" i="97" s="1"/>
  <c r="I38" i="42" s="1"/>
  <c r="M38" i="42" s="1"/>
  <c r="I12" i="103"/>
  <c r="M20" i="97" s="1"/>
  <c r="Q20" i="97" s="1"/>
  <c r="I38" i="46" s="1"/>
  <c r="M38" i="46" s="1"/>
  <c r="I27" i="103"/>
  <c r="M35" i="97" s="1"/>
  <c r="Q35" i="97" s="1"/>
  <c r="I22" i="51" s="1"/>
  <c r="M22" i="51" s="1"/>
  <c r="I23" i="103"/>
  <c r="M31" i="97" s="1"/>
  <c r="Q31" i="97" s="1"/>
  <c r="I38" i="35" s="1"/>
  <c r="M38" i="35" s="1"/>
  <c r="I19" i="103"/>
  <c r="M27" i="97" s="1"/>
  <c r="Q27" i="97" s="1"/>
  <c r="I38" i="39" s="1"/>
  <c r="M38" i="39" s="1"/>
  <c r="I15" i="103"/>
  <c r="M23" i="97" s="1"/>
  <c r="Q23" i="97" s="1"/>
  <c r="I38" i="43" s="1"/>
  <c r="M38" i="43" s="1"/>
  <c r="AQ9" i="32"/>
  <c r="AQ10" i="32"/>
  <c r="AQ12" i="32"/>
  <c r="AQ13" i="32"/>
  <c r="AQ21" i="32"/>
  <c r="AG19" i="88"/>
  <c r="AC44" i="46"/>
  <c r="U8" i="7" s="1"/>
  <c r="AE18" i="79"/>
  <c r="AQ18" i="84"/>
  <c r="AG18" i="79" s="1"/>
  <c r="AK18" i="79" s="1"/>
  <c r="AM18" i="79" s="1"/>
  <c r="BA9" i="7"/>
  <c r="S26" i="29"/>
  <c r="AW45" i="40"/>
  <c r="AW43" i="40"/>
  <c r="AW46" i="40"/>
  <c r="AW38" i="40"/>
  <c r="AW29" i="40"/>
  <c r="AW39" i="40"/>
  <c r="AW40" i="40"/>
  <c r="AW33" i="40"/>
  <c r="AW25" i="40"/>
  <c r="AW17" i="40"/>
  <c r="AW28" i="40"/>
  <c r="AW20" i="40"/>
  <c r="AW19" i="40"/>
  <c r="AW37" i="40"/>
  <c r="AW27" i="40"/>
  <c r="AW11" i="40"/>
  <c r="I14" i="79"/>
  <c r="K14" i="79" s="1"/>
  <c r="AW41" i="40"/>
  <c r="AW16" i="40"/>
  <c r="AW42" i="40"/>
  <c r="AW36" i="40"/>
  <c r="AW14" i="40"/>
  <c r="AW15" i="40"/>
  <c r="AW32" i="40"/>
  <c r="AW31" i="40"/>
  <c r="AW18" i="40"/>
  <c r="AW30" i="40"/>
  <c r="AO36" i="52"/>
  <c r="BY36" i="52"/>
  <c r="CC36" i="52" s="1"/>
  <c r="BY96" i="52"/>
  <c r="CC96" i="52" s="1"/>
  <c r="AO96" i="52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71" i="96"/>
  <c r="G67" i="96"/>
  <c r="I67" i="96" s="1"/>
  <c r="G61" i="96"/>
  <c r="G55" i="96"/>
  <c r="G51" i="96"/>
  <c r="I51" i="96" s="1"/>
  <c r="G49" i="96"/>
  <c r="I49" i="96" s="1"/>
  <c r="G35" i="96"/>
  <c r="I35" i="96" s="1"/>
  <c r="G33" i="96"/>
  <c r="G31" i="96"/>
  <c r="G25" i="96"/>
  <c r="G17" i="96"/>
  <c r="G9" i="96"/>
  <c r="G72" i="96"/>
  <c r="G68" i="96"/>
  <c r="G62" i="96"/>
  <c r="I62" i="96" s="1"/>
  <c r="G56" i="96"/>
  <c r="G52" i="96"/>
  <c r="I52" i="96" s="1"/>
  <c r="G50" i="96"/>
  <c r="G36" i="96"/>
  <c r="G34" i="96"/>
  <c r="I34" i="96" s="1"/>
  <c r="G20" i="96"/>
  <c r="G18" i="96"/>
  <c r="G10" i="96"/>
  <c r="I33" i="96"/>
  <c r="I9" i="55" s="1"/>
  <c r="M9" i="55" s="1"/>
  <c r="K33" i="96"/>
  <c r="I9" i="53" s="1"/>
  <c r="S42" i="46"/>
  <c r="AA27" i="48"/>
  <c r="AE27" i="48" s="1"/>
  <c r="Q27" i="48"/>
  <c r="AI27" i="48"/>
  <c r="BG18" i="79"/>
  <c r="BK18" i="79" s="1"/>
  <c r="BM18" i="79" s="1"/>
  <c r="AQ12" i="42"/>
  <c r="AQ21" i="42"/>
  <c r="AQ13" i="42"/>
  <c r="AQ10" i="42"/>
  <c r="AQ9" i="42"/>
  <c r="I17" i="52"/>
  <c r="M17" i="52" s="1"/>
  <c r="K10" i="74"/>
  <c r="I13" i="50" s="1"/>
  <c r="M13" i="50" s="1"/>
  <c r="AM8" i="48"/>
  <c r="AO9" i="84"/>
  <c r="AG9" i="84"/>
  <c r="AE12" i="79"/>
  <c r="AQ12" i="84"/>
  <c r="AG12" i="79" s="1"/>
  <c r="AK12" i="79" s="1"/>
  <c r="AM12" i="79" s="1"/>
  <c r="AQ18" i="88"/>
  <c r="DI20" i="81"/>
  <c r="DQ20" i="81"/>
  <c r="DS20" i="81" s="1"/>
  <c r="W15" i="90"/>
  <c r="BG15" i="90" s="1"/>
  <c r="BU11" i="81"/>
  <c r="BW11" i="81" s="1"/>
  <c r="BM11" i="81"/>
  <c r="AW46" i="34"/>
  <c r="AW38" i="34"/>
  <c r="AW39" i="34"/>
  <c r="AW42" i="34"/>
  <c r="AW18" i="34"/>
  <c r="AW28" i="34"/>
  <c r="AW20" i="34"/>
  <c r="AW36" i="34"/>
  <c r="AW33" i="34"/>
  <c r="AW14" i="34"/>
  <c r="AW30" i="34"/>
  <c r="I20" i="79"/>
  <c r="K20" i="79" s="1"/>
  <c r="AW15" i="34"/>
  <c r="AW19" i="34"/>
  <c r="AW40" i="34"/>
  <c r="AW43" i="34"/>
  <c r="AW31" i="34"/>
  <c r="AW16" i="34"/>
  <c r="AW45" i="34"/>
  <c r="AW11" i="34"/>
  <c r="AW17" i="34"/>
  <c r="AW37" i="34"/>
  <c r="AW29" i="34"/>
  <c r="AW41" i="34"/>
  <c r="AW27" i="34"/>
  <c r="AW32" i="34"/>
  <c r="AW25" i="34"/>
  <c r="W10" i="88"/>
  <c r="I45" i="96"/>
  <c r="I18" i="55" s="1"/>
  <c r="M18" i="55" s="1"/>
  <c r="K45" i="96"/>
  <c r="I18" i="53" s="1"/>
  <c r="M18" i="53" s="1"/>
  <c r="Q18" i="53" s="1"/>
  <c r="W18" i="53" s="1"/>
  <c r="AA16" i="48"/>
  <c r="AE16" i="48" s="1"/>
  <c r="Q16" i="48"/>
  <c r="AI16" i="48"/>
  <c r="AK23" i="83"/>
  <c r="AO23" i="83"/>
  <c r="AQ23" i="83" s="1"/>
  <c r="E22" i="79"/>
  <c r="I36" i="96"/>
  <c r="I12" i="55" s="1"/>
  <c r="M12" i="55" s="1"/>
  <c r="K43" i="97"/>
  <c r="I140" i="11" s="1"/>
  <c r="K35" i="97"/>
  <c r="I13" i="51" s="1"/>
  <c r="M13" i="51" s="1"/>
  <c r="K27" i="97"/>
  <c r="I37" i="39" s="1"/>
  <c r="M37" i="39" s="1"/>
  <c r="K34" i="97"/>
  <c r="I37" i="32" s="1"/>
  <c r="M37" i="32" s="1"/>
  <c r="K26" i="97"/>
  <c r="I37" i="40" s="1"/>
  <c r="M37" i="40" s="1"/>
  <c r="K41" i="97"/>
  <c r="I12" i="22" s="1"/>
  <c r="M12" i="22" s="1"/>
  <c r="S12" i="22" s="1"/>
  <c r="K33" i="97"/>
  <c r="I37" i="33" s="1"/>
  <c r="M37" i="33" s="1"/>
  <c r="K25" i="97"/>
  <c r="I37" i="41" s="1"/>
  <c r="M37" i="41" s="1"/>
  <c r="K48" i="97"/>
  <c r="E56" i="96" s="1"/>
  <c r="K32" i="97"/>
  <c r="I37" i="34" s="1"/>
  <c r="M37" i="34" s="1"/>
  <c r="K24" i="97"/>
  <c r="I37" i="42" s="1"/>
  <c r="M37" i="42" s="1"/>
  <c r="K47" i="97"/>
  <c r="I142" i="11" s="1"/>
  <c r="K39" i="97"/>
  <c r="I11" i="22" s="1"/>
  <c r="M11" i="22" s="1"/>
  <c r="S11" i="22" s="1"/>
  <c r="K31" i="97"/>
  <c r="I37" i="35" s="1"/>
  <c r="M37" i="35" s="1"/>
  <c r="K23" i="97"/>
  <c r="I37" i="43" s="1"/>
  <c r="M37" i="43" s="1"/>
  <c r="K46" i="97"/>
  <c r="I141" i="11" s="1"/>
  <c r="K38" i="97"/>
  <c r="I11" i="24" s="1"/>
  <c r="M11" i="24" s="1"/>
  <c r="S11" i="24" s="1"/>
  <c r="K22" i="97"/>
  <c r="I37" i="44" s="1"/>
  <c r="M37" i="44" s="1"/>
  <c r="K18" i="97"/>
  <c r="I11" i="51" s="1"/>
  <c r="M11" i="51" s="1"/>
  <c r="K44" i="97"/>
  <c r="I45" i="27" s="1"/>
  <c r="M45" i="27" s="1"/>
  <c r="K36" i="97"/>
  <c r="I37" i="31" s="1"/>
  <c r="M37" i="31" s="1"/>
  <c r="K28" i="97"/>
  <c r="I37" i="38" s="1"/>
  <c r="M37" i="38" s="1"/>
  <c r="K45" i="97"/>
  <c r="I45" i="26" s="1"/>
  <c r="M45" i="26" s="1"/>
  <c r="K37" i="97"/>
  <c r="I37" i="30" s="1"/>
  <c r="M37" i="30" s="1"/>
  <c r="K29" i="97"/>
  <c r="I37" i="37" s="1"/>
  <c r="M37" i="37" s="1"/>
  <c r="K21" i="97"/>
  <c r="I37" i="45" s="1"/>
  <c r="M37" i="45" s="1"/>
  <c r="K19" i="97"/>
  <c r="I11" i="49" s="1"/>
  <c r="M11" i="49" s="1"/>
  <c r="Q11" i="49" s="1"/>
  <c r="W11" i="49" s="1"/>
  <c r="W14" i="89"/>
  <c r="BG14" i="89" s="1"/>
  <c r="K35" i="103"/>
  <c r="K31" i="103"/>
  <c r="K38" i="103"/>
  <c r="K34" i="103"/>
  <c r="K37" i="103"/>
  <c r="K33" i="103"/>
  <c r="K36" i="103"/>
  <c r="K32" i="103"/>
  <c r="CA18" i="79"/>
  <c r="CE18" i="85"/>
  <c r="BC22" i="88"/>
  <c r="DI16" i="81"/>
  <c r="DQ16" i="81"/>
  <c r="DS16" i="81" s="1"/>
  <c r="AW23" i="84"/>
  <c r="BE23" i="84"/>
  <c r="CS20" i="83"/>
  <c r="CW20" i="83"/>
  <c r="CY20" i="83" s="1"/>
  <c r="BG9" i="91"/>
  <c r="AU40" i="30"/>
  <c r="AE40" i="30"/>
  <c r="BA40" i="30"/>
  <c r="AK40" i="30"/>
  <c r="S40" i="30"/>
  <c r="Q40" i="30"/>
  <c r="AQ21" i="90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O8" i="75" s="1"/>
  <c r="I17" i="27" s="1"/>
  <c r="M17" i="27" s="1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20" i="75"/>
  <c r="AM12" i="75"/>
  <c r="AM28" i="75"/>
  <c r="AO28" i="75" s="1"/>
  <c r="I37" i="27" s="1"/>
  <c r="M37" i="27" s="1"/>
  <c r="M44" i="97"/>
  <c r="W44" i="97" s="1"/>
  <c r="I48" i="27" s="1"/>
  <c r="M48" i="27" s="1"/>
  <c r="G28" i="77"/>
  <c r="I28" i="77" s="1"/>
  <c r="I9" i="20" s="1"/>
  <c r="G29" i="77"/>
  <c r="I29" i="77" s="1"/>
  <c r="I10" i="20" s="1"/>
  <c r="M10" i="20" s="1"/>
  <c r="G30" i="77"/>
  <c r="I30" i="77" s="1"/>
  <c r="I11" i="20" s="1"/>
  <c r="M11" i="20" s="1"/>
  <c r="G31" i="77"/>
  <c r="I31" i="77" s="1"/>
  <c r="I12" i="20" s="1"/>
  <c r="M12" i="20" s="1"/>
  <c r="G33" i="77"/>
  <c r="I33" i="77" s="1"/>
  <c r="I14" i="20" s="1"/>
  <c r="M14" i="20" s="1"/>
  <c r="G32" i="77"/>
  <c r="I32" i="77" s="1"/>
  <c r="I13" i="20" s="1"/>
  <c r="M13" i="20" s="1"/>
  <c r="W17" i="84"/>
  <c r="O17" i="79" s="1"/>
  <c r="S17" i="79" s="1"/>
  <c r="U17" i="79" s="1"/>
  <c r="W40" i="37" s="1"/>
  <c r="M17" i="79"/>
  <c r="S41" i="31"/>
  <c r="S41" i="36"/>
  <c r="BG10" i="79"/>
  <c r="BK10" i="79" s="1"/>
  <c r="BM10" i="79" s="1"/>
  <c r="W12" i="90"/>
  <c r="BG12" i="90" s="1"/>
  <c r="Y22" i="54"/>
  <c r="Q22" i="54"/>
  <c r="W22" i="54" s="1"/>
  <c r="CW14" i="84"/>
  <c r="CO14" i="84"/>
  <c r="CS23" i="84"/>
  <c r="CK23" i="84"/>
  <c r="AW22" i="81"/>
  <c r="AY22" i="81" s="1"/>
  <c r="AO22" i="81"/>
  <c r="Y18" i="79"/>
  <c r="AI18" i="85"/>
  <c r="W19" i="56"/>
  <c r="W17" i="56"/>
  <c r="W20" i="56" s="1"/>
  <c r="CK13" i="82"/>
  <c r="CS13" i="82"/>
  <c r="CU13" i="82" s="1"/>
  <c r="M8" i="79"/>
  <c r="W8" i="84"/>
  <c r="O8" i="79" s="1"/>
  <c r="S8" i="79" s="1"/>
  <c r="U8" i="79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6" i="77"/>
  <c r="AS16" i="77" s="1"/>
  <c r="I25" i="15" s="1"/>
  <c r="M25" i="15" s="1"/>
  <c r="S25" i="15" s="1"/>
  <c r="AQ11" i="77"/>
  <c r="AS11" i="77" s="1"/>
  <c r="I20" i="15" s="1"/>
  <c r="M20" i="15" s="1"/>
  <c r="S20" i="15" s="1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AQ13" i="77"/>
  <c r="AS13" i="77" s="1"/>
  <c r="I22" i="15" s="1"/>
  <c r="M22" i="15" s="1"/>
  <c r="S22" i="15" s="1"/>
  <c r="AQ17" i="77"/>
  <c r="AS17" i="77" s="1"/>
  <c r="I26" i="15" s="1"/>
  <c r="M26" i="15" s="1"/>
  <c r="S26" i="15" s="1"/>
  <c r="AE14" i="77"/>
  <c r="AG14" i="77" s="1"/>
  <c r="I23" i="17" s="1"/>
  <c r="M23" i="17" s="1"/>
  <c r="S23" i="17" s="1"/>
  <c r="AE15" i="77"/>
  <c r="AG15" i="77" s="1"/>
  <c r="I24" i="17" s="1"/>
  <c r="M24" i="17" s="1"/>
  <c r="S24" i="17" s="1"/>
  <c r="AE17" i="77"/>
  <c r="AG17" i="77" s="1"/>
  <c r="I26" i="17" s="1"/>
  <c r="M26" i="17" s="1"/>
  <c r="S26" i="17" s="1"/>
  <c r="AE11" i="77"/>
  <c r="AG11" i="77" s="1"/>
  <c r="I20" i="17" s="1"/>
  <c r="M20" i="17" s="1"/>
  <c r="S20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6" i="77"/>
  <c r="AG16" i="77" s="1"/>
  <c r="I25" i="17" s="1"/>
  <c r="M25" i="17" s="1"/>
  <c r="S25" i="17" s="1"/>
  <c r="AE12" i="77"/>
  <c r="AG12" i="77" s="1"/>
  <c r="I21" i="17" s="1"/>
  <c r="M21" i="17" s="1"/>
  <c r="S21" i="17" s="1"/>
  <c r="AG23" i="88"/>
  <c r="BI9" i="83"/>
  <c r="BK9" i="83" s="1"/>
  <c r="BE9" i="83"/>
  <c r="AO9" i="79" s="1"/>
  <c r="BG12" i="92"/>
  <c r="AQ16" i="84"/>
  <c r="W14" i="88"/>
  <c r="CS8" i="81"/>
  <c r="CU8" i="81" s="1"/>
  <c r="CK8" i="81"/>
  <c r="BS28" i="76"/>
  <c r="BU28" i="76" s="1"/>
  <c r="I29" i="31" s="1"/>
  <c r="M29" i="31" s="1"/>
  <c r="BS20" i="76"/>
  <c r="BS12" i="76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S27" i="76"/>
  <c r="BU27" i="76" s="1"/>
  <c r="I28" i="31" s="1"/>
  <c r="M28" i="31" s="1"/>
  <c r="BS19" i="76"/>
  <c r="BS11" i="76"/>
  <c r="BU11" i="76" s="1"/>
  <c r="I12" i="31" s="1"/>
  <c r="M12" i="31" s="1"/>
  <c r="BS33" i="76"/>
  <c r="BU33" i="76" s="1"/>
  <c r="I34" i="31" s="1"/>
  <c r="M34" i="31" s="1"/>
  <c r="BS25" i="76"/>
  <c r="BU25" i="76" s="1"/>
  <c r="I26" i="31" s="1"/>
  <c r="M26" i="31" s="1"/>
  <c r="BS17" i="76"/>
  <c r="BS9" i="76"/>
  <c r="BS22" i="76"/>
  <c r="BU22" i="76" s="1"/>
  <c r="I23" i="31" s="1"/>
  <c r="M23" i="31" s="1"/>
  <c r="BS30" i="76"/>
  <c r="BU30" i="76" s="1"/>
  <c r="I31" i="31" s="1"/>
  <c r="M31" i="31" s="1"/>
  <c r="BS14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K27" i="76"/>
  <c r="BM27" i="76" s="1"/>
  <c r="I28" i="32" s="1"/>
  <c r="M28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M23" i="32" s="1"/>
  <c r="BK14" i="76"/>
  <c r="BK33" i="76"/>
  <c r="BM33" i="76" s="1"/>
  <c r="I34" i="32" s="1"/>
  <c r="M34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9" i="76"/>
  <c r="BM29" i="76" s="1"/>
  <c r="I30" i="32" s="1"/>
  <c r="M30" i="32" s="1"/>
  <c r="BK21" i="76"/>
  <c r="BK13" i="76"/>
  <c r="BK10" i="76"/>
  <c r="BK18" i="76"/>
  <c r="BK26" i="76"/>
  <c r="BM26" i="76" s="1"/>
  <c r="I27" i="32" s="1"/>
  <c r="M27" i="32" s="1"/>
  <c r="O32" i="76"/>
  <c r="Q32" i="76" s="1"/>
  <c r="I33" i="44" s="1"/>
  <c r="M33" i="44" s="1"/>
  <c r="O24" i="76"/>
  <c r="Q24" i="76" s="1"/>
  <c r="I25" i="44" s="1"/>
  <c r="M25" i="44" s="1"/>
  <c r="O16" i="76"/>
  <c r="O8" i="76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M23" i="44" s="1"/>
  <c r="O14" i="76"/>
  <c r="O33" i="76"/>
  <c r="Q33" i="76" s="1"/>
  <c r="I34" i="44" s="1"/>
  <c r="M34" i="44" s="1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9" i="76"/>
  <c r="Q29" i="76" s="1"/>
  <c r="I30" i="44" s="1"/>
  <c r="M30" i="44" s="1"/>
  <c r="O21" i="76"/>
  <c r="O13" i="76"/>
  <c r="O26" i="76"/>
  <c r="Q26" i="76" s="1"/>
  <c r="I27" i="44" s="1"/>
  <c r="M27" i="44" s="1"/>
  <c r="O10" i="76"/>
  <c r="O18" i="76"/>
  <c r="W13" i="90"/>
  <c r="BG15" i="79"/>
  <c r="BK15" i="79" s="1"/>
  <c r="BM15" i="79" s="1"/>
  <c r="AQ12" i="30"/>
  <c r="AQ21" i="30"/>
  <c r="AQ13" i="30"/>
  <c r="AQ10" i="30"/>
  <c r="AQ9" i="30"/>
  <c r="AG17" i="90"/>
  <c r="BI16" i="83"/>
  <c r="BK16" i="83" s="1"/>
  <c r="BE16" i="83"/>
  <c r="CC20" i="83"/>
  <c r="CE20" i="83" s="1"/>
  <c r="BY20" i="83"/>
  <c r="BG20" i="79" s="1"/>
  <c r="BK20" i="79" s="1"/>
  <c r="BM20" i="79" s="1"/>
  <c r="AO22" i="79"/>
  <c r="AA19" i="48"/>
  <c r="AE19" i="48" s="1"/>
  <c r="Q19" i="48"/>
  <c r="AI19" i="48"/>
  <c r="CW22" i="84"/>
  <c r="CO22" i="84"/>
  <c r="CW15" i="84"/>
  <c r="CO15" i="84"/>
  <c r="S40" i="31"/>
  <c r="Q40" i="31"/>
  <c r="DI22" i="81"/>
  <c r="DQ22" i="81"/>
  <c r="DS22" i="81" s="1"/>
  <c r="AG20" i="90"/>
  <c r="BK15" i="84"/>
  <c r="AY15" i="79" s="1"/>
  <c r="BC15" i="79" s="1"/>
  <c r="BE15" i="79" s="1"/>
  <c r="AW15" i="79"/>
  <c r="AW14" i="82"/>
  <c r="AY14" i="82" s="1"/>
  <c r="AO14" i="82"/>
  <c r="CK23" i="82"/>
  <c r="CS23" i="82"/>
  <c r="CU23" i="82" s="1"/>
  <c r="AO8" i="83"/>
  <c r="AQ8" i="83" s="1"/>
  <c r="AK8" i="83"/>
  <c r="I15" i="27"/>
  <c r="M15" i="27" s="1"/>
  <c r="K33" i="74"/>
  <c r="I15" i="26" s="1"/>
  <c r="M15" i="26" s="1"/>
  <c r="BY8" i="52"/>
  <c r="CC8" i="52" s="1"/>
  <c r="AO8" i="52"/>
  <c r="CC12" i="83"/>
  <c r="CE12" i="83" s="1"/>
  <c r="BY12" i="83"/>
  <c r="BG12" i="79" s="1"/>
  <c r="BK12" i="79" s="1"/>
  <c r="BM12" i="79" s="1"/>
  <c r="K68" i="96"/>
  <c r="I38" i="53" s="1"/>
  <c r="M38" i="53" s="1"/>
  <c r="Q38" i="53" s="1"/>
  <c r="W38" i="53" s="1"/>
  <c r="I68" i="96"/>
  <c r="I38" i="55" s="1"/>
  <c r="M38" i="55" s="1"/>
  <c r="AG9" i="90"/>
  <c r="AQ22" i="90"/>
  <c r="Q40" i="46"/>
  <c r="AU40" i="46"/>
  <c r="AE40" i="46"/>
  <c r="BA40" i="46"/>
  <c r="AK40" i="46"/>
  <c r="W18" i="92"/>
  <c r="BG18" i="92" s="1"/>
  <c r="G18" i="87"/>
  <c r="I18" i="87" s="1"/>
  <c r="AY18" i="3" s="1"/>
  <c r="G742" i="1" s="1"/>
  <c r="Q19" i="54"/>
  <c r="K19" i="54"/>
  <c r="Y19" i="54"/>
  <c r="AW26" i="37"/>
  <c r="AW34" i="37"/>
  <c r="AS17" i="79"/>
  <c r="AU17" i="79" s="1"/>
  <c r="AW24" i="37"/>
  <c r="AW22" i="37"/>
  <c r="AW23" i="37"/>
  <c r="AW8" i="37"/>
  <c r="S43" i="33"/>
  <c r="DI12" i="81"/>
  <c r="DQ12" i="81"/>
  <c r="DS12" i="81" s="1"/>
  <c r="DQ21" i="81"/>
  <c r="DS21" i="81" s="1"/>
  <c r="DI21" i="81"/>
  <c r="AO13" i="82"/>
  <c r="AW13" i="82"/>
  <c r="AY13" i="82" s="1"/>
  <c r="CS22" i="81"/>
  <c r="CU22" i="81" s="1"/>
  <c r="CK22" i="81"/>
  <c r="CC8" i="83"/>
  <c r="CE8" i="83" s="1"/>
  <c r="BY8" i="83"/>
  <c r="M14" i="79"/>
  <c r="W14" i="84"/>
  <c r="O14" i="79" s="1"/>
  <c r="S14" i="79" s="1"/>
  <c r="U14" i="79" s="1"/>
  <c r="AO18" i="52"/>
  <c r="BY18" i="52"/>
  <c r="CC18" i="52" s="1"/>
  <c r="AO86" i="52"/>
  <c r="BY86" i="52"/>
  <c r="CC86" i="52" s="1"/>
  <c r="W14" i="90"/>
  <c r="BG14" i="90" s="1"/>
  <c r="S42" i="33"/>
  <c r="Q42" i="33"/>
  <c r="AQ22" i="91"/>
  <c r="W42" i="34"/>
  <c r="BI13" i="79"/>
  <c r="BO13" i="85"/>
  <c r="AQ22" i="88"/>
  <c r="E30" i="102"/>
  <c r="G8" i="102"/>
  <c r="G30" i="102" s="1"/>
  <c r="I42" i="96"/>
  <c r="I24" i="55" s="1"/>
  <c r="M24" i="55" s="1"/>
  <c r="I61" i="96"/>
  <c r="I33" i="55" s="1"/>
  <c r="M33" i="55" s="1"/>
  <c r="K61" i="96"/>
  <c r="I33" i="53" s="1"/>
  <c r="M33" i="53" s="1"/>
  <c r="Q33" i="53" s="1"/>
  <c r="W33" i="53" s="1"/>
  <c r="I63" i="96"/>
  <c r="I35" i="55" s="1"/>
  <c r="M35" i="55" s="1"/>
  <c r="Q42" i="35"/>
  <c r="AA26" i="48"/>
  <c r="AE26" i="48" s="1"/>
  <c r="Q26" i="48"/>
  <c r="AI26" i="48"/>
  <c r="AG18" i="89"/>
  <c r="BG18" i="89" s="1"/>
  <c r="W8" i="50"/>
  <c r="W21" i="79"/>
  <c r="AA21" i="79" s="1"/>
  <c r="AC21" i="79" s="1"/>
  <c r="BI21" i="84"/>
  <c r="BA21" i="84"/>
  <c r="BC9" i="52"/>
  <c r="AM9" i="52"/>
  <c r="CG9" i="52"/>
  <c r="BQ9" i="52"/>
  <c r="Q9" i="52"/>
  <c r="Y9" i="52" s="1"/>
  <c r="BM9" i="52"/>
  <c r="AW9" i="52"/>
  <c r="CA9" i="52"/>
  <c r="AS9" i="52"/>
  <c r="AC9" i="52"/>
  <c r="AI9" i="52" s="1"/>
  <c r="BG9" i="52"/>
  <c r="BW9" i="52"/>
  <c r="BU13" i="82"/>
  <c r="BW13" i="82" s="1"/>
  <c r="BM13" i="82"/>
  <c r="AG22" i="89"/>
  <c r="AG17" i="88"/>
  <c r="W18" i="88"/>
  <c r="BG18" i="88" s="1"/>
  <c r="BM72" i="52"/>
  <c r="AW72" i="52"/>
  <c r="CA72" i="52"/>
  <c r="CE72" i="52" s="1"/>
  <c r="AS72" i="52"/>
  <c r="AC72" i="52"/>
  <c r="AC78" i="52" s="1"/>
  <c r="AC79" i="52" s="1"/>
  <c r="BW72" i="52"/>
  <c r="BG72" i="52"/>
  <c r="BG78" i="52" s="1"/>
  <c r="BG79" i="52" s="1"/>
  <c r="Y72" i="52"/>
  <c r="BC72" i="52"/>
  <c r="AM72" i="52"/>
  <c r="AQ72" i="52" s="1"/>
  <c r="AQ78" i="52" s="1"/>
  <c r="AQ79" i="52" s="1"/>
  <c r="AI72" i="52"/>
  <c r="Q72" i="52"/>
  <c r="CG72" i="52"/>
  <c r="BQ72" i="52"/>
  <c r="BQ78" i="52" s="1"/>
  <c r="BQ79" i="52" s="1"/>
  <c r="BU21" i="81"/>
  <c r="BW21" i="81" s="1"/>
  <c r="BM21" i="81"/>
  <c r="BU22" i="84"/>
  <c r="CC22" i="84"/>
  <c r="M15" i="48"/>
  <c r="I29" i="48"/>
  <c r="CE70" i="52"/>
  <c r="W8" i="79"/>
  <c r="AA8" i="79" s="1"/>
  <c r="AC8" i="79" s="1"/>
  <c r="AK23" i="82"/>
  <c r="AS23" i="82"/>
  <c r="M22" i="79"/>
  <c r="W22" i="84"/>
  <c r="O22" i="79" s="1"/>
  <c r="S22" i="79" s="1"/>
  <c r="U22" i="79" s="1"/>
  <c r="AM42" i="42"/>
  <c r="AU42" i="42" s="1"/>
  <c r="K60" i="96"/>
  <c r="I32" i="53" s="1"/>
  <c r="M32" i="53" s="1"/>
  <c r="Q32" i="53" s="1"/>
  <c r="W32" i="53" s="1"/>
  <c r="I60" i="96"/>
  <c r="I32" i="55" s="1"/>
  <c r="M32" i="55" s="1"/>
  <c r="I47" i="96"/>
  <c r="I21" i="55" s="1"/>
  <c r="M21" i="55" s="1"/>
  <c r="Q40" i="43"/>
  <c r="S40" i="43"/>
  <c r="BO18" i="51"/>
  <c r="AY18" i="51"/>
  <c r="AI18" i="51"/>
  <c r="Q18" i="51"/>
  <c r="AA18" i="51"/>
  <c r="AQ18" i="51"/>
  <c r="AU18" i="51" s="1"/>
  <c r="BG18" i="51"/>
  <c r="W16" i="88"/>
  <c r="BG16" i="88" s="1"/>
  <c r="W21" i="90"/>
  <c r="S42" i="38"/>
  <c r="Q42" i="38"/>
  <c r="BM14" i="81"/>
  <c r="BU14" i="81"/>
  <c r="BW14" i="81" s="1"/>
  <c r="M21" i="79"/>
  <c r="W21" i="84"/>
  <c r="O21" i="79" s="1"/>
  <c r="S21" i="79" s="1"/>
  <c r="U21" i="79" s="1"/>
  <c r="K62" i="56"/>
  <c r="K53" i="56"/>
  <c r="K63" i="56"/>
  <c r="CE19" i="84"/>
  <c r="BI23" i="83"/>
  <c r="BK23" i="83" s="1"/>
  <c r="BE23" i="83"/>
  <c r="Y16" i="56"/>
  <c r="W15" i="91"/>
  <c r="BG15" i="91" s="1"/>
  <c r="CC11" i="83"/>
  <c r="CE11" i="83" s="1"/>
  <c r="BY11" i="83"/>
  <c r="AO22" i="84"/>
  <c r="AG22" i="84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K8" i="75" s="1"/>
  <c r="I9" i="11" s="1"/>
  <c r="AI29" i="75"/>
  <c r="AK29" i="75" s="1"/>
  <c r="I91" i="11" s="1"/>
  <c r="M91" i="11" s="1"/>
  <c r="AI21" i="75"/>
  <c r="AI13" i="75"/>
  <c r="AI31" i="75"/>
  <c r="AK31" i="75" s="1"/>
  <c r="I100" i="11" s="1"/>
  <c r="M100" i="11" s="1"/>
  <c r="AI23" i="75"/>
  <c r="AK23" i="75" s="1"/>
  <c r="I69" i="11" s="1"/>
  <c r="AI15" i="75"/>
  <c r="AI18" i="75"/>
  <c r="AI10" i="75"/>
  <c r="AI26" i="75"/>
  <c r="AK26" i="75" s="1"/>
  <c r="I82" i="11" s="1"/>
  <c r="M82" i="11" s="1"/>
  <c r="M43" i="97"/>
  <c r="W43" i="97" s="1"/>
  <c r="I155" i="11" s="1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S64" i="25" s="1"/>
  <c r="O25" i="75"/>
  <c r="Q25" i="75" s="1"/>
  <c r="I67" i="25" s="1"/>
  <c r="M67" i="25" s="1"/>
  <c r="S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29" i="75"/>
  <c r="Q29" i="75" s="1"/>
  <c r="I79" i="25" s="1"/>
  <c r="M79" i="25" s="1"/>
  <c r="S79" i="25" s="1"/>
  <c r="O21" i="75"/>
  <c r="O13" i="75"/>
  <c r="O16" i="75"/>
  <c r="O32" i="75"/>
  <c r="Q32" i="75" s="1"/>
  <c r="I88" i="25" s="1"/>
  <c r="M88" i="25" s="1"/>
  <c r="S88" i="25" s="1"/>
  <c r="O8" i="75"/>
  <c r="Q8" i="75" s="1"/>
  <c r="I13" i="25" s="1"/>
  <c r="M13" i="25" s="1"/>
  <c r="S13" i="25" s="1"/>
  <c r="M40" i="97"/>
  <c r="W40" i="97" s="1"/>
  <c r="I22" i="24" s="1"/>
  <c r="M22" i="24" s="1"/>
  <c r="S22" i="24" s="1"/>
  <c r="O24" i="75"/>
  <c r="Q24" i="75" s="1"/>
  <c r="I61" i="25" s="1"/>
  <c r="M61" i="25" s="1"/>
  <c r="S61" i="25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K28" i="77"/>
  <c r="M28" i="77" s="1"/>
  <c r="I9" i="21" s="1"/>
  <c r="E17" i="79"/>
  <c r="S41" i="40"/>
  <c r="BO19" i="51"/>
  <c r="AY19" i="51"/>
  <c r="AI19" i="51"/>
  <c r="Q19" i="51"/>
  <c r="AA19" i="51"/>
  <c r="AQ19" i="51"/>
  <c r="AU19" i="51" s="1"/>
  <c r="BG19" i="51"/>
  <c r="AG21" i="91"/>
  <c r="AQ14" i="91"/>
  <c r="AS22" i="56"/>
  <c r="AM22" i="56"/>
  <c r="Q22" i="56"/>
  <c r="W22" i="56" s="1"/>
  <c r="AI22" i="56"/>
  <c r="AC22" i="56"/>
  <c r="CW23" i="83"/>
  <c r="CY23" i="83" s="1"/>
  <c r="CS23" i="83"/>
  <c r="AQ10" i="46"/>
  <c r="AS10" i="46" s="1"/>
  <c r="AQ12" i="46"/>
  <c r="AS12" i="46" s="1"/>
  <c r="AQ21" i="46"/>
  <c r="AS21" i="46" s="1"/>
  <c r="AQ13" i="46"/>
  <c r="AS13" i="46" s="1"/>
  <c r="AQ9" i="46"/>
  <c r="AS9" i="46" s="1"/>
  <c r="Y10" i="79"/>
  <c r="AA10" i="79" s="1"/>
  <c r="AC10" i="79" s="1"/>
  <c r="AI10" i="85"/>
  <c r="E11" i="79"/>
  <c r="E18" i="79"/>
  <c r="BO12" i="79"/>
  <c r="CE12" i="84"/>
  <c r="BQ12" i="79" s="1"/>
  <c r="BU12" i="79" s="1"/>
  <c r="BW12" i="79" s="1"/>
  <c r="AQ19" i="89"/>
  <c r="AQ34" i="46"/>
  <c r="AS34" i="46" s="1"/>
  <c r="AQ26" i="46"/>
  <c r="AS26" i="46" s="1"/>
  <c r="AQ22" i="46"/>
  <c r="AS22" i="46" s="1"/>
  <c r="AQ23" i="46"/>
  <c r="AS23" i="46" s="1"/>
  <c r="AQ8" i="46"/>
  <c r="AS8" i="46" s="1"/>
  <c r="AQ24" i="46"/>
  <c r="AS24" i="46" s="1"/>
  <c r="BA70" i="52"/>
  <c r="W16" i="91"/>
  <c r="BG16" i="91" s="1"/>
  <c r="E8" i="79"/>
  <c r="O14" i="77"/>
  <c r="Q14" i="77" s="1"/>
  <c r="E66" i="74" s="1"/>
  <c r="O15" i="77"/>
  <c r="Q15" i="77" s="1"/>
  <c r="E67" i="74" s="1"/>
  <c r="O11" i="77"/>
  <c r="Q11" i="77" s="1"/>
  <c r="E63" i="74" s="1"/>
  <c r="O16" i="77"/>
  <c r="Q16" i="77" s="1"/>
  <c r="E68" i="74" s="1"/>
  <c r="O13" i="77"/>
  <c r="Q13" i="77" s="1"/>
  <c r="E65" i="74" s="1"/>
  <c r="O17" i="77"/>
  <c r="Q17" i="77" s="1"/>
  <c r="E69" i="74" s="1"/>
  <c r="O10" i="77"/>
  <c r="Q10" i="77" s="1"/>
  <c r="E62" i="74" s="1"/>
  <c r="O12" i="77"/>
  <c r="Q12" i="77" s="1"/>
  <c r="E64" i="74" s="1"/>
  <c r="W19" i="89"/>
  <c r="K20" i="92"/>
  <c r="K12" i="92"/>
  <c r="K21" i="92"/>
  <c r="K13" i="92"/>
  <c r="K22" i="92"/>
  <c r="K14" i="92"/>
  <c r="K15" i="92"/>
  <c r="K23" i="92"/>
  <c r="K16" i="92"/>
  <c r="K8" i="92"/>
  <c r="K17" i="92"/>
  <c r="K9" i="92"/>
  <c r="K19" i="92"/>
  <c r="K11" i="92"/>
  <c r="K10" i="92"/>
  <c r="K18" i="92"/>
  <c r="AC23" i="88"/>
  <c r="AO17" i="83"/>
  <c r="AQ17" i="83" s="1"/>
  <c r="AK17" i="83"/>
  <c r="W17" i="79" s="1"/>
  <c r="AA17" i="79" s="1"/>
  <c r="AC17" i="79" s="1"/>
  <c r="I73" i="98"/>
  <c r="W21" i="91"/>
  <c r="AO16" i="79"/>
  <c r="AO9" i="82"/>
  <c r="AW9" i="82"/>
  <c r="AY9" i="82" s="1"/>
  <c r="W16" i="79"/>
  <c r="AA16" i="79" s="1"/>
  <c r="AC16" i="79" s="1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27" i="76"/>
  <c r="I27" i="76" s="1"/>
  <c r="I28" i="46" s="1"/>
  <c r="M28" i="46" s="1"/>
  <c r="G19" i="76"/>
  <c r="G11" i="76"/>
  <c r="I11" i="76" s="1"/>
  <c r="I12" i="46" s="1"/>
  <c r="M12" i="46" s="1"/>
  <c r="G33" i="76"/>
  <c r="I33" i="76" s="1"/>
  <c r="I34" i="46" s="1"/>
  <c r="M34" i="46" s="1"/>
  <c r="G25" i="76"/>
  <c r="I25" i="76" s="1"/>
  <c r="I26" i="46" s="1"/>
  <c r="M26" i="46" s="1"/>
  <c r="G17" i="76"/>
  <c r="G9" i="76"/>
  <c r="G8" i="76"/>
  <c r="G14" i="76"/>
  <c r="G22" i="76"/>
  <c r="I22" i="76" s="1"/>
  <c r="I23" i="46" s="1"/>
  <c r="M23" i="46" s="1"/>
  <c r="G30" i="76"/>
  <c r="I30" i="76" s="1"/>
  <c r="I31" i="46" s="1"/>
  <c r="M31" i="46" s="1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M8" i="76" s="1"/>
  <c r="I9" i="45" s="1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17" i="76"/>
  <c r="K9" i="76"/>
  <c r="K31" i="76"/>
  <c r="M31" i="76" s="1"/>
  <c r="I32" i="45" s="1"/>
  <c r="M32" i="45" s="1"/>
  <c r="K23" i="76"/>
  <c r="M23" i="76" s="1"/>
  <c r="I24" i="45" s="1"/>
  <c r="M24" i="45" s="1"/>
  <c r="K15" i="76"/>
  <c r="K28" i="76"/>
  <c r="M28" i="76" s="1"/>
  <c r="I29" i="45" s="1"/>
  <c r="M29" i="45" s="1"/>
  <c r="K12" i="76"/>
  <c r="K20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M23" i="36" s="1"/>
  <c r="AU14" i="76"/>
  <c r="AU33" i="76"/>
  <c r="AW33" i="76" s="1"/>
  <c r="I34" i="36" s="1"/>
  <c r="M34" i="36" s="1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9" i="76"/>
  <c r="AW29" i="76" s="1"/>
  <c r="I30" i="36" s="1"/>
  <c r="M30" i="36" s="1"/>
  <c r="AU21" i="76"/>
  <c r="AU13" i="76"/>
  <c r="AU10" i="76"/>
  <c r="AU18" i="76"/>
  <c r="AU26" i="76"/>
  <c r="AW26" i="76" s="1"/>
  <c r="I27" i="36" s="1"/>
  <c r="M27" i="36" s="1"/>
  <c r="W17" i="54"/>
  <c r="W20" i="54" s="1"/>
  <c r="BO15" i="79"/>
  <c r="CE15" i="84"/>
  <c r="BQ15" i="79" s="1"/>
  <c r="BU15" i="79" s="1"/>
  <c r="BW15" i="79" s="1"/>
  <c r="S23" i="89"/>
  <c r="BW8" i="89"/>
  <c r="W8" i="89"/>
  <c r="AQ20" i="91"/>
  <c r="AQ22" i="30"/>
  <c r="AQ23" i="30"/>
  <c r="AQ24" i="30"/>
  <c r="AQ8" i="30"/>
  <c r="AQ26" i="30"/>
  <c r="AQ34" i="30"/>
  <c r="AW34" i="34"/>
  <c r="AW26" i="34"/>
  <c r="AW22" i="34"/>
  <c r="AS20" i="79"/>
  <c r="AU20" i="79" s="1"/>
  <c r="AM8" i="34" s="1"/>
  <c r="AW24" i="34"/>
  <c r="AW23" i="34"/>
  <c r="AW8" i="34"/>
  <c r="AQ10" i="43"/>
  <c r="AQ12" i="43"/>
  <c r="AQ21" i="43"/>
  <c r="AQ13" i="43"/>
  <c r="AQ9" i="43"/>
  <c r="AW78" i="52"/>
  <c r="AW79" i="52" s="1"/>
  <c r="I43" i="96"/>
  <c r="I16" i="55" s="1"/>
  <c r="M16" i="55" s="1"/>
  <c r="K43" i="96"/>
  <c r="I16" i="53" s="1"/>
  <c r="M16" i="53" s="1"/>
  <c r="Q16" i="53" s="1"/>
  <c r="W16" i="53" s="1"/>
  <c r="CO17" i="84"/>
  <c r="CW17" i="84"/>
  <c r="AO8" i="79"/>
  <c r="I74" i="98"/>
  <c r="G16" i="87"/>
  <c r="I16" i="87" s="1"/>
  <c r="AY16" i="3" s="1"/>
  <c r="G684" i="1" s="1"/>
  <c r="W16" i="92"/>
  <c r="BG16" i="92" s="1"/>
  <c r="AG15" i="89"/>
  <c r="W8" i="91"/>
  <c r="S23" i="91"/>
  <c r="BW8" i="91"/>
  <c r="M13" i="79"/>
  <c r="W13" i="84"/>
  <c r="O13" i="79" s="1"/>
  <c r="S13" i="79" s="1"/>
  <c r="U13" i="79" s="1"/>
  <c r="AO13" i="81"/>
  <c r="AW13" i="81"/>
  <c r="AY13" i="81" s="1"/>
  <c r="AO15" i="82"/>
  <c r="AW15" i="82"/>
  <c r="AY15" i="82" s="1"/>
  <c r="BI13" i="83"/>
  <c r="BK13" i="83" s="1"/>
  <c r="BE13" i="83"/>
  <c r="AG11" i="91"/>
  <c r="BG11" i="91" s="1"/>
  <c r="G102" i="114"/>
  <c r="I30" i="24" s="1"/>
  <c r="M30" i="24" s="1"/>
  <c r="S30" i="24" s="1"/>
  <c r="G101" i="114"/>
  <c r="I29" i="22" s="1"/>
  <c r="M29" i="22" s="1"/>
  <c r="S29" i="22" s="1"/>
  <c r="DQ11" i="81"/>
  <c r="DS11" i="81" s="1"/>
  <c r="DI11" i="81"/>
  <c r="S40" i="36"/>
  <c r="Q40" i="36"/>
  <c r="E19" i="79"/>
  <c r="AQ17" i="90"/>
  <c r="AG14" i="88"/>
  <c r="AW17" i="79"/>
  <c r="BK17" i="84"/>
  <c r="AY17" i="79" s="1"/>
  <c r="BC17" i="79" s="1"/>
  <c r="BE17" i="79" s="1"/>
  <c r="W8" i="37" s="1"/>
  <c r="W15" i="89"/>
  <c r="BG15" i="89" s="1"/>
  <c r="AQ10" i="40"/>
  <c r="AQ12" i="40"/>
  <c r="AQ21" i="40"/>
  <c r="AQ13" i="40"/>
  <c r="AQ9" i="40"/>
  <c r="AQ19" i="88"/>
  <c r="AG19" i="90"/>
  <c r="BG16" i="79"/>
  <c r="BK16" i="79" s="1"/>
  <c r="BM16" i="79" s="1"/>
  <c r="BY20" i="52"/>
  <c r="CC20" i="52" s="1"/>
  <c r="AO20" i="52"/>
  <c r="S42" i="32"/>
  <c r="Q42" i="32"/>
  <c r="DQ11" i="82"/>
  <c r="DS11" i="82" s="1"/>
  <c r="DI11" i="82"/>
  <c r="S42" i="34"/>
  <c r="AG13" i="92"/>
  <c r="M29" i="21"/>
  <c r="I31" i="21"/>
  <c r="I41" i="96"/>
  <c r="I22" i="55" s="1"/>
  <c r="M22" i="55" s="1"/>
  <c r="K41" i="96"/>
  <c r="I22" i="53" s="1"/>
  <c r="M22" i="53" s="1"/>
  <c r="Q22" i="53" s="1"/>
  <c r="W22" i="53" s="1"/>
  <c r="I13" i="104"/>
  <c r="M19" i="97" s="1"/>
  <c r="I12" i="104"/>
  <c r="AQ13" i="88"/>
  <c r="DQ21" i="82"/>
  <c r="DS21" i="82" s="1"/>
  <c r="DI21" i="82"/>
  <c r="AO12" i="79"/>
  <c r="CK9" i="82"/>
  <c r="CS9" i="82"/>
  <c r="CU9" i="82" s="1"/>
  <c r="CS22" i="82"/>
  <c r="CU22" i="82" s="1"/>
  <c r="CK22" i="82"/>
  <c r="AA25" i="48"/>
  <c r="AE25" i="48" s="1"/>
  <c r="Q25" i="48"/>
  <c r="AI25" i="48"/>
  <c r="AE21" i="79"/>
  <c r="AQ21" i="84"/>
  <c r="AG21" i="79" s="1"/>
  <c r="AK21" i="79" s="1"/>
  <c r="AM21" i="79" s="1"/>
  <c r="AM78" i="52"/>
  <c r="AM79" i="52" s="1"/>
  <c r="M16" i="79"/>
  <c r="W16" i="84"/>
  <c r="O16" i="79" s="1"/>
  <c r="S16" i="79" s="1"/>
  <c r="U16" i="79" s="1"/>
  <c r="CO8" i="84"/>
  <c r="CW8" i="84"/>
  <c r="DI10" i="81"/>
  <c r="DQ10" i="81"/>
  <c r="DS10" i="81" s="1"/>
  <c r="Q40" i="42"/>
  <c r="AQ22" i="89"/>
  <c r="I75" i="96"/>
  <c r="I18" i="24" s="1"/>
  <c r="M18" i="24" s="1"/>
  <c r="S18" i="24" s="1"/>
  <c r="CW18" i="84"/>
  <c r="CO18" i="84"/>
  <c r="W22" i="92"/>
  <c r="BG22" i="92" s="1"/>
  <c r="G22" i="87"/>
  <c r="I22" i="87" s="1"/>
  <c r="AY24" i="3" s="1"/>
  <c r="G916" i="1" s="1"/>
  <c r="W19" i="91"/>
  <c r="BG19" i="91" s="1"/>
  <c r="CW22" i="83"/>
  <c r="CY22" i="83" s="1"/>
  <c r="CS22" i="83"/>
  <c r="BC23" i="91"/>
  <c r="BU8" i="84"/>
  <c r="CC8" i="84"/>
  <c r="AE8" i="79"/>
  <c r="AQ8" i="84"/>
  <c r="AG8" i="79" s="1"/>
  <c r="AK8" i="79" s="1"/>
  <c r="AM8" i="79" s="1"/>
  <c r="AK23" i="81"/>
  <c r="AS23" i="81"/>
  <c r="W42" i="43"/>
  <c r="AE42" i="43" s="1"/>
  <c r="I38" i="96"/>
  <c r="I14" i="55" s="1"/>
  <c r="M14" i="55" s="1"/>
  <c r="S23" i="88"/>
  <c r="BW8" i="88"/>
  <c r="W8" i="88"/>
  <c r="AC35" i="46"/>
  <c r="AO14" i="83"/>
  <c r="AQ14" i="83" s="1"/>
  <c r="AK14" i="83"/>
  <c r="AQ12" i="44"/>
  <c r="AQ21" i="44"/>
  <c r="AQ13" i="44"/>
  <c r="AQ10" i="44"/>
  <c r="AQ9" i="44"/>
  <c r="AQ46" i="45"/>
  <c r="AQ38" i="45"/>
  <c r="AQ28" i="45"/>
  <c r="AQ20" i="45"/>
  <c r="AQ39" i="45"/>
  <c r="AQ29" i="45"/>
  <c r="AQ40" i="45"/>
  <c r="AQ30" i="45"/>
  <c r="AQ31" i="45"/>
  <c r="AQ41" i="45"/>
  <c r="AQ32" i="45"/>
  <c r="AQ42" i="45"/>
  <c r="AQ33" i="45"/>
  <c r="AQ25" i="45"/>
  <c r="AQ45" i="45"/>
  <c r="AQ43" i="45"/>
  <c r="AQ37" i="45"/>
  <c r="AQ27" i="45"/>
  <c r="AQ19" i="45"/>
  <c r="AQ17" i="45"/>
  <c r="AQ36" i="45"/>
  <c r="AQ18" i="45"/>
  <c r="AQ11" i="45"/>
  <c r="AQ14" i="45"/>
  <c r="AQ16" i="45"/>
  <c r="AQ15" i="45"/>
  <c r="E23" i="79"/>
  <c r="E21" i="79"/>
  <c r="AQ23" i="36"/>
  <c r="AQ24" i="36"/>
  <c r="AQ8" i="36"/>
  <c r="AQ34" i="36"/>
  <c r="AQ26" i="36"/>
  <c r="AQ22" i="36"/>
  <c r="K63" i="54"/>
  <c r="K53" i="54"/>
  <c r="K62" i="54"/>
  <c r="Q40" i="38"/>
  <c r="BQ23" i="82"/>
  <c r="BI23" i="82"/>
  <c r="BG9" i="92"/>
  <c r="AQ34" i="37"/>
  <c r="AQ26" i="37"/>
  <c r="AQ22" i="37"/>
  <c r="AQ24" i="37"/>
  <c r="AQ8" i="37"/>
  <c r="AQ23" i="37"/>
  <c r="W40" i="34"/>
  <c r="Y40" i="34"/>
  <c r="AK40" i="34" s="1"/>
  <c r="CC23" i="84"/>
  <c r="BU23" i="84"/>
  <c r="BG23" i="79" s="1"/>
  <c r="BK23" i="79" s="1"/>
  <c r="BM23" i="79" s="1"/>
  <c r="DI18" i="82"/>
  <c r="DQ18" i="82"/>
  <c r="DS18" i="82" s="1"/>
  <c r="AG21" i="90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64" i="23" s="1"/>
  <c r="S25" i="75"/>
  <c r="U25" i="75" s="1"/>
  <c r="I67" i="23" s="1"/>
  <c r="M67" i="23" s="1"/>
  <c r="S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S29" i="75"/>
  <c r="U29" i="75" s="1"/>
  <c r="I79" i="23" s="1"/>
  <c r="M79" i="23" s="1"/>
  <c r="S79" i="23" s="1"/>
  <c r="S21" i="75"/>
  <c r="S13" i="75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15" i="75"/>
  <c r="S18" i="75"/>
  <c r="S10" i="75"/>
  <c r="S26" i="75"/>
  <c r="U26" i="75" s="1"/>
  <c r="I70" i="23" s="1"/>
  <c r="M70" i="23" s="1"/>
  <c r="S70" i="23" s="1"/>
  <c r="M41" i="97"/>
  <c r="W41" i="97" s="1"/>
  <c r="I22" i="22" s="1"/>
  <c r="M22" i="22" s="1"/>
  <c r="S22" i="22" s="1"/>
  <c r="AY28" i="75"/>
  <c r="BA28" i="75" s="1"/>
  <c r="I90" i="11" s="1"/>
  <c r="M90" i="11" s="1"/>
  <c r="AY20" i="75"/>
  <c r="AY12" i="75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29" i="75"/>
  <c r="BA29" i="75" s="1"/>
  <c r="I93" i="11" s="1"/>
  <c r="M93" i="11" s="1"/>
  <c r="AY21" i="75"/>
  <c r="AY13" i="75"/>
  <c r="AY31" i="75"/>
  <c r="BA31" i="75" s="1"/>
  <c r="I102" i="11" s="1"/>
  <c r="M102" i="11" s="1"/>
  <c r="AY23" i="75"/>
  <c r="BA23" i="75" s="1"/>
  <c r="I71" i="11" s="1"/>
  <c r="AY15" i="75"/>
  <c r="AY18" i="75"/>
  <c r="AY10" i="75"/>
  <c r="AY26" i="75"/>
  <c r="BA26" i="75" s="1"/>
  <c r="I84" i="11" s="1"/>
  <c r="M84" i="11" s="1"/>
  <c r="M47" i="97"/>
  <c r="W47" i="97" s="1"/>
  <c r="I157" i="11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8" i="77"/>
  <c r="Q28" i="77" s="1"/>
  <c r="I9" i="19" s="1"/>
  <c r="AG13" i="91"/>
  <c r="S41" i="37"/>
  <c r="S41" i="41"/>
  <c r="BM14" i="82"/>
  <c r="BU14" i="82"/>
  <c r="BW14" i="82" s="1"/>
  <c r="DQ19" i="82"/>
  <c r="DS19" i="82" s="1"/>
  <c r="DI19" i="82"/>
  <c r="AQ45" i="44"/>
  <c r="AQ43" i="44"/>
  <c r="AQ37" i="44"/>
  <c r="AQ27" i="44"/>
  <c r="AQ19" i="44"/>
  <c r="AQ11" i="44"/>
  <c r="AQ46" i="44"/>
  <c r="AQ38" i="44"/>
  <c r="AQ28" i="44"/>
  <c r="AQ20" i="44"/>
  <c r="AQ39" i="44"/>
  <c r="AQ29" i="44"/>
  <c r="AQ40" i="44"/>
  <c r="AQ30" i="44"/>
  <c r="AQ14" i="44"/>
  <c r="AQ31" i="44"/>
  <c r="AQ15" i="44"/>
  <c r="AQ41" i="44"/>
  <c r="AQ32" i="44"/>
  <c r="AQ16" i="44"/>
  <c r="AQ36" i="44"/>
  <c r="AQ18" i="44"/>
  <c r="AQ42" i="44"/>
  <c r="AQ17" i="44"/>
  <c r="AQ25" i="44"/>
  <c r="AQ33" i="44"/>
  <c r="AQ9" i="88"/>
  <c r="AQ23" i="88" s="1"/>
  <c r="AQ20" i="90"/>
  <c r="AQ10" i="89"/>
  <c r="S43" i="42"/>
  <c r="M11" i="79"/>
  <c r="W11" i="84"/>
  <c r="O11" i="79" s="1"/>
  <c r="S11" i="79" s="1"/>
  <c r="U11" i="79" s="1"/>
  <c r="AO15" i="81"/>
  <c r="AW15" i="81"/>
  <c r="AY15" i="81" s="1"/>
  <c r="M18" i="79"/>
  <c r="W18" i="84"/>
  <c r="O18" i="79" s="1"/>
  <c r="S18" i="79" s="1"/>
  <c r="U18" i="79" s="1"/>
  <c r="S43" i="31"/>
  <c r="DQ15" i="82"/>
  <c r="DS15" i="82" s="1"/>
  <c r="DI15" i="82"/>
  <c r="K18" i="91"/>
  <c r="K10" i="91"/>
  <c r="K19" i="91"/>
  <c r="K11" i="91"/>
  <c r="K20" i="91"/>
  <c r="K12" i="91"/>
  <c r="K21" i="91"/>
  <c r="K13" i="91"/>
  <c r="K22" i="91"/>
  <c r="K14" i="91"/>
  <c r="K15" i="91"/>
  <c r="K17" i="91"/>
  <c r="K9" i="91"/>
  <c r="K23" i="91"/>
  <c r="K8" i="91"/>
  <c r="K16" i="91"/>
  <c r="AO16" i="83"/>
  <c r="AQ16" i="83" s="1"/>
  <c r="AK16" i="83"/>
  <c r="W42" i="39"/>
  <c r="Y42" i="39" s="1"/>
  <c r="AK42" i="39" s="1"/>
  <c r="Q42" i="36"/>
  <c r="S42" i="36" s="1"/>
  <c r="AU14" i="77"/>
  <c r="AW14" i="77" s="1"/>
  <c r="I23" i="13" s="1"/>
  <c r="M23" i="13" s="1"/>
  <c r="AU15" i="77"/>
  <c r="AW15" i="77" s="1"/>
  <c r="I24" i="13" s="1"/>
  <c r="M24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7" i="77"/>
  <c r="AW17" i="77" s="1"/>
  <c r="I26" i="13" s="1"/>
  <c r="M26" i="13" s="1"/>
  <c r="AU10" i="77"/>
  <c r="AW10" i="77" s="1"/>
  <c r="I19" i="13" s="1"/>
  <c r="M19" i="13" s="1"/>
  <c r="AU12" i="77"/>
  <c r="AW12" i="77" s="1"/>
  <c r="I21" i="13" s="1"/>
  <c r="M21" i="13" s="1"/>
  <c r="CC19" i="83"/>
  <c r="CE19" i="83" s="1"/>
  <c r="BY19" i="83"/>
  <c r="BG19" i="79" s="1"/>
  <c r="BK19" i="79" s="1"/>
  <c r="BM19" i="79" s="1"/>
  <c r="Y11" i="56"/>
  <c r="CS14" i="82"/>
  <c r="CU14" i="82" s="1"/>
  <c r="CK14" i="82"/>
  <c r="W17" i="91"/>
  <c r="BG17" i="91" s="1"/>
  <c r="I75" i="98"/>
  <c r="W10" i="90"/>
  <c r="BG10" i="90" s="1"/>
  <c r="BK16" i="84"/>
  <c r="AG13" i="89"/>
  <c r="BG13" i="89" s="1"/>
  <c r="AM28" i="76"/>
  <c r="AO28" i="76" s="1"/>
  <c r="I29" i="38" s="1"/>
  <c r="M29" i="38" s="1"/>
  <c r="AM20" i="76"/>
  <c r="AM12" i="76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27" i="76"/>
  <c r="AO27" i="76" s="1"/>
  <c r="I28" i="38" s="1"/>
  <c r="M28" i="38" s="1"/>
  <c r="AM19" i="76"/>
  <c r="AM11" i="76"/>
  <c r="AO11" i="76" s="1"/>
  <c r="I12" i="38" s="1"/>
  <c r="M12" i="38" s="1"/>
  <c r="AM33" i="76"/>
  <c r="AO33" i="76" s="1"/>
  <c r="I34" i="38" s="1"/>
  <c r="M34" i="38" s="1"/>
  <c r="AM25" i="76"/>
  <c r="AO25" i="76" s="1"/>
  <c r="I26" i="38" s="1"/>
  <c r="M26" i="38" s="1"/>
  <c r="AM17" i="76"/>
  <c r="AM9" i="76"/>
  <c r="AM22" i="76"/>
  <c r="AO22" i="76" s="1"/>
  <c r="I23" i="38" s="1"/>
  <c r="M23" i="38" s="1"/>
  <c r="AM8" i="76"/>
  <c r="AO8" i="76" s="1"/>
  <c r="I9" i="38" s="1"/>
  <c r="AM30" i="76"/>
  <c r="AO30" i="76" s="1"/>
  <c r="I31" i="38" s="1"/>
  <c r="M31" i="38" s="1"/>
  <c r="AM14" i="76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5" i="76"/>
  <c r="AS25" i="76" s="1"/>
  <c r="I26" i="37" s="1"/>
  <c r="M26" i="37" s="1"/>
  <c r="AQ17" i="76"/>
  <c r="AQ9" i="76"/>
  <c r="AQ31" i="76"/>
  <c r="AS31" i="76" s="1"/>
  <c r="I32" i="37" s="1"/>
  <c r="M32" i="37" s="1"/>
  <c r="AQ23" i="76"/>
  <c r="AS23" i="76" s="1"/>
  <c r="I24" i="37" s="1"/>
  <c r="M24" i="37" s="1"/>
  <c r="AQ15" i="76"/>
  <c r="AQ12" i="76"/>
  <c r="AQ20" i="76"/>
  <c r="AQ28" i="76"/>
  <c r="AS28" i="76" s="1"/>
  <c r="I29" i="37" s="1"/>
  <c r="M29" i="37" s="1"/>
  <c r="CW10" i="84"/>
  <c r="CO10" i="84"/>
  <c r="M78" i="52"/>
  <c r="W12" i="88"/>
  <c r="CS14" i="81"/>
  <c r="CU14" i="81" s="1"/>
  <c r="CK14" i="81"/>
  <c r="I14" i="27"/>
  <c r="M14" i="27" s="1"/>
  <c r="K32" i="74"/>
  <c r="I14" i="26" s="1"/>
  <c r="M14" i="26" s="1"/>
  <c r="CC14" i="83"/>
  <c r="CE14" i="83" s="1"/>
  <c r="BY14" i="83"/>
  <c r="W19" i="92"/>
  <c r="BG19" i="92" s="1"/>
  <c r="G19" i="87"/>
  <c r="I19" i="87" s="1"/>
  <c r="AY19" i="3" s="1"/>
  <c r="G771" i="1" s="1"/>
  <c r="AG20" i="92"/>
  <c r="BG20" i="92" s="1"/>
  <c r="AO14" i="84"/>
  <c r="AG14" i="84"/>
  <c r="AQ32" i="75"/>
  <c r="AS32" i="75" s="1"/>
  <c r="I41" i="26" s="1"/>
  <c r="M41" i="26" s="1"/>
  <c r="AQ24" i="75"/>
  <c r="AS24" i="75" s="1"/>
  <c r="I33" i="26" s="1"/>
  <c r="M33" i="26" s="1"/>
  <c r="AQ16" i="75"/>
  <c r="AQ8" i="75"/>
  <c r="AS8" i="75" s="1"/>
  <c r="I17" i="26" s="1"/>
  <c r="M17" i="26" s="1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9" i="75"/>
  <c r="AQ27" i="75"/>
  <c r="AS27" i="75" s="1"/>
  <c r="I36" i="26" s="1"/>
  <c r="M36" i="26" s="1"/>
  <c r="AQ19" i="75"/>
  <c r="AQ11" i="75"/>
  <c r="AS11" i="75" s="1"/>
  <c r="I20" i="26" s="1"/>
  <c r="M20" i="26" s="1"/>
  <c r="AQ30" i="75"/>
  <c r="AS30" i="75" s="1"/>
  <c r="I39" i="26" s="1"/>
  <c r="M39" i="26" s="1"/>
  <c r="AQ22" i="75"/>
  <c r="AS22" i="75" s="1"/>
  <c r="I31" i="26" s="1"/>
  <c r="M31" i="26" s="1"/>
  <c r="M45" i="97"/>
  <c r="W45" i="97" s="1"/>
  <c r="I48" i="26" s="1"/>
  <c r="M48" i="26" s="1"/>
  <c r="AQ14" i="75"/>
  <c r="Q42" i="45"/>
  <c r="W16" i="77"/>
  <c r="Y16" i="77" s="1"/>
  <c r="E17" i="75" s="1"/>
  <c r="W17" i="77"/>
  <c r="Y17" i="77" s="1"/>
  <c r="E18" i="75" s="1"/>
  <c r="W13" i="77"/>
  <c r="Y13" i="77" s="1"/>
  <c r="E14" i="75" s="1"/>
  <c r="W10" i="77"/>
  <c r="Y10" i="77" s="1"/>
  <c r="E10" i="75" s="1"/>
  <c r="W12" i="77"/>
  <c r="Y12" i="77" s="1"/>
  <c r="E13" i="75" s="1"/>
  <c r="W14" i="77"/>
  <c r="Y14" i="77" s="1"/>
  <c r="E15" i="75" s="1"/>
  <c r="W11" i="77"/>
  <c r="Y11" i="77" s="1"/>
  <c r="E12" i="75" s="1"/>
  <c r="W15" i="77"/>
  <c r="Y15" i="77" s="1"/>
  <c r="E16" i="75" s="1"/>
  <c r="I10" i="27"/>
  <c r="M10" i="27" s="1"/>
  <c r="K28" i="74"/>
  <c r="I10" i="26" s="1"/>
  <c r="M10" i="26" s="1"/>
  <c r="AW40" i="41"/>
  <c r="AW30" i="41"/>
  <c r="AW14" i="41"/>
  <c r="AW36" i="41"/>
  <c r="AW18" i="41"/>
  <c r="AW39" i="41"/>
  <c r="AW29" i="41"/>
  <c r="AW38" i="41"/>
  <c r="AW28" i="41"/>
  <c r="AW46" i="41"/>
  <c r="AW20" i="41"/>
  <c r="I13" i="79"/>
  <c r="K13" i="79" s="1"/>
  <c r="AM42" i="41" s="1"/>
  <c r="AW32" i="41"/>
  <c r="AW42" i="41"/>
  <c r="AW15" i="41"/>
  <c r="AW41" i="41"/>
  <c r="AW37" i="41"/>
  <c r="AW19" i="41"/>
  <c r="AW43" i="41"/>
  <c r="AW31" i="41"/>
  <c r="AW27" i="41"/>
  <c r="AW16" i="41"/>
  <c r="AW45" i="41"/>
  <c r="AW33" i="41"/>
  <c r="AW25" i="41"/>
  <c r="AW17" i="41"/>
  <c r="AW11" i="41"/>
  <c r="M12" i="79"/>
  <c r="W12" i="84"/>
  <c r="O12" i="79" s="1"/>
  <c r="S12" i="79" s="1"/>
  <c r="U12" i="79" s="1"/>
  <c r="AO52" i="52"/>
  <c r="BY52" i="52"/>
  <c r="CC52" i="52" s="1"/>
  <c r="S43" i="41"/>
  <c r="BG21" i="89"/>
  <c r="G103" i="114"/>
  <c r="I30" i="22" s="1"/>
  <c r="M30" i="22" s="1"/>
  <c r="S30" i="22" s="1"/>
  <c r="AO9" i="83"/>
  <c r="AQ9" i="83" s="1"/>
  <c r="AK9" i="83"/>
  <c r="BA41" i="46"/>
  <c r="AK41" i="46"/>
  <c r="S41" i="46"/>
  <c r="AU41" i="46"/>
  <c r="AE41" i="46"/>
  <c r="AW18" i="79"/>
  <c r="BK18" i="84"/>
  <c r="AY18" i="79" s="1"/>
  <c r="BC18" i="79" s="1"/>
  <c r="BE18" i="79" s="1"/>
  <c r="W8" i="36" s="1"/>
  <c r="M19" i="79"/>
  <c r="W19" i="84"/>
  <c r="O19" i="79" s="1"/>
  <c r="S19" i="79" s="1"/>
  <c r="U19" i="79" s="1"/>
  <c r="AM40" i="41"/>
  <c r="AU40" i="41" s="1"/>
  <c r="I10" i="25"/>
  <c r="K73" i="74"/>
  <c r="I10" i="23" s="1"/>
  <c r="AW40" i="39"/>
  <c r="AW30" i="39"/>
  <c r="AW14" i="39"/>
  <c r="AW11" i="39"/>
  <c r="AW39" i="39"/>
  <c r="AW29" i="39"/>
  <c r="AW46" i="39"/>
  <c r="AW20" i="39"/>
  <c r="AW38" i="39"/>
  <c r="AW28" i="39"/>
  <c r="I15" i="79"/>
  <c r="K15" i="79" s="1"/>
  <c r="AM40" i="39" s="1"/>
  <c r="AW15" i="39"/>
  <c r="AW19" i="39"/>
  <c r="AW36" i="39"/>
  <c r="AW37" i="39"/>
  <c r="AW27" i="39"/>
  <c r="AW16" i="39"/>
  <c r="AW32" i="39"/>
  <c r="AW43" i="39"/>
  <c r="AW31" i="39"/>
  <c r="AW45" i="39"/>
  <c r="AW18" i="39"/>
  <c r="AW17" i="39"/>
  <c r="AW33" i="39"/>
  <c r="AW25" i="39"/>
  <c r="AW42" i="39"/>
  <c r="AW41" i="39"/>
  <c r="W11" i="92"/>
  <c r="BG11" i="92" s="1"/>
  <c r="G11" i="87"/>
  <c r="I11" i="87" s="1"/>
  <c r="AY11" i="3" s="1"/>
  <c r="G539" i="1" s="1"/>
  <c r="BO16" i="79"/>
  <c r="CE16" i="84"/>
  <c r="BQ16" i="79" s="1"/>
  <c r="BU16" i="79" s="1"/>
  <c r="BW16" i="79" s="1"/>
  <c r="AQ13" i="90"/>
  <c r="AO11" i="52"/>
  <c r="BY11" i="52"/>
  <c r="CC11" i="52" s="1"/>
  <c r="AO9" i="81"/>
  <c r="AW9" i="81"/>
  <c r="AY9" i="81" s="1"/>
  <c r="BI12" i="79"/>
  <c r="BO12" i="85"/>
  <c r="M31" i="16"/>
  <c r="I33" i="16"/>
  <c r="I57" i="96"/>
  <c r="I31" i="18" s="1"/>
  <c r="K57" i="96"/>
  <c r="I31" i="17" s="1"/>
  <c r="I40" i="96"/>
  <c r="I20" i="55" s="1"/>
  <c r="M20" i="55" s="1"/>
  <c r="I44" i="97"/>
  <c r="I44" i="27" s="1"/>
  <c r="I36" i="97"/>
  <c r="I36" i="31" s="1"/>
  <c r="I28" i="97"/>
  <c r="I36" i="38" s="1"/>
  <c r="I20" i="97"/>
  <c r="I36" i="46" s="1"/>
  <c r="I43" i="97"/>
  <c r="I137" i="11" s="1"/>
  <c r="I35" i="97"/>
  <c r="I12" i="51" s="1"/>
  <c r="M12" i="51" s="1"/>
  <c r="I27" i="97"/>
  <c r="I36" i="39" s="1"/>
  <c r="I42" i="97"/>
  <c r="E73" i="96" s="1"/>
  <c r="I34" i="97"/>
  <c r="I36" i="32" s="1"/>
  <c r="I26" i="97"/>
  <c r="I36" i="40" s="1"/>
  <c r="I41" i="97"/>
  <c r="I9" i="22" s="1"/>
  <c r="M9" i="22" s="1"/>
  <c r="S9" i="22" s="1"/>
  <c r="I33" i="97"/>
  <c r="I36" i="33" s="1"/>
  <c r="I25" i="97"/>
  <c r="I36" i="41" s="1"/>
  <c r="I48" i="97"/>
  <c r="E55" i="96" s="1"/>
  <c r="I40" i="97"/>
  <c r="I9" i="24" s="1"/>
  <c r="M9" i="24" s="1"/>
  <c r="S9" i="24" s="1"/>
  <c r="I32" i="97"/>
  <c r="I36" i="34" s="1"/>
  <c r="I24" i="97"/>
  <c r="I36" i="42" s="1"/>
  <c r="I47" i="97"/>
  <c r="I139" i="11" s="1"/>
  <c r="I39" i="97"/>
  <c r="I8" i="22" s="1"/>
  <c r="I31" i="97"/>
  <c r="I36" i="35" s="1"/>
  <c r="I23" i="97"/>
  <c r="I36" i="43" s="1"/>
  <c r="I45" i="97"/>
  <c r="I44" i="26" s="1"/>
  <c r="I37" i="97"/>
  <c r="I36" i="30" s="1"/>
  <c r="I29" i="97"/>
  <c r="I36" i="37" s="1"/>
  <c r="I21" i="97"/>
  <c r="I36" i="45" s="1"/>
  <c r="I19" i="97"/>
  <c r="I10" i="49" s="1"/>
  <c r="M10" i="49" s="1"/>
  <c r="Q10" i="49" s="1"/>
  <c r="W10" i="49" s="1"/>
  <c r="I18" i="97"/>
  <c r="I10" i="51" s="1"/>
  <c r="M10" i="51" s="1"/>
  <c r="I46" i="97"/>
  <c r="I138" i="11" s="1"/>
  <c r="I38" i="97"/>
  <c r="I8" i="24" s="1"/>
  <c r="I30" i="97"/>
  <c r="I36" i="36" s="1"/>
  <c r="I22" i="97"/>
  <c r="I36" i="44" s="1"/>
  <c r="DI12" i="82"/>
  <c r="DQ12" i="82"/>
  <c r="DS12" i="82" s="1"/>
  <c r="AW12" i="79"/>
  <c r="BK12" i="84"/>
  <c r="AY12" i="79" s="1"/>
  <c r="BC12" i="79" s="1"/>
  <c r="BE12" i="79" s="1"/>
  <c r="W8" i="42" s="1"/>
  <c r="AA24" i="48"/>
  <c r="AE24" i="48" s="1"/>
  <c r="Q24" i="48"/>
  <c r="AI24" i="48"/>
  <c r="AY23" i="90"/>
  <c r="CS12" i="83"/>
  <c r="CW12" i="83"/>
  <c r="CY12" i="83" s="1"/>
  <c r="Y14" i="79"/>
  <c r="AI14" i="85"/>
  <c r="K52" i="52"/>
  <c r="K51" i="52"/>
  <c r="K35" i="52"/>
  <c r="K42" i="52"/>
  <c r="M8" i="52"/>
  <c r="Q42" i="40"/>
  <c r="E16" i="79"/>
  <c r="I20" i="52"/>
  <c r="M20" i="52" s="1"/>
  <c r="K12" i="74"/>
  <c r="I15" i="50" s="1"/>
  <c r="M15" i="50" s="1"/>
  <c r="BA40" i="35"/>
  <c r="AK40" i="35"/>
  <c r="S40" i="35"/>
  <c r="Q40" i="35"/>
  <c r="AU40" i="35"/>
  <c r="AE40" i="35"/>
  <c r="AE19" i="79"/>
  <c r="AQ19" i="84"/>
  <c r="AG19" i="79" s="1"/>
  <c r="AK19" i="79" s="1"/>
  <c r="AM19" i="79" s="1"/>
  <c r="AC23" i="90"/>
  <c r="AG8" i="90"/>
  <c r="BY8" i="90"/>
  <c r="Q40" i="44"/>
  <c r="S40" i="44" s="1"/>
  <c r="AQ21" i="31"/>
  <c r="AQ9" i="31"/>
  <c r="AQ10" i="31"/>
  <c r="AQ13" i="31"/>
  <c r="AQ21" i="35"/>
  <c r="AQ9" i="35"/>
  <c r="AQ10" i="35"/>
  <c r="AQ13" i="35"/>
  <c r="AQ12" i="35"/>
  <c r="AQ12" i="31"/>
  <c r="DQ17" i="82"/>
  <c r="DS17" i="82" s="1"/>
  <c r="DI17" i="82"/>
  <c r="AW10" i="79"/>
  <c r="BK10" i="84"/>
  <c r="W11" i="90"/>
  <c r="S42" i="43"/>
  <c r="DI10" i="82"/>
  <c r="DQ10" i="82"/>
  <c r="DS10" i="82" s="1"/>
  <c r="BC23" i="89"/>
  <c r="DI18" i="81"/>
  <c r="DQ18" i="81"/>
  <c r="DS18" i="81" s="1"/>
  <c r="AO22" i="83"/>
  <c r="AQ22" i="83" s="1"/>
  <c r="AK22" i="83"/>
  <c r="CW17" i="83"/>
  <c r="CY17" i="83" s="1"/>
  <c r="CS17" i="83"/>
  <c r="M23" i="79"/>
  <c r="W23" i="84"/>
  <c r="O23" i="79" s="1"/>
  <c r="S23" i="79" s="1"/>
  <c r="U23" i="79" s="1"/>
  <c r="W41" i="30" s="1"/>
  <c r="AC8" i="42"/>
  <c r="AG12" i="88"/>
  <c r="CK21" i="82"/>
  <c r="CS21" i="82"/>
  <c r="CU21" i="82" s="1"/>
  <c r="BQ23" i="81"/>
  <c r="BI23" i="81"/>
  <c r="S40" i="34"/>
  <c r="CO9" i="84"/>
  <c r="BY9" i="79" s="1"/>
  <c r="CW9" i="84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E8" i="75" s="1"/>
  <c r="E34" i="74" s="1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33" i="75"/>
  <c r="BE33" i="75" s="1"/>
  <c r="E59" i="74" s="1"/>
  <c r="BC25" i="75"/>
  <c r="BE25" i="75" s="1"/>
  <c r="E51" i="74" s="1"/>
  <c r="BC17" i="75"/>
  <c r="BC9" i="75"/>
  <c r="BC20" i="75"/>
  <c r="BC12" i="75"/>
  <c r="BC28" i="75"/>
  <c r="BE28" i="75" s="1"/>
  <c r="E54" i="74" s="1"/>
  <c r="M48" i="97"/>
  <c r="W48" i="97" s="1"/>
  <c r="E71" i="96" s="1"/>
  <c r="AA32" i="75"/>
  <c r="AC32" i="75" s="1"/>
  <c r="AA24" i="75"/>
  <c r="AC24" i="75" s="1"/>
  <c r="AA16" i="75"/>
  <c r="AA8" i="75"/>
  <c r="AC8" i="75" s="1"/>
  <c r="AA29" i="75"/>
  <c r="AC29" i="75" s="1"/>
  <c r="AA21" i="75"/>
  <c r="AA13" i="75"/>
  <c r="AA26" i="75"/>
  <c r="AC26" i="75" s="1"/>
  <c r="AA18" i="75"/>
  <c r="AA10" i="75"/>
  <c r="AA31" i="75"/>
  <c r="AC31" i="75" s="1"/>
  <c r="AA23" i="75"/>
  <c r="AC23" i="75" s="1"/>
  <c r="AA15" i="75"/>
  <c r="AA28" i="75"/>
  <c r="AC28" i="75" s="1"/>
  <c r="AA20" i="75"/>
  <c r="AA12" i="75"/>
  <c r="AA33" i="75"/>
  <c r="AC33" i="75" s="1"/>
  <c r="AA25" i="75"/>
  <c r="AC25" i="75" s="1"/>
  <c r="AA17" i="75"/>
  <c r="AA9" i="75"/>
  <c r="AA27" i="75"/>
  <c r="AC27" i="75" s="1"/>
  <c r="AA19" i="75"/>
  <c r="AA11" i="75"/>
  <c r="AC11" i="75" s="1"/>
  <c r="AA30" i="75"/>
  <c r="AC30" i="75" s="1"/>
  <c r="AA22" i="75"/>
  <c r="AC22" i="75" s="1"/>
  <c r="AA14" i="75"/>
  <c r="S41" i="38"/>
  <c r="S41" i="32"/>
  <c r="AC8" i="34"/>
  <c r="CE67" i="52"/>
  <c r="AC9" i="89"/>
  <c r="AC23" i="89" s="1"/>
  <c r="AM9" i="89"/>
  <c r="BI8" i="76"/>
  <c r="I9" i="33" s="1"/>
  <c r="AS8" i="76"/>
  <c r="I9" i="37" s="1"/>
  <c r="BU8" i="76"/>
  <c r="I9" i="31" s="1"/>
  <c r="BE8" i="76"/>
  <c r="I9" i="34" s="1"/>
  <c r="Y8" i="76"/>
  <c r="I9" i="42" s="1"/>
  <c r="I8" i="76"/>
  <c r="I9" i="46" s="1"/>
  <c r="BQ8" i="76"/>
  <c r="I12" i="52" s="1"/>
  <c r="M12" i="52" s="1"/>
  <c r="BA8" i="76"/>
  <c r="I9" i="35" s="1"/>
  <c r="AK8" i="76"/>
  <c r="I9" i="39" s="1"/>
  <c r="U8" i="76"/>
  <c r="I9" i="43" s="1"/>
  <c r="BM8" i="76"/>
  <c r="I9" i="32" s="1"/>
  <c r="AW8" i="76"/>
  <c r="I9" i="36" s="1"/>
  <c r="Q8" i="76"/>
  <c r="I9" i="44" s="1"/>
  <c r="CC11" i="84"/>
  <c r="BU11" i="84"/>
  <c r="BG11" i="79" s="1"/>
  <c r="BK11" i="79" s="1"/>
  <c r="BM11" i="79" s="1"/>
  <c r="CW13" i="83"/>
  <c r="CY13" i="83" s="1"/>
  <c r="CS13" i="83"/>
  <c r="AG19" i="89"/>
  <c r="AC23" i="91"/>
  <c r="AG8" i="91"/>
  <c r="AG23" i="91" s="1"/>
  <c r="BY8" i="91"/>
  <c r="AQ15" i="92"/>
  <c r="S42" i="39"/>
  <c r="S14" i="77"/>
  <c r="U14" i="77" s="1"/>
  <c r="E15" i="76" s="1"/>
  <c r="S16" i="77"/>
  <c r="U16" i="77" s="1"/>
  <c r="E17" i="76" s="1"/>
  <c r="S15" i="77"/>
  <c r="U15" i="77" s="1"/>
  <c r="E16" i="76" s="1"/>
  <c r="S17" i="77"/>
  <c r="U17" i="77" s="1"/>
  <c r="E18" i="76" s="1"/>
  <c r="S11" i="77"/>
  <c r="U11" i="77" s="1"/>
  <c r="E12" i="76" s="1"/>
  <c r="S13" i="77"/>
  <c r="U13" i="77" s="1"/>
  <c r="E14" i="76" s="1"/>
  <c r="S10" i="77"/>
  <c r="U10" i="77" s="1"/>
  <c r="E10" i="76" s="1"/>
  <c r="S12" i="77"/>
  <c r="U12" i="77" s="1"/>
  <c r="E13" i="76" s="1"/>
  <c r="AC23" i="92"/>
  <c r="AG8" i="92"/>
  <c r="BY8" i="92"/>
  <c r="BE8" i="3" s="1"/>
  <c r="G455" i="1" s="1"/>
  <c r="E69" i="98"/>
  <c r="E81" i="98" s="1"/>
  <c r="G53" i="116"/>
  <c r="AQ23" i="33"/>
  <c r="AQ24" i="33"/>
  <c r="AQ8" i="33"/>
  <c r="AQ34" i="33"/>
  <c r="AQ26" i="33"/>
  <c r="AQ22" i="33"/>
  <c r="BE10" i="83"/>
  <c r="AO10" i="79" s="1"/>
  <c r="BI10" i="83"/>
  <c r="BK10" i="83" s="1"/>
  <c r="AG11" i="84"/>
  <c r="W11" i="79" s="1"/>
  <c r="AA11" i="79" s="1"/>
  <c r="AC11" i="79" s="1"/>
  <c r="AO11" i="84"/>
  <c r="BC23" i="88"/>
  <c r="BA68" i="52"/>
  <c r="CA8" i="89"/>
  <c r="AQ8" i="89"/>
  <c r="AM23" i="89"/>
  <c r="BG17" i="92"/>
  <c r="AQ21" i="88"/>
  <c r="AQ11" i="90"/>
  <c r="BG14" i="92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C8" i="76" s="1"/>
  <c r="I9" i="41" s="1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17" i="76"/>
  <c r="AA9" i="76"/>
  <c r="AA31" i="76"/>
  <c r="AC31" i="76" s="1"/>
  <c r="I32" i="41" s="1"/>
  <c r="M32" i="41" s="1"/>
  <c r="AA23" i="76"/>
  <c r="AC23" i="76" s="1"/>
  <c r="I24" i="41" s="1"/>
  <c r="M24" i="41" s="1"/>
  <c r="AA15" i="76"/>
  <c r="AA12" i="76"/>
  <c r="AA20" i="76"/>
  <c r="AA28" i="76"/>
  <c r="AC28" i="76" s="1"/>
  <c r="I29" i="41" s="1"/>
  <c r="M29" i="41" s="1"/>
  <c r="BW26" i="76"/>
  <c r="BY26" i="76" s="1"/>
  <c r="I27" i="30" s="1"/>
  <c r="M27" i="30" s="1"/>
  <c r="BW18" i="76"/>
  <c r="BW10" i="76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Y8" i="76" s="1"/>
  <c r="I9" i="30" s="1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17" i="76"/>
  <c r="BW9" i="76"/>
  <c r="BW31" i="76"/>
  <c r="BY31" i="76" s="1"/>
  <c r="I32" i="30" s="1"/>
  <c r="M32" i="30" s="1"/>
  <c r="BW23" i="76"/>
  <c r="BY23" i="76" s="1"/>
  <c r="I24" i="30" s="1"/>
  <c r="M24" i="30" s="1"/>
  <c r="BW15" i="76"/>
  <c r="BW20" i="76"/>
  <c r="BW28" i="76"/>
  <c r="BY28" i="76" s="1"/>
  <c r="I29" i="30" s="1"/>
  <c r="M29" i="30" s="1"/>
  <c r="BW12" i="76"/>
  <c r="BA11" i="84"/>
  <c r="AO11" i="79" s="1"/>
  <c r="BI11" i="84"/>
  <c r="W17" i="88"/>
  <c r="BG17" i="88" s="1"/>
  <c r="BO17" i="79"/>
  <c r="CE17" i="84"/>
  <c r="BQ17" i="79" s="1"/>
  <c r="BU17" i="79" s="1"/>
  <c r="BW17" i="79" s="1"/>
  <c r="M9" i="41" l="1"/>
  <c r="I25" i="55"/>
  <c r="M25" i="55" s="1"/>
  <c r="K49" i="96"/>
  <c r="I25" i="53" s="1"/>
  <c r="M25" i="53" s="1"/>
  <c r="Q25" i="53" s="1"/>
  <c r="W25" i="53" s="1"/>
  <c r="K34" i="74"/>
  <c r="I23" i="54" s="1"/>
  <c r="M23" i="54" s="1"/>
  <c r="I34" i="74"/>
  <c r="I23" i="56" s="1"/>
  <c r="M23" i="56" s="1"/>
  <c r="AW23" i="45"/>
  <c r="AW22" i="45"/>
  <c r="AW8" i="45"/>
  <c r="AS9" i="79"/>
  <c r="AU9" i="79" s="1"/>
  <c r="AM8" i="45" s="1"/>
  <c r="AW26" i="45"/>
  <c r="AW24" i="45"/>
  <c r="AW34" i="45"/>
  <c r="AE40" i="37"/>
  <c r="AC40" i="37"/>
  <c r="Y40" i="37"/>
  <c r="AK40" i="37" s="1"/>
  <c r="I10" i="55"/>
  <c r="M10" i="55" s="1"/>
  <c r="K34" i="96"/>
  <c r="I10" i="53" s="1"/>
  <c r="M10" i="53" s="1"/>
  <c r="Q10" i="53" s="1"/>
  <c r="W10" i="53" s="1"/>
  <c r="I27" i="55"/>
  <c r="M27" i="55" s="1"/>
  <c r="K51" i="96"/>
  <c r="I27" i="53" s="1"/>
  <c r="M27" i="53" s="1"/>
  <c r="Q27" i="53" s="1"/>
  <c r="W27" i="53" s="1"/>
  <c r="M9" i="38"/>
  <c r="M9" i="30"/>
  <c r="AS21" i="88"/>
  <c r="AS13" i="88"/>
  <c r="AS22" i="88"/>
  <c r="AS14" i="88"/>
  <c r="AS15" i="88"/>
  <c r="AS23" i="88"/>
  <c r="AS16" i="88"/>
  <c r="AS8" i="88"/>
  <c r="AS17" i="88"/>
  <c r="AS9" i="88"/>
  <c r="AS18" i="88"/>
  <c r="AS10" i="88"/>
  <c r="AS20" i="88"/>
  <c r="AS12" i="88"/>
  <c r="AS19" i="88"/>
  <c r="AS11" i="88"/>
  <c r="I28" i="55"/>
  <c r="M28" i="55" s="1"/>
  <c r="K52" i="96"/>
  <c r="I28" i="53" s="1"/>
  <c r="M28" i="53" s="1"/>
  <c r="Q28" i="53" s="1"/>
  <c r="W28" i="53" s="1"/>
  <c r="AK8" i="39"/>
  <c r="AW22" i="44"/>
  <c r="AW8" i="44"/>
  <c r="AW34" i="44"/>
  <c r="AW26" i="44"/>
  <c r="AS10" i="79"/>
  <c r="AU10" i="79" s="1"/>
  <c r="AM8" i="44" s="1"/>
  <c r="AW23" i="44"/>
  <c r="AW24" i="44"/>
  <c r="AU42" i="41"/>
  <c r="AO42" i="41"/>
  <c r="BA42" i="41" s="1"/>
  <c r="M9" i="45"/>
  <c r="M9" i="11"/>
  <c r="K8" i="73"/>
  <c r="I14" i="23" s="1"/>
  <c r="M14" i="23" s="1"/>
  <c r="S14" i="23" s="1"/>
  <c r="I8" i="73"/>
  <c r="I14" i="25" s="1"/>
  <c r="M14" i="25" s="1"/>
  <c r="S14" i="25" s="1"/>
  <c r="AM40" i="32"/>
  <c r="AU40" i="39"/>
  <c r="AO40" i="39"/>
  <c r="BA40" i="39" s="1"/>
  <c r="AS40" i="39"/>
  <c r="I34" i="55"/>
  <c r="M34" i="55" s="1"/>
  <c r="K62" i="96"/>
  <c r="I34" i="53" s="1"/>
  <c r="M34" i="53" s="1"/>
  <c r="Q34" i="53" s="1"/>
  <c r="W34" i="53" s="1"/>
  <c r="I11" i="55"/>
  <c r="M11" i="55" s="1"/>
  <c r="K35" i="96"/>
  <c r="I11" i="53" s="1"/>
  <c r="M11" i="53" s="1"/>
  <c r="Q11" i="53" s="1"/>
  <c r="W11" i="53" s="1"/>
  <c r="M9" i="40"/>
  <c r="AW22" i="31"/>
  <c r="AW8" i="31"/>
  <c r="AW22" i="35"/>
  <c r="AW23" i="35"/>
  <c r="AW8" i="35"/>
  <c r="AS19" i="79"/>
  <c r="AU19" i="79" s="1"/>
  <c r="AW34" i="31"/>
  <c r="AW26" i="35"/>
  <c r="AW24" i="31"/>
  <c r="AW24" i="35"/>
  <c r="AW23" i="31"/>
  <c r="AW26" i="31"/>
  <c r="AW34" i="35"/>
  <c r="BA37" i="46"/>
  <c r="AK37" i="46"/>
  <c r="Q37" i="46"/>
  <c r="S37" i="46" s="1"/>
  <c r="AU37" i="46"/>
  <c r="AE37" i="46"/>
  <c r="K74" i="96"/>
  <c r="I13" i="22" s="1"/>
  <c r="M13" i="22" s="1"/>
  <c r="S13" i="22" s="1"/>
  <c r="I74" i="96"/>
  <c r="I13" i="24" s="1"/>
  <c r="M13" i="24" s="1"/>
  <c r="S13" i="24" s="1"/>
  <c r="Q37" i="36"/>
  <c r="AU37" i="36"/>
  <c r="AE37" i="36"/>
  <c r="BA37" i="36"/>
  <c r="AK37" i="36"/>
  <c r="S37" i="36"/>
  <c r="BA32" i="30"/>
  <c r="AK32" i="30"/>
  <c r="Q32" i="30"/>
  <c r="AE32" i="30"/>
  <c r="AU32" i="30"/>
  <c r="M9" i="46"/>
  <c r="M36" i="46"/>
  <c r="BA31" i="37"/>
  <c r="AK31" i="37"/>
  <c r="Q31" i="37"/>
  <c r="S31" i="37" s="1"/>
  <c r="AU31" i="37"/>
  <c r="AE31" i="37"/>
  <c r="M9" i="19"/>
  <c r="I15" i="19"/>
  <c r="Y40" i="42"/>
  <c r="AK40" i="42" s="1"/>
  <c r="W40" i="42"/>
  <c r="Q27" i="44"/>
  <c r="Q13" i="50"/>
  <c r="W13" i="50" s="1"/>
  <c r="Y13" i="50"/>
  <c r="AU31" i="34"/>
  <c r="AE31" i="34"/>
  <c r="AK31" i="34"/>
  <c r="S31" i="34"/>
  <c r="BA31" i="34"/>
  <c r="Q31" i="34"/>
  <c r="AU39" i="41"/>
  <c r="AE39" i="41"/>
  <c r="BA39" i="41"/>
  <c r="AK39" i="41"/>
  <c r="S39" i="41"/>
  <c r="Q39" i="41"/>
  <c r="Q25" i="35"/>
  <c r="S25" i="35" s="1"/>
  <c r="BA26" i="30"/>
  <c r="AK26" i="30"/>
  <c r="Q26" i="30"/>
  <c r="AU26" i="30"/>
  <c r="AE26" i="30"/>
  <c r="Q23" i="30"/>
  <c r="AU23" i="30"/>
  <c r="AE23" i="30"/>
  <c r="BA23" i="30"/>
  <c r="AK23" i="30"/>
  <c r="S23" i="30"/>
  <c r="BA24" i="30"/>
  <c r="AK24" i="30"/>
  <c r="Q24" i="30"/>
  <c r="AU24" i="30"/>
  <c r="AE24" i="30"/>
  <c r="Q31" i="30"/>
  <c r="AU31" i="30"/>
  <c r="AE31" i="30"/>
  <c r="BA31" i="30"/>
  <c r="AK31" i="30"/>
  <c r="S31" i="30"/>
  <c r="Q25" i="4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O11" i="79"/>
  <c r="CE11" i="84"/>
  <c r="BQ11" i="79" s="1"/>
  <c r="BU11" i="79" s="1"/>
  <c r="BW11" i="79" s="1"/>
  <c r="AS12" i="52"/>
  <c r="AC12" i="52"/>
  <c r="BW12" i="52"/>
  <c r="BG12" i="52"/>
  <c r="Y12" i="52"/>
  <c r="BC12" i="52"/>
  <c r="AM12" i="52"/>
  <c r="CG12" i="52"/>
  <c r="BQ12" i="52"/>
  <c r="AI12" i="52"/>
  <c r="Q12" i="52"/>
  <c r="CA12" i="52"/>
  <c r="BM12" i="52"/>
  <c r="AW12" i="52"/>
  <c r="BA12" i="52" s="1"/>
  <c r="M9" i="37"/>
  <c r="I50" i="74"/>
  <c r="I54" i="56" s="1"/>
  <c r="M54" i="56" s="1"/>
  <c r="CG9" i="79"/>
  <c r="CY9" i="84"/>
  <c r="CI9" i="79" s="1"/>
  <c r="CM9" i="79" s="1"/>
  <c r="CO9" i="79" s="1"/>
  <c r="W40" i="35"/>
  <c r="AC40" i="35" s="1"/>
  <c r="BQ8" i="52"/>
  <c r="AI8" i="52"/>
  <c r="Q8" i="52"/>
  <c r="AW8" i="52"/>
  <c r="BC8" i="52" s="1"/>
  <c r="CA8" i="52"/>
  <c r="CG8" i="52" s="1"/>
  <c r="AS8" i="52"/>
  <c r="AC8" i="52"/>
  <c r="BW8" i="52"/>
  <c r="BG8" i="52"/>
  <c r="AM8" i="52"/>
  <c r="Y8" i="52"/>
  <c r="M8" i="24"/>
  <c r="M36" i="43"/>
  <c r="M36" i="41"/>
  <c r="I44" i="41"/>
  <c r="I33" i="18"/>
  <c r="M31" i="18"/>
  <c r="M10" i="25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BG12" i="88"/>
  <c r="Q23" i="37"/>
  <c r="S33" i="37"/>
  <c r="Q33" i="37"/>
  <c r="BA31" i="38"/>
  <c r="AK31" i="38"/>
  <c r="Q31" i="38"/>
  <c r="AU31" i="38"/>
  <c r="AE31" i="38"/>
  <c r="AU29" i="38"/>
  <c r="AE29" i="38"/>
  <c r="Q29" i="38"/>
  <c r="BA29" i="38"/>
  <c r="AK29" i="38"/>
  <c r="AW16" i="79"/>
  <c r="W23" i="88"/>
  <c r="BG8" i="88"/>
  <c r="BG8" i="79"/>
  <c r="BK8" i="79" s="1"/>
  <c r="BM8" i="79" s="1"/>
  <c r="AW23" i="42"/>
  <c r="AW22" i="42"/>
  <c r="AS12" i="79"/>
  <c r="AU12" i="79" s="1"/>
  <c r="AM8" i="42" s="1"/>
  <c r="AW24" i="42"/>
  <c r="AW34" i="42"/>
  <c r="AW26" i="42"/>
  <c r="AW8" i="42"/>
  <c r="W40" i="36"/>
  <c r="W9" i="52"/>
  <c r="CG17" i="79"/>
  <c r="CY17" i="84"/>
  <c r="CI17" i="79" s="1"/>
  <c r="CM17" i="79" s="1"/>
  <c r="CO17" i="79" s="1"/>
  <c r="W23" i="89"/>
  <c r="BG8" i="89"/>
  <c r="Q23" i="36"/>
  <c r="Q33" i="36"/>
  <c r="BA28" i="45"/>
  <c r="AK28" i="45"/>
  <c r="AU28" i="45"/>
  <c r="Q28" i="45"/>
  <c r="AE28" i="45"/>
  <c r="BA33" i="46"/>
  <c r="AK33" i="46"/>
  <c r="S33" i="46"/>
  <c r="Q33" i="46"/>
  <c r="AU33" i="46"/>
  <c r="AE33" i="46"/>
  <c r="BA24" i="46"/>
  <c r="AK24" i="46"/>
  <c r="Q24" i="46"/>
  <c r="AU24" i="46"/>
  <c r="AE24" i="46"/>
  <c r="AW39" i="46"/>
  <c r="AY39" i="46" s="1"/>
  <c r="AW29" i="46"/>
  <c r="AY29" i="46" s="1"/>
  <c r="AW31" i="46"/>
  <c r="AY31" i="46" s="1"/>
  <c r="AW15" i="46"/>
  <c r="AY15" i="46" s="1"/>
  <c r="AW42" i="46"/>
  <c r="AY42" i="46" s="1"/>
  <c r="AW33" i="46"/>
  <c r="AY33" i="46" s="1"/>
  <c r="AW25" i="46"/>
  <c r="AY25" i="46" s="1"/>
  <c r="AW17" i="46"/>
  <c r="AY17" i="46" s="1"/>
  <c r="AW28" i="46"/>
  <c r="AY28" i="46" s="1"/>
  <c r="AW45" i="46"/>
  <c r="AY45" i="46" s="1"/>
  <c r="AW43" i="46"/>
  <c r="AY43" i="46" s="1"/>
  <c r="AW19" i="46"/>
  <c r="AY19" i="46" s="1"/>
  <c r="AW37" i="46"/>
  <c r="AY37" i="46" s="1"/>
  <c r="AW27" i="46"/>
  <c r="AY27" i="46" s="1"/>
  <c r="AW11" i="46"/>
  <c r="AY11" i="46" s="1"/>
  <c r="I8" i="79"/>
  <c r="K8" i="79" s="1"/>
  <c r="AM43" i="46" s="1"/>
  <c r="AO43" i="46" s="1"/>
  <c r="AW32" i="46"/>
  <c r="AY32" i="46" s="1"/>
  <c r="AW14" i="46"/>
  <c r="AY14" i="46" s="1"/>
  <c r="AW20" i="46"/>
  <c r="AY20" i="46" s="1"/>
  <c r="AW46" i="46"/>
  <c r="AY46" i="46" s="1"/>
  <c r="AW30" i="46"/>
  <c r="AY30" i="46" s="1"/>
  <c r="AW40" i="46"/>
  <c r="AY40" i="46" s="1"/>
  <c r="AW36" i="46"/>
  <c r="AY36" i="46" s="1"/>
  <c r="AW38" i="46"/>
  <c r="AY38" i="46" s="1"/>
  <c r="AW41" i="46"/>
  <c r="AY41" i="46" s="1"/>
  <c r="AW18" i="46"/>
  <c r="AY18" i="46" s="1"/>
  <c r="AW16" i="46"/>
  <c r="AY16" i="46" s="1"/>
  <c r="AW36" i="37"/>
  <c r="AW28" i="37"/>
  <c r="AW20" i="37"/>
  <c r="AW40" i="37"/>
  <c r="AW42" i="37"/>
  <c r="AW25" i="37"/>
  <c r="AW17" i="37"/>
  <c r="AW27" i="37"/>
  <c r="AW19" i="37"/>
  <c r="AW11" i="37"/>
  <c r="AW18" i="37"/>
  <c r="I17" i="79"/>
  <c r="K17" i="79" s="1"/>
  <c r="AW31" i="37"/>
  <c r="AW39" i="37"/>
  <c r="AW30" i="37"/>
  <c r="AW29" i="37"/>
  <c r="AW32" i="37"/>
  <c r="AW45" i="37"/>
  <c r="AW37" i="37"/>
  <c r="AW46" i="37"/>
  <c r="AW16" i="37"/>
  <c r="AW41" i="37"/>
  <c r="AW15" i="37"/>
  <c r="AW14" i="37"/>
  <c r="AW33" i="37"/>
  <c r="AW43" i="37"/>
  <c r="AW38" i="37"/>
  <c r="BO19" i="79"/>
  <c r="Q21" i="55"/>
  <c r="W21" i="55" s="1"/>
  <c r="AI21" i="55"/>
  <c r="AA21" i="55"/>
  <c r="AO42" i="42"/>
  <c r="BA42" i="42" s="1"/>
  <c r="Q35" i="55"/>
  <c r="W35" i="55" s="1"/>
  <c r="AI35" i="55"/>
  <c r="AA35" i="55"/>
  <c r="AG45" i="40"/>
  <c r="AG43" i="40"/>
  <c r="AG46" i="40"/>
  <c r="AG40" i="40"/>
  <c r="AG29" i="40"/>
  <c r="AG33" i="40"/>
  <c r="AG25" i="40"/>
  <c r="AG17" i="40"/>
  <c r="AG39" i="40"/>
  <c r="AG38" i="40"/>
  <c r="AG28" i="40"/>
  <c r="AG20" i="40"/>
  <c r="AG19" i="40"/>
  <c r="AG37" i="40"/>
  <c r="AG27" i="40"/>
  <c r="AG11" i="40"/>
  <c r="AG41" i="40"/>
  <c r="AG16" i="40"/>
  <c r="AG36" i="40"/>
  <c r="AG14" i="40"/>
  <c r="AG18" i="40"/>
  <c r="AG42" i="40"/>
  <c r="AG32" i="40"/>
  <c r="AG15" i="40"/>
  <c r="AG30" i="40"/>
  <c r="AG31" i="40"/>
  <c r="Q38" i="55"/>
  <c r="W38" i="55" s="1"/>
  <c r="AI38" i="55"/>
  <c r="AA38" i="55"/>
  <c r="AQ8" i="52"/>
  <c r="BY15" i="79"/>
  <c r="Q23" i="44"/>
  <c r="S23" i="44"/>
  <c r="Q33" i="44"/>
  <c r="S24" i="32"/>
  <c r="Q24" i="32"/>
  <c r="Q34" i="32"/>
  <c r="S34" i="32"/>
  <c r="S26" i="31"/>
  <c r="Q26" i="31"/>
  <c r="Q33" i="31"/>
  <c r="Q24" i="31"/>
  <c r="S24" i="31"/>
  <c r="BY14" i="79"/>
  <c r="BA37" i="38"/>
  <c r="AK37" i="38"/>
  <c r="Q37" i="38"/>
  <c r="S37" i="38" s="1"/>
  <c r="AU37" i="38"/>
  <c r="AE37" i="38"/>
  <c r="BA37" i="43"/>
  <c r="AK37" i="43"/>
  <c r="Q37" i="43"/>
  <c r="AU37" i="43"/>
  <c r="AE37" i="43"/>
  <c r="BA37" i="41"/>
  <c r="AK37" i="41"/>
  <c r="S37" i="41"/>
  <c r="Q37" i="41"/>
  <c r="AU37" i="41"/>
  <c r="AE37" i="41"/>
  <c r="AW36" i="32"/>
  <c r="AW18" i="32"/>
  <c r="AW40" i="32"/>
  <c r="AW30" i="32"/>
  <c r="AW14" i="32"/>
  <c r="AW33" i="32"/>
  <c r="AW25" i="32"/>
  <c r="AW17" i="32"/>
  <c r="AW32" i="32"/>
  <c r="AW41" i="32"/>
  <c r="AW16" i="32"/>
  <c r="I22" i="79"/>
  <c r="K22" i="79" s="1"/>
  <c r="AM42" i="32" s="1"/>
  <c r="AW46" i="32"/>
  <c r="AW19" i="32"/>
  <c r="AW45" i="32"/>
  <c r="AW39" i="32"/>
  <c r="AW29" i="32"/>
  <c r="AW15" i="32"/>
  <c r="AW43" i="32"/>
  <c r="AW38" i="32"/>
  <c r="AW20" i="32"/>
  <c r="AW37" i="32"/>
  <c r="AW42" i="32"/>
  <c r="AW11" i="32"/>
  <c r="AW31" i="32"/>
  <c r="AW27" i="32"/>
  <c r="AW28" i="32"/>
  <c r="AM42" i="46"/>
  <c r="AO42" i="46" s="1"/>
  <c r="I21" i="56"/>
  <c r="K8" i="74"/>
  <c r="I21" i="54" s="1"/>
  <c r="AU38" i="46"/>
  <c r="AE38" i="46"/>
  <c r="BA38" i="46"/>
  <c r="AK38" i="46"/>
  <c r="Q38" i="46"/>
  <c r="Q38" i="33"/>
  <c r="Q12" i="34"/>
  <c r="BA30" i="34"/>
  <c r="AK30" i="34"/>
  <c r="S30" i="34"/>
  <c r="Q30" i="34"/>
  <c r="AU30" i="34"/>
  <c r="AE30" i="34"/>
  <c r="W25" i="47"/>
  <c r="AS62" i="52"/>
  <c r="AC62" i="52"/>
  <c r="BW62" i="52"/>
  <c r="BG62" i="52"/>
  <c r="Y62" i="52"/>
  <c r="BC62" i="52"/>
  <c r="AM62" i="52"/>
  <c r="CG62" i="52"/>
  <c r="BQ62" i="52"/>
  <c r="AI62" i="52"/>
  <c r="Q62" i="52"/>
  <c r="CA62" i="52"/>
  <c r="BM62" i="52"/>
  <c r="AW62" i="52"/>
  <c r="BA62" i="52" s="1"/>
  <c r="Q30" i="40"/>
  <c r="AU30" i="40"/>
  <c r="AE30" i="40"/>
  <c r="BA30" i="40"/>
  <c r="AK30" i="40"/>
  <c r="S30" i="40"/>
  <c r="AU28" i="40"/>
  <c r="AE28" i="40"/>
  <c r="BA28" i="40"/>
  <c r="AK28" i="40"/>
  <c r="S28" i="40"/>
  <c r="Q28" i="40"/>
  <c r="AQ23" i="92"/>
  <c r="S33" i="97"/>
  <c r="I39" i="33" s="1"/>
  <c r="M39" i="33" s="1"/>
  <c r="S20" i="97"/>
  <c r="I39" i="46" s="1"/>
  <c r="M39" i="46" s="1"/>
  <c r="S23" i="97"/>
  <c r="I39" i="43" s="1"/>
  <c r="M39" i="43" s="1"/>
  <c r="K22" i="73"/>
  <c r="I56" i="23" s="1"/>
  <c r="M56" i="23" s="1"/>
  <c r="S56" i="23" s="1"/>
  <c r="I22" i="73"/>
  <c r="I56" i="25" s="1"/>
  <c r="M56" i="25" s="1"/>
  <c r="S56" i="25" s="1"/>
  <c r="I28" i="73"/>
  <c r="I77" i="25" s="1"/>
  <c r="M77" i="25" s="1"/>
  <c r="S77" i="25" s="1"/>
  <c r="AQ21" i="45"/>
  <c r="AQ9" i="45"/>
  <c r="AQ10" i="45"/>
  <c r="AQ12" i="45"/>
  <c r="AQ13" i="45"/>
  <c r="AM43" i="40"/>
  <c r="AO43" i="40" s="1"/>
  <c r="I53" i="96"/>
  <c r="I8" i="51" s="1"/>
  <c r="BO20" i="79"/>
  <c r="AS42" i="42"/>
  <c r="BA27" i="7"/>
  <c r="G41" i="10"/>
  <c r="AU28" i="43"/>
  <c r="AE28" i="43"/>
  <c r="BA28" i="43"/>
  <c r="AK28" i="43"/>
  <c r="S28" i="43"/>
  <c r="Q28" i="43"/>
  <c r="S24" i="43"/>
  <c r="Q24" i="43"/>
  <c r="Q34" i="43"/>
  <c r="Q12" i="39"/>
  <c r="S27" i="39"/>
  <c r="Q27" i="39"/>
  <c r="Q33" i="35"/>
  <c r="S33" i="35" s="1"/>
  <c r="BA29" i="35"/>
  <c r="AK29" i="35"/>
  <c r="S29" i="35"/>
  <c r="Q29" i="35"/>
  <c r="AU29" i="35"/>
  <c r="AE29" i="35"/>
  <c r="G966" i="1"/>
  <c r="E25" i="2"/>
  <c r="G968" i="1" s="1"/>
  <c r="CE78" i="52"/>
  <c r="CE79" i="52" s="1"/>
  <c r="Y42" i="31"/>
  <c r="CE17" i="52"/>
  <c r="BY16" i="79"/>
  <c r="Q23" i="42"/>
  <c r="S23" i="42"/>
  <c r="BA28" i="42"/>
  <c r="AK28" i="42"/>
  <c r="S28" i="42"/>
  <c r="AE28" i="42"/>
  <c r="Q28" i="42"/>
  <c r="AU28" i="42"/>
  <c r="Q26" i="33"/>
  <c r="S26" i="33"/>
  <c r="BO21" i="79"/>
  <c r="CE21" i="84"/>
  <c r="BQ21" i="79" s="1"/>
  <c r="BU21" i="79" s="1"/>
  <c r="BW21" i="79" s="1"/>
  <c r="AE13" i="79"/>
  <c r="AQ13" i="84"/>
  <c r="AG13" i="79" s="1"/>
  <c r="AK13" i="79" s="1"/>
  <c r="AM13" i="79" s="1"/>
  <c r="AO43" i="34"/>
  <c r="BA43" i="34" s="1"/>
  <c r="AM43" i="34"/>
  <c r="K54" i="96"/>
  <c r="I9" i="49" s="1"/>
  <c r="M9" i="49" s="1"/>
  <c r="Q9" i="49" s="1"/>
  <c r="W9" i="49" s="1"/>
  <c r="BY19" i="79"/>
  <c r="BY21" i="79"/>
  <c r="W40" i="33"/>
  <c r="BO13" i="79"/>
  <c r="CE13" i="84"/>
  <c r="BQ13" i="79" s="1"/>
  <c r="BU13" i="79" s="1"/>
  <c r="BW13" i="79" s="1"/>
  <c r="AI23" i="91"/>
  <c r="AI22" i="91"/>
  <c r="AI14" i="91"/>
  <c r="AI15" i="91"/>
  <c r="AI16" i="91"/>
  <c r="AI8" i="91"/>
  <c r="AI17" i="91"/>
  <c r="AI9" i="91"/>
  <c r="AI18" i="91"/>
  <c r="AI10" i="91"/>
  <c r="AI19" i="91"/>
  <c r="AI11" i="91"/>
  <c r="AI21" i="91"/>
  <c r="AI13" i="91"/>
  <c r="AI12" i="91"/>
  <c r="AI20" i="91"/>
  <c r="CG15" i="79"/>
  <c r="CY15" i="84"/>
  <c r="CI15" i="79" s="1"/>
  <c r="CM15" i="79" s="1"/>
  <c r="CO15" i="79" s="1"/>
  <c r="S34" i="31"/>
  <c r="Q34" i="31"/>
  <c r="M9" i="20"/>
  <c r="M15" i="20" s="1"/>
  <c r="E35" i="10" s="1"/>
  <c r="I15" i="20"/>
  <c r="BA23" i="84"/>
  <c r="BI23" i="84"/>
  <c r="BA39" i="35"/>
  <c r="AK39" i="35"/>
  <c r="S39" i="35"/>
  <c r="Q39" i="35"/>
  <c r="AU39" i="35"/>
  <c r="AE39" i="35"/>
  <c r="AU8" i="37"/>
  <c r="S26" i="39"/>
  <c r="Q26" i="39"/>
  <c r="AW31" i="45"/>
  <c r="AW45" i="45"/>
  <c r="AW43" i="45"/>
  <c r="AW37" i="45"/>
  <c r="AW46" i="45"/>
  <c r="AW38" i="45"/>
  <c r="AW28" i="45"/>
  <c r="AW40" i="45"/>
  <c r="AW30" i="45"/>
  <c r="AW29" i="45"/>
  <c r="AW39" i="45"/>
  <c r="AW19" i="45"/>
  <c r="AW14" i="45"/>
  <c r="AW27" i="45"/>
  <c r="AW16" i="45"/>
  <c r="AW18" i="45"/>
  <c r="I9" i="79"/>
  <c r="K9" i="79" s="1"/>
  <c r="AM40" i="45" s="1"/>
  <c r="AW17" i="45"/>
  <c r="AW20" i="45"/>
  <c r="AW33" i="45"/>
  <c r="AW36" i="45"/>
  <c r="AW42" i="45"/>
  <c r="AW41" i="45"/>
  <c r="AW15" i="45"/>
  <c r="AW25" i="45"/>
  <c r="AW11" i="45"/>
  <c r="AW32" i="45"/>
  <c r="AM43" i="39"/>
  <c r="I78" i="96"/>
  <c r="I25" i="24" s="1"/>
  <c r="M25" i="24" s="1"/>
  <c r="S25" i="24" s="1"/>
  <c r="AW40" i="44"/>
  <c r="AW30" i="44"/>
  <c r="AW14" i="44"/>
  <c r="AW16" i="44"/>
  <c r="AW36" i="44"/>
  <c r="AW18" i="44"/>
  <c r="AW27" i="44"/>
  <c r="AW11" i="44"/>
  <c r="AW39" i="44"/>
  <c r="AW29" i="44"/>
  <c r="AW46" i="44"/>
  <c r="AW20" i="44"/>
  <c r="AW38" i="44"/>
  <c r="AW28" i="44"/>
  <c r="I10" i="79"/>
  <c r="K10" i="79" s="1"/>
  <c r="AM42" i="44" s="1"/>
  <c r="AW33" i="44"/>
  <c r="AW41" i="44"/>
  <c r="AW42" i="44"/>
  <c r="AW43" i="44"/>
  <c r="AW17" i="44"/>
  <c r="AW31" i="44"/>
  <c r="AW15" i="44"/>
  <c r="AW32" i="44"/>
  <c r="AW19" i="44"/>
  <c r="AW37" i="44"/>
  <c r="AW45" i="44"/>
  <c r="AW25" i="44"/>
  <c r="Q27" i="42"/>
  <c r="BA29" i="33"/>
  <c r="AK29" i="33"/>
  <c r="S29" i="33"/>
  <c r="Q29" i="33"/>
  <c r="AU29" i="33"/>
  <c r="AE29" i="33"/>
  <c r="Q34" i="33"/>
  <c r="S34" i="33"/>
  <c r="Q27" i="33"/>
  <c r="S27" i="33"/>
  <c r="BG21" i="79"/>
  <c r="BK21" i="79" s="1"/>
  <c r="BM21" i="79" s="1"/>
  <c r="K20" i="56"/>
  <c r="AC20" i="56"/>
  <c r="AM20" i="56"/>
  <c r="Q20" i="56"/>
  <c r="Y20" i="56" s="1"/>
  <c r="AS20" i="56"/>
  <c r="BG20" i="88"/>
  <c r="Q23" i="55"/>
  <c r="W23" i="55" s="1"/>
  <c r="AI23" i="55"/>
  <c r="AA23" i="55"/>
  <c r="CG19" i="79"/>
  <c r="CY19" i="84"/>
  <c r="CI19" i="79" s="1"/>
  <c r="CM19" i="79" s="1"/>
  <c r="CO19" i="79" s="1"/>
  <c r="AE8" i="39"/>
  <c r="AC8" i="39"/>
  <c r="I81" i="98"/>
  <c r="Q33" i="41"/>
  <c r="AW21" i="45"/>
  <c r="AW12" i="45"/>
  <c r="AW10" i="45"/>
  <c r="CC9" i="79"/>
  <c r="CE9" i="79" s="1"/>
  <c r="AW9" i="45"/>
  <c r="AW13" i="45"/>
  <c r="M36" i="33"/>
  <c r="I44" i="33"/>
  <c r="BA32" i="46"/>
  <c r="AK32" i="46"/>
  <c r="Q32" i="46"/>
  <c r="AU32" i="46"/>
  <c r="AE32" i="46"/>
  <c r="Q32" i="31"/>
  <c r="AU32" i="31"/>
  <c r="AE32" i="31"/>
  <c r="BA32" i="31"/>
  <c r="AK32" i="31"/>
  <c r="S32" i="31"/>
  <c r="BA37" i="31"/>
  <c r="AK37" i="31"/>
  <c r="Q37" i="31"/>
  <c r="AU37" i="31"/>
  <c r="AE37" i="31"/>
  <c r="AK38" i="30"/>
  <c r="AE38" i="30"/>
  <c r="BA38" i="30"/>
  <c r="AU38" i="30"/>
  <c r="Q38" i="30"/>
  <c r="BW53" i="52"/>
  <c r="BG53" i="52"/>
  <c r="Y53" i="52"/>
  <c r="BC53" i="52"/>
  <c r="AM53" i="52"/>
  <c r="CG53" i="52"/>
  <c r="BQ53" i="52"/>
  <c r="AI53" i="52"/>
  <c r="Q53" i="52"/>
  <c r="BM53" i="52"/>
  <c r="AW53" i="52"/>
  <c r="BA53" i="52" s="1"/>
  <c r="AS53" i="52"/>
  <c r="AC53" i="52"/>
  <c r="CA53" i="52"/>
  <c r="K30" i="73"/>
  <c r="I83" i="23" s="1"/>
  <c r="M83" i="23" s="1"/>
  <c r="S83" i="23" s="1"/>
  <c r="I30" i="73"/>
  <c r="I83" i="25" s="1"/>
  <c r="M83" i="25" s="1"/>
  <c r="S83" i="25" s="1"/>
  <c r="BA32" i="43"/>
  <c r="AK32" i="43"/>
  <c r="S32" i="43"/>
  <c r="Q32" i="43"/>
  <c r="AU32" i="43"/>
  <c r="AE32" i="43"/>
  <c r="AW11" i="79"/>
  <c r="BK11" i="84"/>
  <c r="AY11" i="79" s="1"/>
  <c r="BC11" i="79" s="1"/>
  <c r="BE11" i="79" s="1"/>
  <c r="W8" i="43" s="1"/>
  <c r="AU30" i="30"/>
  <c r="AE30" i="30"/>
  <c r="Q30" i="30"/>
  <c r="BA30" i="30"/>
  <c r="AK30" i="30"/>
  <c r="S30" i="30"/>
  <c r="Q24" i="41"/>
  <c r="Q31" i="41"/>
  <c r="AU31" i="41"/>
  <c r="AE31" i="41"/>
  <c r="BA31" i="41"/>
  <c r="AK31" i="41"/>
  <c r="S31" i="4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M9" i="42"/>
  <c r="I52" i="74"/>
  <c r="I56" i="56" s="1"/>
  <c r="M56" i="56" s="1"/>
  <c r="I37" i="74"/>
  <c r="I28" i="56" s="1"/>
  <c r="M28" i="56" s="1"/>
  <c r="AM40" i="34"/>
  <c r="AO40" i="34"/>
  <c r="BA40" i="34" s="1"/>
  <c r="AY10" i="79"/>
  <c r="BC10" i="79" s="1"/>
  <c r="BE10" i="79" s="1"/>
  <c r="W8" i="44" s="1"/>
  <c r="W40" i="44"/>
  <c r="BO10" i="51"/>
  <c r="BS10" i="51" s="1"/>
  <c r="AY10" i="51"/>
  <c r="AI10" i="51"/>
  <c r="AM10" i="51" s="1"/>
  <c r="Q10" i="51"/>
  <c r="W10" i="51" s="1"/>
  <c r="BG10" i="51"/>
  <c r="AQ10" i="51"/>
  <c r="AA10" i="51"/>
  <c r="M8" i="22"/>
  <c r="I44" i="38"/>
  <c r="M36" i="38"/>
  <c r="M33" i="16"/>
  <c r="G29" i="10" s="1"/>
  <c r="S31" i="16"/>
  <c r="S33" i="16" s="1"/>
  <c r="I34" i="8" s="1"/>
  <c r="AO40" i="41"/>
  <c r="BA40" i="41" s="1"/>
  <c r="AG22" i="36"/>
  <c r="AG24" i="36"/>
  <c r="AG8" i="36"/>
  <c r="AG23" i="36"/>
  <c r="AG26" i="36"/>
  <c r="AG34" i="36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U79" i="52"/>
  <c r="BE79" i="52"/>
  <c r="M79" i="52"/>
  <c r="AK79" i="52"/>
  <c r="BA32" i="37"/>
  <c r="AK32" i="37"/>
  <c r="Q32" i="37"/>
  <c r="AU32" i="37"/>
  <c r="AE32" i="37"/>
  <c r="Q12" i="37"/>
  <c r="S12" i="37"/>
  <c r="Q23" i="38"/>
  <c r="S27" i="38"/>
  <c r="Q27" i="38"/>
  <c r="W41" i="36"/>
  <c r="W43" i="36"/>
  <c r="AM43" i="42"/>
  <c r="BO23" i="79"/>
  <c r="CE23" i="84"/>
  <c r="BQ23" i="79" s="1"/>
  <c r="BU23" i="79" s="1"/>
  <c r="BW23" i="79" s="1"/>
  <c r="Y42" i="43"/>
  <c r="AK42" i="43" s="1"/>
  <c r="BE17" i="91"/>
  <c r="BE9" i="91"/>
  <c r="BE18" i="91"/>
  <c r="BE10" i="91"/>
  <c r="BE23" i="91"/>
  <c r="BE19" i="91"/>
  <c r="BE11" i="91"/>
  <c r="BE20" i="91"/>
  <c r="BE12" i="91"/>
  <c r="BE21" i="91"/>
  <c r="BE13" i="91"/>
  <c r="BE22" i="91"/>
  <c r="BE14" i="91"/>
  <c r="BE16" i="91"/>
  <c r="BE8" i="91"/>
  <c r="BE15" i="91"/>
  <c r="S40" i="42"/>
  <c r="CG8" i="79"/>
  <c r="CY8" i="84"/>
  <c r="CI8" i="79" s="1"/>
  <c r="CM8" i="79" s="1"/>
  <c r="CO8" i="79" s="1"/>
  <c r="AW45" i="31"/>
  <c r="AW43" i="31"/>
  <c r="AW37" i="31"/>
  <c r="AW27" i="31"/>
  <c r="AW46" i="31"/>
  <c r="AW38" i="31"/>
  <c r="AW28" i="31"/>
  <c r="AW20" i="31"/>
  <c r="AW40" i="31"/>
  <c r="AW30" i="31"/>
  <c r="AW17" i="31"/>
  <c r="AW29" i="31"/>
  <c r="AW39" i="31"/>
  <c r="AW14" i="31"/>
  <c r="AW16" i="31"/>
  <c r="AW15" i="31"/>
  <c r="AW45" i="35"/>
  <c r="AW27" i="35"/>
  <c r="AW19" i="35"/>
  <c r="AW39" i="35"/>
  <c r="AW29" i="35"/>
  <c r="AW40" i="35"/>
  <c r="AW17" i="35"/>
  <c r="AW16" i="35"/>
  <c r="AW31" i="35"/>
  <c r="AW15" i="35"/>
  <c r="I19" i="79"/>
  <c r="K19" i="79" s="1"/>
  <c r="AW30" i="35"/>
  <c r="AW32" i="35"/>
  <c r="AW31" i="31"/>
  <c r="AW25" i="31"/>
  <c r="AW36" i="31"/>
  <c r="AW43" i="35"/>
  <c r="AW11" i="31"/>
  <c r="AW18" i="35"/>
  <c r="AW36" i="35"/>
  <c r="AW38" i="35"/>
  <c r="AW42" i="31"/>
  <c r="AW20" i="35"/>
  <c r="AW42" i="35"/>
  <c r="AW32" i="31"/>
  <c r="AW11" i="35"/>
  <c r="AW14" i="35"/>
  <c r="AW28" i="35"/>
  <c r="AW41" i="35"/>
  <c r="AW33" i="31"/>
  <c r="AW46" i="35"/>
  <c r="AW19" i="31"/>
  <c r="AW41" i="31"/>
  <c r="AW37" i="35"/>
  <c r="AW33" i="35"/>
  <c r="AW25" i="35"/>
  <c r="AW18" i="31"/>
  <c r="AG40" i="41"/>
  <c r="AG30" i="41"/>
  <c r="AG14" i="41"/>
  <c r="AG36" i="41"/>
  <c r="AG18" i="41"/>
  <c r="AG27" i="41"/>
  <c r="AG39" i="41"/>
  <c r="AG29" i="41"/>
  <c r="AG46" i="41"/>
  <c r="AG20" i="41"/>
  <c r="AG38" i="41"/>
  <c r="AG28" i="41"/>
  <c r="AG25" i="41"/>
  <c r="AG17" i="41"/>
  <c r="AG45" i="41"/>
  <c r="AG16" i="41"/>
  <c r="AG15" i="41"/>
  <c r="AG42" i="41"/>
  <c r="AG19" i="41"/>
  <c r="AG32" i="41"/>
  <c r="AG31" i="41"/>
  <c r="AG41" i="41"/>
  <c r="AG11" i="41"/>
  <c r="AG37" i="41"/>
  <c r="AG33" i="41"/>
  <c r="AG43" i="41"/>
  <c r="BA29" i="36"/>
  <c r="AK29" i="36"/>
  <c r="Q29" i="36"/>
  <c r="AU29" i="36"/>
  <c r="AE29" i="36"/>
  <c r="Q12" i="36"/>
  <c r="S12" i="36" s="1"/>
  <c r="Q34" i="45"/>
  <c r="S27" i="45"/>
  <c r="Q27" i="45"/>
  <c r="BA34" i="46"/>
  <c r="AK34" i="46"/>
  <c r="Q34" i="46"/>
  <c r="AU34" i="46"/>
  <c r="AE34" i="46"/>
  <c r="W42" i="38"/>
  <c r="Q32" i="55"/>
  <c r="W32" i="55" s="1"/>
  <c r="AI32" i="55"/>
  <c r="AA32" i="55"/>
  <c r="W43" i="32"/>
  <c r="W41" i="32"/>
  <c r="AA15" i="48"/>
  <c r="Q15" i="48"/>
  <c r="Q29" i="48" s="1"/>
  <c r="E17" i="10" s="1"/>
  <c r="AI15" i="48"/>
  <c r="AI29" i="48" s="1"/>
  <c r="E19" i="10" s="1"/>
  <c r="M29" i="48"/>
  <c r="AO21" i="79"/>
  <c r="Q33" i="55"/>
  <c r="W33" i="55" s="1"/>
  <c r="AI33" i="55"/>
  <c r="AA33" i="55"/>
  <c r="W42" i="33"/>
  <c r="Y42" i="33" s="1"/>
  <c r="AK42" i="33" s="1"/>
  <c r="Y40" i="31"/>
  <c r="AK40" i="31" s="1"/>
  <c r="W40" i="31"/>
  <c r="AU29" i="44"/>
  <c r="AE29" i="44"/>
  <c r="BA29" i="44"/>
  <c r="AK29" i="44"/>
  <c r="Q29" i="44"/>
  <c r="S12" i="44"/>
  <c r="Q12" i="44"/>
  <c r="Q23" i="32"/>
  <c r="Q33" i="32"/>
  <c r="Q12" i="31"/>
  <c r="W43" i="46"/>
  <c r="Y43" i="46" s="1"/>
  <c r="W41" i="46"/>
  <c r="Y41" i="46" s="1"/>
  <c r="AG39" i="37"/>
  <c r="AG28" i="37"/>
  <c r="AG20" i="37"/>
  <c r="AG40" i="37"/>
  <c r="AI40" i="37" s="1"/>
  <c r="AG33" i="37"/>
  <c r="AG25" i="37"/>
  <c r="AG17" i="37"/>
  <c r="AG27" i="37"/>
  <c r="AG19" i="37"/>
  <c r="AG11" i="37"/>
  <c r="AG18" i="37"/>
  <c r="AG42" i="37"/>
  <c r="AG36" i="37"/>
  <c r="AG14" i="37"/>
  <c r="AG29" i="37"/>
  <c r="AG41" i="37"/>
  <c r="AG31" i="37"/>
  <c r="AG16" i="37"/>
  <c r="AG30" i="37"/>
  <c r="AG45" i="37"/>
  <c r="AG37" i="37"/>
  <c r="AG15" i="37"/>
  <c r="AG43" i="37"/>
  <c r="AG32" i="37"/>
  <c r="AG38" i="37"/>
  <c r="AG46" i="37"/>
  <c r="K36" i="96"/>
  <c r="I12" i="53" s="1"/>
  <c r="M12" i="53" s="1"/>
  <c r="Q12" i="53" s="1"/>
  <c r="W12" i="53" s="1"/>
  <c r="W9" i="79"/>
  <c r="AA9" i="79" s="1"/>
  <c r="AC9" i="79" s="1"/>
  <c r="BC17" i="52"/>
  <c r="AM17" i="52"/>
  <c r="CG17" i="52"/>
  <c r="BQ17" i="52"/>
  <c r="AI17" i="52"/>
  <c r="Q17" i="52"/>
  <c r="W17" i="52" s="1"/>
  <c r="BM17" i="52"/>
  <c r="AW17" i="52"/>
  <c r="CA17" i="52"/>
  <c r="AS17" i="52"/>
  <c r="AC17" i="52"/>
  <c r="Y17" i="52"/>
  <c r="BG17" i="52"/>
  <c r="BW17" i="52"/>
  <c r="S38" i="38"/>
  <c r="Q38" i="38"/>
  <c r="Q38" i="44"/>
  <c r="BA28" i="34"/>
  <c r="AK28" i="34"/>
  <c r="Q28" i="34"/>
  <c r="AU28" i="34"/>
  <c r="AE28" i="34"/>
  <c r="Y60" i="52"/>
  <c r="BC60" i="52"/>
  <c r="AM60" i="52"/>
  <c r="CG60" i="52"/>
  <c r="BQ60" i="52"/>
  <c r="AI60" i="52"/>
  <c r="Q60" i="52"/>
  <c r="BM60" i="52"/>
  <c r="AW60" i="52"/>
  <c r="BA60" i="52" s="1"/>
  <c r="CA60" i="52"/>
  <c r="BW60" i="52"/>
  <c r="BG60" i="52"/>
  <c r="AC60" i="52"/>
  <c r="AS60" i="52"/>
  <c r="BW61" i="52"/>
  <c r="BG61" i="52"/>
  <c r="Y61" i="52"/>
  <c r="BC61" i="52"/>
  <c r="AM61" i="52"/>
  <c r="CG61" i="52"/>
  <c r="BQ61" i="52"/>
  <c r="AI61" i="52"/>
  <c r="Q61" i="52"/>
  <c r="BM61" i="52"/>
  <c r="AW61" i="52"/>
  <c r="BA61" i="52" s="1"/>
  <c r="AS61" i="52"/>
  <c r="AC61" i="52"/>
  <c r="CA61" i="52"/>
  <c r="Q24" i="40"/>
  <c r="Q34" i="40"/>
  <c r="AS40" i="41"/>
  <c r="S24" i="97"/>
  <c r="I39" i="42" s="1"/>
  <c r="M39" i="42" s="1"/>
  <c r="S36" i="97"/>
  <c r="I39" i="31" s="1"/>
  <c r="M39" i="31" s="1"/>
  <c r="W41" i="45"/>
  <c r="W43" i="45"/>
  <c r="I23" i="73"/>
  <c r="I59" i="25" s="1"/>
  <c r="M59" i="25" s="1"/>
  <c r="S59" i="25" s="1"/>
  <c r="K23" i="73"/>
  <c r="I59" i="23" s="1"/>
  <c r="M59" i="23" s="1"/>
  <c r="S59" i="23" s="1"/>
  <c r="K50" i="96"/>
  <c r="I26" i="53" s="1"/>
  <c r="M26" i="53" s="1"/>
  <c r="Q26" i="53" s="1"/>
  <c r="W26" i="53" s="1"/>
  <c r="AG23" i="84"/>
  <c r="AO23" i="84"/>
  <c r="CG12" i="79"/>
  <c r="CY12" i="84"/>
  <c r="CI12" i="79" s="1"/>
  <c r="CM12" i="79" s="1"/>
  <c r="CO12" i="79" s="1"/>
  <c r="AO8" i="37"/>
  <c r="S23" i="43"/>
  <c r="Q23" i="43"/>
  <c r="W41" i="44"/>
  <c r="W43" i="44"/>
  <c r="BA28" i="39"/>
  <c r="AK28" i="39"/>
  <c r="Q28" i="39"/>
  <c r="S28" i="39" s="1"/>
  <c r="AU28" i="39"/>
  <c r="AE28" i="39"/>
  <c r="Q24" i="39"/>
  <c r="S34" i="39"/>
  <c r="Q34" i="39"/>
  <c r="S12" i="35"/>
  <c r="Q12" i="35"/>
  <c r="Q27" i="35"/>
  <c r="S27" i="35" s="1"/>
  <c r="Y8" i="46"/>
  <c r="AO41" i="35"/>
  <c r="AM41" i="35"/>
  <c r="AS41" i="35" s="1"/>
  <c r="AY9" i="79"/>
  <c r="BC9" i="79" s="1"/>
  <c r="BE9" i="79" s="1"/>
  <c r="W8" i="45" s="1"/>
  <c r="AE8" i="34"/>
  <c r="Y8" i="34"/>
  <c r="Y41" i="97"/>
  <c r="I23" i="22" s="1"/>
  <c r="M23" i="22" s="1"/>
  <c r="S23" i="22" s="1"/>
  <c r="Y40" i="97"/>
  <c r="I23" i="24" s="1"/>
  <c r="M23" i="24" s="1"/>
  <c r="S23" i="24" s="1"/>
  <c r="BE15" i="90"/>
  <c r="BE16" i="90"/>
  <c r="BE8" i="90"/>
  <c r="BE17" i="90"/>
  <c r="BE9" i="90"/>
  <c r="BE18" i="90"/>
  <c r="BE10" i="90"/>
  <c r="BE23" i="90"/>
  <c r="BE19" i="90"/>
  <c r="BE11" i="90"/>
  <c r="BE20" i="90"/>
  <c r="BE12" i="90"/>
  <c r="BE22" i="90"/>
  <c r="BE14" i="90"/>
  <c r="BE13" i="90"/>
  <c r="BE21" i="90"/>
  <c r="Q25" i="42"/>
  <c r="S25" i="42" s="1"/>
  <c r="Q25" i="33"/>
  <c r="S25" i="33" s="1"/>
  <c r="K48" i="54"/>
  <c r="K47" i="54"/>
  <c r="K46" i="54"/>
  <c r="M46" i="54" s="1"/>
  <c r="AQ23" i="91"/>
  <c r="K48" i="96"/>
  <c r="I23" i="53" s="1"/>
  <c r="M23" i="53" s="1"/>
  <c r="Q23" i="53" s="1"/>
  <c r="W23" i="53" s="1"/>
  <c r="AE17" i="79"/>
  <c r="AQ23" i="90"/>
  <c r="AO13" i="79"/>
  <c r="AQ9" i="52"/>
  <c r="I69" i="98"/>
  <c r="I82" i="98" s="1"/>
  <c r="M36" i="35"/>
  <c r="I44" i="35"/>
  <c r="W41" i="41"/>
  <c r="W43" i="41"/>
  <c r="Q26" i="45"/>
  <c r="Q12" i="55"/>
  <c r="W12" i="55" s="1"/>
  <c r="AI12" i="55"/>
  <c r="AA12" i="55"/>
  <c r="Q38" i="42"/>
  <c r="Q12" i="41"/>
  <c r="AQ9" i="89"/>
  <c r="AQ23" i="89" s="1"/>
  <c r="AG22" i="44"/>
  <c r="AG24" i="44"/>
  <c r="AG8" i="44"/>
  <c r="AG34" i="44"/>
  <c r="AG26" i="44"/>
  <c r="AG23" i="44"/>
  <c r="M36" i="40"/>
  <c r="M36" i="31"/>
  <c r="I44" i="31"/>
  <c r="W41" i="31"/>
  <c r="W43" i="35"/>
  <c r="W41" i="35"/>
  <c r="W43" i="31"/>
  <c r="AY42" i="4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Y10" i="79"/>
  <c r="BA30" i="37"/>
  <c r="AK30" i="37"/>
  <c r="Q30" i="37"/>
  <c r="AU30" i="37"/>
  <c r="AE30" i="37"/>
  <c r="S25" i="38"/>
  <c r="Q25" i="38"/>
  <c r="AG28" i="36"/>
  <c r="AG20" i="36"/>
  <c r="AG40" i="36"/>
  <c r="AG30" i="36"/>
  <c r="AG14" i="36"/>
  <c r="AG42" i="36"/>
  <c r="AG33" i="36"/>
  <c r="AG25" i="36"/>
  <c r="AG17" i="36"/>
  <c r="AG16" i="36"/>
  <c r="AG41" i="36"/>
  <c r="AG32" i="36"/>
  <c r="AG39" i="36"/>
  <c r="AG31" i="36"/>
  <c r="AG19" i="36"/>
  <c r="AG29" i="36"/>
  <c r="AG38" i="36"/>
  <c r="AG27" i="36"/>
  <c r="AG15" i="36"/>
  <c r="AG46" i="36"/>
  <c r="AG37" i="36"/>
  <c r="AG43" i="36"/>
  <c r="AG45" i="36"/>
  <c r="AG18" i="36"/>
  <c r="AG11" i="36"/>
  <c r="AG36" i="36"/>
  <c r="AM41" i="37"/>
  <c r="Y40" i="38"/>
  <c r="AK40" i="38" s="1"/>
  <c r="W40" i="38"/>
  <c r="Q14" i="55"/>
  <c r="W14" i="55" s="1"/>
  <c r="AI14" i="55"/>
  <c r="AA14" i="55"/>
  <c r="BY18" i="79"/>
  <c r="BY8" i="79"/>
  <c r="BA29" i="45"/>
  <c r="AK29" i="45"/>
  <c r="S29" i="45"/>
  <c r="Q29" i="45"/>
  <c r="AU29" i="45"/>
  <c r="AE29" i="45"/>
  <c r="Q25" i="45"/>
  <c r="BA31" i="46"/>
  <c r="AK31" i="46"/>
  <c r="Q31" i="46"/>
  <c r="AU31" i="46"/>
  <c r="AE31" i="46"/>
  <c r="AU12" i="46"/>
  <c r="AE12" i="46"/>
  <c r="BA12" i="46"/>
  <c r="AK12" i="46"/>
  <c r="Q12" i="46"/>
  <c r="Q30" i="46"/>
  <c r="AU30" i="46"/>
  <c r="AE30" i="46"/>
  <c r="BA30" i="46"/>
  <c r="AK30" i="46"/>
  <c r="S30" i="46"/>
  <c r="AM41" i="40"/>
  <c r="AO41" i="40"/>
  <c r="BA41" i="40" s="1"/>
  <c r="AG36" i="32"/>
  <c r="AG18" i="32"/>
  <c r="AG40" i="32"/>
  <c r="AG30" i="32"/>
  <c r="AG14" i="32"/>
  <c r="AG42" i="32"/>
  <c r="AG33" i="32"/>
  <c r="AG25" i="32"/>
  <c r="AG17" i="32"/>
  <c r="AG32" i="32"/>
  <c r="AG41" i="32"/>
  <c r="AG16" i="32"/>
  <c r="AG15" i="32"/>
  <c r="AG38" i="32"/>
  <c r="AG45" i="32"/>
  <c r="AG46" i="32"/>
  <c r="AG29" i="32"/>
  <c r="AG11" i="32"/>
  <c r="AG31" i="32"/>
  <c r="AG19" i="32"/>
  <c r="AG27" i="32"/>
  <c r="AG20" i="32"/>
  <c r="AG39" i="32"/>
  <c r="AG28" i="32"/>
  <c r="AG43" i="32"/>
  <c r="AG37" i="32"/>
  <c r="BO22" i="79"/>
  <c r="CE22" i="84"/>
  <c r="BQ22" i="79" s="1"/>
  <c r="BU22" i="79" s="1"/>
  <c r="BW22" i="79" s="1"/>
  <c r="AW21" i="79"/>
  <c r="BK21" i="84"/>
  <c r="AY21" i="79" s="1"/>
  <c r="BC21" i="79" s="1"/>
  <c r="BE21" i="79" s="1"/>
  <c r="W8" i="33" s="1"/>
  <c r="Q24" i="55"/>
  <c r="W24" i="55" s="1"/>
  <c r="AI24" i="55"/>
  <c r="AA24" i="55"/>
  <c r="W40" i="46"/>
  <c r="Y40" i="46" s="1"/>
  <c r="AM40" i="31"/>
  <c r="AO40" i="31" s="1"/>
  <c r="BA40" i="31" s="1"/>
  <c r="BY22" i="79"/>
  <c r="BG17" i="90"/>
  <c r="BA31" i="32"/>
  <c r="AK31" i="32"/>
  <c r="S31" i="32"/>
  <c r="Q31" i="32"/>
  <c r="AE31" i="32"/>
  <c r="AU31" i="32"/>
  <c r="AU30" i="31"/>
  <c r="AE30" i="31"/>
  <c r="BA30" i="31"/>
  <c r="AK30" i="31"/>
  <c r="S30" i="31"/>
  <c r="Q30" i="31"/>
  <c r="AG39" i="46"/>
  <c r="AI39" i="46" s="1"/>
  <c r="AG29" i="46"/>
  <c r="AI29" i="46" s="1"/>
  <c r="AG31" i="46"/>
  <c r="AI31" i="46" s="1"/>
  <c r="AG15" i="46"/>
  <c r="AI15" i="46" s="1"/>
  <c r="AG42" i="46"/>
  <c r="AI42" i="46" s="1"/>
  <c r="AG33" i="46"/>
  <c r="AI33" i="46" s="1"/>
  <c r="AG25" i="46"/>
  <c r="AI25" i="46" s="1"/>
  <c r="AG17" i="46"/>
  <c r="AI17" i="46" s="1"/>
  <c r="AG38" i="46"/>
  <c r="AI38" i="46" s="1"/>
  <c r="AG28" i="46"/>
  <c r="AI28" i="46" s="1"/>
  <c r="AG45" i="46"/>
  <c r="AI45" i="46" s="1"/>
  <c r="AI47" i="46" s="1"/>
  <c r="AO8" i="7" s="1"/>
  <c r="AG43" i="46"/>
  <c r="AI43" i="46" s="1"/>
  <c r="AG19" i="46"/>
  <c r="AI19" i="46" s="1"/>
  <c r="AG37" i="46"/>
  <c r="AI37" i="46" s="1"/>
  <c r="AG27" i="46"/>
  <c r="AI27" i="46" s="1"/>
  <c r="AG11" i="46"/>
  <c r="AI11" i="46" s="1"/>
  <c r="AG16" i="46"/>
  <c r="AI16" i="46" s="1"/>
  <c r="AG32" i="46"/>
  <c r="AI32" i="46" s="1"/>
  <c r="AG14" i="46"/>
  <c r="AI14" i="46" s="1"/>
  <c r="AG20" i="46"/>
  <c r="AI20" i="46" s="1"/>
  <c r="AG46" i="46"/>
  <c r="AI46" i="46" s="1"/>
  <c r="AG36" i="46"/>
  <c r="AI36" i="46" s="1"/>
  <c r="AI44" i="46" s="1"/>
  <c r="Y8" i="7" s="1"/>
  <c r="AG30" i="46"/>
  <c r="AI30" i="46" s="1"/>
  <c r="AG18" i="46"/>
  <c r="AI18" i="46" s="1"/>
  <c r="AG40" i="46"/>
  <c r="AI40" i="46" s="1"/>
  <c r="AG41" i="46"/>
  <c r="AI41" i="46" s="1"/>
  <c r="W41" i="37"/>
  <c r="W43" i="37"/>
  <c r="BA37" i="45"/>
  <c r="AK37" i="45"/>
  <c r="S37" i="45"/>
  <c r="Q37" i="45"/>
  <c r="AU37" i="45"/>
  <c r="AE37" i="45"/>
  <c r="BO11" i="51"/>
  <c r="BS11" i="51" s="1"/>
  <c r="AY11" i="51"/>
  <c r="AI11" i="51"/>
  <c r="AM11" i="51" s="1"/>
  <c r="Q11" i="51"/>
  <c r="W11" i="51" s="1"/>
  <c r="BG11" i="51"/>
  <c r="AQ11" i="51"/>
  <c r="AA11" i="51"/>
  <c r="BA37" i="40"/>
  <c r="AK37" i="40"/>
  <c r="Q37" i="40"/>
  <c r="AU37" i="40"/>
  <c r="AE37" i="40"/>
  <c r="AE9" i="79"/>
  <c r="AQ9" i="84"/>
  <c r="AG9" i="79" s="1"/>
  <c r="AK9" i="79" s="1"/>
  <c r="AM9" i="79" s="1"/>
  <c r="Q38" i="34"/>
  <c r="S38" i="34"/>
  <c r="S38" i="40"/>
  <c r="Q38" i="40"/>
  <c r="AO43" i="44"/>
  <c r="BA43" i="44" s="1"/>
  <c r="AM43" i="44"/>
  <c r="AU43" i="44" s="1"/>
  <c r="Q23" i="34"/>
  <c r="Q27" i="34"/>
  <c r="AM41" i="45"/>
  <c r="AU41" i="45" s="1"/>
  <c r="CA63" i="52"/>
  <c r="AS63" i="52"/>
  <c r="AC63" i="52"/>
  <c r="BW63" i="52"/>
  <c r="BG63" i="52"/>
  <c r="Y63" i="52"/>
  <c r="BC63" i="52"/>
  <c r="AM63" i="52"/>
  <c r="CG63" i="52"/>
  <c r="BQ63" i="52"/>
  <c r="BM63" i="52"/>
  <c r="AW63" i="52"/>
  <c r="BA63" i="52" s="1"/>
  <c r="AI63" i="52"/>
  <c r="Q63" i="52"/>
  <c r="BC59" i="52"/>
  <c r="AM59" i="52"/>
  <c r="CG59" i="52"/>
  <c r="BQ59" i="52"/>
  <c r="AI59" i="52"/>
  <c r="Q59" i="52"/>
  <c r="BM59" i="52"/>
  <c r="AW59" i="52"/>
  <c r="BA59" i="52" s="1"/>
  <c r="CA59" i="52"/>
  <c r="AS59" i="52"/>
  <c r="AC59" i="52"/>
  <c r="Y59" i="52"/>
  <c r="BW59" i="52"/>
  <c r="BG59" i="52"/>
  <c r="BA32" i="40"/>
  <c r="AK32" i="40"/>
  <c r="Q32" i="40"/>
  <c r="AU32" i="40"/>
  <c r="AE32" i="40"/>
  <c r="Q25" i="40"/>
  <c r="BG9" i="90"/>
  <c r="S32" i="97"/>
  <c r="I39" i="34" s="1"/>
  <c r="M39" i="34" s="1"/>
  <c r="S21" i="97"/>
  <c r="I39" i="45" s="1"/>
  <c r="M39" i="45" s="1"/>
  <c r="I29" i="73"/>
  <c r="I80" i="25" s="1"/>
  <c r="M80" i="25" s="1"/>
  <c r="S80" i="25" s="1"/>
  <c r="I31" i="73"/>
  <c r="I86" i="25" s="1"/>
  <c r="M86" i="25" s="1"/>
  <c r="S86" i="25" s="1"/>
  <c r="K31" i="73"/>
  <c r="I86" i="23" s="1"/>
  <c r="M86" i="23" s="1"/>
  <c r="S86" i="23" s="1"/>
  <c r="BY12" i="79"/>
  <c r="W41" i="34"/>
  <c r="W43" i="34"/>
  <c r="AS44" i="46"/>
  <c r="AC8" i="7" s="1"/>
  <c r="AW14" i="79"/>
  <c r="BK14" i="84"/>
  <c r="AY14" i="79" s="1"/>
  <c r="BC14" i="79" s="1"/>
  <c r="BE14" i="79" s="1"/>
  <c r="W8" i="40" s="1"/>
  <c r="Q30" i="43"/>
  <c r="AU30" i="43"/>
  <c r="AE30" i="43"/>
  <c r="BA30" i="43"/>
  <c r="AK30" i="43"/>
  <c r="BA31" i="43"/>
  <c r="AK31" i="43"/>
  <c r="S31" i="43"/>
  <c r="Q31" i="43"/>
  <c r="AU31" i="43"/>
  <c r="AE31" i="43"/>
  <c r="AG40" i="44"/>
  <c r="AG30" i="44"/>
  <c r="AG14" i="44"/>
  <c r="AG16" i="44"/>
  <c r="AG36" i="44"/>
  <c r="AG18" i="44"/>
  <c r="AG27" i="44"/>
  <c r="AG19" i="44"/>
  <c r="AG11" i="44"/>
  <c r="AG39" i="44"/>
  <c r="AG29" i="44"/>
  <c r="AG46" i="44"/>
  <c r="AG20" i="44"/>
  <c r="AG38" i="44"/>
  <c r="AG28" i="44"/>
  <c r="AG25" i="44"/>
  <c r="AG33" i="44"/>
  <c r="AG37" i="44"/>
  <c r="AG32" i="44"/>
  <c r="AG42" i="44"/>
  <c r="AG43" i="44"/>
  <c r="AG41" i="44"/>
  <c r="AG17" i="44"/>
  <c r="AG45" i="44"/>
  <c r="AG15" i="44"/>
  <c r="AG31" i="44"/>
  <c r="BA32" i="39"/>
  <c r="AK32" i="39"/>
  <c r="Q32" i="39"/>
  <c r="S32" i="39" s="1"/>
  <c r="AU32" i="39"/>
  <c r="AE32" i="39"/>
  <c r="Q26" i="35"/>
  <c r="AW22" i="39"/>
  <c r="AS15" i="79"/>
  <c r="AU15" i="79" s="1"/>
  <c r="AM8" i="39" s="1"/>
  <c r="AW24" i="39"/>
  <c r="AW34" i="39"/>
  <c r="AW23" i="39"/>
  <c r="AW26" i="39"/>
  <c r="AW8" i="39"/>
  <c r="AG23" i="46"/>
  <c r="AI23" i="46" s="1"/>
  <c r="AG8" i="46"/>
  <c r="AI8" i="46" s="1"/>
  <c r="AG34" i="46"/>
  <c r="AI34" i="46" s="1"/>
  <c r="AG22" i="46"/>
  <c r="AI22" i="46" s="1"/>
  <c r="AG24" i="46"/>
  <c r="AI24" i="46" s="1"/>
  <c r="AG26" i="46"/>
  <c r="AI26" i="46" s="1"/>
  <c r="AS8" i="45"/>
  <c r="AW9" i="79"/>
  <c r="W40" i="40"/>
  <c r="AG26" i="34"/>
  <c r="AG34" i="34"/>
  <c r="AG22" i="34"/>
  <c r="AG24" i="34"/>
  <c r="AG23" i="34"/>
  <c r="AG8" i="34"/>
  <c r="W40" i="41"/>
  <c r="Y43" i="97"/>
  <c r="I158" i="11" s="1"/>
  <c r="Y48" i="97"/>
  <c r="E72" i="96" s="1"/>
  <c r="AI9" i="48"/>
  <c r="AA9" i="48"/>
  <c r="AA28" i="48" s="1"/>
  <c r="E22" i="10" s="1"/>
  <c r="Q9" i="48"/>
  <c r="Q28" i="48" s="1"/>
  <c r="E12" i="10" s="1"/>
  <c r="M28" i="48"/>
  <c r="Q33" i="42"/>
  <c r="S33" i="42" s="1"/>
  <c r="Q24" i="42"/>
  <c r="S23" i="33"/>
  <c r="Q23" i="33"/>
  <c r="S33" i="33"/>
  <c r="Q33" i="33"/>
  <c r="I85" i="74"/>
  <c r="I93" i="52" s="1"/>
  <c r="M93" i="52" s="1"/>
  <c r="AW13" i="79"/>
  <c r="BK13" i="84"/>
  <c r="AY13" i="79" s="1"/>
  <c r="BC13" i="79" s="1"/>
  <c r="BE13" i="79" s="1"/>
  <c r="W8" i="41" s="1"/>
  <c r="W41" i="39"/>
  <c r="W43" i="39"/>
  <c r="CE9" i="52"/>
  <c r="BO14" i="79"/>
  <c r="CE14" i="84"/>
  <c r="BQ14" i="79" s="1"/>
  <c r="BU14" i="79" s="1"/>
  <c r="BW14" i="79" s="1"/>
  <c r="Q15" i="55"/>
  <c r="W15" i="55" s="1"/>
  <c r="AI15" i="55"/>
  <c r="AA15" i="55"/>
  <c r="BG13" i="92"/>
  <c r="BA12" i="30"/>
  <c r="AK12" i="30"/>
  <c r="S12" i="30"/>
  <c r="Q12" i="30"/>
  <c r="AU12" i="30"/>
  <c r="AE12" i="30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I58" i="74"/>
  <c r="I62" i="56" s="1"/>
  <c r="M62" i="56" s="1"/>
  <c r="AO40" i="35"/>
  <c r="AM40" i="35"/>
  <c r="AS40" i="35" s="1"/>
  <c r="BA26" i="46"/>
  <c r="AK26" i="46"/>
  <c r="S26" i="46"/>
  <c r="Q26" i="46"/>
  <c r="AE26" i="46"/>
  <c r="AU26" i="46"/>
  <c r="CE8" i="52"/>
  <c r="Q27" i="32"/>
  <c r="S27" i="32"/>
  <c r="AI16" i="88"/>
  <c r="AI8" i="88"/>
  <c r="AI17" i="88"/>
  <c r="AI9" i="88"/>
  <c r="AI18" i="88"/>
  <c r="AI10" i="88"/>
  <c r="AI19" i="88"/>
  <c r="AI11" i="88"/>
  <c r="AI20" i="88"/>
  <c r="AI12" i="88"/>
  <c r="AI21" i="88"/>
  <c r="AI13" i="88"/>
  <c r="AI15" i="88"/>
  <c r="AI14" i="88"/>
  <c r="AI23" i="88"/>
  <c r="AI22" i="88"/>
  <c r="Q37" i="33"/>
  <c r="AU37" i="33"/>
  <c r="AE37" i="33"/>
  <c r="BA37" i="33"/>
  <c r="AK37" i="33"/>
  <c r="BA29" i="34"/>
  <c r="AK29" i="34"/>
  <c r="Q29" i="34"/>
  <c r="AU29" i="34"/>
  <c r="AE29" i="34"/>
  <c r="AU39" i="38"/>
  <c r="AE39" i="38"/>
  <c r="Q39" i="38"/>
  <c r="BA39" i="38"/>
  <c r="AK39" i="38"/>
  <c r="S39" i="38"/>
  <c r="AS11" i="79"/>
  <c r="AU11" i="79" s="1"/>
  <c r="AM8" i="43" s="1"/>
  <c r="AW24" i="43"/>
  <c r="AW34" i="43"/>
  <c r="AW8" i="43"/>
  <c r="AW22" i="43"/>
  <c r="AW26" i="43"/>
  <c r="AW23" i="43"/>
  <c r="M9" i="36"/>
  <c r="AU30" i="41"/>
  <c r="AE30" i="41"/>
  <c r="Q30" i="41"/>
  <c r="AK30" i="41"/>
  <c r="BA30" i="4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M9" i="32"/>
  <c r="M9" i="34"/>
  <c r="I59" i="74"/>
  <c r="I63" i="56" s="1"/>
  <c r="M63" i="56" s="1"/>
  <c r="K59" i="74"/>
  <c r="I63" i="54" s="1"/>
  <c r="M63" i="54" s="1"/>
  <c r="I53" i="74"/>
  <c r="I57" i="56" s="1"/>
  <c r="M57" i="56" s="1"/>
  <c r="BU23" i="81"/>
  <c r="BW23" i="81" s="1"/>
  <c r="BM23" i="81"/>
  <c r="Q15" i="50"/>
  <c r="W15" i="50" s="1"/>
  <c r="Y15" i="50"/>
  <c r="W42" i="40"/>
  <c r="Y42" i="40" s="1"/>
  <c r="AK42" i="40" s="1"/>
  <c r="AE8" i="42"/>
  <c r="Y8" i="42"/>
  <c r="M36" i="45"/>
  <c r="I44" i="45"/>
  <c r="M36" i="42"/>
  <c r="I44" i="42"/>
  <c r="M36" i="32"/>
  <c r="I44" i="32"/>
  <c r="M44" i="27"/>
  <c r="AG45" i="31"/>
  <c r="AG43" i="31"/>
  <c r="AG37" i="31"/>
  <c r="AG27" i="31"/>
  <c r="AG46" i="31"/>
  <c r="AG38" i="31"/>
  <c r="AG28" i="31"/>
  <c r="AG40" i="31"/>
  <c r="AI40" i="31" s="1"/>
  <c r="AG30" i="31"/>
  <c r="AG17" i="31"/>
  <c r="AG29" i="31"/>
  <c r="AG39" i="31"/>
  <c r="AG20" i="31"/>
  <c r="AG14" i="31"/>
  <c r="AG16" i="31"/>
  <c r="AG15" i="31"/>
  <c r="AG45" i="35"/>
  <c r="AG43" i="35"/>
  <c r="AG37" i="35"/>
  <c r="AG27" i="35"/>
  <c r="AG39" i="35"/>
  <c r="AG29" i="35"/>
  <c r="AG40" i="35"/>
  <c r="AG30" i="35"/>
  <c r="AG17" i="35"/>
  <c r="AG20" i="35"/>
  <c r="AG31" i="35"/>
  <c r="AG16" i="35"/>
  <c r="AG19" i="35"/>
  <c r="AG15" i="35"/>
  <c r="AG31" i="31"/>
  <c r="AG41" i="31"/>
  <c r="AG25" i="35"/>
  <c r="AG36" i="31"/>
  <c r="AG46" i="35"/>
  <c r="AG36" i="35"/>
  <c r="AG33" i="35"/>
  <c r="AG11" i="31"/>
  <c r="AG18" i="31"/>
  <c r="AG18" i="35"/>
  <c r="AG14" i="35"/>
  <c r="AG11" i="35"/>
  <c r="AG38" i="35"/>
  <c r="AG42" i="35"/>
  <c r="AG19" i="31"/>
  <c r="AG25" i="31"/>
  <c r="AG32" i="35"/>
  <c r="AG33" i="31"/>
  <c r="AG28" i="35"/>
  <c r="AG42" i="31"/>
  <c r="AI42" i="31" s="1"/>
  <c r="AG32" i="31"/>
  <c r="AG41" i="35"/>
  <c r="W41" i="42"/>
  <c r="W43" i="42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CG10" i="79"/>
  <c r="CY10" i="84"/>
  <c r="CI10" i="79" s="1"/>
  <c r="CM10" i="79" s="1"/>
  <c r="CO10" i="79" s="1"/>
  <c r="AU28" i="37"/>
  <c r="AE28" i="37"/>
  <c r="Q28" i="37"/>
  <c r="BA28" i="37"/>
  <c r="AK28" i="37"/>
  <c r="S33" i="38"/>
  <c r="Q33" i="38"/>
  <c r="Q24" i="38"/>
  <c r="AE40" i="34"/>
  <c r="AC40" i="34"/>
  <c r="BU23" i="82"/>
  <c r="BW23" i="82" s="1"/>
  <c r="BM23" i="82"/>
  <c r="K38" i="96"/>
  <c r="I14" i="53" s="1"/>
  <c r="M14" i="53" s="1"/>
  <c r="Q14" i="53" s="1"/>
  <c r="W14" i="53" s="1"/>
  <c r="AO23" i="81"/>
  <c r="AW23" i="81"/>
  <c r="AY23" i="81" s="1"/>
  <c r="CG18" i="79"/>
  <c r="CY18" i="84"/>
  <c r="CI18" i="79" s="1"/>
  <c r="CM18" i="79" s="1"/>
  <c r="CO18" i="79" s="1"/>
  <c r="Q22" i="55"/>
  <c r="W22" i="55" s="1"/>
  <c r="AI22" i="55"/>
  <c r="AA22" i="55"/>
  <c r="AO42" i="34"/>
  <c r="BA42" i="34" s="1"/>
  <c r="AM42" i="34"/>
  <c r="AE8" i="37"/>
  <c r="Y8" i="37"/>
  <c r="BA30" i="36"/>
  <c r="AK30" i="36"/>
  <c r="Q30" i="36"/>
  <c r="AU30" i="36"/>
  <c r="AE30" i="36"/>
  <c r="BA28" i="36"/>
  <c r="AK28" i="36"/>
  <c r="S28" i="36"/>
  <c r="Q28" i="36"/>
  <c r="AU28" i="36"/>
  <c r="AE28" i="36"/>
  <c r="Q23" i="45"/>
  <c r="S23" i="45"/>
  <c r="Q33" i="45"/>
  <c r="S33" i="45" s="1"/>
  <c r="BA23" i="46"/>
  <c r="AK23" i="46"/>
  <c r="Q23" i="46"/>
  <c r="AU23" i="46"/>
  <c r="AE23" i="46"/>
  <c r="AU29" i="46"/>
  <c r="AE29" i="46"/>
  <c r="Q29" i="46"/>
  <c r="BA29" i="46"/>
  <c r="AK29" i="46"/>
  <c r="S29" i="46"/>
  <c r="AS16" i="79"/>
  <c r="AU16" i="79" s="1"/>
  <c r="AM8" i="38" s="1"/>
  <c r="AW24" i="38"/>
  <c r="AW26" i="38"/>
  <c r="AW34" i="38"/>
  <c r="AW23" i="38"/>
  <c r="AW8" i="38"/>
  <c r="AW22" i="38"/>
  <c r="W41" i="33"/>
  <c r="W43" i="33"/>
  <c r="BG22" i="79"/>
  <c r="BK22" i="79" s="1"/>
  <c r="BM22" i="79" s="1"/>
  <c r="W72" i="52"/>
  <c r="W78" i="52" s="1"/>
  <c r="W79" i="52" s="1"/>
  <c r="Q78" i="52"/>
  <c r="Q79" i="52" s="1"/>
  <c r="K42" i="96"/>
  <c r="I24" i="53" s="1"/>
  <c r="M24" i="53" s="1"/>
  <c r="Q24" i="53" s="1"/>
  <c r="W24" i="53" s="1"/>
  <c r="AG22" i="39"/>
  <c r="AG23" i="39"/>
  <c r="AG24" i="39"/>
  <c r="AG26" i="39"/>
  <c r="AG34" i="39"/>
  <c r="AG8" i="39"/>
  <c r="AI8" i="39" s="1"/>
  <c r="CG22" i="79"/>
  <c r="CY22" i="84"/>
  <c r="CI22" i="79" s="1"/>
  <c r="CM22" i="79" s="1"/>
  <c r="CO22" i="79" s="1"/>
  <c r="AU30" i="44"/>
  <c r="AE30" i="44"/>
  <c r="Q30" i="44"/>
  <c r="BA30" i="44"/>
  <c r="AK30" i="44"/>
  <c r="S30" i="44"/>
  <c r="BA28" i="44"/>
  <c r="AK28" i="44"/>
  <c r="Q28" i="44"/>
  <c r="AU28" i="44"/>
  <c r="AE28" i="44"/>
  <c r="BA29" i="32"/>
  <c r="AK29" i="32"/>
  <c r="Q29" i="32"/>
  <c r="S29" i="32" s="1"/>
  <c r="AU29" i="32"/>
  <c r="AE29" i="32"/>
  <c r="Q12" i="32"/>
  <c r="AU31" i="31"/>
  <c r="AE31" i="31"/>
  <c r="Q31" i="31"/>
  <c r="S31" i="31" s="1"/>
  <c r="AK31" i="31"/>
  <c r="BA31" i="31"/>
  <c r="BA28" i="31"/>
  <c r="AK28" i="31"/>
  <c r="Q28" i="31"/>
  <c r="AU28" i="31"/>
  <c r="AE28" i="31"/>
  <c r="BA29" i="31"/>
  <c r="AK29" i="31"/>
  <c r="Q29" i="31"/>
  <c r="S29" i="31" s="1"/>
  <c r="AU29" i="31"/>
  <c r="AE29" i="31"/>
  <c r="AG16" i="79"/>
  <c r="AK16" i="79" s="1"/>
  <c r="AM16" i="79" s="1"/>
  <c r="AU37" i="37"/>
  <c r="AE37" i="37"/>
  <c r="Q37" i="37"/>
  <c r="S37" i="37" s="1"/>
  <c r="BA37" i="37"/>
  <c r="AK37" i="37"/>
  <c r="BA37" i="44"/>
  <c r="AK37" i="44"/>
  <c r="S37" i="44"/>
  <c r="Q37" i="44"/>
  <c r="AE37" i="44"/>
  <c r="AU37" i="44"/>
  <c r="BA37" i="42"/>
  <c r="AK37" i="42"/>
  <c r="Q37" i="42"/>
  <c r="AU37" i="42"/>
  <c r="AE37" i="42"/>
  <c r="Q37" i="32"/>
  <c r="AU37" i="32"/>
  <c r="AE37" i="32"/>
  <c r="BA37" i="32"/>
  <c r="AK37" i="32"/>
  <c r="BG10" i="88"/>
  <c r="M9" i="53"/>
  <c r="S38" i="43"/>
  <c r="Q38" i="43"/>
  <c r="Q38" i="31"/>
  <c r="S38" i="36"/>
  <c r="Q38" i="36"/>
  <c r="Q25" i="34"/>
  <c r="S25" i="34" s="1"/>
  <c r="Q23" i="40"/>
  <c r="Q33" i="40"/>
  <c r="AC40" i="39"/>
  <c r="AE40" i="39"/>
  <c r="S26" i="97"/>
  <c r="I39" i="40" s="1"/>
  <c r="M39" i="40" s="1"/>
  <c r="S29" i="97"/>
  <c r="I39" i="37" s="1"/>
  <c r="M39" i="37" s="1"/>
  <c r="I77" i="96"/>
  <c r="I24" i="24" s="1"/>
  <c r="M24" i="24" s="1"/>
  <c r="S24" i="24" s="1"/>
  <c r="I11" i="73"/>
  <c r="I23" i="25" s="1"/>
  <c r="M23" i="25" s="1"/>
  <c r="S23" i="25" s="1"/>
  <c r="K11" i="73"/>
  <c r="I23" i="23" s="1"/>
  <c r="M23" i="23" s="1"/>
  <c r="S23" i="23" s="1"/>
  <c r="I25" i="73"/>
  <c r="I68" i="25" s="1"/>
  <c r="M68" i="25" s="1"/>
  <c r="S68" i="25" s="1"/>
  <c r="K25" i="73"/>
  <c r="I68" i="23" s="1"/>
  <c r="M68" i="23" s="1"/>
  <c r="S68" i="23" s="1"/>
  <c r="G63" i="117"/>
  <c r="E8" i="103"/>
  <c r="K58" i="96"/>
  <c r="I32" i="17" s="1"/>
  <c r="M32" i="17" s="1"/>
  <c r="S32" i="17" s="1"/>
  <c r="AG46" i="34"/>
  <c r="AG38" i="34"/>
  <c r="AG39" i="34"/>
  <c r="AG36" i="34"/>
  <c r="AG18" i="34"/>
  <c r="AG42" i="34"/>
  <c r="AG33" i="34"/>
  <c r="AG28" i="34"/>
  <c r="AG20" i="34"/>
  <c r="AG30" i="34"/>
  <c r="AG14" i="34"/>
  <c r="AG19" i="34"/>
  <c r="AG15" i="34"/>
  <c r="AG31" i="34"/>
  <c r="AG29" i="34"/>
  <c r="AG41" i="34"/>
  <c r="AG27" i="34"/>
  <c r="AG45" i="34"/>
  <c r="AG17" i="34"/>
  <c r="AG32" i="34"/>
  <c r="AG11" i="34"/>
  <c r="AG37" i="34"/>
  <c r="AG25" i="34"/>
  <c r="AG16" i="34"/>
  <c r="AG43" i="34"/>
  <c r="AG40" i="34"/>
  <c r="AI40" i="34" s="1"/>
  <c r="AS8" i="42"/>
  <c r="AS8" i="39"/>
  <c r="AO14" i="79"/>
  <c r="Q33" i="43"/>
  <c r="AU29" i="43"/>
  <c r="AE29" i="43"/>
  <c r="Q29" i="43"/>
  <c r="BA29" i="43"/>
  <c r="AK29" i="43"/>
  <c r="S29" i="43"/>
  <c r="Q23" i="39"/>
  <c r="BA28" i="35"/>
  <c r="AK28" i="35"/>
  <c r="S28" i="35"/>
  <c r="Q28" i="35"/>
  <c r="AU28" i="35"/>
  <c r="AE28" i="35"/>
  <c r="S24" i="35"/>
  <c r="Q24" i="35"/>
  <c r="Q34" i="35"/>
  <c r="AM40" i="40"/>
  <c r="Q8" i="55"/>
  <c r="AI8" i="55"/>
  <c r="AA8" i="55"/>
  <c r="Y44" i="97"/>
  <c r="I49" i="27" s="1"/>
  <c r="M49" i="27" s="1"/>
  <c r="AQ9" i="33"/>
  <c r="AQ10" i="33"/>
  <c r="AQ12" i="33"/>
  <c r="AQ13" i="33"/>
  <c r="AQ21" i="33"/>
  <c r="Q26" i="42"/>
  <c r="Q32" i="42"/>
  <c r="AU32" i="42"/>
  <c r="AE32" i="42"/>
  <c r="BA32" i="42"/>
  <c r="AK32" i="42"/>
  <c r="S32" i="42"/>
  <c r="Q24" i="33"/>
  <c r="BA31" i="33"/>
  <c r="AK31" i="33"/>
  <c r="S31" i="33"/>
  <c r="Q31" i="33"/>
  <c r="AU31" i="33"/>
  <c r="AE31" i="33"/>
  <c r="AM41" i="34"/>
  <c r="AS41" i="34" s="1"/>
  <c r="W42" i="41"/>
  <c r="BG13" i="91"/>
  <c r="AG40" i="39"/>
  <c r="AG30" i="39"/>
  <c r="AG14" i="39"/>
  <c r="AG31" i="39"/>
  <c r="AG27" i="39"/>
  <c r="AG19" i="39"/>
  <c r="AG11" i="39"/>
  <c r="AG39" i="39"/>
  <c r="AG29" i="39"/>
  <c r="AG46" i="39"/>
  <c r="AG20" i="39"/>
  <c r="AG28" i="39"/>
  <c r="AG38" i="39"/>
  <c r="AG42" i="39"/>
  <c r="AI42" i="39" s="1"/>
  <c r="AG16" i="39"/>
  <c r="AG37" i="39"/>
  <c r="AG18" i="39"/>
  <c r="AG32" i="39"/>
  <c r="AG15" i="39"/>
  <c r="AG43" i="39"/>
  <c r="AG41" i="39"/>
  <c r="AG45" i="39"/>
  <c r="AG33" i="39"/>
  <c r="AG25" i="39"/>
  <c r="AG36" i="39"/>
  <c r="AG17" i="39"/>
  <c r="BG14" i="79"/>
  <c r="BK14" i="79" s="1"/>
  <c r="BM14" i="79" s="1"/>
  <c r="BG22" i="88"/>
  <c r="Q23" i="41"/>
  <c r="S23" i="41"/>
  <c r="M9" i="44"/>
  <c r="S24" i="37"/>
  <c r="Q24" i="37"/>
  <c r="Y42" i="35"/>
  <c r="AK42" i="35" s="1"/>
  <c r="W42" i="35"/>
  <c r="BA32" i="32"/>
  <c r="AK32" i="32"/>
  <c r="S32" i="32"/>
  <c r="Q32" i="32"/>
  <c r="AU32" i="32"/>
  <c r="AE32" i="32"/>
  <c r="AG23" i="92"/>
  <c r="AU29" i="30"/>
  <c r="AE29" i="30"/>
  <c r="BA29" i="30"/>
  <c r="AK29" i="30"/>
  <c r="Q29" i="30"/>
  <c r="AU34" i="30"/>
  <c r="Q34" i="30"/>
  <c r="AK34" i="30"/>
  <c r="BA34" i="30"/>
  <c r="AE34" i="30"/>
  <c r="BA27" i="30"/>
  <c r="AK27" i="30"/>
  <c r="S27" i="30"/>
  <c r="Q27" i="30"/>
  <c r="AE27" i="30"/>
  <c r="AU27" i="30"/>
  <c r="BA28" i="41"/>
  <c r="AK28" i="41"/>
  <c r="Q28" i="41"/>
  <c r="AU28" i="41"/>
  <c r="AE28" i="41"/>
  <c r="BE23" i="88"/>
  <c r="BE19" i="88"/>
  <c r="BE11" i="88"/>
  <c r="BE20" i="88"/>
  <c r="BE12" i="88"/>
  <c r="BE21" i="88"/>
  <c r="BE13" i="88"/>
  <c r="BE22" i="88"/>
  <c r="BE14" i="88"/>
  <c r="BE15" i="88"/>
  <c r="BE16" i="88"/>
  <c r="BE8" i="88"/>
  <c r="BE18" i="88"/>
  <c r="BE10" i="88"/>
  <c r="BE9" i="88"/>
  <c r="BE17" i="88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AM42" i="39"/>
  <c r="AO42" i="39" s="1"/>
  <c r="M9" i="43"/>
  <c r="M9" i="31"/>
  <c r="I71" i="96"/>
  <c r="I39" i="55" s="1"/>
  <c r="M39" i="55" s="1"/>
  <c r="K71" i="96"/>
  <c r="I39" i="53" s="1"/>
  <c r="M39" i="53" s="1"/>
  <c r="Q39" i="53" s="1"/>
  <c r="W39" i="53" s="1"/>
  <c r="I55" i="74"/>
  <c r="I59" i="56" s="1"/>
  <c r="M59" i="56" s="1"/>
  <c r="Y41" i="30"/>
  <c r="AC41" i="30"/>
  <c r="BE21" i="89"/>
  <c r="BE13" i="89"/>
  <c r="BE22" i="89"/>
  <c r="BE14" i="89"/>
  <c r="BE15" i="89"/>
  <c r="BE16" i="89"/>
  <c r="BE8" i="89"/>
  <c r="BE17" i="89"/>
  <c r="BE9" i="89"/>
  <c r="BE18" i="89"/>
  <c r="BE10" i="89"/>
  <c r="BE20" i="89"/>
  <c r="BE12" i="89"/>
  <c r="BE11" i="89"/>
  <c r="BE23" i="89"/>
  <c r="BE19" i="89"/>
  <c r="BG11" i="90"/>
  <c r="AS20" i="52"/>
  <c r="AC20" i="52"/>
  <c r="BW20" i="52"/>
  <c r="BG20" i="52"/>
  <c r="Y20" i="52"/>
  <c r="AM20" i="52"/>
  <c r="CG20" i="52"/>
  <c r="BQ20" i="52"/>
  <c r="AI20" i="52"/>
  <c r="Q20" i="52"/>
  <c r="W20" i="52" s="1"/>
  <c r="CA20" i="52"/>
  <c r="BM20" i="52"/>
  <c r="AW20" i="52"/>
  <c r="BC20" i="52" s="1"/>
  <c r="S42" i="40"/>
  <c r="AG23" i="42"/>
  <c r="AG22" i="42"/>
  <c r="AG24" i="42"/>
  <c r="AG8" i="42"/>
  <c r="AI8" i="42" s="1"/>
  <c r="AG34" i="42"/>
  <c r="AG26" i="42"/>
  <c r="I44" i="37"/>
  <c r="M36" i="37"/>
  <c r="M36" i="34"/>
  <c r="I44" i="34"/>
  <c r="I73" i="96"/>
  <c r="I10" i="24" s="1"/>
  <c r="M10" i="24" s="1"/>
  <c r="S10" i="24" s="1"/>
  <c r="Q20" i="55"/>
  <c r="W20" i="55" s="1"/>
  <c r="AI20" i="55"/>
  <c r="AA20" i="55"/>
  <c r="AM41" i="46"/>
  <c r="AO41" i="46" s="1"/>
  <c r="AO43" i="41"/>
  <c r="BA43" i="41" s="1"/>
  <c r="AM43" i="41"/>
  <c r="AU43" i="41" s="1"/>
  <c r="AG31" i="42"/>
  <c r="AG15" i="42"/>
  <c r="AG45" i="42"/>
  <c r="AG43" i="42"/>
  <c r="AG37" i="42"/>
  <c r="AG46" i="42"/>
  <c r="AG38" i="42"/>
  <c r="AG28" i="42"/>
  <c r="AG20" i="42"/>
  <c r="AG40" i="42"/>
  <c r="AI40" i="42" s="1"/>
  <c r="AG30" i="42"/>
  <c r="AG14" i="42"/>
  <c r="AG27" i="42"/>
  <c r="AG39" i="42"/>
  <c r="AG29" i="42"/>
  <c r="AG19" i="42"/>
  <c r="AG11" i="42"/>
  <c r="AG18" i="42"/>
  <c r="AG16" i="42"/>
  <c r="AG32" i="42"/>
  <c r="AG17" i="42"/>
  <c r="AG36" i="42"/>
  <c r="AG25" i="42"/>
  <c r="AG42" i="42"/>
  <c r="AG33" i="42"/>
  <c r="AG41" i="42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W14" i="79"/>
  <c r="AA14" i="79" s="1"/>
  <c r="AC14" i="79" s="1"/>
  <c r="Q29" i="37"/>
  <c r="AU29" i="37"/>
  <c r="AE29" i="37"/>
  <c r="BA29" i="37"/>
  <c r="AK29" i="37"/>
  <c r="S29" i="37"/>
  <c r="Q26" i="37"/>
  <c r="Q26" i="38"/>
  <c r="BA32" i="38"/>
  <c r="AK32" i="38"/>
  <c r="S32" i="38"/>
  <c r="Q32" i="38"/>
  <c r="AU32" i="38"/>
  <c r="AE32" i="38"/>
  <c r="AW46" i="33"/>
  <c r="AW36" i="33"/>
  <c r="AW42" i="33"/>
  <c r="AW33" i="33"/>
  <c r="AW25" i="33"/>
  <c r="AW17" i="33"/>
  <c r="AW32" i="33"/>
  <c r="AW41" i="33"/>
  <c r="AW16" i="33"/>
  <c r="I21" i="79"/>
  <c r="K21" i="79" s="1"/>
  <c r="AM40" i="33" s="1"/>
  <c r="AW40" i="33"/>
  <c r="AW19" i="33"/>
  <c r="AW11" i="33"/>
  <c r="AW15" i="33"/>
  <c r="AW30" i="33"/>
  <c r="AW18" i="33"/>
  <c r="AW38" i="33"/>
  <c r="AW37" i="33"/>
  <c r="AW28" i="33"/>
  <c r="AW14" i="33"/>
  <c r="AW20" i="33"/>
  <c r="AW43" i="33"/>
  <c r="AW45" i="33"/>
  <c r="AW27" i="33"/>
  <c r="AW29" i="33"/>
  <c r="AW39" i="33"/>
  <c r="AW31" i="33"/>
  <c r="AW45" i="30"/>
  <c r="AW46" i="30"/>
  <c r="E30" i="28"/>
  <c r="AW33" i="30"/>
  <c r="AW16" i="30"/>
  <c r="AW39" i="30"/>
  <c r="AW32" i="30"/>
  <c r="AW18" i="30"/>
  <c r="AW37" i="30"/>
  <c r="AW29" i="30"/>
  <c r="AW20" i="30"/>
  <c r="AW28" i="30"/>
  <c r="I23" i="79"/>
  <c r="K23" i="79" s="1"/>
  <c r="AM40" i="30" s="1"/>
  <c r="AW17" i="30"/>
  <c r="AW14" i="30"/>
  <c r="AW40" i="30"/>
  <c r="AW25" i="30"/>
  <c r="AW30" i="30"/>
  <c r="AW41" i="30"/>
  <c r="AW38" i="30"/>
  <c r="AW15" i="30"/>
  <c r="AW31" i="30"/>
  <c r="AW36" i="30"/>
  <c r="AW19" i="30"/>
  <c r="AW11" i="30"/>
  <c r="AW27" i="30"/>
  <c r="K75" i="96"/>
  <c r="I18" i="22" s="1"/>
  <c r="M18" i="22" s="1"/>
  <c r="S18" i="22" s="1"/>
  <c r="G88" i="74"/>
  <c r="G86" i="74"/>
  <c r="I86" i="74" s="1"/>
  <c r="G84" i="74"/>
  <c r="I84" i="74" s="1"/>
  <c r="G82" i="74"/>
  <c r="G80" i="74"/>
  <c r="I80" i="74" s="1"/>
  <c r="G78" i="74"/>
  <c r="G71" i="74"/>
  <c r="G69" i="74"/>
  <c r="I69" i="74" s="1"/>
  <c r="G67" i="74"/>
  <c r="G65" i="74"/>
  <c r="I65" i="74" s="1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7" i="74"/>
  <c r="G85" i="74"/>
  <c r="G83" i="74"/>
  <c r="I83" i="74" s="1"/>
  <c r="G81" i="74"/>
  <c r="I81" i="74" s="1"/>
  <c r="G79" i="74"/>
  <c r="G72" i="74"/>
  <c r="G70" i="74"/>
  <c r="G68" i="74"/>
  <c r="I68" i="74" s="1"/>
  <c r="G66" i="74"/>
  <c r="G64" i="74"/>
  <c r="I64" i="74" s="1"/>
  <c r="G62" i="74"/>
  <c r="I62" i="74" s="1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M18" i="97"/>
  <c r="AQ20" i="52"/>
  <c r="AG26" i="37"/>
  <c r="AG34" i="37"/>
  <c r="AG8" i="37"/>
  <c r="AI8" i="37" s="1"/>
  <c r="AG22" i="37"/>
  <c r="AG23" i="37"/>
  <c r="AG24" i="37"/>
  <c r="W23" i="91"/>
  <c r="BG8" i="91"/>
  <c r="Q16" i="55"/>
  <c r="W16" i="55" s="1"/>
  <c r="AI16" i="55"/>
  <c r="AA16" i="55"/>
  <c r="AU8" i="34"/>
  <c r="AO8" i="34"/>
  <c r="AY8" i="34" s="1"/>
  <c r="Q26" i="36"/>
  <c r="S26" i="36"/>
  <c r="Q24" i="45"/>
  <c r="S24" i="45"/>
  <c r="AU31" i="45"/>
  <c r="AE31" i="45"/>
  <c r="Q31" i="45"/>
  <c r="AK31" i="45"/>
  <c r="BA31" i="45"/>
  <c r="AU28" i="46"/>
  <c r="AE28" i="46"/>
  <c r="BA28" i="46"/>
  <c r="AK28" i="46"/>
  <c r="S28" i="46"/>
  <c r="Q28" i="46"/>
  <c r="BG21" i="91"/>
  <c r="I63" i="74"/>
  <c r="I21" i="52" s="1"/>
  <c r="M21" i="52" s="1"/>
  <c r="K63" i="74"/>
  <c r="I16" i="50" s="1"/>
  <c r="M16" i="50" s="1"/>
  <c r="AS35" i="46"/>
  <c r="W22" i="79"/>
  <c r="AA22" i="79" s="1"/>
  <c r="AC22" i="79" s="1"/>
  <c r="AG36" i="33"/>
  <c r="AG46" i="33"/>
  <c r="AG42" i="33"/>
  <c r="AG33" i="33"/>
  <c r="AG25" i="33"/>
  <c r="AG17" i="33"/>
  <c r="AG32" i="33"/>
  <c r="AG41" i="33"/>
  <c r="AG16" i="33"/>
  <c r="AG29" i="33"/>
  <c r="AG18" i="33"/>
  <c r="AG14" i="33"/>
  <c r="AG40" i="33"/>
  <c r="AG20" i="33"/>
  <c r="AG11" i="33"/>
  <c r="AG28" i="33"/>
  <c r="AG19" i="33"/>
  <c r="AG38" i="33"/>
  <c r="AG27" i="33"/>
  <c r="AG31" i="33"/>
  <c r="AG37" i="33"/>
  <c r="AG43" i="33"/>
  <c r="AG39" i="33"/>
  <c r="AG15" i="33"/>
  <c r="AG30" i="33"/>
  <c r="AG45" i="33"/>
  <c r="AO23" i="82"/>
  <c r="AW23" i="82"/>
  <c r="AY23" i="82" s="1"/>
  <c r="BG13" i="90"/>
  <c r="S26" i="44"/>
  <c r="Q26" i="44"/>
  <c r="Q23" i="31"/>
  <c r="S23" i="31" s="1"/>
  <c r="AE16" i="79"/>
  <c r="AO41" i="31"/>
  <c r="BA41" i="31" s="1"/>
  <c r="AM41" i="31"/>
  <c r="BA37" i="30"/>
  <c r="AK37" i="30"/>
  <c r="AU37" i="30"/>
  <c r="AE37" i="30"/>
  <c r="Q37" i="30"/>
  <c r="S37" i="30" s="1"/>
  <c r="AU37" i="34"/>
  <c r="AE37" i="34"/>
  <c r="Q37" i="34"/>
  <c r="BA37" i="34"/>
  <c r="AK37" i="34"/>
  <c r="S37" i="34"/>
  <c r="Q9" i="55"/>
  <c r="W9" i="55" s="1"/>
  <c r="AI9" i="55"/>
  <c r="AA9" i="55"/>
  <c r="S38" i="39"/>
  <c r="Q38" i="39"/>
  <c r="Q38" i="45"/>
  <c r="Q38" i="32"/>
  <c r="S38" i="32" s="1"/>
  <c r="Q33" i="34"/>
  <c r="Q24" i="34"/>
  <c r="S24" i="34"/>
  <c r="Q19" i="55"/>
  <c r="W19" i="55" s="1"/>
  <c r="AI19" i="55"/>
  <c r="AA19" i="55"/>
  <c r="AQ22" i="34"/>
  <c r="AQ34" i="34"/>
  <c r="AQ23" i="34"/>
  <c r="AQ24" i="34"/>
  <c r="AQ8" i="34"/>
  <c r="AS8" i="34" s="1"/>
  <c r="AQ26" i="34"/>
  <c r="BW19" i="52"/>
  <c r="BG19" i="52"/>
  <c r="Y19" i="52"/>
  <c r="BC19" i="52"/>
  <c r="AM19" i="52"/>
  <c r="CG19" i="52"/>
  <c r="BQ19" i="52"/>
  <c r="AI19" i="52"/>
  <c r="Q19" i="52"/>
  <c r="BM19" i="52"/>
  <c r="AW19" i="52"/>
  <c r="BA19" i="52" s="1"/>
  <c r="AS19" i="52"/>
  <c r="AC19" i="52"/>
  <c r="CA19" i="52"/>
  <c r="AI57" i="52"/>
  <c r="Q57" i="52"/>
  <c r="BM57" i="52"/>
  <c r="AW57" i="52"/>
  <c r="BA57" i="52" s="1"/>
  <c r="CA57" i="52"/>
  <c r="AS57" i="52"/>
  <c r="AC57" i="52"/>
  <c r="BW57" i="52"/>
  <c r="BG57" i="52"/>
  <c r="Y57" i="52"/>
  <c r="CG57" i="52"/>
  <c r="BQ57" i="52"/>
  <c r="BC57" i="52"/>
  <c r="AM57" i="52"/>
  <c r="S27" i="40"/>
  <c r="Q27" i="40"/>
  <c r="BA31" i="40"/>
  <c r="AK31" i="40"/>
  <c r="S31" i="40"/>
  <c r="Q31" i="40"/>
  <c r="AU31" i="40"/>
  <c r="AE31" i="40"/>
  <c r="AS42" i="41"/>
  <c r="AS43" i="41"/>
  <c r="Y40" i="39"/>
  <c r="AK40" i="39" s="1"/>
  <c r="Y24" i="54"/>
  <c r="Q24" i="54"/>
  <c r="W24" i="54" s="1"/>
  <c r="S34" i="97"/>
  <c r="I39" i="32" s="1"/>
  <c r="M39" i="32" s="1"/>
  <c r="S37" i="97"/>
  <c r="I39" i="30" s="1"/>
  <c r="M39" i="30" s="1"/>
  <c r="I24" i="73"/>
  <c r="I62" i="25" s="1"/>
  <c r="M62" i="25" s="1"/>
  <c r="S62" i="25" s="1"/>
  <c r="I32" i="73"/>
  <c r="I89" i="25" s="1"/>
  <c r="M89" i="25" s="1"/>
  <c r="S89" i="25" s="1"/>
  <c r="Q36" i="55"/>
  <c r="W36" i="55" s="1"/>
  <c r="AI36" i="55"/>
  <c r="AA36" i="55"/>
  <c r="AA18" i="79"/>
  <c r="AC18" i="79" s="1"/>
  <c r="S25" i="43"/>
  <c r="Q25" i="43"/>
  <c r="BG14" i="91"/>
  <c r="AU30" i="39"/>
  <c r="AE30" i="39"/>
  <c r="Q30" i="39"/>
  <c r="S30" i="39" s="1"/>
  <c r="BA30" i="39"/>
  <c r="AK30" i="39"/>
  <c r="Q31" i="39"/>
  <c r="S31" i="39" s="1"/>
  <c r="AU31" i="39"/>
  <c r="AE31" i="39"/>
  <c r="BA31" i="39"/>
  <c r="AK31" i="39"/>
  <c r="AU32" i="35"/>
  <c r="AE32" i="35"/>
  <c r="BA32" i="35"/>
  <c r="AK32" i="35"/>
  <c r="Q32" i="35"/>
  <c r="W23" i="90"/>
  <c r="BA78" i="52"/>
  <c r="BA79" i="52" s="1"/>
  <c r="W23" i="92"/>
  <c r="BG8" i="92"/>
  <c r="K59" i="96"/>
  <c r="I31" i="53" s="1"/>
  <c r="M31" i="53" s="1"/>
  <c r="Q31" i="53" s="1"/>
  <c r="W31" i="53" s="1"/>
  <c r="Y45" i="97"/>
  <c r="I49" i="26" s="1"/>
  <c r="M49" i="26" s="1"/>
  <c r="S34" i="42"/>
  <c r="Q34" i="42"/>
  <c r="BA32" i="33"/>
  <c r="AK32" i="33"/>
  <c r="Q32" i="33"/>
  <c r="AU32" i="33"/>
  <c r="AE32" i="33"/>
  <c r="Q12" i="33"/>
  <c r="S12" i="33" s="1"/>
  <c r="AS8" i="44"/>
  <c r="BO9" i="79"/>
  <c r="CE9" i="84"/>
  <c r="BQ9" i="79" s="1"/>
  <c r="BU9" i="79" s="1"/>
  <c r="BW9" i="79" s="1"/>
  <c r="AE8" i="32"/>
  <c r="Y8" i="32"/>
  <c r="AC8" i="32"/>
  <c r="BG11" i="88"/>
  <c r="BY11" i="79"/>
  <c r="M9" i="33"/>
  <c r="AU28" i="38"/>
  <c r="AE28" i="38"/>
  <c r="BA28" i="38"/>
  <c r="AK28" i="38"/>
  <c r="S28" i="38"/>
  <c r="Q28" i="38"/>
  <c r="BA31" i="36"/>
  <c r="AK31" i="36"/>
  <c r="Q31" i="36"/>
  <c r="AU31" i="36"/>
  <c r="AE31" i="36"/>
  <c r="Q31" i="44"/>
  <c r="AU31" i="44"/>
  <c r="AE31" i="44"/>
  <c r="BA31" i="44"/>
  <c r="AK31" i="44"/>
  <c r="Q26" i="40"/>
  <c r="Q26" i="55"/>
  <c r="W26" i="55" s="1"/>
  <c r="AI26" i="55"/>
  <c r="AA26" i="55"/>
  <c r="BA32" i="41"/>
  <c r="AK32" i="41"/>
  <c r="S32" i="41"/>
  <c r="Q32" i="41"/>
  <c r="AU32" i="41"/>
  <c r="AE32" i="41"/>
  <c r="AO41" i="32"/>
  <c r="BA41" i="32" s="1"/>
  <c r="AM41" i="32"/>
  <c r="BA25" i="30"/>
  <c r="AK25" i="30"/>
  <c r="S25" i="30"/>
  <c r="Q25" i="30"/>
  <c r="AU25" i="30"/>
  <c r="AE25" i="30"/>
  <c r="AU29" i="41"/>
  <c r="AE29" i="41"/>
  <c r="BA29" i="41"/>
  <c r="AK29" i="41"/>
  <c r="S29" i="41"/>
  <c r="Q29" i="41"/>
  <c r="S26" i="41"/>
  <c r="Q26" i="41"/>
  <c r="AE11" i="79"/>
  <c r="AQ11" i="84"/>
  <c r="AG11" i="79" s="1"/>
  <c r="AK11" i="79" s="1"/>
  <c r="AM11" i="79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M9" i="39"/>
  <c r="AG9" i="89"/>
  <c r="BG9" i="89" s="1"/>
  <c r="I54" i="74"/>
  <c r="I58" i="56" s="1"/>
  <c r="M58" i="56" s="1"/>
  <c r="I49" i="74"/>
  <c r="I53" i="56" s="1"/>
  <c r="M53" i="56" s="1"/>
  <c r="K49" i="74"/>
  <c r="I53" i="54" s="1"/>
  <c r="M53" i="54" s="1"/>
  <c r="I48" i="74"/>
  <c r="I52" i="56" s="1"/>
  <c r="M52" i="56" s="1"/>
  <c r="AG45" i="30"/>
  <c r="AG46" i="30"/>
  <c r="AG37" i="30"/>
  <c r="E28" i="28"/>
  <c r="AG16" i="30"/>
  <c r="AG32" i="30"/>
  <c r="AG18" i="30"/>
  <c r="AG11" i="30"/>
  <c r="AG39" i="30"/>
  <c r="AG33" i="30"/>
  <c r="AG29" i="30"/>
  <c r="AG20" i="30"/>
  <c r="AG28" i="30"/>
  <c r="AG15" i="30"/>
  <c r="AG27" i="30"/>
  <c r="AG14" i="30"/>
  <c r="AG40" i="30"/>
  <c r="AG31" i="30"/>
  <c r="AG19" i="30"/>
  <c r="AG30" i="30"/>
  <c r="AG41" i="30"/>
  <c r="AG25" i="30"/>
  <c r="AG36" i="30"/>
  <c r="AG38" i="30"/>
  <c r="AG17" i="30"/>
  <c r="AG23" i="90"/>
  <c r="BG8" i="90"/>
  <c r="AW39" i="38"/>
  <c r="AW29" i="38"/>
  <c r="AW40" i="38"/>
  <c r="AW17" i="38"/>
  <c r="AW46" i="38"/>
  <c r="AW38" i="38"/>
  <c r="AW28" i="38"/>
  <c r="AW20" i="38"/>
  <c r="AW11" i="38"/>
  <c r="AW45" i="38"/>
  <c r="AW43" i="38"/>
  <c r="AW19" i="38"/>
  <c r="AW37" i="38"/>
  <c r="AW27" i="38"/>
  <c r="I16" i="79"/>
  <c r="K16" i="79" s="1"/>
  <c r="AM43" i="38" s="1"/>
  <c r="AW14" i="38"/>
  <c r="AW36" i="38"/>
  <c r="AW18" i="38"/>
  <c r="AW25" i="38"/>
  <c r="AW15" i="38"/>
  <c r="AW32" i="38"/>
  <c r="AW16" i="38"/>
  <c r="AW33" i="38"/>
  <c r="AW30" i="38"/>
  <c r="AW42" i="38"/>
  <c r="AW41" i="38"/>
  <c r="AW31" i="38"/>
  <c r="M36" i="44"/>
  <c r="I44" i="30"/>
  <c r="M36" i="30"/>
  <c r="M36" i="39"/>
  <c r="K40" i="96"/>
  <c r="I20" i="53" s="1"/>
  <c r="M20" i="53" s="1"/>
  <c r="Q20" i="53" s="1"/>
  <c r="W20" i="53" s="1"/>
  <c r="AY40" i="39"/>
  <c r="AY43" i="4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W42" i="45"/>
  <c r="Y42" i="45" s="1"/>
  <c r="AK42" i="45" s="1"/>
  <c r="AE14" i="79"/>
  <c r="AQ14" i="84"/>
  <c r="AG14" i="79" s="1"/>
  <c r="AK14" i="79" s="1"/>
  <c r="AM14" i="79" s="1"/>
  <c r="S34" i="37"/>
  <c r="Q34" i="37"/>
  <c r="S27" i="37"/>
  <c r="Q27" i="37"/>
  <c r="S34" i="38"/>
  <c r="Q34" i="38"/>
  <c r="AC42" i="39"/>
  <c r="AE42" i="39"/>
  <c r="AO43" i="31"/>
  <c r="BA43" i="31" s="1"/>
  <c r="AM43" i="31"/>
  <c r="W43" i="43"/>
  <c r="W41" i="43"/>
  <c r="AS43" i="44"/>
  <c r="AS8" i="37"/>
  <c r="S40" i="38"/>
  <c r="AS41" i="45"/>
  <c r="W41" i="38"/>
  <c r="W43" i="38"/>
  <c r="M31" i="21"/>
  <c r="G34" i="10" s="1"/>
  <c r="S29" i="21"/>
  <c r="S31" i="21" s="1"/>
  <c r="I37" i="8" s="1"/>
  <c r="CE20" i="52"/>
  <c r="S24" i="36"/>
  <c r="Q24" i="36"/>
  <c r="Q34" i="36"/>
  <c r="Q32" i="45"/>
  <c r="AU32" i="45"/>
  <c r="AE32" i="45"/>
  <c r="BA32" i="45"/>
  <c r="AK32" i="45"/>
  <c r="S32" i="45"/>
  <c r="Q12" i="45"/>
  <c r="S12" i="45"/>
  <c r="BA27" i="46"/>
  <c r="AK27" i="46"/>
  <c r="S27" i="46"/>
  <c r="Q27" i="46"/>
  <c r="AU27" i="46"/>
  <c r="AE27" i="46"/>
  <c r="BG19" i="89"/>
  <c r="I67" i="74"/>
  <c r="I29" i="52" s="1"/>
  <c r="M29" i="52" s="1"/>
  <c r="K67" i="74"/>
  <c r="I20" i="50" s="1"/>
  <c r="M20" i="50" s="1"/>
  <c r="AW40" i="36"/>
  <c r="AW30" i="36"/>
  <c r="AW14" i="36"/>
  <c r="AW42" i="36"/>
  <c r="AW33" i="36"/>
  <c r="AW25" i="36"/>
  <c r="AW17" i="36"/>
  <c r="AW16" i="36"/>
  <c r="AW32" i="36"/>
  <c r="AW41" i="36"/>
  <c r="I18" i="79"/>
  <c r="K18" i="79" s="1"/>
  <c r="AM43" i="36" s="1"/>
  <c r="AW38" i="36"/>
  <c r="AW29" i="36"/>
  <c r="AW45" i="36"/>
  <c r="AW31" i="36"/>
  <c r="AW46" i="36"/>
  <c r="AW43" i="36"/>
  <c r="AW36" i="36"/>
  <c r="AW37" i="36"/>
  <c r="AW15" i="36"/>
  <c r="AW20" i="36"/>
  <c r="AW27" i="36"/>
  <c r="AW11" i="36"/>
  <c r="AW19" i="36"/>
  <c r="AW39" i="36"/>
  <c r="AW28" i="36"/>
  <c r="AW18" i="36"/>
  <c r="Y22" i="56"/>
  <c r="AQ22" i="84"/>
  <c r="AG22" i="79" s="1"/>
  <c r="AK22" i="79" s="1"/>
  <c r="AM22" i="79" s="1"/>
  <c r="AE22" i="79"/>
  <c r="BG21" i="90"/>
  <c r="Y40" i="43"/>
  <c r="AK40" i="43" s="1"/>
  <c r="W40" i="43"/>
  <c r="AA31" i="102"/>
  <c r="K31" i="102"/>
  <c r="Y31" i="102"/>
  <c r="I31" i="102"/>
  <c r="W31" i="102"/>
  <c r="G31" i="102"/>
  <c r="U31" i="102"/>
  <c r="E31" i="102"/>
  <c r="S31" i="102"/>
  <c r="Q31" i="102"/>
  <c r="AC31" i="102"/>
  <c r="M31" i="102"/>
  <c r="AE31" i="102"/>
  <c r="O31" i="102"/>
  <c r="AE42" i="34"/>
  <c r="AC42" i="34"/>
  <c r="S40" i="46"/>
  <c r="Q24" i="44"/>
  <c r="S34" i="44"/>
  <c r="Q34" i="44"/>
  <c r="BA30" i="32"/>
  <c r="AK30" i="32"/>
  <c r="S30" i="32"/>
  <c r="Q30" i="32"/>
  <c r="AU30" i="32"/>
  <c r="AE30" i="32"/>
  <c r="BA28" i="32"/>
  <c r="AK28" i="32"/>
  <c r="Q28" i="32"/>
  <c r="S28" i="32" s="1"/>
  <c r="AU28" i="32"/>
  <c r="AE28" i="32"/>
  <c r="Q27" i="31"/>
  <c r="S27" i="31" s="1"/>
  <c r="CW23" i="84"/>
  <c r="CO23" i="84"/>
  <c r="BA37" i="39"/>
  <c r="AK37" i="39"/>
  <c r="S37" i="39"/>
  <c r="Q37" i="39"/>
  <c r="AU37" i="39"/>
  <c r="AE37" i="39"/>
  <c r="Q18" i="55"/>
  <c r="W18" i="55" s="1"/>
  <c r="AI18" i="55"/>
  <c r="AA18" i="55"/>
  <c r="AY42" i="34"/>
  <c r="I37" i="55"/>
  <c r="M37" i="55" s="1"/>
  <c r="K67" i="96"/>
  <c r="I37" i="53" s="1"/>
  <c r="M37" i="53" s="1"/>
  <c r="Q37" i="53" s="1"/>
  <c r="W37" i="53" s="1"/>
  <c r="AY41" i="40"/>
  <c r="BA38" i="35"/>
  <c r="AK38" i="35"/>
  <c r="S38" i="35"/>
  <c r="Q38" i="35"/>
  <c r="AU38" i="35"/>
  <c r="AE38" i="35"/>
  <c r="S38" i="41"/>
  <c r="Q38" i="41"/>
  <c r="Q26" i="34"/>
  <c r="Q32" i="34"/>
  <c r="S32" i="34" s="1"/>
  <c r="AK32" i="34"/>
  <c r="AE32" i="34"/>
  <c r="BA32" i="34"/>
  <c r="AU32" i="34"/>
  <c r="BM56" i="52"/>
  <c r="AW56" i="52"/>
  <c r="BA56" i="52" s="1"/>
  <c r="CA56" i="52"/>
  <c r="AS56" i="52"/>
  <c r="AC56" i="52"/>
  <c r="BW56" i="52"/>
  <c r="BG56" i="52"/>
  <c r="Y56" i="52"/>
  <c r="BC56" i="52"/>
  <c r="AM56" i="52"/>
  <c r="AI56" i="52"/>
  <c r="Q56" i="52"/>
  <c r="BQ56" i="52"/>
  <c r="CG56" i="52"/>
  <c r="AU29" i="40"/>
  <c r="AE29" i="40"/>
  <c r="Q29" i="40"/>
  <c r="AK29" i="40"/>
  <c r="BA29" i="40"/>
  <c r="S12" i="40"/>
  <c r="Q12" i="40"/>
  <c r="E82" i="98"/>
  <c r="AC24" i="56"/>
  <c r="AI24" i="56" s="1"/>
  <c r="Y24" i="56"/>
  <c r="Q24" i="56"/>
  <c r="W24" i="56" s="1"/>
  <c r="AM24" i="56"/>
  <c r="AS24" i="56" s="1"/>
  <c r="S27" i="97"/>
  <c r="I39" i="39" s="1"/>
  <c r="M39" i="39" s="1"/>
  <c r="S22" i="97"/>
  <c r="I39" i="44" s="1"/>
  <c r="M39" i="44" s="1"/>
  <c r="I27" i="73"/>
  <c r="I74" i="25" s="1"/>
  <c r="M74" i="25" s="1"/>
  <c r="S74" i="25" s="1"/>
  <c r="K26" i="73"/>
  <c r="I71" i="23" s="1"/>
  <c r="M71" i="23" s="1"/>
  <c r="S71" i="23" s="1"/>
  <c r="I26" i="73"/>
  <c r="I71" i="25" s="1"/>
  <c r="M71" i="25" s="1"/>
  <c r="S71" i="25" s="1"/>
  <c r="BO16" i="51"/>
  <c r="BS16" i="51" s="1"/>
  <c r="AY16" i="51"/>
  <c r="AI16" i="51"/>
  <c r="AM16" i="51" s="1"/>
  <c r="Q16" i="51"/>
  <c r="W16" i="51" s="1"/>
  <c r="AA16" i="51"/>
  <c r="AQ16" i="51"/>
  <c r="BG16" i="51"/>
  <c r="W42" i="46"/>
  <c r="Y42" i="46" s="1"/>
  <c r="Q17" i="55"/>
  <c r="W17" i="55" s="1"/>
  <c r="AI17" i="55"/>
  <c r="AA17" i="55"/>
  <c r="CY13" i="84"/>
  <c r="CI13" i="79" s="1"/>
  <c r="CM13" i="79" s="1"/>
  <c r="CO13" i="79" s="1"/>
  <c r="CG13" i="79"/>
  <c r="S12" i="43"/>
  <c r="Q12" i="43"/>
  <c r="S27" i="43"/>
  <c r="Q27" i="43"/>
  <c r="S33" i="39"/>
  <c r="Q33" i="39"/>
  <c r="AU29" i="39"/>
  <c r="AE29" i="39"/>
  <c r="BA29" i="39"/>
  <c r="AK29" i="39"/>
  <c r="S29" i="39"/>
  <c r="Q29" i="39"/>
  <c r="Q23" i="35"/>
  <c r="S23" i="35"/>
  <c r="W42" i="37"/>
  <c r="DQ23" i="82"/>
  <c r="DS23" i="82" s="1"/>
  <c r="DI23" i="82"/>
  <c r="AO41" i="33"/>
  <c r="BA41" i="33" s="1"/>
  <c r="AM41" i="33"/>
  <c r="Q31" i="55"/>
  <c r="W31" i="55" s="1"/>
  <c r="AI31" i="55"/>
  <c r="AA31" i="55"/>
  <c r="M9" i="26"/>
  <c r="AU31" i="42"/>
  <c r="AE31" i="42"/>
  <c r="Q31" i="42"/>
  <c r="BA31" i="42"/>
  <c r="S31" i="42"/>
  <c r="AK31" i="42"/>
  <c r="Q12" i="42"/>
  <c r="S12" i="42" s="1"/>
  <c r="AU30" i="42"/>
  <c r="AE30" i="42"/>
  <c r="BA30" i="42"/>
  <c r="AK30" i="42"/>
  <c r="Q30" i="42"/>
  <c r="BA30" i="33"/>
  <c r="AK30" i="33"/>
  <c r="S30" i="33"/>
  <c r="Q30" i="33"/>
  <c r="AU30" i="33"/>
  <c r="AE30" i="33"/>
  <c r="I79" i="74"/>
  <c r="I87" i="52" s="1"/>
  <c r="M87" i="52" s="1"/>
  <c r="AM43" i="32"/>
  <c r="AO43" i="32" s="1"/>
  <c r="BA43" i="32" s="1"/>
  <c r="BG9" i="79"/>
  <c r="BK9" i="79" s="1"/>
  <c r="BM9" i="79" s="1"/>
  <c r="AG34" i="32"/>
  <c r="AG26" i="32"/>
  <c r="AG22" i="32"/>
  <c r="AG24" i="32"/>
  <c r="AG8" i="32"/>
  <c r="AI8" i="32" s="1"/>
  <c r="AG23" i="32"/>
  <c r="AC42" i="43"/>
  <c r="AE15" i="79"/>
  <c r="AQ15" i="84"/>
  <c r="AG15" i="79" s="1"/>
  <c r="AK15" i="79" s="1"/>
  <c r="AM15" i="79" s="1"/>
  <c r="AW22" i="36"/>
  <c r="AW24" i="36"/>
  <c r="AW8" i="36"/>
  <c r="AS18" i="79"/>
  <c r="AU18" i="79" s="1"/>
  <c r="AM8" i="36" s="1"/>
  <c r="AS8" i="36" s="1"/>
  <c r="AW34" i="36"/>
  <c r="AW23" i="36"/>
  <c r="AW26" i="36"/>
  <c r="CG20" i="79"/>
  <c r="CY20" i="84"/>
  <c r="CI20" i="79" s="1"/>
  <c r="CM20" i="79" s="1"/>
  <c r="CO20" i="79" s="1"/>
  <c r="CG11" i="79"/>
  <c r="CY11" i="84"/>
  <c r="CI11" i="79" s="1"/>
  <c r="CM11" i="79" s="1"/>
  <c r="CO11" i="79" s="1"/>
  <c r="AY19" i="79"/>
  <c r="BC19" i="79" s="1"/>
  <c r="BE19" i="79" s="1"/>
  <c r="BG22" i="91"/>
  <c r="AE8" i="36"/>
  <c r="AC8" i="36"/>
  <c r="Y8" i="36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BY17" i="79"/>
  <c r="M9" i="21"/>
  <c r="AW34" i="32"/>
  <c r="AW26" i="32"/>
  <c r="AW22" i="32"/>
  <c r="AW24" i="32"/>
  <c r="AW8" i="32"/>
  <c r="AS22" i="79"/>
  <c r="AU22" i="79" s="1"/>
  <c r="AM8" i="32" s="1"/>
  <c r="AS8" i="32" s="1"/>
  <c r="AW23" i="32"/>
  <c r="Q25" i="32"/>
  <c r="CG14" i="79"/>
  <c r="CY14" i="84"/>
  <c r="CI14" i="79" s="1"/>
  <c r="CM14" i="79" s="1"/>
  <c r="CO14" i="79" s="1"/>
  <c r="BA37" i="35"/>
  <c r="AK37" i="35"/>
  <c r="S37" i="35"/>
  <c r="Q37" i="35"/>
  <c r="AU37" i="35"/>
  <c r="AE37" i="35"/>
  <c r="I31" i="56"/>
  <c r="M31" i="56" s="1"/>
  <c r="K14" i="74"/>
  <c r="I31" i="54" s="1"/>
  <c r="M31" i="54" s="1"/>
  <c r="CA55" i="52"/>
  <c r="AS55" i="52"/>
  <c r="AC55" i="52"/>
  <c r="BW55" i="52"/>
  <c r="BG55" i="52"/>
  <c r="Y55" i="52"/>
  <c r="BC55" i="52"/>
  <c r="AM55" i="52"/>
  <c r="CG55" i="52"/>
  <c r="BQ55" i="52"/>
  <c r="BM55" i="52"/>
  <c r="AW55" i="52"/>
  <c r="BA55" i="52" s="1"/>
  <c r="Q55" i="52"/>
  <c r="AI55" i="52"/>
  <c r="AG31" i="45"/>
  <c r="AG25" i="45"/>
  <c r="AG45" i="45"/>
  <c r="AG43" i="45"/>
  <c r="AG37" i="45"/>
  <c r="AG46" i="45"/>
  <c r="AG38" i="45"/>
  <c r="AG28" i="45"/>
  <c r="AG40" i="45"/>
  <c r="AG30" i="45"/>
  <c r="AG29" i="45"/>
  <c r="AG39" i="45"/>
  <c r="AG14" i="45"/>
  <c r="AG16" i="45"/>
  <c r="AG27" i="45"/>
  <c r="AG19" i="45"/>
  <c r="AG18" i="45"/>
  <c r="AG42" i="45"/>
  <c r="AG32" i="45"/>
  <c r="AG41" i="45"/>
  <c r="AG11" i="45"/>
  <c r="AG20" i="45"/>
  <c r="AG15" i="45"/>
  <c r="AG36" i="45"/>
  <c r="AG17" i="45"/>
  <c r="AG33" i="45"/>
  <c r="BA28" i="30"/>
  <c r="AK28" i="30"/>
  <c r="Q28" i="30"/>
  <c r="AU28" i="30"/>
  <c r="AE28" i="30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U17" i="76"/>
  <c r="I18" i="31" s="1"/>
  <c r="M18" i="31" s="1"/>
  <c r="I51" i="74"/>
  <c r="I55" i="56" s="1"/>
  <c r="M55" i="56" s="1"/>
  <c r="AE33" i="30"/>
  <c r="AU33" i="30"/>
  <c r="AK33" i="30"/>
  <c r="Q33" i="30"/>
  <c r="BA33" i="30"/>
  <c r="Q34" i="41"/>
  <c r="S27" i="41"/>
  <c r="Q27" i="4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M9" i="35"/>
  <c r="I57" i="74"/>
  <c r="I61" i="56" s="1"/>
  <c r="M61" i="56" s="1"/>
  <c r="K57" i="74"/>
  <c r="I61" i="54" s="1"/>
  <c r="M61" i="54" s="1"/>
  <c r="K56" i="74"/>
  <c r="I60" i="54" s="1"/>
  <c r="M60" i="54" s="1"/>
  <c r="I56" i="74"/>
  <c r="I60" i="56" s="1"/>
  <c r="M60" i="56" s="1"/>
  <c r="M36" i="36"/>
  <c r="M44" i="26"/>
  <c r="M50" i="26" s="1"/>
  <c r="I50" i="26"/>
  <c r="E31" i="12" s="1"/>
  <c r="E38" i="12" s="1"/>
  <c r="E41" i="12" s="1"/>
  <c r="G52" i="10" s="1"/>
  <c r="I55" i="96"/>
  <c r="I29" i="55" s="1"/>
  <c r="M29" i="55" s="1"/>
  <c r="K55" i="96"/>
  <c r="I29" i="53" s="1"/>
  <c r="M29" i="53" s="1"/>
  <c r="Q29" i="53" s="1"/>
  <c r="W29" i="53" s="1"/>
  <c r="BO12" i="51"/>
  <c r="AY12" i="51"/>
  <c r="AI12" i="51"/>
  <c r="Q12" i="51"/>
  <c r="BG12" i="51"/>
  <c r="AQ12" i="51"/>
  <c r="AU12" i="51" s="1"/>
  <c r="AA12" i="51"/>
  <c r="M31" i="17"/>
  <c r="M10" i="23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S42" i="45"/>
  <c r="S25" i="37"/>
  <c r="Q25" i="37"/>
  <c r="S12" i="38"/>
  <c r="Q12" i="38"/>
  <c r="Q30" i="38"/>
  <c r="AU30" i="38"/>
  <c r="AE30" i="38"/>
  <c r="BA30" i="38"/>
  <c r="AK30" i="38"/>
  <c r="AY16" i="79"/>
  <c r="BC16" i="79" s="1"/>
  <c r="BE16" i="79" s="1"/>
  <c r="W8" i="38" s="1"/>
  <c r="W42" i="36"/>
  <c r="Y42" i="36" s="1"/>
  <c r="AK42" i="36" s="1"/>
  <c r="AG29" i="43"/>
  <c r="AG15" i="43"/>
  <c r="AG42" i="43"/>
  <c r="AI42" i="43" s="1"/>
  <c r="AG33" i="43"/>
  <c r="AG25" i="43"/>
  <c r="AG17" i="43"/>
  <c r="AG46" i="43"/>
  <c r="AG38" i="43"/>
  <c r="AG28" i="43"/>
  <c r="AG20" i="43"/>
  <c r="AG45" i="43"/>
  <c r="AG43" i="43"/>
  <c r="AG19" i="43"/>
  <c r="AG37" i="43"/>
  <c r="AG27" i="43"/>
  <c r="AG11" i="43"/>
  <c r="AG30" i="43"/>
  <c r="AG41" i="43"/>
  <c r="AG40" i="43"/>
  <c r="AG39" i="43"/>
  <c r="AG32" i="43"/>
  <c r="AG31" i="43"/>
  <c r="AG16" i="43"/>
  <c r="AG18" i="43"/>
  <c r="AG14" i="43"/>
  <c r="AG36" i="43"/>
  <c r="AM41" i="41"/>
  <c r="AU41" i="41" s="1"/>
  <c r="AO41" i="41"/>
  <c r="BA41" i="41" s="1"/>
  <c r="E8" i="7"/>
  <c r="AC48" i="46"/>
  <c r="BO8" i="79"/>
  <c r="CE8" i="84"/>
  <c r="BQ8" i="79" s="1"/>
  <c r="BU8" i="79" s="1"/>
  <c r="BW8" i="79" s="1"/>
  <c r="AG39" i="38"/>
  <c r="AG29" i="38"/>
  <c r="AG40" i="38"/>
  <c r="AI40" i="38" s="1"/>
  <c r="AG17" i="38"/>
  <c r="AG46" i="38"/>
  <c r="AG38" i="38"/>
  <c r="AG28" i="38"/>
  <c r="AG20" i="38"/>
  <c r="AG11" i="38"/>
  <c r="AG45" i="38"/>
  <c r="AG43" i="38"/>
  <c r="AG37" i="38"/>
  <c r="AG27" i="38"/>
  <c r="AG19" i="38"/>
  <c r="AG41" i="38"/>
  <c r="AG42" i="38"/>
  <c r="AG14" i="38"/>
  <c r="AG25" i="38"/>
  <c r="AG32" i="38"/>
  <c r="AG16" i="38"/>
  <c r="AG36" i="38"/>
  <c r="AG15" i="38"/>
  <c r="AG30" i="38"/>
  <c r="AG18" i="38"/>
  <c r="AG33" i="38"/>
  <c r="AG31" i="38"/>
  <c r="Y42" i="32"/>
  <c r="AK42" i="32" s="1"/>
  <c r="W42" i="32"/>
  <c r="AW23" i="46"/>
  <c r="AY23" i="46" s="1"/>
  <c r="AS8" i="79"/>
  <c r="AU8" i="79" s="1"/>
  <c r="AM8" i="46" s="1"/>
  <c r="AW26" i="46"/>
  <c r="AY26" i="46" s="1"/>
  <c r="AW24" i="46"/>
  <c r="AY24" i="46" s="1"/>
  <c r="AW22" i="46"/>
  <c r="AY22" i="46" s="1"/>
  <c r="AW34" i="46"/>
  <c r="AY34" i="46" s="1"/>
  <c r="AW8" i="46"/>
  <c r="AY8" i="46" s="1"/>
  <c r="Q27" i="36"/>
  <c r="S27" i="36"/>
  <c r="BA32" i="36"/>
  <c r="AK32" i="36"/>
  <c r="Q32" i="36"/>
  <c r="AU32" i="36"/>
  <c r="AE32" i="36"/>
  <c r="Q25" i="36"/>
  <c r="AU30" i="45"/>
  <c r="AE30" i="45"/>
  <c r="BA30" i="45"/>
  <c r="AK30" i="45"/>
  <c r="S30" i="45"/>
  <c r="Q30" i="45"/>
  <c r="BA25" i="46"/>
  <c r="AK25" i="46"/>
  <c r="Q25" i="46"/>
  <c r="AU25" i="46"/>
  <c r="AE25" i="46"/>
  <c r="K66" i="74"/>
  <c r="I19" i="50" s="1"/>
  <c r="M19" i="50" s="1"/>
  <c r="I66" i="74"/>
  <c r="I27" i="52" s="1"/>
  <c r="M27" i="52" s="1"/>
  <c r="AW29" i="43"/>
  <c r="AW42" i="43"/>
  <c r="AW33" i="43"/>
  <c r="AW25" i="43"/>
  <c r="AW17" i="43"/>
  <c r="AW46" i="43"/>
  <c r="AW38" i="43"/>
  <c r="AW28" i="43"/>
  <c r="AW20" i="43"/>
  <c r="AW45" i="43"/>
  <c r="AW43" i="43"/>
  <c r="AW19" i="43"/>
  <c r="AW37" i="43"/>
  <c r="AW27" i="43"/>
  <c r="AW11" i="43"/>
  <c r="I11" i="79"/>
  <c r="K11" i="79" s="1"/>
  <c r="AM43" i="43" s="1"/>
  <c r="AW39" i="43"/>
  <c r="AW18" i="43"/>
  <c r="AW31" i="43"/>
  <c r="AW41" i="43"/>
  <c r="AW36" i="43"/>
  <c r="AW14" i="43"/>
  <c r="AW15" i="43"/>
  <c r="AW40" i="43"/>
  <c r="AW16" i="43"/>
  <c r="AW30" i="43"/>
  <c r="AW32" i="43"/>
  <c r="BQ19" i="79"/>
  <c r="BU19" i="79" s="1"/>
  <c r="BW19" i="79" s="1"/>
  <c r="K47" i="96"/>
  <c r="I21" i="53" s="1"/>
  <c r="M21" i="53" s="1"/>
  <c r="Q21" i="53" s="1"/>
  <c r="W21" i="53" s="1"/>
  <c r="S42" i="35"/>
  <c r="K63" i="96"/>
  <c r="I35" i="53" s="1"/>
  <c r="M35" i="53" s="1"/>
  <c r="Q35" i="53" s="1"/>
  <c r="W35" i="53" s="1"/>
  <c r="Y42" i="34"/>
  <c r="AK42" i="34" s="1"/>
  <c r="W41" i="40"/>
  <c r="W43" i="40"/>
  <c r="BG20" i="90"/>
  <c r="BA32" i="44"/>
  <c r="AK32" i="44"/>
  <c r="Q32" i="44"/>
  <c r="AU32" i="44"/>
  <c r="AE32" i="44"/>
  <c r="Q25" i="44"/>
  <c r="Q26" i="32"/>
  <c r="S25" i="31"/>
  <c r="Q25" i="31"/>
  <c r="BG14" i="88"/>
  <c r="Y40" i="30"/>
  <c r="W40" i="30"/>
  <c r="AC40" i="30" s="1"/>
  <c r="AQ9" i="36"/>
  <c r="AQ10" i="36"/>
  <c r="AQ12" i="36"/>
  <c r="AQ13" i="36"/>
  <c r="AQ21" i="36"/>
  <c r="K56" i="96"/>
  <c r="I30" i="53" s="1"/>
  <c r="M30" i="53" s="1"/>
  <c r="Q30" i="53" s="1"/>
  <c r="W30" i="53" s="1"/>
  <c r="I56" i="96"/>
  <c r="I30" i="55" s="1"/>
  <c r="M30" i="55" s="1"/>
  <c r="BO13" i="51"/>
  <c r="AY13" i="51"/>
  <c r="AI13" i="51"/>
  <c r="Q13" i="51"/>
  <c r="BG13" i="51"/>
  <c r="AQ13" i="51"/>
  <c r="AU13" i="51" s="1"/>
  <c r="AA13" i="51"/>
  <c r="W42" i="42"/>
  <c r="I29" i="56"/>
  <c r="M29" i="56" s="1"/>
  <c r="K13" i="74"/>
  <c r="I29" i="54" s="1"/>
  <c r="M29" i="54" s="1"/>
  <c r="BO22" i="51"/>
  <c r="AY22" i="51"/>
  <c r="AI22" i="51"/>
  <c r="Q22" i="51"/>
  <c r="BG22" i="51"/>
  <c r="AA22" i="51"/>
  <c r="AQ22" i="51"/>
  <c r="AU22" i="51" s="1"/>
  <c r="Q38" i="37"/>
  <c r="S38" i="37" s="1"/>
  <c r="BG22" i="90"/>
  <c r="Q34" i="34"/>
  <c r="BG13" i="88"/>
  <c r="CG58" i="52"/>
  <c r="BQ58" i="52"/>
  <c r="AI58" i="52"/>
  <c r="Q58" i="52"/>
  <c r="BM58" i="52"/>
  <c r="AW58" i="52"/>
  <c r="BA58" i="52" s="1"/>
  <c r="CA58" i="52"/>
  <c r="AS58" i="52"/>
  <c r="AC58" i="52"/>
  <c r="BW58" i="52"/>
  <c r="BG58" i="52"/>
  <c r="BC58" i="52"/>
  <c r="AM58" i="52"/>
  <c r="Y58" i="52"/>
  <c r="AS54" i="52"/>
  <c r="AC54" i="52"/>
  <c r="BW54" i="52"/>
  <c r="BG54" i="52"/>
  <c r="Y54" i="52"/>
  <c r="BC54" i="52"/>
  <c r="AM54" i="52"/>
  <c r="CG54" i="52"/>
  <c r="BQ54" i="52"/>
  <c r="AI54" i="52"/>
  <c r="Q54" i="52"/>
  <c r="CA54" i="52"/>
  <c r="BM54" i="52"/>
  <c r="AW54" i="52"/>
  <c r="BA54" i="52" s="1"/>
  <c r="BM64" i="52"/>
  <c r="AW64" i="52"/>
  <c r="BA64" i="52" s="1"/>
  <c r="CA64" i="52"/>
  <c r="AS64" i="52"/>
  <c r="AC64" i="52"/>
  <c r="BW64" i="52"/>
  <c r="BG64" i="52"/>
  <c r="Y64" i="52"/>
  <c r="BC64" i="52"/>
  <c r="AM64" i="52"/>
  <c r="AI64" i="52"/>
  <c r="Q64" i="52"/>
  <c r="CG64" i="52"/>
  <c r="BQ64" i="52"/>
  <c r="DQ23" i="81"/>
  <c r="DS23" i="81" s="1"/>
  <c r="DI23" i="81"/>
  <c r="S35" i="97"/>
  <c r="I23" i="51" s="1"/>
  <c r="M23" i="51" s="1"/>
  <c r="S30" i="97"/>
  <c r="I39" i="36" s="1"/>
  <c r="M39" i="36" s="1"/>
  <c r="I33" i="73"/>
  <c r="I65" i="25" s="1"/>
  <c r="M65" i="25" s="1"/>
  <c r="S65" i="25" s="1"/>
  <c r="K44" i="96"/>
  <c r="I17" i="53" s="1"/>
  <c r="M17" i="53" s="1"/>
  <c r="Q17" i="53" s="1"/>
  <c r="W17" i="53" s="1"/>
  <c r="BY13" i="79"/>
  <c r="Q26" i="43"/>
  <c r="CA78" i="52"/>
  <c r="CA79" i="52" s="1"/>
  <c r="Q25" i="39"/>
  <c r="BA30" i="35"/>
  <c r="AK30" i="35"/>
  <c r="S30" i="35"/>
  <c r="Q30" i="35"/>
  <c r="AU30" i="35"/>
  <c r="AE30" i="35"/>
  <c r="BA31" i="35"/>
  <c r="AK31" i="35"/>
  <c r="S31" i="35"/>
  <c r="Q31" i="35"/>
  <c r="AU31" i="35"/>
  <c r="AE31" i="35"/>
  <c r="BG21" i="88"/>
  <c r="W42" i="44"/>
  <c r="Y42" i="44"/>
  <c r="AK42" i="44" s="1"/>
  <c r="AO41" i="42"/>
  <c r="BA41" i="42" s="1"/>
  <c r="AM41" i="42"/>
  <c r="K66" i="96"/>
  <c r="I13" i="49" s="1"/>
  <c r="M13" i="49" s="1"/>
  <c r="Q13" i="49" s="1"/>
  <c r="W13" i="49" s="1"/>
  <c r="I66" i="96"/>
  <c r="I15" i="51" s="1"/>
  <c r="M15" i="51" s="1"/>
  <c r="AS8" i="43"/>
  <c r="BG19" i="90"/>
  <c r="G23" i="87"/>
  <c r="I23" i="87" s="1"/>
  <c r="AY25" i="3" s="1"/>
  <c r="G945" i="1" s="1"/>
  <c r="BG19" i="88"/>
  <c r="AQ17" i="52"/>
  <c r="Y46" i="97"/>
  <c r="I159" i="11" s="1"/>
  <c r="M9" i="27"/>
  <c r="CG16" i="79"/>
  <c r="CY16" i="84"/>
  <c r="CI16" i="79" s="1"/>
  <c r="CM16" i="79" s="1"/>
  <c r="CO16" i="79" s="1"/>
  <c r="Q29" i="42"/>
  <c r="AU29" i="42"/>
  <c r="AE29" i="42"/>
  <c r="AK29" i="42"/>
  <c r="BA29" i="42"/>
  <c r="BA28" i="33"/>
  <c r="AK28" i="33"/>
  <c r="S28" i="33"/>
  <c r="Q28" i="33"/>
  <c r="AU28" i="33"/>
  <c r="AE28" i="33"/>
  <c r="I82" i="74"/>
  <c r="I90" i="52" s="1"/>
  <c r="M90" i="52" s="1"/>
  <c r="K82" i="74"/>
  <c r="I56" i="50" s="1"/>
  <c r="M56" i="50" s="1"/>
  <c r="W13" i="79"/>
  <c r="AA13" i="79" s="1"/>
  <c r="AC13" i="79" s="1"/>
  <c r="AM41" i="39"/>
  <c r="AO41" i="39"/>
  <c r="BA41" i="39" s="1"/>
  <c r="Y40" i="32"/>
  <c r="AK40" i="32" s="1"/>
  <c r="W40" i="32"/>
  <c r="BO9" i="51"/>
  <c r="BS9" i="51" s="1"/>
  <c r="AY9" i="51"/>
  <c r="AI9" i="51"/>
  <c r="AM9" i="51" s="1"/>
  <c r="Q9" i="51"/>
  <c r="W9" i="51" s="1"/>
  <c r="BG9" i="51"/>
  <c r="AQ9" i="51"/>
  <c r="AA9" i="51"/>
  <c r="CG21" i="79"/>
  <c r="CY21" i="84"/>
  <c r="CI21" i="79" s="1"/>
  <c r="CM21" i="79" s="1"/>
  <c r="CO21" i="79" s="1"/>
  <c r="BG22" i="89"/>
  <c r="W15" i="79"/>
  <c r="AA15" i="79" s="1"/>
  <c r="AC15" i="79" s="1"/>
  <c r="BO14" i="51"/>
  <c r="BS14" i="51" s="1"/>
  <c r="AY14" i="51"/>
  <c r="AI14" i="51"/>
  <c r="AM14" i="51" s="1"/>
  <c r="Q14" i="51"/>
  <c r="W14" i="51" s="1"/>
  <c r="BG14" i="51"/>
  <c r="AQ14" i="51"/>
  <c r="AA14" i="51"/>
  <c r="Y40" i="45"/>
  <c r="AK40" i="45" s="1"/>
  <c r="W40" i="45"/>
  <c r="AY42" i="42"/>
  <c r="BY20" i="79"/>
  <c r="AW19" i="79"/>
  <c r="AS40" i="30" l="1"/>
  <c r="AO40" i="30"/>
  <c r="AM31" i="31"/>
  <c r="AS31" i="31" s="1"/>
  <c r="I92" i="52"/>
  <c r="M92" i="52" s="1"/>
  <c r="K84" i="74"/>
  <c r="I58" i="50" s="1"/>
  <c r="M58" i="50" s="1"/>
  <c r="AM32" i="39"/>
  <c r="AS32" i="39" s="1"/>
  <c r="AO32" i="39"/>
  <c r="AY32" i="39" s="1"/>
  <c r="AM25" i="35"/>
  <c r="AO25" i="35"/>
  <c r="BA25" i="35" s="1"/>
  <c r="AM30" i="39"/>
  <c r="AS30" i="39" s="1"/>
  <c r="AO37" i="30"/>
  <c r="AY37" i="30" s="1"/>
  <c r="AM37" i="30"/>
  <c r="AS37" i="30" s="1"/>
  <c r="AM23" i="31"/>
  <c r="AO23" i="31"/>
  <c r="BA23" i="31" s="1"/>
  <c r="AM37" i="46"/>
  <c r="AO37" i="46" s="1"/>
  <c r="AM32" i="34"/>
  <c r="AS32" i="34" s="1"/>
  <c r="I89" i="52"/>
  <c r="M89" i="52" s="1"/>
  <c r="K81" i="74"/>
  <c r="I55" i="50" s="1"/>
  <c r="M55" i="50" s="1"/>
  <c r="I33" i="52"/>
  <c r="M33" i="52" s="1"/>
  <c r="K69" i="74"/>
  <c r="I22" i="50" s="1"/>
  <c r="M22" i="50" s="1"/>
  <c r="AO25" i="33"/>
  <c r="BA25" i="33" s="1"/>
  <c r="AM25" i="33"/>
  <c r="AM33" i="35"/>
  <c r="AO33" i="35" s="1"/>
  <c r="I94" i="52"/>
  <c r="M94" i="52" s="1"/>
  <c r="K86" i="74"/>
  <c r="I60" i="50" s="1"/>
  <c r="M60" i="50" s="1"/>
  <c r="AM37" i="37"/>
  <c r="AS37" i="37" s="1"/>
  <c r="AM27" i="31"/>
  <c r="I15" i="52"/>
  <c r="M15" i="52" s="1"/>
  <c r="K62" i="74"/>
  <c r="I12" i="50" s="1"/>
  <c r="M12" i="50" s="1"/>
  <c r="I91" i="52"/>
  <c r="M91" i="52" s="1"/>
  <c r="K83" i="74"/>
  <c r="I57" i="50" s="1"/>
  <c r="M57" i="50" s="1"/>
  <c r="AM25" i="42"/>
  <c r="AO25" i="42"/>
  <c r="AU42" i="44"/>
  <c r="AS42" i="44"/>
  <c r="AO42" i="44"/>
  <c r="BA42" i="44" s="1"/>
  <c r="AS42" i="32"/>
  <c r="AU42" i="32"/>
  <c r="AO42" i="32"/>
  <c r="BA42" i="32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AM38" i="32"/>
  <c r="AO38" i="32" s="1"/>
  <c r="I23" i="52"/>
  <c r="M23" i="52" s="1"/>
  <c r="K64" i="74"/>
  <c r="I17" i="50" s="1"/>
  <c r="M17" i="50" s="1"/>
  <c r="AM33" i="45"/>
  <c r="AO33" i="45"/>
  <c r="BA33" i="45" s="1"/>
  <c r="AM27" i="35"/>
  <c r="AO28" i="39"/>
  <c r="AY28" i="39" s="1"/>
  <c r="AM28" i="39"/>
  <c r="AS28" i="39" s="1"/>
  <c r="BA43" i="40"/>
  <c r="AY43" i="40"/>
  <c r="AM37" i="38"/>
  <c r="AS37" i="38" s="1"/>
  <c r="I88" i="52"/>
  <c r="M88" i="52" s="1"/>
  <c r="K80" i="74"/>
  <c r="I54" i="50" s="1"/>
  <c r="M54" i="50" s="1"/>
  <c r="BA42" i="39"/>
  <c r="AY42" i="39"/>
  <c r="AS15" i="89"/>
  <c r="AS23" i="89"/>
  <c r="AS16" i="89"/>
  <c r="AS8" i="89"/>
  <c r="AS17" i="89"/>
  <c r="AS9" i="89"/>
  <c r="AS18" i="89"/>
  <c r="AS10" i="89"/>
  <c r="AS19" i="89"/>
  <c r="AS11" i="89"/>
  <c r="AS20" i="89"/>
  <c r="AS12" i="89"/>
  <c r="AS22" i="89"/>
  <c r="AS14" i="89"/>
  <c r="AS13" i="89"/>
  <c r="AS21" i="89"/>
  <c r="AM31" i="37"/>
  <c r="AS31" i="37" s="1"/>
  <c r="I25" i="52"/>
  <c r="M25" i="52" s="1"/>
  <c r="K65" i="74"/>
  <c r="I18" i="50" s="1"/>
  <c r="M18" i="50" s="1"/>
  <c r="AM38" i="37"/>
  <c r="AM28" i="32"/>
  <c r="AS28" i="32" s="1"/>
  <c r="AO28" i="32"/>
  <c r="AO31" i="39"/>
  <c r="AY31" i="39" s="1"/>
  <c r="AM31" i="39"/>
  <c r="AS31" i="39" s="1"/>
  <c r="I31" i="52"/>
  <c r="M31" i="52" s="1"/>
  <c r="K68" i="74"/>
  <c r="I21" i="50" s="1"/>
  <c r="M21" i="50" s="1"/>
  <c r="AU40" i="33"/>
  <c r="AS40" i="33"/>
  <c r="AO40" i="33"/>
  <c r="BA40" i="33" s="1"/>
  <c r="AO25" i="34"/>
  <c r="AM25" i="34"/>
  <c r="AM29" i="31"/>
  <c r="AS29" i="31" s="1"/>
  <c r="AM29" i="32"/>
  <c r="AS29" i="32" s="1"/>
  <c r="AM33" i="42"/>
  <c r="AO33" i="42" s="1"/>
  <c r="AU40" i="45"/>
  <c r="AO40" i="45"/>
  <c r="BA40" i="45" s="1"/>
  <c r="AS40" i="45"/>
  <c r="AO30" i="45"/>
  <c r="AM30" i="45"/>
  <c r="AS30" i="45" s="1"/>
  <c r="AO38" i="41"/>
  <c r="AM38" i="41"/>
  <c r="S36" i="39"/>
  <c r="Q36" i="39"/>
  <c r="M44" i="39"/>
  <c r="Y31" i="44"/>
  <c r="W31" i="44"/>
  <c r="AC31" i="44" s="1"/>
  <c r="W33" i="34"/>
  <c r="Y33" i="34" s="1"/>
  <c r="AM26" i="36"/>
  <c r="AE40" i="45"/>
  <c r="AC40" i="45"/>
  <c r="W28" i="33"/>
  <c r="AC28" i="33" s="1"/>
  <c r="Y28" i="33"/>
  <c r="BO15" i="51"/>
  <c r="BS15" i="51" s="1"/>
  <c r="AY15" i="51"/>
  <c r="AI15" i="51"/>
  <c r="AM15" i="51" s="1"/>
  <c r="Q15" i="51"/>
  <c r="W15" i="51" s="1"/>
  <c r="AQ15" i="51"/>
  <c r="BG15" i="51"/>
  <c r="AA15" i="51"/>
  <c r="Y30" i="35"/>
  <c r="W30" i="35"/>
  <c r="AC30" i="35" s="1"/>
  <c r="AU43" i="43"/>
  <c r="AO43" i="43"/>
  <c r="BA43" i="43" s="1"/>
  <c r="BW27" i="52"/>
  <c r="BG27" i="52"/>
  <c r="Y27" i="52"/>
  <c r="BC27" i="52"/>
  <c r="AM27" i="52"/>
  <c r="AQ27" i="52" s="1"/>
  <c r="CG27" i="52"/>
  <c r="BQ27" i="52"/>
  <c r="AI27" i="52"/>
  <c r="Q27" i="52"/>
  <c r="W27" i="52" s="1"/>
  <c r="BM27" i="52"/>
  <c r="AW27" i="52"/>
  <c r="AS27" i="52"/>
  <c r="AC27" i="52"/>
  <c r="CA27" i="52"/>
  <c r="CE27" i="52" s="1"/>
  <c r="Y30" i="45"/>
  <c r="W30" i="45"/>
  <c r="AC30" i="45" s="1"/>
  <c r="I13" i="73"/>
  <c r="I29" i="25" s="1"/>
  <c r="M29" i="25" s="1"/>
  <c r="S29" i="25" s="1"/>
  <c r="K13" i="73"/>
  <c r="I29" i="23" s="1"/>
  <c r="M29" i="23" s="1"/>
  <c r="S29" i="23" s="1"/>
  <c r="I39" i="74"/>
  <c r="I35" i="56" s="1"/>
  <c r="M35" i="56" s="1"/>
  <c r="AM61" i="56"/>
  <c r="Q61" i="56"/>
  <c r="W61" i="56" s="1"/>
  <c r="AI61" i="56"/>
  <c r="AC61" i="56"/>
  <c r="AS61" i="56"/>
  <c r="Y61" i="56"/>
  <c r="AU15" i="42"/>
  <c r="AE15" i="42"/>
  <c r="Q15" i="42"/>
  <c r="AK15" i="42"/>
  <c r="BA15" i="42"/>
  <c r="Q15" i="30"/>
  <c r="S15" i="30" s="1"/>
  <c r="AU15" i="30"/>
  <c r="AE15" i="30"/>
  <c r="BA15" i="30"/>
  <c r="AK15" i="30"/>
  <c r="W27" i="41"/>
  <c r="K51" i="74"/>
  <c r="I55" i="54" s="1"/>
  <c r="M55" i="54" s="1"/>
  <c r="BA18" i="41"/>
  <c r="AK18" i="41"/>
  <c r="Q18" i="41"/>
  <c r="S18" i="41" s="1"/>
  <c r="AU18" i="41"/>
  <c r="AE18" i="41"/>
  <c r="BA18" i="43"/>
  <c r="AK18" i="43"/>
  <c r="Q18" i="43"/>
  <c r="AU18" i="43"/>
  <c r="AE18" i="43"/>
  <c r="W37" i="35"/>
  <c r="AC37" i="35" s="1"/>
  <c r="I14" i="73"/>
  <c r="I32" i="25" s="1"/>
  <c r="M32" i="25" s="1"/>
  <c r="S32" i="25" s="1"/>
  <c r="W31" i="42"/>
  <c r="AC31" i="42" s="1"/>
  <c r="AU41" i="33"/>
  <c r="AS41" i="33"/>
  <c r="K27" i="73"/>
  <c r="I74" i="23" s="1"/>
  <c r="M74" i="23" s="1"/>
  <c r="S74" i="23" s="1"/>
  <c r="Y12" i="40"/>
  <c r="AK12" i="40" s="1"/>
  <c r="W12" i="40"/>
  <c r="W38" i="41"/>
  <c r="Y37" i="39"/>
  <c r="W37" i="39"/>
  <c r="AC37" i="39" s="1"/>
  <c r="AE40" i="43"/>
  <c r="AC40" i="43"/>
  <c r="AO32" i="45"/>
  <c r="AM32" i="45"/>
  <c r="AS32" i="45" s="1"/>
  <c r="AS43" i="31"/>
  <c r="AU43" i="31"/>
  <c r="I41" i="74"/>
  <c r="I39" i="56" s="1"/>
  <c r="M39" i="56" s="1"/>
  <c r="I44" i="39"/>
  <c r="AI41" i="30"/>
  <c r="AM53" i="56"/>
  <c r="AS53" i="56" s="1"/>
  <c r="Q53" i="56"/>
  <c r="W53" i="56" s="1"/>
  <c r="AI53" i="56"/>
  <c r="AC53" i="56"/>
  <c r="Y53" i="56"/>
  <c r="Q11" i="41"/>
  <c r="S11" i="43"/>
  <c r="Q11" i="43"/>
  <c r="Q11" i="31"/>
  <c r="Y19" i="92"/>
  <c r="Y11" i="92"/>
  <c r="Y23" i="92"/>
  <c r="Y20" i="92"/>
  <c r="Y12" i="92"/>
  <c r="Y21" i="92"/>
  <c r="Y13" i="92"/>
  <c r="Y22" i="92"/>
  <c r="Y14" i="92"/>
  <c r="Y15" i="92"/>
  <c r="Y16" i="92"/>
  <c r="Y8" i="92"/>
  <c r="Y18" i="92"/>
  <c r="Y10" i="92"/>
  <c r="Y9" i="92"/>
  <c r="Y17" i="92"/>
  <c r="BG23" i="92"/>
  <c r="K32" i="73"/>
  <c r="I89" i="23" s="1"/>
  <c r="M89" i="23" s="1"/>
  <c r="S89" i="23" s="1"/>
  <c r="Y27" i="40"/>
  <c r="AK27" i="40" s="1"/>
  <c r="W27" i="40"/>
  <c r="Y26" i="44"/>
  <c r="AK26" i="44" s="1"/>
  <c r="W26" i="44"/>
  <c r="AM28" i="46"/>
  <c r="AO28" i="46" s="1"/>
  <c r="Y31" i="45"/>
  <c r="AI31" i="45" s="1"/>
  <c r="W31" i="45"/>
  <c r="AC31" i="45" s="1"/>
  <c r="W24" i="45"/>
  <c r="I52" i="52"/>
  <c r="M52" i="52" s="1"/>
  <c r="K26" i="74"/>
  <c r="I37" i="50" s="1"/>
  <c r="M37" i="50" s="1"/>
  <c r="I43" i="52"/>
  <c r="M43" i="52" s="1"/>
  <c r="K17" i="74"/>
  <c r="I28" i="50" s="1"/>
  <c r="M28" i="50" s="1"/>
  <c r="W32" i="38"/>
  <c r="AC32" i="38" s="1"/>
  <c r="Y32" i="38"/>
  <c r="AO29" i="37"/>
  <c r="AY29" i="37" s="1"/>
  <c r="AM29" i="37"/>
  <c r="AS29" i="37" s="1"/>
  <c r="Q14" i="43"/>
  <c r="Q14" i="31"/>
  <c r="AO27" i="30"/>
  <c r="AM27" i="30"/>
  <c r="AS27" i="30" s="1"/>
  <c r="AM32" i="32"/>
  <c r="AS32" i="32" s="1"/>
  <c r="Y29" i="43"/>
  <c r="AI29" i="43" s="1"/>
  <c r="W29" i="43"/>
  <c r="AC29" i="43" s="1"/>
  <c r="K77" i="96"/>
  <c r="I24" i="22" s="1"/>
  <c r="M24" i="22" s="1"/>
  <c r="S24" i="22" s="1"/>
  <c r="W38" i="36"/>
  <c r="Y38" i="36"/>
  <c r="AK38" i="36" s="1"/>
  <c r="AG10" i="32"/>
  <c r="AG9" i="32"/>
  <c r="AG13" i="32"/>
  <c r="AG21" i="32"/>
  <c r="AG12" i="32"/>
  <c r="AM43" i="33"/>
  <c r="AU8" i="38"/>
  <c r="AO8" i="38"/>
  <c r="AG12" i="36"/>
  <c r="AG9" i="36"/>
  <c r="AG13" i="36"/>
  <c r="AG21" i="36"/>
  <c r="AG10" i="36"/>
  <c r="AI42" i="35"/>
  <c r="M50" i="27"/>
  <c r="G26" i="10" s="1"/>
  <c r="BA16" i="40"/>
  <c r="AK16" i="40"/>
  <c r="S16" i="40"/>
  <c r="Q16" i="40"/>
  <c r="AU16" i="40"/>
  <c r="AE16" i="40"/>
  <c r="Q16" i="42"/>
  <c r="AU16" i="42"/>
  <c r="AE16" i="42"/>
  <c r="BA16" i="42"/>
  <c r="AK16" i="42"/>
  <c r="Y39" i="38"/>
  <c r="W39" i="38"/>
  <c r="AC39" i="38" s="1"/>
  <c r="BA19" i="41"/>
  <c r="AK19" i="41"/>
  <c r="S19" i="41"/>
  <c r="Q19" i="41"/>
  <c r="AU19" i="41"/>
  <c r="AE19" i="41"/>
  <c r="BA19" i="43"/>
  <c r="AK19" i="43"/>
  <c r="Q19" i="43"/>
  <c r="AU19" i="43"/>
  <c r="AE19" i="43"/>
  <c r="BA19" i="31"/>
  <c r="AK19" i="31"/>
  <c r="Q19" i="31"/>
  <c r="AU19" i="31"/>
  <c r="AE19" i="31"/>
  <c r="AG23" i="45"/>
  <c r="AG22" i="45"/>
  <c r="AG8" i="45"/>
  <c r="AG24" i="45"/>
  <c r="AG34" i="45"/>
  <c r="AG26" i="45"/>
  <c r="W31" i="43"/>
  <c r="AC31" i="43" s="1"/>
  <c r="K29" i="73"/>
  <c r="I80" i="23" s="1"/>
  <c r="M80" i="23" s="1"/>
  <c r="S80" i="23" s="1"/>
  <c r="W37" i="45"/>
  <c r="AC37" i="45" s="1"/>
  <c r="W30" i="31"/>
  <c r="AC30" i="31" s="1"/>
  <c r="W31" i="32"/>
  <c r="AC31" i="32" s="1"/>
  <c r="AM42" i="38"/>
  <c r="W29" i="45"/>
  <c r="AC29" i="45" s="1"/>
  <c r="AC40" i="38"/>
  <c r="AE40" i="38"/>
  <c r="AI28" i="36"/>
  <c r="Y41" i="35"/>
  <c r="AI41" i="35" s="1"/>
  <c r="AC41" i="35"/>
  <c r="Q36" i="31"/>
  <c r="M44" i="31"/>
  <c r="W23" i="43"/>
  <c r="Y23" i="43"/>
  <c r="AK23" i="43" s="1"/>
  <c r="W38" i="38"/>
  <c r="AI41" i="37"/>
  <c r="AM41" i="36"/>
  <c r="W12" i="44"/>
  <c r="AE15" i="48"/>
  <c r="AE29" i="48" s="1"/>
  <c r="E26" i="8" s="1"/>
  <c r="AA29" i="48"/>
  <c r="E18" i="10" s="1"/>
  <c r="AM42" i="31"/>
  <c r="AM43" i="35"/>
  <c r="W27" i="38"/>
  <c r="CG79" i="52"/>
  <c r="BM79" i="52"/>
  <c r="AS79" i="52"/>
  <c r="Y79" i="52"/>
  <c r="BW79" i="52"/>
  <c r="BC79" i="52"/>
  <c r="AI79" i="52"/>
  <c r="K79" i="52"/>
  <c r="AI8" i="36"/>
  <c r="AE8" i="44"/>
  <c r="Y8" i="44"/>
  <c r="AI8" i="44" s="1"/>
  <c r="AC8" i="44"/>
  <c r="Q9" i="42"/>
  <c r="S9" i="42"/>
  <c r="BM30" i="52"/>
  <c r="AW30" i="52"/>
  <c r="BA30" i="52" s="1"/>
  <c r="CA30" i="52"/>
  <c r="AS30" i="52"/>
  <c r="AC30" i="52"/>
  <c r="BW30" i="52"/>
  <c r="BG30" i="52"/>
  <c r="Y30" i="52"/>
  <c r="BC30" i="52"/>
  <c r="AM30" i="52"/>
  <c r="AI30" i="52"/>
  <c r="Q30" i="52"/>
  <c r="CG30" i="52"/>
  <c r="BQ30" i="52"/>
  <c r="BA17" i="37"/>
  <c r="AK17" i="37"/>
  <c r="Q17" i="37"/>
  <c r="S17" i="37" s="1"/>
  <c r="AE17" i="37"/>
  <c r="AU17" i="37"/>
  <c r="AG23" i="43"/>
  <c r="AG22" i="43"/>
  <c r="AG24" i="43"/>
  <c r="AG26" i="43"/>
  <c r="AG8" i="43"/>
  <c r="AG34" i="43"/>
  <c r="AY40" i="45"/>
  <c r="W34" i="31"/>
  <c r="Y34" i="31"/>
  <c r="AK34" i="31" s="1"/>
  <c r="AU43" i="34"/>
  <c r="AS43" i="34"/>
  <c r="W28" i="42"/>
  <c r="AC28" i="42" s="1"/>
  <c r="W23" i="42"/>
  <c r="Y23" i="42"/>
  <c r="AK23" i="42" s="1"/>
  <c r="W27" i="39"/>
  <c r="W28" i="43"/>
  <c r="AC28" i="43" s="1"/>
  <c r="Y30" i="34"/>
  <c r="W30" i="34"/>
  <c r="AC30" i="34" s="1"/>
  <c r="W24" i="32"/>
  <c r="Y33" i="46"/>
  <c r="W33" i="46"/>
  <c r="AY23" i="42"/>
  <c r="I10" i="73"/>
  <c r="I20" i="25" s="1"/>
  <c r="M20" i="25" s="1"/>
  <c r="S20" i="25" s="1"/>
  <c r="I36" i="74"/>
  <c r="I27" i="56" s="1"/>
  <c r="M27" i="56" s="1"/>
  <c r="W8" i="52"/>
  <c r="Q9" i="37"/>
  <c r="S9" i="37" s="1"/>
  <c r="Q13" i="37"/>
  <c r="S13" i="39"/>
  <c r="Q13" i="39"/>
  <c r="W39" i="41"/>
  <c r="AC39" i="41" s="1"/>
  <c r="AC40" i="42"/>
  <c r="AE40" i="42"/>
  <c r="Q9" i="45"/>
  <c r="S9" i="45" s="1"/>
  <c r="AI23" i="56"/>
  <c r="AM23" i="56"/>
  <c r="AS23" i="56" s="1"/>
  <c r="Q23" i="56"/>
  <c r="W23" i="56" s="1"/>
  <c r="AC23" i="56"/>
  <c r="AM28" i="33"/>
  <c r="AS28" i="33" s="1"/>
  <c r="AO30" i="35"/>
  <c r="AM30" i="35"/>
  <c r="AS30" i="35" s="1"/>
  <c r="Y19" i="50"/>
  <c r="Q19" i="50"/>
  <c r="W19" i="50" s="1"/>
  <c r="Y30" i="38"/>
  <c r="W30" i="38"/>
  <c r="AC30" i="38" s="1"/>
  <c r="S10" i="23"/>
  <c r="BA18" i="37"/>
  <c r="AK18" i="37"/>
  <c r="Q18" i="37"/>
  <c r="AU18" i="37"/>
  <c r="AE18" i="37"/>
  <c r="W24" i="44"/>
  <c r="Y24" i="44" s="1"/>
  <c r="Y17" i="91"/>
  <c r="Y9" i="91"/>
  <c r="Y18" i="91"/>
  <c r="Y10" i="91"/>
  <c r="Y19" i="91"/>
  <c r="Y11" i="91"/>
  <c r="Y23" i="91"/>
  <c r="Y20" i="91"/>
  <c r="Y12" i="91"/>
  <c r="Y21" i="91"/>
  <c r="Y13" i="91"/>
  <c r="Y22" i="91"/>
  <c r="Y14" i="91"/>
  <c r="Y16" i="91"/>
  <c r="Y8" i="91"/>
  <c r="Y15" i="91"/>
  <c r="BG23" i="91"/>
  <c r="I11" i="52"/>
  <c r="K60" i="74"/>
  <c r="I10" i="50" s="1"/>
  <c r="I45" i="52"/>
  <c r="M45" i="52" s="1"/>
  <c r="K19" i="74"/>
  <c r="I30" i="50" s="1"/>
  <c r="M30" i="50" s="1"/>
  <c r="AM32" i="38"/>
  <c r="AS32" i="38" s="1"/>
  <c r="AO32" i="38"/>
  <c r="AY32" i="38" s="1"/>
  <c r="Q9" i="43"/>
  <c r="S9" i="43" s="1"/>
  <c r="Q14" i="39"/>
  <c r="S14" i="39"/>
  <c r="S14" i="45"/>
  <c r="Q14" i="45"/>
  <c r="Y28" i="41"/>
  <c r="W28" i="41"/>
  <c r="AC28" i="41" s="1"/>
  <c r="W29" i="30"/>
  <c r="AC29" i="30" s="1"/>
  <c r="S9" i="44"/>
  <c r="Q9" i="44"/>
  <c r="W24" i="33"/>
  <c r="AU40" i="40"/>
  <c r="AS40" i="40"/>
  <c r="W34" i="35"/>
  <c r="AM38" i="36"/>
  <c r="AO38" i="36"/>
  <c r="BA38" i="36" s="1"/>
  <c r="W37" i="32"/>
  <c r="AC37" i="32" s="1"/>
  <c r="W37" i="37"/>
  <c r="AC37" i="37" s="1"/>
  <c r="Y37" i="37"/>
  <c r="W12" i="32"/>
  <c r="Y12" i="32"/>
  <c r="AK12" i="32" s="1"/>
  <c r="AM30" i="44"/>
  <c r="AS30" i="44" s="1"/>
  <c r="AM29" i="46"/>
  <c r="AO29" i="46" s="1"/>
  <c r="W23" i="46"/>
  <c r="Y23" i="46" s="1"/>
  <c r="Y30" i="36"/>
  <c r="W30" i="36"/>
  <c r="AC30" i="36" s="1"/>
  <c r="Y28" i="37"/>
  <c r="AI28" i="37" s="1"/>
  <c r="W28" i="37"/>
  <c r="AC28" i="37" s="1"/>
  <c r="AI37" i="31"/>
  <c r="Q9" i="32"/>
  <c r="BA16" i="36"/>
  <c r="AK16" i="36"/>
  <c r="Q16" i="36"/>
  <c r="AU16" i="36"/>
  <c r="AE16" i="36"/>
  <c r="BA16" i="38"/>
  <c r="AK16" i="38"/>
  <c r="S16" i="38"/>
  <c r="Q16" i="38"/>
  <c r="AU16" i="38"/>
  <c r="AE16" i="38"/>
  <c r="Y30" i="41"/>
  <c r="W30" i="41"/>
  <c r="AC30" i="41" s="1"/>
  <c r="W37" i="33"/>
  <c r="AC37" i="33" s="1"/>
  <c r="AU19" i="37"/>
  <c r="AE19" i="37"/>
  <c r="BA19" i="37"/>
  <c r="AK19" i="37"/>
  <c r="Q19" i="37"/>
  <c r="BA19" i="39"/>
  <c r="AK19" i="39"/>
  <c r="S19" i="39"/>
  <c r="Q19" i="39"/>
  <c r="AU19" i="39"/>
  <c r="AE19" i="39"/>
  <c r="Y43" i="39"/>
  <c r="AK43" i="39" s="1"/>
  <c r="AC43" i="39"/>
  <c r="AE43" i="39"/>
  <c r="BC93" i="52"/>
  <c r="AM93" i="52"/>
  <c r="AQ93" i="52" s="1"/>
  <c r="CG93" i="52"/>
  <c r="BQ93" i="52"/>
  <c r="AI93" i="52"/>
  <c r="Q93" i="52"/>
  <c r="W93" i="52" s="1"/>
  <c r="BM93" i="52"/>
  <c r="AW93" i="52"/>
  <c r="CA93" i="52"/>
  <c r="CE93" i="52" s="1"/>
  <c r="AS93" i="52"/>
  <c r="AC93" i="52"/>
  <c r="Y93" i="52"/>
  <c r="BG93" i="52"/>
  <c r="BW93" i="52"/>
  <c r="AY26" i="39"/>
  <c r="AI42" i="44"/>
  <c r="AM31" i="43"/>
  <c r="AS31" i="43" s="1"/>
  <c r="Y30" i="43"/>
  <c r="AI30" i="43" s="1"/>
  <c r="W30" i="43"/>
  <c r="AC30" i="43" s="1"/>
  <c r="AO38" i="34"/>
  <c r="AM38" i="34"/>
  <c r="AM37" i="45"/>
  <c r="AS37" i="45" s="1"/>
  <c r="AM30" i="31"/>
  <c r="AS30" i="31" s="1"/>
  <c r="AM31" i="32"/>
  <c r="AS31" i="32" s="1"/>
  <c r="AO29" i="45"/>
  <c r="AM29" i="45"/>
  <c r="AS29" i="45" s="1"/>
  <c r="AI25" i="36"/>
  <c r="W30" i="37"/>
  <c r="AC30" i="37" s="1"/>
  <c r="I43" i="74"/>
  <c r="I43" i="56" s="1"/>
  <c r="M43" i="56" s="1"/>
  <c r="K43" i="74"/>
  <c r="I43" i="54" s="1"/>
  <c r="M43" i="54" s="1"/>
  <c r="Y43" i="35"/>
  <c r="AK43" i="35" s="1"/>
  <c r="AE43" i="35"/>
  <c r="AC43" i="35"/>
  <c r="M44" i="40"/>
  <c r="Q36" i="40"/>
  <c r="Y38" i="42"/>
  <c r="AK38" i="42" s="1"/>
  <c r="W38" i="42"/>
  <c r="AY41" i="41"/>
  <c r="AS19" i="91"/>
  <c r="AS11" i="91"/>
  <c r="AS20" i="91"/>
  <c r="AS12" i="91"/>
  <c r="AS21" i="91"/>
  <c r="AS13" i="91"/>
  <c r="AS22" i="91"/>
  <c r="AS14" i="91"/>
  <c r="AS15" i="91"/>
  <c r="AS23" i="91"/>
  <c r="AS16" i="91"/>
  <c r="AS8" i="91"/>
  <c r="AS18" i="91"/>
  <c r="AS10" i="91"/>
  <c r="AS9" i="91"/>
  <c r="AS17" i="91"/>
  <c r="AK8" i="34"/>
  <c r="W24" i="39"/>
  <c r="Y24" i="39"/>
  <c r="AK24" i="39" s="1"/>
  <c r="AM23" i="43"/>
  <c r="AO23" i="43"/>
  <c r="BA23" i="43" s="1"/>
  <c r="Y43" i="45"/>
  <c r="AK43" i="45" s="1"/>
  <c r="AE43" i="45"/>
  <c r="AC43" i="45"/>
  <c r="AO38" i="38"/>
  <c r="BA38" i="38" s="1"/>
  <c r="AM38" i="38"/>
  <c r="Y41" i="32"/>
  <c r="AK41" i="32" s="1"/>
  <c r="AC41" i="32"/>
  <c r="AE41" i="32"/>
  <c r="W34" i="45"/>
  <c r="Y34" i="45" s="1"/>
  <c r="AK34" i="45" s="1"/>
  <c r="AY43" i="31"/>
  <c r="AM27" i="38"/>
  <c r="BE80" i="52"/>
  <c r="BE81" i="52"/>
  <c r="BE82" i="52"/>
  <c r="BE83" i="52"/>
  <c r="BE85" i="52"/>
  <c r="BE84" i="52"/>
  <c r="BA17" i="44"/>
  <c r="AK17" i="44"/>
  <c r="Q17" i="44"/>
  <c r="AU17" i="44"/>
  <c r="AE17" i="44"/>
  <c r="BA17" i="46"/>
  <c r="AK17" i="46"/>
  <c r="Q17" i="46"/>
  <c r="AU17" i="46"/>
  <c r="AE17" i="46"/>
  <c r="AU17" i="33"/>
  <c r="AE17" i="33"/>
  <c r="BA17" i="33"/>
  <c r="AK17" i="33"/>
  <c r="Q17" i="33"/>
  <c r="AM30" i="30"/>
  <c r="AS30" i="30" s="1"/>
  <c r="W38" i="30"/>
  <c r="AC38" i="30" s="1"/>
  <c r="Y38" i="30"/>
  <c r="AI38" i="30" s="1"/>
  <c r="Y37" i="31"/>
  <c r="W37" i="31"/>
  <c r="AC37" i="31" s="1"/>
  <c r="K39" i="98"/>
  <c r="O39" i="98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48" i="98"/>
  <c r="O48" i="98" s="1"/>
  <c r="S48" i="98" s="1"/>
  <c r="E85" i="95" s="1"/>
  <c r="G85" i="95" s="1"/>
  <c r="K10" i="98"/>
  <c r="O10" i="98" s="1"/>
  <c r="S10" i="98" s="1"/>
  <c r="E8" i="96" s="1"/>
  <c r="K47" i="98"/>
  <c r="O47" i="98" s="1"/>
  <c r="S47" i="98" s="1"/>
  <c r="K41" i="98"/>
  <c r="AS43" i="39"/>
  <c r="AU43" i="39"/>
  <c r="AM34" i="31"/>
  <c r="AO34" i="31" s="1"/>
  <c r="AC40" i="33"/>
  <c r="AE40" i="33"/>
  <c r="AM27" i="39"/>
  <c r="AO28" i="43"/>
  <c r="AY28" i="43" s="1"/>
  <c r="AM28" i="43"/>
  <c r="AS28" i="43" s="1"/>
  <c r="AM30" i="40"/>
  <c r="AS30" i="40" s="1"/>
  <c r="AO30" i="34"/>
  <c r="AY30" i="34" s="1"/>
  <c r="AM30" i="34"/>
  <c r="AS30" i="34" s="1"/>
  <c r="W38" i="46"/>
  <c r="Y38" i="46" s="1"/>
  <c r="AY42" i="32"/>
  <c r="Y37" i="43"/>
  <c r="AI37" i="43" s="1"/>
  <c r="W37" i="43"/>
  <c r="AC37" i="43" s="1"/>
  <c r="AM34" i="32"/>
  <c r="AO24" i="32"/>
  <c r="BA24" i="32" s="1"/>
  <c r="AM24" i="32"/>
  <c r="AW10" i="39"/>
  <c r="AW21" i="39"/>
  <c r="AW13" i="39"/>
  <c r="AW12" i="39"/>
  <c r="CC15" i="79"/>
  <c r="CE15" i="79" s="1"/>
  <c r="AW9" i="39"/>
  <c r="AI27" i="40"/>
  <c r="AM33" i="46"/>
  <c r="AO33" i="46" s="1"/>
  <c r="W29" i="38"/>
  <c r="AC29" i="38" s="1"/>
  <c r="S10" i="25"/>
  <c r="Q36" i="41"/>
  <c r="M44" i="41"/>
  <c r="AG12" i="45"/>
  <c r="AG21" i="45"/>
  <c r="AG10" i="45"/>
  <c r="AG9" i="45"/>
  <c r="AG13" i="45"/>
  <c r="AU13" i="46"/>
  <c r="AE13" i="46"/>
  <c r="Q13" i="46"/>
  <c r="BA13" i="46"/>
  <c r="AK13" i="46"/>
  <c r="S13" i="46"/>
  <c r="Q13" i="33"/>
  <c r="S13" i="33" s="1"/>
  <c r="Q13" i="35"/>
  <c r="AO31" i="30"/>
  <c r="AM31" i="30"/>
  <c r="AS31" i="30" s="1"/>
  <c r="AM39" i="41"/>
  <c r="AS39" i="41" s="1"/>
  <c r="AM31" i="34"/>
  <c r="AS31" i="34" s="1"/>
  <c r="W27" i="44"/>
  <c r="Y27" i="44" s="1"/>
  <c r="W32" i="30"/>
  <c r="AC32" i="30" s="1"/>
  <c r="Y32" i="30"/>
  <c r="S9" i="40"/>
  <c r="Q9" i="40"/>
  <c r="AU40" i="32"/>
  <c r="AS40" i="32"/>
  <c r="AM42" i="36"/>
  <c r="Q9" i="38"/>
  <c r="Q23" i="54"/>
  <c r="W23" i="54" s="1"/>
  <c r="AM55" i="56"/>
  <c r="AS55" i="56" s="1"/>
  <c r="Q55" i="56"/>
  <c r="W55" i="56" s="1"/>
  <c r="AI55" i="56"/>
  <c r="AC55" i="56"/>
  <c r="W30" i="42"/>
  <c r="AC30" i="42" s="1"/>
  <c r="W34" i="36"/>
  <c r="AU41" i="39"/>
  <c r="AS41" i="39"/>
  <c r="Y31" i="35"/>
  <c r="AI31" i="35" s="1"/>
  <c r="W31" i="35"/>
  <c r="AC31" i="35" s="1"/>
  <c r="BO23" i="51"/>
  <c r="AY23" i="51"/>
  <c r="AI23" i="51"/>
  <c r="Q23" i="51"/>
  <c r="BG23" i="51"/>
  <c r="AA23" i="51"/>
  <c r="AQ23" i="51"/>
  <c r="AU23" i="51" s="1"/>
  <c r="AU24" i="51" s="1"/>
  <c r="I16" i="8" s="1"/>
  <c r="I17" i="8" s="1"/>
  <c r="W25" i="31"/>
  <c r="Y25" i="31" s="1"/>
  <c r="AM27" i="36"/>
  <c r="AC42" i="32"/>
  <c r="AE42" i="32"/>
  <c r="AI27" i="43"/>
  <c r="Y12" i="38"/>
  <c r="AK12" i="38" s="1"/>
  <c r="W12" i="38"/>
  <c r="W25" i="37"/>
  <c r="I44" i="36"/>
  <c r="Q9" i="35"/>
  <c r="AU15" i="34"/>
  <c r="AE15" i="34"/>
  <c r="BA15" i="34"/>
  <c r="AK15" i="34"/>
  <c r="S15" i="34"/>
  <c r="Q15" i="34"/>
  <c r="BA15" i="40"/>
  <c r="AK15" i="40"/>
  <c r="S15" i="40"/>
  <c r="Q15" i="40"/>
  <c r="AU15" i="40"/>
  <c r="AE15" i="40"/>
  <c r="Q18" i="31"/>
  <c r="S18" i="31" s="1"/>
  <c r="AU18" i="31"/>
  <c r="AE18" i="31"/>
  <c r="BA18" i="31"/>
  <c r="AK18" i="31"/>
  <c r="AU18" i="33"/>
  <c r="AE18" i="33"/>
  <c r="Q18" i="33"/>
  <c r="S18" i="33" s="1"/>
  <c r="BA18" i="33"/>
  <c r="AK18" i="33"/>
  <c r="BA18" i="35"/>
  <c r="Q18" i="35"/>
  <c r="S18" i="35" s="1"/>
  <c r="AU18" i="35"/>
  <c r="AE18" i="35"/>
  <c r="AK18" i="35"/>
  <c r="AI42" i="45"/>
  <c r="AI30" i="45"/>
  <c r="K79" i="74"/>
  <c r="I53" i="50" s="1"/>
  <c r="M53" i="50" s="1"/>
  <c r="S30" i="42"/>
  <c r="W23" i="35"/>
  <c r="Y27" i="43"/>
  <c r="AK27" i="43" s="1"/>
  <c r="W27" i="43"/>
  <c r="AU39" i="44"/>
  <c r="AE39" i="44"/>
  <c r="BA39" i="44"/>
  <c r="AK39" i="44"/>
  <c r="Q39" i="44"/>
  <c r="W26" i="34"/>
  <c r="Y26" i="34" s="1"/>
  <c r="S24" i="44"/>
  <c r="W18" i="77"/>
  <c r="Y18" i="77" s="1"/>
  <c r="E19" i="75" s="1"/>
  <c r="W19" i="77"/>
  <c r="Y19" i="77" s="1"/>
  <c r="E20" i="75" s="1"/>
  <c r="W9" i="77"/>
  <c r="Y9" i="77" s="1"/>
  <c r="E9" i="75" s="1"/>
  <c r="W20" i="77"/>
  <c r="Y20" i="77" s="1"/>
  <c r="E21" i="75" s="1"/>
  <c r="G18" i="77"/>
  <c r="I18" i="77" s="1"/>
  <c r="I47" i="56" s="1"/>
  <c r="G19" i="77"/>
  <c r="I19" i="77" s="1"/>
  <c r="I30" i="56" s="1"/>
  <c r="M30" i="56" s="1"/>
  <c r="G9" i="77"/>
  <c r="I9" i="77" s="1"/>
  <c r="I25" i="56" s="1"/>
  <c r="M25" i="56" s="1"/>
  <c r="G20" i="77"/>
  <c r="I20" i="77" s="1"/>
  <c r="I51" i="56" s="1"/>
  <c r="M51" i="56" s="1"/>
  <c r="CA29" i="52"/>
  <c r="CE29" i="52" s="1"/>
  <c r="AS29" i="52"/>
  <c r="AC29" i="52"/>
  <c r="BW29" i="52"/>
  <c r="BG29" i="52"/>
  <c r="Y29" i="52"/>
  <c r="BC29" i="52"/>
  <c r="AM29" i="52"/>
  <c r="AQ29" i="52" s="1"/>
  <c r="CG29" i="52"/>
  <c r="BQ29" i="52"/>
  <c r="BM29" i="52"/>
  <c r="AW29" i="52"/>
  <c r="AI29" i="52"/>
  <c r="Q29" i="52"/>
  <c r="W29" i="52" s="1"/>
  <c r="AO12" i="45"/>
  <c r="BA12" i="45" s="1"/>
  <c r="AM12" i="45"/>
  <c r="AU12" i="45" s="1"/>
  <c r="Y41" i="38"/>
  <c r="AK41" i="38" s="1"/>
  <c r="AC41" i="38"/>
  <c r="AE41" i="38"/>
  <c r="W27" i="37"/>
  <c r="W34" i="37"/>
  <c r="Y34" i="37" s="1"/>
  <c r="Q36" i="30"/>
  <c r="M44" i="30"/>
  <c r="BA36" i="30"/>
  <c r="S36" i="30"/>
  <c r="AU36" i="30"/>
  <c r="AK36" i="30"/>
  <c r="AE36" i="30"/>
  <c r="AY33" i="38"/>
  <c r="AU43" i="38"/>
  <c r="AS43" i="38"/>
  <c r="AO43" i="38"/>
  <c r="BA43" i="38" s="1"/>
  <c r="AI20" i="90"/>
  <c r="AI12" i="90"/>
  <c r="AI21" i="90"/>
  <c r="AI13" i="90"/>
  <c r="AI23" i="90"/>
  <c r="AI22" i="90"/>
  <c r="AI14" i="90"/>
  <c r="AI15" i="90"/>
  <c r="AI16" i="90"/>
  <c r="AI8" i="90"/>
  <c r="AI17" i="90"/>
  <c r="AI9" i="90"/>
  <c r="AI19" i="90"/>
  <c r="AI11" i="90"/>
  <c r="AI10" i="90"/>
  <c r="AI18" i="90"/>
  <c r="K54" i="74"/>
  <c r="I58" i="54" s="1"/>
  <c r="M58" i="54" s="1"/>
  <c r="Q11" i="33"/>
  <c r="S11" i="33"/>
  <c r="Q11" i="35"/>
  <c r="S11" i="35" s="1"/>
  <c r="W29" i="41"/>
  <c r="AC29" i="41" s="1"/>
  <c r="W25" i="30"/>
  <c r="AC25" i="30" s="1"/>
  <c r="Y25" i="30"/>
  <c r="AI25" i="30" s="1"/>
  <c r="W32" i="41"/>
  <c r="AC32" i="41" s="1"/>
  <c r="W28" i="38"/>
  <c r="AC28" i="38" s="1"/>
  <c r="Y15" i="90"/>
  <c r="Y16" i="90"/>
  <c r="Y8" i="90"/>
  <c r="Y17" i="90"/>
  <c r="Y9" i="90"/>
  <c r="Y18" i="90"/>
  <c r="Y10" i="90"/>
  <c r="Y19" i="90"/>
  <c r="Y11" i="90"/>
  <c r="Y23" i="90"/>
  <c r="Y20" i="90"/>
  <c r="Y12" i="90"/>
  <c r="Y22" i="90"/>
  <c r="Y14" i="90"/>
  <c r="Y13" i="90"/>
  <c r="Y21" i="90"/>
  <c r="BG23" i="90"/>
  <c r="W25" i="43"/>
  <c r="Y25" i="43" s="1"/>
  <c r="K24" i="73"/>
  <c r="I62" i="23" s="1"/>
  <c r="M62" i="23" s="1"/>
  <c r="S62" i="23" s="1"/>
  <c r="W31" i="40"/>
  <c r="AC31" i="40" s="1"/>
  <c r="Y31" i="40"/>
  <c r="S33" i="34"/>
  <c r="AI28" i="33"/>
  <c r="I47" i="52"/>
  <c r="M47" i="52" s="1"/>
  <c r="K21" i="74"/>
  <c r="I32" i="50" s="1"/>
  <c r="M32" i="50" s="1"/>
  <c r="AY41" i="33"/>
  <c r="I12" i="73"/>
  <c r="I26" i="25" s="1"/>
  <c r="M26" i="25" s="1"/>
  <c r="S26" i="25" s="1"/>
  <c r="K55" i="74"/>
  <c r="I59" i="54" s="1"/>
  <c r="M59" i="54" s="1"/>
  <c r="Q14" i="35"/>
  <c r="Q14" i="41"/>
  <c r="S28" i="41"/>
  <c r="S29" i="30"/>
  <c r="Y24" i="37"/>
  <c r="AK24" i="37" s="1"/>
  <c r="W24" i="37"/>
  <c r="S24" i="33"/>
  <c r="Y32" i="42"/>
  <c r="W32" i="42"/>
  <c r="AC32" i="42" s="1"/>
  <c r="AO40" i="40"/>
  <c r="W24" i="35"/>
  <c r="W28" i="35"/>
  <c r="AC28" i="35" s="1"/>
  <c r="AS14" i="79"/>
  <c r="AU14" i="79" s="1"/>
  <c r="AM8" i="40" s="1"/>
  <c r="AW26" i="40"/>
  <c r="AW34" i="40"/>
  <c r="AW23" i="40"/>
  <c r="AW22" i="40"/>
  <c r="AW24" i="40"/>
  <c r="AW8" i="40"/>
  <c r="G10" i="103"/>
  <c r="G9" i="103"/>
  <c r="BA39" i="37"/>
  <c r="AK39" i="37"/>
  <c r="S39" i="37"/>
  <c r="Q39" i="37"/>
  <c r="AU39" i="37"/>
  <c r="AE39" i="37"/>
  <c r="Y38" i="43"/>
  <c r="AK38" i="43" s="1"/>
  <c r="W38" i="43"/>
  <c r="W37" i="44"/>
  <c r="AC37" i="44" s="1"/>
  <c r="S12" i="32"/>
  <c r="S23" i="46"/>
  <c r="S30" i="36"/>
  <c r="AU42" i="34"/>
  <c r="AS42" i="34"/>
  <c r="W33" i="38"/>
  <c r="I16" i="73"/>
  <c r="I38" i="25" s="1"/>
  <c r="M38" i="25" s="1"/>
  <c r="S38" i="25" s="1"/>
  <c r="I42" i="74"/>
  <c r="I41" i="56" s="1"/>
  <c r="M41" i="56" s="1"/>
  <c r="AI43" i="35"/>
  <c r="M44" i="32"/>
  <c r="Q36" i="32"/>
  <c r="S36" i="32"/>
  <c r="K53" i="74"/>
  <c r="I57" i="54" s="1"/>
  <c r="M57" i="54" s="1"/>
  <c r="BA16" i="45"/>
  <c r="AK16" i="45"/>
  <c r="Q16" i="45"/>
  <c r="S16" i="45" s="1"/>
  <c r="AU16" i="45"/>
  <c r="AE16" i="45"/>
  <c r="BA16" i="32"/>
  <c r="AK16" i="32"/>
  <c r="Q16" i="32"/>
  <c r="S16" i="32" s="1"/>
  <c r="AU16" i="32"/>
  <c r="AE16" i="32"/>
  <c r="AU16" i="34"/>
  <c r="AE16" i="34"/>
  <c r="Q16" i="34"/>
  <c r="BA16" i="34"/>
  <c r="AK16" i="34"/>
  <c r="S16" i="34"/>
  <c r="AM27" i="32"/>
  <c r="Q19" i="33"/>
  <c r="S19" i="33" s="1"/>
  <c r="AU19" i="33"/>
  <c r="AE19" i="33"/>
  <c r="BA19" i="33"/>
  <c r="AK19" i="33"/>
  <c r="BA19" i="35"/>
  <c r="AK19" i="35"/>
  <c r="Q19" i="35"/>
  <c r="AU19" i="35"/>
  <c r="S19" i="35"/>
  <c r="AE19" i="35"/>
  <c r="Y41" i="39"/>
  <c r="AK41" i="39" s="1"/>
  <c r="AC41" i="39"/>
  <c r="AE41" i="39"/>
  <c r="K85" i="74"/>
  <c r="I59" i="50" s="1"/>
  <c r="M59" i="50" s="1"/>
  <c r="BA39" i="45"/>
  <c r="AK39" i="45"/>
  <c r="Q39" i="45"/>
  <c r="AU39" i="45"/>
  <c r="AE39" i="45"/>
  <c r="W32" i="40"/>
  <c r="AC32" i="40" s="1"/>
  <c r="Y32" i="40"/>
  <c r="AI32" i="40" s="1"/>
  <c r="W23" i="34"/>
  <c r="Y23" i="34" s="1"/>
  <c r="W38" i="40"/>
  <c r="W37" i="40"/>
  <c r="AC37" i="40" s="1"/>
  <c r="AE8" i="33"/>
  <c r="AC8" i="33"/>
  <c r="Y8" i="33"/>
  <c r="AI42" i="32"/>
  <c r="W25" i="45"/>
  <c r="Y25" i="45"/>
  <c r="AK25" i="45" s="1"/>
  <c r="AS41" i="37"/>
  <c r="AU41" i="37"/>
  <c r="S30" i="37"/>
  <c r="Y41" i="31"/>
  <c r="AK41" i="31" s="1"/>
  <c r="AC41" i="31"/>
  <c r="AE41" i="31"/>
  <c r="I44" i="40"/>
  <c r="Y12" i="41"/>
  <c r="AK12" i="41" s="1"/>
  <c r="W12" i="41"/>
  <c r="S38" i="42"/>
  <c r="W26" i="45"/>
  <c r="Y26" i="45"/>
  <c r="AK26" i="45" s="1"/>
  <c r="AW22" i="41"/>
  <c r="AW34" i="41"/>
  <c r="AW26" i="41"/>
  <c r="AS13" i="79"/>
  <c r="AU13" i="79" s="1"/>
  <c r="AM8" i="41" s="1"/>
  <c r="AW24" i="41"/>
  <c r="AW8" i="41"/>
  <c r="AW23" i="41"/>
  <c r="S24" i="39"/>
  <c r="Y41" i="45"/>
  <c r="AK41" i="45" s="1"/>
  <c r="AE41" i="45"/>
  <c r="AC41" i="45"/>
  <c r="W33" i="32"/>
  <c r="Y33" i="32" s="1"/>
  <c r="W23" i="32"/>
  <c r="Y23" i="32" s="1"/>
  <c r="Y43" i="32"/>
  <c r="AK43" i="32" s="1"/>
  <c r="AC43" i="32"/>
  <c r="AE43" i="32"/>
  <c r="S34" i="45"/>
  <c r="AI28" i="41"/>
  <c r="AY41" i="31"/>
  <c r="AY40" i="31"/>
  <c r="AS43" i="42"/>
  <c r="AU43" i="42"/>
  <c r="W32" i="37"/>
  <c r="AC32" i="37" s="1"/>
  <c r="O79" i="52"/>
  <c r="M44" i="38"/>
  <c r="S36" i="38"/>
  <c r="Q36" i="38"/>
  <c r="AU40" i="34"/>
  <c r="AS40" i="34"/>
  <c r="BA17" i="40"/>
  <c r="AK17" i="40"/>
  <c r="S17" i="40"/>
  <c r="Q17" i="40"/>
  <c r="AU17" i="40"/>
  <c r="AE17" i="40"/>
  <c r="BA17" i="42"/>
  <c r="AK17" i="42"/>
  <c r="S17" i="42"/>
  <c r="Q17" i="42"/>
  <c r="AU17" i="42"/>
  <c r="AE17" i="42"/>
  <c r="BA17" i="30"/>
  <c r="AK17" i="30"/>
  <c r="S17" i="30"/>
  <c r="Q17" i="30"/>
  <c r="AU17" i="30"/>
  <c r="AE17" i="30"/>
  <c r="W31" i="41"/>
  <c r="AC31" i="41" s="1"/>
  <c r="AS8" i="38"/>
  <c r="S37" i="31"/>
  <c r="Y32" i="31"/>
  <c r="AI32" i="31" s="1"/>
  <c r="W32" i="31"/>
  <c r="AC32" i="31" s="1"/>
  <c r="K46" i="56"/>
  <c r="M46" i="56" s="1"/>
  <c r="K47" i="56"/>
  <c r="K48" i="56"/>
  <c r="Y27" i="42"/>
  <c r="AK27" i="42" s="1"/>
  <c r="W27" i="42"/>
  <c r="AY43" i="44"/>
  <c r="AO43" i="39"/>
  <c r="AW23" i="79"/>
  <c r="BK23" i="84"/>
  <c r="AY23" i="79" s="1"/>
  <c r="BC23" i="79" s="1"/>
  <c r="BE23" i="79" s="1"/>
  <c r="W8" i="30" s="1"/>
  <c r="Y40" i="33"/>
  <c r="AK40" i="33" s="1"/>
  <c r="AM28" i="42"/>
  <c r="AS28" i="42" s="1"/>
  <c r="AS12" i="45"/>
  <c r="AU39" i="43"/>
  <c r="AE39" i="43"/>
  <c r="Q39" i="43"/>
  <c r="S39" i="43" s="1"/>
  <c r="AK39" i="43"/>
  <c r="BA39" i="43"/>
  <c r="S38" i="46"/>
  <c r="S37" i="43"/>
  <c r="AM23" i="44"/>
  <c r="AO23" i="44" s="1"/>
  <c r="AI42" i="40"/>
  <c r="W24" i="46"/>
  <c r="Y24" i="46" s="1"/>
  <c r="W33" i="36"/>
  <c r="W23" i="36"/>
  <c r="W23" i="37"/>
  <c r="Y23" i="37" s="1"/>
  <c r="M44" i="43"/>
  <c r="Q36" i="43"/>
  <c r="AI54" i="56"/>
  <c r="AC54" i="56"/>
  <c r="Y54" i="56"/>
  <c r="Q54" i="56"/>
  <c r="W54" i="56" s="1"/>
  <c r="AS54" i="56"/>
  <c r="AM54" i="56"/>
  <c r="Q13" i="42"/>
  <c r="S13" i="42" s="1"/>
  <c r="AU13" i="30"/>
  <c r="AE13" i="30"/>
  <c r="BA13" i="30"/>
  <c r="AK13" i="30"/>
  <c r="Q13" i="30"/>
  <c r="BM22" i="52"/>
  <c r="AW22" i="52"/>
  <c r="BA22" i="52" s="1"/>
  <c r="CA22" i="52"/>
  <c r="AS22" i="52"/>
  <c r="AC22" i="52"/>
  <c r="BW22" i="52"/>
  <c r="BG22" i="52"/>
  <c r="Y22" i="52"/>
  <c r="BC22" i="52"/>
  <c r="AM22" i="52"/>
  <c r="AI22" i="52"/>
  <c r="Q22" i="52"/>
  <c r="CG22" i="52"/>
  <c r="BQ22" i="52"/>
  <c r="S24" i="30"/>
  <c r="W23" i="30"/>
  <c r="AC23" i="30" s="1"/>
  <c r="S27" i="44"/>
  <c r="S32" i="30"/>
  <c r="W37" i="36"/>
  <c r="AC37" i="36" s="1"/>
  <c r="AM8" i="31"/>
  <c r="AM8" i="35"/>
  <c r="AO40" i="32"/>
  <c r="BA40" i="32" s="1"/>
  <c r="Y26" i="32"/>
  <c r="AK26" i="32" s="1"/>
  <c r="W26" i="32"/>
  <c r="AC42" i="36"/>
  <c r="AE42" i="36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19" i="77"/>
  <c r="AK19" i="77" s="1"/>
  <c r="I28" i="16" s="1"/>
  <c r="M28" i="16" s="1"/>
  <c r="S28" i="16" s="1"/>
  <c r="AI9" i="77"/>
  <c r="AK9" i="77" s="1"/>
  <c r="I18" i="16" s="1"/>
  <c r="AC42" i="45"/>
  <c r="AE42" i="45"/>
  <c r="Q11" i="37"/>
  <c r="S11" i="37" s="1"/>
  <c r="AM37" i="34"/>
  <c r="AS37" i="34" s="1"/>
  <c r="AO26" i="44"/>
  <c r="BA26" i="44" s="1"/>
  <c r="AM26" i="44"/>
  <c r="AG21" i="38"/>
  <c r="AG13" i="38"/>
  <c r="AG9" i="38"/>
  <c r="AG12" i="38"/>
  <c r="AG10" i="38"/>
  <c r="AS41" i="42"/>
  <c r="AU41" i="42"/>
  <c r="AM31" i="35"/>
  <c r="AS31" i="35" s="1"/>
  <c r="AM25" i="31"/>
  <c r="AO25" i="31" s="1"/>
  <c r="Y43" i="40"/>
  <c r="AK43" i="40" s="1"/>
  <c r="AC43" i="40"/>
  <c r="AE43" i="40"/>
  <c r="AI32" i="38"/>
  <c r="AE8" i="38"/>
  <c r="Y8" i="38"/>
  <c r="AC8" i="38"/>
  <c r="AM25" i="37"/>
  <c r="M44" i="36"/>
  <c r="Q36" i="36"/>
  <c r="BA15" i="43"/>
  <c r="AK15" i="43"/>
  <c r="S15" i="43"/>
  <c r="Q15" i="43"/>
  <c r="AU15" i="43"/>
  <c r="AE15" i="43"/>
  <c r="BA15" i="31"/>
  <c r="AK15" i="31"/>
  <c r="S15" i="31"/>
  <c r="Q15" i="31"/>
  <c r="AU15" i="31"/>
  <c r="AE15" i="31"/>
  <c r="BA15" i="36"/>
  <c r="AK15" i="36"/>
  <c r="S15" i="36"/>
  <c r="Q15" i="36"/>
  <c r="AU15" i="36"/>
  <c r="AE15" i="36"/>
  <c r="W33" i="30"/>
  <c r="AC33" i="30" s="1"/>
  <c r="BA18" i="46"/>
  <c r="AK18" i="46"/>
  <c r="S18" i="46"/>
  <c r="Q18" i="46"/>
  <c r="AU18" i="46"/>
  <c r="AE18" i="46"/>
  <c r="BA18" i="30"/>
  <c r="AK18" i="30"/>
  <c r="S18" i="30"/>
  <c r="Q18" i="30"/>
  <c r="AU18" i="30"/>
  <c r="AE18" i="30"/>
  <c r="BM32" i="52"/>
  <c r="AW32" i="52"/>
  <c r="BA32" i="52" s="1"/>
  <c r="CA32" i="52"/>
  <c r="AS32" i="52"/>
  <c r="AC32" i="52"/>
  <c r="BC32" i="52"/>
  <c r="AM32" i="52"/>
  <c r="AI32" i="52"/>
  <c r="Q32" i="52"/>
  <c r="BQ32" i="52"/>
  <c r="CG32" i="52"/>
  <c r="BG32" i="52"/>
  <c r="Y32" i="52"/>
  <c r="BW32" i="52"/>
  <c r="AI40" i="45"/>
  <c r="Y31" i="54"/>
  <c r="Q31" i="54"/>
  <c r="W31" i="54" s="1"/>
  <c r="K40" i="74"/>
  <c r="I37" i="54" s="1"/>
  <c r="M37" i="54" s="1"/>
  <c r="I40" i="74"/>
  <c r="I37" i="56" s="1"/>
  <c r="M37" i="56" s="1"/>
  <c r="W8" i="35"/>
  <c r="W8" i="31"/>
  <c r="AS43" i="43"/>
  <c r="W29" i="39"/>
  <c r="AC29" i="39" s="1"/>
  <c r="W33" i="39"/>
  <c r="AM27" i="43"/>
  <c r="AU39" i="39"/>
  <c r="AE39" i="39"/>
  <c r="BA39" i="39"/>
  <c r="AK39" i="39"/>
  <c r="S39" i="39"/>
  <c r="Q39" i="39"/>
  <c r="S26" i="34"/>
  <c r="Y34" i="44"/>
  <c r="AK34" i="44" s="1"/>
  <c r="W34" i="44"/>
  <c r="BC18" i="77"/>
  <c r="BE18" i="77" s="1"/>
  <c r="I59" i="11" s="1"/>
  <c r="BC19" i="77"/>
  <c r="BE19" i="77" s="1"/>
  <c r="I27" i="11" s="1"/>
  <c r="M27" i="11" s="1"/>
  <c r="BC20" i="77"/>
  <c r="BE20" i="77" s="1"/>
  <c r="I72" i="11" s="1"/>
  <c r="M72" i="11" s="1"/>
  <c r="BC9" i="77"/>
  <c r="BE9" i="77" s="1"/>
  <c r="I13" i="1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AM9" i="77"/>
  <c r="AO9" i="77" s="1"/>
  <c r="I16" i="21" s="1"/>
  <c r="AO27" i="37"/>
  <c r="BA27" i="37" s="1"/>
  <c r="AM27" i="37"/>
  <c r="AM34" i="37"/>
  <c r="AY38" i="38"/>
  <c r="BA11" i="30"/>
  <c r="AK11" i="30"/>
  <c r="Q11" i="30"/>
  <c r="AU11" i="30"/>
  <c r="AE11" i="30"/>
  <c r="CG16" i="52"/>
  <c r="BQ16" i="52"/>
  <c r="AI16" i="52"/>
  <c r="Q16" i="52"/>
  <c r="BM16" i="52"/>
  <c r="AW16" i="52"/>
  <c r="BA16" i="52" s="1"/>
  <c r="CA16" i="52"/>
  <c r="AS16" i="52"/>
  <c r="AC16" i="52"/>
  <c r="BW16" i="52"/>
  <c r="BG16" i="52"/>
  <c r="BC16" i="52"/>
  <c r="AM16" i="52"/>
  <c r="Y16" i="52"/>
  <c r="AM29" i="41"/>
  <c r="AS29" i="41" s="1"/>
  <c r="AM25" i="30"/>
  <c r="AS25" i="30" s="1"/>
  <c r="AM32" i="41"/>
  <c r="AS32" i="41" s="1"/>
  <c r="AO32" i="41"/>
  <c r="AY32" i="41" s="1"/>
  <c r="AM28" i="38"/>
  <c r="AS28" i="38" s="1"/>
  <c r="Q9" i="33"/>
  <c r="W34" i="42"/>
  <c r="Y34" i="42"/>
  <c r="AK34" i="42" s="1"/>
  <c r="Y30" i="39"/>
  <c r="W30" i="39"/>
  <c r="AC30" i="39" s="1"/>
  <c r="AM25" i="43"/>
  <c r="Q39" i="30"/>
  <c r="AU39" i="30"/>
  <c r="AE39" i="30"/>
  <c r="S39" i="30"/>
  <c r="BA39" i="30"/>
  <c r="AK39" i="30"/>
  <c r="AM31" i="40"/>
  <c r="AS31" i="40" s="1"/>
  <c r="AO31" i="40"/>
  <c r="AY31" i="40" s="1"/>
  <c r="Y38" i="39"/>
  <c r="AK38" i="39" s="1"/>
  <c r="W38" i="39"/>
  <c r="W23" i="31"/>
  <c r="Y23" i="31" s="1"/>
  <c r="AK23" i="31" s="1"/>
  <c r="M8" i="7"/>
  <c r="AS48" i="46"/>
  <c r="AM24" i="45"/>
  <c r="I42" i="52"/>
  <c r="M42" i="52" s="1"/>
  <c r="K16" i="74"/>
  <c r="I27" i="50" s="1"/>
  <c r="M27" i="50" s="1"/>
  <c r="I49" i="52"/>
  <c r="M49" i="52" s="1"/>
  <c r="K23" i="74"/>
  <c r="I34" i="50" s="1"/>
  <c r="M34" i="50" s="1"/>
  <c r="AI27" i="42"/>
  <c r="K73" i="96"/>
  <c r="I10" i="22" s="1"/>
  <c r="AI59" i="56"/>
  <c r="AC59" i="56"/>
  <c r="AS59" i="56"/>
  <c r="Y59" i="56"/>
  <c r="AM59" i="56"/>
  <c r="Q59" i="56"/>
  <c r="W59" i="56" s="1"/>
  <c r="AU42" i="39"/>
  <c r="AS42" i="39"/>
  <c r="CG24" i="52"/>
  <c r="BQ24" i="52"/>
  <c r="AI24" i="52"/>
  <c r="Q24" i="52"/>
  <c r="BM24" i="52"/>
  <c r="AW24" i="52"/>
  <c r="BA24" i="52" s="1"/>
  <c r="CA24" i="52"/>
  <c r="AS24" i="52"/>
  <c r="AC24" i="52"/>
  <c r="BW24" i="52"/>
  <c r="BG24" i="52"/>
  <c r="BC24" i="52"/>
  <c r="AM24" i="52"/>
  <c r="Y24" i="52"/>
  <c r="S14" i="37"/>
  <c r="Q14" i="37"/>
  <c r="AC42" i="35"/>
  <c r="AE42" i="35"/>
  <c r="AM24" i="37"/>
  <c r="AO24" i="37" s="1"/>
  <c r="AI43" i="39"/>
  <c r="AE42" i="41"/>
  <c r="AC42" i="41"/>
  <c r="Y42" i="41"/>
  <c r="AK42" i="41" s="1"/>
  <c r="W31" i="33"/>
  <c r="AC31" i="33" s="1"/>
  <c r="AM24" i="35"/>
  <c r="AM28" i="35"/>
  <c r="AS28" i="35" s="1"/>
  <c r="Y23" i="39"/>
  <c r="AK23" i="39" s="1"/>
  <c r="W23" i="39"/>
  <c r="AI42" i="34"/>
  <c r="S39" i="40"/>
  <c r="Q39" i="40"/>
  <c r="AU39" i="40"/>
  <c r="AK39" i="40"/>
  <c r="BA39" i="40"/>
  <c r="AE39" i="40"/>
  <c r="AM38" i="43"/>
  <c r="AO37" i="44"/>
  <c r="AM37" i="44"/>
  <c r="AS37" i="44" s="1"/>
  <c r="AI26" i="39"/>
  <c r="AY8" i="38"/>
  <c r="AM23" i="45"/>
  <c r="AO23" i="45" s="1"/>
  <c r="W28" i="36"/>
  <c r="AC28" i="36" s="1"/>
  <c r="Y28" i="36"/>
  <c r="AO33" i="38"/>
  <c r="BA33" i="38" s="1"/>
  <c r="AM33" i="38"/>
  <c r="AC42" i="40"/>
  <c r="AE42" i="40"/>
  <c r="AC57" i="56"/>
  <c r="AS57" i="56"/>
  <c r="Y57" i="56"/>
  <c r="AM57" i="56"/>
  <c r="Q57" i="56"/>
  <c r="W57" i="56" s="1"/>
  <c r="AI57" i="56"/>
  <c r="BA16" i="41"/>
  <c r="AK16" i="41"/>
  <c r="Q16" i="41"/>
  <c r="AU16" i="41"/>
  <c r="AE16" i="41"/>
  <c r="BA16" i="43"/>
  <c r="AK16" i="43"/>
  <c r="Q16" i="43"/>
  <c r="AU16" i="43"/>
  <c r="AE16" i="43"/>
  <c r="AU16" i="31"/>
  <c r="AE16" i="31"/>
  <c r="BA16" i="31"/>
  <c r="AK16" i="31"/>
  <c r="Q16" i="31"/>
  <c r="Y26" i="46"/>
  <c r="W26" i="46"/>
  <c r="BA19" i="30"/>
  <c r="AK19" i="30"/>
  <c r="S19" i="30"/>
  <c r="Q19" i="30"/>
  <c r="AU19" i="30"/>
  <c r="AE19" i="30"/>
  <c r="CG34" i="52"/>
  <c r="BQ34" i="52"/>
  <c r="AI34" i="52"/>
  <c r="Q34" i="52"/>
  <c r="BM34" i="52"/>
  <c r="AW34" i="52"/>
  <c r="BA34" i="52" s="1"/>
  <c r="BW34" i="52"/>
  <c r="BG34" i="52"/>
  <c r="BC34" i="52"/>
  <c r="AM34" i="52"/>
  <c r="AC34" i="52"/>
  <c r="Y34" i="52"/>
  <c r="CA34" i="52"/>
  <c r="AS34" i="52"/>
  <c r="AE8" i="41"/>
  <c r="Y8" i="41"/>
  <c r="AC8" i="41"/>
  <c r="Y33" i="33"/>
  <c r="AK33" i="33" s="1"/>
  <c r="W33" i="33"/>
  <c r="Y23" i="33"/>
  <c r="AK23" i="33" s="1"/>
  <c r="W23" i="33"/>
  <c r="K72" i="96"/>
  <c r="I40" i="53" s="1"/>
  <c r="M40" i="53" s="1"/>
  <c r="Q40" i="53" s="1"/>
  <c r="W40" i="53" s="1"/>
  <c r="I72" i="96"/>
  <c r="I40" i="55" s="1"/>
  <c r="M40" i="55" s="1"/>
  <c r="AI31" i="44"/>
  <c r="Y43" i="34"/>
  <c r="AK43" i="34" s="1"/>
  <c r="AC43" i="34"/>
  <c r="AE43" i="34"/>
  <c r="BA39" i="34"/>
  <c r="AK39" i="34"/>
  <c r="Q39" i="34"/>
  <c r="AU39" i="34"/>
  <c r="AE39" i="34"/>
  <c r="S32" i="40"/>
  <c r="AO41" i="45"/>
  <c r="BA41" i="45" s="1"/>
  <c r="S23" i="34"/>
  <c r="S37" i="40"/>
  <c r="AG34" i="33"/>
  <c r="AG8" i="33"/>
  <c r="AI8" i="33" s="1"/>
  <c r="AG24" i="33"/>
  <c r="AG26" i="33"/>
  <c r="AG23" i="33"/>
  <c r="AG22" i="33"/>
  <c r="AS41" i="40"/>
  <c r="AU41" i="40"/>
  <c r="Y30" i="46"/>
  <c r="W30" i="46"/>
  <c r="S25" i="45"/>
  <c r="AO41" i="37"/>
  <c r="BA41" i="37" s="1"/>
  <c r="AI42" i="36"/>
  <c r="W25" i="38"/>
  <c r="Y25" i="38" s="1"/>
  <c r="S12" i="41"/>
  <c r="S26" i="45"/>
  <c r="Q36" i="35"/>
  <c r="M44" i="35"/>
  <c r="Y34" i="39"/>
  <c r="AK34" i="39" s="1"/>
  <c r="W34" i="39"/>
  <c r="Y43" i="44"/>
  <c r="AK43" i="44" s="1"/>
  <c r="AC43" i="44"/>
  <c r="AE43" i="44"/>
  <c r="AG12" i="42"/>
  <c r="AG13" i="42"/>
  <c r="AG21" i="42"/>
  <c r="AG9" i="42"/>
  <c r="AG10" i="42"/>
  <c r="AM41" i="30"/>
  <c r="AY43" i="34"/>
  <c r="AI37" i="37"/>
  <c r="S33" i="32"/>
  <c r="S23" i="32"/>
  <c r="AC40" i="31"/>
  <c r="AE40" i="31"/>
  <c r="W27" i="45"/>
  <c r="Y27" i="45" s="1"/>
  <c r="AO43" i="42"/>
  <c r="S32" i="37"/>
  <c r="AU81" i="52"/>
  <c r="AU82" i="52"/>
  <c r="AU83" i="52"/>
  <c r="AU84" i="52"/>
  <c r="AU85" i="52"/>
  <c r="AU80" i="52"/>
  <c r="K37" i="74"/>
  <c r="I28" i="54" s="1"/>
  <c r="M28" i="54" s="1"/>
  <c r="AU17" i="36"/>
  <c r="AE17" i="36"/>
  <c r="BA17" i="36"/>
  <c r="AK17" i="36"/>
  <c r="Q17" i="36"/>
  <c r="BA17" i="38"/>
  <c r="AK17" i="38"/>
  <c r="Q17" i="38"/>
  <c r="AU17" i="38"/>
  <c r="AE17" i="38"/>
  <c r="W32" i="43"/>
  <c r="AC32" i="43" s="1"/>
  <c r="Y32" i="43"/>
  <c r="S38" i="30"/>
  <c r="W27" i="33"/>
  <c r="S27" i="42"/>
  <c r="Y26" i="39"/>
  <c r="AK26" i="39" s="1"/>
  <c r="W26" i="39"/>
  <c r="AO23" i="79"/>
  <c r="AW12" i="33"/>
  <c r="AW9" i="33"/>
  <c r="CC21" i="79"/>
  <c r="CE21" i="79" s="1"/>
  <c r="AM12" i="33" s="1"/>
  <c r="AW10" i="33"/>
  <c r="AW21" i="33"/>
  <c r="AW13" i="33"/>
  <c r="AW21" i="38"/>
  <c r="AW13" i="38"/>
  <c r="AW9" i="38"/>
  <c r="AW12" i="38"/>
  <c r="CC16" i="79"/>
  <c r="CE16" i="79" s="1"/>
  <c r="AM12" i="38" s="1"/>
  <c r="AW10" i="38"/>
  <c r="W33" i="35"/>
  <c r="AM41" i="44"/>
  <c r="AU39" i="46"/>
  <c r="AE39" i="46"/>
  <c r="Q39" i="46"/>
  <c r="S39" i="46"/>
  <c r="AK39" i="46"/>
  <c r="BA39" i="46"/>
  <c r="W28" i="40"/>
  <c r="AC28" i="40" s="1"/>
  <c r="Y37" i="41"/>
  <c r="W37" i="41"/>
  <c r="AC37" i="41" s="1"/>
  <c r="Y24" i="31"/>
  <c r="AK24" i="31" s="1"/>
  <c r="W24" i="31"/>
  <c r="Y34" i="32"/>
  <c r="AK34" i="32" s="1"/>
  <c r="W34" i="32"/>
  <c r="AY27" i="37"/>
  <c r="S24" i="46"/>
  <c r="S33" i="36"/>
  <c r="S23" i="36"/>
  <c r="AG12" i="37"/>
  <c r="AG9" i="37"/>
  <c r="AG10" i="37"/>
  <c r="AG21" i="37"/>
  <c r="AG13" i="37"/>
  <c r="Y19" i="88"/>
  <c r="Y11" i="88"/>
  <c r="Y23" i="88"/>
  <c r="Y20" i="88"/>
  <c r="Y12" i="88"/>
  <c r="Y21" i="88"/>
  <c r="Y13" i="88"/>
  <c r="Y22" i="88"/>
  <c r="Y14" i="88"/>
  <c r="Y15" i="88"/>
  <c r="Y16" i="88"/>
  <c r="Y8" i="88"/>
  <c r="Y18" i="88"/>
  <c r="Y10" i="88"/>
  <c r="Y9" i="88"/>
  <c r="Y17" i="88"/>
  <c r="BG23" i="88"/>
  <c r="S23" i="37"/>
  <c r="I44" i="43"/>
  <c r="K50" i="74"/>
  <c r="I54" i="54" s="1"/>
  <c r="M54" i="54" s="1"/>
  <c r="Q13" i="38"/>
  <c r="S13" i="38" s="1"/>
  <c r="S13" i="44"/>
  <c r="Q13" i="44"/>
  <c r="M44" i="46"/>
  <c r="BA36" i="46"/>
  <c r="AK36" i="46"/>
  <c r="Q36" i="46"/>
  <c r="AE36" i="46"/>
  <c r="AU36" i="46"/>
  <c r="Q11" i="55"/>
  <c r="W11" i="55" s="1"/>
  <c r="AI11" i="55"/>
  <c r="AA11" i="55"/>
  <c r="Q27" i="55"/>
  <c r="W27" i="55" s="1"/>
  <c r="AI27" i="55"/>
  <c r="AA27" i="55"/>
  <c r="Q25" i="55"/>
  <c r="W25" i="55" s="1"/>
  <c r="AI25" i="55"/>
  <c r="AA25" i="55"/>
  <c r="AW10" i="41"/>
  <c r="AW21" i="41"/>
  <c r="AW13" i="41"/>
  <c r="AW12" i="41"/>
  <c r="CC13" i="79"/>
  <c r="CE13" i="79" s="1"/>
  <c r="AW9" i="41"/>
  <c r="Q15" i="44"/>
  <c r="S15" i="44" s="1"/>
  <c r="AU15" i="44"/>
  <c r="AE15" i="44"/>
  <c r="BA15" i="44"/>
  <c r="AK15" i="44"/>
  <c r="AM37" i="39"/>
  <c r="AS37" i="39" s="1"/>
  <c r="Q20" i="50"/>
  <c r="W20" i="50" s="1"/>
  <c r="Y20" i="50"/>
  <c r="AS58" i="56"/>
  <c r="Y58" i="56"/>
  <c r="AM58" i="56"/>
  <c r="Q58" i="56"/>
  <c r="W58" i="56" s="1"/>
  <c r="AI58" i="56"/>
  <c r="AC58" i="56"/>
  <c r="AM27" i="40"/>
  <c r="BA8" i="34"/>
  <c r="W32" i="44"/>
  <c r="AC32" i="44" s="1"/>
  <c r="Y41" i="40"/>
  <c r="AK41" i="40" s="1"/>
  <c r="AC41" i="40"/>
  <c r="AE41" i="40"/>
  <c r="Y25" i="46"/>
  <c r="W25" i="46"/>
  <c r="AI32" i="43"/>
  <c r="S30" i="38"/>
  <c r="Q15" i="39"/>
  <c r="S15" i="39" s="1"/>
  <c r="AU15" i="39"/>
  <c r="AE15" i="39"/>
  <c r="BA15" i="39"/>
  <c r="AK15" i="39"/>
  <c r="BA15" i="45"/>
  <c r="AK15" i="45"/>
  <c r="S15" i="45"/>
  <c r="Q15" i="45"/>
  <c r="AU15" i="45"/>
  <c r="AE15" i="45"/>
  <c r="BA15" i="32"/>
  <c r="AK15" i="32"/>
  <c r="S15" i="32"/>
  <c r="Q15" i="32"/>
  <c r="AU15" i="32"/>
  <c r="AE15" i="32"/>
  <c r="BA18" i="42"/>
  <c r="AK18" i="42"/>
  <c r="S18" i="42"/>
  <c r="Q18" i="42"/>
  <c r="AU18" i="42"/>
  <c r="AE18" i="42"/>
  <c r="BA18" i="44"/>
  <c r="AK18" i="44"/>
  <c r="S18" i="44"/>
  <c r="Q18" i="44"/>
  <c r="AU18" i="44"/>
  <c r="AE18" i="44"/>
  <c r="Y31" i="56"/>
  <c r="AM31" i="56"/>
  <c r="AS31" i="56" s="1"/>
  <c r="Q31" i="56"/>
  <c r="W31" i="56" s="1"/>
  <c r="AC31" i="56"/>
  <c r="AI31" i="56" s="1"/>
  <c r="S9" i="21"/>
  <c r="AC42" i="37"/>
  <c r="AE42" i="37"/>
  <c r="Y42" i="37"/>
  <c r="AK42" i="37" s="1"/>
  <c r="AO29" i="39"/>
  <c r="AY29" i="39" s="1"/>
  <c r="AM29" i="39"/>
  <c r="AS29" i="39" s="1"/>
  <c r="AM33" i="39"/>
  <c r="AO33" i="39" s="1"/>
  <c r="AG10" i="41"/>
  <c r="AG21" i="41"/>
  <c r="AG13" i="41"/>
  <c r="AG12" i="41"/>
  <c r="AI12" i="41" s="1"/>
  <c r="AG9" i="41"/>
  <c r="BY23" i="79"/>
  <c r="AO34" i="44"/>
  <c r="BA34" i="44" s="1"/>
  <c r="AM34" i="44"/>
  <c r="S19" i="77"/>
  <c r="U19" i="77" s="1"/>
  <c r="E20" i="76" s="1"/>
  <c r="S18" i="77"/>
  <c r="U18" i="77" s="1"/>
  <c r="E19" i="76" s="1"/>
  <c r="S9" i="77"/>
  <c r="U9" i="77" s="1"/>
  <c r="E9" i="76" s="1"/>
  <c r="S20" i="77"/>
  <c r="U20" i="77" s="1"/>
  <c r="E21" i="76" s="1"/>
  <c r="K18" i="77"/>
  <c r="M18" i="77" s="1"/>
  <c r="I47" i="54" s="1"/>
  <c r="M47" i="54" s="1"/>
  <c r="K20" i="77"/>
  <c r="M20" i="77" s="1"/>
  <c r="I51" i="54" s="1"/>
  <c r="M51" i="54" s="1"/>
  <c r="K19" i="77"/>
  <c r="M19" i="77" s="1"/>
  <c r="I30" i="54" s="1"/>
  <c r="M30" i="54" s="1"/>
  <c r="K9" i="77"/>
  <c r="M9" i="77" s="1"/>
  <c r="I25" i="54" s="1"/>
  <c r="M25" i="54" s="1"/>
  <c r="I44" i="44"/>
  <c r="AI40" i="30"/>
  <c r="Q11" i="44"/>
  <c r="BA11" i="46"/>
  <c r="AK11" i="46"/>
  <c r="Q11" i="46"/>
  <c r="S11" i="46" s="1"/>
  <c r="AU11" i="46"/>
  <c r="AE11" i="46"/>
  <c r="S31" i="44"/>
  <c r="Y31" i="36"/>
  <c r="AI31" i="36" s="1"/>
  <c r="W31" i="36"/>
  <c r="AC31" i="36" s="1"/>
  <c r="AW21" i="43"/>
  <c r="AW13" i="43"/>
  <c r="AW9" i="43"/>
  <c r="AW12" i="43"/>
  <c r="CC11" i="79"/>
  <c r="CE11" i="79" s="1"/>
  <c r="AW10" i="43"/>
  <c r="AK8" i="32"/>
  <c r="AM34" i="42"/>
  <c r="AO34" i="42" s="1"/>
  <c r="Y32" i="35"/>
  <c r="W32" i="35"/>
  <c r="AC32" i="35" s="1"/>
  <c r="BA39" i="32"/>
  <c r="AK39" i="32"/>
  <c r="S39" i="32"/>
  <c r="Q39" i="32"/>
  <c r="AU39" i="32"/>
  <c r="AE39" i="32"/>
  <c r="W24" i="34"/>
  <c r="AM38" i="39"/>
  <c r="W37" i="34"/>
  <c r="AC37" i="34" s="1"/>
  <c r="Y16" i="50"/>
  <c r="Q16" i="50"/>
  <c r="W16" i="50" s="1"/>
  <c r="Y26" i="36"/>
  <c r="AK26" i="36" s="1"/>
  <c r="W26" i="36"/>
  <c r="I44" i="52"/>
  <c r="M44" i="52" s="1"/>
  <c r="K18" i="74"/>
  <c r="I29" i="50" s="1"/>
  <c r="M29" i="50" s="1"/>
  <c r="I51" i="52"/>
  <c r="M51" i="52" s="1"/>
  <c r="K25" i="74"/>
  <c r="I36" i="50" s="1"/>
  <c r="M36" i="50" s="1"/>
  <c r="W26" i="37"/>
  <c r="AI32" i="42"/>
  <c r="Q14" i="44"/>
  <c r="S14" i="44"/>
  <c r="Q14" i="46"/>
  <c r="AU14" i="46"/>
  <c r="AE14" i="46"/>
  <c r="BA14" i="46"/>
  <c r="AK14" i="46"/>
  <c r="S14" i="46"/>
  <c r="Q14" i="33"/>
  <c r="S14" i="33" s="1"/>
  <c r="AO31" i="33"/>
  <c r="AY31" i="33" s="1"/>
  <c r="AM31" i="33"/>
  <c r="AS31" i="33" s="1"/>
  <c r="S34" i="35"/>
  <c r="W23" i="40"/>
  <c r="Y23" i="40" s="1"/>
  <c r="AK23" i="40" s="1"/>
  <c r="S37" i="32"/>
  <c r="W37" i="42"/>
  <c r="AC37" i="42" s="1"/>
  <c r="W31" i="31"/>
  <c r="AC31" i="31" s="1"/>
  <c r="W30" i="44"/>
  <c r="AC30" i="44" s="1"/>
  <c r="AI24" i="39"/>
  <c r="W29" i="46"/>
  <c r="Y29" i="46" s="1"/>
  <c r="AM28" i="36"/>
  <c r="AS28" i="36" s="1"/>
  <c r="AO28" i="36"/>
  <c r="W24" i="38"/>
  <c r="Y24" i="38"/>
  <c r="AK24" i="38" s="1"/>
  <c r="AI41" i="31"/>
  <c r="AI30" i="35"/>
  <c r="S36" i="42"/>
  <c r="Q36" i="42"/>
  <c r="M44" i="42"/>
  <c r="Q63" i="54"/>
  <c r="W63" i="54" s="1"/>
  <c r="Y63" i="54"/>
  <c r="BA16" i="37"/>
  <c r="AK16" i="37"/>
  <c r="Q16" i="37"/>
  <c r="S16" i="37" s="1"/>
  <c r="AU16" i="37"/>
  <c r="AE16" i="37"/>
  <c r="BA16" i="39"/>
  <c r="AK16" i="39"/>
  <c r="Q16" i="39"/>
  <c r="S16" i="39" s="1"/>
  <c r="AU16" i="39"/>
  <c r="AE16" i="39"/>
  <c r="AU8" i="43"/>
  <c r="AO8" i="43"/>
  <c r="AY8" i="43" s="1"/>
  <c r="S37" i="33"/>
  <c r="AM26" i="46"/>
  <c r="AO26" i="46" s="1"/>
  <c r="BA19" i="44"/>
  <c r="AK19" i="44"/>
  <c r="Q19" i="44"/>
  <c r="AU19" i="44"/>
  <c r="AE19" i="44"/>
  <c r="BA19" i="46"/>
  <c r="AK19" i="46"/>
  <c r="Q19" i="46"/>
  <c r="S19" i="46" s="1"/>
  <c r="AU19" i="46"/>
  <c r="AE19" i="46"/>
  <c r="AG22" i="41"/>
  <c r="AG34" i="41"/>
  <c r="AG26" i="41"/>
  <c r="AG24" i="41"/>
  <c r="AG23" i="41"/>
  <c r="AG8" i="41"/>
  <c r="AI8" i="41" s="1"/>
  <c r="AM33" i="33"/>
  <c r="AM23" i="33"/>
  <c r="AO23" i="33" s="1"/>
  <c r="BA23" i="33" s="1"/>
  <c r="W24" i="42"/>
  <c r="Y24" i="42" s="1"/>
  <c r="W26" i="35"/>
  <c r="S30" i="43"/>
  <c r="AE8" i="40"/>
  <c r="Y8" i="40"/>
  <c r="AC8" i="40"/>
  <c r="Y41" i="34"/>
  <c r="AI41" i="34" s="1"/>
  <c r="AC41" i="34"/>
  <c r="Y25" i="40"/>
  <c r="AK25" i="40" s="1"/>
  <c r="W25" i="40"/>
  <c r="AO38" i="40"/>
  <c r="AM38" i="40"/>
  <c r="Y43" i="37"/>
  <c r="AK43" i="37" s="1"/>
  <c r="AC43" i="37"/>
  <c r="AE43" i="37"/>
  <c r="Y12" i="46"/>
  <c r="W12" i="46"/>
  <c r="W31" i="46"/>
  <c r="Y31" i="46" s="1"/>
  <c r="AM25" i="38"/>
  <c r="AM42" i="43"/>
  <c r="AS17" i="90"/>
  <c r="AS9" i="90"/>
  <c r="AS18" i="90"/>
  <c r="AS10" i="90"/>
  <c r="AS19" i="90"/>
  <c r="AS11" i="90"/>
  <c r="AS20" i="90"/>
  <c r="AS12" i="90"/>
  <c r="AS21" i="90"/>
  <c r="AS13" i="90"/>
  <c r="AS22" i="90"/>
  <c r="AS14" i="90"/>
  <c r="AS23" i="90"/>
  <c r="AS16" i="90"/>
  <c r="AS8" i="90"/>
  <c r="AS15" i="90"/>
  <c r="Y46" i="54"/>
  <c r="Q46" i="54"/>
  <c r="W46" i="54" s="1"/>
  <c r="AO34" i="39"/>
  <c r="BA34" i="39" s="1"/>
  <c r="AM34" i="39"/>
  <c r="Y41" i="44"/>
  <c r="AK41" i="44" s="1"/>
  <c r="AE41" i="44"/>
  <c r="AC41" i="44"/>
  <c r="AE23" i="79"/>
  <c r="AQ23" i="84"/>
  <c r="AG23" i="79" s="1"/>
  <c r="AK23" i="79" s="1"/>
  <c r="AM23" i="79" s="1"/>
  <c r="W24" i="40"/>
  <c r="Y24" i="40"/>
  <c r="AK24" i="40" s="1"/>
  <c r="W38" i="44"/>
  <c r="Y38" i="44" s="1"/>
  <c r="AI42" i="37"/>
  <c r="W29" i="44"/>
  <c r="AC29" i="44" s="1"/>
  <c r="AW8" i="33"/>
  <c r="AW24" i="33"/>
  <c r="AS21" i="79"/>
  <c r="AU21" i="79" s="1"/>
  <c r="AM8" i="33" s="1"/>
  <c r="AW34" i="33"/>
  <c r="AW23" i="33"/>
  <c r="AW26" i="33"/>
  <c r="AW22" i="33"/>
  <c r="AO27" i="45"/>
  <c r="BA27" i="45" s="1"/>
  <c r="AM27" i="45"/>
  <c r="AI43" i="41"/>
  <c r="AI42" i="41"/>
  <c r="AI30" i="41"/>
  <c r="AG21" i="46"/>
  <c r="AI21" i="46" s="1"/>
  <c r="AG13" i="46"/>
  <c r="AI13" i="46" s="1"/>
  <c r="AG9" i="46"/>
  <c r="AI9" i="46" s="1"/>
  <c r="AG12" i="46"/>
  <c r="AI12" i="46" s="1"/>
  <c r="AG10" i="46"/>
  <c r="AI10" i="46" s="1"/>
  <c r="Y43" i="36"/>
  <c r="AK43" i="36" s="1"/>
  <c r="AC43" i="36"/>
  <c r="AE43" i="36"/>
  <c r="AM28" i="56"/>
  <c r="AS28" i="56" s="1"/>
  <c r="Q28" i="56"/>
  <c r="W28" i="56" s="1"/>
  <c r="AI28" i="56"/>
  <c r="AC28" i="56"/>
  <c r="Y28" i="56"/>
  <c r="AU17" i="32"/>
  <c r="AE17" i="32"/>
  <c r="BA17" i="32"/>
  <c r="AK17" i="32"/>
  <c r="S17" i="32"/>
  <c r="Q17" i="32"/>
  <c r="Q17" i="34"/>
  <c r="S17" i="34" s="1"/>
  <c r="AU17" i="34"/>
  <c r="AE17" i="34"/>
  <c r="BA17" i="34"/>
  <c r="AK17" i="34"/>
  <c r="Y30" i="30"/>
  <c r="W30" i="30"/>
  <c r="AC30" i="30" s="1"/>
  <c r="AM32" i="43"/>
  <c r="AS32" i="43" s="1"/>
  <c r="M44" i="33"/>
  <c r="Q36" i="33"/>
  <c r="S36" i="33"/>
  <c r="AG9" i="31"/>
  <c r="AG21" i="31"/>
  <c r="AG13" i="31"/>
  <c r="AG9" i="35"/>
  <c r="AG21" i="35"/>
  <c r="AG13" i="35"/>
  <c r="AG12" i="35"/>
  <c r="AG10" i="31"/>
  <c r="AG12" i="31"/>
  <c r="AG10" i="35"/>
  <c r="W29" i="33"/>
  <c r="AC29" i="33" s="1"/>
  <c r="Y29" i="33"/>
  <c r="AI29" i="33" s="1"/>
  <c r="AY37" i="44"/>
  <c r="AO26" i="39"/>
  <c r="BA26" i="39" s="1"/>
  <c r="AM26" i="39"/>
  <c r="Y39" i="35"/>
  <c r="W39" i="35"/>
  <c r="AC39" i="35" s="1"/>
  <c r="AW9" i="31"/>
  <c r="AW13" i="31"/>
  <c r="AW21" i="31"/>
  <c r="AW21" i="35"/>
  <c r="AW9" i="35"/>
  <c r="AW13" i="35"/>
  <c r="CC19" i="79"/>
  <c r="CE19" i="79" s="1"/>
  <c r="AW12" i="31"/>
  <c r="AW10" i="31"/>
  <c r="AW10" i="35"/>
  <c r="AW12" i="35"/>
  <c r="W26" i="33"/>
  <c r="W29" i="35"/>
  <c r="AC29" i="35" s="1"/>
  <c r="W24" i="43"/>
  <c r="Y24" i="43"/>
  <c r="AK24" i="43" s="1"/>
  <c r="K53" i="96"/>
  <c r="I8" i="49" s="1"/>
  <c r="BA39" i="33"/>
  <c r="AK39" i="33"/>
  <c r="Q39" i="33"/>
  <c r="AU39" i="33"/>
  <c r="AE39" i="33"/>
  <c r="AM28" i="40"/>
  <c r="AS28" i="40" s="1"/>
  <c r="M21" i="54"/>
  <c r="AM37" i="41"/>
  <c r="AS37" i="41" s="1"/>
  <c r="W26" i="31"/>
  <c r="Y26" i="31"/>
  <c r="AK26" i="31" s="1"/>
  <c r="AY47" i="46"/>
  <c r="AW8" i="7" s="1"/>
  <c r="W33" i="37"/>
  <c r="AY40" i="41"/>
  <c r="I31" i="24"/>
  <c r="Q13" i="34"/>
  <c r="S13" i="34" s="1"/>
  <c r="Q13" i="40"/>
  <c r="S13" i="40"/>
  <c r="S9" i="19"/>
  <c r="S15" i="19" s="1"/>
  <c r="E40" i="8" s="1"/>
  <c r="M15" i="19"/>
  <c r="E31" i="10" s="1"/>
  <c r="I44" i="46"/>
  <c r="AU8" i="45"/>
  <c r="AO8" i="45"/>
  <c r="AM40" i="44"/>
  <c r="W29" i="42"/>
  <c r="AC29" i="42" s="1"/>
  <c r="BA18" i="39"/>
  <c r="AK18" i="39"/>
  <c r="Q18" i="39"/>
  <c r="AU18" i="39"/>
  <c r="AE18" i="39"/>
  <c r="AM37" i="35"/>
  <c r="AS37" i="35" s="1"/>
  <c r="AO37" i="35"/>
  <c r="AY37" i="35" s="1"/>
  <c r="W12" i="42"/>
  <c r="Y12" i="42" s="1"/>
  <c r="AK12" i="42" s="1"/>
  <c r="Y43" i="38"/>
  <c r="AK43" i="38" s="1"/>
  <c r="AC43" i="38"/>
  <c r="AE43" i="38"/>
  <c r="AI30" i="30"/>
  <c r="AY31" i="30"/>
  <c r="BM90" i="52"/>
  <c r="AW90" i="52"/>
  <c r="CA90" i="52"/>
  <c r="CE90" i="52" s="1"/>
  <c r="AS90" i="52"/>
  <c r="AC90" i="52"/>
  <c r="BW90" i="52"/>
  <c r="BG90" i="52"/>
  <c r="Y90" i="52"/>
  <c r="BC90" i="52"/>
  <c r="AM90" i="52"/>
  <c r="AQ90" i="52" s="1"/>
  <c r="AI90" i="52"/>
  <c r="Q90" i="52"/>
  <c r="W90" i="52" s="1"/>
  <c r="CG90" i="52"/>
  <c r="BQ90" i="52"/>
  <c r="S29" i="42"/>
  <c r="W26" i="43"/>
  <c r="Y26" i="43" s="1"/>
  <c r="AK26" i="43" s="1"/>
  <c r="W34" i="34"/>
  <c r="Y34" i="34"/>
  <c r="AK34" i="34" s="1"/>
  <c r="Q29" i="54"/>
  <c r="W29" i="54" s="1"/>
  <c r="Y29" i="54"/>
  <c r="AC42" i="42"/>
  <c r="AE42" i="42"/>
  <c r="Y42" i="42"/>
  <c r="AK42" i="42" s="1"/>
  <c r="Q30" i="55"/>
  <c r="W30" i="55" s="1"/>
  <c r="AI30" i="55"/>
  <c r="AA30" i="55"/>
  <c r="S32" i="44"/>
  <c r="AY43" i="43"/>
  <c r="S25" i="46"/>
  <c r="AI39" i="38"/>
  <c r="I33" i="17"/>
  <c r="AC60" i="56"/>
  <c r="AS60" i="56"/>
  <c r="Y60" i="56"/>
  <c r="AM60" i="56"/>
  <c r="Q60" i="56"/>
  <c r="W60" i="56" s="1"/>
  <c r="AI60" i="56"/>
  <c r="BA15" i="35"/>
  <c r="AK15" i="35"/>
  <c r="Q15" i="35"/>
  <c r="S15" i="35" s="1"/>
  <c r="AU15" i="35"/>
  <c r="AE15" i="35"/>
  <c r="Q15" i="41"/>
  <c r="AU15" i="41"/>
  <c r="AE15" i="41"/>
  <c r="BA15" i="41"/>
  <c r="AK15" i="41"/>
  <c r="S15" i="41"/>
  <c r="S33" i="30"/>
  <c r="BA18" i="38"/>
  <c r="AK18" i="38"/>
  <c r="S18" i="38"/>
  <c r="Q18" i="38"/>
  <c r="AU18" i="38"/>
  <c r="AE18" i="38"/>
  <c r="BA18" i="40"/>
  <c r="AK18" i="40"/>
  <c r="S18" i="40"/>
  <c r="Q18" i="40"/>
  <c r="AU18" i="40"/>
  <c r="AE18" i="40"/>
  <c r="AG21" i="40"/>
  <c r="AG13" i="40"/>
  <c r="AG9" i="40"/>
  <c r="AG12" i="40"/>
  <c r="AG10" i="40"/>
  <c r="AU8" i="32"/>
  <c r="AO8" i="32"/>
  <c r="AW12" i="37"/>
  <c r="AW9" i="37"/>
  <c r="AW10" i="37"/>
  <c r="CC17" i="79"/>
  <c r="CE17" i="79" s="1"/>
  <c r="AM12" i="37" s="1"/>
  <c r="AW21" i="37"/>
  <c r="AW13" i="37"/>
  <c r="AK8" i="36"/>
  <c r="AG21" i="43"/>
  <c r="AG13" i="43"/>
  <c r="AG9" i="43"/>
  <c r="AG12" i="43"/>
  <c r="AG10" i="43"/>
  <c r="W30" i="33"/>
  <c r="AC30" i="33" s="1"/>
  <c r="CY23" i="84"/>
  <c r="CI23" i="79" s="1"/>
  <c r="CM23" i="79" s="1"/>
  <c r="CO23" i="79" s="1"/>
  <c r="W12" i="30" s="1"/>
  <c r="CG23" i="79"/>
  <c r="W30" i="32"/>
  <c r="AC30" i="32" s="1"/>
  <c r="AM40" i="46"/>
  <c r="AO40" i="46" s="1"/>
  <c r="AY19" i="77"/>
  <c r="BA19" i="77" s="1"/>
  <c r="E88" i="74" s="1"/>
  <c r="AY20" i="77"/>
  <c r="BA20" i="77" s="1"/>
  <c r="E89" i="74" s="1"/>
  <c r="AY18" i="77"/>
  <c r="BA18" i="77" s="1"/>
  <c r="E87" i="74" s="1"/>
  <c r="AY9" i="77"/>
  <c r="BA9" i="77" s="1"/>
  <c r="E78" i="74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9" i="77"/>
  <c r="AS9" i="77" s="1"/>
  <c r="I18" i="15" s="1"/>
  <c r="Y12" i="45"/>
  <c r="AK12" i="45" s="1"/>
  <c r="W12" i="45"/>
  <c r="Y32" i="45"/>
  <c r="AI32" i="45" s="1"/>
  <c r="W32" i="45"/>
  <c r="AC32" i="45" s="1"/>
  <c r="I15" i="73"/>
  <c r="I35" i="25" s="1"/>
  <c r="M35" i="25" s="1"/>
  <c r="S35" i="25" s="1"/>
  <c r="S36" i="44"/>
  <c r="Q36" i="44"/>
  <c r="M44" i="44"/>
  <c r="AC52" i="56"/>
  <c r="AS52" i="56"/>
  <c r="Q52" i="56"/>
  <c r="W52" i="56" s="1"/>
  <c r="AM52" i="56"/>
  <c r="AI52" i="56"/>
  <c r="Q11" i="40"/>
  <c r="S11" i="40" s="1"/>
  <c r="Q11" i="42"/>
  <c r="W26" i="40"/>
  <c r="Y26" i="40" s="1"/>
  <c r="AK26" i="40" s="1"/>
  <c r="S31" i="36"/>
  <c r="Y32" i="33"/>
  <c r="AI32" i="33" s="1"/>
  <c r="W32" i="33"/>
  <c r="AC32" i="33" s="1"/>
  <c r="S32" i="35"/>
  <c r="Y38" i="45"/>
  <c r="AK38" i="45" s="1"/>
  <c r="W38" i="45"/>
  <c r="AS41" i="31"/>
  <c r="AU41" i="31"/>
  <c r="CA21" i="52"/>
  <c r="CE21" i="52" s="1"/>
  <c r="AS21" i="52"/>
  <c r="AC21" i="52"/>
  <c r="BG21" i="52"/>
  <c r="BM21" i="52" s="1"/>
  <c r="Y21" i="52"/>
  <c r="AM21" i="52"/>
  <c r="AQ21" i="52" s="1"/>
  <c r="CG21" i="52"/>
  <c r="BQ21" i="52"/>
  <c r="BW21" i="52" s="1"/>
  <c r="AW21" i="52"/>
  <c r="BC21" i="52" s="1"/>
  <c r="Q21" i="52"/>
  <c r="W21" i="52" s="1"/>
  <c r="AI21" i="52"/>
  <c r="I46" i="52"/>
  <c r="M46" i="52" s="1"/>
  <c r="K20" i="74"/>
  <c r="I31" i="50" s="1"/>
  <c r="M31" i="50" s="1"/>
  <c r="AY27" i="30"/>
  <c r="AY25" i="33"/>
  <c r="S26" i="37"/>
  <c r="Y29" i="37"/>
  <c r="AI29" i="37" s="1"/>
  <c r="W29" i="37"/>
  <c r="AC29" i="37" s="1"/>
  <c r="I38" i="74"/>
  <c r="I33" i="56" s="1"/>
  <c r="M33" i="56" s="1"/>
  <c r="Q39" i="55"/>
  <c r="W39" i="55" s="1"/>
  <c r="AI39" i="55"/>
  <c r="AA39" i="55"/>
  <c r="Q14" i="40"/>
  <c r="S14" i="40"/>
  <c r="Q14" i="42"/>
  <c r="AU14" i="30"/>
  <c r="AE14" i="30"/>
  <c r="Q14" i="30"/>
  <c r="BA14" i="30"/>
  <c r="AK14" i="30"/>
  <c r="S14" i="30"/>
  <c r="AI30" i="39"/>
  <c r="AO41" i="34"/>
  <c r="AY41" i="34" s="1"/>
  <c r="AM32" i="42"/>
  <c r="AS32" i="42" s="1"/>
  <c r="W26" i="42"/>
  <c r="Y26" i="42" s="1"/>
  <c r="AO29" i="43"/>
  <c r="AY29" i="43" s="1"/>
  <c r="AM29" i="43"/>
  <c r="AS29" i="43" s="1"/>
  <c r="W33" i="43"/>
  <c r="S23" i="40"/>
  <c r="Y25" i="34"/>
  <c r="AK25" i="34" s="1"/>
  <c r="W25" i="34"/>
  <c r="I41" i="53"/>
  <c r="S37" i="42"/>
  <c r="Y28" i="31"/>
  <c r="AI28" i="31" s="1"/>
  <c r="W28" i="31"/>
  <c r="AC28" i="31" s="1"/>
  <c r="Y28" i="44"/>
  <c r="W28" i="44"/>
  <c r="AC28" i="44" s="1"/>
  <c r="AI23" i="39"/>
  <c r="S24" i="38"/>
  <c r="AG10" i="44"/>
  <c r="AG21" i="44"/>
  <c r="AG13" i="44"/>
  <c r="AG12" i="44"/>
  <c r="AG9" i="44"/>
  <c r="AI32" i="35"/>
  <c r="Y63" i="56"/>
  <c r="AM63" i="56"/>
  <c r="AS63" i="56" s="1"/>
  <c r="Q63" i="56"/>
  <c r="W63" i="56" s="1"/>
  <c r="AC63" i="56"/>
  <c r="AI63" i="56" s="1"/>
  <c r="BA16" i="33"/>
  <c r="AK16" i="33"/>
  <c r="S16" i="33"/>
  <c r="Q16" i="33"/>
  <c r="AU16" i="33"/>
  <c r="AE16" i="33"/>
  <c r="AU16" i="35"/>
  <c r="AE16" i="35"/>
  <c r="BA16" i="35"/>
  <c r="AK16" i="35"/>
  <c r="S16" i="35"/>
  <c r="Q16" i="35"/>
  <c r="S9" i="36"/>
  <c r="Q9" i="36"/>
  <c r="AM39" i="38"/>
  <c r="AS39" i="38" s="1"/>
  <c r="AC62" i="56"/>
  <c r="AI62" i="56" s="1"/>
  <c r="Y62" i="56"/>
  <c r="Q62" i="56"/>
  <c r="W62" i="56" s="1"/>
  <c r="AM62" i="56"/>
  <c r="AS62" i="56" s="1"/>
  <c r="BA19" i="40"/>
  <c r="AK19" i="40"/>
  <c r="Q19" i="40"/>
  <c r="S19" i="40" s="1"/>
  <c r="AU19" i="40"/>
  <c r="AE19" i="40"/>
  <c r="BA19" i="42"/>
  <c r="AK19" i="42"/>
  <c r="Q19" i="42"/>
  <c r="S19" i="42" s="1"/>
  <c r="AU19" i="42"/>
  <c r="AE19" i="42"/>
  <c r="AC40" i="41"/>
  <c r="AE40" i="41"/>
  <c r="Y40" i="41"/>
  <c r="AK40" i="41" s="1"/>
  <c r="AU8" i="39"/>
  <c r="AO8" i="39"/>
  <c r="AG34" i="40"/>
  <c r="AG8" i="40"/>
  <c r="AI8" i="40" s="1"/>
  <c r="AG23" i="40"/>
  <c r="AG22" i="40"/>
  <c r="AG24" i="40"/>
  <c r="AI24" i="40" s="1"/>
  <c r="AG26" i="40"/>
  <c r="AW12" i="42"/>
  <c r="AW21" i="42"/>
  <c r="AW13" i="42"/>
  <c r="CC12" i="79"/>
  <c r="CE12" i="79" s="1"/>
  <c r="AM12" i="42" s="1"/>
  <c r="AW9" i="42"/>
  <c r="AW10" i="42"/>
  <c r="S25" i="40"/>
  <c r="W38" i="34"/>
  <c r="Y38" i="34" s="1"/>
  <c r="Y41" i="37"/>
  <c r="AK41" i="37" s="1"/>
  <c r="AC41" i="37"/>
  <c r="AE41" i="37"/>
  <c r="AM42" i="33"/>
  <c r="AI41" i="32"/>
  <c r="AI40" i="32"/>
  <c r="S12" i="46"/>
  <c r="S31" i="46"/>
  <c r="AI30" i="36"/>
  <c r="AW10" i="44"/>
  <c r="AW21" i="44"/>
  <c r="AW13" i="44"/>
  <c r="AW12" i="44"/>
  <c r="CC10" i="79"/>
  <c r="CE10" i="79" s="1"/>
  <c r="AM12" i="44" s="1"/>
  <c r="AW9" i="44"/>
  <c r="W12" i="35"/>
  <c r="Y12" i="35" s="1"/>
  <c r="AK12" i="35" s="1"/>
  <c r="BA8" i="37"/>
  <c r="W23" i="79"/>
  <c r="AA23" i="79" s="1"/>
  <c r="AC23" i="79" s="1"/>
  <c r="BA39" i="31"/>
  <c r="AK39" i="31"/>
  <c r="Q39" i="31"/>
  <c r="AU39" i="31"/>
  <c r="AE39" i="31"/>
  <c r="S24" i="40"/>
  <c r="S38" i="44"/>
  <c r="S29" i="44"/>
  <c r="W34" i="46"/>
  <c r="Y34" i="46" s="1"/>
  <c r="W29" i="36"/>
  <c r="AC29" i="36" s="1"/>
  <c r="Y29" i="36"/>
  <c r="AI29" i="36" s="1"/>
  <c r="AI40" i="41"/>
  <c r="AY40" i="35"/>
  <c r="AM40" i="42"/>
  <c r="Y41" i="36"/>
  <c r="AK41" i="36" s="1"/>
  <c r="AC41" i="36"/>
  <c r="AE41" i="36"/>
  <c r="W12" i="37"/>
  <c r="K18" i="73"/>
  <c r="I44" i="23" s="1"/>
  <c r="M44" i="23" s="1"/>
  <c r="S44" i="23" s="1"/>
  <c r="I18" i="73"/>
  <c r="I44" i="25" s="1"/>
  <c r="M44" i="25" s="1"/>
  <c r="S44" i="25" s="1"/>
  <c r="K44" i="74"/>
  <c r="I45" i="54" s="1"/>
  <c r="M45" i="54" s="1"/>
  <c r="I44" i="74"/>
  <c r="I45" i="56" s="1"/>
  <c r="M45" i="56" s="1"/>
  <c r="S8" i="22"/>
  <c r="AE40" i="44"/>
  <c r="AC40" i="44"/>
  <c r="AM56" i="56"/>
  <c r="Q56" i="56"/>
  <c r="W56" i="56" s="1"/>
  <c r="AC56" i="56"/>
  <c r="AI56" i="56" s="1"/>
  <c r="AS56" i="56"/>
  <c r="BA17" i="43"/>
  <c r="AK17" i="43"/>
  <c r="Q17" i="43"/>
  <c r="AU17" i="43"/>
  <c r="AE17" i="43"/>
  <c r="AU17" i="31"/>
  <c r="AE17" i="31"/>
  <c r="Q17" i="31"/>
  <c r="BA17" i="31"/>
  <c r="AK17" i="31"/>
  <c r="S17" i="31"/>
  <c r="AM31" i="41"/>
  <c r="AS31" i="41" s="1"/>
  <c r="W24" i="41"/>
  <c r="Y24" i="41"/>
  <c r="AK24" i="41" s="1"/>
  <c r="AM32" i="31"/>
  <c r="AS32" i="31" s="1"/>
  <c r="W33" i="41"/>
  <c r="Y33" i="41" s="1"/>
  <c r="AI20" i="56"/>
  <c r="AM34" i="33"/>
  <c r="AO34" i="33" s="1"/>
  <c r="BA34" i="33" s="1"/>
  <c r="AM29" i="33"/>
  <c r="AS29" i="33" s="1"/>
  <c r="AO29" i="33"/>
  <c r="AY29" i="33" s="1"/>
  <c r="AY32" i="45"/>
  <c r="AO39" i="35"/>
  <c r="AM39" i="35"/>
  <c r="AS39" i="35" s="1"/>
  <c r="AG10" i="39"/>
  <c r="AG21" i="39"/>
  <c r="AG13" i="39"/>
  <c r="AG12" i="39"/>
  <c r="AG9" i="39"/>
  <c r="AM23" i="42"/>
  <c r="AO23" i="42"/>
  <c r="BA23" i="42" s="1"/>
  <c r="AM29" i="35"/>
  <c r="AS29" i="35" s="1"/>
  <c r="AM24" i="43"/>
  <c r="AO24" i="43"/>
  <c r="BA24" i="43" s="1"/>
  <c r="M8" i="51"/>
  <c r="AS21" i="92"/>
  <c r="AS13" i="92"/>
  <c r="AS22" i="92"/>
  <c r="AS14" i="92"/>
  <c r="AS15" i="92"/>
  <c r="AS23" i="92"/>
  <c r="AS16" i="92"/>
  <c r="AS8" i="92"/>
  <c r="AS17" i="92"/>
  <c r="AS9" i="92"/>
  <c r="AS18" i="92"/>
  <c r="AS10" i="92"/>
  <c r="AS20" i="92"/>
  <c r="AS12" i="92"/>
  <c r="AS11" i="92"/>
  <c r="AS19" i="92"/>
  <c r="W38" i="33"/>
  <c r="Y38" i="33" s="1"/>
  <c r="M21" i="56"/>
  <c r="AY28" i="32"/>
  <c r="AY43" i="32"/>
  <c r="AY40" i="32"/>
  <c r="AW21" i="40"/>
  <c r="AW13" i="40"/>
  <c r="AW9" i="40"/>
  <c r="AW12" i="40"/>
  <c r="CC14" i="79"/>
  <c r="CE14" i="79" s="1"/>
  <c r="AM12" i="40" s="1"/>
  <c r="AW10" i="40"/>
  <c r="AM26" i="31"/>
  <c r="AO26" i="31" s="1"/>
  <c r="AY41" i="37"/>
  <c r="Y28" i="45"/>
  <c r="AI28" i="45" s="1"/>
  <c r="W28" i="45"/>
  <c r="AC28" i="45" s="1"/>
  <c r="AC40" i="36"/>
  <c r="AE40" i="36"/>
  <c r="AG8" i="38"/>
  <c r="AI8" i="38" s="1"/>
  <c r="AG26" i="38"/>
  <c r="AI26" i="38" s="1"/>
  <c r="AG24" i="38"/>
  <c r="AG23" i="38"/>
  <c r="AG34" i="38"/>
  <c r="AG22" i="38"/>
  <c r="AM33" i="37"/>
  <c r="M33" i="18"/>
  <c r="G27" i="10" s="1"/>
  <c r="S31" i="18"/>
  <c r="S33" i="18" s="1"/>
  <c r="I32" i="8" s="1"/>
  <c r="M31" i="24"/>
  <c r="G32" i="10" s="1"/>
  <c r="S8" i="24"/>
  <c r="S31" i="24" s="1"/>
  <c r="I38" i="8" s="1"/>
  <c r="AM41" i="38"/>
  <c r="Q13" i="31"/>
  <c r="S13" i="31" s="1"/>
  <c r="Q13" i="36"/>
  <c r="W25" i="41"/>
  <c r="Y25" i="41"/>
  <c r="AK25" i="41" s="1"/>
  <c r="W26" i="30"/>
  <c r="AC26" i="30" s="1"/>
  <c r="W25" i="35"/>
  <c r="Y25" i="35"/>
  <c r="AK25" i="35" s="1"/>
  <c r="AY8" i="37"/>
  <c r="AM37" i="36"/>
  <c r="AS37" i="36" s="1"/>
  <c r="AY23" i="31"/>
  <c r="Q34" i="55"/>
  <c r="W34" i="55" s="1"/>
  <c r="AI34" i="55"/>
  <c r="AA34" i="55"/>
  <c r="AU8" i="44"/>
  <c r="AO8" i="44"/>
  <c r="AY8" i="44" s="1"/>
  <c r="BA9" i="30"/>
  <c r="AK9" i="30"/>
  <c r="S9" i="30"/>
  <c r="Q9" i="30"/>
  <c r="AU9" i="30"/>
  <c r="AE9" i="30"/>
  <c r="Q10" i="55"/>
  <c r="W10" i="55" s="1"/>
  <c r="AI10" i="55"/>
  <c r="AA10" i="55"/>
  <c r="AY8" i="45"/>
  <c r="AG22" i="31"/>
  <c r="AG8" i="31"/>
  <c r="AG22" i="35"/>
  <c r="AG23" i="35"/>
  <c r="AG8" i="35"/>
  <c r="AG26" i="35"/>
  <c r="AG26" i="31"/>
  <c r="AI26" i="31" s="1"/>
  <c r="AG34" i="35"/>
  <c r="AG34" i="31"/>
  <c r="AI34" i="31" s="1"/>
  <c r="AG24" i="31"/>
  <c r="AI24" i="31" s="1"/>
  <c r="AG24" i="35"/>
  <c r="AG23" i="31"/>
  <c r="BA39" i="36"/>
  <c r="AK39" i="36"/>
  <c r="Q39" i="36"/>
  <c r="AU39" i="36"/>
  <c r="AE39" i="36"/>
  <c r="BW87" i="52"/>
  <c r="BG87" i="52"/>
  <c r="BC87" i="52"/>
  <c r="AM87" i="52"/>
  <c r="AQ87" i="52" s="1"/>
  <c r="BQ87" i="52"/>
  <c r="Q87" i="52"/>
  <c r="W87" i="52" s="1"/>
  <c r="BM87" i="52"/>
  <c r="AW87" i="52"/>
  <c r="AS87" i="52"/>
  <c r="AC87" i="52"/>
  <c r="AI87" i="52" s="1"/>
  <c r="CA87" i="52"/>
  <c r="CE87" i="52" s="1"/>
  <c r="W29" i="40"/>
  <c r="AC29" i="40" s="1"/>
  <c r="AM24" i="34"/>
  <c r="AU24" i="34" s="1"/>
  <c r="AW10" i="34"/>
  <c r="AW12" i="34"/>
  <c r="CC20" i="79"/>
  <c r="CE20" i="79" s="1"/>
  <c r="AW13" i="34"/>
  <c r="AW9" i="34"/>
  <c r="AW21" i="34"/>
  <c r="Y56" i="50"/>
  <c r="Q56" i="50"/>
  <c r="W56" i="50" s="1"/>
  <c r="AG12" i="33"/>
  <c r="AG9" i="33"/>
  <c r="AG13" i="33"/>
  <c r="AG21" i="33"/>
  <c r="AG10" i="33"/>
  <c r="AC42" i="44"/>
  <c r="AE42" i="44"/>
  <c r="W25" i="39"/>
  <c r="Y25" i="39"/>
  <c r="AK25" i="39" s="1"/>
  <c r="S26" i="43"/>
  <c r="AC29" i="56"/>
  <c r="AI29" i="56" s="1"/>
  <c r="AM29" i="56"/>
  <c r="AS29" i="56" s="1"/>
  <c r="Q29" i="56"/>
  <c r="W29" i="56" s="1"/>
  <c r="Y29" i="56"/>
  <c r="W25" i="44"/>
  <c r="Y25" i="44" s="1"/>
  <c r="Y25" i="36"/>
  <c r="AK25" i="36" s="1"/>
  <c r="W25" i="36"/>
  <c r="Y32" i="36"/>
  <c r="AI32" i="36" s="1"/>
  <c r="W32" i="36"/>
  <c r="AC32" i="36" s="1"/>
  <c r="AI40" i="43"/>
  <c r="AM42" i="45"/>
  <c r="AO42" i="45"/>
  <c r="BA42" i="45" s="1"/>
  <c r="M33" i="17"/>
  <c r="G28" i="10" s="1"/>
  <c r="S31" i="17"/>
  <c r="S33" i="17" s="1"/>
  <c r="I33" i="8" s="1"/>
  <c r="Y60" i="54"/>
  <c r="Q60" i="54"/>
  <c r="W60" i="54" s="1"/>
  <c r="Y26" i="52"/>
  <c r="BC26" i="52"/>
  <c r="AM26" i="52"/>
  <c r="CG26" i="52"/>
  <c r="BQ26" i="52"/>
  <c r="AI26" i="52"/>
  <c r="Q26" i="52"/>
  <c r="BM26" i="52"/>
  <c r="AW26" i="52"/>
  <c r="BA26" i="52" s="1"/>
  <c r="CA26" i="52"/>
  <c r="BW26" i="52"/>
  <c r="BG26" i="52"/>
  <c r="AC26" i="52"/>
  <c r="AS26" i="52"/>
  <c r="BA15" i="37"/>
  <c r="AK15" i="37"/>
  <c r="Q15" i="37"/>
  <c r="AU15" i="37"/>
  <c r="AE15" i="37"/>
  <c r="W34" i="41"/>
  <c r="Y34" i="41" s="1"/>
  <c r="AK34" i="41" s="1"/>
  <c r="BA18" i="34"/>
  <c r="AK18" i="34"/>
  <c r="Q18" i="34"/>
  <c r="AU18" i="34"/>
  <c r="AE18" i="34"/>
  <c r="AU18" i="36"/>
  <c r="AE18" i="36"/>
  <c r="Q18" i="36"/>
  <c r="S18" i="36"/>
  <c r="AK18" i="36"/>
  <c r="BA18" i="36"/>
  <c r="W28" i="30"/>
  <c r="AC28" i="30" s="1"/>
  <c r="Y25" i="32"/>
  <c r="AK25" i="32" s="1"/>
  <c r="W25" i="32"/>
  <c r="AY8" i="32"/>
  <c r="AU8" i="36"/>
  <c r="AO8" i="36"/>
  <c r="AO30" i="33"/>
  <c r="AY30" i="33" s="1"/>
  <c r="AM30" i="33"/>
  <c r="AS30" i="33" s="1"/>
  <c r="AO31" i="42"/>
  <c r="AY31" i="42" s="1"/>
  <c r="AM31" i="42"/>
  <c r="AS31" i="42" s="1"/>
  <c r="Y12" i="43"/>
  <c r="AK12" i="43" s="1"/>
  <c r="W12" i="43"/>
  <c r="W38" i="35"/>
  <c r="AC38" i="35" s="1"/>
  <c r="AO30" i="32"/>
  <c r="AY30" i="32" s="1"/>
  <c r="AM30" i="32"/>
  <c r="AS30" i="32" s="1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AA19" i="77"/>
  <c r="AC19" i="77" s="1"/>
  <c r="I28" i="18" s="1"/>
  <c r="M28" i="18" s="1"/>
  <c r="S28" i="18" s="1"/>
  <c r="AA9" i="77"/>
  <c r="AC9" i="77" s="1"/>
  <c r="I18" i="18" s="1"/>
  <c r="O20" i="77"/>
  <c r="Q20" i="77" s="1"/>
  <c r="E72" i="74" s="1"/>
  <c r="O18" i="77"/>
  <c r="Q18" i="77" s="1"/>
  <c r="E70" i="74" s="1"/>
  <c r="O9" i="77"/>
  <c r="Q9" i="77" s="1"/>
  <c r="E61" i="74" s="1"/>
  <c r="O19" i="77"/>
  <c r="Q19" i="77" s="1"/>
  <c r="E71" i="74" s="1"/>
  <c r="AU43" i="36"/>
  <c r="AO43" i="36"/>
  <c r="BA43" i="36" s="1"/>
  <c r="AS43" i="36"/>
  <c r="Y27" i="46"/>
  <c r="W27" i="46"/>
  <c r="S34" i="36"/>
  <c r="W24" i="36"/>
  <c r="Y24" i="36" s="1"/>
  <c r="Y41" i="43"/>
  <c r="AK41" i="43" s="1"/>
  <c r="AC41" i="43"/>
  <c r="AE41" i="43"/>
  <c r="Y34" i="38"/>
  <c r="AK34" i="38" s="1"/>
  <c r="W34" i="38"/>
  <c r="AY43" i="38"/>
  <c r="K48" i="74"/>
  <c r="I52" i="54" s="1"/>
  <c r="M52" i="54" s="1"/>
  <c r="S9" i="39"/>
  <c r="Q9" i="39"/>
  <c r="Q11" i="36"/>
  <c r="S11" i="36"/>
  <c r="Q11" i="38"/>
  <c r="W26" i="41"/>
  <c r="Y26" i="41" s="1"/>
  <c r="AK26" i="41" s="1"/>
  <c r="AS41" i="32"/>
  <c r="AU41" i="32"/>
  <c r="S26" i="40"/>
  <c r="S32" i="33"/>
  <c r="I41" i="55"/>
  <c r="AM41" i="43"/>
  <c r="AS41" i="41"/>
  <c r="S38" i="45"/>
  <c r="AI33" i="33"/>
  <c r="I48" i="52"/>
  <c r="M48" i="52" s="1"/>
  <c r="K22" i="74"/>
  <c r="I33" i="50" s="1"/>
  <c r="M33" i="50" s="1"/>
  <c r="I18" i="52"/>
  <c r="M18" i="52" s="1"/>
  <c r="K11" i="74"/>
  <c r="I14" i="50" s="1"/>
  <c r="M14" i="50" s="1"/>
  <c r="Y26" i="38"/>
  <c r="AK26" i="38" s="1"/>
  <c r="W26" i="38"/>
  <c r="M44" i="34"/>
  <c r="S36" i="34"/>
  <c r="Q36" i="34"/>
  <c r="AI23" i="42"/>
  <c r="Q14" i="36"/>
  <c r="S14" i="36" s="1"/>
  <c r="Q14" i="38"/>
  <c r="S14" i="38"/>
  <c r="W34" i="30"/>
  <c r="AC34" i="30" s="1"/>
  <c r="AI40" i="39"/>
  <c r="S26" i="42"/>
  <c r="S23" i="39"/>
  <c r="S33" i="43"/>
  <c r="AG23" i="89"/>
  <c r="W33" i="40"/>
  <c r="Y33" i="40" s="1"/>
  <c r="W38" i="31"/>
  <c r="Q9" i="53"/>
  <c r="M41" i="53"/>
  <c r="K41" i="53" s="1"/>
  <c r="K42" i="53" s="1"/>
  <c r="M42" i="53" s="1"/>
  <c r="S28" i="31"/>
  <c r="S28" i="44"/>
  <c r="Y43" i="33"/>
  <c r="AK43" i="33" s="1"/>
  <c r="AC43" i="33"/>
  <c r="AE43" i="33"/>
  <c r="W23" i="45"/>
  <c r="Y23" i="45" s="1"/>
  <c r="AK23" i="45" s="1"/>
  <c r="S28" i="37"/>
  <c r="Y43" i="42"/>
  <c r="AK43" i="42" s="1"/>
  <c r="AC43" i="42"/>
  <c r="AE43" i="42"/>
  <c r="AY41" i="39"/>
  <c r="Q36" i="45"/>
  <c r="M44" i="45"/>
  <c r="BA16" i="30"/>
  <c r="AK16" i="30"/>
  <c r="S16" i="30"/>
  <c r="Q16" i="30"/>
  <c r="AU16" i="30"/>
  <c r="AE16" i="30"/>
  <c r="AS28" i="52"/>
  <c r="AC28" i="52"/>
  <c r="BW28" i="52"/>
  <c r="BG28" i="52"/>
  <c r="Y28" i="52"/>
  <c r="BC28" i="52"/>
  <c r="AM28" i="52"/>
  <c r="CG28" i="52"/>
  <c r="BQ28" i="52"/>
  <c r="AI28" i="52"/>
  <c r="Q28" i="52"/>
  <c r="CA28" i="52"/>
  <c r="BM28" i="52"/>
  <c r="AW28" i="52"/>
  <c r="BA28" i="52" s="1"/>
  <c r="W29" i="34"/>
  <c r="AC29" i="34" s="1"/>
  <c r="K58" i="74"/>
  <c r="I62" i="54" s="1"/>
  <c r="M62" i="54" s="1"/>
  <c r="Q19" i="36"/>
  <c r="S19" i="36" s="1"/>
  <c r="AU19" i="36"/>
  <c r="AE19" i="36"/>
  <c r="BA19" i="36"/>
  <c r="AK19" i="36"/>
  <c r="BA19" i="38"/>
  <c r="AK19" i="38"/>
  <c r="S19" i="38"/>
  <c r="Q19" i="38"/>
  <c r="AU19" i="38"/>
  <c r="AE19" i="38"/>
  <c r="AM9" i="48"/>
  <c r="AM28" i="48" s="1"/>
  <c r="E21" i="8" s="1"/>
  <c r="E22" i="8" s="1"/>
  <c r="AI28" i="48"/>
  <c r="E21" i="10" s="1"/>
  <c r="AI8" i="34"/>
  <c r="AC40" i="40"/>
  <c r="AE40" i="40"/>
  <c r="AI35" i="46"/>
  <c r="AI28" i="44"/>
  <c r="W27" i="34"/>
  <c r="AY40" i="34"/>
  <c r="AW10" i="32"/>
  <c r="AW9" i="32"/>
  <c r="CC22" i="79"/>
  <c r="CE22" i="79" s="1"/>
  <c r="AW13" i="32"/>
  <c r="AW21" i="32"/>
  <c r="AW12" i="32"/>
  <c r="AM30" i="46"/>
  <c r="AO30" i="46" s="1"/>
  <c r="AW21" i="46"/>
  <c r="AY21" i="46" s="1"/>
  <c r="AW13" i="46"/>
  <c r="AY13" i="46" s="1"/>
  <c r="AW9" i="46"/>
  <c r="AY9" i="46" s="1"/>
  <c r="AY35" i="46" s="1"/>
  <c r="CC8" i="79"/>
  <c r="CE8" i="79" s="1"/>
  <c r="AW10" i="46"/>
  <c r="AY10" i="46" s="1"/>
  <c r="AW12" i="46"/>
  <c r="AY12" i="46" s="1"/>
  <c r="AI41" i="36"/>
  <c r="I17" i="73"/>
  <c r="I41" i="25" s="1"/>
  <c r="M41" i="25" s="1"/>
  <c r="S41" i="25" s="1"/>
  <c r="Y43" i="41"/>
  <c r="AK43" i="41" s="1"/>
  <c r="AC43" i="41"/>
  <c r="AE43" i="41"/>
  <c r="AM12" i="35"/>
  <c r="AO12" i="35" s="1"/>
  <c r="BA12" i="35" s="1"/>
  <c r="BA39" i="42"/>
  <c r="AK39" i="42"/>
  <c r="Q39" i="42"/>
  <c r="AU39" i="42"/>
  <c r="AE39" i="42"/>
  <c r="Y34" i="40"/>
  <c r="AK34" i="40" s="1"/>
  <c r="W34" i="40"/>
  <c r="Y28" i="34"/>
  <c r="AI28" i="34" s="1"/>
  <c r="W28" i="34"/>
  <c r="AC28" i="34" s="1"/>
  <c r="W12" i="31"/>
  <c r="Y12" i="31" s="1"/>
  <c r="AK12" i="31" s="1"/>
  <c r="AC42" i="38"/>
  <c r="AE42" i="38"/>
  <c r="S34" i="46"/>
  <c r="S29" i="36"/>
  <c r="AI37" i="41"/>
  <c r="AY41" i="35"/>
  <c r="W23" i="38"/>
  <c r="Y23" i="38" s="1"/>
  <c r="AK23" i="38" s="1"/>
  <c r="AK84" i="52"/>
  <c r="AK85" i="52"/>
  <c r="AK80" i="52"/>
  <c r="AK81" i="52"/>
  <c r="AK83" i="52"/>
  <c r="AK82" i="52"/>
  <c r="AI26" i="36"/>
  <c r="Y40" i="44"/>
  <c r="AK40" i="44" s="1"/>
  <c r="K52" i="74"/>
  <c r="I56" i="54" s="1"/>
  <c r="M56" i="54" s="1"/>
  <c r="BA17" i="39"/>
  <c r="AK17" i="39"/>
  <c r="Q17" i="39"/>
  <c r="AU17" i="39"/>
  <c r="AE17" i="39"/>
  <c r="BA17" i="45"/>
  <c r="AK17" i="45"/>
  <c r="Q17" i="45"/>
  <c r="S17" i="45" s="1"/>
  <c r="AU17" i="45"/>
  <c r="AE17" i="45"/>
  <c r="S24" i="41"/>
  <c r="W32" i="46"/>
  <c r="Y32" i="46" s="1"/>
  <c r="S33" i="41"/>
  <c r="AM27" i="33"/>
  <c r="AY29" i="45"/>
  <c r="AM40" i="43"/>
  <c r="Y12" i="39"/>
  <c r="AK12" i="39" s="1"/>
  <c r="W12" i="39"/>
  <c r="Y34" i="43"/>
  <c r="AK34" i="43" s="1"/>
  <c r="W34" i="43"/>
  <c r="AM43" i="45"/>
  <c r="W30" i="40"/>
  <c r="AC30" i="40" s="1"/>
  <c r="W12" i="34"/>
  <c r="S38" i="33"/>
  <c r="AY41" i="32"/>
  <c r="AO24" i="31"/>
  <c r="BA24" i="31" s="1"/>
  <c r="AM24" i="31"/>
  <c r="W33" i="31"/>
  <c r="Y33" i="31" s="1"/>
  <c r="W33" i="44"/>
  <c r="Y33" i="44" s="1"/>
  <c r="AI31" i="40"/>
  <c r="AI43" i="40"/>
  <c r="Y40" i="36"/>
  <c r="AK40" i="36" s="1"/>
  <c r="AU8" i="42"/>
  <c r="AO8" i="42"/>
  <c r="AY8" i="42" s="1"/>
  <c r="S29" i="38"/>
  <c r="W31" i="38"/>
  <c r="AC31" i="38" s="1"/>
  <c r="Y40" i="35"/>
  <c r="AI40" i="35" s="1"/>
  <c r="Q13" i="45"/>
  <c r="S13" i="32"/>
  <c r="Q13" i="32"/>
  <c r="S25" i="41"/>
  <c r="W31" i="30"/>
  <c r="AC31" i="30" s="1"/>
  <c r="S26" i="30"/>
  <c r="AM40" i="36"/>
  <c r="BA9" i="46"/>
  <c r="AK9" i="46"/>
  <c r="Q9" i="46"/>
  <c r="AU9" i="46"/>
  <c r="AE9" i="46"/>
  <c r="AY26" i="44"/>
  <c r="W38" i="37"/>
  <c r="BA15" i="38"/>
  <c r="AK15" i="38"/>
  <c r="Q15" i="38"/>
  <c r="AU15" i="38"/>
  <c r="AE15" i="38"/>
  <c r="AM27" i="41"/>
  <c r="AO27" i="41" s="1"/>
  <c r="Q11" i="39"/>
  <c r="AC40" i="32"/>
  <c r="AE40" i="32"/>
  <c r="S25" i="39"/>
  <c r="K33" i="73"/>
  <c r="I65" i="23" s="1"/>
  <c r="M65" i="23" s="1"/>
  <c r="S65" i="23" s="1"/>
  <c r="S34" i="34"/>
  <c r="I162" i="11"/>
  <c r="I163" i="11" s="1"/>
  <c r="G53" i="10" s="1"/>
  <c r="G54" i="10" s="1"/>
  <c r="S26" i="32"/>
  <c r="S25" i="44"/>
  <c r="AM42" i="35"/>
  <c r="S25" i="36"/>
  <c r="S32" i="36"/>
  <c r="W27" i="36"/>
  <c r="AO8" i="46"/>
  <c r="AI30" i="38"/>
  <c r="AI41" i="38"/>
  <c r="AI41" i="43"/>
  <c r="Q29" i="55"/>
  <c r="W29" i="55" s="1"/>
  <c r="AI29" i="55"/>
  <c r="AA29" i="55"/>
  <c r="Y61" i="54"/>
  <c r="Q61" i="54"/>
  <c r="W61" i="54" s="1"/>
  <c r="BA15" i="46"/>
  <c r="AK15" i="46"/>
  <c r="S15" i="46"/>
  <c r="Q15" i="46"/>
  <c r="AU15" i="46"/>
  <c r="AE15" i="46"/>
  <c r="BA15" i="33"/>
  <c r="AK15" i="33"/>
  <c r="Q15" i="33"/>
  <c r="AE15" i="33"/>
  <c r="AU15" i="33"/>
  <c r="S34" i="41"/>
  <c r="BA18" i="45"/>
  <c r="AK18" i="45"/>
  <c r="Q18" i="45"/>
  <c r="S18" i="45" s="1"/>
  <c r="AU18" i="45"/>
  <c r="AE18" i="45"/>
  <c r="AU18" i="32"/>
  <c r="AE18" i="32"/>
  <c r="Q18" i="32"/>
  <c r="BA18" i="32"/>
  <c r="AK18" i="32"/>
  <c r="S28" i="30"/>
  <c r="S25" i="32"/>
  <c r="AY24" i="32"/>
  <c r="AG10" i="34"/>
  <c r="AG12" i="34"/>
  <c r="AG13" i="34"/>
  <c r="AG21" i="34"/>
  <c r="AG9" i="34"/>
  <c r="AY8" i="36"/>
  <c r="AU43" i="32"/>
  <c r="AS43" i="32"/>
  <c r="AM23" i="35"/>
  <c r="AM12" i="43"/>
  <c r="S29" i="40"/>
  <c r="W32" i="34"/>
  <c r="AC32" i="34" s="1"/>
  <c r="AM38" i="35"/>
  <c r="AS38" i="35" s="1"/>
  <c r="Q37" i="55"/>
  <c r="W37" i="55" s="1"/>
  <c r="AI37" i="55"/>
  <c r="AA37" i="55"/>
  <c r="W27" i="31"/>
  <c r="Y27" i="31" s="1"/>
  <c r="W28" i="32"/>
  <c r="AC28" i="32" s="1"/>
  <c r="Y28" i="32"/>
  <c r="AI28" i="32" s="1"/>
  <c r="AE20" i="77"/>
  <c r="AG20" i="77" s="1"/>
  <c r="I29" i="17" s="1"/>
  <c r="M29" i="17" s="1"/>
  <c r="S29" i="17" s="1"/>
  <c r="AE9" i="77"/>
  <c r="AG9" i="77" s="1"/>
  <c r="I18" i="17" s="1"/>
  <c r="AE18" i="77"/>
  <c r="AG18" i="77" s="1"/>
  <c r="I27" i="17" s="1"/>
  <c r="M27" i="17" s="1"/>
  <c r="S27" i="17" s="1"/>
  <c r="AE19" i="77"/>
  <c r="AG19" i="77" s="1"/>
  <c r="I28" i="17" s="1"/>
  <c r="M28" i="17" s="1"/>
  <c r="S28" i="17" s="1"/>
  <c r="AU20" i="77"/>
  <c r="AW20" i="77" s="1"/>
  <c r="I29" i="13" s="1"/>
  <c r="M29" i="13" s="1"/>
  <c r="AU18" i="77"/>
  <c r="AW18" i="77" s="1"/>
  <c r="I27" i="13" s="1"/>
  <c r="M27" i="13" s="1"/>
  <c r="AU9" i="77"/>
  <c r="AW9" i="77" s="1"/>
  <c r="I18" i="13" s="1"/>
  <c r="AU19" i="77"/>
  <c r="AW19" i="77" s="1"/>
  <c r="I28" i="13" s="1"/>
  <c r="M28" i="13" s="1"/>
  <c r="AY28" i="36"/>
  <c r="AM27" i="46"/>
  <c r="AO27" i="46" s="1"/>
  <c r="AM24" i="36"/>
  <c r="AO24" i="36" s="1"/>
  <c r="AO40" i="38"/>
  <c r="BA40" i="38" s="1"/>
  <c r="AM40" i="38"/>
  <c r="Y43" i="43"/>
  <c r="AK43" i="43" s="1"/>
  <c r="AE43" i="43"/>
  <c r="AC43" i="43"/>
  <c r="AM34" i="38"/>
  <c r="AO34" i="38" s="1"/>
  <c r="AI32" i="30"/>
  <c r="Y53" i="54"/>
  <c r="Q53" i="54"/>
  <c r="W53" i="54" s="1"/>
  <c r="S11" i="45"/>
  <c r="Q11" i="45"/>
  <c r="Q11" i="32"/>
  <c r="S11" i="32" s="1"/>
  <c r="S11" i="34"/>
  <c r="Q11" i="34"/>
  <c r="AO26" i="41"/>
  <c r="BA26" i="41" s="1"/>
  <c r="AM26" i="41"/>
  <c r="W12" i="33"/>
  <c r="Y12" i="33" s="1"/>
  <c r="AK12" i="33" s="1"/>
  <c r="Y31" i="39"/>
  <c r="AI31" i="39" s="1"/>
  <c r="W31" i="39"/>
  <c r="AC31" i="39" s="1"/>
  <c r="W38" i="32"/>
  <c r="Y38" i="32" s="1"/>
  <c r="Y37" i="30"/>
  <c r="AI37" i="30" s="1"/>
  <c r="W37" i="30"/>
  <c r="AC37" i="30" s="1"/>
  <c r="AI42" i="33"/>
  <c r="W28" i="46"/>
  <c r="Y28" i="46" s="1"/>
  <c r="S31" i="45"/>
  <c r="I50" i="52"/>
  <c r="M50" i="52" s="1"/>
  <c r="K24" i="74"/>
  <c r="I35" i="50" s="1"/>
  <c r="M35" i="50" s="1"/>
  <c r="I41" i="52"/>
  <c r="M41" i="52" s="1"/>
  <c r="K15" i="74"/>
  <c r="I26" i="50" s="1"/>
  <c r="M26" i="50" s="1"/>
  <c r="AY40" i="30"/>
  <c r="AY40" i="33"/>
  <c r="S26" i="38"/>
  <c r="M44" i="37"/>
  <c r="S36" i="37"/>
  <c r="Q36" i="37"/>
  <c r="AM42" i="40"/>
  <c r="AO42" i="40" s="1"/>
  <c r="Q9" i="31"/>
  <c r="S9" i="31" s="1"/>
  <c r="Q14" i="32"/>
  <c r="S14" i="32" s="1"/>
  <c r="Q14" i="34"/>
  <c r="S14" i="34" s="1"/>
  <c r="W27" i="30"/>
  <c r="AC27" i="30" s="1"/>
  <c r="S34" i="30"/>
  <c r="AI16" i="92"/>
  <c r="AI8" i="92"/>
  <c r="AI17" i="92"/>
  <c r="AI9" i="92"/>
  <c r="AI18" i="92"/>
  <c r="AI10" i="92"/>
  <c r="AI19" i="92"/>
  <c r="AI11" i="92"/>
  <c r="AI20" i="92"/>
  <c r="AI12" i="92"/>
  <c r="AI21" i="92"/>
  <c r="AI13" i="92"/>
  <c r="AI15" i="92"/>
  <c r="AI14" i="92"/>
  <c r="AI23" i="92"/>
  <c r="AI22" i="92"/>
  <c r="Y32" i="32"/>
  <c r="AI32" i="32" s="1"/>
  <c r="W32" i="32"/>
  <c r="AC32" i="32" s="1"/>
  <c r="Y23" i="41"/>
  <c r="AK23" i="41" s="1"/>
  <c r="W23" i="41"/>
  <c r="AI37" i="39"/>
  <c r="W8" i="55"/>
  <c r="AI30" i="34"/>
  <c r="S33" i="40"/>
  <c r="S38" i="31"/>
  <c r="Y29" i="31"/>
  <c r="AI29" i="31" s="1"/>
  <c r="W29" i="31"/>
  <c r="AC29" i="31" s="1"/>
  <c r="W29" i="32"/>
  <c r="AC29" i="32" s="1"/>
  <c r="Y41" i="33"/>
  <c r="AK41" i="33" s="1"/>
  <c r="AC41" i="33"/>
  <c r="AE41" i="33"/>
  <c r="W33" i="45"/>
  <c r="Y33" i="45" s="1"/>
  <c r="AK8" i="37"/>
  <c r="Y41" i="42"/>
  <c r="AK41" i="42" s="1"/>
  <c r="AC41" i="42"/>
  <c r="AE41" i="42"/>
  <c r="AI39" i="35"/>
  <c r="I50" i="27"/>
  <c r="AK8" i="42"/>
  <c r="Q9" i="34"/>
  <c r="S9" i="34" s="1"/>
  <c r="BA16" i="44"/>
  <c r="AK16" i="44"/>
  <c r="Q16" i="44"/>
  <c r="S16" i="44" s="1"/>
  <c r="AU16" i="44"/>
  <c r="AE16" i="44"/>
  <c r="BA16" i="46"/>
  <c r="AK16" i="46"/>
  <c r="Q16" i="46"/>
  <c r="AU16" i="46"/>
  <c r="AE16" i="46"/>
  <c r="S30" i="41"/>
  <c r="S29" i="34"/>
  <c r="Y27" i="32"/>
  <c r="AK27" i="32" s="1"/>
  <c r="W27" i="32"/>
  <c r="BA19" i="45"/>
  <c r="AU19" i="45"/>
  <c r="AE19" i="45"/>
  <c r="AK19" i="45"/>
  <c r="S19" i="45"/>
  <c r="Q19" i="45"/>
  <c r="Q19" i="32"/>
  <c r="S19" i="32" s="1"/>
  <c r="AU19" i="32"/>
  <c r="AE19" i="32"/>
  <c r="BA19" i="32"/>
  <c r="AK19" i="32"/>
  <c r="BA19" i="34"/>
  <c r="AK19" i="34"/>
  <c r="S19" i="34"/>
  <c r="Q19" i="34"/>
  <c r="AU19" i="34"/>
  <c r="AE19" i="34"/>
  <c r="AY41" i="42"/>
  <c r="S24" i="42"/>
  <c r="W33" i="42"/>
  <c r="Y33" i="42" s="1"/>
  <c r="Y40" i="40"/>
  <c r="AK40" i="40" s="1"/>
  <c r="S26" i="35"/>
  <c r="W32" i="39"/>
  <c r="AC32" i="39" s="1"/>
  <c r="Y32" i="39"/>
  <c r="AI32" i="39" s="1"/>
  <c r="AI41" i="44"/>
  <c r="S27" i="34"/>
  <c r="AU40" i="31"/>
  <c r="AS40" i="31"/>
  <c r="AI43" i="32"/>
  <c r="AW9" i="36"/>
  <c r="CC18" i="79"/>
  <c r="CE18" i="79" s="1"/>
  <c r="AM12" i="36" s="1"/>
  <c r="AW21" i="36"/>
  <c r="AW10" i="36"/>
  <c r="AW12" i="36"/>
  <c r="AW13" i="36"/>
  <c r="Y43" i="31"/>
  <c r="AK43" i="31" s="1"/>
  <c r="AC43" i="31"/>
  <c r="AE43" i="31"/>
  <c r="Y41" i="41"/>
  <c r="AK41" i="41" s="1"/>
  <c r="AC41" i="41"/>
  <c r="AE41" i="41"/>
  <c r="W25" i="33"/>
  <c r="W25" i="42"/>
  <c r="Y25" i="42" s="1"/>
  <c r="AE8" i="45"/>
  <c r="Y8" i="45"/>
  <c r="AC8" i="45"/>
  <c r="W27" i="35"/>
  <c r="Y27" i="35" s="1"/>
  <c r="Y28" i="39"/>
  <c r="AI28" i="39" s="1"/>
  <c r="W28" i="39"/>
  <c r="AC28" i="39" s="1"/>
  <c r="S34" i="40"/>
  <c r="S28" i="34"/>
  <c r="S12" i="31"/>
  <c r="AC42" i="33"/>
  <c r="AE42" i="33"/>
  <c r="Y42" i="38"/>
  <c r="AK42" i="38" s="1"/>
  <c r="W12" i="36"/>
  <c r="Y12" i="36" s="1"/>
  <c r="AK12" i="36" s="1"/>
  <c r="AY25" i="35"/>
  <c r="AY30" i="35"/>
  <c r="AY39" i="35"/>
  <c r="S23" i="38"/>
  <c r="BY79" i="52"/>
  <c r="AU17" i="35"/>
  <c r="AE17" i="35"/>
  <c r="Q17" i="35"/>
  <c r="BA17" i="35"/>
  <c r="AK17" i="35"/>
  <c r="S17" i="35"/>
  <c r="BA17" i="41"/>
  <c r="AK17" i="41"/>
  <c r="Q17" i="41"/>
  <c r="S17" i="41" s="1"/>
  <c r="AU17" i="41"/>
  <c r="AE17" i="41"/>
  <c r="AE8" i="43"/>
  <c r="AC8" i="43"/>
  <c r="Y8" i="43"/>
  <c r="S32" i="46"/>
  <c r="W34" i="33"/>
  <c r="Y34" i="33" s="1"/>
  <c r="AK34" i="33" s="1"/>
  <c r="K78" i="96"/>
  <c r="I25" i="22" s="1"/>
  <c r="M25" i="22" s="1"/>
  <c r="S25" i="22" s="1"/>
  <c r="AY30" i="45"/>
  <c r="S12" i="39"/>
  <c r="S34" i="43"/>
  <c r="AU43" i="40"/>
  <c r="AS43" i="40"/>
  <c r="K28" i="73"/>
  <c r="I77" i="23" s="1"/>
  <c r="M77" i="23" s="1"/>
  <c r="S77" i="23" s="1"/>
  <c r="S12" i="34"/>
  <c r="Y37" i="38"/>
  <c r="AI37" i="38" s="1"/>
  <c r="W37" i="38"/>
  <c r="AC37" i="38" s="1"/>
  <c r="S33" i="31"/>
  <c r="S33" i="44"/>
  <c r="Y23" i="44"/>
  <c r="AK23" i="44" s="1"/>
  <c r="W23" i="44"/>
  <c r="AI41" i="40"/>
  <c r="AM43" i="37"/>
  <c r="AM42" i="37"/>
  <c r="AM40" i="37"/>
  <c r="AY44" i="46"/>
  <c r="AG8" i="7" s="1"/>
  <c r="S28" i="45"/>
  <c r="Y21" i="89"/>
  <c r="Y13" i="89"/>
  <c r="Y22" i="89"/>
  <c r="Y14" i="89"/>
  <c r="Y15" i="89"/>
  <c r="Y16" i="89"/>
  <c r="Y8" i="89"/>
  <c r="Y17" i="89"/>
  <c r="Y9" i="89"/>
  <c r="Y18" i="89"/>
  <c r="Y10" i="89"/>
  <c r="Y23" i="89"/>
  <c r="Y20" i="89"/>
  <c r="Y12" i="89"/>
  <c r="Y11" i="89"/>
  <c r="Y19" i="89"/>
  <c r="S31" i="38"/>
  <c r="BM8" i="52"/>
  <c r="S13" i="41"/>
  <c r="Q13" i="41"/>
  <c r="Q13" i="43"/>
  <c r="Y31" i="34"/>
  <c r="AI31" i="34" s="1"/>
  <c r="W31" i="34"/>
  <c r="AC31" i="34" s="1"/>
  <c r="W31" i="37"/>
  <c r="AC31" i="37" s="1"/>
  <c r="W37" i="46"/>
  <c r="Y37" i="46" s="1"/>
  <c r="AY24" i="31"/>
  <c r="AY34" i="44"/>
  <c r="Q28" i="55"/>
  <c r="W28" i="55" s="1"/>
  <c r="AI28" i="55"/>
  <c r="AA28" i="55"/>
  <c r="Q9" i="41"/>
  <c r="S9" i="41" s="1"/>
  <c r="AM19" i="36" l="1"/>
  <c r="AS19" i="36" s="1"/>
  <c r="AK23" i="32"/>
  <c r="AI23" i="32"/>
  <c r="AM17" i="41"/>
  <c r="AS17" i="41" s="1"/>
  <c r="AO17" i="41"/>
  <c r="AY17" i="41" s="1"/>
  <c r="AM16" i="44"/>
  <c r="AS16" i="44" s="1"/>
  <c r="BA42" i="40"/>
  <c r="AY42" i="40"/>
  <c r="AK38" i="32"/>
  <c r="AI38" i="32"/>
  <c r="AM11" i="32"/>
  <c r="AK33" i="42"/>
  <c r="AI33" i="42"/>
  <c r="AK27" i="31"/>
  <c r="AI27" i="31"/>
  <c r="AY27" i="41"/>
  <c r="BA27" i="41"/>
  <c r="AK33" i="40"/>
  <c r="AI33" i="40"/>
  <c r="AA41" i="55"/>
  <c r="G10" i="10" s="1"/>
  <c r="AU12" i="44"/>
  <c r="AS12" i="44"/>
  <c r="AO12" i="44"/>
  <c r="BA12" i="44" s="1"/>
  <c r="AM19" i="40"/>
  <c r="AS19" i="40" s="1"/>
  <c r="AK38" i="44"/>
  <c r="AI38" i="44"/>
  <c r="AM16" i="39"/>
  <c r="AS16" i="39" s="1"/>
  <c r="AM11" i="46"/>
  <c r="AO11" i="46" s="1"/>
  <c r="AM13" i="42"/>
  <c r="AM19" i="33"/>
  <c r="AS19" i="33" s="1"/>
  <c r="AO9" i="37"/>
  <c r="AY9" i="37" s="1"/>
  <c r="AM9" i="37"/>
  <c r="AO9" i="34"/>
  <c r="AM9" i="34"/>
  <c r="AK24" i="36"/>
  <c r="AI24" i="36"/>
  <c r="AK25" i="44"/>
  <c r="AI25" i="44"/>
  <c r="AS12" i="42"/>
  <c r="AU12" i="42"/>
  <c r="AO12" i="42"/>
  <c r="BA12" i="42" s="1"/>
  <c r="AM19" i="46"/>
  <c r="AO19" i="46" s="1"/>
  <c r="AY24" i="37"/>
  <c r="BA24" i="37"/>
  <c r="AO11" i="37"/>
  <c r="AM11" i="37"/>
  <c r="AK33" i="32"/>
  <c r="AI33" i="32"/>
  <c r="AK23" i="34"/>
  <c r="AI23" i="34"/>
  <c r="AM16" i="32"/>
  <c r="AS16" i="32" s="1"/>
  <c r="AM17" i="45"/>
  <c r="AS17" i="45" s="1"/>
  <c r="AM14" i="36"/>
  <c r="BA26" i="31"/>
  <c r="AY26" i="31"/>
  <c r="AK27" i="45"/>
  <c r="AI27" i="45"/>
  <c r="AK23" i="37"/>
  <c r="AI23" i="37"/>
  <c r="AM9" i="45"/>
  <c r="AK33" i="45"/>
  <c r="AI33" i="45"/>
  <c r="BA24" i="36"/>
  <c r="AY24" i="36"/>
  <c r="AO18" i="45"/>
  <c r="AY18" i="45" s="1"/>
  <c r="AM18" i="45"/>
  <c r="AS18" i="45" s="1"/>
  <c r="AS12" i="40"/>
  <c r="AU12" i="40"/>
  <c r="AO12" i="40"/>
  <c r="BA12" i="40" s="1"/>
  <c r="AM19" i="42"/>
  <c r="AS19" i="42" s="1"/>
  <c r="AM11" i="40"/>
  <c r="BA34" i="42"/>
  <c r="AY34" i="42"/>
  <c r="AU12" i="38"/>
  <c r="AS12" i="38"/>
  <c r="AO12" i="38"/>
  <c r="BA12" i="38" s="1"/>
  <c r="AU12" i="33"/>
  <c r="AO12" i="33"/>
  <c r="BA12" i="33" s="1"/>
  <c r="AS12" i="33"/>
  <c r="AM39" i="43"/>
  <c r="AS39" i="43" s="1"/>
  <c r="AK26" i="34"/>
  <c r="AI26" i="34"/>
  <c r="AM18" i="35"/>
  <c r="AS18" i="35" s="1"/>
  <c r="AY33" i="42"/>
  <c r="BA33" i="42"/>
  <c r="BA38" i="32"/>
  <c r="AY38" i="32"/>
  <c r="AO14" i="34"/>
  <c r="AM14" i="34"/>
  <c r="AK33" i="44"/>
  <c r="AI33" i="44"/>
  <c r="Q8" i="7"/>
  <c r="AY48" i="46"/>
  <c r="AK38" i="33"/>
  <c r="AI38" i="33"/>
  <c r="AC12" i="30"/>
  <c r="Y12" i="30"/>
  <c r="AM13" i="34"/>
  <c r="BA23" i="45"/>
  <c r="AY23" i="45"/>
  <c r="AK25" i="31"/>
  <c r="AI25" i="31"/>
  <c r="BA34" i="31"/>
  <c r="AY34" i="31"/>
  <c r="AO17" i="37"/>
  <c r="AY17" i="37" s="1"/>
  <c r="AM17" i="37"/>
  <c r="AS17" i="37" s="1"/>
  <c r="BA33" i="35"/>
  <c r="AY33" i="35"/>
  <c r="AM9" i="41"/>
  <c r="AO9" i="41"/>
  <c r="BA9" i="41" s="1"/>
  <c r="AK27" i="35"/>
  <c r="AI27" i="35"/>
  <c r="AU12" i="36"/>
  <c r="AO12" i="36"/>
  <c r="BA12" i="36" s="1"/>
  <c r="AS12" i="36"/>
  <c r="AM19" i="32"/>
  <c r="AS19" i="32" s="1"/>
  <c r="AM14" i="32"/>
  <c r="AO14" i="32" s="1"/>
  <c r="BA34" i="38"/>
  <c r="AY34" i="38"/>
  <c r="AK33" i="31"/>
  <c r="AI33" i="31"/>
  <c r="AM16" i="37"/>
  <c r="AS16" i="37" s="1"/>
  <c r="AM14" i="33"/>
  <c r="AO14" i="33" s="1"/>
  <c r="AO15" i="39"/>
  <c r="AY15" i="39" s="1"/>
  <c r="AM15" i="39"/>
  <c r="AS15" i="39" s="1"/>
  <c r="AO15" i="44"/>
  <c r="AY15" i="44" s="1"/>
  <c r="AM15" i="44"/>
  <c r="AS15" i="44" s="1"/>
  <c r="AM13" i="38"/>
  <c r="AK34" i="37"/>
  <c r="AI34" i="37"/>
  <c r="AM13" i="33"/>
  <c r="AO13" i="33"/>
  <c r="BA13" i="33" s="1"/>
  <c r="AK38" i="34"/>
  <c r="AI38" i="34"/>
  <c r="AK26" i="42"/>
  <c r="AI26" i="42"/>
  <c r="AU12" i="37"/>
  <c r="AS12" i="37"/>
  <c r="AO12" i="37"/>
  <c r="BA12" i="37" s="1"/>
  <c r="AM15" i="35"/>
  <c r="AS15" i="35" s="1"/>
  <c r="AO17" i="34"/>
  <c r="AY17" i="34" s="1"/>
  <c r="AM17" i="34"/>
  <c r="AS17" i="34" s="1"/>
  <c r="BA33" i="39"/>
  <c r="AY33" i="39"/>
  <c r="BA25" i="31"/>
  <c r="AY25" i="31"/>
  <c r="BA23" i="44"/>
  <c r="AY23" i="44"/>
  <c r="AM11" i="35"/>
  <c r="AO11" i="35" s="1"/>
  <c r="AM18" i="31"/>
  <c r="AS18" i="31" s="1"/>
  <c r="AM18" i="41"/>
  <c r="AS18" i="41" s="1"/>
  <c r="AK33" i="34"/>
  <c r="AI33" i="34"/>
  <c r="AK25" i="42"/>
  <c r="AI25" i="42"/>
  <c r="AO9" i="31"/>
  <c r="BA9" i="31" s="1"/>
  <c r="AM9" i="31"/>
  <c r="AM13" i="31"/>
  <c r="AK33" i="41"/>
  <c r="AI33" i="41"/>
  <c r="AK24" i="42"/>
  <c r="AI24" i="42"/>
  <c r="AK25" i="38"/>
  <c r="AI25" i="38"/>
  <c r="AM16" i="45"/>
  <c r="AS16" i="45" s="1"/>
  <c r="AK25" i="43"/>
  <c r="AI25" i="43"/>
  <c r="AO18" i="33"/>
  <c r="AY18" i="33" s="1"/>
  <c r="AM18" i="33"/>
  <c r="AS18" i="33" s="1"/>
  <c r="AK27" i="44"/>
  <c r="AI27" i="44"/>
  <c r="AM9" i="43"/>
  <c r="AK24" i="44"/>
  <c r="AI24" i="44"/>
  <c r="AM15" i="30"/>
  <c r="AS15" i="30" s="1"/>
  <c r="AM19" i="45"/>
  <c r="AS19" i="45" s="1"/>
  <c r="AU43" i="45"/>
  <c r="AO43" i="45"/>
  <c r="AS43" i="45"/>
  <c r="AC27" i="34"/>
  <c r="AE27" i="34"/>
  <c r="CG87" i="52"/>
  <c r="AM23" i="37"/>
  <c r="AO23" i="37"/>
  <c r="Y17" i="36"/>
  <c r="AI17" i="36" s="1"/>
  <c r="W17" i="36"/>
  <c r="AC17" i="36" s="1"/>
  <c r="W16" i="41"/>
  <c r="AC16" i="41" s="1"/>
  <c r="Y16" i="41"/>
  <c r="AI16" i="41" s="1"/>
  <c r="AU24" i="45"/>
  <c r="AS24" i="45"/>
  <c r="AO16" i="34"/>
  <c r="AY16" i="34" s="1"/>
  <c r="AM16" i="34"/>
  <c r="AS16" i="34" s="1"/>
  <c r="Y58" i="54"/>
  <c r="Q58" i="54"/>
  <c r="W58" i="54" s="1"/>
  <c r="M12" i="94"/>
  <c r="K12" i="94"/>
  <c r="I46" i="44" s="1"/>
  <c r="M46" i="44" s="1"/>
  <c r="AY38" i="41"/>
  <c r="BA38" i="41"/>
  <c r="Q15" i="52"/>
  <c r="W15" i="52" s="1"/>
  <c r="AW15" i="52"/>
  <c r="CA15" i="52"/>
  <c r="CE15" i="52" s="1"/>
  <c r="AC15" i="52"/>
  <c r="AI15" i="52" s="1"/>
  <c r="BG15" i="52"/>
  <c r="BM15" i="52" s="1"/>
  <c r="Y15" i="52"/>
  <c r="BQ15" i="52"/>
  <c r="BW15" i="52" s="1"/>
  <c r="BC15" i="52"/>
  <c r="AM15" i="52"/>
  <c r="AQ15" i="52" s="1"/>
  <c r="AK8" i="43"/>
  <c r="AM23" i="38"/>
  <c r="AO23" i="38"/>
  <c r="W13" i="43"/>
  <c r="AO12" i="39"/>
  <c r="BA12" i="39" s="1"/>
  <c r="AM12" i="39"/>
  <c r="Y31" i="37"/>
  <c r="AI31" i="37" s="1"/>
  <c r="AU40" i="37"/>
  <c r="AS40" i="37"/>
  <c r="AO40" i="37"/>
  <c r="AC23" i="44"/>
  <c r="AE23" i="44"/>
  <c r="Y17" i="35"/>
  <c r="AI17" i="35" s="1"/>
  <c r="W17" i="35"/>
  <c r="AC17" i="35" s="1"/>
  <c r="W19" i="45"/>
  <c r="AC19" i="45" s="1"/>
  <c r="AM29" i="34"/>
  <c r="AS29" i="34" s="1"/>
  <c r="AC23" i="41"/>
  <c r="AE23" i="41"/>
  <c r="Q41" i="52"/>
  <c r="W41" i="52" s="1"/>
  <c r="AW41" i="52"/>
  <c r="BC41" i="52" s="1"/>
  <c r="CA41" i="52"/>
  <c r="CE41" i="52" s="1"/>
  <c r="AC41" i="52"/>
  <c r="AI41" i="52" s="1"/>
  <c r="BG41" i="52"/>
  <c r="BM41" i="52" s="1"/>
  <c r="Y41" i="52"/>
  <c r="CG41" i="52"/>
  <c r="BQ41" i="52"/>
  <c r="BW41" i="52" s="1"/>
  <c r="AM41" i="52"/>
  <c r="AQ41" i="52" s="1"/>
  <c r="Y11" i="45"/>
  <c r="W11" i="45"/>
  <c r="M18" i="13"/>
  <c r="M30" i="13" s="1"/>
  <c r="I30" i="13"/>
  <c r="E33" i="12" s="1"/>
  <c r="Y32" i="34"/>
  <c r="AI32" i="34" s="1"/>
  <c r="AM32" i="36"/>
  <c r="AS32" i="36" s="1"/>
  <c r="AM25" i="44"/>
  <c r="AO25" i="44" s="1"/>
  <c r="W13" i="32"/>
  <c r="Y13" i="32"/>
  <c r="AK13" i="32" s="1"/>
  <c r="Y30" i="40"/>
  <c r="AI30" i="40" s="1"/>
  <c r="AM33" i="41"/>
  <c r="AO33" i="41" s="1"/>
  <c r="AO85" i="52"/>
  <c r="AM85" i="52"/>
  <c r="AS85" i="52" s="1"/>
  <c r="K17" i="73"/>
  <c r="I41" i="23" s="1"/>
  <c r="M41" i="23" s="1"/>
  <c r="S41" i="23" s="1"/>
  <c r="Y27" i="34"/>
  <c r="Y62" i="54"/>
  <c r="Q62" i="54"/>
  <c r="W62" i="54" s="1"/>
  <c r="AM26" i="42"/>
  <c r="AO26" i="42"/>
  <c r="Y18" i="52"/>
  <c r="BC18" i="52"/>
  <c r="AM18" i="52"/>
  <c r="AQ18" i="52" s="1"/>
  <c r="BQ18" i="52"/>
  <c r="BW18" i="52" s="1"/>
  <c r="Q18" i="52"/>
  <c r="W18" i="52" s="1"/>
  <c r="AW18" i="52"/>
  <c r="CA18" i="52"/>
  <c r="CE18" i="52" s="1"/>
  <c r="BG18" i="52"/>
  <c r="BM18" i="52" s="1"/>
  <c r="AS18" i="52"/>
  <c r="AC18" i="52"/>
  <c r="AI18" i="52" s="1"/>
  <c r="W9" i="39"/>
  <c r="Y9" i="39" s="1"/>
  <c r="AY40" i="38"/>
  <c r="M18" i="18"/>
  <c r="I30" i="18"/>
  <c r="AC12" i="43"/>
  <c r="AE12" i="43"/>
  <c r="AO26" i="43"/>
  <c r="AM26" i="43"/>
  <c r="AY12" i="34"/>
  <c r="Y29" i="40"/>
  <c r="AI29" i="40" s="1"/>
  <c r="AC25" i="41"/>
  <c r="AE25" i="41"/>
  <c r="AI24" i="38"/>
  <c r="BO8" i="51"/>
  <c r="AY8" i="51"/>
  <c r="AI8" i="51"/>
  <c r="Q8" i="51"/>
  <c r="BG8" i="51"/>
  <c r="AQ8" i="51"/>
  <c r="AA8" i="51"/>
  <c r="AI12" i="39"/>
  <c r="AC24" i="41"/>
  <c r="AE24" i="41"/>
  <c r="Y56" i="56"/>
  <c r="AM24" i="40"/>
  <c r="AO24" i="40" s="1"/>
  <c r="AI26" i="40"/>
  <c r="AC25" i="34"/>
  <c r="AE25" i="34"/>
  <c r="Y14" i="30"/>
  <c r="AI14" i="30" s="1"/>
  <c r="W14" i="30"/>
  <c r="AC14" i="30" s="1"/>
  <c r="AC38" i="45"/>
  <c r="AE38" i="45"/>
  <c r="Y52" i="56"/>
  <c r="K15" i="73"/>
  <c r="I35" i="23" s="1"/>
  <c r="M35" i="23" s="1"/>
  <c r="S35" i="23" s="1"/>
  <c r="I88" i="74"/>
  <c r="I96" i="52" s="1"/>
  <c r="M96" i="52" s="1"/>
  <c r="K88" i="74"/>
  <c r="I62" i="50" s="1"/>
  <c r="M62" i="50" s="1"/>
  <c r="Y30" i="33"/>
  <c r="AI30" i="33" s="1"/>
  <c r="AC34" i="34"/>
  <c r="AE34" i="34"/>
  <c r="AC26" i="31"/>
  <c r="AE26" i="31"/>
  <c r="AO28" i="40"/>
  <c r="AY28" i="40" s="1"/>
  <c r="M8" i="49"/>
  <c r="AY33" i="45"/>
  <c r="AI12" i="31"/>
  <c r="AO32" i="43"/>
  <c r="AY32" i="43" s="1"/>
  <c r="AU8" i="33"/>
  <c r="AO8" i="33"/>
  <c r="AS8" i="33"/>
  <c r="AS34" i="39"/>
  <c r="AU34" i="39"/>
  <c r="AI26" i="41"/>
  <c r="W36" i="42"/>
  <c r="Y36" i="42" s="1"/>
  <c r="Q44" i="42"/>
  <c r="Y14" i="46"/>
  <c r="W14" i="46"/>
  <c r="AI43" i="42"/>
  <c r="Y44" i="52"/>
  <c r="AM44" i="52"/>
  <c r="AQ44" i="52" s="1"/>
  <c r="CG44" i="52"/>
  <c r="BQ44" i="52"/>
  <c r="Q44" i="52"/>
  <c r="W44" i="52" s="1"/>
  <c r="BM44" i="52"/>
  <c r="AW44" i="52"/>
  <c r="BC44" i="52" s="1"/>
  <c r="CA44" i="52"/>
  <c r="CE44" i="52" s="1"/>
  <c r="BW44" i="52"/>
  <c r="BG44" i="52"/>
  <c r="AC44" i="52"/>
  <c r="AI44" i="52" s="1"/>
  <c r="AI43" i="33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Q21" i="76"/>
  <c r="I22" i="44" s="1"/>
  <c r="M22" i="44" s="1"/>
  <c r="BM21" i="76"/>
  <c r="I22" i="32" s="1"/>
  <c r="M22" i="32" s="1"/>
  <c r="AG21" i="76"/>
  <c r="I22" i="40" s="1"/>
  <c r="M22" i="40" s="1"/>
  <c r="AW21" i="76"/>
  <c r="I22" i="36" s="1"/>
  <c r="M22" i="36" s="1"/>
  <c r="W18" i="42"/>
  <c r="AC18" i="42" s="1"/>
  <c r="W39" i="46"/>
  <c r="Y39" i="46" s="1"/>
  <c r="AM38" i="30"/>
  <c r="AS38" i="30" s="1"/>
  <c r="AY80" i="52"/>
  <c r="BA80" i="52" s="1"/>
  <c r="AW80" i="52"/>
  <c r="BC80" i="52" s="1"/>
  <c r="AI12" i="42"/>
  <c r="AI23" i="33"/>
  <c r="AM32" i="40"/>
  <c r="AS32" i="40" s="1"/>
  <c r="AO32" i="40"/>
  <c r="AY32" i="40" s="1"/>
  <c r="Q40" i="55"/>
  <c r="W40" i="55" s="1"/>
  <c r="W41" i="55" s="1"/>
  <c r="I8" i="8" s="1"/>
  <c r="AI40" i="55"/>
  <c r="AI41" i="55" s="1"/>
  <c r="G13" i="10" s="1"/>
  <c r="AA40" i="55"/>
  <c r="AM14" i="37"/>
  <c r="AO14" i="37" s="1"/>
  <c r="M13" i="11"/>
  <c r="AM39" i="39"/>
  <c r="AS39" i="39" s="1"/>
  <c r="AC33" i="39"/>
  <c r="AE33" i="39"/>
  <c r="AC37" i="56"/>
  <c r="AS37" i="56"/>
  <c r="Y37" i="56"/>
  <c r="AM37" i="56"/>
  <c r="AI37" i="56"/>
  <c r="Q37" i="56"/>
  <c r="W37" i="56" s="1"/>
  <c r="W18" i="30"/>
  <c r="AC18" i="30" s="1"/>
  <c r="AI43" i="38"/>
  <c r="AI12" i="38"/>
  <c r="AU8" i="31"/>
  <c r="AO8" i="31"/>
  <c r="AS8" i="31"/>
  <c r="AO28" i="42"/>
  <c r="AY28" i="42" s="1"/>
  <c r="AI46" i="56"/>
  <c r="AC46" i="56"/>
  <c r="AM46" i="56"/>
  <c r="Y46" i="56"/>
  <c r="Q46" i="56"/>
  <c r="W46" i="56" s="1"/>
  <c r="AS46" i="56"/>
  <c r="W17" i="42"/>
  <c r="AC17" i="42" s="1"/>
  <c r="AC38" i="43"/>
  <c r="AE38" i="43"/>
  <c r="G69" i="96"/>
  <c r="I69" i="96" s="1"/>
  <c r="G70" i="96"/>
  <c r="I70" i="96" s="1"/>
  <c r="BA40" i="40"/>
  <c r="AY40" i="40"/>
  <c r="AM23" i="41"/>
  <c r="K12" i="73"/>
  <c r="I26" i="23" s="1"/>
  <c r="M26" i="23" s="1"/>
  <c r="S26" i="23" s="1"/>
  <c r="AI24" i="37"/>
  <c r="W11" i="33"/>
  <c r="Y11" i="33" s="1"/>
  <c r="W36" i="30"/>
  <c r="Q44" i="30"/>
  <c r="Y36" i="30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Y9" i="75"/>
  <c r="I9" i="75"/>
  <c r="I15" i="25" s="1"/>
  <c r="AO9" i="75"/>
  <c r="I18" i="27" s="1"/>
  <c r="BE9" i="75"/>
  <c r="E35" i="74" s="1"/>
  <c r="AO30" i="42"/>
  <c r="AY30" i="42" s="1"/>
  <c r="AM30" i="42"/>
  <c r="AS30" i="42" s="1"/>
  <c r="Y15" i="34"/>
  <c r="AI15" i="34" s="1"/>
  <c r="W15" i="34"/>
  <c r="AC15" i="34" s="1"/>
  <c r="AC12" i="38"/>
  <c r="AE12" i="38"/>
  <c r="Y23" i="54"/>
  <c r="Y9" i="40"/>
  <c r="AK9" i="40" s="1"/>
  <c r="W9" i="40"/>
  <c r="Y13" i="46"/>
  <c r="W13" i="46"/>
  <c r="AI12" i="45"/>
  <c r="AY12" i="39"/>
  <c r="AM26" i="33"/>
  <c r="AY41" i="45"/>
  <c r="S29" i="98"/>
  <c r="E72" i="95" s="1"/>
  <c r="G72" i="95" s="1"/>
  <c r="K11" i="94"/>
  <c r="I46" i="45" s="1"/>
  <c r="M46" i="45" s="1"/>
  <c r="M11" i="94"/>
  <c r="K19" i="94"/>
  <c r="I46" i="37" s="1"/>
  <c r="M46" i="37" s="1"/>
  <c r="M19" i="94"/>
  <c r="K27" i="94"/>
  <c r="I46" i="30" s="1"/>
  <c r="M46" i="30" s="1"/>
  <c r="I29" i="96"/>
  <c r="E35" i="94" s="1"/>
  <c r="G35" i="94" s="1"/>
  <c r="I12" i="96"/>
  <c r="E16" i="95" s="1"/>
  <c r="G16" i="95" s="1"/>
  <c r="K78" i="95"/>
  <c r="I169" i="11" s="1"/>
  <c r="M78" i="95"/>
  <c r="BI84" i="52"/>
  <c r="BK84" i="52" s="1"/>
  <c r="BG84" i="52"/>
  <c r="AI25" i="41"/>
  <c r="AC38" i="42"/>
  <c r="AE38" i="42"/>
  <c r="AY38" i="34"/>
  <c r="BA38" i="34"/>
  <c r="AM19" i="39"/>
  <c r="AS19" i="39" s="1"/>
  <c r="W16" i="38"/>
  <c r="AC16" i="38" s="1"/>
  <c r="Y16" i="38"/>
  <c r="AI16" i="38" s="1"/>
  <c r="Y37" i="32"/>
  <c r="AI37" i="32" s="1"/>
  <c r="Q30" i="50"/>
  <c r="W30" i="50" s="1"/>
  <c r="Y30" i="50"/>
  <c r="W13" i="39"/>
  <c r="K10" i="73"/>
  <c r="I20" i="23" s="1"/>
  <c r="M20" i="23" s="1"/>
  <c r="S20" i="23" s="1"/>
  <c r="AC23" i="42"/>
  <c r="AE23" i="42"/>
  <c r="AI8" i="43"/>
  <c r="Y29" i="45"/>
  <c r="AI29" i="45" s="1"/>
  <c r="Y30" i="31"/>
  <c r="AI30" i="31" s="1"/>
  <c r="AI43" i="44"/>
  <c r="AM19" i="41"/>
  <c r="AS19" i="41" s="1"/>
  <c r="AM16" i="40"/>
  <c r="AS16" i="40" s="1"/>
  <c r="AO16" i="40"/>
  <c r="AY16" i="40" s="1"/>
  <c r="BA8" i="38"/>
  <c r="AC26" i="44"/>
  <c r="AE26" i="44"/>
  <c r="AO11" i="43"/>
  <c r="AM11" i="43"/>
  <c r="AC39" i="56"/>
  <c r="AS39" i="56"/>
  <c r="Y39" i="56"/>
  <c r="AM39" i="56"/>
  <c r="Q39" i="56"/>
  <c r="W39" i="56" s="1"/>
  <c r="AI39" i="56"/>
  <c r="AY43" i="36"/>
  <c r="AC12" i="40"/>
  <c r="AE12" i="40"/>
  <c r="AI41" i="45"/>
  <c r="AU38" i="41"/>
  <c r="AS38" i="41"/>
  <c r="AS25" i="34"/>
  <c r="AU25" i="34"/>
  <c r="AO31" i="37"/>
  <c r="AY31" i="37" s="1"/>
  <c r="AS27" i="35"/>
  <c r="AU27" i="35"/>
  <c r="Q12" i="50"/>
  <c r="W12" i="50" s="1"/>
  <c r="Y94" i="52"/>
  <c r="BC94" i="52"/>
  <c r="AM94" i="52"/>
  <c r="AQ94" i="52" s="1"/>
  <c r="CG94" i="52"/>
  <c r="BQ94" i="52"/>
  <c r="AI94" i="52"/>
  <c r="Q94" i="52"/>
  <c r="W94" i="52" s="1"/>
  <c r="BM94" i="52"/>
  <c r="AW94" i="52"/>
  <c r="CA94" i="52"/>
  <c r="CE94" i="52" s="1"/>
  <c r="BW94" i="52"/>
  <c r="BG94" i="52"/>
  <c r="AS94" i="52"/>
  <c r="AC94" i="52"/>
  <c r="CA89" i="52"/>
  <c r="CE89" i="52" s="1"/>
  <c r="AC89" i="52"/>
  <c r="AI89" i="52" s="1"/>
  <c r="BW89" i="52"/>
  <c r="BG89" i="52"/>
  <c r="AM89" i="52"/>
  <c r="AQ89" i="52" s="1"/>
  <c r="BQ89" i="52"/>
  <c r="BM89" i="52"/>
  <c r="AW89" i="52"/>
  <c r="BC89" i="52" s="1"/>
  <c r="Q89" i="52"/>
  <c r="W89" i="52" s="1"/>
  <c r="Y58" i="50"/>
  <c r="Q58" i="50"/>
  <c r="W58" i="50" s="1"/>
  <c r="AU40" i="36"/>
  <c r="AS40" i="36"/>
  <c r="AO40" i="36"/>
  <c r="AO84" i="52"/>
  <c r="AQ84" i="52" s="1"/>
  <c r="AM84" i="52"/>
  <c r="AI12" i="33"/>
  <c r="AM25" i="40"/>
  <c r="AO25" i="40" s="1"/>
  <c r="AO25" i="46"/>
  <c r="AM25" i="46"/>
  <c r="AM18" i="42"/>
  <c r="AS18" i="42" s="1"/>
  <c r="AC23" i="31"/>
  <c r="AE23" i="31"/>
  <c r="Y37" i="54"/>
  <c r="Q37" i="54"/>
  <c r="W37" i="54" s="1"/>
  <c r="AC23" i="37"/>
  <c r="AE23" i="37"/>
  <c r="AM24" i="39"/>
  <c r="AO24" i="39" s="1"/>
  <c r="AO30" i="36"/>
  <c r="AY30" i="36" s="1"/>
  <c r="AM30" i="36"/>
  <c r="AS30" i="36" s="1"/>
  <c r="W14" i="41"/>
  <c r="AC25" i="31"/>
  <c r="AE25" i="31"/>
  <c r="AY13" i="39"/>
  <c r="K20" i="94"/>
  <c r="I46" i="36" s="1"/>
  <c r="M46" i="36" s="1"/>
  <c r="Y19" i="43"/>
  <c r="AI19" i="43" s="1"/>
  <c r="W19" i="43"/>
  <c r="AC19" i="43" s="1"/>
  <c r="W11" i="31"/>
  <c r="Y11" i="31" s="1"/>
  <c r="W15" i="42"/>
  <c r="AC15" i="42" s="1"/>
  <c r="Y15" i="42"/>
  <c r="AI15" i="42" s="1"/>
  <c r="AY25" i="34"/>
  <c r="BA25" i="34"/>
  <c r="CG92" i="52"/>
  <c r="BQ92" i="52"/>
  <c r="AI92" i="52"/>
  <c r="Q92" i="52"/>
  <c r="W92" i="52" s="1"/>
  <c r="BM92" i="52"/>
  <c r="AW92" i="52"/>
  <c r="CA92" i="52"/>
  <c r="CE92" i="52" s="1"/>
  <c r="AS92" i="52"/>
  <c r="AC92" i="52"/>
  <c r="BW92" i="52"/>
  <c r="BG92" i="52"/>
  <c r="BC92" i="52"/>
  <c r="AM92" i="52"/>
  <c r="AQ92" i="52" s="1"/>
  <c r="Y92" i="52"/>
  <c r="W13" i="41"/>
  <c r="Y13" i="41" s="1"/>
  <c r="AM31" i="38"/>
  <c r="AS31" i="38" s="1"/>
  <c r="AU43" i="37"/>
  <c r="AO43" i="37"/>
  <c r="AS43" i="37"/>
  <c r="AM33" i="44"/>
  <c r="AO33" i="44" s="1"/>
  <c r="AO12" i="34"/>
  <c r="BA12" i="34" s="1"/>
  <c r="AM12" i="34"/>
  <c r="AM32" i="46"/>
  <c r="AO32" i="46"/>
  <c r="AM28" i="34"/>
  <c r="AS28" i="34" s="1"/>
  <c r="AO24" i="42"/>
  <c r="AM24" i="42"/>
  <c r="AO30" i="41"/>
  <c r="AY30" i="41" s="1"/>
  <c r="AM30" i="41"/>
  <c r="AS30" i="41" s="1"/>
  <c r="Y29" i="32"/>
  <c r="AI29" i="32" s="1"/>
  <c r="CG50" i="52"/>
  <c r="BQ50" i="52"/>
  <c r="AI50" i="52"/>
  <c r="Q50" i="52"/>
  <c r="W50" i="52" s="1"/>
  <c r="BM50" i="52"/>
  <c r="AW50" i="52"/>
  <c r="CA50" i="52"/>
  <c r="CE50" i="52" s="1"/>
  <c r="AS50" i="52"/>
  <c r="AC50" i="52"/>
  <c r="BW50" i="52"/>
  <c r="BG50" i="52"/>
  <c r="BC50" i="52"/>
  <c r="AM50" i="52"/>
  <c r="AQ50" i="52" s="1"/>
  <c r="Y50" i="52"/>
  <c r="AU26" i="41"/>
  <c r="AS26" i="41"/>
  <c r="AM29" i="40"/>
  <c r="AS29" i="40" s="1"/>
  <c r="AO25" i="32"/>
  <c r="AM25" i="32"/>
  <c r="Y18" i="32"/>
  <c r="AI18" i="32" s="1"/>
  <c r="W18" i="32"/>
  <c r="AC18" i="32" s="1"/>
  <c r="AC34" i="43"/>
  <c r="AE34" i="43"/>
  <c r="AC34" i="40"/>
  <c r="AE34" i="40"/>
  <c r="AI40" i="36"/>
  <c r="Y29" i="34"/>
  <c r="AI29" i="34" s="1"/>
  <c r="AO28" i="31"/>
  <c r="AY28" i="31" s="1"/>
  <c r="AM28" i="31"/>
  <c r="AS28" i="31" s="1"/>
  <c r="BM48" i="52"/>
  <c r="AW48" i="52"/>
  <c r="CA48" i="52"/>
  <c r="CE48" i="52" s="1"/>
  <c r="AS48" i="52"/>
  <c r="AC48" i="52"/>
  <c r="BW48" i="52"/>
  <c r="BG48" i="52"/>
  <c r="Y48" i="52"/>
  <c r="BC48" i="52"/>
  <c r="AM48" i="52"/>
  <c r="AQ48" i="52" s="1"/>
  <c r="AI48" i="52"/>
  <c r="Q48" i="52"/>
  <c r="W48" i="52" s="1"/>
  <c r="BQ48" i="52"/>
  <c r="CG48" i="52"/>
  <c r="Y28" i="30"/>
  <c r="AI28" i="30" s="1"/>
  <c r="AU42" i="45"/>
  <c r="AS42" i="45"/>
  <c r="AC25" i="36"/>
  <c r="AE25" i="36"/>
  <c r="AC25" i="39"/>
  <c r="AE25" i="39"/>
  <c r="W9" i="30"/>
  <c r="AC9" i="30" s="1"/>
  <c r="AC25" i="35"/>
  <c r="AE25" i="35"/>
  <c r="AY12" i="40"/>
  <c r="AS24" i="43"/>
  <c r="AU24" i="43"/>
  <c r="AO31" i="41"/>
  <c r="AY31" i="41" s="1"/>
  <c r="AM45" i="56"/>
  <c r="Q45" i="56"/>
  <c r="W45" i="56" s="1"/>
  <c r="AI45" i="56"/>
  <c r="AC45" i="56"/>
  <c r="AS45" i="56"/>
  <c r="Y45" i="56"/>
  <c r="AS42" i="33"/>
  <c r="AU42" i="33"/>
  <c r="AO42" i="33"/>
  <c r="AO39" i="38"/>
  <c r="AY39" i="38" s="1"/>
  <c r="W16" i="35"/>
  <c r="AC16" i="35" s="1"/>
  <c r="W16" i="33"/>
  <c r="AC16" i="33" s="1"/>
  <c r="AM23" i="40"/>
  <c r="AO23" i="40"/>
  <c r="BA23" i="40" s="1"/>
  <c r="AM26" i="37"/>
  <c r="Y31" i="50"/>
  <c r="Q31" i="50"/>
  <c r="W31" i="50" s="1"/>
  <c r="Y18" i="38"/>
  <c r="AI18" i="38" s="1"/>
  <c r="W18" i="38"/>
  <c r="AC18" i="38" s="1"/>
  <c r="W13" i="40"/>
  <c r="Y13" i="40" s="1"/>
  <c r="AO37" i="41"/>
  <c r="AY37" i="41" s="1"/>
  <c r="AC24" i="43"/>
  <c r="AE24" i="43"/>
  <c r="AI12" i="35"/>
  <c r="W17" i="32"/>
  <c r="AC17" i="32" s="1"/>
  <c r="AS27" i="45"/>
  <c r="AU27" i="45"/>
  <c r="AY8" i="33"/>
  <c r="AC24" i="40"/>
  <c r="AE24" i="40"/>
  <c r="AC24" i="38"/>
  <c r="AE24" i="38"/>
  <c r="Y30" i="44"/>
  <c r="AI30" i="44" s="1"/>
  <c r="AC26" i="36"/>
  <c r="AE26" i="36"/>
  <c r="Y37" i="34"/>
  <c r="AI37" i="34" s="1"/>
  <c r="W39" i="32"/>
  <c r="AC39" i="32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AK19" i="76"/>
  <c r="I20" i="39" s="1"/>
  <c r="M20" i="39" s="1"/>
  <c r="U19" i="76"/>
  <c r="I20" i="43" s="1"/>
  <c r="M20" i="43" s="1"/>
  <c r="BA19" i="76"/>
  <c r="I20" i="35" s="1"/>
  <c r="M20" i="35" s="1"/>
  <c r="BQ19" i="76"/>
  <c r="I38" i="52" s="1"/>
  <c r="M38" i="52" s="1"/>
  <c r="Y18" i="44"/>
  <c r="AI18" i="44" s="1"/>
  <c r="W18" i="44"/>
  <c r="AC18" i="44" s="1"/>
  <c r="Y13" i="44"/>
  <c r="AK13" i="44" s="1"/>
  <c r="W13" i="44"/>
  <c r="W24" i="88"/>
  <c r="W25" i="88" s="1"/>
  <c r="I24" i="88"/>
  <c r="I25" i="88" s="1"/>
  <c r="BC24" i="88"/>
  <c r="BC25" i="88" s="1"/>
  <c r="AG24" i="88"/>
  <c r="AG25" i="88" s="1"/>
  <c r="AQ24" i="88"/>
  <c r="AQ25" i="88" s="1"/>
  <c r="AM33" i="36"/>
  <c r="AC34" i="32"/>
  <c r="AE34" i="32"/>
  <c r="AY12" i="33"/>
  <c r="S17" i="36"/>
  <c r="AY84" i="52"/>
  <c r="BA84" i="52" s="1"/>
  <c r="AW84" i="52"/>
  <c r="AC23" i="33"/>
  <c r="AE23" i="33"/>
  <c r="AY24" i="43"/>
  <c r="S16" i="41"/>
  <c r="AC23" i="39"/>
  <c r="AE23" i="39"/>
  <c r="Y31" i="33"/>
  <c r="AI31" i="33" s="1"/>
  <c r="M10" i="22"/>
  <c r="I31" i="22"/>
  <c r="AO24" i="45"/>
  <c r="AC38" i="39"/>
  <c r="AE38" i="39"/>
  <c r="AC34" i="42"/>
  <c r="AE34" i="42"/>
  <c r="AO29" i="41"/>
  <c r="AY29" i="41" s="1"/>
  <c r="Y29" i="39"/>
  <c r="AI29" i="39" s="1"/>
  <c r="Y33" i="30"/>
  <c r="AI33" i="30" s="1"/>
  <c r="W15" i="43"/>
  <c r="AC15" i="43" s="1"/>
  <c r="Y15" i="43"/>
  <c r="AI15" i="43" s="1"/>
  <c r="AK8" i="38"/>
  <c r="AC26" i="32"/>
  <c r="AE26" i="32"/>
  <c r="Y37" i="36"/>
  <c r="AI37" i="36" s="1"/>
  <c r="AC8" i="30"/>
  <c r="Y8" i="30"/>
  <c r="W17" i="30"/>
  <c r="AC17" i="30" s="1"/>
  <c r="AC26" i="45"/>
  <c r="AE26" i="45"/>
  <c r="AC25" i="45"/>
  <c r="AE25" i="45"/>
  <c r="K42" i="74"/>
  <c r="I41" i="54" s="1"/>
  <c r="M41" i="54" s="1"/>
  <c r="AM23" i="46"/>
  <c r="AO23" i="46"/>
  <c r="AC24" i="37"/>
  <c r="AE24" i="37"/>
  <c r="Y59" i="54"/>
  <c r="Q59" i="54"/>
  <c r="W59" i="54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M19" i="75"/>
  <c r="I45" i="23" s="1"/>
  <c r="M45" i="23" s="1"/>
  <c r="S45" i="23" s="1"/>
  <c r="AC19" i="75"/>
  <c r="AI26" i="32"/>
  <c r="W9" i="35"/>
  <c r="AO31" i="34"/>
  <c r="AY31" i="34" s="1"/>
  <c r="AO30" i="40"/>
  <c r="AY30" i="40" s="1"/>
  <c r="K85" i="95"/>
  <c r="I174" i="11" s="1"/>
  <c r="I23" i="96"/>
  <c r="E74" i="95" s="1"/>
  <c r="G74" i="95" s="1"/>
  <c r="M13" i="94"/>
  <c r="K13" i="94"/>
  <c r="I46" i="43" s="1"/>
  <c r="M46" i="43" s="1"/>
  <c r="K21" i="94"/>
  <c r="I46" i="35" s="1"/>
  <c r="M46" i="35" s="1"/>
  <c r="K29" i="94"/>
  <c r="I35" i="22" s="1"/>
  <c r="M35" i="22" s="1"/>
  <c r="S35" i="22" s="1"/>
  <c r="M38" i="94"/>
  <c r="K38" i="94"/>
  <c r="I172" i="11" s="1"/>
  <c r="I14" i="96"/>
  <c r="E20" i="95" s="1"/>
  <c r="G20" i="95" s="1"/>
  <c r="I26" i="96"/>
  <c r="E81" i="95" s="1"/>
  <c r="G81" i="95" s="1"/>
  <c r="BI83" i="52"/>
  <c r="BG83" i="52"/>
  <c r="BM83" i="52" s="1"/>
  <c r="AU23" i="43"/>
  <c r="AS23" i="43"/>
  <c r="AO31" i="32"/>
  <c r="AY31" i="32" s="1"/>
  <c r="Y37" i="33"/>
  <c r="AI37" i="33" s="1"/>
  <c r="AO30" i="44"/>
  <c r="AY30" i="44" s="1"/>
  <c r="AS38" i="36"/>
  <c r="AU38" i="36"/>
  <c r="W9" i="44"/>
  <c r="Y9" i="44"/>
  <c r="AK9" i="44" s="1"/>
  <c r="M10" i="50"/>
  <c r="AO28" i="33"/>
  <c r="AY28" i="33" s="1"/>
  <c r="I43" i="53"/>
  <c r="Y28" i="42"/>
  <c r="AI28" i="42" s="1"/>
  <c r="AI24" i="43"/>
  <c r="AI41" i="41"/>
  <c r="AI25" i="32"/>
  <c r="Y37" i="45"/>
  <c r="AI37" i="45" s="1"/>
  <c r="AI26" i="45"/>
  <c r="S19" i="43"/>
  <c r="AC38" i="36"/>
  <c r="AE38" i="36"/>
  <c r="Q28" i="50"/>
  <c r="W28" i="50" s="1"/>
  <c r="Y28" i="50"/>
  <c r="S11" i="31"/>
  <c r="K14" i="73"/>
  <c r="I32" i="23" s="1"/>
  <c r="M32" i="23" s="1"/>
  <c r="S32" i="23" s="1"/>
  <c r="AU26" i="36"/>
  <c r="AS26" i="36"/>
  <c r="AO37" i="38"/>
  <c r="AY37" i="38" s="1"/>
  <c r="AU33" i="45"/>
  <c r="AS33" i="45"/>
  <c r="M82" i="98"/>
  <c r="Q41" i="98"/>
  <c r="Q82" i="98" s="1"/>
  <c r="AS27" i="31"/>
  <c r="AU27" i="31"/>
  <c r="AO32" i="34"/>
  <c r="AY32" i="34" s="1"/>
  <c r="W17" i="41"/>
  <c r="AC17" i="41" s="1"/>
  <c r="AC12" i="33"/>
  <c r="AE12" i="33"/>
  <c r="AM26" i="32"/>
  <c r="AO26" i="32" s="1"/>
  <c r="AO28" i="37"/>
  <c r="AY28" i="37" s="1"/>
  <c r="AM28" i="37"/>
  <c r="AS28" i="37" s="1"/>
  <c r="AO14" i="40"/>
  <c r="AM14" i="40"/>
  <c r="W11" i="40"/>
  <c r="Y11" i="40" s="1"/>
  <c r="AC26" i="43"/>
  <c r="AE26" i="43"/>
  <c r="AM36" i="33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I9" i="76"/>
  <c r="I10" i="46" s="1"/>
  <c r="BU9" i="76"/>
  <c r="I10" i="31" s="1"/>
  <c r="BE9" i="76"/>
  <c r="I10" i="34" s="1"/>
  <c r="Y9" i="76"/>
  <c r="I10" i="42" s="1"/>
  <c r="AO9" i="76"/>
  <c r="I10" i="38" s="1"/>
  <c r="AI25" i="35"/>
  <c r="W16" i="32"/>
  <c r="AC16" i="32" s="1"/>
  <c r="AC34" i="37"/>
  <c r="AE34" i="37"/>
  <c r="W13" i="33"/>
  <c r="Y13" i="33" s="1"/>
  <c r="I13" i="96"/>
  <c r="E18" i="95" s="1"/>
  <c r="G18" i="95" s="1"/>
  <c r="K13" i="96"/>
  <c r="E19" i="95" s="1"/>
  <c r="G19" i="95" s="1"/>
  <c r="BG45" i="52"/>
  <c r="Y45" i="52"/>
  <c r="AM45" i="52"/>
  <c r="AQ45" i="52" s="1"/>
  <c r="BQ45" i="52"/>
  <c r="BW45" i="52" s="1"/>
  <c r="AI45" i="52"/>
  <c r="Q45" i="52"/>
  <c r="W45" i="52" s="1"/>
  <c r="BM45" i="52"/>
  <c r="AW45" i="52"/>
  <c r="BC45" i="52" s="1"/>
  <c r="AC45" i="52"/>
  <c r="CA45" i="52"/>
  <c r="CE45" i="52" s="1"/>
  <c r="AO34" i="41"/>
  <c r="BA34" i="41" s="1"/>
  <c r="AM34" i="41"/>
  <c r="AM34" i="34"/>
  <c r="AO34" i="34"/>
  <c r="W11" i="39"/>
  <c r="AC38" i="37"/>
  <c r="AE38" i="37"/>
  <c r="AC33" i="44"/>
  <c r="AE33" i="44"/>
  <c r="AC23" i="38"/>
  <c r="AE23" i="38"/>
  <c r="AC12" i="31"/>
  <c r="AE12" i="31"/>
  <c r="AS12" i="35"/>
  <c r="AU12" i="35"/>
  <c r="AY13" i="32"/>
  <c r="AY23" i="43"/>
  <c r="W36" i="45"/>
  <c r="Y36" i="45" s="1"/>
  <c r="Q44" i="45"/>
  <c r="AC23" i="45"/>
  <c r="AE23" i="45"/>
  <c r="Q42" i="53"/>
  <c r="M43" i="53"/>
  <c r="AM32" i="33"/>
  <c r="AS32" i="33" s="1"/>
  <c r="W11" i="38"/>
  <c r="AM34" i="36"/>
  <c r="W18" i="34"/>
  <c r="AC18" i="34" s="1"/>
  <c r="Y18" i="34"/>
  <c r="AI18" i="34" s="1"/>
  <c r="W15" i="37"/>
  <c r="AC15" i="37" s="1"/>
  <c r="W39" i="36"/>
  <c r="AC39" i="36" s="1"/>
  <c r="W13" i="36"/>
  <c r="Y13" i="36"/>
  <c r="AK13" i="36" s="1"/>
  <c r="AS33" i="37"/>
  <c r="AU33" i="37"/>
  <c r="AC21" i="56"/>
  <c r="AM21" i="56"/>
  <c r="AS21" i="56" s="1"/>
  <c r="Q21" i="56"/>
  <c r="Y21" i="56" s="1"/>
  <c r="AC33" i="41"/>
  <c r="AE33" i="41"/>
  <c r="AO17" i="31"/>
  <c r="AY17" i="31" s="1"/>
  <c r="AM17" i="31"/>
  <c r="AS17" i="31" s="1"/>
  <c r="Y17" i="43"/>
  <c r="AI17" i="43" s="1"/>
  <c r="W17" i="43"/>
  <c r="AC17" i="43" s="1"/>
  <c r="Y45" i="54"/>
  <c r="Q45" i="54"/>
  <c r="W45" i="54" s="1"/>
  <c r="AU40" i="42"/>
  <c r="AS40" i="42"/>
  <c r="AO29" i="44"/>
  <c r="AY29" i="44" s="1"/>
  <c r="AM29" i="44"/>
  <c r="AS29" i="44" s="1"/>
  <c r="Y39" i="31"/>
  <c r="AI39" i="31" s="1"/>
  <c r="W39" i="31"/>
  <c r="AC39" i="31" s="1"/>
  <c r="AC12" i="35"/>
  <c r="AE12" i="35"/>
  <c r="AI23" i="40"/>
  <c r="AO16" i="35"/>
  <c r="AY16" i="35" s="1"/>
  <c r="AM16" i="35"/>
  <c r="AS16" i="35" s="1"/>
  <c r="AO16" i="33"/>
  <c r="AY16" i="33" s="1"/>
  <c r="AM16" i="33"/>
  <c r="AS16" i="33" s="1"/>
  <c r="Y14" i="42"/>
  <c r="W14" i="42"/>
  <c r="AS46" i="52"/>
  <c r="AC46" i="52"/>
  <c r="BW46" i="52"/>
  <c r="BG46" i="52"/>
  <c r="Y46" i="52"/>
  <c r="BC46" i="52"/>
  <c r="AM46" i="52"/>
  <c r="AQ46" i="52" s="1"/>
  <c r="CG46" i="52"/>
  <c r="BQ46" i="52"/>
  <c r="AI46" i="52"/>
  <c r="Q46" i="52"/>
  <c r="W46" i="52" s="1"/>
  <c r="CA46" i="52"/>
  <c r="CE46" i="52" s="1"/>
  <c r="AW46" i="52"/>
  <c r="BM46" i="52"/>
  <c r="AO32" i="35"/>
  <c r="AY32" i="35" s="1"/>
  <c r="AM32" i="35"/>
  <c r="AS32" i="35" s="1"/>
  <c r="W11" i="42"/>
  <c r="AI12" i="43"/>
  <c r="AI12" i="40"/>
  <c r="AM18" i="38"/>
  <c r="AS18" i="38" s="1"/>
  <c r="AI43" i="43"/>
  <c r="AM29" i="42"/>
  <c r="AS29" i="42" s="1"/>
  <c r="W39" i="33"/>
  <c r="AC39" i="33" s="1"/>
  <c r="AM17" i="32"/>
  <c r="AS17" i="32" s="1"/>
  <c r="AK8" i="40"/>
  <c r="AC26" i="35"/>
  <c r="AE26" i="35"/>
  <c r="AS33" i="33"/>
  <c r="AU33" i="33"/>
  <c r="AM37" i="33"/>
  <c r="AS37" i="33" s="1"/>
  <c r="AO14" i="46"/>
  <c r="AM14" i="46"/>
  <c r="AC26" i="37"/>
  <c r="AE26" i="37"/>
  <c r="AS38" i="39"/>
  <c r="AU38" i="39"/>
  <c r="AM39" i="32"/>
  <c r="AS39" i="32" s="1"/>
  <c r="AO39" i="32"/>
  <c r="AY39" i="32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AO18" i="44"/>
  <c r="AY18" i="44" s="1"/>
  <c r="AM18" i="44"/>
  <c r="AS18" i="44" s="1"/>
  <c r="AS27" i="40"/>
  <c r="AU27" i="40"/>
  <c r="AO13" i="44"/>
  <c r="BA13" i="44" s="1"/>
  <c r="AM13" i="44"/>
  <c r="W13" i="38"/>
  <c r="AM24" i="46"/>
  <c r="AO24" i="46"/>
  <c r="AW24" i="30"/>
  <c r="AS23" i="79"/>
  <c r="AU23" i="79" s="1"/>
  <c r="AM34" i="30" s="1"/>
  <c r="AW22" i="30"/>
  <c r="AW34" i="30"/>
  <c r="AW23" i="30"/>
  <c r="AW26" i="30"/>
  <c r="AW8" i="30"/>
  <c r="AY42" i="44"/>
  <c r="AY83" i="52"/>
  <c r="AW83" i="52"/>
  <c r="BC83" i="52" s="1"/>
  <c r="AS41" i="30"/>
  <c r="AO41" i="30"/>
  <c r="AY41" i="30" s="1"/>
  <c r="W39" i="34"/>
  <c r="AC39" i="34" s="1"/>
  <c r="W16" i="31"/>
  <c r="AC16" i="31" s="1"/>
  <c r="W16" i="43"/>
  <c r="AC16" i="43" s="1"/>
  <c r="W11" i="30"/>
  <c r="AC11" i="30" s="1"/>
  <c r="AM15" i="43"/>
  <c r="AS15" i="43" s="1"/>
  <c r="AO32" i="30"/>
  <c r="AY32" i="30" s="1"/>
  <c r="AM32" i="30"/>
  <c r="AS32" i="30" s="1"/>
  <c r="W36" i="43"/>
  <c r="Q44" i="43"/>
  <c r="AC23" i="36"/>
  <c r="AE23" i="36"/>
  <c r="AM37" i="43"/>
  <c r="AS37" i="43" s="1"/>
  <c r="W39" i="43"/>
  <c r="AC39" i="43" s="1"/>
  <c r="AG24" i="30"/>
  <c r="AG8" i="30"/>
  <c r="AI8" i="30" s="1"/>
  <c r="AG26" i="30"/>
  <c r="AG34" i="30"/>
  <c r="AG23" i="30"/>
  <c r="AG22" i="30"/>
  <c r="AM17" i="30"/>
  <c r="AS17" i="30" s="1"/>
  <c r="AO17" i="30"/>
  <c r="AY17" i="30" s="1"/>
  <c r="AM34" i="45"/>
  <c r="AO34" i="45" s="1"/>
  <c r="AM38" i="42"/>
  <c r="AM30" i="37"/>
  <c r="AS30" i="37" s="1"/>
  <c r="AM19" i="35"/>
  <c r="AS19" i="35" s="1"/>
  <c r="AO19" i="35"/>
  <c r="AY19" i="35" s="1"/>
  <c r="Q57" i="54"/>
  <c r="W57" i="54" s="1"/>
  <c r="Y57" i="54"/>
  <c r="AI43" i="31"/>
  <c r="AU8" i="40"/>
  <c r="AO8" i="40"/>
  <c r="AS8" i="40"/>
  <c r="AI34" i="42"/>
  <c r="BC24" i="90"/>
  <c r="BC25" i="90" s="1"/>
  <c r="AQ24" i="90"/>
  <c r="AQ25" i="90" s="1"/>
  <c r="AG24" i="90"/>
  <c r="AG25" i="90" s="1"/>
  <c r="W24" i="90"/>
  <c r="W25" i="90" s="1"/>
  <c r="I24" i="90"/>
  <c r="I25" i="90" s="1"/>
  <c r="AM11" i="33"/>
  <c r="AO11" i="33" s="1"/>
  <c r="AC27" i="37"/>
  <c r="AE27" i="37"/>
  <c r="AI51" i="56"/>
  <c r="AC51" i="56"/>
  <c r="AS51" i="56"/>
  <c r="Y51" i="56"/>
  <c r="AM51" i="56"/>
  <c r="Q51" i="56"/>
  <c r="W51" i="56" s="1"/>
  <c r="AM24" i="44"/>
  <c r="AO24" i="44" s="1"/>
  <c r="AS27" i="36"/>
  <c r="AU27" i="36"/>
  <c r="AC34" i="36"/>
  <c r="AE34" i="36"/>
  <c r="W13" i="35"/>
  <c r="Y13" i="35" s="1"/>
  <c r="AI25" i="40"/>
  <c r="I19" i="96"/>
  <c r="E31" i="95" s="1"/>
  <c r="G31" i="95" s="1"/>
  <c r="K84" i="95"/>
  <c r="I173" i="11" s="1"/>
  <c r="K14" i="94"/>
  <c r="I46" i="42" s="1"/>
  <c r="M46" i="42" s="1"/>
  <c r="M22" i="94"/>
  <c r="K22" i="94"/>
  <c r="I46" i="34" s="1"/>
  <c r="M46" i="34" s="1"/>
  <c r="E30" i="94"/>
  <c r="G30" i="94" s="1"/>
  <c r="E33" i="94"/>
  <c r="G33" i="94" s="1"/>
  <c r="K37" i="94"/>
  <c r="M37" i="94" s="1"/>
  <c r="I15" i="96"/>
  <c r="E22" i="95" s="1"/>
  <c r="G22" i="95" s="1"/>
  <c r="K15" i="96"/>
  <c r="E23" i="95" s="1"/>
  <c r="G23" i="95" s="1"/>
  <c r="U18" i="97"/>
  <c r="U19" i="97"/>
  <c r="W17" i="44"/>
  <c r="AC17" i="44" s="1"/>
  <c r="BI82" i="52"/>
  <c r="BG82" i="52"/>
  <c r="BM82" i="52" s="1"/>
  <c r="AC34" i="45"/>
  <c r="AE34" i="45"/>
  <c r="AI43" i="37"/>
  <c r="W19" i="37"/>
  <c r="AC19" i="37" s="1"/>
  <c r="W9" i="32"/>
  <c r="AC24" i="33"/>
  <c r="AE24" i="33"/>
  <c r="AM9" i="44"/>
  <c r="AO9" i="44" s="1"/>
  <c r="W14" i="39"/>
  <c r="M11" i="52"/>
  <c r="Y13" i="37"/>
  <c r="AK13" i="37" s="1"/>
  <c r="W13" i="37"/>
  <c r="AC24" i="32"/>
  <c r="AE24" i="32"/>
  <c r="AU43" i="35"/>
  <c r="AO43" i="35"/>
  <c r="AS43" i="35"/>
  <c r="AC38" i="38"/>
  <c r="AE38" i="38"/>
  <c r="W36" i="31"/>
  <c r="Q44" i="31"/>
  <c r="Y36" i="31"/>
  <c r="AI38" i="36"/>
  <c r="AI34" i="45"/>
  <c r="W19" i="31"/>
  <c r="AC19" i="31" s="1"/>
  <c r="AS43" i="33"/>
  <c r="AU43" i="33"/>
  <c r="AO43" i="33"/>
  <c r="W14" i="31"/>
  <c r="Y14" i="31" s="1"/>
  <c r="BC43" i="52"/>
  <c r="AM43" i="52"/>
  <c r="AQ43" i="52" s="1"/>
  <c r="CG43" i="52"/>
  <c r="BQ43" i="52"/>
  <c r="AI43" i="52"/>
  <c r="Q43" i="52"/>
  <c r="W43" i="52" s="1"/>
  <c r="BM43" i="52"/>
  <c r="AW43" i="52"/>
  <c r="CA43" i="52"/>
  <c r="CE43" i="52" s="1"/>
  <c r="AS43" i="52"/>
  <c r="AC43" i="52"/>
  <c r="Y43" i="52"/>
  <c r="BG43" i="52"/>
  <c r="BW43" i="52"/>
  <c r="AC27" i="40"/>
  <c r="AE27" i="40"/>
  <c r="Y18" i="43"/>
  <c r="AI18" i="43" s="1"/>
  <c r="W18" i="43"/>
  <c r="AC18" i="43" s="1"/>
  <c r="AO26" i="36"/>
  <c r="AS33" i="42"/>
  <c r="AU33" i="42"/>
  <c r="AS38" i="37"/>
  <c r="AU38" i="37"/>
  <c r="Q17" i="50"/>
  <c r="W17" i="50" s="1"/>
  <c r="AO27" i="31"/>
  <c r="AS25" i="33"/>
  <c r="AU25" i="33"/>
  <c r="AO30" i="39"/>
  <c r="AY30" i="39" s="1"/>
  <c r="AK8" i="45"/>
  <c r="W14" i="34"/>
  <c r="AC27" i="31"/>
  <c r="AE27" i="31"/>
  <c r="AM25" i="36"/>
  <c r="Y13" i="45"/>
  <c r="AK13" i="45" s="1"/>
  <c r="W13" i="45"/>
  <c r="AI18" i="89"/>
  <c r="AI10" i="89"/>
  <c r="AI19" i="89"/>
  <c r="AI11" i="89"/>
  <c r="AI20" i="89"/>
  <c r="AI12" i="89"/>
  <c r="AI21" i="89"/>
  <c r="AI13" i="89"/>
  <c r="AI23" i="89"/>
  <c r="AI22" i="89"/>
  <c r="AI14" i="89"/>
  <c r="AI15" i="89"/>
  <c r="AI17" i="89"/>
  <c r="AI9" i="89"/>
  <c r="AI8" i="89"/>
  <c r="AI16" i="89"/>
  <c r="AC24" i="36"/>
  <c r="AE24" i="36"/>
  <c r="W13" i="31"/>
  <c r="BA8" i="39"/>
  <c r="AI34" i="41"/>
  <c r="AM36" i="42"/>
  <c r="AO36" i="42"/>
  <c r="AC27" i="45"/>
  <c r="AE27" i="45"/>
  <c r="Q44" i="36"/>
  <c r="W36" i="36"/>
  <c r="Y36" i="36" s="1"/>
  <c r="W11" i="37"/>
  <c r="Y11" i="37" s="1"/>
  <c r="AU23" i="44"/>
  <c r="AS23" i="44"/>
  <c r="AC33" i="32"/>
  <c r="AE33" i="32"/>
  <c r="Q53" i="50"/>
  <c r="W53" i="50" s="1"/>
  <c r="AM15" i="34"/>
  <c r="AS15" i="34" s="1"/>
  <c r="AM9" i="40"/>
  <c r="I25" i="96"/>
  <c r="E79" i="95" s="1"/>
  <c r="G79" i="95" s="1"/>
  <c r="K25" i="96"/>
  <c r="E80" i="95" s="1"/>
  <c r="G80" i="95" s="1"/>
  <c r="AI26" i="43"/>
  <c r="AU42" i="38"/>
  <c r="AS42" i="38"/>
  <c r="AO42" i="38"/>
  <c r="AS42" i="40"/>
  <c r="AU42" i="40"/>
  <c r="AS12" i="43"/>
  <c r="AU12" i="43"/>
  <c r="S13" i="43"/>
  <c r="BG23" i="89"/>
  <c r="BY80" i="52"/>
  <c r="BY81" i="52"/>
  <c r="BY82" i="52"/>
  <c r="BY83" i="52"/>
  <c r="BY84" i="52"/>
  <c r="BY85" i="52"/>
  <c r="AY12" i="36"/>
  <c r="AM31" i="45"/>
  <c r="AS31" i="45" s="1"/>
  <c r="AS40" i="38"/>
  <c r="AU40" i="38"/>
  <c r="AO12" i="43"/>
  <c r="BA12" i="43" s="1"/>
  <c r="W15" i="46"/>
  <c r="Y15" i="46" s="1"/>
  <c r="S11" i="39"/>
  <c r="Y38" i="37"/>
  <c r="Y31" i="30"/>
  <c r="AI31" i="30" s="1"/>
  <c r="S13" i="45"/>
  <c r="Y31" i="38"/>
  <c r="AI31" i="38" s="1"/>
  <c r="AM38" i="33"/>
  <c r="AO38" i="33" s="1"/>
  <c r="AC12" i="39"/>
  <c r="AE12" i="39"/>
  <c r="AM24" i="41"/>
  <c r="AO24" i="41"/>
  <c r="BA24" i="41" s="1"/>
  <c r="AO82" i="52"/>
  <c r="AQ82" i="52" s="1"/>
  <c r="AM82" i="52"/>
  <c r="AS82" i="52" s="1"/>
  <c r="W16" i="30"/>
  <c r="AC16" i="30" s="1"/>
  <c r="S36" i="45"/>
  <c r="Q41" i="53"/>
  <c r="W9" i="53"/>
  <c r="W41" i="53" s="1"/>
  <c r="W14" i="38"/>
  <c r="Q44" i="34"/>
  <c r="W36" i="34"/>
  <c r="Y36" i="34" s="1"/>
  <c r="AM26" i="40"/>
  <c r="AO26" i="40" s="1"/>
  <c r="S11" i="38"/>
  <c r="W11" i="36"/>
  <c r="Q52" i="54"/>
  <c r="W52" i="54" s="1"/>
  <c r="AC34" i="38"/>
  <c r="AE34" i="38"/>
  <c r="I71" i="74"/>
  <c r="I36" i="52" s="1"/>
  <c r="M36" i="52" s="1"/>
  <c r="AC25" i="32"/>
  <c r="AE25" i="32"/>
  <c r="S18" i="34"/>
  <c r="S15" i="37"/>
  <c r="AO24" i="34"/>
  <c r="Y87" i="52"/>
  <c r="S39" i="36"/>
  <c r="Y26" i="30"/>
  <c r="S13" i="36"/>
  <c r="AO33" i="37"/>
  <c r="AO29" i="35"/>
  <c r="AY29" i="35" s="1"/>
  <c r="S17" i="43"/>
  <c r="AO40" i="42"/>
  <c r="S39" i="31"/>
  <c r="W9" i="36"/>
  <c r="AI13" i="44"/>
  <c r="S14" i="42"/>
  <c r="AI40" i="33"/>
  <c r="S11" i="42"/>
  <c r="Y36" i="44"/>
  <c r="W36" i="44"/>
  <c r="Q44" i="44"/>
  <c r="AC12" i="45"/>
  <c r="AE12" i="45"/>
  <c r="Y30" i="32"/>
  <c r="AI30" i="32" s="1"/>
  <c r="AI9" i="40"/>
  <c r="W18" i="40"/>
  <c r="AC18" i="40" s="1"/>
  <c r="W15" i="41"/>
  <c r="AC15" i="41" s="1"/>
  <c r="Y29" i="42"/>
  <c r="AI29" i="42" s="1"/>
  <c r="AI40" i="40"/>
  <c r="S39" i="33"/>
  <c r="S44" i="33" s="1"/>
  <c r="Y29" i="35"/>
  <c r="AI29" i="35" s="1"/>
  <c r="AS26" i="39"/>
  <c r="AU26" i="39"/>
  <c r="Q44" i="33"/>
  <c r="W36" i="33"/>
  <c r="Y36" i="33" s="1"/>
  <c r="Y29" i="44"/>
  <c r="AI29" i="44" s="1"/>
  <c r="AU42" i="43"/>
  <c r="AO42" i="43"/>
  <c r="AS42" i="43"/>
  <c r="AS38" i="40"/>
  <c r="AU38" i="40"/>
  <c r="Y26" i="35"/>
  <c r="AK26" i="35" s="1"/>
  <c r="AO33" i="33"/>
  <c r="BA8" i="43"/>
  <c r="Y31" i="31"/>
  <c r="AI31" i="31" s="1"/>
  <c r="W14" i="44"/>
  <c r="Y14" i="44" s="1"/>
  <c r="Y26" i="37"/>
  <c r="AO38" i="39"/>
  <c r="AM31" i="44"/>
  <c r="AS31" i="44" s="1"/>
  <c r="Q25" i="54"/>
  <c r="W25" i="54" s="1"/>
  <c r="AS34" i="44"/>
  <c r="AU34" i="44"/>
  <c r="W15" i="45"/>
  <c r="AC15" i="45" s="1"/>
  <c r="Y15" i="45"/>
  <c r="AI15" i="45" s="1"/>
  <c r="AO27" i="40"/>
  <c r="AI13" i="37"/>
  <c r="AC24" i="31"/>
  <c r="AE24" i="31"/>
  <c r="Y28" i="40"/>
  <c r="AI28" i="40" s="1"/>
  <c r="AU41" i="44"/>
  <c r="AS41" i="44"/>
  <c r="AO41" i="44"/>
  <c r="AC26" i="39"/>
  <c r="AE26" i="39"/>
  <c r="AY82" i="52"/>
  <c r="BA82" i="52" s="1"/>
  <c r="AW82" i="52"/>
  <c r="BC82" i="52" s="1"/>
  <c r="AC34" i="39"/>
  <c r="AE34" i="39"/>
  <c r="AI34" i="33"/>
  <c r="S39" i="34"/>
  <c r="AC33" i="33"/>
  <c r="AE33" i="33"/>
  <c r="W19" i="30"/>
  <c r="AC19" i="30" s="1"/>
  <c r="S16" i="31"/>
  <c r="S16" i="43"/>
  <c r="AS33" i="38"/>
  <c r="AU33" i="38"/>
  <c r="W39" i="40"/>
  <c r="AC39" i="40" s="1"/>
  <c r="AO28" i="35"/>
  <c r="AY28" i="35" s="1"/>
  <c r="Y34" i="50"/>
  <c r="Q34" i="50"/>
  <c r="W34" i="50" s="1"/>
  <c r="Y39" i="30"/>
  <c r="AI39" i="30" s="1"/>
  <c r="W39" i="30"/>
  <c r="AC39" i="30" s="1"/>
  <c r="AO28" i="38"/>
  <c r="AY28" i="38" s="1"/>
  <c r="S11" i="30"/>
  <c r="M16" i="21"/>
  <c r="I28" i="21"/>
  <c r="AC34" i="44"/>
  <c r="AE34" i="44"/>
  <c r="AI34" i="32"/>
  <c r="W15" i="31"/>
  <c r="AC15" i="31" s="1"/>
  <c r="AO31" i="35"/>
  <c r="AY31" i="35" s="1"/>
  <c r="AU26" i="44"/>
  <c r="AS26" i="44"/>
  <c r="AO27" i="44"/>
  <c r="AM27" i="44"/>
  <c r="S36" i="43"/>
  <c r="Y23" i="36"/>
  <c r="AC27" i="42"/>
  <c r="AE27" i="42"/>
  <c r="AM37" i="31"/>
  <c r="AS37" i="31" s="1"/>
  <c r="O82" i="52"/>
  <c r="O83" i="52"/>
  <c r="O84" i="52"/>
  <c r="O85" i="52"/>
  <c r="O81" i="52"/>
  <c r="O80" i="52"/>
  <c r="AY24" i="41"/>
  <c r="AC12" i="41"/>
  <c r="AE12" i="41"/>
  <c r="Y37" i="40"/>
  <c r="AI37" i="40" s="1"/>
  <c r="Y16" i="34"/>
  <c r="AI16" i="34" s="1"/>
  <c r="W16" i="34"/>
  <c r="AC16" i="34" s="1"/>
  <c r="K16" i="73"/>
  <c r="I38" i="23" s="1"/>
  <c r="M38" i="23" s="1"/>
  <c r="S38" i="23" s="1"/>
  <c r="AI34" i="39"/>
  <c r="W39" i="37"/>
  <c r="AC39" i="37" s="1"/>
  <c r="Y39" i="37"/>
  <c r="AI39" i="37" s="1"/>
  <c r="AI25" i="34"/>
  <c r="Y28" i="35"/>
  <c r="AI28" i="35" s="1"/>
  <c r="AO24" i="33"/>
  <c r="BA24" i="33" s="1"/>
  <c r="AM24" i="33"/>
  <c r="AM29" i="30"/>
  <c r="AS29" i="30" s="1"/>
  <c r="AM33" i="34"/>
  <c r="AO33" i="34" s="1"/>
  <c r="Y29" i="41"/>
  <c r="AI29" i="41" s="1"/>
  <c r="Y27" i="37"/>
  <c r="AM25" i="56"/>
  <c r="Q25" i="56"/>
  <c r="W25" i="56" s="1"/>
  <c r="AC25" i="56"/>
  <c r="AS25" i="56"/>
  <c r="Y25" i="56"/>
  <c r="AI25" i="56"/>
  <c r="AC27" i="43"/>
  <c r="AE27" i="43"/>
  <c r="AI25" i="45"/>
  <c r="W18" i="35"/>
  <c r="AC18" i="35" s="1"/>
  <c r="W15" i="40"/>
  <c r="AC15" i="40" s="1"/>
  <c r="AO27" i="36"/>
  <c r="Y34" i="36"/>
  <c r="Y55" i="56"/>
  <c r="AO39" i="41"/>
  <c r="AY39" i="41" s="1"/>
  <c r="S13" i="35"/>
  <c r="Y29" i="38"/>
  <c r="AI29" i="38" s="1"/>
  <c r="AU24" i="32"/>
  <c r="AS24" i="32"/>
  <c r="G45" i="97"/>
  <c r="G37" i="97"/>
  <c r="AC37" i="97" s="1"/>
  <c r="E52" i="95" s="1"/>
  <c r="G52" i="95" s="1"/>
  <c r="G29" i="97"/>
  <c r="G21" i="97"/>
  <c r="G19" i="97"/>
  <c r="AC19" i="97" s="1"/>
  <c r="E34" i="95" s="1"/>
  <c r="G34" i="95" s="1"/>
  <c r="G44" i="97"/>
  <c r="G36" i="97"/>
  <c r="G28" i="97"/>
  <c r="G20" i="97"/>
  <c r="G43" i="97"/>
  <c r="G35" i="97"/>
  <c r="AC35" i="97" s="1"/>
  <c r="E50" i="95" s="1"/>
  <c r="G50" i="95" s="1"/>
  <c r="G27" i="97"/>
  <c r="G42" i="97"/>
  <c r="G34" i="97"/>
  <c r="AC34" i="97" s="1"/>
  <c r="E49" i="95" s="1"/>
  <c r="G49" i="95" s="1"/>
  <c r="G26" i="97"/>
  <c r="G41" i="97"/>
  <c r="G33" i="97"/>
  <c r="AC33" i="97" s="1"/>
  <c r="E48" i="95" s="1"/>
  <c r="G48" i="95" s="1"/>
  <c r="G25" i="97"/>
  <c r="G48" i="97"/>
  <c r="G40" i="97"/>
  <c r="G32" i="97"/>
  <c r="G24" i="97"/>
  <c r="AC24" i="97" s="1"/>
  <c r="E39" i="95" s="1"/>
  <c r="G39" i="95" s="1"/>
  <c r="G46" i="97"/>
  <c r="G38" i="97"/>
  <c r="G30" i="97"/>
  <c r="AC30" i="97" s="1"/>
  <c r="E45" i="95" s="1"/>
  <c r="G45" i="95" s="1"/>
  <c r="G22" i="97"/>
  <c r="G18" i="97"/>
  <c r="AC18" i="97" s="1"/>
  <c r="E33" i="95" s="1"/>
  <c r="G33" i="95" s="1"/>
  <c r="G47" i="97"/>
  <c r="G39" i="97"/>
  <c r="G31" i="97"/>
  <c r="AC31" i="97" s="1"/>
  <c r="E46" i="95" s="1"/>
  <c r="G46" i="95" s="1"/>
  <c r="G23" i="97"/>
  <c r="K83" i="95"/>
  <c r="I170" i="11" s="1"/>
  <c r="M83" i="95"/>
  <c r="K15" i="94"/>
  <c r="I46" i="41" s="1"/>
  <c r="M46" i="41" s="1"/>
  <c r="K23" i="94"/>
  <c r="I46" i="33" s="1"/>
  <c r="M46" i="33" s="1"/>
  <c r="M31" i="94"/>
  <c r="K31" i="94"/>
  <c r="I36" i="22" s="1"/>
  <c r="M36" i="22" s="1"/>
  <c r="S36" i="22" s="1"/>
  <c r="I31" i="96"/>
  <c r="E39" i="94" s="1"/>
  <c r="G39" i="94" s="1"/>
  <c r="K31" i="96"/>
  <c r="E40" i="94" s="1"/>
  <c r="G40" i="94" s="1"/>
  <c r="I16" i="96"/>
  <c r="E24" i="95" s="1"/>
  <c r="G24" i="95" s="1"/>
  <c r="O33" i="97"/>
  <c r="O25" i="97"/>
  <c r="O32" i="97"/>
  <c r="O24" i="97"/>
  <c r="O31" i="97"/>
  <c r="O23" i="97"/>
  <c r="O30" i="97"/>
  <c r="O22" i="97"/>
  <c r="O37" i="97"/>
  <c r="O29" i="97"/>
  <c r="O21" i="97"/>
  <c r="O36" i="97"/>
  <c r="O28" i="97"/>
  <c r="O20" i="97"/>
  <c r="O34" i="97"/>
  <c r="O26" i="97"/>
  <c r="O35" i="97"/>
  <c r="O27" i="97"/>
  <c r="AO30" i="30"/>
  <c r="AY30" i="30" s="1"/>
  <c r="S17" i="44"/>
  <c r="BI81" i="52"/>
  <c r="BG81" i="52"/>
  <c r="BM81" i="52" s="1"/>
  <c r="AS38" i="38"/>
  <c r="AU38" i="38"/>
  <c r="AC24" i="39"/>
  <c r="AE24" i="39"/>
  <c r="AO30" i="31"/>
  <c r="AY30" i="31" s="1"/>
  <c r="AO31" i="43"/>
  <c r="AY31" i="43" s="1"/>
  <c r="S19" i="37"/>
  <c r="S9" i="32"/>
  <c r="AC12" i="32"/>
  <c r="AE12" i="32"/>
  <c r="Y24" i="33"/>
  <c r="AK24" i="33" s="1"/>
  <c r="W14" i="45"/>
  <c r="Y14" i="45"/>
  <c r="AQ24" i="91"/>
  <c r="AQ25" i="91" s="1"/>
  <c r="AG24" i="91"/>
  <c r="AG25" i="91" s="1"/>
  <c r="W24" i="91"/>
  <c r="W25" i="91" s="1"/>
  <c r="I24" i="91"/>
  <c r="I25" i="91" s="1"/>
  <c r="BC24" i="91"/>
  <c r="BC25" i="91" s="1"/>
  <c r="Y24" i="32"/>
  <c r="Y28" i="43"/>
  <c r="AI28" i="43" s="1"/>
  <c r="AI23" i="43"/>
  <c r="AM9" i="42"/>
  <c r="AO9" i="42" s="1"/>
  <c r="AO42" i="31"/>
  <c r="AY42" i="31" s="1"/>
  <c r="AS42" i="31"/>
  <c r="Y38" i="38"/>
  <c r="S36" i="31"/>
  <c r="Y31" i="43"/>
  <c r="AI31" i="43" s="1"/>
  <c r="S19" i="31"/>
  <c r="W16" i="42"/>
  <c r="AC16" i="42" s="1"/>
  <c r="AI12" i="32"/>
  <c r="S14" i="31"/>
  <c r="W14" i="43"/>
  <c r="Y14" i="43" s="1"/>
  <c r="Q37" i="50"/>
  <c r="W37" i="50" s="1"/>
  <c r="Y37" i="35"/>
  <c r="AI37" i="35" s="1"/>
  <c r="S18" i="43"/>
  <c r="K39" i="74"/>
  <c r="I35" i="54" s="1"/>
  <c r="M35" i="54" s="1"/>
  <c r="Y36" i="39"/>
  <c r="W36" i="39"/>
  <c r="Q44" i="39"/>
  <c r="AO29" i="32"/>
  <c r="AY29" i="32" s="1"/>
  <c r="AO38" i="37"/>
  <c r="AI23" i="52"/>
  <c r="Q23" i="52"/>
  <c r="W23" i="52" s="1"/>
  <c r="AW23" i="52"/>
  <c r="BC23" i="52" s="1"/>
  <c r="CA23" i="52"/>
  <c r="CE23" i="52" s="1"/>
  <c r="AS23" i="52"/>
  <c r="AC23" i="52"/>
  <c r="BG23" i="52"/>
  <c r="BM23" i="52" s="1"/>
  <c r="Y23" i="52"/>
  <c r="CG23" i="52"/>
  <c r="BQ23" i="52"/>
  <c r="BW23" i="52" s="1"/>
  <c r="AM23" i="52"/>
  <c r="AQ23" i="52" s="1"/>
  <c r="BA25" i="42"/>
  <c r="AY25" i="42"/>
  <c r="M41" i="55"/>
  <c r="AU42" i="37"/>
  <c r="AO42" i="37"/>
  <c r="AS42" i="37"/>
  <c r="AM13" i="32"/>
  <c r="AO13" i="32"/>
  <c r="BA13" i="32" s="1"/>
  <c r="AU41" i="43"/>
  <c r="AS41" i="43"/>
  <c r="AO41" i="43"/>
  <c r="W19" i="42"/>
  <c r="AC19" i="42" s="1"/>
  <c r="AY24" i="33"/>
  <c r="AS23" i="33"/>
  <c r="AU23" i="33"/>
  <c r="W16" i="39"/>
  <c r="AC16" i="39" s="1"/>
  <c r="AY85" i="52"/>
  <c r="BA85" i="52" s="1"/>
  <c r="AW85" i="52"/>
  <c r="BC85" i="52" s="1"/>
  <c r="AS23" i="45"/>
  <c r="AU23" i="45"/>
  <c r="AM39" i="30"/>
  <c r="AS39" i="30" s="1"/>
  <c r="AS25" i="31"/>
  <c r="AU25" i="31"/>
  <c r="AM17" i="42"/>
  <c r="AS17" i="42" s="1"/>
  <c r="K73" i="95"/>
  <c r="I168" i="11" s="1"/>
  <c r="AC24" i="44"/>
  <c r="AE24" i="44"/>
  <c r="AS33" i="35"/>
  <c r="AU33" i="35"/>
  <c r="W9" i="41"/>
  <c r="Y9" i="41" s="1"/>
  <c r="AO13" i="41"/>
  <c r="BA13" i="41" s="1"/>
  <c r="AM13" i="41"/>
  <c r="AO34" i="40"/>
  <c r="BA34" i="40" s="1"/>
  <c r="AM34" i="40"/>
  <c r="W16" i="44"/>
  <c r="AC16" i="44" s="1"/>
  <c r="Y16" i="44"/>
  <c r="AI16" i="44" s="1"/>
  <c r="AM17" i="35"/>
  <c r="AS17" i="35" s="1"/>
  <c r="AC25" i="42"/>
  <c r="AE25" i="42"/>
  <c r="AM26" i="35"/>
  <c r="W16" i="46"/>
  <c r="Y16" i="46" s="1"/>
  <c r="W9" i="34"/>
  <c r="AC33" i="45"/>
  <c r="AE33" i="45"/>
  <c r="AC38" i="32"/>
  <c r="AE38" i="32"/>
  <c r="M18" i="17"/>
  <c r="I30" i="17"/>
  <c r="AS23" i="35"/>
  <c r="AU23" i="35"/>
  <c r="AM15" i="46"/>
  <c r="AO15" i="46"/>
  <c r="AM25" i="39"/>
  <c r="AO25" i="39" s="1"/>
  <c r="W15" i="38"/>
  <c r="AC15" i="38" s="1"/>
  <c r="W9" i="46"/>
  <c r="AM25" i="41"/>
  <c r="AO25" i="41"/>
  <c r="AC33" i="31"/>
  <c r="AE33" i="31"/>
  <c r="AC12" i="34"/>
  <c r="AE12" i="34"/>
  <c r="AS27" i="33"/>
  <c r="AU27" i="33"/>
  <c r="W17" i="39"/>
  <c r="AC17" i="39" s="1"/>
  <c r="Y17" i="39"/>
  <c r="AI17" i="39" s="1"/>
  <c r="AO83" i="52"/>
  <c r="AM83" i="52"/>
  <c r="AS83" i="52" s="1"/>
  <c r="AM16" i="30"/>
  <c r="AS16" i="30" s="1"/>
  <c r="AO16" i="30"/>
  <c r="AY16" i="30" s="1"/>
  <c r="AC38" i="31"/>
  <c r="AE38" i="31"/>
  <c r="S44" i="34"/>
  <c r="AM36" i="34"/>
  <c r="AO36" i="34"/>
  <c r="AI41" i="42"/>
  <c r="I61" i="74"/>
  <c r="I13" i="52" s="1"/>
  <c r="M13" i="52" s="1"/>
  <c r="K61" i="74"/>
  <c r="I11" i="50" s="1"/>
  <c r="M11" i="50" s="1"/>
  <c r="AM18" i="36"/>
  <c r="AS18" i="36" s="1"/>
  <c r="AY9" i="34"/>
  <c r="AI26" i="35"/>
  <c r="AU41" i="38"/>
  <c r="AS41" i="38"/>
  <c r="AO41" i="38"/>
  <c r="AC38" i="33"/>
  <c r="AE38" i="33"/>
  <c r="AM31" i="46"/>
  <c r="AO31" i="46" s="1"/>
  <c r="AI34" i="40"/>
  <c r="AM9" i="36"/>
  <c r="AC26" i="42"/>
  <c r="AE26" i="42"/>
  <c r="AM14" i="30"/>
  <c r="AS14" i="30" s="1"/>
  <c r="AM36" i="44"/>
  <c r="S44" i="44"/>
  <c r="I78" i="74"/>
  <c r="I86" i="52" s="1"/>
  <c r="M86" i="52" s="1"/>
  <c r="K78" i="74"/>
  <c r="I52" i="50" s="1"/>
  <c r="M52" i="50" s="1"/>
  <c r="AG10" i="30"/>
  <c r="AG21" i="30"/>
  <c r="AG13" i="30"/>
  <c r="AG12" i="30"/>
  <c r="AI12" i="30" s="1"/>
  <c r="AG9" i="30"/>
  <c r="AO18" i="40"/>
  <c r="AY18" i="40" s="1"/>
  <c r="AM18" i="40"/>
  <c r="AS18" i="40" s="1"/>
  <c r="Y18" i="39"/>
  <c r="AI18" i="39" s="1"/>
  <c r="W18" i="39"/>
  <c r="AC18" i="39" s="1"/>
  <c r="AU40" i="44"/>
  <c r="AO40" i="44"/>
  <c r="AS40" i="44"/>
  <c r="AC33" i="37"/>
  <c r="AE33" i="37"/>
  <c r="AC26" i="33"/>
  <c r="AE26" i="33"/>
  <c r="AS25" i="38"/>
  <c r="AU25" i="38"/>
  <c r="BA38" i="40"/>
  <c r="AY38" i="40"/>
  <c r="Y19" i="44"/>
  <c r="AI19" i="44" s="1"/>
  <c r="W19" i="44"/>
  <c r="AC19" i="44" s="1"/>
  <c r="AO34" i="35"/>
  <c r="AM34" i="35"/>
  <c r="Q36" i="50"/>
  <c r="W36" i="50" s="1"/>
  <c r="AC24" i="34"/>
  <c r="AE24" i="34"/>
  <c r="W11" i="44"/>
  <c r="Y30" i="54"/>
  <c r="Q30" i="54"/>
  <c r="W30" i="54" s="1"/>
  <c r="AS33" i="39"/>
  <c r="AU33" i="39"/>
  <c r="AM15" i="45"/>
  <c r="AS15" i="45" s="1"/>
  <c r="W15" i="39"/>
  <c r="AC15" i="39" s="1"/>
  <c r="W15" i="44"/>
  <c r="AC15" i="44" s="1"/>
  <c r="W36" i="46"/>
  <c r="W44" i="46" s="1"/>
  <c r="G8" i="28" s="1"/>
  <c r="Q44" i="46"/>
  <c r="AC33" i="35"/>
  <c r="AE33" i="35"/>
  <c r="AY13" i="33"/>
  <c r="AO27" i="42"/>
  <c r="AM27" i="42"/>
  <c r="Y17" i="38"/>
  <c r="AI17" i="38" s="1"/>
  <c r="W17" i="38"/>
  <c r="AC17" i="38" s="1"/>
  <c r="AY81" i="52"/>
  <c r="AW81" i="52"/>
  <c r="BC81" i="52" s="1"/>
  <c r="AM23" i="32"/>
  <c r="AO23" i="32" s="1"/>
  <c r="Q44" i="35"/>
  <c r="Y36" i="35"/>
  <c r="W36" i="35"/>
  <c r="AI43" i="36"/>
  <c r="AO37" i="40"/>
  <c r="AY37" i="40" s="1"/>
  <c r="AM37" i="40"/>
  <c r="AS37" i="40" s="1"/>
  <c r="AO19" i="30"/>
  <c r="AY19" i="30" s="1"/>
  <c r="AM19" i="30"/>
  <c r="AS19" i="30" s="1"/>
  <c r="AM39" i="40"/>
  <c r="AS39" i="40" s="1"/>
  <c r="AI49" i="52"/>
  <c r="Q49" i="52"/>
  <c r="W49" i="52" s="1"/>
  <c r="BM49" i="52"/>
  <c r="AW49" i="52"/>
  <c r="CA49" i="52"/>
  <c r="CE49" i="52" s="1"/>
  <c r="AS49" i="52"/>
  <c r="AC49" i="52"/>
  <c r="BW49" i="52"/>
  <c r="BG49" i="52"/>
  <c r="Y49" i="52"/>
  <c r="CG49" i="52"/>
  <c r="BQ49" i="52"/>
  <c r="AM49" i="52"/>
  <c r="AQ49" i="52" s="1"/>
  <c r="BC49" i="52"/>
  <c r="AU25" i="43"/>
  <c r="AS25" i="43"/>
  <c r="W9" i="33"/>
  <c r="AU34" i="37"/>
  <c r="AS34" i="37"/>
  <c r="AS27" i="43"/>
  <c r="AU27" i="43"/>
  <c r="AO15" i="31"/>
  <c r="AY15" i="31" s="1"/>
  <c r="AM15" i="31"/>
  <c r="AS15" i="31" s="1"/>
  <c r="AS25" i="37"/>
  <c r="AU25" i="37"/>
  <c r="AC33" i="36"/>
  <c r="AE33" i="36"/>
  <c r="AY27" i="45"/>
  <c r="AU8" i="41"/>
  <c r="AO8" i="41"/>
  <c r="AS8" i="41"/>
  <c r="AC38" i="40"/>
  <c r="AE38" i="40"/>
  <c r="Y39" i="45"/>
  <c r="AI39" i="45" s="1"/>
  <c r="W39" i="45"/>
  <c r="AC39" i="45" s="1"/>
  <c r="AI34" i="34"/>
  <c r="W19" i="35"/>
  <c r="AC19" i="35" s="1"/>
  <c r="Y19" i="35"/>
  <c r="AI19" i="35" s="1"/>
  <c r="Y19" i="33"/>
  <c r="AI19" i="33" s="1"/>
  <c r="W19" i="33"/>
  <c r="AC19" i="33" s="1"/>
  <c r="AC33" i="38"/>
  <c r="AE33" i="38"/>
  <c r="AM12" i="32"/>
  <c r="AO12" i="32"/>
  <c r="BA12" i="32" s="1"/>
  <c r="AM39" i="37"/>
  <c r="AS39" i="37" s="1"/>
  <c r="AO39" i="37"/>
  <c r="AY39" i="37" s="1"/>
  <c r="AY8" i="40"/>
  <c r="AM28" i="41"/>
  <c r="AS28" i="41" s="1"/>
  <c r="AS24" i="34"/>
  <c r="AM36" i="30"/>
  <c r="AO36" i="30" s="1"/>
  <c r="S44" i="30"/>
  <c r="AS30" i="56"/>
  <c r="Y30" i="56"/>
  <c r="AM30" i="56"/>
  <c r="Q30" i="56"/>
  <c r="W30" i="56" s="1"/>
  <c r="AI30" i="56"/>
  <c r="AC30" i="56"/>
  <c r="AC26" i="34"/>
  <c r="AE26" i="34"/>
  <c r="AM15" i="40"/>
  <c r="AS15" i="40" s="1"/>
  <c r="AO15" i="40"/>
  <c r="AY15" i="40" s="1"/>
  <c r="W9" i="38"/>
  <c r="Y9" i="38" s="1"/>
  <c r="AM13" i="46"/>
  <c r="AO13" i="46" s="1"/>
  <c r="W36" i="41"/>
  <c r="Y36" i="41" s="1"/>
  <c r="Q44" i="41"/>
  <c r="AU34" i="31"/>
  <c r="AS34" i="31"/>
  <c r="K68" i="95"/>
  <c r="I34" i="13" s="1"/>
  <c r="I27" i="96"/>
  <c r="E8" i="94" s="1"/>
  <c r="K27" i="96"/>
  <c r="K16" i="94"/>
  <c r="I46" i="40" s="1"/>
  <c r="M46" i="40" s="1"/>
  <c r="K24" i="94"/>
  <c r="I46" i="32" s="1"/>
  <c r="M46" i="32" s="1"/>
  <c r="E32" i="94"/>
  <c r="G32" i="94" s="1"/>
  <c r="S11" i="98"/>
  <c r="E9" i="96" s="1"/>
  <c r="S19" i="98"/>
  <c r="E17" i="96" s="1"/>
  <c r="S39" i="98"/>
  <c r="E11" i="97" s="1"/>
  <c r="Y17" i="33"/>
  <c r="AI17" i="33" s="1"/>
  <c r="W17" i="33"/>
  <c r="AC17" i="33" s="1"/>
  <c r="Y17" i="46"/>
  <c r="W17" i="46"/>
  <c r="BI80" i="52"/>
  <c r="BG80" i="52"/>
  <c r="BM80" i="52" s="1"/>
  <c r="Q44" i="40"/>
  <c r="W36" i="40"/>
  <c r="Y36" i="40" s="1"/>
  <c r="Y43" i="54"/>
  <c r="Q43" i="54"/>
  <c r="W43" i="54" s="1"/>
  <c r="AM14" i="45"/>
  <c r="AO14" i="45" s="1"/>
  <c r="AS27" i="56"/>
  <c r="AC27" i="56"/>
  <c r="AI27" i="56" s="1"/>
  <c r="AM27" i="56"/>
  <c r="Q27" i="56"/>
  <c r="W27" i="56" s="1"/>
  <c r="AC27" i="39"/>
  <c r="AE27" i="39"/>
  <c r="AC12" i="44"/>
  <c r="AE12" i="44"/>
  <c r="AI8" i="45"/>
  <c r="AI13" i="36"/>
  <c r="Y52" i="52"/>
  <c r="AM52" i="52"/>
  <c r="AQ52" i="52" s="1"/>
  <c r="BQ52" i="52"/>
  <c r="Q52" i="52"/>
  <c r="W52" i="52" s="1"/>
  <c r="BM52" i="52"/>
  <c r="AW52" i="52"/>
  <c r="BC52" i="52" s="1"/>
  <c r="CA52" i="52"/>
  <c r="CE52" i="52" s="1"/>
  <c r="BW52" i="52"/>
  <c r="BG52" i="52"/>
  <c r="AC52" i="52"/>
  <c r="AI52" i="52" s="1"/>
  <c r="W11" i="41"/>
  <c r="Y11" i="41" s="1"/>
  <c r="Q55" i="54"/>
  <c r="W55" i="54" s="1"/>
  <c r="Y15" i="30"/>
  <c r="AI15" i="30" s="1"/>
  <c r="W15" i="30"/>
  <c r="AC15" i="30" s="1"/>
  <c r="AS35" i="56"/>
  <c r="Y35" i="56"/>
  <c r="AM35" i="56"/>
  <c r="Q35" i="56"/>
  <c r="W35" i="56" s="1"/>
  <c r="AI35" i="56"/>
  <c r="AC35" i="56"/>
  <c r="AO36" i="39"/>
  <c r="AM36" i="39"/>
  <c r="S44" i="39"/>
  <c r="Q21" i="50"/>
  <c r="W21" i="50" s="1"/>
  <c r="Y21" i="50"/>
  <c r="Y18" i="50"/>
  <c r="Q18" i="50"/>
  <c r="W18" i="50" s="1"/>
  <c r="AS25" i="42"/>
  <c r="AU25" i="42"/>
  <c r="AO37" i="37"/>
  <c r="AY37" i="37" s="1"/>
  <c r="Q22" i="50"/>
  <c r="W22" i="50" s="1"/>
  <c r="Y22" i="50"/>
  <c r="AS25" i="35"/>
  <c r="AU25" i="35"/>
  <c r="AO31" i="31"/>
  <c r="AY31" i="31" s="1"/>
  <c r="AC12" i="36"/>
  <c r="AE12" i="36"/>
  <c r="Y35" i="50"/>
  <c r="Q35" i="50"/>
  <c r="W35" i="50" s="1"/>
  <c r="AO11" i="45"/>
  <c r="AM11" i="45"/>
  <c r="AS27" i="41"/>
  <c r="AU27" i="41"/>
  <c r="Q56" i="54"/>
  <c r="W56" i="54" s="1"/>
  <c r="Y56" i="54"/>
  <c r="Y33" i="50"/>
  <c r="Q33" i="50"/>
  <c r="W33" i="50" s="1"/>
  <c r="AC25" i="44"/>
  <c r="AE25" i="44"/>
  <c r="M18" i="15"/>
  <c r="I30" i="15"/>
  <c r="AY9" i="31"/>
  <c r="AM14" i="44"/>
  <c r="AK44" i="46"/>
  <c r="BA44" i="46"/>
  <c r="AE44" i="46"/>
  <c r="AU44" i="46"/>
  <c r="AY12" i="38"/>
  <c r="AC25" i="38"/>
  <c r="AE25" i="38"/>
  <c r="AS24" i="37"/>
  <c r="AU24" i="37"/>
  <c r="AO18" i="30"/>
  <c r="AY18" i="30" s="1"/>
  <c r="AM18" i="30"/>
  <c r="AS18" i="30" s="1"/>
  <c r="M18" i="16"/>
  <c r="I30" i="16"/>
  <c r="AC25" i="43"/>
  <c r="AE25" i="43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Y18" i="31"/>
  <c r="AI18" i="31" s="1"/>
  <c r="W18" i="31"/>
  <c r="AC18" i="31" s="1"/>
  <c r="I8" i="96"/>
  <c r="E8" i="95" s="1"/>
  <c r="I30" i="96"/>
  <c r="K30" i="96" s="1"/>
  <c r="E36" i="94" s="1"/>
  <c r="G36" i="94" s="1"/>
  <c r="BI85" i="52"/>
  <c r="BK85" i="52" s="1"/>
  <c r="BG85" i="52"/>
  <c r="BM85" i="52" s="1"/>
  <c r="AO14" i="39"/>
  <c r="AM14" i="39"/>
  <c r="AK8" i="44"/>
  <c r="AI26" i="44"/>
  <c r="AM12" i="31"/>
  <c r="AO12" i="31"/>
  <c r="BA12" i="31" s="1"/>
  <c r="AM34" i="43"/>
  <c r="AO34" i="43" s="1"/>
  <c r="AC25" i="33"/>
  <c r="AE25" i="33"/>
  <c r="W19" i="34"/>
  <c r="AC19" i="34" s="1"/>
  <c r="Y19" i="34"/>
  <c r="AI19" i="34" s="1"/>
  <c r="AC27" i="32"/>
  <c r="AE27" i="32"/>
  <c r="S16" i="46"/>
  <c r="AO38" i="31"/>
  <c r="AM38" i="31"/>
  <c r="Y27" i="30"/>
  <c r="AI27" i="30" s="1"/>
  <c r="Q44" i="37"/>
  <c r="W36" i="37"/>
  <c r="W11" i="34"/>
  <c r="Y11" i="34"/>
  <c r="AO38" i="35"/>
  <c r="AY38" i="35" s="1"/>
  <c r="AO23" i="35"/>
  <c r="AM28" i="30"/>
  <c r="AS28" i="30" s="1"/>
  <c r="Y15" i="33"/>
  <c r="AI15" i="33" s="1"/>
  <c r="W15" i="33"/>
  <c r="AC15" i="33" s="1"/>
  <c r="AC27" i="36"/>
  <c r="AE27" i="36"/>
  <c r="AS42" i="35"/>
  <c r="AU42" i="35"/>
  <c r="S15" i="38"/>
  <c r="S9" i="46"/>
  <c r="AO29" i="38"/>
  <c r="AY29" i="38" s="1"/>
  <c r="AM29" i="38"/>
  <c r="AS29" i="38" s="1"/>
  <c r="AS24" i="31"/>
  <c r="AU24" i="31"/>
  <c r="Y12" i="34"/>
  <c r="AK12" i="34" s="1"/>
  <c r="AU40" i="43"/>
  <c r="AO40" i="43"/>
  <c r="AS40" i="43"/>
  <c r="AO27" i="33"/>
  <c r="S17" i="39"/>
  <c r="AO81" i="52"/>
  <c r="AQ81" i="52" s="1"/>
  <c r="AM81" i="52"/>
  <c r="AS81" i="52" s="1"/>
  <c r="AM29" i="36"/>
  <c r="AS29" i="36" s="1"/>
  <c r="AO29" i="36"/>
  <c r="AY29" i="36" s="1"/>
  <c r="W39" i="42"/>
  <c r="AC39" i="42" s="1"/>
  <c r="I8" i="7"/>
  <c r="AI48" i="46"/>
  <c r="W19" i="38"/>
  <c r="AC19" i="38" s="1"/>
  <c r="Y38" i="31"/>
  <c r="AM33" i="43"/>
  <c r="Y34" i="30"/>
  <c r="AC26" i="38"/>
  <c r="AE26" i="38"/>
  <c r="I70" i="74"/>
  <c r="I35" i="52" s="1"/>
  <c r="M35" i="52" s="1"/>
  <c r="Y38" i="35"/>
  <c r="AI38" i="35" s="1"/>
  <c r="W18" i="36"/>
  <c r="AC18" i="36" s="1"/>
  <c r="AI42" i="38"/>
  <c r="BA8" i="44"/>
  <c r="AI34" i="38"/>
  <c r="AS23" i="42"/>
  <c r="AU23" i="42"/>
  <c r="AO32" i="31"/>
  <c r="AY32" i="31" s="1"/>
  <c r="Y17" i="31"/>
  <c r="AI17" i="31" s="1"/>
  <c r="W17" i="31"/>
  <c r="AC17" i="31" s="1"/>
  <c r="AC12" i="37"/>
  <c r="AE12" i="37"/>
  <c r="AY12" i="44"/>
  <c r="AM12" i="46"/>
  <c r="AO12" i="46" s="1"/>
  <c r="AM37" i="42"/>
  <c r="AS37" i="42" s="1"/>
  <c r="AC33" i="43"/>
  <c r="AE33" i="43"/>
  <c r="W14" i="40"/>
  <c r="AM33" i="56"/>
  <c r="Q33" i="56"/>
  <c r="W33" i="56" s="1"/>
  <c r="AC33" i="56"/>
  <c r="AI33" i="56" s="1"/>
  <c r="AS33" i="56"/>
  <c r="Y33" i="56"/>
  <c r="AM31" i="36"/>
  <c r="AS31" i="36" s="1"/>
  <c r="I87" i="74"/>
  <c r="I95" i="52" s="1"/>
  <c r="M95" i="52" s="1"/>
  <c r="AY12" i="37"/>
  <c r="AM33" i="30"/>
  <c r="AS33" i="30" s="1"/>
  <c r="AO33" i="30"/>
  <c r="AY33" i="30" s="1"/>
  <c r="AM32" i="44"/>
  <c r="AS32" i="44" s="1"/>
  <c r="S18" i="39"/>
  <c r="BA8" i="45"/>
  <c r="Y33" i="37"/>
  <c r="Q21" i="54"/>
  <c r="Y21" i="54"/>
  <c r="Y26" i="33"/>
  <c r="AK26" i="33" s="1"/>
  <c r="AY23" i="33"/>
  <c r="AO25" i="38"/>
  <c r="AC25" i="40"/>
  <c r="AE25" i="40"/>
  <c r="AM30" i="43"/>
  <c r="AS30" i="43" s="1"/>
  <c r="AI23" i="41"/>
  <c r="S19" i="44"/>
  <c r="Y37" i="42"/>
  <c r="AI37" i="42" s="1"/>
  <c r="AM51" i="52"/>
  <c r="AQ51" i="52" s="1"/>
  <c r="CG51" i="52"/>
  <c r="BQ51" i="52"/>
  <c r="Q51" i="52"/>
  <c r="W51" i="52" s="1"/>
  <c r="AW51" i="52"/>
  <c r="BC51" i="52" s="1"/>
  <c r="CA51" i="52"/>
  <c r="CE51" i="52" s="1"/>
  <c r="AS51" i="52"/>
  <c r="AC51" i="52"/>
  <c r="AI51" i="52" s="1"/>
  <c r="BG51" i="52"/>
  <c r="BM51" i="52" s="1"/>
  <c r="BW51" i="52"/>
  <c r="Y24" i="34"/>
  <c r="AY12" i="43"/>
  <c r="S11" i="44"/>
  <c r="Q51" i="54"/>
  <c r="W51" i="54" s="1"/>
  <c r="AW10" i="30"/>
  <c r="AW21" i="30"/>
  <c r="AW13" i="30"/>
  <c r="AW12" i="30"/>
  <c r="CC23" i="79"/>
  <c r="CE23" i="79" s="1"/>
  <c r="AM12" i="30" s="1"/>
  <c r="AW9" i="30"/>
  <c r="W15" i="32"/>
  <c r="AC15" i="32" s="1"/>
  <c r="AM30" i="38"/>
  <c r="AS30" i="38" s="1"/>
  <c r="Y32" i="44"/>
  <c r="AI32" i="44" s="1"/>
  <c r="AO37" i="39"/>
  <c r="AY37" i="39" s="1"/>
  <c r="AI38" i="43"/>
  <c r="S36" i="46"/>
  <c r="Y54" i="54"/>
  <c r="Q54" i="54"/>
  <c r="W54" i="54" s="1"/>
  <c r="Y33" i="35"/>
  <c r="AC27" i="33"/>
  <c r="AE27" i="33"/>
  <c r="S17" i="38"/>
  <c r="AM32" i="37"/>
  <c r="AS32" i="37" s="1"/>
  <c r="AM33" i="32"/>
  <c r="AO33" i="32" s="1"/>
  <c r="AM26" i="45"/>
  <c r="AO26" i="45"/>
  <c r="AI27" i="32"/>
  <c r="AM23" i="34"/>
  <c r="AO23" i="34" s="1"/>
  <c r="AY34" i="39"/>
  <c r="AU38" i="43"/>
  <c r="AS38" i="43"/>
  <c r="AU24" i="35"/>
  <c r="AS24" i="35"/>
  <c r="Q27" i="50"/>
  <c r="W27" i="50" s="1"/>
  <c r="AO25" i="43"/>
  <c r="S9" i="33"/>
  <c r="AO34" i="37"/>
  <c r="AM26" i="34"/>
  <c r="AO26" i="34"/>
  <c r="AO27" i="43"/>
  <c r="AE8" i="31"/>
  <c r="Y8" i="31"/>
  <c r="AC8" i="31"/>
  <c r="W18" i="46"/>
  <c r="Y18" i="46" s="1"/>
  <c r="Y15" i="36"/>
  <c r="AI15" i="36" s="1"/>
  <c r="W15" i="36"/>
  <c r="AC15" i="36" s="1"/>
  <c r="S36" i="36"/>
  <c r="AO25" i="37"/>
  <c r="Y23" i="30"/>
  <c r="Y13" i="30"/>
  <c r="W13" i="30"/>
  <c r="AC13" i="30" s="1"/>
  <c r="Y33" i="36"/>
  <c r="AY42" i="45"/>
  <c r="W17" i="40"/>
  <c r="AC17" i="40" s="1"/>
  <c r="Y36" i="38"/>
  <c r="W36" i="38"/>
  <c r="Q44" i="38"/>
  <c r="Y32" i="37"/>
  <c r="AI32" i="37" s="1"/>
  <c r="AY26" i="41"/>
  <c r="AK8" i="33"/>
  <c r="Y38" i="40"/>
  <c r="S39" i="45"/>
  <c r="Q59" i="50"/>
  <c r="W59" i="50" s="1"/>
  <c r="Y59" i="50"/>
  <c r="AS27" i="32"/>
  <c r="AU27" i="32"/>
  <c r="S44" i="32"/>
  <c r="AM36" i="32"/>
  <c r="Y33" i="38"/>
  <c r="AC24" i="35"/>
  <c r="AE24" i="35"/>
  <c r="AI38" i="39"/>
  <c r="S14" i="41"/>
  <c r="W14" i="35"/>
  <c r="Y32" i="50"/>
  <c r="Q32" i="50"/>
  <c r="W32" i="50" s="1"/>
  <c r="Y28" i="38"/>
  <c r="AI28" i="38" s="1"/>
  <c r="M47" i="56"/>
  <c r="W39" i="44"/>
  <c r="AC39" i="44" s="1"/>
  <c r="AC23" i="35"/>
  <c r="AE23" i="35"/>
  <c r="AC25" i="37"/>
  <c r="AE25" i="37"/>
  <c r="S9" i="38"/>
  <c r="W24" i="30"/>
  <c r="S36" i="41"/>
  <c r="AS34" i="32"/>
  <c r="AU34" i="32"/>
  <c r="AS27" i="39"/>
  <c r="AU27" i="39"/>
  <c r="K69" i="95"/>
  <c r="I34" i="16" s="1"/>
  <c r="M34" i="16" s="1"/>
  <c r="K28" i="96"/>
  <c r="E9" i="94" s="1"/>
  <c r="G9" i="94" s="1"/>
  <c r="I28" i="96"/>
  <c r="K17" i="94"/>
  <c r="I46" i="39" s="1"/>
  <c r="M46" i="39" s="1"/>
  <c r="K25" i="94"/>
  <c r="I30" i="51" s="1"/>
  <c r="M30" i="51" s="1"/>
  <c r="I10" i="96"/>
  <c r="E12" i="95" s="1"/>
  <c r="G12" i="95" s="1"/>
  <c r="M28" i="95"/>
  <c r="K28" i="95"/>
  <c r="I164" i="11" s="1"/>
  <c r="AY12" i="45"/>
  <c r="S17" i="33"/>
  <c r="S17" i="46"/>
  <c r="AS27" i="38"/>
  <c r="AU27" i="38"/>
  <c r="AI43" i="56"/>
  <c r="AC43" i="56"/>
  <c r="AS43" i="56"/>
  <c r="Y43" i="56"/>
  <c r="AM43" i="56"/>
  <c r="Q43" i="56"/>
  <c r="W43" i="56" s="1"/>
  <c r="AO37" i="45"/>
  <c r="AY37" i="45" s="1"/>
  <c r="W16" i="36"/>
  <c r="AC16" i="36" s="1"/>
  <c r="AC34" i="35"/>
  <c r="AE34" i="35"/>
  <c r="AI38" i="42"/>
  <c r="W18" i="37"/>
  <c r="AC18" i="37" s="1"/>
  <c r="S13" i="37"/>
  <c r="K36" i="74"/>
  <c r="I27" i="54" s="1"/>
  <c r="M27" i="54" s="1"/>
  <c r="Y27" i="39"/>
  <c r="AC34" i="31"/>
  <c r="AE34" i="31"/>
  <c r="AC27" i="38"/>
  <c r="AE27" i="38"/>
  <c r="Y12" i="44"/>
  <c r="AK12" i="44" s="1"/>
  <c r="AC23" i="43"/>
  <c r="AE23" i="43"/>
  <c r="Y31" i="32"/>
  <c r="AI31" i="32" s="1"/>
  <c r="AI13" i="32"/>
  <c r="AO32" i="32"/>
  <c r="AY32" i="32" s="1"/>
  <c r="AC24" i="45"/>
  <c r="AE24" i="45"/>
  <c r="W24" i="92"/>
  <c r="W25" i="92" s="1"/>
  <c r="I24" i="92"/>
  <c r="I25" i="92" s="1"/>
  <c r="BC24" i="92"/>
  <c r="BC25" i="92" s="1"/>
  <c r="AG24" i="92"/>
  <c r="AG25" i="92" s="1"/>
  <c r="AQ24" i="92"/>
  <c r="AQ25" i="92" s="1"/>
  <c r="S11" i="41"/>
  <c r="AC38" i="41"/>
  <c r="AE38" i="41"/>
  <c r="Y31" i="42"/>
  <c r="AI31" i="42" s="1"/>
  <c r="AI43" i="45"/>
  <c r="AC27" i="41"/>
  <c r="AE27" i="41"/>
  <c r="AC33" i="34"/>
  <c r="AE33" i="34"/>
  <c r="CA31" i="52"/>
  <c r="CE31" i="52" s="1"/>
  <c r="BW31" i="52"/>
  <c r="BG31" i="52"/>
  <c r="CG31" i="52"/>
  <c r="BQ31" i="52"/>
  <c r="BC31" i="52"/>
  <c r="AI31" i="52"/>
  <c r="Q31" i="52"/>
  <c r="W31" i="52" s="1"/>
  <c r="AW31" i="52"/>
  <c r="AC31" i="52"/>
  <c r="AS31" i="52"/>
  <c r="BM31" i="52"/>
  <c r="Y31" i="52"/>
  <c r="AM31" i="52"/>
  <c r="AQ31" i="52" s="1"/>
  <c r="BC25" i="52"/>
  <c r="AM25" i="52"/>
  <c r="AQ25" i="52" s="1"/>
  <c r="CG25" i="52"/>
  <c r="BQ25" i="52"/>
  <c r="AI25" i="52"/>
  <c r="Q25" i="52"/>
  <c r="W25" i="52" s="1"/>
  <c r="BM25" i="52"/>
  <c r="AW25" i="52"/>
  <c r="CA25" i="52"/>
  <c r="CE25" i="52" s="1"/>
  <c r="AS25" i="52"/>
  <c r="AC25" i="52"/>
  <c r="Y25" i="52"/>
  <c r="BW25" i="52"/>
  <c r="BG25" i="52"/>
  <c r="Q54" i="50"/>
  <c r="W54" i="50" s="1"/>
  <c r="AS38" i="32"/>
  <c r="AU38" i="32"/>
  <c r="Y57" i="50"/>
  <c r="Q57" i="50"/>
  <c r="W57" i="50" s="1"/>
  <c r="AI33" i="52"/>
  <c r="Q33" i="52"/>
  <c r="W33" i="52" s="1"/>
  <c r="BM33" i="52"/>
  <c r="AW33" i="52"/>
  <c r="CA33" i="52"/>
  <c r="CE33" i="52" s="1"/>
  <c r="Y33" i="52"/>
  <c r="CG33" i="52"/>
  <c r="BQ33" i="52"/>
  <c r="BC33" i="52"/>
  <c r="BW33" i="52"/>
  <c r="AS33" i="52"/>
  <c r="AM33" i="52"/>
  <c r="AQ33" i="52" s="1"/>
  <c r="BG33" i="52"/>
  <c r="AC33" i="52"/>
  <c r="AC33" i="42"/>
  <c r="AE33" i="42"/>
  <c r="AY12" i="32"/>
  <c r="AO28" i="44"/>
  <c r="AY28" i="44" s="1"/>
  <c r="AM28" i="44"/>
  <c r="AS28" i="44" s="1"/>
  <c r="AM9" i="39"/>
  <c r="AO9" i="39" s="1"/>
  <c r="AI8" i="31"/>
  <c r="W17" i="34"/>
  <c r="AC17" i="34" s="1"/>
  <c r="AC23" i="40"/>
  <c r="AE23" i="40"/>
  <c r="AU34" i="42"/>
  <c r="AS34" i="42"/>
  <c r="AO23" i="36"/>
  <c r="AM23" i="36"/>
  <c r="Y13" i="42"/>
  <c r="AK13" i="42" s="1"/>
  <c r="W13" i="42"/>
  <c r="AI41" i="56"/>
  <c r="AC41" i="56"/>
  <c r="AS41" i="56"/>
  <c r="AM41" i="56"/>
  <c r="Y41" i="56"/>
  <c r="Q41" i="56"/>
  <c r="W41" i="56" s="1"/>
  <c r="AI41" i="33"/>
  <c r="W18" i="33"/>
  <c r="AC18" i="33" s="1"/>
  <c r="AS42" i="36"/>
  <c r="AU42" i="36"/>
  <c r="AO42" i="36"/>
  <c r="K28" i="94"/>
  <c r="I35" i="24" s="1"/>
  <c r="M35" i="24" s="1"/>
  <c r="S35" i="24" s="1"/>
  <c r="AM16" i="38"/>
  <c r="AS16" i="38" s="1"/>
  <c r="Y9" i="43"/>
  <c r="AK9" i="43" s="1"/>
  <c r="W9" i="43"/>
  <c r="AO13" i="39"/>
  <c r="BA13" i="39" s="1"/>
  <c r="AM13" i="39"/>
  <c r="AY8" i="39"/>
  <c r="Y18" i="41"/>
  <c r="AI18" i="41" s="1"/>
  <c r="W18" i="41"/>
  <c r="AC18" i="41" s="1"/>
  <c r="AM33" i="31"/>
  <c r="AO33" i="31" s="1"/>
  <c r="AO28" i="45"/>
  <c r="AY28" i="45" s="1"/>
  <c r="AM28" i="45"/>
  <c r="AS28" i="45" s="1"/>
  <c r="AC34" i="33"/>
  <c r="AE34" i="33"/>
  <c r="AC27" i="35"/>
  <c r="AE27" i="35"/>
  <c r="Y25" i="33"/>
  <c r="AM27" i="34"/>
  <c r="AO27" i="34"/>
  <c r="AM19" i="34"/>
  <c r="AS19" i="34" s="1"/>
  <c r="AO19" i="34"/>
  <c r="AY19" i="34" s="1"/>
  <c r="Y19" i="32"/>
  <c r="AI19" i="32" s="1"/>
  <c r="W19" i="32"/>
  <c r="AC19" i="32" s="1"/>
  <c r="AO33" i="40"/>
  <c r="AM33" i="40"/>
  <c r="AI25" i="39"/>
  <c r="Y14" i="32"/>
  <c r="W14" i="32"/>
  <c r="W9" i="31"/>
  <c r="S44" i="37"/>
  <c r="AM36" i="37"/>
  <c r="AO26" i="38"/>
  <c r="AM26" i="38"/>
  <c r="Q26" i="50"/>
  <c r="W26" i="50" s="1"/>
  <c r="AM11" i="34"/>
  <c r="AO11" i="34"/>
  <c r="W11" i="32"/>
  <c r="AU34" i="38"/>
  <c r="AS34" i="38"/>
  <c r="AS24" i="36"/>
  <c r="AU24" i="36"/>
  <c r="AI12" i="34"/>
  <c r="S18" i="32"/>
  <c r="W18" i="45"/>
  <c r="AC18" i="45" s="1"/>
  <c r="S15" i="33"/>
  <c r="Y27" i="36"/>
  <c r="AO42" i="35"/>
  <c r="BA8" i="42"/>
  <c r="Y17" i="45"/>
  <c r="AI17" i="45" s="1"/>
  <c r="W17" i="45"/>
  <c r="AC17" i="45" s="1"/>
  <c r="AO80" i="52"/>
  <c r="AM80" i="52"/>
  <c r="AS80" i="52" s="1"/>
  <c r="AM34" i="46"/>
  <c r="AO34" i="46" s="1"/>
  <c r="S39" i="42"/>
  <c r="AI23" i="44"/>
  <c r="AO19" i="38"/>
  <c r="AY19" i="38" s="1"/>
  <c r="AM19" i="38"/>
  <c r="AS19" i="38" s="1"/>
  <c r="W19" i="36"/>
  <c r="AC19" i="36" s="1"/>
  <c r="AC33" i="40"/>
  <c r="AE33" i="40"/>
  <c r="AO23" i="39"/>
  <c r="AM23" i="39"/>
  <c r="AO14" i="38"/>
  <c r="AM14" i="38"/>
  <c r="W14" i="36"/>
  <c r="Q14" i="50"/>
  <c r="W14" i="50" s="1"/>
  <c r="Y14" i="50"/>
  <c r="AO38" i="45"/>
  <c r="AM38" i="45"/>
  <c r="AC26" i="41"/>
  <c r="AE26" i="41"/>
  <c r="AM11" i="36"/>
  <c r="I72" i="74"/>
  <c r="I37" i="52" s="1"/>
  <c r="M37" i="52" s="1"/>
  <c r="BA8" i="36"/>
  <c r="AC34" i="41"/>
  <c r="AE34" i="41"/>
  <c r="AI23" i="31"/>
  <c r="AO37" i="36"/>
  <c r="AY37" i="36" s="1"/>
  <c r="AI23" i="38"/>
  <c r="AS26" i="31"/>
  <c r="AU26" i="31"/>
  <c r="AS34" i="33"/>
  <c r="AU34" i="33"/>
  <c r="Y12" i="37"/>
  <c r="AK12" i="37" s="1"/>
  <c r="AO38" i="44"/>
  <c r="AM38" i="44"/>
  <c r="AC38" i="34"/>
  <c r="AE38" i="34"/>
  <c r="AY12" i="42"/>
  <c r="Y19" i="40"/>
  <c r="AI19" i="40" s="1"/>
  <c r="W19" i="40"/>
  <c r="AC19" i="40" s="1"/>
  <c r="AM24" i="38"/>
  <c r="AO24" i="38" s="1"/>
  <c r="Y33" i="43"/>
  <c r="AO32" i="42"/>
  <c r="AY32" i="42" s="1"/>
  <c r="K38" i="74"/>
  <c r="I33" i="54" s="1"/>
  <c r="M33" i="54" s="1"/>
  <c r="AC26" i="40"/>
  <c r="AE26" i="40"/>
  <c r="AY38" i="36"/>
  <c r="K89" i="74"/>
  <c r="I63" i="50" s="1"/>
  <c r="M63" i="50" s="1"/>
  <c r="I89" i="74"/>
  <c r="I97" i="52" s="1"/>
  <c r="M97" i="52" s="1"/>
  <c r="BA8" i="32"/>
  <c r="AI38" i="45"/>
  <c r="AM15" i="41"/>
  <c r="AS15" i="41" s="1"/>
  <c r="W15" i="35"/>
  <c r="AC15" i="35" s="1"/>
  <c r="AC12" i="42"/>
  <c r="AE12" i="42"/>
  <c r="AO13" i="40"/>
  <c r="BA13" i="40" s="1"/>
  <c r="AM13" i="40"/>
  <c r="W13" i="34"/>
  <c r="AY12" i="35"/>
  <c r="AY34" i="33"/>
  <c r="AC38" i="44"/>
  <c r="AE38" i="44"/>
  <c r="AI40" i="44"/>
  <c r="AC24" i="42"/>
  <c r="AE24" i="42"/>
  <c r="AI24" i="41"/>
  <c r="W19" i="46"/>
  <c r="Y19" i="46" s="1"/>
  <c r="W16" i="37"/>
  <c r="AC16" i="37" s="1"/>
  <c r="AO37" i="32"/>
  <c r="AY37" i="32" s="1"/>
  <c r="AM37" i="32"/>
  <c r="AS37" i="32" s="1"/>
  <c r="Y14" i="33"/>
  <c r="W14" i="33"/>
  <c r="Q29" i="50"/>
  <c r="W29" i="50" s="1"/>
  <c r="Y29" i="50"/>
  <c r="W11" i="46"/>
  <c r="Y11" i="46" s="1"/>
  <c r="Q47" i="54"/>
  <c r="W47" i="54" s="1"/>
  <c r="Y47" i="54"/>
  <c r="AM15" i="32"/>
  <c r="AS15" i="32" s="1"/>
  <c r="AM39" i="46"/>
  <c r="AO39" i="46" s="1"/>
  <c r="Y27" i="33"/>
  <c r="Q28" i="54"/>
  <c r="W28" i="54" s="1"/>
  <c r="Y28" i="54"/>
  <c r="BA43" i="42"/>
  <c r="AY43" i="42"/>
  <c r="AI13" i="42"/>
  <c r="S36" i="35"/>
  <c r="AM12" i="41"/>
  <c r="AM25" i="45"/>
  <c r="AO25" i="45"/>
  <c r="AK8" i="41"/>
  <c r="AO38" i="43"/>
  <c r="AO24" i="35"/>
  <c r="W14" i="37"/>
  <c r="Y14" i="37"/>
  <c r="CG42" i="52"/>
  <c r="BQ42" i="52"/>
  <c r="Q42" i="52"/>
  <c r="W42" i="52" s="1"/>
  <c r="AW42" i="52"/>
  <c r="CA42" i="52"/>
  <c r="CE42" i="52" s="1"/>
  <c r="AS42" i="52"/>
  <c r="AC42" i="52"/>
  <c r="AI42" i="52" s="1"/>
  <c r="BW42" i="52"/>
  <c r="BG42" i="52"/>
  <c r="BM42" i="52" s="1"/>
  <c r="BC42" i="52"/>
  <c r="AM42" i="52"/>
  <c r="AQ42" i="52" s="1"/>
  <c r="AO25" i="30"/>
  <c r="AY25" i="30" s="1"/>
  <c r="AS27" i="37"/>
  <c r="AU27" i="37"/>
  <c r="W39" i="39"/>
  <c r="AC39" i="39" s="1"/>
  <c r="Y33" i="39"/>
  <c r="AE8" i="35"/>
  <c r="AC8" i="35"/>
  <c r="Y8" i="35"/>
  <c r="AO18" i="46"/>
  <c r="AM18" i="46"/>
  <c r="AM15" i="36"/>
  <c r="AS15" i="36" s="1"/>
  <c r="AO37" i="34"/>
  <c r="AY37" i="34" s="1"/>
  <c r="AU8" i="35"/>
  <c r="AO8" i="35"/>
  <c r="AS8" i="35"/>
  <c r="S13" i="30"/>
  <c r="AM38" i="46"/>
  <c r="AO38" i="46" s="1"/>
  <c r="BA43" i="39"/>
  <c r="AY43" i="39"/>
  <c r="Y31" i="41"/>
  <c r="AI31" i="41" s="1"/>
  <c r="AM17" i="40"/>
  <c r="AS17" i="40" s="1"/>
  <c r="AO36" i="38"/>
  <c r="AM36" i="38"/>
  <c r="S44" i="38"/>
  <c r="AC23" i="32"/>
  <c r="AE23" i="32"/>
  <c r="AC23" i="34"/>
  <c r="AE23" i="34"/>
  <c r="AO27" i="32"/>
  <c r="W16" i="45"/>
  <c r="AC16" i="45" s="1"/>
  <c r="Q44" i="32"/>
  <c r="W36" i="32"/>
  <c r="Y37" i="44"/>
  <c r="AI37" i="44" s="1"/>
  <c r="Y24" i="35"/>
  <c r="AK24" i="35" s="1"/>
  <c r="AI41" i="39"/>
  <c r="S14" i="35"/>
  <c r="CA47" i="52"/>
  <c r="CE47" i="52" s="1"/>
  <c r="AS47" i="52"/>
  <c r="AC47" i="52"/>
  <c r="BW47" i="52"/>
  <c r="BG47" i="52"/>
  <c r="Y47" i="52"/>
  <c r="BC47" i="52"/>
  <c r="AM47" i="52"/>
  <c r="AQ47" i="52" s="1"/>
  <c r="CG47" i="52"/>
  <c r="BQ47" i="52"/>
  <c r="BM47" i="52"/>
  <c r="AW47" i="52"/>
  <c r="Q47" i="52"/>
  <c r="W47" i="52" s="1"/>
  <c r="AI47" i="52"/>
  <c r="Y32" i="41"/>
  <c r="AI32" i="41" s="1"/>
  <c r="W11" i="35"/>
  <c r="Y11" i="35" s="1"/>
  <c r="AK44" i="30"/>
  <c r="BA44" i="30"/>
  <c r="AE44" i="30"/>
  <c r="AU44" i="30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Q21" i="75"/>
  <c r="I52" i="25" s="1"/>
  <c r="M52" i="25" s="1"/>
  <c r="S52" i="25" s="1"/>
  <c r="AG21" i="75"/>
  <c r="E21" i="73" s="1"/>
  <c r="AW21" i="75"/>
  <c r="I74" i="11" s="1"/>
  <c r="M74" i="11" s="1"/>
  <c r="S39" i="44"/>
  <c r="Y23" i="35"/>
  <c r="AK23" i="35" s="1"/>
  <c r="S9" i="35"/>
  <c r="Y25" i="37"/>
  <c r="Y30" i="42"/>
  <c r="AI30" i="42" s="1"/>
  <c r="AC27" i="44"/>
  <c r="AE27" i="44"/>
  <c r="AO34" i="32"/>
  <c r="AO27" i="39"/>
  <c r="K81" i="98"/>
  <c r="O41" i="98"/>
  <c r="I22" i="96"/>
  <c r="E70" i="95" s="1"/>
  <c r="G70" i="95" s="1"/>
  <c r="K10" i="94"/>
  <c r="I46" i="46" s="1"/>
  <c r="M46" i="46" s="1"/>
  <c r="K18" i="94"/>
  <c r="I46" i="38" s="1"/>
  <c r="M46" i="38" s="1"/>
  <c r="M26" i="94"/>
  <c r="K26" i="94"/>
  <c r="I46" i="31" s="1"/>
  <c r="M46" i="31" s="1"/>
  <c r="K34" i="94"/>
  <c r="I171" i="11" s="1"/>
  <c r="I11" i="96"/>
  <c r="E14" i="95" s="1"/>
  <c r="G14" i="95" s="1"/>
  <c r="K11" i="96"/>
  <c r="E15" i="95" s="1"/>
  <c r="G15" i="95" s="1"/>
  <c r="I18" i="96"/>
  <c r="E29" i="95" s="1"/>
  <c r="G29" i="95" s="1"/>
  <c r="AO27" i="38"/>
  <c r="S36" i="40"/>
  <c r="Y30" i="37"/>
  <c r="AI30" i="37" s="1"/>
  <c r="AS38" i="34"/>
  <c r="AU38" i="34"/>
  <c r="W19" i="39"/>
  <c r="AC19" i="39" s="1"/>
  <c r="S16" i="36"/>
  <c r="Y34" i="35"/>
  <c r="AK34" i="35" s="1"/>
  <c r="Y29" i="30"/>
  <c r="AI29" i="30" s="1"/>
  <c r="S18" i="37"/>
  <c r="Y23" i="56"/>
  <c r="W9" i="45"/>
  <c r="Y39" i="41"/>
  <c r="AI39" i="41" s="1"/>
  <c r="Y9" i="37"/>
  <c r="AI9" i="37" s="1"/>
  <c r="W9" i="37"/>
  <c r="AI34" i="43"/>
  <c r="W17" i="37"/>
  <c r="AC17" i="37" s="1"/>
  <c r="W9" i="42"/>
  <c r="Y9" i="42"/>
  <c r="Y27" i="38"/>
  <c r="AU41" i="36"/>
  <c r="AS41" i="36"/>
  <c r="AO41" i="36"/>
  <c r="AI34" i="44"/>
  <c r="AI23" i="45"/>
  <c r="W19" i="41"/>
  <c r="AC19" i="41" s="1"/>
  <c r="S16" i="42"/>
  <c r="W16" i="40"/>
  <c r="AC16" i="40" s="1"/>
  <c r="Y16" i="40"/>
  <c r="AI16" i="40" s="1"/>
  <c r="AI12" i="36"/>
  <c r="AI43" i="34"/>
  <c r="S14" i="43"/>
  <c r="AI42" i="42"/>
  <c r="Y24" i="45"/>
  <c r="AK24" i="45" s="1"/>
  <c r="W11" i="43"/>
  <c r="Y11" i="43" s="1"/>
  <c r="K41" i="74"/>
  <c r="I39" i="54" s="1"/>
  <c r="M39" i="54" s="1"/>
  <c r="Y38" i="41"/>
  <c r="Y27" i="41"/>
  <c r="S15" i="42"/>
  <c r="AO29" i="31"/>
  <c r="AY29" i="31" s="1"/>
  <c r="AC88" i="52"/>
  <c r="BW88" i="52"/>
  <c r="BG88" i="52"/>
  <c r="AM88" i="52"/>
  <c r="AQ88" i="52" s="1"/>
  <c r="CG88" i="52"/>
  <c r="BQ88" i="52"/>
  <c r="AI88" i="52"/>
  <c r="Q88" i="52"/>
  <c r="W88" i="52" s="1"/>
  <c r="CA88" i="52"/>
  <c r="CE88" i="52" s="1"/>
  <c r="BM88" i="52"/>
  <c r="AW88" i="52"/>
  <c r="BC88" i="52" s="1"/>
  <c r="AO27" i="35"/>
  <c r="AI91" i="52"/>
  <c r="Q91" i="52"/>
  <c r="W91" i="52" s="1"/>
  <c r="BM91" i="52"/>
  <c r="AW91" i="52"/>
  <c r="CA91" i="52"/>
  <c r="CE91" i="52" s="1"/>
  <c r="AS91" i="52"/>
  <c r="AC91" i="52"/>
  <c r="BW91" i="52"/>
  <c r="BG91" i="52"/>
  <c r="Y91" i="52"/>
  <c r="CG91" i="52"/>
  <c r="BQ91" i="52"/>
  <c r="AM91" i="52"/>
  <c r="AQ91" i="52" s="1"/>
  <c r="BC91" i="52"/>
  <c r="Q60" i="50"/>
  <c r="W60" i="50" s="1"/>
  <c r="Y60" i="50"/>
  <c r="Y55" i="50"/>
  <c r="Q55" i="50"/>
  <c r="W55" i="50" s="1"/>
  <c r="AS23" i="31"/>
  <c r="AU23" i="31"/>
  <c r="BA9" i="42" l="1"/>
  <c r="AY9" i="42"/>
  <c r="BA33" i="32"/>
  <c r="AY33" i="32"/>
  <c r="AI14" i="44"/>
  <c r="AK14" i="44"/>
  <c r="AK11" i="41"/>
  <c r="AI11" i="41"/>
  <c r="AI36" i="40"/>
  <c r="AK36" i="40"/>
  <c r="AK36" i="36"/>
  <c r="AI36" i="36"/>
  <c r="BA24" i="44"/>
  <c r="AY24" i="44"/>
  <c r="AK13" i="40"/>
  <c r="AI13" i="40"/>
  <c r="BA24" i="40"/>
  <c r="AY24" i="40"/>
  <c r="AK9" i="39"/>
  <c r="AI9" i="39"/>
  <c r="BA24" i="39"/>
  <c r="AY24" i="39"/>
  <c r="BA9" i="39"/>
  <c r="AY9" i="39"/>
  <c r="AY36" i="30"/>
  <c r="AY33" i="34"/>
  <c r="BA33" i="34"/>
  <c r="AI36" i="33"/>
  <c r="AK36" i="33"/>
  <c r="BA38" i="33"/>
  <c r="AY38" i="33"/>
  <c r="BA34" i="45"/>
  <c r="AY34" i="45"/>
  <c r="AS34" i="30"/>
  <c r="AO34" i="30"/>
  <c r="BA24" i="38"/>
  <c r="AY24" i="38"/>
  <c r="BA11" i="33"/>
  <c r="AY11" i="33"/>
  <c r="BA33" i="31"/>
  <c r="AY33" i="31"/>
  <c r="BA23" i="34"/>
  <c r="AY23" i="34"/>
  <c r="BA9" i="44"/>
  <c r="AY9" i="44"/>
  <c r="AK13" i="35"/>
  <c r="AI13" i="35"/>
  <c r="BA25" i="40"/>
  <c r="AY25" i="40"/>
  <c r="AI11" i="33"/>
  <c r="AK11" i="33"/>
  <c r="AY33" i="41"/>
  <c r="BA33" i="41"/>
  <c r="AY11" i="35"/>
  <c r="BA11" i="35"/>
  <c r="BA14" i="32"/>
  <c r="AY14" i="32"/>
  <c r="Y44" i="41"/>
  <c r="AK36" i="41"/>
  <c r="AI36" i="41"/>
  <c r="BA26" i="40"/>
  <c r="AY26" i="40"/>
  <c r="BA26" i="32"/>
  <c r="AY26" i="32"/>
  <c r="AK13" i="41"/>
  <c r="AI13" i="41"/>
  <c r="AI36" i="42"/>
  <c r="AK36" i="42"/>
  <c r="AK11" i="35"/>
  <c r="AI11" i="35"/>
  <c r="BA34" i="43"/>
  <c r="AY34" i="43"/>
  <c r="BA14" i="45"/>
  <c r="AY14" i="45"/>
  <c r="BA23" i="32"/>
  <c r="AY23" i="32"/>
  <c r="AK9" i="41"/>
  <c r="AI9" i="41"/>
  <c r="AK36" i="34"/>
  <c r="AI36" i="34"/>
  <c r="AK13" i="33"/>
  <c r="AI13" i="33"/>
  <c r="AY14" i="37"/>
  <c r="BA14" i="37"/>
  <c r="BA14" i="33"/>
  <c r="AY14" i="33"/>
  <c r="AI11" i="43"/>
  <c r="AK11" i="43"/>
  <c r="K36" i="94"/>
  <c r="I52" i="26" s="1"/>
  <c r="M52" i="26" s="1"/>
  <c r="AK9" i="38"/>
  <c r="AI9" i="38"/>
  <c r="AY25" i="39"/>
  <c r="BA25" i="39"/>
  <c r="AK14" i="31"/>
  <c r="AI14" i="31"/>
  <c r="AI14" i="43"/>
  <c r="AK14" i="43"/>
  <c r="AI11" i="37"/>
  <c r="AK11" i="37"/>
  <c r="Y44" i="45"/>
  <c r="AI36" i="45"/>
  <c r="AI44" i="45" s="1"/>
  <c r="Y9" i="7" s="1"/>
  <c r="AK36" i="45"/>
  <c r="AK11" i="40"/>
  <c r="AI11" i="40"/>
  <c r="BA33" i="44"/>
  <c r="AY33" i="44"/>
  <c r="AI11" i="31"/>
  <c r="AK11" i="31"/>
  <c r="BA25" i="44"/>
  <c r="AY25" i="44"/>
  <c r="K70" i="95"/>
  <c r="I34" i="18" s="1"/>
  <c r="M34" i="18" s="1"/>
  <c r="M70" i="95"/>
  <c r="AM14" i="35"/>
  <c r="AK33" i="39"/>
  <c r="AI33" i="39"/>
  <c r="AC14" i="40"/>
  <c r="AE14" i="40"/>
  <c r="K46" i="95"/>
  <c r="I45" i="35" s="1"/>
  <c r="AM14" i="42"/>
  <c r="M74" i="95"/>
  <c r="K74" i="95"/>
  <c r="I54" i="55" s="1"/>
  <c r="M54" i="55" s="1"/>
  <c r="AM26" i="30"/>
  <c r="AU22" i="30"/>
  <c r="AE22" i="30"/>
  <c r="Q22" i="30"/>
  <c r="S22" i="30"/>
  <c r="AK22" i="30"/>
  <c r="BA22" i="30"/>
  <c r="AM15" i="42"/>
  <c r="AS15" i="42" s="1"/>
  <c r="Q46" i="38"/>
  <c r="AK27" i="41"/>
  <c r="AI27" i="41"/>
  <c r="AC9" i="42"/>
  <c r="AE9" i="42"/>
  <c r="K18" i="96"/>
  <c r="E30" i="95" s="1"/>
  <c r="G30" i="95" s="1"/>
  <c r="AM39" i="44"/>
  <c r="AS39" i="44" s="1"/>
  <c r="Y88" i="52"/>
  <c r="AC9" i="45"/>
  <c r="AE9" i="45"/>
  <c r="Y19" i="39"/>
  <c r="AI19" i="39" s="1"/>
  <c r="AU46" i="46"/>
  <c r="AE46" i="46"/>
  <c r="BA46" i="46"/>
  <c r="AK46" i="46"/>
  <c r="Q46" i="46"/>
  <c r="Y42" i="52"/>
  <c r="BA24" i="35"/>
  <c r="AY24" i="35"/>
  <c r="AI14" i="33"/>
  <c r="AK14" i="33"/>
  <c r="Y63" i="50"/>
  <c r="Q63" i="50"/>
  <c r="W63" i="50" s="1"/>
  <c r="BA38" i="44"/>
  <c r="AY38" i="44"/>
  <c r="Y39" i="54"/>
  <c r="Q39" i="54"/>
  <c r="W39" i="54" s="1"/>
  <c r="BA41" i="36"/>
  <c r="AY41" i="36"/>
  <c r="Y17" i="37"/>
  <c r="AI17" i="37" s="1"/>
  <c r="Y9" i="45"/>
  <c r="K14" i="95"/>
  <c r="I45" i="55" s="1"/>
  <c r="M45" i="55" s="1"/>
  <c r="M10" i="94"/>
  <c r="I21" i="73"/>
  <c r="I53" i="25" s="1"/>
  <c r="M53" i="25" s="1"/>
  <c r="S53" i="25" s="1"/>
  <c r="I47" i="74"/>
  <c r="I50" i="56" s="1"/>
  <c r="M50" i="56" s="1"/>
  <c r="AM13" i="30"/>
  <c r="AS13" i="30" s="1"/>
  <c r="BA38" i="43"/>
  <c r="AY38" i="43"/>
  <c r="S44" i="35"/>
  <c r="AM36" i="35"/>
  <c r="Y15" i="35"/>
  <c r="AI15" i="35" s="1"/>
  <c r="AU38" i="45"/>
  <c r="AS38" i="45"/>
  <c r="AS23" i="39"/>
  <c r="AU23" i="39"/>
  <c r="AS11" i="34"/>
  <c r="AU11" i="34"/>
  <c r="AO16" i="38"/>
  <c r="AY16" i="38" s="1"/>
  <c r="Y18" i="33"/>
  <c r="AI18" i="33" s="1"/>
  <c r="AC13" i="42"/>
  <c r="AE13" i="42"/>
  <c r="Y54" i="50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6" i="92"/>
  <c r="CC16" i="92" s="1"/>
  <c r="BI16" i="3" s="1"/>
  <c r="G689" i="1" s="1"/>
  <c r="BQ8" i="92"/>
  <c r="BQ15" i="92"/>
  <c r="CC15" i="92" s="1"/>
  <c r="BI15" i="3" s="1"/>
  <c r="G660" i="1" s="1"/>
  <c r="AO17" i="46"/>
  <c r="AM17" i="46"/>
  <c r="M25" i="94"/>
  <c r="W44" i="38"/>
  <c r="AC36" i="38"/>
  <c r="AC44" i="38" s="1"/>
  <c r="U16" i="7" s="1"/>
  <c r="AE36" i="38"/>
  <c r="AK8" i="31"/>
  <c r="BA25" i="43"/>
  <c r="AY25" i="43"/>
  <c r="AO30" i="38"/>
  <c r="AY30" i="38" s="1"/>
  <c r="Y51" i="52"/>
  <c r="AO30" i="43"/>
  <c r="AY30" i="43" s="1"/>
  <c r="AO32" i="44"/>
  <c r="AY32" i="44" s="1"/>
  <c r="K87" i="74"/>
  <c r="I61" i="50" s="1"/>
  <c r="M61" i="50" s="1"/>
  <c r="AM17" i="39"/>
  <c r="AS17" i="39" s="1"/>
  <c r="AO17" i="39"/>
  <c r="AY17" i="39" s="1"/>
  <c r="AC11" i="34"/>
  <c r="AE11" i="34"/>
  <c r="K20" i="73"/>
  <c r="I50" i="23" s="1"/>
  <c r="M50" i="23" s="1"/>
  <c r="S50" i="23" s="1"/>
  <c r="I20" i="73"/>
  <c r="I50" i="25" s="1"/>
  <c r="M50" i="25" s="1"/>
  <c r="S50" i="25" s="1"/>
  <c r="AS11" i="45"/>
  <c r="AU11" i="45"/>
  <c r="M16" i="94"/>
  <c r="AO28" i="41"/>
  <c r="AY28" i="41" s="1"/>
  <c r="Y15" i="44"/>
  <c r="AI15" i="44" s="1"/>
  <c r="AS34" i="35"/>
  <c r="AU34" i="35"/>
  <c r="BC86" i="52"/>
  <c r="AM86" i="52"/>
  <c r="AQ86" i="52" s="1"/>
  <c r="BQ86" i="52"/>
  <c r="Q86" i="52"/>
  <c r="W86" i="52" s="1"/>
  <c r="BM86" i="52"/>
  <c r="AW86" i="52"/>
  <c r="CA86" i="52"/>
  <c r="CE86" i="52" s="1"/>
  <c r="BW86" i="52"/>
  <c r="BG86" i="52"/>
  <c r="AS86" i="52"/>
  <c r="AC86" i="52"/>
  <c r="AI86" i="52" s="1"/>
  <c r="AS36" i="34"/>
  <c r="AU36" i="34"/>
  <c r="AQ83" i="52"/>
  <c r="S18" i="17"/>
  <c r="S30" i="17" s="1"/>
  <c r="E33" i="8" s="1"/>
  <c r="M30" i="17"/>
  <c r="E28" i="10" s="1"/>
  <c r="AO17" i="35"/>
  <c r="AY17" i="35" s="1"/>
  <c r="AO17" i="42"/>
  <c r="AY17" i="42" s="1"/>
  <c r="AS13" i="32"/>
  <c r="AU13" i="32"/>
  <c r="W44" i="39"/>
  <c r="AC36" i="39"/>
  <c r="AC44" i="39" s="1"/>
  <c r="U15" i="7" s="1"/>
  <c r="AE36" i="39"/>
  <c r="BO22" i="91"/>
  <c r="CA22" i="91" s="1"/>
  <c r="BO14" i="91"/>
  <c r="CA14" i="91" s="1"/>
  <c r="BO15" i="91"/>
  <c r="CA15" i="91" s="1"/>
  <c r="BO16" i="91"/>
  <c r="CA16" i="91" s="1"/>
  <c r="BO8" i="91"/>
  <c r="BO17" i="91"/>
  <c r="CA17" i="91" s="1"/>
  <c r="BO9" i="91"/>
  <c r="CA9" i="91" s="1"/>
  <c r="BO18" i="91"/>
  <c r="CA18" i="91" s="1"/>
  <c r="BO10" i="91"/>
  <c r="CA10" i="91" s="1"/>
  <c r="BO19" i="91"/>
  <c r="CA19" i="91" s="1"/>
  <c r="BO11" i="91"/>
  <c r="CA11" i="91" s="1"/>
  <c r="BO21" i="91"/>
  <c r="CA21" i="91" s="1"/>
  <c r="BO13" i="91"/>
  <c r="CA13" i="91" s="1"/>
  <c r="BO12" i="91"/>
  <c r="CA12" i="91" s="1"/>
  <c r="BO20" i="91"/>
  <c r="CA20" i="91" s="1"/>
  <c r="AM17" i="44"/>
  <c r="AS17" i="44" s="1"/>
  <c r="AO17" i="44"/>
  <c r="AY17" i="44" s="1"/>
  <c r="AC23" i="97"/>
  <c r="E38" i="95" s="1"/>
  <c r="G38" i="95" s="1"/>
  <c r="AC46" i="97"/>
  <c r="E62" i="95" s="1"/>
  <c r="G62" i="95" s="1"/>
  <c r="AC26" i="97"/>
  <c r="E41" i="95" s="1"/>
  <c r="G41" i="95" s="1"/>
  <c r="AC36" i="97"/>
  <c r="E51" i="95" s="1"/>
  <c r="G51" i="95" s="1"/>
  <c r="Y15" i="40"/>
  <c r="AI15" i="40" s="1"/>
  <c r="AO37" i="31"/>
  <c r="AY37" i="31" s="1"/>
  <c r="S16" i="21"/>
  <c r="S28" i="21" s="1"/>
  <c r="E37" i="8" s="1"/>
  <c r="M28" i="21"/>
  <c r="E34" i="10" s="1"/>
  <c r="Y19" i="30"/>
  <c r="AI19" i="30" s="1"/>
  <c r="AK26" i="37"/>
  <c r="AI26" i="37"/>
  <c r="AI9" i="43"/>
  <c r="AO39" i="31"/>
  <c r="AY39" i="31" s="1"/>
  <c r="AM39" i="31"/>
  <c r="AS39" i="31" s="1"/>
  <c r="AM39" i="36"/>
  <c r="AS39" i="36" s="1"/>
  <c r="K71" i="74"/>
  <c r="I24" i="50" s="1"/>
  <c r="M24" i="50" s="1"/>
  <c r="AO11" i="38"/>
  <c r="AM11" i="38"/>
  <c r="AU24" i="41"/>
  <c r="AS24" i="41"/>
  <c r="AK38" i="37"/>
  <c r="AI38" i="37"/>
  <c r="CC84" i="52"/>
  <c r="CE84" i="52" s="1"/>
  <c r="CA84" i="52"/>
  <c r="Y53" i="50"/>
  <c r="AS36" i="42"/>
  <c r="AU36" i="42"/>
  <c r="AC13" i="45"/>
  <c r="AE13" i="45"/>
  <c r="I98" i="52"/>
  <c r="K22" i="95"/>
  <c r="I49" i="55" s="1"/>
  <c r="M49" i="55" s="1"/>
  <c r="M22" i="95"/>
  <c r="M14" i="94"/>
  <c r="BA8" i="40"/>
  <c r="AO30" i="37"/>
  <c r="AY30" i="37" s="1"/>
  <c r="Y39" i="43"/>
  <c r="AI39" i="43" s="1"/>
  <c r="Y16" i="43"/>
  <c r="AI16" i="43" s="1"/>
  <c r="AS13" i="44"/>
  <c r="AU13" i="44"/>
  <c r="AU21" i="46"/>
  <c r="AE21" i="46"/>
  <c r="Q21" i="46"/>
  <c r="S21" i="46"/>
  <c r="AK21" i="46"/>
  <c r="BA21" i="46"/>
  <c r="BA21" i="33"/>
  <c r="AK21" i="33"/>
  <c r="Q21" i="33"/>
  <c r="AU21" i="33"/>
  <c r="AE21" i="33"/>
  <c r="BA21" i="35"/>
  <c r="AK21" i="35"/>
  <c r="S21" i="35"/>
  <c r="AU21" i="35"/>
  <c r="AE21" i="35"/>
  <c r="Q21" i="35"/>
  <c r="AO29" i="42"/>
  <c r="AY29" i="42" s="1"/>
  <c r="AC14" i="42"/>
  <c r="AE14" i="42"/>
  <c r="AM9" i="30"/>
  <c r="AS34" i="41"/>
  <c r="AU34" i="41"/>
  <c r="Y16" i="32"/>
  <c r="AI16" i="32" s="1"/>
  <c r="M10" i="41"/>
  <c r="I35" i="41"/>
  <c r="M10" i="43"/>
  <c r="I35" i="43"/>
  <c r="AM11" i="31"/>
  <c r="AO11" i="31" s="1"/>
  <c r="K23" i="96"/>
  <c r="E75" i="95" s="1"/>
  <c r="G75" i="95" s="1"/>
  <c r="AI24" i="33"/>
  <c r="BQ17" i="88"/>
  <c r="CC17" i="88" s="1"/>
  <c r="BQ9" i="88"/>
  <c r="CC9" i="88" s="1"/>
  <c r="BQ18" i="88"/>
  <c r="CC18" i="88" s="1"/>
  <c r="BQ10" i="88"/>
  <c r="CC10" i="88" s="1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6" i="88"/>
  <c r="CC16" i="88" s="1"/>
  <c r="BQ8" i="88"/>
  <c r="BQ15" i="88"/>
  <c r="CC15" i="88" s="1"/>
  <c r="Q20" i="34"/>
  <c r="Q20" i="40"/>
  <c r="Y16" i="33"/>
  <c r="AI16" i="33" s="1"/>
  <c r="Y9" i="30"/>
  <c r="AO29" i="40"/>
  <c r="AY29" i="40" s="1"/>
  <c r="AU24" i="42"/>
  <c r="AS24" i="42"/>
  <c r="M20" i="94"/>
  <c r="AO18" i="42"/>
  <c r="AY18" i="42" s="1"/>
  <c r="AS89" i="52"/>
  <c r="Y12" i="50"/>
  <c r="M27" i="94"/>
  <c r="AU26" i="33"/>
  <c r="AS26" i="33"/>
  <c r="AO26" i="33"/>
  <c r="M18" i="27"/>
  <c r="M43" i="27" s="1"/>
  <c r="E26" i="10" s="1"/>
  <c r="I43" i="27"/>
  <c r="I20" i="51"/>
  <c r="K69" i="96"/>
  <c r="I16" i="49" s="1"/>
  <c r="Y17" i="42"/>
  <c r="AI17" i="42" s="1"/>
  <c r="Y18" i="30"/>
  <c r="AI18" i="30" s="1"/>
  <c r="AO38" i="30"/>
  <c r="AY38" i="30" s="1"/>
  <c r="Q22" i="36"/>
  <c r="Q22" i="46"/>
  <c r="AU22" i="46"/>
  <c r="AE22" i="46"/>
  <c r="BA22" i="46"/>
  <c r="AK22" i="46"/>
  <c r="S22" i="46"/>
  <c r="S22" i="33"/>
  <c r="Q22" i="33"/>
  <c r="AS96" i="52"/>
  <c r="AC96" i="52"/>
  <c r="BW96" i="52"/>
  <c r="BG96" i="52"/>
  <c r="Y96" i="52"/>
  <c r="BC96" i="52"/>
  <c r="AM96" i="52"/>
  <c r="AQ96" i="52" s="1"/>
  <c r="CG96" i="52"/>
  <c r="BQ96" i="52"/>
  <c r="AI96" i="52"/>
  <c r="Q96" i="52"/>
  <c r="W96" i="52" s="1"/>
  <c r="CA96" i="52"/>
  <c r="CE96" i="52" s="1"/>
  <c r="BM96" i="52"/>
  <c r="AW96" i="52"/>
  <c r="BS8" i="51"/>
  <c r="S18" i="18"/>
  <c r="S30" i="18" s="1"/>
  <c r="E32" i="8" s="1"/>
  <c r="M30" i="18"/>
  <c r="E27" i="10" s="1"/>
  <c r="AS26" i="42"/>
  <c r="AU26" i="42"/>
  <c r="AC11" i="45"/>
  <c r="AE11" i="45"/>
  <c r="AU12" i="39"/>
  <c r="AS12" i="39"/>
  <c r="AS15" i="52"/>
  <c r="Q46" i="44"/>
  <c r="AS23" i="37"/>
  <c r="AU23" i="37"/>
  <c r="BA43" i="45"/>
  <c r="AY43" i="45"/>
  <c r="AS14" i="34"/>
  <c r="AU14" i="34"/>
  <c r="AO16" i="32"/>
  <c r="AY16" i="32" s="1"/>
  <c r="AS9" i="37"/>
  <c r="AU9" i="37"/>
  <c r="AO16" i="39"/>
  <c r="AY16" i="39" s="1"/>
  <c r="AO16" i="44"/>
  <c r="AY16" i="44" s="1"/>
  <c r="AC11" i="35"/>
  <c r="AE11" i="35"/>
  <c r="AC13" i="34"/>
  <c r="AE13" i="34"/>
  <c r="AO39" i="42"/>
  <c r="AY39" i="42" s="1"/>
  <c r="AM39" i="42"/>
  <c r="AS39" i="42" s="1"/>
  <c r="Y44" i="38"/>
  <c r="AI36" i="38"/>
  <c r="AK36" i="38"/>
  <c r="Q46" i="40"/>
  <c r="AS25" i="39"/>
  <c r="AU25" i="39"/>
  <c r="M49" i="95"/>
  <c r="K49" i="95"/>
  <c r="I45" i="32" s="1"/>
  <c r="K80" i="95"/>
  <c r="I57" i="53" s="1"/>
  <c r="M57" i="53" s="1"/>
  <c r="Q57" i="53" s="1"/>
  <c r="W57" i="53" s="1"/>
  <c r="M10" i="39"/>
  <c r="I35" i="39"/>
  <c r="S20" i="36"/>
  <c r="Q20" i="36"/>
  <c r="BA46" i="30"/>
  <c r="AK46" i="30"/>
  <c r="S46" i="30"/>
  <c r="Q46" i="30"/>
  <c r="AU46" i="30"/>
  <c r="AE46" i="30"/>
  <c r="AS25" i="44"/>
  <c r="AU25" i="44"/>
  <c r="AI11" i="45"/>
  <c r="AK11" i="45"/>
  <c r="AS9" i="43"/>
  <c r="AU9" i="43"/>
  <c r="AS13" i="31"/>
  <c r="AU13" i="31"/>
  <c r="AS11" i="35"/>
  <c r="AU11" i="35"/>
  <c r="AS13" i="38"/>
  <c r="AU13" i="38"/>
  <c r="AY14" i="34"/>
  <c r="BA14" i="34"/>
  <c r="BA9" i="37"/>
  <c r="Q46" i="39"/>
  <c r="W44" i="37"/>
  <c r="AC36" i="37"/>
  <c r="AC44" i="37" s="1"/>
  <c r="U17" i="7" s="1"/>
  <c r="AE36" i="37"/>
  <c r="AO14" i="31"/>
  <c r="AM14" i="31"/>
  <c r="AK14" i="45"/>
  <c r="AI14" i="45"/>
  <c r="AM11" i="30"/>
  <c r="AS11" i="30" s="1"/>
  <c r="AU21" i="30"/>
  <c r="AE21" i="30"/>
  <c r="BA21" i="30"/>
  <c r="AK21" i="30"/>
  <c r="Q21" i="30"/>
  <c r="M10" i="37"/>
  <c r="I35" i="37"/>
  <c r="CG89" i="52"/>
  <c r="Q22" i="40"/>
  <c r="AO18" i="37"/>
  <c r="AY18" i="37" s="1"/>
  <c r="AM18" i="37"/>
  <c r="AS18" i="37" s="1"/>
  <c r="Y16" i="45"/>
  <c r="AI16" i="45" s="1"/>
  <c r="Y13" i="34"/>
  <c r="AI23" i="35"/>
  <c r="BG37" i="52"/>
  <c r="BM37" i="52" s="1"/>
  <c r="BC37" i="52"/>
  <c r="AM37" i="52"/>
  <c r="AQ37" i="52" s="1"/>
  <c r="CG37" i="52"/>
  <c r="AW37" i="52"/>
  <c r="AC37" i="52"/>
  <c r="Q37" i="52"/>
  <c r="W37" i="52" s="1"/>
  <c r="CA37" i="52"/>
  <c r="CE37" i="52" s="1"/>
  <c r="BQ37" i="52"/>
  <c r="BW37" i="52" s="1"/>
  <c r="AI37" i="52"/>
  <c r="BA42" i="35"/>
  <c r="AY42" i="35"/>
  <c r="Y26" i="50"/>
  <c r="Y9" i="31"/>
  <c r="Y17" i="34"/>
  <c r="AI17" i="34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6" i="92"/>
  <c r="BW16" i="92" s="1"/>
  <c r="BC16" i="3" s="1"/>
  <c r="G686" i="1" s="1"/>
  <c r="BK8" i="92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1" i="92"/>
  <c r="BW21" i="92" s="1"/>
  <c r="BC21" i="3" s="1"/>
  <c r="G831" i="1" s="1"/>
  <c r="BK13" i="92"/>
  <c r="BW13" i="92" s="1"/>
  <c r="BC13" i="3" s="1"/>
  <c r="G599" i="1" s="1"/>
  <c r="BK12" i="92"/>
  <c r="BW12" i="92" s="1"/>
  <c r="BC12" i="3" s="1"/>
  <c r="G570" i="1" s="1"/>
  <c r="BK20" i="92"/>
  <c r="BW20" i="92" s="1"/>
  <c r="BC20" i="3" s="1"/>
  <c r="G802" i="1" s="1"/>
  <c r="Q27" i="54"/>
  <c r="W27" i="54" s="1"/>
  <c r="Y16" i="36"/>
  <c r="AI16" i="36" s="1"/>
  <c r="M17" i="94"/>
  <c r="AC14" i="35"/>
  <c r="AE14" i="35"/>
  <c r="AM44" i="32"/>
  <c r="AS36" i="32"/>
  <c r="AS44" i="32" s="1"/>
  <c r="AC24" i="7" s="1"/>
  <c r="AU36" i="32"/>
  <c r="AK38" i="40"/>
  <c r="AI38" i="40"/>
  <c r="S44" i="36"/>
  <c r="AM36" i="36"/>
  <c r="Y27" i="50"/>
  <c r="AO32" i="37"/>
  <c r="AY32" i="37" s="1"/>
  <c r="Y15" i="32"/>
  <c r="AI15" i="32" s="1"/>
  <c r="Y51" i="54"/>
  <c r="W21" i="54"/>
  <c r="AO31" i="36"/>
  <c r="AY31" i="36" s="1"/>
  <c r="Y14" i="40"/>
  <c r="AU33" i="43"/>
  <c r="AS33" i="43"/>
  <c r="AO9" i="46"/>
  <c r="AM9" i="46"/>
  <c r="Y36" i="37"/>
  <c r="K8" i="96"/>
  <c r="E9" i="95" s="1"/>
  <c r="G9" i="95" s="1"/>
  <c r="AS14" i="44"/>
  <c r="AU14" i="44"/>
  <c r="AS52" i="52"/>
  <c r="AA47" i="97"/>
  <c r="AA39" i="97"/>
  <c r="AC39" i="97" s="1"/>
  <c r="AA46" i="97"/>
  <c r="AA38" i="97"/>
  <c r="AA45" i="97"/>
  <c r="AA44" i="97"/>
  <c r="AA43" i="97"/>
  <c r="AA42" i="97"/>
  <c r="AC42" i="97" s="1"/>
  <c r="E21" i="96" s="1"/>
  <c r="AA48" i="97"/>
  <c r="AA40" i="97"/>
  <c r="AC40" i="97" s="1"/>
  <c r="E55" i="95" s="1"/>
  <c r="G55" i="95" s="1"/>
  <c r="AA41" i="97"/>
  <c r="BA8" i="41"/>
  <c r="AC9" i="33"/>
  <c r="AE9" i="33"/>
  <c r="BA81" i="52"/>
  <c r="Y15" i="39"/>
  <c r="AI15" i="39" s="1"/>
  <c r="AC11" i="44"/>
  <c r="AE11" i="44"/>
  <c r="AI9" i="30"/>
  <c r="AS36" i="44"/>
  <c r="AU36" i="44"/>
  <c r="AU9" i="36"/>
  <c r="AS9" i="36"/>
  <c r="AU25" i="41"/>
  <c r="AS25" i="41"/>
  <c r="AU26" i="35"/>
  <c r="AS26" i="35"/>
  <c r="Y19" i="42"/>
  <c r="AI19" i="42" s="1"/>
  <c r="BA42" i="37"/>
  <c r="AY42" i="37"/>
  <c r="Q35" i="54"/>
  <c r="W35" i="54" s="1"/>
  <c r="AK38" i="38"/>
  <c r="AI38" i="38"/>
  <c r="AC14" i="45"/>
  <c r="AE14" i="45"/>
  <c r="Q46" i="33"/>
  <c r="AC32" i="97"/>
  <c r="E47" i="95" s="1"/>
  <c r="G47" i="95" s="1"/>
  <c r="M34" i="95"/>
  <c r="K34" i="95"/>
  <c r="I22" i="49" s="1"/>
  <c r="M22" i="49" s="1"/>
  <c r="Q22" i="49" s="1"/>
  <c r="W22" i="49" s="1"/>
  <c r="AI13" i="45"/>
  <c r="AO29" i="30"/>
  <c r="AY29" i="30" s="1"/>
  <c r="U81" i="52"/>
  <c r="Q81" i="52"/>
  <c r="Y81" i="52" s="1"/>
  <c r="Y39" i="40"/>
  <c r="AI39" i="40" s="1"/>
  <c r="AM17" i="43"/>
  <c r="AS17" i="43" s="1"/>
  <c r="AY24" i="34"/>
  <c r="BA24" i="34"/>
  <c r="AM36" i="45"/>
  <c r="S44" i="45"/>
  <c r="AO36" i="45"/>
  <c r="AO31" i="45"/>
  <c r="AY31" i="45" s="1"/>
  <c r="CC82" i="52"/>
  <c r="CA82" i="52"/>
  <c r="CG82" i="52" s="1"/>
  <c r="M79" i="95"/>
  <c r="K79" i="95"/>
  <c r="I55" i="55" s="1"/>
  <c r="M55" i="55" s="1"/>
  <c r="AY34" i="40"/>
  <c r="AS25" i="36"/>
  <c r="AU25" i="36"/>
  <c r="AC14" i="39"/>
  <c r="AE14" i="39"/>
  <c r="AC9" i="32"/>
  <c r="AE9" i="32"/>
  <c r="BK82" i="52"/>
  <c r="M84" i="95"/>
  <c r="BK18" i="90"/>
  <c r="BW18" i="90" s="1"/>
  <c r="BK10" i="90"/>
  <c r="BW10" i="90" s="1"/>
  <c r="BK19" i="90"/>
  <c r="BW19" i="90" s="1"/>
  <c r="BK11" i="90"/>
  <c r="BW11" i="90" s="1"/>
  <c r="BK20" i="90"/>
  <c r="BW20" i="90" s="1"/>
  <c r="BK12" i="90"/>
  <c r="BW12" i="90" s="1"/>
  <c r="BK21" i="90"/>
  <c r="BW21" i="90" s="1"/>
  <c r="BK13" i="90"/>
  <c r="BW13" i="90" s="1"/>
  <c r="BK22" i="90"/>
  <c r="BW22" i="90" s="1"/>
  <c r="BK14" i="90"/>
  <c r="BW14" i="90" s="1"/>
  <c r="BK15" i="90"/>
  <c r="BW15" i="90" s="1"/>
  <c r="BK17" i="90"/>
  <c r="BW17" i="90" s="1"/>
  <c r="BK9" i="90"/>
  <c r="BW9" i="90" s="1"/>
  <c r="BK8" i="90"/>
  <c r="BK16" i="90"/>
  <c r="BW16" i="90" s="1"/>
  <c r="AS38" i="42"/>
  <c r="AU38" i="42"/>
  <c r="AI23" i="30"/>
  <c r="AO37" i="43"/>
  <c r="AY37" i="43" s="1"/>
  <c r="BA83" i="52"/>
  <c r="AY13" i="41"/>
  <c r="AU21" i="38"/>
  <c r="AE21" i="38"/>
  <c r="Q21" i="38"/>
  <c r="BA21" i="38"/>
  <c r="AK21" i="38"/>
  <c r="S21" i="38"/>
  <c r="AU21" i="44"/>
  <c r="AE21" i="44"/>
  <c r="BA21" i="44"/>
  <c r="AK21" i="44"/>
  <c r="Q21" i="44"/>
  <c r="AI12" i="44"/>
  <c r="AI34" i="35"/>
  <c r="AS34" i="36"/>
  <c r="AU34" i="36"/>
  <c r="K18" i="95"/>
  <c r="I47" i="55" s="1"/>
  <c r="M47" i="55" s="1"/>
  <c r="M10" i="38"/>
  <c r="I35" i="38"/>
  <c r="M10" i="33"/>
  <c r="I35" i="33"/>
  <c r="M10" i="35"/>
  <c r="I35" i="35"/>
  <c r="AC9" i="44"/>
  <c r="AE9" i="44"/>
  <c r="BK22" i="88"/>
  <c r="BW22" i="88" s="1"/>
  <c r="BK14" i="88"/>
  <c r="BW14" i="88" s="1"/>
  <c r="BK15" i="88"/>
  <c r="BW15" i="88" s="1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21" i="88"/>
  <c r="BW21" i="88" s="1"/>
  <c r="BK13" i="88"/>
  <c r="BW13" i="88" s="1"/>
  <c r="BK12" i="88"/>
  <c r="BW12" i="88" s="1"/>
  <c r="BK20" i="88"/>
  <c r="BW20" i="88" s="1"/>
  <c r="S20" i="35"/>
  <c r="Q20" i="35"/>
  <c r="S20" i="45"/>
  <c r="Q20" i="45"/>
  <c r="Q20" i="32"/>
  <c r="AS26" i="37"/>
  <c r="AU26" i="37"/>
  <c r="Y16" i="35"/>
  <c r="AI16" i="35" s="1"/>
  <c r="AC13" i="39"/>
  <c r="AE13" i="39"/>
  <c r="AO19" i="39"/>
  <c r="AY19" i="39" s="1"/>
  <c r="BA8" i="31"/>
  <c r="AY8" i="31"/>
  <c r="AO39" i="39"/>
  <c r="AY39" i="39" s="1"/>
  <c r="Q22" i="32"/>
  <c r="Q22" i="38"/>
  <c r="AQ85" i="52"/>
  <c r="AS41" i="52"/>
  <c r="AC13" i="43"/>
  <c r="AE13" i="43"/>
  <c r="AO9" i="43"/>
  <c r="AO16" i="45"/>
  <c r="AY16" i="45" s="1"/>
  <c r="AO13" i="31"/>
  <c r="AO13" i="38"/>
  <c r="AO16" i="37"/>
  <c r="AY16" i="37" s="1"/>
  <c r="AO19" i="32"/>
  <c r="AY19" i="32" s="1"/>
  <c r="AS9" i="41"/>
  <c r="AU9" i="41"/>
  <c r="AS9" i="45"/>
  <c r="AU9" i="45"/>
  <c r="AS14" i="36"/>
  <c r="AU14" i="36"/>
  <c r="AS11" i="32"/>
  <c r="AU11" i="32"/>
  <c r="AU23" i="34"/>
  <c r="AS23" i="34"/>
  <c r="BA27" i="33"/>
  <c r="AY27" i="33"/>
  <c r="BA40" i="44"/>
  <c r="AY40" i="44"/>
  <c r="AM36" i="31"/>
  <c r="S44" i="31"/>
  <c r="AO36" i="31"/>
  <c r="U80" i="52"/>
  <c r="W80" i="52" s="1"/>
  <c r="Q80" i="52"/>
  <c r="Y80" i="52" s="1"/>
  <c r="BA40" i="42"/>
  <c r="AY40" i="42"/>
  <c r="BG11" i="52"/>
  <c r="Y11" i="52"/>
  <c r="BC11" i="52"/>
  <c r="AM11" i="52"/>
  <c r="BQ11" i="52"/>
  <c r="Q11" i="52"/>
  <c r="BM11" i="52"/>
  <c r="AW11" i="52"/>
  <c r="AC11" i="52"/>
  <c r="AI11" i="52" s="1"/>
  <c r="CA11" i="52"/>
  <c r="M98" i="52"/>
  <c r="AC13" i="40"/>
  <c r="AE13" i="40"/>
  <c r="S22" i="42"/>
  <c r="Q22" i="42"/>
  <c r="M34" i="94"/>
  <c r="K22" i="96"/>
  <c r="E71" i="95" s="1"/>
  <c r="G71" i="95" s="1"/>
  <c r="AM24" i="30"/>
  <c r="AO15" i="36"/>
  <c r="AY15" i="36" s="1"/>
  <c r="AO15" i="41"/>
  <c r="AY15" i="41" s="1"/>
  <c r="AS88" i="52"/>
  <c r="AO16" i="42"/>
  <c r="AY16" i="42" s="1"/>
  <c r="AM16" i="42"/>
  <c r="AS16" i="42" s="1"/>
  <c r="AK27" i="38"/>
  <c r="AI27" i="38"/>
  <c r="AC9" i="37"/>
  <c r="AE9" i="37"/>
  <c r="S44" i="40"/>
  <c r="AO36" i="40"/>
  <c r="AM36" i="40"/>
  <c r="S46" i="31"/>
  <c r="Q46" i="31"/>
  <c r="O81" i="98"/>
  <c r="S81" i="98" s="1"/>
  <c r="S41" i="98"/>
  <c r="E24" i="96" s="1"/>
  <c r="AK25" i="37"/>
  <c r="AI25" i="37"/>
  <c r="BA27" i="32"/>
  <c r="AY27" i="32"/>
  <c r="AM44" i="38"/>
  <c r="AS36" i="38"/>
  <c r="AS44" i="38" s="1"/>
  <c r="AC16" i="7" s="1"/>
  <c r="AU36" i="38"/>
  <c r="Y39" i="39"/>
  <c r="AI39" i="39" s="1"/>
  <c r="Y16" i="37"/>
  <c r="AI16" i="37" s="1"/>
  <c r="AS13" i="40"/>
  <c r="AU13" i="40"/>
  <c r="Y33" i="54"/>
  <c r="Q33" i="54"/>
  <c r="W33" i="54" s="1"/>
  <c r="K72" i="74"/>
  <c r="I25" i="50" s="1"/>
  <c r="M25" i="50" s="1"/>
  <c r="AK27" i="36"/>
  <c r="AI27" i="36"/>
  <c r="AU26" i="38"/>
  <c r="AS26" i="38"/>
  <c r="AC14" i="32"/>
  <c r="AE14" i="32"/>
  <c r="AS13" i="39"/>
  <c r="AU13" i="39"/>
  <c r="M28" i="94"/>
  <c r="AU23" i="36"/>
  <c r="AS23" i="36"/>
  <c r="AO13" i="37"/>
  <c r="AM13" i="37"/>
  <c r="Y14" i="35"/>
  <c r="AO36" i="32"/>
  <c r="Y17" i="40"/>
  <c r="AI17" i="40" s="1"/>
  <c r="BA27" i="43"/>
  <c r="AY27" i="43"/>
  <c r="AM17" i="38"/>
  <c r="AS17" i="38" s="1"/>
  <c r="AM36" i="46"/>
  <c r="AM44" i="46" s="1"/>
  <c r="S8" i="28" s="1"/>
  <c r="S44" i="46"/>
  <c r="AM11" i="44"/>
  <c r="BA25" i="38"/>
  <c r="AY25" i="38"/>
  <c r="AK33" i="37"/>
  <c r="AI33" i="37"/>
  <c r="Y18" i="36"/>
  <c r="AI18" i="36" s="1"/>
  <c r="AO33" i="43"/>
  <c r="Y39" i="42"/>
  <c r="AI39" i="42" s="1"/>
  <c r="BA40" i="43"/>
  <c r="AY40" i="43"/>
  <c r="AM15" i="38"/>
  <c r="AS15" i="38" s="1"/>
  <c r="AO28" i="30"/>
  <c r="AY28" i="30" s="1"/>
  <c r="AU12" i="31"/>
  <c r="AS12" i="31"/>
  <c r="AS14" i="39"/>
  <c r="AU14" i="39"/>
  <c r="I46" i="74"/>
  <c r="I49" i="56" s="1"/>
  <c r="M49" i="56" s="1"/>
  <c r="AO14" i="44"/>
  <c r="AM44" i="39"/>
  <c r="AS36" i="39"/>
  <c r="AS44" i="39" s="1"/>
  <c r="AC15" i="7" s="1"/>
  <c r="AU36" i="39"/>
  <c r="CG52" i="52"/>
  <c r="Y27" i="56"/>
  <c r="I17" i="96"/>
  <c r="E26" i="95" s="1"/>
  <c r="G26" i="95" s="1"/>
  <c r="K17" i="96"/>
  <c r="E27" i="95" s="1"/>
  <c r="G27" i="95" s="1"/>
  <c r="G8" i="94"/>
  <c r="E41" i="94"/>
  <c r="Y9" i="33"/>
  <c r="W44" i="35"/>
  <c r="AC36" i="35"/>
  <c r="AC44" i="35" s="1"/>
  <c r="U19" i="7" s="1"/>
  <c r="AE36" i="35"/>
  <c r="AO15" i="45"/>
  <c r="AY15" i="45" s="1"/>
  <c r="Y11" i="44"/>
  <c r="AO36" i="44"/>
  <c r="AO9" i="36"/>
  <c r="AO18" i="36"/>
  <c r="AY18" i="36" s="1"/>
  <c r="AO26" i="35"/>
  <c r="AU34" i="40"/>
  <c r="AS34" i="40"/>
  <c r="Y16" i="39"/>
  <c r="AI16" i="39" s="1"/>
  <c r="AO18" i="43"/>
  <c r="AY18" i="43" s="1"/>
  <c r="AM18" i="43"/>
  <c r="AS18" i="43" s="1"/>
  <c r="AK24" i="32"/>
  <c r="AI24" i="32"/>
  <c r="M23" i="94"/>
  <c r="AC47" i="97"/>
  <c r="E63" i="95" s="1"/>
  <c r="G63" i="95" s="1"/>
  <c r="AC27" i="97"/>
  <c r="E42" i="95" s="1"/>
  <c r="G42" i="95" s="1"/>
  <c r="AC21" i="97"/>
  <c r="E36" i="95" s="1"/>
  <c r="G36" i="95" s="1"/>
  <c r="AM13" i="35"/>
  <c r="Y18" i="35"/>
  <c r="AI18" i="35" s="1"/>
  <c r="AU24" i="33"/>
  <c r="AS24" i="33"/>
  <c r="U85" i="52"/>
  <c r="Q85" i="52"/>
  <c r="Y85" i="52" s="1"/>
  <c r="AK23" i="36"/>
  <c r="AI23" i="36"/>
  <c r="Y15" i="31"/>
  <c r="AI15" i="31" s="1"/>
  <c r="AO39" i="34"/>
  <c r="AY39" i="34" s="1"/>
  <c r="AM39" i="34"/>
  <c r="AS39" i="34" s="1"/>
  <c r="Y25" i="54"/>
  <c r="BA42" i="43"/>
  <c r="AY42" i="43"/>
  <c r="Y15" i="41"/>
  <c r="AI15" i="41" s="1"/>
  <c r="Y16" i="30"/>
  <c r="AI16" i="30" s="1"/>
  <c r="CC81" i="52"/>
  <c r="CE81" i="52" s="1"/>
  <c r="CA81" i="52"/>
  <c r="CG81" i="52" s="1"/>
  <c r="AO25" i="36"/>
  <c r="W44" i="31"/>
  <c r="AC36" i="31"/>
  <c r="AC44" i="31" s="1"/>
  <c r="U25" i="7" s="1"/>
  <c r="AE36" i="31"/>
  <c r="Y14" i="39"/>
  <c r="Y9" i="32"/>
  <c r="Y17" i="44"/>
  <c r="AI17" i="44" s="1"/>
  <c r="M33" i="94"/>
  <c r="K33" i="94"/>
  <c r="I37" i="22" s="1"/>
  <c r="M37" i="22" s="1"/>
  <c r="S37" i="22" s="1"/>
  <c r="K19" i="96"/>
  <c r="E32" i="95" s="1"/>
  <c r="G32" i="95" s="1"/>
  <c r="BM19" i="90"/>
  <c r="BY19" i="90" s="1"/>
  <c r="BM11" i="90"/>
  <c r="BY11" i="90" s="1"/>
  <c r="BM20" i="90"/>
  <c r="BY20" i="90" s="1"/>
  <c r="BM12" i="90"/>
  <c r="BY12" i="90" s="1"/>
  <c r="BM21" i="90"/>
  <c r="BY21" i="90" s="1"/>
  <c r="BM13" i="90"/>
  <c r="BY13" i="90" s="1"/>
  <c r="BM22" i="90"/>
  <c r="BY22" i="90" s="1"/>
  <c r="BM14" i="90"/>
  <c r="BY14" i="90" s="1"/>
  <c r="BM15" i="90"/>
  <c r="BY15" i="90" s="1"/>
  <c r="BM16" i="90"/>
  <c r="BY16" i="90" s="1"/>
  <c r="BM8" i="90"/>
  <c r="BM18" i="90"/>
  <c r="BY18" i="90" s="1"/>
  <c r="BM10" i="90"/>
  <c r="BY10" i="90" s="1"/>
  <c r="BM9" i="90"/>
  <c r="BY9" i="90" s="1"/>
  <c r="BM17" i="90"/>
  <c r="BY17" i="90" s="1"/>
  <c r="AO38" i="42"/>
  <c r="AI34" i="30"/>
  <c r="AO15" i="43"/>
  <c r="AY15" i="43" s="1"/>
  <c r="Y16" i="31"/>
  <c r="AI16" i="31" s="1"/>
  <c r="BA21" i="34"/>
  <c r="AK21" i="34"/>
  <c r="S21" i="34"/>
  <c r="Q21" i="34"/>
  <c r="AU21" i="34"/>
  <c r="AE21" i="34"/>
  <c r="AU21" i="40"/>
  <c r="AE21" i="40"/>
  <c r="Q21" i="40"/>
  <c r="S21" i="40" s="1"/>
  <c r="BA21" i="40"/>
  <c r="AK21" i="40"/>
  <c r="AO37" i="33"/>
  <c r="AY37" i="33" s="1"/>
  <c r="AO17" i="32"/>
  <c r="AY17" i="32" s="1"/>
  <c r="AO18" i="38"/>
  <c r="AY18" i="38" s="1"/>
  <c r="Y39" i="36"/>
  <c r="AI39" i="36" s="1"/>
  <c r="AO34" i="36"/>
  <c r="CG45" i="52"/>
  <c r="M10" i="42"/>
  <c r="I35" i="42"/>
  <c r="M10" i="30"/>
  <c r="I35" i="30"/>
  <c r="BM14" i="52"/>
  <c r="AW14" i="52"/>
  <c r="BA14" i="52" s="1"/>
  <c r="CA14" i="52"/>
  <c r="AS14" i="52"/>
  <c r="AC14" i="52"/>
  <c r="BW14" i="52"/>
  <c r="BG14" i="52"/>
  <c r="Y14" i="52"/>
  <c r="BC14" i="52"/>
  <c r="AM14" i="52"/>
  <c r="AI14" i="52"/>
  <c r="Q14" i="52"/>
  <c r="CG14" i="52"/>
  <c r="BQ14" i="52"/>
  <c r="AS14" i="40"/>
  <c r="AU14" i="40"/>
  <c r="Y17" i="41"/>
  <c r="AI17" i="41" s="1"/>
  <c r="BK83" i="52"/>
  <c r="M29" i="94"/>
  <c r="M85" i="95"/>
  <c r="I19" i="73"/>
  <c r="I47" i="25" s="1"/>
  <c r="M47" i="25" s="1"/>
  <c r="S47" i="25" s="1"/>
  <c r="I45" i="74"/>
  <c r="I48" i="56" s="1"/>
  <c r="M48" i="56" s="1"/>
  <c r="K45" i="74"/>
  <c r="I48" i="54" s="1"/>
  <c r="M48" i="54" s="1"/>
  <c r="Q41" i="54"/>
  <c r="W41" i="54" s="1"/>
  <c r="Y41" i="54"/>
  <c r="AC13" i="44"/>
  <c r="AE13" i="44"/>
  <c r="Q20" i="43"/>
  <c r="S20" i="41"/>
  <c r="Q20" i="41"/>
  <c r="Y39" i="32"/>
  <c r="AI39" i="32" s="1"/>
  <c r="Y17" i="32"/>
  <c r="AI17" i="32" s="1"/>
  <c r="AO26" i="37"/>
  <c r="AO28" i="34"/>
  <c r="AY28" i="34" s="1"/>
  <c r="BA43" i="37"/>
  <c r="AY43" i="37"/>
  <c r="AS11" i="43"/>
  <c r="AU11" i="43"/>
  <c r="Y13" i="39"/>
  <c r="Q46" i="37"/>
  <c r="M15" i="23"/>
  <c r="AU23" i="41"/>
  <c r="AS23" i="41"/>
  <c r="AO23" i="41"/>
  <c r="I133" i="11"/>
  <c r="I134" i="11" s="1"/>
  <c r="E46" i="10" s="1"/>
  <c r="Q22" i="44"/>
  <c r="S22" i="44"/>
  <c r="Q22" i="34"/>
  <c r="AS26" i="43"/>
  <c r="AU26" i="43"/>
  <c r="AO32" i="36"/>
  <c r="AY32" i="36" s="1"/>
  <c r="AO29" i="34"/>
  <c r="AY29" i="34" s="1"/>
  <c r="Y13" i="43"/>
  <c r="CG15" i="52"/>
  <c r="AO19" i="45"/>
  <c r="AY19" i="45" s="1"/>
  <c r="AO15" i="35"/>
  <c r="AY15" i="35" s="1"/>
  <c r="AO39" i="43"/>
  <c r="AY39" i="43" s="1"/>
  <c r="AO9" i="45"/>
  <c r="AO14" i="36"/>
  <c r="AS9" i="34"/>
  <c r="AU9" i="34"/>
  <c r="AO19" i="33"/>
  <c r="AY19" i="33" s="1"/>
  <c r="AO11" i="32"/>
  <c r="BA23" i="39"/>
  <c r="AY23" i="39"/>
  <c r="AK27" i="39"/>
  <c r="AI27" i="39"/>
  <c r="BA25" i="37"/>
  <c r="AY25" i="37"/>
  <c r="BA34" i="35"/>
  <c r="AY34" i="35"/>
  <c r="AC9" i="41"/>
  <c r="AE9" i="41"/>
  <c r="Y36" i="52"/>
  <c r="BC36" i="52"/>
  <c r="AM36" i="52"/>
  <c r="AQ36" i="52" s="1"/>
  <c r="CG36" i="52"/>
  <c r="BQ36" i="52"/>
  <c r="CA36" i="52"/>
  <c r="CE36" i="52" s="1"/>
  <c r="BW36" i="52"/>
  <c r="BG36" i="52"/>
  <c r="AI36" i="52"/>
  <c r="BM36" i="52"/>
  <c r="AC36" i="52"/>
  <c r="Q36" i="52"/>
  <c r="W36" i="52" s="1"/>
  <c r="AW36" i="52"/>
  <c r="AS36" i="52"/>
  <c r="AM11" i="39"/>
  <c r="BA43" i="33"/>
  <c r="AY43" i="33"/>
  <c r="AM8" i="30"/>
  <c r="AM23" i="30"/>
  <c r="Q20" i="31"/>
  <c r="S20" i="31" s="1"/>
  <c r="AS24" i="39"/>
  <c r="AU24" i="39"/>
  <c r="AO9" i="35"/>
  <c r="AM9" i="35"/>
  <c r="AO44" i="38"/>
  <c r="AY36" i="38"/>
  <c r="BA36" i="38"/>
  <c r="BA8" i="35"/>
  <c r="AY8" i="35"/>
  <c r="BA25" i="45"/>
  <c r="AY25" i="45"/>
  <c r="AS11" i="36"/>
  <c r="AU11" i="36"/>
  <c r="AC14" i="36"/>
  <c r="AE14" i="36"/>
  <c r="AM15" i="33"/>
  <c r="AS15" i="33" s="1"/>
  <c r="BA26" i="38"/>
  <c r="AY26" i="38"/>
  <c r="AK14" i="32"/>
  <c r="AI14" i="32"/>
  <c r="AY27" i="34"/>
  <c r="BA27" i="34"/>
  <c r="BA42" i="36"/>
  <c r="AY42" i="36"/>
  <c r="BA23" i="36"/>
  <c r="AY23" i="36"/>
  <c r="M9" i="94"/>
  <c r="K9" i="94"/>
  <c r="I24" i="49" s="1"/>
  <c r="M24" i="49" s="1"/>
  <c r="Q24" i="49" s="1"/>
  <c r="W24" i="49" s="1"/>
  <c r="AO36" i="41"/>
  <c r="AM36" i="41"/>
  <c r="S44" i="41"/>
  <c r="AM14" i="41"/>
  <c r="AO14" i="41" s="1"/>
  <c r="BA26" i="34"/>
  <c r="AY26" i="34"/>
  <c r="BA26" i="45"/>
  <c r="AY26" i="45"/>
  <c r="AS12" i="30"/>
  <c r="AO12" i="30"/>
  <c r="AY12" i="30" s="1"/>
  <c r="AK38" i="31"/>
  <c r="AI38" i="31"/>
  <c r="AY14" i="39"/>
  <c r="BA14" i="39"/>
  <c r="AO44" i="39"/>
  <c r="AY36" i="39"/>
  <c r="BA36" i="39"/>
  <c r="I9" i="96"/>
  <c r="E10" i="95" s="1"/>
  <c r="G10" i="95" s="1"/>
  <c r="E35" i="12"/>
  <c r="M34" i="13"/>
  <c r="Y44" i="35"/>
  <c r="AI36" i="35"/>
  <c r="AI44" i="35" s="1"/>
  <c r="Y19" i="7" s="1"/>
  <c r="AK36" i="35"/>
  <c r="AI13" i="30"/>
  <c r="BA41" i="38"/>
  <c r="AY41" i="38"/>
  <c r="Q11" i="50"/>
  <c r="W11" i="50" s="1"/>
  <c r="BA41" i="43"/>
  <c r="AY41" i="43"/>
  <c r="BQ15" i="91"/>
  <c r="CC15" i="91" s="1"/>
  <c r="BQ16" i="91"/>
  <c r="CC16" i="91" s="1"/>
  <c r="BQ8" i="91"/>
  <c r="BQ17" i="91"/>
  <c r="CC17" i="91" s="1"/>
  <c r="BQ9" i="91"/>
  <c r="CC9" i="91" s="1"/>
  <c r="BQ18" i="91"/>
  <c r="CC18" i="91" s="1"/>
  <c r="BQ10" i="91"/>
  <c r="CC10" i="91" s="1"/>
  <c r="BQ19" i="91"/>
  <c r="CC19" i="91" s="1"/>
  <c r="BQ11" i="91"/>
  <c r="CC11" i="91" s="1"/>
  <c r="BQ20" i="91"/>
  <c r="CC20" i="91" s="1"/>
  <c r="BQ12" i="91"/>
  <c r="CC12" i="91" s="1"/>
  <c r="BQ22" i="91"/>
  <c r="CC22" i="91" s="1"/>
  <c r="BQ14" i="91"/>
  <c r="CC14" i="91" s="1"/>
  <c r="BQ13" i="91"/>
  <c r="CC13" i="91" s="1"/>
  <c r="BQ21" i="91"/>
  <c r="CC21" i="91" s="1"/>
  <c r="K24" i="95"/>
  <c r="I50" i="55" s="1"/>
  <c r="M50" i="55" s="1"/>
  <c r="Q46" i="41"/>
  <c r="K33" i="95"/>
  <c r="I26" i="51" s="1"/>
  <c r="M26" i="51" s="1"/>
  <c r="AC48" i="97"/>
  <c r="E20" i="96" s="1"/>
  <c r="M50" i="95"/>
  <c r="K50" i="95"/>
  <c r="I27" i="51" s="1"/>
  <c r="M27" i="51" s="1"/>
  <c r="AC29" i="97"/>
  <c r="E44" i="95" s="1"/>
  <c r="G44" i="95" s="1"/>
  <c r="U84" i="52"/>
  <c r="Q84" i="52"/>
  <c r="AM36" i="43"/>
  <c r="S44" i="43"/>
  <c r="AC9" i="36"/>
  <c r="AE9" i="36"/>
  <c r="AY13" i="40"/>
  <c r="AM15" i="37"/>
  <c r="AS15" i="37" s="1"/>
  <c r="W44" i="34"/>
  <c r="AC36" i="34"/>
  <c r="AC44" i="34" s="1"/>
  <c r="U20" i="7" s="1"/>
  <c r="AE36" i="34"/>
  <c r="AS38" i="33"/>
  <c r="AU38" i="33"/>
  <c r="CC80" i="52"/>
  <c r="CA80" i="52"/>
  <c r="CG80" i="52" s="1"/>
  <c r="AS9" i="40"/>
  <c r="AU9" i="40"/>
  <c r="AC13" i="31"/>
  <c r="AE13" i="31"/>
  <c r="BA26" i="36"/>
  <c r="AY26" i="36"/>
  <c r="K30" i="94"/>
  <c r="I36" i="24" s="1"/>
  <c r="M36" i="24" s="1"/>
  <c r="S36" i="24" s="1"/>
  <c r="K31" i="95"/>
  <c r="I25" i="51" s="1"/>
  <c r="BO20" i="90"/>
  <c r="CA20" i="90" s="1"/>
  <c r="BO12" i="90"/>
  <c r="CA12" i="90" s="1"/>
  <c r="BO21" i="90"/>
  <c r="CA21" i="90" s="1"/>
  <c r="BO13" i="90"/>
  <c r="CA13" i="90" s="1"/>
  <c r="BO22" i="90"/>
  <c r="CA22" i="90" s="1"/>
  <c r="BO14" i="90"/>
  <c r="CA14" i="90" s="1"/>
  <c r="BO15" i="90"/>
  <c r="CA15" i="90" s="1"/>
  <c r="BO16" i="90"/>
  <c r="CA16" i="90" s="1"/>
  <c r="BO8" i="90"/>
  <c r="BO17" i="90"/>
  <c r="CA17" i="90" s="1"/>
  <c r="BO9" i="90"/>
  <c r="CA9" i="90" s="1"/>
  <c r="BO19" i="90"/>
  <c r="CA19" i="90" s="1"/>
  <c r="BO11" i="90"/>
  <c r="CA11" i="90" s="1"/>
  <c r="BO18" i="90"/>
  <c r="CA18" i="90" s="1"/>
  <c r="BO10" i="90"/>
  <c r="CA10" i="90" s="1"/>
  <c r="AY8" i="41"/>
  <c r="AI26" i="30"/>
  <c r="Q21" i="31"/>
  <c r="AU21" i="31"/>
  <c r="AE21" i="31"/>
  <c r="AK21" i="31"/>
  <c r="BA21" i="31"/>
  <c r="S21" i="31"/>
  <c r="BA21" i="36"/>
  <c r="AK21" i="36"/>
  <c r="Q21" i="36"/>
  <c r="AU21" i="36"/>
  <c r="AE21" i="36"/>
  <c r="AC11" i="38"/>
  <c r="AE11" i="38"/>
  <c r="AC11" i="39"/>
  <c r="AE11" i="39"/>
  <c r="AC13" i="33"/>
  <c r="AE13" i="33"/>
  <c r="M10" i="34"/>
  <c r="I35" i="34"/>
  <c r="M10" i="44"/>
  <c r="I35" i="44"/>
  <c r="AS36" i="33"/>
  <c r="AU36" i="33"/>
  <c r="AY14" i="40"/>
  <c r="BA14" i="40"/>
  <c r="M81" i="95"/>
  <c r="K81" i="95"/>
  <c r="I56" i="55" s="1"/>
  <c r="M56" i="55" s="1"/>
  <c r="BA46" i="35"/>
  <c r="AK46" i="35"/>
  <c r="S46" i="35"/>
  <c r="Q46" i="35"/>
  <c r="AU46" i="35"/>
  <c r="AE46" i="35"/>
  <c r="AC9" i="35"/>
  <c r="AE9" i="35"/>
  <c r="AM16" i="41"/>
  <c r="AS16" i="41" s="1"/>
  <c r="AO16" i="41"/>
  <c r="AY16" i="41" s="1"/>
  <c r="AS33" i="36"/>
  <c r="AU33" i="36"/>
  <c r="Q20" i="39"/>
  <c r="Q20" i="37"/>
  <c r="S20" i="37"/>
  <c r="AC11" i="31"/>
  <c r="AE11" i="31"/>
  <c r="AC14" i="41"/>
  <c r="AE14" i="41"/>
  <c r="Y89" i="52"/>
  <c r="BA11" i="43"/>
  <c r="AY11" i="43"/>
  <c r="M16" i="95"/>
  <c r="K16" i="95"/>
  <c r="I46" i="55" s="1"/>
  <c r="M46" i="55" s="1"/>
  <c r="Y44" i="30"/>
  <c r="M24" i="28" s="1"/>
  <c r="AI36" i="30"/>
  <c r="AI44" i="30" s="1"/>
  <c r="Y26" i="7" s="1"/>
  <c r="AI12" i="37"/>
  <c r="Q22" i="43"/>
  <c r="S22" i="31"/>
  <c r="Q22" i="31"/>
  <c r="BA8" i="33"/>
  <c r="AU24" i="40"/>
  <c r="AS24" i="40"/>
  <c r="BA26" i="43"/>
  <c r="AY26" i="43"/>
  <c r="AC9" i="39"/>
  <c r="AE9" i="39"/>
  <c r="AS33" i="41"/>
  <c r="AU33" i="41"/>
  <c r="BA40" i="37"/>
  <c r="AY40" i="37"/>
  <c r="BA23" i="38"/>
  <c r="AY23" i="38"/>
  <c r="AI26" i="33"/>
  <c r="AS11" i="40"/>
  <c r="AU11" i="40"/>
  <c r="BA9" i="34"/>
  <c r="AS13" i="42"/>
  <c r="AU13" i="42"/>
  <c r="AC9" i="31"/>
  <c r="AE9" i="31"/>
  <c r="Y44" i="39"/>
  <c r="AK36" i="39"/>
  <c r="AI36" i="39"/>
  <c r="AI44" i="39" s="1"/>
  <c r="Y15" i="7" s="1"/>
  <c r="CC83" i="52"/>
  <c r="CE83" i="52" s="1"/>
  <c r="CA83" i="52"/>
  <c r="CG83" i="52" s="1"/>
  <c r="Y44" i="31"/>
  <c r="AI36" i="31"/>
  <c r="AI44" i="31" s="1"/>
  <c r="Y25" i="7" s="1"/>
  <c r="AK36" i="31"/>
  <c r="BI17" i="90"/>
  <c r="BI9" i="90"/>
  <c r="BI18" i="90"/>
  <c r="BI10" i="90"/>
  <c r="BI19" i="90"/>
  <c r="BI11" i="90"/>
  <c r="BI20" i="90"/>
  <c r="BI12" i="90"/>
  <c r="BI21" i="90"/>
  <c r="BI13" i="90"/>
  <c r="BI22" i="90"/>
  <c r="BI14" i="90"/>
  <c r="BI16" i="90"/>
  <c r="BI8" i="90"/>
  <c r="BI15" i="90"/>
  <c r="AS38" i="52"/>
  <c r="AC38" i="52"/>
  <c r="BW38" i="52"/>
  <c r="BG38" i="52"/>
  <c r="Y38" i="52"/>
  <c r="BC38" i="52"/>
  <c r="AM38" i="52"/>
  <c r="AI38" i="52"/>
  <c r="Q38" i="52"/>
  <c r="CA38" i="52"/>
  <c r="AW38" i="52"/>
  <c r="BA38" i="52" s="1"/>
  <c r="BQ38" i="52"/>
  <c r="BM38" i="52"/>
  <c r="CG38" i="52"/>
  <c r="BA27" i="35"/>
  <c r="AY27" i="35"/>
  <c r="Y19" i="41"/>
  <c r="AI19" i="41" s="1"/>
  <c r="AK9" i="42"/>
  <c r="AM16" i="36"/>
  <c r="AS16" i="36" s="1"/>
  <c r="BA27" i="39"/>
  <c r="AY27" i="39"/>
  <c r="AK8" i="35"/>
  <c r="AK14" i="37"/>
  <c r="AI14" i="37"/>
  <c r="AS25" i="45"/>
  <c r="AU25" i="45"/>
  <c r="AO15" i="32"/>
  <c r="AY15" i="32" s="1"/>
  <c r="AK33" i="43"/>
  <c r="AI33" i="43"/>
  <c r="AY13" i="44"/>
  <c r="AO11" i="36"/>
  <c r="Y14" i="36"/>
  <c r="Y19" i="36"/>
  <c r="AI19" i="36" s="1"/>
  <c r="AQ80" i="52"/>
  <c r="AC11" i="32"/>
  <c r="AE11" i="32"/>
  <c r="AM44" i="37"/>
  <c r="AS36" i="37"/>
  <c r="AS44" i="37" s="1"/>
  <c r="AC17" i="7" s="1"/>
  <c r="AU36" i="37"/>
  <c r="AS27" i="34"/>
  <c r="AU27" i="34"/>
  <c r="AO11" i="41"/>
  <c r="AM11" i="41"/>
  <c r="Y18" i="37"/>
  <c r="AI18" i="37" s="1"/>
  <c r="K12" i="95"/>
  <c r="I44" i="55" s="1"/>
  <c r="M44" i="55" s="1"/>
  <c r="I29" i="10"/>
  <c r="S34" i="16"/>
  <c r="M34" i="8" s="1"/>
  <c r="Y39" i="44"/>
  <c r="AI39" i="44" s="1"/>
  <c r="AK33" i="36"/>
  <c r="AI33" i="36"/>
  <c r="AU26" i="34"/>
  <c r="AS26" i="34"/>
  <c r="AS26" i="45"/>
  <c r="AU26" i="45"/>
  <c r="AK24" i="34"/>
  <c r="AI24" i="34"/>
  <c r="AM19" i="44"/>
  <c r="AS19" i="44" s="1"/>
  <c r="AM35" i="52"/>
  <c r="AQ35" i="52" s="1"/>
  <c r="BQ35" i="52"/>
  <c r="BW35" i="52" s="1"/>
  <c r="Q35" i="52"/>
  <c r="W35" i="52" s="1"/>
  <c r="AS35" i="52"/>
  <c r="AC35" i="52"/>
  <c r="AI35" i="52" s="1"/>
  <c r="CA35" i="52"/>
  <c r="CE35" i="52" s="1"/>
  <c r="AW35" i="52"/>
  <c r="BC35" i="52" s="1"/>
  <c r="BG35" i="52"/>
  <c r="BM35" i="52" s="1"/>
  <c r="BA23" i="35"/>
  <c r="AY23" i="35"/>
  <c r="AS38" i="31"/>
  <c r="AU38" i="31"/>
  <c r="S18" i="16"/>
  <c r="S30" i="16" s="1"/>
  <c r="E34" i="8" s="1"/>
  <c r="M30" i="16"/>
  <c r="E29" i="10" s="1"/>
  <c r="Y55" i="54"/>
  <c r="BK80" i="52"/>
  <c r="K32" i="94"/>
  <c r="I37" i="24" s="1"/>
  <c r="M37" i="24" s="1"/>
  <c r="S37" i="24" s="1"/>
  <c r="M32" i="94"/>
  <c r="M68" i="95"/>
  <c r="AM44" i="30"/>
  <c r="S24" i="28" s="1"/>
  <c r="AS36" i="30"/>
  <c r="AS44" i="30" s="1"/>
  <c r="AC26" i="7" s="1"/>
  <c r="AS12" i="32"/>
  <c r="AU12" i="32"/>
  <c r="AO39" i="40"/>
  <c r="AY39" i="40" s="1"/>
  <c r="AS27" i="42"/>
  <c r="AU27" i="42"/>
  <c r="Y36" i="46"/>
  <c r="Y44" i="46" s="1"/>
  <c r="M8" i="28" s="1"/>
  <c r="AO14" i="30"/>
  <c r="AY14" i="30" s="1"/>
  <c r="CA13" i="52"/>
  <c r="CE13" i="52" s="1"/>
  <c r="AC13" i="52"/>
  <c r="BW13" i="52"/>
  <c r="BG13" i="52"/>
  <c r="BM13" i="52" s="1"/>
  <c r="AM13" i="52"/>
  <c r="AQ13" i="52" s="1"/>
  <c r="CG13" i="52"/>
  <c r="BQ13" i="52"/>
  <c r="AW13" i="52"/>
  <c r="BC13" i="52" s="1"/>
  <c r="AI13" i="52"/>
  <c r="Q13" i="52"/>
  <c r="W13" i="52" s="1"/>
  <c r="Y9" i="46"/>
  <c r="AS13" i="41"/>
  <c r="AU13" i="41"/>
  <c r="AO39" i="30"/>
  <c r="AY39" i="30" s="1"/>
  <c r="BA38" i="37"/>
  <c r="AY38" i="37"/>
  <c r="Y37" i="50"/>
  <c r="Y16" i="42"/>
  <c r="AI16" i="42" s="1"/>
  <c r="BI19" i="91"/>
  <c r="BI11" i="91"/>
  <c r="BI20" i="91"/>
  <c r="BI12" i="91"/>
  <c r="BI21" i="91"/>
  <c r="BI13" i="91"/>
  <c r="BI22" i="91"/>
  <c r="BI14" i="91"/>
  <c r="BI15" i="91"/>
  <c r="BI16" i="91"/>
  <c r="BI8" i="91"/>
  <c r="BI18" i="91"/>
  <c r="BI10" i="91"/>
  <c r="BI17" i="91"/>
  <c r="BI9" i="91"/>
  <c r="K16" i="96"/>
  <c r="E25" i="95" s="1"/>
  <c r="G25" i="95" s="1"/>
  <c r="M15" i="94"/>
  <c r="AC22" i="97"/>
  <c r="E37" i="95" s="1"/>
  <c r="G37" i="95" s="1"/>
  <c r="AC25" i="97"/>
  <c r="E40" i="95" s="1"/>
  <c r="G40" i="95" s="1"/>
  <c r="AC43" i="97"/>
  <c r="E59" i="95" s="1"/>
  <c r="G59" i="95" s="1"/>
  <c r="M52" i="95"/>
  <c r="K52" i="95"/>
  <c r="I45" i="30" s="1"/>
  <c r="AK27" i="37"/>
  <c r="AI27" i="37"/>
  <c r="U83" i="52"/>
  <c r="Q83" i="52"/>
  <c r="Y83" i="52" s="1"/>
  <c r="AU27" i="44"/>
  <c r="AS27" i="44"/>
  <c r="AM16" i="43"/>
  <c r="AS16" i="43" s="1"/>
  <c r="BA41" i="44"/>
  <c r="AY41" i="44"/>
  <c r="BA27" i="40"/>
  <c r="AY27" i="40"/>
  <c r="AO31" i="44"/>
  <c r="AY31" i="44" s="1"/>
  <c r="Y18" i="40"/>
  <c r="AI18" i="40" s="1"/>
  <c r="W44" i="44"/>
  <c r="AC36" i="44"/>
  <c r="AC44" i="44" s="1"/>
  <c r="U10" i="7" s="1"/>
  <c r="AE36" i="44"/>
  <c r="Y9" i="36"/>
  <c r="BA33" i="37"/>
  <c r="AY33" i="37"/>
  <c r="AM18" i="34"/>
  <c r="AS18" i="34" s="1"/>
  <c r="Y52" i="54"/>
  <c r="Q41" i="55"/>
  <c r="G8" i="10" s="1"/>
  <c r="BA42" i="38"/>
  <c r="AY42" i="38"/>
  <c r="AO9" i="40"/>
  <c r="Y13" i="31"/>
  <c r="BA27" i="31"/>
  <c r="AY27" i="31"/>
  <c r="Y19" i="31"/>
  <c r="AI19" i="31" s="1"/>
  <c r="AC13" i="37"/>
  <c r="AE13" i="37"/>
  <c r="Y19" i="37"/>
  <c r="AI19" i="37" s="1"/>
  <c r="Q46" i="34"/>
  <c r="S46" i="34"/>
  <c r="BQ21" i="90"/>
  <c r="CC21" i="90" s="1"/>
  <c r="BQ13" i="90"/>
  <c r="CC13" i="90" s="1"/>
  <c r="BQ22" i="90"/>
  <c r="CC22" i="90" s="1"/>
  <c r="BQ14" i="90"/>
  <c r="CC14" i="90" s="1"/>
  <c r="BQ15" i="90"/>
  <c r="CC15" i="90" s="1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BQ20" i="90"/>
  <c r="CC20" i="90" s="1"/>
  <c r="BQ12" i="90"/>
  <c r="CC12" i="90" s="1"/>
  <c r="BQ11" i="90"/>
  <c r="CC11" i="90" s="1"/>
  <c r="BQ19" i="90"/>
  <c r="CC19" i="90" s="1"/>
  <c r="Y39" i="34"/>
  <c r="AI39" i="34" s="1"/>
  <c r="Q21" i="45"/>
  <c r="AU21" i="45"/>
  <c r="AE21" i="45"/>
  <c r="AK21" i="45"/>
  <c r="S21" i="45"/>
  <c r="BA21" i="45"/>
  <c r="BA21" i="32"/>
  <c r="AK21" i="32"/>
  <c r="Q21" i="32"/>
  <c r="AU21" i="32"/>
  <c r="AE21" i="32"/>
  <c r="Y39" i="33"/>
  <c r="AI39" i="33" s="1"/>
  <c r="AI21" i="56"/>
  <c r="AC13" i="36"/>
  <c r="AE13" i="36"/>
  <c r="Y15" i="37"/>
  <c r="AI15" i="37" s="1"/>
  <c r="Y11" i="38"/>
  <c r="Y11" i="39"/>
  <c r="AS45" i="52"/>
  <c r="M10" i="31"/>
  <c r="I35" i="31"/>
  <c r="M10" i="40"/>
  <c r="I35" i="40"/>
  <c r="AO36" i="33"/>
  <c r="AM19" i="43"/>
  <c r="AS19" i="43" s="1"/>
  <c r="K26" i="96"/>
  <c r="E82" i="95" s="1"/>
  <c r="G82" i="95" s="1"/>
  <c r="M21" i="94"/>
  <c r="Y9" i="35"/>
  <c r="Y17" i="30"/>
  <c r="AI17" i="30" s="1"/>
  <c r="BA24" i="45"/>
  <c r="AY24" i="45"/>
  <c r="AO33" i="36"/>
  <c r="AU20" i="46"/>
  <c r="AE20" i="46"/>
  <c r="BA20" i="46"/>
  <c r="AK20" i="46"/>
  <c r="S20" i="46"/>
  <c r="Q20" i="46"/>
  <c r="S20" i="33"/>
  <c r="Q20" i="33"/>
  <c r="AY12" i="31"/>
  <c r="AS23" i="40"/>
  <c r="AU23" i="40"/>
  <c r="AS25" i="32"/>
  <c r="AU25" i="32"/>
  <c r="AO31" i="38"/>
  <c r="AY31" i="38" s="1"/>
  <c r="Y14" i="41"/>
  <c r="AO19" i="41"/>
  <c r="AY19" i="41" s="1"/>
  <c r="K12" i="96"/>
  <c r="E17" i="95" s="1"/>
  <c r="G17" i="95" s="1"/>
  <c r="Q46" i="45"/>
  <c r="M18" i="26"/>
  <c r="M43" i="26" s="1"/>
  <c r="I43" i="26"/>
  <c r="E30" i="12" s="1"/>
  <c r="E37" i="12" s="1"/>
  <c r="E40" i="12" s="1"/>
  <c r="AY9" i="41"/>
  <c r="Q22" i="39"/>
  <c r="S22" i="39"/>
  <c r="S22" i="45"/>
  <c r="Q22" i="45"/>
  <c r="AS44" i="52"/>
  <c r="Q8" i="49"/>
  <c r="W8" i="51"/>
  <c r="Y19" i="45"/>
  <c r="AI19" i="45" s="1"/>
  <c r="AU23" i="38"/>
  <c r="AS23" i="38"/>
  <c r="AO15" i="30"/>
  <c r="AY15" i="30" s="1"/>
  <c r="AS9" i="31"/>
  <c r="AU9" i="31"/>
  <c r="AO18" i="41"/>
  <c r="AY18" i="41" s="1"/>
  <c r="AS13" i="33"/>
  <c r="AU13" i="33"/>
  <c r="AO11" i="40"/>
  <c r="AO17" i="45"/>
  <c r="AY17" i="45" s="1"/>
  <c r="AS11" i="37"/>
  <c r="AU11" i="37"/>
  <c r="AO13" i="42"/>
  <c r="AO19" i="40"/>
  <c r="AY19" i="40" s="1"/>
  <c r="AC11" i="43"/>
  <c r="AE11" i="43"/>
  <c r="BA38" i="45"/>
  <c r="AY38" i="45"/>
  <c r="BI21" i="92"/>
  <c r="BI13" i="92"/>
  <c r="BI22" i="92"/>
  <c r="BI14" i="92"/>
  <c r="BI15" i="92"/>
  <c r="BI16" i="92"/>
  <c r="BI8" i="92"/>
  <c r="BI17" i="92"/>
  <c r="BI9" i="92"/>
  <c r="BI18" i="92"/>
  <c r="BI10" i="92"/>
  <c r="BI20" i="92"/>
  <c r="BI12" i="92"/>
  <c r="BI11" i="92"/>
  <c r="BI19" i="92"/>
  <c r="AK33" i="38"/>
  <c r="AI33" i="38"/>
  <c r="BA11" i="45"/>
  <c r="AY11" i="45"/>
  <c r="W44" i="40"/>
  <c r="AC36" i="40"/>
  <c r="AC44" i="40" s="1"/>
  <c r="U14" i="7" s="1"/>
  <c r="AE36" i="40"/>
  <c r="AC44" i="97"/>
  <c r="E60" i="95" s="1"/>
  <c r="G60" i="95" s="1"/>
  <c r="AC14" i="44"/>
  <c r="AE14" i="44"/>
  <c r="AU26" i="40"/>
  <c r="AS26" i="40"/>
  <c r="CA39" i="52"/>
  <c r="AS39" i="52"/>
  <c r="AC39" i="52"/>
  <c r="BW39" i="52"/>
  <c r="BG39" i="52"/>
  <c r="Y39" i="52"/>
  <c r="CG39" i="52"/>
  <c r="BQ39" i="52"/>
  <c r="BM39" i="52"/>
  <c r="AW39" i="52"/>
  <c r="BA39" i="52" s="1"/>
  <c r="BC39" i="52"/>
  <c r="Q39" i="52"/>
  <c r="AM39" i="52"/>
  <c r="AI39" i="52"/>
  <c r="AK14" i="42"/>
  <c r="AI14" i="42"/>
  <c r="K19" i="95"/>
  <c r="I49" i="53" s="1"/>
  <c r="M49" i="53" s="1"/>
  <c r="Q49" i="53" s="1"/>
  <c r="W49" i="53" s="1"/>
  <c r="M19" i="95"/>
  <c r="AU33" i="44"/>
  <c r="AS33" i="44"/>
  <c r="M15" i="25"/>
  <c r="I90" i="25"/>
  <c r="AK9" i="37"/>
  <c r="M18" i="94"/>
  <c r="W44" i="32"/>
  <c r="AC36" i="32"/>
  <c r="AC44" i="32" s="1"/>
  <c r="U24" i="7" s="1"/>
  <c r="AE36" i="32"/>
  <c r="AO17" i="40"/>
  <c r="AY17" i="40" s="1"/>
  <c r="AC14" i="37"/>
  <c r="AE14" i="37"/>
  <c r="AS12" i="41"/>
  <c r="AU12" i="41"/>
  <c r="AK27" i="33"/>
  <c r="AI27" i="33"/>
  <c r="AC14" i="33"/>
  <c r="AE14" i="33"/>
  <c r="CA97" i="52"/>
  <c r="CE97" i="52" s="1"/>
  <c r="AC97" i="52"/>
  <c r="AI97" i="52" s="1"/>
  <c r="BW97" i="52"/>
  <c r="BG97" i="52"/>
  <c r="BC97" i="52"/>
  <c r="AM97" i="52"/>
  <c r="AQ97" i="52" s="1"/>
  <c r="CG97" i="52"/>
  <c r="BQ97" i="52"/>
  <c r="BM97" i="52"/>
  <c r="AW97" i="52"/>
  <c r="Q97" i="52"/>
  <c r="W97" i="52" s="1"/>
  <c r="AU38" i="44"/>
  <c r="AS38" i="44"/>
  <c r="AS14" i="38"/>
  <c r="AU14" i="38"/>
  <c r="Y18" i="45"/>
  <c r="AI18" i="45" s="1"/>
  <c r="Y11" i="32"/>
  <c r="AO36" i="37"/>
  <c r="AS33" i="40"/>
  <c r="AU33" i="40"/>
  <c r="AK25" i="33"/>
  <c r="AI25" i="33"/>
  <c r="AC9" i="43"/>
  <c r="AE9" i="43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15" i="92"/>
  <c r="CA15" i="92" s="1"/>
  <c r="BG15" i="3" s="1"/>
  <c r="G659" i="1" s="1"/>
  <c r="BO14" i="92"/>
  <c r="CA14" i="92" s="1"/>
  <c r="BG14" i="3" s="1"/>
  <c r="G630" i="1" s="1"/>
  <c r="BO22" i="92"/>
  <c r="CA22" i="92" s="1"/>
  <c r="BG24" i="3" s="1"/>
  <c r="G920" i="1" s="1"/>
  <c r="K10" i="96"/>
  <c r="E13" i="95" s="1"/>
  <c r="G13" i="95" s="1"/>
  <c r="M69" i="95"/>
  <c r="AC24" i="30"/>
  <c r="Y24" i="30"/>
  <c r="AS47" i="56"/>
  <c r="AM47" i="56"/>
  <c r="Q47" i="56"/>
  <c r="W47" i="56" s="1"/>
  <c r="AI47" i="56"/>
  <c r="AC47" i="56"/>
  <c r="AY34" i="37"/>
  <c r="BA34" i="37"/>
  <c r="AO37" i="42"/>
  <c r="AY37" i="42" s="1"/>
  <c r="AI8" i="35"/>
  <c r="K70" i="74"/>
  <c r="I23" i="50" s="1"/>
  <c r="M23" i="50" s="1"/>
  <c r="Y19" i="38"/>
  <c r="AI19" i="38" s="1"/>
  <c r="BA38" i="31"/>
  <c r="AY38" i="31"/>
  <c r="S18" i="15"/>
  <c r="S30" i="15" s="1"/>
  <c r="E36" i="8" s="1"/>
  <c r="M30" i="15"/>
  <c r="E36" i="10" s="1"/>
  <c r="AS14" i="45"/>
  <c r="AU14" i="45"/>
  <c r="M24" i="94"/>
  <c r="AI9" i="42"/>
  <c r="AY27" i="42"/>
  <c r="BA27" i="42"/>
  <c r="Y36" i="50"/>
  <c r="Y15" i="38"/>
  <c r="AI15" i="38" s="1"/>
  <c r="AC9" i="34"/>
  <c r="AE9" i="34"/>
  <c r="AM19" i="31"/>
  <c r="AS19" i="31" s="1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BK15" i="91"/>
  <c r="BW15" i="91" s="1"/>
  <c r="BK16" i="91"/>
  <c r="BW16" i="91" s="1"/>
  <c r="BK8" i="91"/>
  <c r="BK23" i="91" s="1"/>
  <c r="BK17" i="91"/>
  <c r="BW17" i="91" s="1"/>
  <c r="BK9" i="91"/>
  <c r="BW9" i="91" s="1"/>
  <c r="BK19" i="91"/>
  <c r="BW19" i="91" s="1"/>
  <c r="BK11" i="91"/>
  <c r="BW11" i="91" s="1"/>
  <c r="BK10" i="91"/>
  <c r="BW10" i="91" s="1"/>
  <c r="BK18" i="91"/>
  <c r="BW18" i="91" s="1"/>
  <c r="AM9" i="32"/>
  <c r="AO9" i="32" s="1"/>
  <c r="K40" i="94"/>
  <c r="I59" i="53" s="1"/>
  <c r="M59" i="53" s="1"/>
  <c r="Q59" i="53" s="1"/>
  <c r="W59" i="53" s="1"/>
  <c r="M40" i="94"/>
  <c r="M45" i="95"/>
  <c r="K45" i="95"/>
  <c r="I45" i="36" s="1"/>
  <c r="M48" i="95"/>
  <c r="K48" i="95"/>
  <c r="I45" i="33" s="1"/>
  <c r="AC20" i="97"/>
  <c r="E35" i="95" s="1"/>
  <c r="G35" i="95" s="1"/>
  <c r="AC45" i="97"/>
  <c r="E61" i="95" s="1"/>
  <c r="G61" i="95" s="1"/>
  <c r="AK34" i="36"/>
  <c r="AI34" i="36"/>
  <c r="U82" i="52"/>
  <c r="W82" i="52" s="1"/>
  <c r="Q82" i="52"/>
  <c r="Y82" i="52" s="1"/>
  <c r="BA27" i="44"/>
  <c r="AY27" i="44"/>
  <c r="AO16" i="31"/>
  <c r="AY16" i="31" s="1"/>
  <c r="AM16" i="31"/>
  <c r="AS16" i="31" s="1"/>
  <c r="BA33" i="33"/>
  <c r="AY33" i="33"/>
  <c r="Y44" i="44"/>
  <c r="AI36" i="44"/>
  <c r="AI44" i="44" s="1"/>
  <c r="Y10" i="7" s="1"/>
  <c r="AK36" i="44"/>
  <c r="AM13" i="36"/>
  <c r="AO13" i="36"/>
  <c r="AC11" i="36"/>
  <c r="AE11" i="36"/>
  <c r="AC14" i="38"/>
  <c r="AE14" i="38"/>
  <c r="AM13" i="45"/>
  <c r="BC24" i="89"/>
  <c r="BC25" i="89" s="1"/>
  <c r="AQ24" i="89"/>
  <c r="AQ25" i="89" s="1"/>
  <c r="AG24" i="89"/>
  <c r="AG25" i="89" s="1"/>
  <c r="I24" i="89"/>
  <c r="I25" i="89" s="1"/>
  <c r="W24" i="89"/>
  <c r="W25" i="89" s="1"/>
  <c r="AO44" i="42"/>
  <c r="AY36" i="42"/>
  <c r="BA36" i="42"/>
  <c r="AC14" i="34"/>
  <c r="AE14" i="34"/>
  <c r="AS9" i="44"/>
  <c r="AU9" i="44"/>
  <c r="AS24" i="44"/>
  <c r="AU24" i="44"/>
  <c r="AS34" i="45"/>
  <c r="AU34" i="45"/>
  <c r="AI24" i="30"/>
  <c r="W44" i="43"/>
  <c r="AC36" i="43"/>
  <c r="AC44" i="43" s="1"/>
  <c r="U11" i="7" s="1"/>
  <c r="AE36" i="43"/>
  <c r="AC13" i="38"/>
  <c r="AE13" i="38"/>
  <c r="AU21" i="41"/>
  <c r="AE21" i="41"/>
  <c r="BA21" i="41"/>
  <c r="AK21" i="41"/>
  <c r="S21" i="41"/>
  <c r="Q21" i="41"/>
  <c r="AU21" i="43"/>
  <c r="AE21" i="43"/>
  <c r="Q21" i="43"/>
  <c r="S21" i="43"/>
  <c r="AK21" i="43"/>
  <c r="BA21" i="43"/>
  <c r="AC11" i="42"/>
  <c r="AE11" i="42"/>
  <c r="W21" i="56"/>
  <c r="W44" i="45"/>
  <c r="AC36" i="45"/>
  <c r="AC44" i="45" s="1"/>
  <c r="U9" i="7" s="1"/>
  <c r="AE36" i="45"/>
  <c r="BA34" i="34"/>
  <c r="AY34" i="34"/>
  <c r="M10" i="46"/>
  <c r="I35" i="46"/>
  <c r="M10" i="36"/>
  <c r="I35" i="36"/>
  <c r="I64" i="50"/>
  <c r="K20" i="95"/>
  <c r="I48" i="55" s="1"/>
  <c r="M48" i="55" s="1"/>
  <c r="Q46" i="43"/>
  <c r="S46" i="43" s="1"/>
  <c r="BO16" i="88"/>
  <c r="CA16" i="88" s="1"/>
  <c r="BO8" i="88"/>
  <c r="BO17" i="88"/>
  <c r="CA17" i="88" s="1"/>
  <c r="BO9" i="88"/>
  <c r="CA9" i="88" s="1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15" i="88"/>
  <c r="CA15" i="88" s="1"/>
  <c r="BO22" i="88"/>
  <c r="CA22" i="88" s="1"/>
  <c r="BO14" i="88"/>
  <c r="CA14" i="88" s="1"/>
  <c r="Q20" i="42"/>
  <c r="BA20" i="30"/>
  <c r="AK20" i="30"/>
  <c r="Q20" i="30"/>
  <c r="S20" i="30" s="1"/>
  <c r="AU20" i="30"/>
  <c r="AE20" i="30"/>
  <c r="AI9" i="44"/>
  <c r="BA42" i="33"/>
  <c r="AY42" i="33"/>
  <c r="BA25" i="32"/>
  <c r="AY25" i="32"/>
  <c r="AU12" i="34"/>
  <c r="AS12" i="34"/>
  <c r="K29" i="96"/>
  <c r="M72" i="95"/>
  <c r="K72" i="95"/>
  <c r="I32" i="21" s="1"/>
  <c r="M32" i="21" s="1"/>
  <c r="AC9" i="40"/>
  <c r="AE9" i="40"/>
  <c r="W44" i="30"/>
  <c r="G24" i="28" s="1"/>
  <c r="AC36" i="30"/>
  <c r="AC44" i="30" s="1"/>
  <c r="U26" i="7" s="1"/>
  <c r="AY23" i="40"/>
  <c r="AS14" i="37"/>
  <c r="AU14" i="37"/>
  <c r="Y18" i="42"/>
  <c r="AI18" i="42" s="1"/>
  <c r="S22" i="35"/>
  <c r="Q22" i="35"/>
  <c r="Q22" i="41"/>
  <c r="S22" i="41"/>
  <c r="AM8" i="51"/>
  <c r="AS13" i="34"/>
  <c r="AU13" i="34"/>
  <c r="BA11" i="37"/>
  <c r="AY11" i="37"/>
  <c r="AM17" i="33"/>
  <c r="AS17" i="33" s="1"/>
  <c r="AM39" i="45"/>
  <c r="AS39" i="45" s="1"/>
  <c r="G8" i="95"/>
  <c r="W44" i="41"/>
  <c r="AC36" i="41"/>
  <c r="AC44" i="41" s="1"/>
  <c r="U13" i="7" s="1"/>
  <c r="AE36" i="41"/>
  <c r="AY25" i="41"/>
  <c r="BA25" i="41"/>
  <c r="M39" i="95"/>
  <c r="K39" i="95"/>
  <c r="I45" i="42" s="1"/>
  <c r="W44" i="36"/>
  <c r="AC36" i="36"/>
  <c r="AC44" i="36" s="1"/>
  <c r="U18" i="7" s="1"/>
  <c r="AE36" i="36"/>
  <c r="Q21" i="42"/>
  <c r="AU21" i="42"/>
  <c r="AE21" i="42"/>
  <c r="BA21" i="42"/>
  <c r="AK21" i="42"/>
  <c r="S21" i="42"/>
  <c r="Q43" i="53"/>
  <c r="G23" i="10" s="1"/>
  <c r="W42" i="53"/>
  <c r="W43" i="53" s="1"/>
  <c r="I27" i="8" s="1"/>
  <c r="AC11" i="40"/>
  <c r="AE11" i="40"/>
  <c r="BI21" i="88"/>
  <c r="BI13" i="88"/>
  <c r="BI22" i="88"/>
  <c r="BI14" i="88"/>
  <c r="BI15" i="88"/>
  <c r="BI16" i="88"/>
  <c r="BI8" i="88"/>
  <c r="BI17" i="88"/>
  <c r="BI9" i="88"/>
  <c r="BI18" i="88"/>
  <c r="BI10" i="88"/>
  <c r="BI20" i="88"/>
  <c r="BI12" i="88"/>
  <c r="BI11" i="88"/>
  <c r="BI19" i="88"/>
  <c r="BA24" i="42"/>
  <c r="AY24" i="42"/>
  <c r="AS25" i="40"/>
  <c r="AU25" i="40"/>
  <c r="BA27" i="38"/>
  <c r="AY27" i="38"/>
  <c r="AO14" i="43"/>
  <c r="AM14" i="43"/>
  <c r="M29" i="95"/>
  <c r="K29" i="95"/>
  <c r="I52" i="55" s="1"/>
  <c r="M52" i="55" s="1"/>
  <c r="BA34" i="32"/>
  <c r="AY34" i="32"/>
  <c r="AK38" i="41"/>
  <c r="AI38" i="41"/>
  <c r="M15" i="95"/>
  <c r="K15" i="95"/>
  <c r="I47" i="53" s="1"/>
  <c r="M47" i="53" s="1"/>
  <c r="Q47" i="53" s="1"/>
  <c r="W47" i="53" s="1"/>
  <c r="Y36" i="32"/>
  <c r="AY34" i="41"/>
  <c r="AO12" i="41"/>
  <c r="AU24" i="38"/>
  <c r="AS24" i="38"/>
  <c r="AY14" i="38"/>
  <c r="BA14" i="38"/>
  <c r="AO18" i="32"/>
  <c r="AY18" i="32" s="1"/>
  <c r="AM18" i="32"/>
  <c r="AS18" i="32" s="1"/>
  <c r="AY11" i="34"/>
  <c r="BA11" i="34"/>
  <c r="BA33" i="40"/>
  <c r="AY33" i="40"/>
  <c r="AS33" i="31"/>
  <c r="AU33" i="31"/>
  <c r="AS9" i="39"/>
  <c r="AU9" i="39"/>
  <c r="BM15" i="92"/>
  <c r="BY15" i="92" s="1"/>
  <c r="BE15" i="3" s="1"/>
  <c r="G658" i="1" s="1"/>
  <c r="BM16" i="92"/>
  <c r="BY16" i="92" s="1"/>
  <c r="BE16" i="3" s="1"/>
  <c r="G687" i="1" s="1"/>
  <c r="BM8" i="92"/>
  <c r="BM23" i="92" s="1"/>
  <c r="BE25" i="3" s="1"/>
  <c r="G948" i="1" s="1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2" i="92"/>
  <c r="BY22" i="92" s="1"/>
  <c r="BE24" i="3" s="1"/>
  <c r="G919" i="1" s="1"/>
  <c r="BM14" i="92"/>
  <c r="BY14" i="92" s="1"/>
  <c r="BE14" i="3" s="1"/>
  <c r="G629" i="1" s="1"/>
  <c r="BM13" i="92"/>
  <c r="BY13" i="92" s="1"/>
  <c r="BE13" i="3" s="1"/>
  <c r="G600" i="1" s="1"/>
  <c r="BM21" i="92"/>
  <c r="BY21" i="92" s="1"/>
  <c r="BE21" i="3" s="1"/>
  <c r="G832" i="1" s="1"/>
  <c r="BO30" i="51"/>
  <c r="AY30" i="51"/>
  <c r="AI30" i="51"/>
  <c r="Q30" i="51"/>
  <c r="BG30" i="51"/>
  <c r="AQ30" i="51"/>
  <c r="AU30" i="51" s="1"/>
  <c r="AA30" i="51"/>
  <c r="AO9" i="38"/>
  <c r="AM9" i="38"/>
  <c r="AO9" i="33"/>
  <c r="AM9" i="33"/>
  <c r="AS33" i="32"/>
  <c r="AU33" i="32"/>
  <c r="AK33" i="35"/>
  <c r="AI33" i="35"/>
  <c r="AO18" i="39"/>
  <c r="AY18" i="39" s="1"/>
  <c r="AM18" i="39"/>
  <c r="AS18" i="39" s="1"/>
  <c r="BG95" i="52"/>
  <c r="AM95" i="52"/>
  <c r="AQ95" i="52" s="1"/>
  <c r="BQ95" i="52"/>
  <c r="BW95" i="52" s="1"/>
  <c r="Q95" i="52"/>
  <c r="W95" i="52" s="1"/>
  <c r="BM95" i="52"/>
  <c r="AW95" i="52"/>
  <c r="BC95" i="52" s="1"/>
  <c r="AC95" i="52"/>
  <c r="AI95" i="52" s="1"/>
  <c r="CA95" i="52"/>
  <c r="CE95" i="52" s="1"/>
  <c r="AI11" i="34"/>
  <c r="AK11" i="34"/>
  <c r="AM16" i="46"/>
  <c r="AO16" i="46" s="1"/>
  <c r="AU34" i="43"/>
  <c r="AS34" i="43"/>
  <c r="AC11" i="41"/>
  <c r="AE11" i="41"/>
  <c r="S46" i="32"/>
  <c r="Q46" i="32"/>
  <c r="AC9" i="38"/>
  <c r="AE9" i="38"/>
  <c r="AS23" i="32"/>
  <c r="AU23" i="32"/>
  <c r="Q52" i="50"/>
  <c r="W52" i="50" s="1"/>
  <c r="AO44" i="34"/>
  <c r="AY36" i="34"/>
  <c r="AY44" i="34" s="1"/>
  <c r="AG20" i="7" s="1"/>
  <c r="BA36" i="34"/>
  <c r="Y9" i="34"/>
  <c r="M73" i="95"/>
  <c r="AC14" i="43"/>
  <c r="AE14" i="43"/>
  <c r="AI24" i="45"/>
  <c r="AS9" i="42"/>
  <c r="AU9" i="42"/>
  <c r="BM21" i="91"/>
  <c r="BY21" i="91" s="1"/>
  <c r="BM13" i="91"/>
  <c r="BY13" i="91" s="1"/>
  <c r="BM22" i="91"/>
  <c r="BY22" i="91" s="1"/>
  <c r="BM14" i="91"/>
  <c r="BY14" i="91" s="1"/>
  <c r="BM15" i="91"/>
  <c r="BY15" i="91" s="1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BM20" i="91"/>
  <c r="BY20" i="91" s="1"/>
  <c r="BM12" i="91"/>
  <c r="BY12" i="91" s="1"/>
  <c r="BM19" i="91"/>
  <c r="BY19" i="91" s="1"/>
  <c r="BM11" i="91"/>
  <c r="BY11" i="91" s="1"/>
  <c r="AM19" i="37"/>
  <c r="AS19" i="37" s="1"/>
  <c r="BK81" i="52"/>
  <c r="M39" i="94"/>
  <c r="K39" i="94"/>
  <c r="I57" i="55" s="1"/>
  <c r="M57" i="55" s="1"/>
  <c r="AC38" i="97"/>
  <c r="AC41" i="97"/>
  <c r="E56" i="95" s="1"/>
  <c r="G56" i="95" s="1"/>
  <c r="AC28" i="97"/>
  <c r="E43" i="95" s="1"/>
  <c r="G43" i="95" s="1"/>
  <c r="BA27" i="36"/>
  <c r="AY27" i="36"/>
  <c r="AS33" i="34"/>
  <c r="AU33" i="34"/>
  <c r="BA38" i="39"/>
  <c r="AY38" i="39"/>
  <c r="W44" i="33"/>
  <c r="AC36" i="33"/>
  <c r="AC44" i="33" s="1"/>
  <c r="U21" i="7" s="1"/>
  <c r="AE36" i="33"/>
  <c r="AM39" i="33"/>
  <c r="AS39" i="33" s="1"/>
  <c r="AO39" i="33"/>
  <c r="AY39" i="33" s="1"/>
  <c r="AO11" i="42"/>
  <c r="AM11" i="42"/>
  <c r="Y11" i="36"/>
  <c r="Y14" i="38"/>
  <c r="CC85" i="52"/>
  <c r="CA85" i="52"/>
  <c r="CG85" i="52" s="1"/>
  <c r="AM13" i="43"/>
  <c r="AO13" i="43" s="1"/>
  <c r="AO15" i="34"/>
  <c r="AY15" i="34" s="1"/>
  <c r="AC11" i="37"/>
  <c r="AE11" i="37"/>
  <c r="S44" i="42"/>
  <c r="Y14" i="34"/>
  <c r="Y17" i="50"/>
  <c r="AC14" i="31"/>
  <c r="AE14" i="31"/>
  <c r="BA43" i="35"/>
  <c r="AY43" i="35"/>
  <c r="K23" i="95"/>
  <c r="I51" i="53" s="1"/>
  <c r="M51" i="53" s="1"/>
  <c r="Q51" i="53" s="1"/>
  <c r="W51" i="53" s="1"/>
  <c r="Q46" i="42"/>
  <c r="S46" i="42" s="1"/>
  <c r="AC13" i="35"/>
  <c r="AE13" i="35"/>
  <c r="AS11" i="33"/>
  <c r="AU11" i="33"/>
  <c r="Y36" i="43"/>
  <c r="Y11" i="30"/>
  <c r="AI11" i="30" s="1"/>
  <c r="AY34" i="30"/>
  <c r="Y13" i="38"/>
  <c r="Q21" i="37"/>
  <c r="AU21" i="37"/>
  <c r="AE21" i="37"/>
  <c r="BA21" i="37"/>
  <c r="AK21" i="37"/>
  <c r="AU21" i="39"/>
  <c r="AE21" i="39"/>
  <c r="BA21" i="39"/>
  <c r="AK21" i="39"/>
  <c r="S21" i="39"/>
  <c r="Q21" i="39"/>
  <c r="Y11" i="42"/>
  <c r="AO32" i="33"/>
  <c r="AY32" i="33" s="1"/>
  <c r="AU34" i="34"/>
  <c r="AS34" i="34"/>
  <c r="M10" i="45"/>
  <c r="I35" i="45"/>
  <c r="M10" i="32"/>
  <c r="I35" i="32"/>
  <c r="AS26" i="32"/>
  <c r="AU26" i="32"/>
  <c r="Q10" i="50"/>
  <c r="Y10" i="50" s="1"/>
  <c r="M64" i="50"/>
  <c r="K14" i="96"/>
  <c r="E21" i="95" s="1"/>
  <c r="G21" i="95" s="1"/>
  <c r="S10" i="22"/>
  <c r="S31" i="22" s="1"/>
  <c r="I39" i="8" s="1"/>
  <c r="M31" i="22"/>
  <c r="G33" i="10" s="1"/>
  <c r="AM17" i="36"/>
  <c r="AS17" i="36" s="1"/>
  <c r="BM15" i="88"/>
  <c r="BY15" i="88" s="1"/>
  <c r="BM16" i="88"/>
  <c r="BY16" i="88" s="1"/>
  <c r="BM8" i="88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22" i="88"/>
  <c r="BY22" i="88" s="1"/>
  <c r="BM14" i="88"/>
  <c r="BY14" i="88" s="1"/>
  <c r="BM13" i="88"/>
  <c r="BY13" i="88" s="1"/>
  <c r="BM21" i="88"/>
  <c r="BY21" i="88" s="1"/>
  <c r="S20" i="38"/>
  <c r="Q20" i="38"/>
  <c r="Q20" i="44"/>
  <c r="AC13" i="41"/>
  <c r="AE13" i="41"/>
  <c r="Q46" i="36"/>
  <c r="BA40" i="36"/>
  <c r="AY40" i="36"/>
  <c r="K35" i="94"/>
  <c r="I52" i="27" s="1"/>
  <c r="M52" i="27" s="1"/>
  <c r="M35" i="94"/>
  <c r="I35" i="74"/>
  <c r="I26" i="56" s="1"/>
  <c r="K35" i="74"/>
  <c r="I26" i="54" s="1"/>
  <c r="I9" i="73"/>
  <c r="I17" i="25" s="1"/>
  <c r="M17" i="25" s="1"/>
  <c r="S17" i="25" s="1"/>
  <c r="K9" i="73"/>
  <c r="I17" i="23" s="1"/>
  <c r="M17" i="23" s="1"/>
  <c r="S17" i="23" s="1"/>
  <c r="AC11" i="33"/>
  <c r="AE11" i="33"/>
  <c r="I21" i="51"/>
  <c r="M21" i="51" s="1"/>
  <c r="K70" i="96"/>
  <c r="I17" i="49" s="1"/>
  <c r="M17" i="49" s="1"/>
  <c r="Q17" i="49" s="1"/>
  <c r="W17" i="49" s="1"/>
  <c r="BM40" i="52"/>
  <c r="AW40" i="52"/>
  <c r="BA40" i="52" s="1"/>
  <c r="CA40" i="52"/>
  <c r="AS40" i="52"/>
  <c r="AC40" i="52"/>
  <c r="BW40" i="52"/>
  <c r="BG40" i="52"/>
  <c r="BC40" i="52"/>
  <c r="AM40" i="52"/>
  <c r="AI40" i="52"/>
  <c r="Q40" i="52"/>
  <c r="CG40" i="52"/>
  <c r="BQ40" i="52"/>
  <c r="Y40" i="52"/>
  <c r="Q22" i="37"/>
  <c r="W44" i="42"/>
  <c r="AC36" i="42"/>
  <c r="AC44" i="42" s="1"/>
  <c r="U12" i="7" s="1"/>
  <c r="AE36" i="42"/>
  <c r="Y62" i="50"/>
  <c r="Q62" i="50"/>
  <c r="W62" i="50" s="1"/>
  <c r="AI24" i="35"/>
  <c r="CG18" i="52"/>
  <c r="BA26" i="42"/>
  <c r="AY26" i="42"/>
  <c r="AK27" i="34"/>
  <c r="AI27" i="34"/>
  <c r="AC13" i="32"/>
  <c r="AE13" i="32"/>
  <c r="BA23" i="37"/>
  <c r="AY23" i="37"/>
  <c r="AO18" i="31"/>
  <c r="AY18" i="31" s="1"/>
  <c r="AS14" i="33"/>
  <c r="AU14" i="33"/>
  <c r="AS14" i="32"/>
  <c r="AU14" i="32"/>
  <c r="AO13" i="34"/>
  <c r="AO18" i="35"/>
  <c r="AY18" i="35" s="1"/>
  <c r="AO19" i="42"/>
  <c r="AY19" i="42" s="1"/>
  <c r="AO19" i="36"/>
  <c r="AY19" i="36" s="1"/>
  <c r="AM21" i="40" l="1"/>
  <c r="AS21" i="40" s="1"/>
  <c r="I21" i="96"/>
  <c r="E57" i="95" s="1"/>
  <c r="G57" i="95" s="1"/>
  <c r="AM20" i="30"/>
  <c r="AS20" i="30" s="1"/>
  <c r="AM46" i="43"/>
  <c r="BA13" i="43"/>
  <c r="AY13" i="43"/>
  <c r="BA11" i="31"/>
  <c r="AY11" i="31"/>
  <c r="AM46" i="42"/>
  <c r="AO46" i="42" s="1"/>
  <c r="BA9" i="32"/>
  <c r="AY9" i="32"/>
  <c r="K55" i="95"/>
  <c r="I33" i="24" s="1"/>
  <c r="M33" i="24" s="1"/>
  <c r="S33" i="24" s="1"/>
  <c r="E67" i="95"/>
  <c r="G67" i="95" s="1"/>
  <c r="E54" i="95"/>
  <c r="G54" i="95" s="1"/>
  <c r="AY14" i="41"/>
  <c r="BA14" i="41"/>
  <c r="AM20" i="31"/>
  <c r="AO20" i="31" s="1"/>
  <c r="BA9" i="33"/>
  <c r="AY9" i="33"/>
  <c r="BS14" i="88"/>
  <c r="BU14" i="88"/>
  <c r="BA13" i="36"/>
  <c r="AY13" i="36"/>
  <c r="AM44" i="43"/>
  <c r="AS36" i="43"/>
  <c r="AS44" i="43" s="1"/>
  <c r="AC11" i="7" s="1"/>
  <c r="AU36" i="43"/>
  <c r="BA13" i="34"/>
  <c r="AY13" i="34"/>
  <c r="BM23" i="88"/>
  <c r="Q10" i="32"/>
  <c r="M35" i="32"/>
  <c r="Y21" i="39"/>
  <c r="AI21" i="39" s="1"/>
  <c r="W21" i="39"/>
  <c r="AC21" i="39" s="1"/>
  <c r="AS9" i="33"/>
  <c r="AU9" i="33"/>
  <c r="BS12" i="88"/>
  <c r="BU12" i="88"/>
  <c r="BS15" i="88"/>
  <c r="BU15" i="88"/>
  <c r="G13" i="28"/>
  <c r="AE44" i="41"/>
  <c r="Y22" i="41"/>
  <c r="W22" i="41"/>
  <c r="M20" i="95"/>
  <c r="G11" i="28"/>
  <c r="AE44" i="43"/>
  <c r="BM17" i="89"/>
  <c r="BY17" i="89" s="1"/>
  <c r="BM9" i="89"/>
  <c r="BY9" i="89" s="1"/>
  <c r="BM18" i="89"/>
  <c r="BY18" i="89" s="1"/>
  <c r="BM10" i="89"/>
  <c r="BY10" i="89" s="1"/>
  <c r="BM19" i="89"/>
  <c r="BY19" i="89" s="1"/>
  <c r="BM11" i="89"/>
  <c r="BY11" i="89" s="1"/>
  <c r="BM20" i="89"/>
  <c r="BY20" i="89" s="1"/>
  <c r="BM12" i="89"/>
  <c r="BY12" i="89" s="1"/>
  <c r="BM21" i="89"/>
  <c r="BY21" i="89" s="1"/>
  <c r="BM13" i="89"/>
  <c r="BY13" i="89" s="1"/>
  <c r="BM22" i="89"/>
  <c r="BY22" i="89" s="1"/>
  <c r="BM14" i="89"/>
  <c r="BY14" i="89" s="1"/>
  <c r="BM16" i="89"/>
  <c r="BY16" i="89" s="1"/>
  <c r="BM8" i="89"/>
  <c r="BM15" i="89"/>
  <c r="BY15" i="89" s="1"/>
  <c r="M61" i="95"/>
  <c r="K61" i="95"/>
  <c r="I51" i="26" s="1"/>
  <c r="Y47" i="56"/>
  <c r="BS18" i="92"/>
  <c r="BU18" i="92"/>
  <c r="BA18" i="3" s="1"/>
  <c r="G743" i="1" s="1"/>
  <c r="BS13" i="92"/>
  <c r="BU13" i="92"/>
  <c r="BA13" i="3" s="1"/>
  <c r="G598" i="1" s="1"/>
  <c r="W8" i="49"/>
  <c r="W20" i="46"/>
  <c r="Y20" i="46" s="1"/>
  <c r="AK9" i="36"/>
  <c r="AI9" i="36"/>
  <c r="M25" i="95"/>
  <c r="K25" i="95"/>
  <c r="I52" i="53" s="1"/>
  <c r="M52" i="53" s="1"/>
  <c r="Q52" i="53" s="1"/>
  <c r="W52" i="53" s="1"/>
  <c r="BS14" i="91"/>
  <c r="BU14" i="91"/>
  <c r="Y13" i="52"/>
  <c r="Y35" i="52"/>
  <c r="M12" i="95"/>
  <c r="S17" i="28"/>
  <c r="AU44" i="37"/>
  <c r="BS15" i="90"/>
  <c r="BU15" i="90"/>
  <c r="BS20" i="90"/>
  <c r="BU20" i="90"/>
  <c r="W22" i="31"/>
  <c r="Y22" i="31" s="1"/>
  <c r="Q46" i="55"/>
  <c r="W46" i="55" s="1"/>
  <c r="AI46" i="55"/>
  <c r="AA46" i="55"/>
  <c r="AM44" i="33"/>
  <c r="BO23" i="90"/>
  <c r="K20" i="96"/>
  <c r="E65" i="95" s="1"/>
  <c r="G65" i="95" s="1"/>
  <c r="I20" i="96"/>
  <c r="E64" i="95" s="1"/>
  <c r="G64" i="95" s="1"/>
  <c r="K9" i="96"/>
  <c r="E11" i="95" s="1"/>
  <c r="AS9" i="35"/>
  <c r="AU9" i="35"/>
  <c r="BA23" i="41"/>
  <c r="AY23" i="41"/>
  <c r="AM20" i="41"/>
  <c r="Q10" i="42"/>
  <c r="S10" i="42" s="1"/>
  <c r="M35" i="42"/>
  <c r="AM21" i="34"/>
  <c r="AS21" i="34" s="1"/>
  <c r="AK9" i="33"/>
  <c r="AI9" i="33"/>
  <c r="AO44" i="32"/>
  <c r="AY36" i="32"/>
  <c r="AY44" i="32" s="1"/>
  <c r="AG24" i="7" s="1"/>
  <c r="BA36" i="32"/>
  <c r="I24" i="96"/>
  <c r="E76" i="95" s="1"/>
  <c r="G76" i="95" s="1"/>
  <c r="AM44" i="40"/>
  <c r="AS36" i="40"/>
  <c r="AS44" i="40" s="1"/>
  <c r="AC14" i="7" s="1"/>
  <c r="AU36" i="40"/>
  <c r="Y22" i="42"/>
  <c r="W22" i="42"/>
  <c r="W20" i="45"/>
  <c r="W20" i="35"/>
  <c r="Y20" i="35" s="1"/>
  <c r="Q10" i="35"/>
  <c r="S10" i="35"/>
  <c r="M35" i="35"/>
  <c r="Y44" i="37"/>
  <c r="AI36" i="37"/>
  <c r="AI44" i="37" s="1"/>
  <c r="Y17" i="7" s="1"/>
  <c r="AK36" i="37"/>
  <c r="AK13" i="34"/>
  <c r="AI13" i="34"/>
  <c r="BA14" i="31"/>
  <c r="AY14" i="31"/>
  <c r="AM46" i="30"/>
  <c r="AS46" i="30" s="1"/>
  <c r="AI44" i="38"/>
  <c r="Y16" i="7" s="1"/>
  <c r="M16" i="49"/>
  <c r="I18" i="49"/>
  <c r="I20" i="49"/>
  <c r="AM44" i="42"/>
  <c r="AS11" i="38"/>
  <c r="AU11" i="38"/>
  <c r="K41" i="95"/>
  <c r="I45" i="40" s="1"/>
  <c r="AM44" i="34"/>
  <c r="K47" i="74"/>
  <c r="I50" i="54" s="1"/>
  <c r="M50" i="54" s="1"/>
  <c r="Q54" i="55"/>
  <c r="W54" i="55" s="1"/>
  <c r="AI54" i="55"/>
  <c r="AA54" i="55"/>
  <c r="AI44" i="34"/>
  <c r="Y20" i="7" s="1"/>
  <c r="Y44" i="42"/>
  <c r="AI44" i="41"/>
  <c r="Y13" i="7" s="1"/>
  <c r="M21" i="95"/>
  <c r="K21" i="95"/>
  <c r="I50" i="53" s="1"/>
  <c r="M50" i="53" s="1"/>
  <c r="Q50" i="53" s="1"/>
  <c r="W50" i="53" s="1"/>
  <c r="G18" i="28"/>
  <c r="AE44" i="36"/>
  <c r="K35" i="95"/>
  <c r="I45" i="46" s="1"/>
  <c r="M35" i="95"/>
  <c r="W20" i="39"/>
  <c r="M25" i="51"/>
  <c r="BA9" i="35"/>
  <c r="AY9" i="35"/>
  <c r="AY11" i="32"/>
  <c r="BA11" i="32"/>
  <c r="AS13" i="35"/>
  <c r="AU13" i="35"/>
  <c r="BA9" i="36"/>
  <c r="AY9" i="36"/>
  <c r="S15" i="28"/>
  <c r="AU44" i="39"/>
  <c r="AI14" i="35"/>
  <c r="AK14" i="35"/>
  <c r="Q25" i="50"/>
  <c r="W25" i="50" s="1"/>
  <c r="AO44" i="40"/>
  <c r="AY36" i="40"/>
  <c r="AY44" i="40" s="1"/>
  <c r="AG14" i="7" s="1"/>
  <c r="BA36" i="40"/>
  <c r="AO22" i="42"/>
  <c r="AM22" i="42"/>
  <c r="BQ98" i="52"/>
  <c r="E20" i="10" s="1"/>
  <c r="W22" i="38"/>
  <c r="AM20" i="35"/>
  <c r="AO20" i="35" s="1"/>
  <c r="AM21" i="38"/>
  <c r="AS21" i="38" s="1"/>
  <c r="Y22" i="40"/>
  <c r="W22" i="40"/>
  <c r="M16" i="28"/>
  <c r="AK44" i="38"/>
  <c r="AM22" i="46"/>
  <c r="AO22" i="46" s="1"/>
  <c r="W22" i="36"/>
  <c r="Y22" i="36" s="1"/>
  <c r="M20" i="51"/>
  <c r="I24" i="51"/>
  <c r="W20" i="40"/>
  <c r="W20" i="34"/>
  <c r="AS11" i="31"/>
  <c r="AU11" i="31"/>
  <c r="AS9" i="30"/>
  <c r="AO9" i="30"/>
  <c r="AY9" i="30" s="1"/>
  <c r="AM21" i="35"/>
  <c r="AS21" i="35" s="1"/>
  <c r="BA11" i="38"/>
  <c r="AY11" i="38"/>
  <c r="K62" i="95"/>
  <c r="I166" i="11" s="1"/>
  <c r="M62" i="95"/>
  <c r="AM44" i="35"/>
  <c r="AS36" i="35"/>
  <c r="AS44" i="35" s="1"/>
  <c r="AC19" i="7" s="1"/>
  <c r="AU36" i="35"/>
  <c r="AM50" i="56"/>
  <c r="AS50" i="56" s="1"/>
  <c r="Q50" i="56"/>
  <c r="W50" i="56" s="1"/>
  <c r="AC50" i="56"/>
  <c r="AI50" i="56" s="1"/>
  <c r="W46" i="38"/>
  <c r="M9" i="28"/>
  <c r="AK44" i="45"/>
  <c r="Y44" i="36"/>
  <c r="M26" i="54"/>
  <c r="AO21" i="39"/>
  <c r="AY21" i="39" s="1"/>
  <c r="AM21" i="39"/>
  <c r="AS21" i="39" s="1"/>
  <c r="AO20" i="46"/>
  <c r="AM20" i="46"/>
  <c r="AM20" i="37"/>
  <c r="G20" i="28"/>
  <c r="AE44" i="34"/>
  <c r="CE85" i="52"/>
  <c r="K43" i="95"/>
  <c r="I45" i="38" s="1"/>
  <c r="AO19" i="37"/>
  <c r="AY19" i="37" s="1"/>
  <c r="CG95" i="52"/>
  <c r="BS10" i="88"/>
  <c r="BU10" i="88"/>
  <c r="BS22" i="88"/>
  <c r="BU22" i="88"/>
  <c r="M45" i="42"/>
  <c r="I47" i="42"/>
  <c r="K8" i="95"/>
  <c r="M8" i="95" s="1"/>
  <c r="I34" i="10"/>
  <c r="S32" i="21"/>
  <c r="M37" i="8" s="1"/>
  <c r="G9" i="28"/>
  <c r="AE44" i="45"/>
  <c r="W21" i="43"/>
  <c r="AC21" i="43" s="1"/>
  <c r="BQ19" i="89"/>
  <c r="CC19" i="89" s="1"/>
  <c r="BQ11" i="89"/>
  <c r="CC11" i="89" s="1"/>
  <c r="BQ20" i="89"/>
  <c r="CC20" i="89" s="1"/>
  <c r="BQ12" i="89"/>
  <c r="CC12" i="89" s="1"/>
  <c r="BQ21" i="89"/>
  <c r="CC21" i="89" s="1"/>
  <c r="BQ13" i="89"/>
  <c r="CC13" i="89" s="1"/>
  <c r="BQ22" i="89"/>
  <c r="CC22" i="89" s="1"/>
  <c r="BQ14" i="89"/>
  <c r="CC14" i="89" s="1"/>
  <c r="BQ15" i="89"/>
  <c r="CC15" i="89" s="1"/>
  <c r="BQ16" i="89"/>
  <c r="CC16" i="89" s="1"/>
  <c r="BQ8" i="89"/>
  <c r="BQ18" i="89"/>
  <c r="CC18" i="89" s="1"/>
  <c r="BQ10" i="89"/>
  <c r="CC10" i="89" s="1"/>
  <c r="BQ9" i="89"/>
  <c r="CC9" i="89" s="1"/>
  <c r="BQ17" i="89"/>
  <c r="CC17" i="89" s="1"/>
  <c r="AS13" i="36"/>
  <c r="AU13" i="36"/>
  <c r="M45" i="33"/>
  <c r="I47" i="33"/>
  <c r="I48" i="33" s="1"/>
  <c r="AO19" i="31"/>
  <c r="AY19" i="31" s="1"/>
  <c r="S15" i="25"/>
  <c r="S90" i="25" s="1"/>
  <c r="E38" i="8" s="1"/>
  <c r="M90" i="25"/>
  <c r="E32" i="10" s="1"/>
  <c r="BS17" i="92"/>
  <c r="BU17" i="92"/>
  <c r="BA17" i="3" s="1"/>
  <c r="G714" i="1" s="1"/>
  <c r="AM22" i="39"/>
  <c r="AO22" i="39" s="1"/>
  <c r="AK9" i="35"/>
  <c r="AI9" i="35"/>
  <c r="AO46" i="34"/>
  <c r="AM46" i="34"/>
  <c r="AO16" i="43"/>
  <c r="AY16" i="43" s="1"/>
  <c r="M45" i="30"/>
  <c r="I47" i="30"/>
  <c r="BS17" i="91"/>
  <c r="BU17" i="91"/>
  <c r="BS13" i="91"/>
  <c r="BU13" i="91"/>
  <c r="AO19" i="44"/>
  <c r="AY19" i="44" s="1"/>
  <c r="AS11" i="41"/>
  <c r="AU11" i="41"/>
  <c r="BS16" i="90"/>
  <c r="BU16" i="90"/>
  <c r="BS19" i="90"/>
  <c r="BU19" i="90"/>
  <c r="S20" i="39"/>
  <c r="Q56" i="55"/>
  <c r="W56" i="55" s="1"/>
  <c r="AI56" i="55"/>
  <c r="AA56" i="55"/>
  <c r="S10" i="44"/>
  <c r="Q10" i="44"/>
  <c r="M35" i="44"/>
  <c r="M31" i="95"/>
  <c r="AO15" i="37"/>
  <c r="AY15" i="37" s="1"/>
  <c r="AO36" i="43"/>
  <c r="M33" i="95"/>
  <c r="M24" i="95"/>
  <c r="AM44" i="41"/>
  <c r="AS36" i="41"/>
  <c r="AS44" i="41" s="1"/>
  <c r="AC13" i="7" s="1"/>
  <c r="AU36" i="41"/>
  <c r="AO15" i="33"/>
  <c r="AY15" i="33" s="1"/>
  <c r="AS23" i="30"/>
  <c r="AO23" i="30"/>
  <c r="AY23" i="30" s="1"/>
  <c r="AO22" i="44"/>
  <c r="AM22" i="44"/>
  <c r="Y46" i="37"/>
  <c r="W46" i="37"/>
  <c r="BA26" i="37"/>
  <c r="AY26" i="37"/>
  <c r="BA34" i="36"/>
  <c r="AY34" i="36"/>
  <c r="Y21" i="40"/>
  <c r="AI21" i="40" s="1"/>
  <c r="W21" i="40"/>
  <c r="AC21" i="40" s="1"/>
  <c r="AK9" i="32"/>
  <c r="AI9" i="32"/>
  <c r="AO13" i="35"/>
  <c r="AO44" i="44"/>
  <c r="BA36" i="44"/>
  <c r="AY36" i="44"/>
  <c r="AY44" i="44" s="1"/>
  <c r="AG10" i="7" s="1"/>
  <c r="G41" i="94"/>
  <c r="K8" i="94"/>
  <c r="BA14" i="44"/>
  <c r="AY14" i="44"/>
  <c r="AO15" i="38"/>
  <c r="AY15" i="38" s="1"/>
  <c r="AO36" i="46"/>
  <c r="AO44" i="46" s="1"/>
  <c r="Y8" i="28" s="1"/>
  <c r="CE11" i="52"/>
  <c r="CA98" i="52"/>
  <c r="E24" i="10" s="1"/>
  <c r="CG11" i="52"/>
  <c r="Q10" i="33"/>
  <c r="S10" i="33" s="1"/>
  <c r="M35" i="33"/>
  <c r="CE82" i="52"/>
  <c r="AO17" i="43"/>
  <c r="AY17" i="43" s="1"/>
  <c r="Y27" i="54"/>
  <c r="S10" i="39"/>
  <c r="Q10" i="39"/>
  <c r="M35" i="39"/>
  <c r="S22" i="36"/>
  <c r="S20" i="40"/>
  <c r="S20" i="34"/>
  <c r="Q49" i="55"/>
  <c r="W49" i="55" s="1"/>
  <c r="AI49" i="55"/>
  <c r="AA49" i="55"/>
  <c r="Y24" i="50"/>
  <c r="Q24" i="50"/>
  <c r="W24" i="50" s="1"/>
  <c r="K38" i="95"/>
  <c r="I45" i="43" s="1"/>
  <c r="M38" i="95"/>
  <c r="G16" i="28"/>
  <c r="AE44" i="38"/>
  <c r="AO36" i="35"/>
  <c r="K21" i="73"/>
  <c r="I53" i="23" s="1"/>
  <c r="M53" i="23" s="1"/>
  <c r="S53" i="23" s="1"/>
  <c r="AO39" i="44"/>
  <c r="AY39" i="44" s="1"/>
  <c r="S46" i="38"/>
  <c r="Y44" i="34"/>
  <c r="M13" i="28"/>
  <c r="AK44" i="41"/>
  <c r="AI44" i="33"/>
  <c r="Y21" i="7" s="1"/>
  <c r="W22" i="37"/>
  <c r="Y22" i="37"/>
  <c r="E45" i="10"/>
  <c r="E47" i="10" s="1"/>
  <c r="K10" i="95"/>
  <c r="I43" i="55" s="1"/>
  <c r="M43" i="55" s="1"/>
  <c r="Q10" i="45"/>
  <c r="M35" i="45"/>
  <c r="M56" i="95"/>
  <c r="K56" i="95"/>
  <c r="I33" i="22" s="1"/>
  <c r="M33" i="22" s="1"/>
  <c r="S33" i="22" s="1"/>
  <c r="BS13" i="88"/>
  <c r="BU13" i="88"/>
  <c r="Q10" i="36"/>
  <c r="S10" i="36"/>
  <c r="M35" i="36"/>
  <c r="AS13" i="45"/>
  <c r="AU13" i="45"/>
  <c r="BO23" i="92"/>
  <c r="BG25" i="3" s="1"/>
  <c r="G949" i="1" s="1"/>
  <c r="Y97" i="52"/>
  <c r="M60" i="95"/>
  <c r="K60" i="95"/>
  <c r="I51" i="27" s="1"/>
  <c r="BS19" i="92"/>
  <c r="BU19" i="92"/>
  <c r="BA19" i="3" s="1"/>
  <c r="G772" i="1" s="1"/>
  <c r="BS8" i="92"/>
  <c r="BI23" i="92"/>
  <c r="BA25" i="3" s="1"/>
  <c r="G946" i="1" s="1"/>
  <c r="AY11" i="40"/>
  <c r="BA11" i="40"/>
  <c r="AK14" i="41"/>
  <c r="AI14" i="41"/>
  <c r="Q10" i="31"/>
  <c r="S10" i="31" s="1"/>
  <c r="M35" i="31"/>
  <c r="AM21" i="45"/>
  <c r="AS21" i="45" s="1"/>
  <c r="BQ23" i="90"/>
  <c r="G10" i="28"/>
  <c r="AE44" i="44"/>
  <c r="BS10" i="91"/>
  <c r="BU10" i="91"/>
  <c r="BS21" i="91"/>
  <c r="BU21" i="91"/>
  <c r="BK98" i="52"/>
  <c r="E18" i="8" s="1"/>
  <c r="AY11" i="41"/>
  <c r="BA11" i="41"/>
  <c r="BS14" i="90"/>
  <c r="BU14" i="90"/>
  <c r="BS10" i="90"/>
  <c r="BU10" i="90"/>
  <c r="W22" i="43"/>
  <c r="AY44" i="39"/>
  <c r="AG15" i="7" s="1"/>
  <c r="AO44" i="41"/>
  <c r="AY36" i="41"/>
  <c r="AY44" i="41" s="1"/>
  <c r="AG13" i="7" s="1"/>
  <c r="BA36" i="41"/>
  <c r="AO8" i="30"/>
  <c r="AS8" i="30"/>
  <c r="W20" i="43"/>
  <c r="Y20" i="43" s="1"/>
  <c r="BA98" i="52"/>
  <c r="E16" i="8" s="1"/>
  <c r="E17" i="8" s="1"/>
  <c r="BM23" i="90"/>
  <c r="AK14" i="39"/>
  <c r="AI14" i="39"/>
  <c r="K36" i="95"/>
  <c r="I45" i="45" s="1"/>
  <c r="AK11" i="44"/>
  <c r="AI11" i="44"/>
  <c r="K27" i="95"/>
  <c r="I53" i="53" s="1"/>
  <c r="M53" i="53" s="1"/>
  <c r="Q53" i="53" s="1"/>
  <c r="W53" i="53" s="1"/>
  <c r="M27" i="95"/>
  <c r="AC49" i="56"/>
  <c r="AS49" i="56"/>
  <c r="Y49" i="56"/>
  <c r="AM49" i="56"/>
  <c r="Q49" i="56"/>
  <c r="W49" i="56" s="1"/>
  <c r="AI49" i="56"/>
  <c r="S16" i="28"/>
  <c r="AU44" i="38"/>
  <c r="AC98" i="52"/>
  <c r="E11" i="10" s="1"/>
  <c r="AQ11" i="52"/>
  <c r="AQ98" i="52" s="1"/>
  <c r="E19" i="8" s="1"/>
  <c r="AM98" i="52"/>
  <c r="E15" i="10" s="1"/>
  <c r="BA13" i="38"/>
  <c r="AY13" i="38"/>
  <c r="AO20" i="45"/>
  <c r="AM20" i="45"/>
  <c r="W21" i="44"/>
  <c r="AC21" i="44" s="1"/>
  <c r="K47" i="95"/>
  <c r="I45" i="34" s="1"/>
  <c r="G17" i="28"/>
  <c r="AE44" i="37"/>
  <c r="W46" i="40"/>
  <c r="S10" i="43"/>
  <c r="Q10" i="43"/>
  <c r="M35" i="43"/>
  <c r="K98" i="52"/>
  <c r="AO39" i="36"/>
  <c r="AY39" i="36" s="1"/>
  <c r="K30" i="95"/>
  <c r="I54" i="53" s="1"/>
  <c r="M54" i="53" s="1"/>
  <c r="Q54" i="53" s="1"/>
  <c r="W54" i="53" s="1"/>
  <c r="M30" i="95"/>
  <c r="AO22" i="30"/>
  <c r="AY22" i="30" s="1"/>
  <c r="AM22" i="30"/>
  <c r="AS22" i="30" s="1"/>
  <c r="AS14" i="42"/>
  <c r="AU14" i="42"/>
  <c r="AS14" i="35"/>
  <c r="AU14" i="35"/>
  <c r="Y44" i="33"/>
  <c r="W46" i="36"/>
  <c r="Y46" i="43"/>
  <c r="W46" i="43"/>
  <c r="AM21" i="43"/>
  <c r="AS21" i="43" s="1"/>
  <c r="BS9" i="91"/>
  <c r="BU9" i="91"/>
  <c r="BS11" i="90"/>
  <c r="BU11" i="90"/>
  <c r="Q50" i="55"/>
  <c r="W50" i="55" s="1"/>
  <c r="AI50" i="55"/>
  <c r="AA50" i="55"/>
  <c r="S22" i="37"/>
  <c r="AI14" i="38"/>
  <c r="AK14" i="38"/>
  <c r="BS18" i="88"/>
  <c r="BU18" i="88"/>
  <c r="W20" i="42"/>
  <c r="BO21" i="51"/>
  <c r="BS21" i="51" s="1"/>
  <c r="AY21" i="51"/>
  <c r="AI21" i="51"/>
  <c r="AM21" i="51" s="1"/>
  <c r="Q21" i="51"/>
  <c r="W21" i="51" s="1"/>
  <c r="AA21" i="51"/>
  <c r="AQ21" i="51"/>
  <c r="BG21" i="51"/>
  <c r="AO17" i="36"/>
  <c r="AY17" i="36" s="1"/>
  <c r="AK13" i="38"/>
  <c r="AI13" i="38"/>
  <c r="M23" i="95"/>
  <c r="AI11" i="36"/>
  <c r="AK11" i="36"/>
  <c r="E53" i="95"/>
  <c r="G53" i="95" s="1"/>
  <c r="E66" i="95"/>
  <c r="G66" i="95" s="1"/>
  <c r="Y20" i="28"/>
  <c r="BA44" i="34"/>
  <c r="AS95" i="52"/>
  <c r="AS9" i="38"/>
  <c r="AU9" i="38"/>
  <c r="Q52" i="55"/>
  <c r="W52" i="55" s="1"/>
  <c r="AI52" i="55"/>
  <c r="AA52" i="55"/>
  <c r="BS9" i="88"/>
  <c r="BU9" i="88"/>
  <c r="BS21" i="88"/>
  <c r="BU21" i="88"/>
  <c r="AO39" i="45"/>
  <c r="AY39" i="45" s="1"/>
  <c r="AY44" i="42"/>
  <c r="AG12" i="7" s="1"/>
  <c r="AO13" i="45"/>
  <c r="M45" i="36"/>
  <c r="I47" i="36"/>
  <c r="I48" i="36" s="1"/>
  <c r="AO44" i="37"/>
  <c r="AY36" i="37"/>
  <c r="AY44" i="37" s="1"/>
  <c r="AG17" i="7" s="1"/>
  <c r="BA36" i="37"/>
  <c r="BS11" i="92"/>
  <c r="BU11" i="92"/>
  <c r="BA11" i="3" s="1"/>
  <c r="G540" i="1" s="1"/>
  <c r="BS16" i="92"/>
  <c r="BU16" i="92"/>
  <c r="BA16" i="3" s="1"/>
  <c r="G685" i="1" s="1"/>
  <c r="W22" i="45"/>
  <c r="W20" i="33"/>
  <c r="Y20" i="33"/>
  <c r="K82" i="95"/>
  <c r="I58" i="53" s="1"/>
  <c r="M58" i="53" s="1"/>
  <c r="Q58" i="53" s="1"/>
  <c r="W58" i="53" s="1"/>
  <c r="AO18" i="34"/>
  <c r="AY18" i="34" s="1"/>
  <c r="K59" i="95"/>
  <c r="I165" i="11" s="1"/>
  <c r="BS18" i="91"/>
  <c r="BU18" i="91"/>
  <c r="BS12" i="91"/>
  <c r="BU12" i="91"/>
  <c r="AS13" i="52"/>
  <c r="AO16" i="36"/>
  <c r="AY16" i="36" s="1"/>
  <c r="BS22" i="90"/>
  <c r="BU22" i="90"/>
  <c r="BS18" i="90"/>
  <c r="BU18" i="90"/>
  <c r="W20" i="37"/>
  <c r="Y20" i="37" s="1"/>
  <c r="Q10" i="34"/>
  <c r="M35" i="34"/>
  <c r="M30" i="94"/>
  <c r="CE80" i="52"/>
  <c r="W84" i="52"/>
  <c r="Y15" i="28"/>
  <c r="BA44" i="39"/>
  <c r="AK13" i="43"/>
  <c r="AI13" i="43"/>
  <c r="Y22" i="44"/>
  <c r="W22" i="44"/>
  <c r="S15" i="23"/>
  <c r="AK13" i="39"/>
  <c r="AI13" i="39"/>
  <c r="S20" i="43"/>
  <c r="K42" i="95"/>
  <c r="I45" i="39" s="1"/>
  <c r="K26" i="95"/>
  <c r="I51" i="55" s="1"/>
  <c r="M51" i="55" s="1"/>
  <c r="K46" i="74"/>
  <c r="I49" i="54" s="1"/>
  <c r="M49" i="54" s="1"/>
  <c r="AO17" i="38"/>
  <c r="AY17" i="38" s="1"/>
  <c r="AS13" i="37"/>
  <c r="AU13" i="37"/>
  <c r="W46" i="31"/>
  <c r="Y46" i="31" s="1"/>
  <c r="AS11" i="52"/>
  <c r="AO44" i="31"/>
  <c r="BA36" i="31"/>
  <c r="AY36" i="31"/>
  <c r="AY44" i="31" s="1"/>
  <c r="AG25" i="7" s="1"/>
  <c r="BA13" i="31"/>
  <c r="AY13" i="31"/>
  <c r="S22" i="38"/>
  <c r="Y22" i="32"/>
  <c r="W22" i="32"/>
  <c r="W20" i="32"/>
  <c r="Y20" i="32" s="1"/>
  <c r="S10" i="38"/>
  <c r="Q10" i="38"/>
  <c r="M35" i="38"/>
  <c r="S21" i="44"/>
  <c r="Y21" i="38"/>
  <c r="AI21" i="38" s="1"/>
  <c r="W21" i="38"/>
  <c r="AC21" i="38" s="1"/>
  <c r="AO44" i="45"/>
  <c r="BA36" i="45"/>
  <c r="AY36" i="45"/>
  <c r="AS44" i="44"/>
  <c r="AC10" i="7" s="1"/>
  <c r="Y37" i="52"/>
  <c r="S22" i="40"/>
  <c r="Q10" i="37"/>
  <c r="S10" i="37" s="1"/>
  <c r="M35" i="37"/>
  <c r="AO11" i="30"/>
  <c r="AY11" i="30" s="1"/>
  <c r="M80" i="95"/>
  <c r="S46" i="40"/>
  <c r="BA26" i="33"/>
  <c r="AY26" i="33"/>
  <c r="AM21" i="46"/>
  <c r="AO21" i="46" s="1"/>
  <c r="CG86" i="52"/>
  <c r="Y22" i="30"/>
  <c r="AI22" i="30" s="1"/>
  <c r="W22" i="30"/>
  <c r="AC22" i="30" s="1"/>
  <c r="AO14" i="42"/>
  <c r="AO14" i="35"/>
  <c r="AI44" i="40"/>
  <c r="Y14" i="7" s="1"/>
  <c r="I66" i="50"/>
  <c r="K64" i="50"/>
  <c r="K65" i="50" s="1"/>
  <c r="M65" i="50" s="1"/>
  <c r="Q65" i="50" s="1"/>
  <c r="W65" i="50" s="1"/>
  <c r="M17" i="95"/>
  <c r="K17" i="95"/>
  <c r="I48" i="53" s="1"/>
  <c r="M48" i="53" s="1"/>
  <c r="Q48" i="53" s="1"/>
  <c r="W48" i="53" s="1"/>
  <c r="BS22" i="91"/>
  <c r="BU22" i="91"/>
  <c r="AO22" i="31"/>
  <c r="AM22" i="31"/>
  <c r="AM21" i="31"/>
  <c r="AS21" i="31" s="1"/>
  <c r="M66" i="50"/>
  <c r="AI14" i="34"/>
  <c r="AK14" i="34"/>
  <c r="BA12" i="41"/>
  <c r="AY12" i="41"/>
  <c r="AS11" i="42"/>
  <c r="AU11" i="42"/>
  <c r="Y52" i="50"/>
  <c r="Y95" i="52"/>
  <c r="BA9" i="38"/>
  <c r="AY9" i="38"/>
  <c r="Y44" i="32"/>
  <c r="AK36" i="32"/>
  <c r="AI36" i="32"/>
  <c r="AI44" i="32" s="1"/>
  <c r="Y24" i="7" s="1"/>
  <c r="BS17" i="88"/>
  <c r="BU17" i="88"/>
  <c r="AO22" i="41"/>
  <c r="AM22" i="41"/>
  <c r="BA10" i="46"/>
  <c r="AK10" i="46"/>
  <c r="Q10" i="46"/>
  <c r="AU10" i="46"/>
  <c r="AE10" i="46"/>
  <c r="M35" i="46"/>
  <c r="W21" i="41"/>
  <c r="AC21" i="41" s="1"/>
  <c r="Y12" i="28"/>
  <c r="BA44" i="42"/>
  <c r="M10" i="28"/>
  <c r="AK44" i="44"/>
  <c r="K13" i="95"/>
  <c r="I46" i="53" s="1"/>
  <c r="M46" i="53" s="1"/>
  <c r="Q46" i="53" s="1"/>
  <c r="W46" i="53" s="1"/>
  <c r="AI11" i="32"/>
  <c r="AK11" i="32"/>
  <c r="G22" i="28"/>
  <c r="AE44" i="32"/>
  <c r="BS12" i="92"/>
  <c r="BU12" i="92"/>
  <c r="BA12" i="3" s="1"/>
  <c r="G569" i="1" s="1"/>
  <c r="BS15" i="92"/>
  <c r="BU15" i="92"/>
  <c r="BA15" i="3" s="1"/>
  <c r="G656" i="1" s="1"/>
  <c r="AO22" i="45"/>
  <c r="AM22" i="45"/>
  <c r="Y22" i="39"/>
  <c r="W22" i="39"/>
  <c r="Y46" i="45"/>
  <c r="W46" i="45"/>
  <c r="AM20" i="33"/>
  <c r="AO20" i="33"/>
  <c r="AK11" i="39"/>
  <c r="AI11" i="39"/>
  <c r="M40" i="95"/>
  <c r="K40" i="95"/>
  <c r="I45" i="41" s="1"/>
  <c r="BI23" i="91"/>
  <c r="BS8" i="91"/>
  <c r="BS20" i="91"/>
  <c r="BU20" i="91"/>
  <c r="AI14" i="36"/>
  <c r="AK14" i="36"/>
  <c r="BS13" i="90"/>
  <c r="BU13" i="90"/>
  <c r="BS9" i="90"/>
  <c r="BU9" i="90"/>
  <c r="W21" i="36"/>
  <c r="AC21" i="36" s="1"/>
  <c r="Y21" i="36"/>
  <c r="AI21" i="36" s="1"/>
  <c r="K44" i="95"/>
  <c r="I45" i="37" s="1"/>
  <c r="W46" i="41"/>
  <c r="M19" i="28"/>
  <c r="AK44" i="35"/>
  <c r="AY44" i="38"/>
  <c r="AG16" i="7" s="1"/>
  <c r="W22" i="34"/>
  <c r="S46" i="37"/>
  <c r="Q48" i="54"/>
  <c r="W48" i="54" s="1"/>
  <c r="I48" i="30"/>
  <c r="W85" i="52"/>
  <c r="AS11" i="44"/>
  <c r="AU11" i="44"/>
  <c r="BA13" i="37"/>
  <c r="AY13" i="37"/>
  <c r="AM46" i="31"/>
  <c r="AO46" i="31" s="1"/>
  <c r="AS24" i="30"/>
  <c r="AO24" i="30"/>
  <c r="AY24" i="30" s="1"/>
  <c r="AW98" i="52"/>
  <c r="E14" i="10" s="1"/>
  <c r="S22" i="32"/>
  <c r="S20" i="32"/>
  <c r="Q47" i="55"/>
  <c r="W47" i="55" s="1"/>
  <c r="AI47" i="55"/>
  <c r="AA47" i="55"/>
  <c r="W81" i="52"/>
  <c r="W46" i="33"/>
  <c r="AM44" i="44"/>
  <c r="S22" i="28"/>
  <c r="AU44" i="32"/>
  <c r="AK9" i="31"/>
  <c r="AI9" i="31"/>
  <c r="W21" i="30"/>
  <c r="AC21" i="30" s="1"/>
  <c r="W20" i="36"/>
  <c r="Y20" i="36"/>
  <c r="M45" i="32"/>
  <c r="I47" i="32"/>
  <c r="W22" i="33"/>
  <c r="Q10" i="41"/>
  <c r="S10" i="41" s="1"/>
  <c r="M35" i="41"/>
  <c r="Y21" i="46"/>
  <c r="W21" i="46"/>
  <c r="M14" i="95"/>
  <c r="M46" i="95"/>
  <c r="Y44" i="40"/>
  <c r="AO21" i="42"/>
  <c r="AY21" i="42" s="1"/>
  <c r="AM21" i="42"/>
  <c r="AS21" i="42" s="1"/>
  <c r="BO18" i="89"/>
  <c r="CA18" i="89" s="1"/>
  <c r="BO10" i="89"/>
  <c r="CA10" i="89" s="1"/>
  <c r="BO19" i="89"/>
  <c r="CA19" i="89" s="1"/>
  <c r="BO11" i="89"/>
  <c r="CA11" i="89" s="1"/>
  <c r="BO20" i="89"/>
  <c r="CA20" i="89" s="1"/>
  <c r="BO12" i="89"/>
  <c r="CA12" i="89" s="1"/>
  <c r="BO21" i="89"/>
  <c r="CA21" i="89" s="1"/>
  <c r="BO13" i="89"/>
  <c r="CA13" i="89" s="1"/>
  <c r="BO22" i="89"/>
  <c r="CA22" i="89" s="1"/>
  <c r="BO14" i="89"/>
  <c r="CA14" i="89" s="1"/>
  <c r="BO15" i="89"/>
  <c r="CA15" i="89" s="1"/>
  <c r="BO17" i="89"/>
  <c r="CA17" i="89" s="1"/>
  <c r="BO9" i="89"/>
  <c r="CA9" i="89" s="1"/>
  <c r="BO8" i="89"/>
  <c r="BO16" i="89"/>
  <c r="CA16" i="89" s="1"/>
  <c r="AS9" i="32"/>
  <c r="AU9" i="32"/>
  <c r="BS9" i="92"/>
  <c r="BU9" i="92"/>
  <c r="BA9" i="3" s="1"/>
  <c r="G482" i="1" s="1"/>
  <c r="S10" i="40"/>
  <c r="Q10" i="40"/>
  <c r="M35" i="40"/>
  <c r="M23" i="28"/>
  <c r="AK44" i="31"/>
  <c r="BO26" i="51"/>
  <c r="BS26" i="51" s="1"/>
  <c r="AY26" i="51"/>
  <c r="AI26" i="51"/>
  <c r="AM26" i="51" s="1"/>
  <c r="Q26" i="51"/>
  <c r="W26" i="51" s="1"/>
  <c r="BG26" i="51"/>
  <c r="AQ26" i="51"/>
  <c r="AA26" i="51"/>
  <c r="M26" i="56"/>
  <c r="I64" i="56"/>
  <c r="Y20" i="44"/>
  <c r="W20" i="44"/>
  <c r="Y21" i="37"/>
  <c r="AI21" i="37" s="1"/>
  <c r="W21" i="37"/>
  <c r="AC21" i="37" s="1"/>
  <c r="BM23" i="91"/>
  <c r="G12" i="28"/>
  <c r="AE44" i="42"/>
  <c r="W20" i="38"/>
  <c r="S21" i="37"/>
  <c r="AY11" i="42"/>
  <c r="BA11" i="42"/>
  <c r="Q57" i="55"/>
  <c r="W57" i="55" s="1"/>
  <c r="AI57" i="55"/>
  <c r="AA57" i="55"/>
  <c r="W46" i="32"/>
  <c r="Y46" i="32" s="1"/>
  <c r="AS14" i="43"/>
  <c r="AU14" i="43"/>
  <c r="BS19" i="88"/>
  <c r="BU19" i="88"/>
  <c r="BS8" i="88"/>
  <c r="BI23" i="88"/>
  <c r="W21" i="42"/>
  <c r="AC21" i="42" s="1"/>
  <c r="AO17" i="33"/>
  <c r="AY17" i="33" s="1"/>
  <c r="Y22" i="35"/>
  <c r="W22" i="35"/>
  <c r="S20" i="42"/>
  <c r="BO23" i="88"/>
  <c r="AM21" i="41"/>
  <c r="AS21" i="41" s="1"/>
  <c r="BK16" i="89"/>
  <c r="BW16" i="89" s="1"/>
  <c r="BK8" i="89"/>
  <c r="BK23" i="89" s="1"/>
  <c r="BK17" i="89"/>
  <c r="BW17" i="89" s="1"/>
  <c r="BK9" i="89"/>
  <c r="BW9" i="89" s="1"/>
  <c r="BK18" i="89"/>
  <c r="BW18" i="89" s="1"/>
  <c r="BK10" i="89"/>
  <c r="BW10" i="89" s="1"/>
  <c r="BK19" i="89"/>
  <c r="BW19" i="89" s="1"/>
  <c r="BK11" i="89"/>
  <c r="BW11" i="89" s="1"/>
  <c r="BK20" i="89"/>
  <c r="BW20" i="89" s="1"/>
  <c r="BK12" i="89"/>
  <c r="BW12" i="89" s="1"/>
  <c r="BK21" i="89"/>
  <c r="BW21" i="89" s="1"/>
  <c r="BK13" i="89"/>
  <c r="BW13" i="89" s="1"/>
  <c r="BK15" i="89"/>
  <c r="BW15" i="89" s="1"/>
  <c r="BK14" i="89"/>
  <c r="BW14" i="89" s="1"/>
  <c r="BK22" i="89"/>
  <c r="BW22" i="89" s="1"/>
  <c r="Q23" i="50"/>
  <c r="W23" i="50" s="1"/>
  <c r="G14" i="28"/>
  <c r="AE44" i="40"/>
  <c r="BS20" i="92"/>
  <c r="BU20" i="92"/>
  <c r="BA20" i="3" s="1"/>
  <c r="G801" i="1" s="1"/>
  <c r="BS14" i="92"/>
  <c r="BU14" i="92"/>
  <c r="BA14" i="3" s="1"/>
  <c r="G627" i="1" s="1"/>
  <c r="S46" i="45"/>
  <c r="BA33" i="36"/>
  <c r="AY33" i="36"/>
  <c r="AO19" i="43"/>
  <c r="AY19" i="43" s="1"/>
  <c r="AI11" i="38"/>
  <c r="AK11" i="38"/>
  <c r="W21" i="32"/>
  <c r="AC21" i="32" s="1"/>
  <c r="Y21" i="32"/>
  <c r="AI21" i="32" s="1"/>
  <c r="AK13" i="31"/>
  <c r="AI13" i="31"/>
  <c r="K37" i="95"/>
  <c r="I45" i="44" s="1"/>
  <c r="BS16" i="91"/>
  <c r="BU16" i="91"/>
  <c r="BS11" i="91"/>
  <c r="BU11" i="91"/>
  <c r="CG35" i="52"/>
  <c r="AY11" i="36"/>
  <c r="BA11" i="36"/>
  <c r="BS21" i="90"/>
  <c r="BU21" i="90"/>
  <c r="BS17" i="90"/>
  <c r="BU17" i="90"/>
  <c r="M15" i="28"/>
  <c r="AK44" i="39"/>
  <c r="S22" i="43"/>
  <c r="W46" i="35"/>
  <c r="AC46" i="35" s="1"/>
  <c r="S21" i="36"/>
  <c r="W21" i="31"/>
  <c r="AC21" i="31" s="1"/>
  <c r="BO27" i="51"/>
  <c r="AY27" i="51"/>
  <c r="AI27" i="51"/>
  <c r="Q27" i="51"/>
  <c r="BG27" i="51"/>
  <c r="AQ27" i="51"/>
  <c r="AU27" i="51" s="1"/>
  <c r="AU31" i="51" s="1"/>
  <c r="M16" i="8" s="1"/>
  <c r="M17" i="8" s="1"/>
  <c r="AA27" i="51"/>
  <c r="S46" i="41"/>
  <c r="Y11" i="50"/>
  <c r="Y16" i="28"/>
  <c r="BA44" i="38"/>
  <c r="AS11" i="39"/>
  <c r="AU11" i="39"/>
  <c r="AY14" i="36"/>
  <c r="BA14" i="36"/>
  <c r="S22" i="34"/>
  <c r="AM48" i="56"/>
  <c r="Q48" i="56"/>
  <c r="W48" i="56" s="1"/>
  <c r="AI48" i="56"/>
  <c r="AS48" i="56"/>
  <c r="AC48" i="56"/>
  <c r="Y48" i="56"/>
  <c r="BA10" i="30"/>
  <c r="AK10" i="30"/>
  <c r="Q10" i="30"/>
  <c r="S10" i="30" s="1"/>
  <c r="AU10" i="30"/>
  <c r="AE10" i="30"/>
  <c r="M35" i="30"/>
  <c r="BA38" i="42"/>
  <c r="AY38" i="42"/>
  <c r="M32" i="95"/>
  <c r="K32" i="95"/>
  <c r="I21" i="49" s="1"/>
  <c r="G23" i="28"/>
  <c r="AE44" i="31"/>
  <c r="M63" i="95"/>
  <c r="K63" i="95"/>
  <c r="I167" i="11" s="1"/>
  <c r="AO11" i="44"/>
  <c r="M71" i="95"/>
  <c r="K71" i="95"/>
  <c r="I34" i="17" s="1"/>
  <c r="M34" i="17" s="1"/>
  <c r="BG98" i="52"/>
  <c r="E16" i="10" s="1"/>
  <c r="AM44" i="31"/>
  <c r="AS36" i="31"/>
  <c r="AS44" i="31" s="1"/>
  <c r="AC25" i="7" s="1"/>
  <c r="AU36" i="31"/>
  <c r="BA9" i="43"/>
  <c r="AY9" i="43"/>
  <c r="BK23" i="88"/>
  <c r="M18" i="95"/>
  <c r="AM44" i="45"/>
  <c r="AS36" i="45"/>
  <c r="AS44" i="45" s="1"/>
  <c r="AC9" i="7" s="1"/>
  <c r="AU36" i="45"/>
  <c r="S46" i="33"/>
  <c r="K9" i="95"/>
  <c r="I44" i="53" s="1"/>
  <c r="AI14" i="40"/>
  <c r="AK14" i="40"/>
  <c r="AM44" i="36"/>
  <c r="AS36" i="36"/>
  <c r="AS44" i="36" s="1"/>
  <c r="AC18" i="7" s="1"/>
  <c r="AU36" i="36"/>
  <c r="BK23" i="92"/>
  <c r="BC25" i="3" s="1"/>
  <c r="G947" i="1" s="1"/>
  <c r="AS37" i="52"/>
  <c r="S21" i="30"/>
  <c r="W46" i="39"/>
  <c r="AM20" i="36"/>
  <c r="AO20" i="36" s="1"/>
  <c r="Y46" i="44"/>
  <c r="W46" i="44"/>
  <c r="AO22" i="33"/>
  <c r="AM22" i="33"/>
  <c r="Y22" i="46"/>
  <c r="W22" i="46"/>
  <c r="BQ23" i="88"/>
  <c r="K75" i="95"/>
  <c r="I56" i="53" s="1"/>
  <c r="M56" i="53" s="1"/>
  <c r="Q56" i="53" s="1"/>
  <c r="W56" i="53" s="1"/>
  <c r="M75" i="95"/>
  <c r="W21" i="35"/>
  <c r="AC21" i="35" s="1"/>
  <c r="W21" i="33"/>
  <c r="AC21" i="33" s="1"/>
  <c r="Y21" i="33"/>
  <c r="AI21" i="33" s="1"/>
  <c r="G15" i="28"/>
  <c r="AE44" i="39"/>
  <c r="Q61" i="50"/>
  <c r="W61" i="50" s="1"/>
  <c r="Y61" i="50"/>
  <c r="Q45" i="55"/>
  <c r="W45" i="55" s="1"/>
  <c r="AI45" i="55"/>
  <c r="AA45" i="55"/>
  <c r="Y46" i="46"/>
  <c r="W46" i="46"/>
  <c r="M45" i="35"/>
  <c r="I47" i="35"/>
  <c r="I48" i="35" s="1"/>
  <c r="I27" i="10"/>
  <c r="S34" i="18"/>
  <c r="M32" i="8" s="1"/>
  <c r="M36" i="94"/>
  <c r="AY44" i="30"/>
  <c r="AG26" i="7" s="1"/>
  <c r="AK9" i="34"/>
  <c r="AI9" i="34"/>
  <c r="BS20" i="88"/>
  <c r="BU20" i="88"/>
  <c r="BS21" i="92"/>
  <c r="BU21" i="92"/>
  <c r="BA21" i="3" s="1"/>
  <c r="G830" i="1" s="1"/>
  <c r="BI23" i="90"/>
  <c r="BS8" i="90"/>
  <c r="S46" i="36"/>
  <c r="S20" i="44"/>
  <c r="W10" i="50"/>
  <c r="W64" i="50" s="1"/>
  <c r="W66" i="50" s="1"/>
  <c r="E29" i="8" s="1"/>
  <c r="Q64" i="50"/>
  <c r="Q66" i="50" s="1"/>
  <c r="E25" i="10" s="1"/>
  <c r="G21" i="28"/>
  <c r="AE44" i="33"/>
  <c r="AM20" i="38"/>
  <c r="I48" i="32"/>
  <c r="AK11" i="42"/>
  <c r="AI11" i="42"/>
  <c r="Y44" i="43"/>
  <c r="AK36" i="43"/>
  <c r="AI36" i="43"/>
  <c r="AI44" i="43" s="1"/>
  <c r="Y11" i="7" s="1"/>
  <c r="W46" i="42"/>
  <c r="AS13" i="43"/>
  <c r="AU13" i="43"/>
  <c r="AM46" i="32"/>
  <c r="AO46" i="32"/>
  <c r="AY14" i="43"/>
  <c r="BA14" i="43"/>
  <c r="BS11" i="88"/>
  <c r="BU11" i="88"/>
  <c r="BS16" i="88"/>
  <c r="BU16" i="88"/>
  <c r="AM22" i="35"/>
  <c r="W20" i="30"/>
  <c r="AC20" i="30" s="1"/>
  <c r="Q48" i="55"/>
  <c r="W48" i="55" s="1"/>
  <c r="AI48" i="55"/>
  <c r="AA48" i="55"/>
  <c r="BI15" i="89"/>
  <c r="BI16" i="89"/>
  <c r="BI8" i="89"/>
  <c r="BI17" i="89"/>
  <c r="BI9" i="89"/>
  <c r="BI18" i="89"/>
  <c r="BI10" i="89"/>
  <c r="BI19" i="89"/>
  <c r="BI11" i="89"/>
  <c r="BI20" i="89"/>
  <c r="BI12" i="89"/>
  <c r="BI22" i="89"/>
  <c r="BI14" i="89"/>
  <c r="BI13" i="89"/>
  <c r="BI21" i="89"/>
  <c r="AS97" i="52"/>
  <c r="BS10" i="92"/>
  <c r="BU10" i="92"/>
  <c r="BA10" i="3" s="1"/>
  <c r="G511" i="1" s="1"/>
  <c r="BS22" i="92"/>
  <c r="BU22" i="92"/>
  <c r="BA24" i="3" s="1"/>
  <c r="G917" i="1" s="1"/>
  <c r="BA13" i="42"/>
  <c r="AY13" i="42"/>
  <c r="AO44" i="33"/>
  <c r="AY36" i="33"/>
  <c r="AY44" i="33" s="1"/>
  <c r="AG21" i="7" s="1"/>
  <c r="BA36" i="33"/>
  <c r="S21" i="32"/>
  <c r="Y21" i="45"/>
  <c r="AI21" i="45" s="1"/>
  <c r="W21" i="45"/>
  <c r="AC21" i="45" s="1"/>
  <c r="Y46" i="34"/>
  <c r="W46" i="34"/>
  <c r="BA9" i="40"/>
  <c r="AY9" i="40"/>
  <c r="W83" i="52"/>
  <c r="BS15" i="91"/>
  <c r="BU15" i="91"/>
  <c r="BS19" i="91"/>
  <c r="BU19" i="91"/>
  <c r="Q44" i="55"/>
  <c r="W44" i="55" s="1"/>
  <c r="AI44" i="55"/>
  <c r="AA44" i="55"/>
  <c r="BS12" i="90"/>
  <c r="BU12" i="90"/>
  <c r="AM46" i="35"/>
  <c r="AS46" i="35" s="1"/>
  <c r="AO46" i="35"/>
  <c r="AY46" i="35" s="1"/>
  <c r="AS44" i="33"/>
  <c r="AC21" i="7" s="1"/>
  <c r="BQ23" i="91"/>
  <c r="AS14" i="41"/>
  <c r="AU14" i="41"/>
  <c r="W20" i="31"/>
  <c r="Y20" i="31" s="1"/>
  <c r="AO11" i="39"/>
  <c r="AY9" i="45"/>
  <c r="BA9" i="45"/>
  <c r="Y20" i="41"/>
  <c r="W20" i="41"/>
  <c r="K19" i="73"/>
  <c r="I47" i="23" s="1"/>
  <c r="M47" i="23" s="1"/>
  <c r="S47" i="23" s="1"/>
  <c r="I48" i="42"/>
  <c r="Y21" i="34"/>
  <c r="AI21" i="34" s="1"/>
  <c r="W21" i="34"/>
  <c r="AC21" i="34" s="1"/>
  <c r="BA25" i="36"/>
  <c r="AY25" i="36"/>
  <c r="BA26" i="35"/>
  <c r="AY26" i="35"/>
  <c r="G19" i="28"/>
  <c r="AE44" i="35"/>
  <c r="BA33" i="43"/>
  <c r="AY33" i="43"/>
  <c r="W11" i="52"/>
  <c r="W98" i="52" s="1"/>
  <c r="E9" i="8" s="1"/>
  <c r="Q98" i="52"/>
  <c r="E9" i="10" s="1"/>
  <c r="BW11" i="52"/>
  <c r="BK23" i="90"/>
  <c r="Q55" i="55"/>
  <c r="W55" i="55" s="1"/>
  <c r="AI55" i="55"/>
  <c r="AA55" i="55"/>
  <c r="Y35" i="54"/>
  <c r="AO36" i="36"/>
  <c r="AS14" i="31"/>
  <c r="AU14" i="31"/>
  <c r="S46" i="39"/>
  <c r="W46" i="30"/>
  <c r="AC46" i="30" s="1"/>
  <c r="Y46" i="30"/>
  <c r="AI46" i="30" s="1"/>
  <c r="S46" i="44"/>
  <c r="S21" i="33"/>
  <c r="AS44" i="42"/>
  <c r="AC12" i="7" s="1"/>
  <c r="K51" i="95"/>
  <c r="I45" i="31" s="1"/>
  <c r="M51" i="95"/>
  <c r="BO23" i="91"/>
  <c r="AS44" i="34"/>
  <c r="AC20" i="7" s="1"/>
  <c r="Y86" i="52"/>
  <c r="BQ23" i="92"/>
  <c r="BI25" i="3" s="1"/>
  <c r="G950" i="1" s="1"/>
  <c r="AO13" i="30"/>
  <c r="AY13" i="30" s="1"/>
  <c r="AK9" i="45"/>
  <c r="AI9" i="45"/>
  <c r="S46" i="46"/>
  <c r="AO15" i="42"/>
  <c r="AY15" i="42" s="1"/>
  <c r="AS26" i="30"/>
  <c r="AO26" i="30"/>
  <c r="AY26" i="30" s="1"/>
  <c r="AI44" i="42"/>
  <c r="Y12" i="7" s="1"/>
  <c r="AO44" i="30"/>
  <c r="Y24" i="28" s="1"/>
  <c r="AI44" i="36"/>
  <c r="Y18" i="7" s="1"/>
  <c r="AI20" i="31" l="1"/>
  <c r="AK20" i="31"/>
  <c r="AO10" i="31"/>
  <c r="AM10" i="31"/>
  <c r="S35" i="31"/>
  <c r="AM10" i="30"/>
  <c r="AO10" i="30" s="1"/>
  <c r="S35" i="30"/>
  <c r="AM10" i="37"/>
  <c r="S35" i="37"/>
  <c r="AM10" i="33"/>
  <c r="S35" i="33"/>
  <c r="AI20" i="43"/>
  <c r="AK20" i="43"/>
  <c r="AI22" i="31"/>
  <c r="AK22" i="31"/>
  <c r="AY20" i="36"/>
  <c r="BA20" i="36"/>
  <c r="AM10" i="42"/>
  <c r="S35" i="42"/>
  <c r="AY46" i="31"/>
  <c r="BA46" i="31"/>
  <c r="AI20" i="32"/>
  <c r="AK20" i="32"/>
  <c r="AI20" i="37"/>
  <c r="AK20" i="37"/>
  <c r="AY20" i="35"/>
  <c r="BA20" i="35"/>
  <c r="AI20" i="35"/>
  <c r="AK20" i="35"/>
  <c r="AY22" i="39"/>
  <c r="BA22" i="39"/>
  <c r="AI22" i="36"/>
  <c r="AK22" i="36"/>
  <c r="AI46" i="32"/>
  <c r="AK46" i="32"/>
  <c r="AM10" i="41"/>
  <c r="S35" i="41"/>
  <c r="AI46" i="31"/>
  <c r="AK46" i="31"/>
  <c r="AY20" i="31"/>
  <c r="BA20" i="31"/>
  <c r="AY46" i="42"/>
  <c r="BA46" i="42"/>
  <c r="AM22" i="34"/>
  <c r="AC46" i="41"/>
  <c r="AE46" i="41"/>
  <c r="AM20" i="34"/>
  <c r="AO20" i="34" s="1"/>
  <c r="I29" i="51"/>
  <c r="M29" i="51" s="1"/>
  <c r="K41" i="94"/>
  <c r="E28" i="12" s="1"/>
  <c r="AO44" i="36"/>
  <c r="AY36" i="36"/>
  <c r="AY44" i="36" s="1"/>
  <c r="AG18" i="7" s="1"/>
  <c r="BA36" i="36"/>
  <c r="BS21" i="89"/>
  <c r="BU21" i="89"/>
  <c r="BS10" i="89"/>
  <c r="BU10" i="89"/>
  <c r="AS46" i="32"/>
  <c r="AU46" i="32"/>
  <c r="Y21" i="35"/>
  <c r="AI21" i="35" s="1"/>
  <c r="AC46" i="44"/>
  <c r="AE46" i="44"/>
  <c r="M9" i="95"/>
  <c r="I28" i="10"/>
  <c r="S34" i="17"/>
  <c r="M33" i="8" s="1"/>
  <c r="M21" i="49"/>
  <c r="M37" i="95"/>
  <c r="AC22" i="35"/>
  <c r="AE22" i="35"/>
  <c r="Q45" i="32"/>
  <c r="M47" i="32"/>
  <c r="S45" i="32"/>
  <c r="Y48" i="54"/>
  <c r="AC46" i="45"/>
  <c r="AE46" i="45"/>
  <c r="M13" i="95"/>
  <c r="BA35" i="46"/>
  <c r="AE35" i="46"/>
  <c r="AU35" i="46"/>
  <c r="AK35" i="46"/>
  <c r="AS22" i="41"/>
  <c r="AU22" i="41"/>
  <c r="AO21" i="31"/>
  <c r="AY21" i="31" s="1"/>
  <c r="W10" i="38"/>
  <c r="Q35" i="38"/>
  <c r="AO22" i="38"/>
  <c r="AM22" i="38"/>
  <c r="M42" i="95"/>
  <c r="M82" i="95"/>
  <c r="BA13" i="45"/>
  <c r="AY13" i="45"/>
  <c r="AC46" i="36"/>
  <c r="AE46" i="36"/>
  <c r="W10" i="43"/>
  <c r="Q35" i="43"/>
  <c r="AS20" i="45"/>
  <c r="AU20" i="45"/>
  <c r="W10" i="36"/>
  <c r="Q35" i="36"/>
  <c r="M10" i="95"/>
  <c r="Y10" i="39"/>
  <c r="W10" i="39"/>
  <c r="Q35" i="39"/>
  <c r="M8" i="94"/>
  <c r="M41" i="94" s="1"/>
  <c r="AC46" i="37"/>
  <c r="AE46" i="37"/>
  <c r="Q45" i="33"/>
  <c r="S45" i="33"/>
  <c r="M47" i="33"/>
  <c r="I64" i="54"/>
  <c r="I66" i="54" s="1"/>
  <c r="BO20" i="51"/>
  <c r="AY20" i="51"/>
  <c r="AY24" i="51" s="1"/>
  <c r="G16" i="10" s="1"/>
  <c r="AI20" i="51"/>
  <c r="Q20" i="51"/>
  <c r="AQ20" i="51"/>
  <c r="AQ24" i="51" s="1"/>
  <c r="G14" i="10" s="1"/>
  <c r="BG20" i="51"/>
  <c r="BG24" i="51" s="1"/>
  <c r="G20" i="10" s="1"/>
  <c r="AA20" i="51"/>
  <c r="AA24" i="51" s="1"/>
  <c r="G11" i="10" s="1"/>
  <c r="M24" i="51"/>
  <c r="AC22" i="40"/>
  <c r="AE22" i="40"/>
  <c r="I47" i="46"/>
  <c r="I48" i="46" s="1"/>
  <c r="M45" i="46"/>
  <c r="M41" i="95"/>
  <c r="AO46" i="30"/>
  <c r="AY46" i="30" s="1"/>
  <c r="M17" i="28"/>
  <c r="AK44" i="37"/>
  <c r="S14" i="28"/>
  <c r="AU44" i="40"/>
  <c r="S21" i="28"/>
  <c r="AU44" i="33"/>
  <c r="AC22" i="41"/>
  <c r="AE22" i="41"/>
  <c r="K54" i="95"/>
  <c r="I32" i="22" s="1"/>
  <c r="AO46" i="33"/>
  <c r="AM46" i="33"/>
  <c r="AI20" i="36"/>
  <c r="AK20" i="36"/>
  <c r="AO46" i="40"/>
  <c r="AM46" i="40"/>
  <c r="M21" i="28"/>
  <c r="AK44" i="33"/>
  <c r="AY20" i="45"/>
  <c r="BA20" i="45"/>
  <c r="M48" i="33"/>
  <c r="AC20" i="35"/>
  <c r="AE20" i="35"/>
  <c r="AI22" i="41"/>
  <c r="AK22" i="41"/>
  <c r="K67" i="95"/>
  <c r="M67" i="95" s="1"/>
  <c r="AO46" i="44"/>
  <c r="AM46" i="44"/>
  <c r="AM21" i="32"/>
  <c r="AS21" i="32" s="1"/>
  <c r="AO21" i="32"/>
  <c r="AY21" i="32" s="1"/>
  <c r="BS14" i="89"/>
  <c r="BU14" i="89"/>
  <c r="BS9" i="89"/>
  <c r="BU9" i="89"/>
  <c r="AM46" i="36"/>
  <c r="AO46" i="36" s="1"/>
  <c r="S45" i="35"/>
  <c r="Q45" i="35"/>
  <c r="M47" i="35"/>
  <c r="AY11" i="44"/>
  <c r="BA11" i="44"/>
  <c r="Y21" i="31"/>
  <c r="AI21" i="31" s="1"/>
  <c r="AO46" i="45"/>
  <c r="AM46" i="45"/>
  <c r="Y23" i="50"/>
  <c r="AC20" i="36"/>
  <c r="AE20" i="36"/>
  <c r="S10" i="28"/>
  <c r="AU44" i="44"/>
  <c r="AM22" i="32"/>
  <c r="AO22" i="32" s="1"/>
  <c r="AM46" i="37"/>
  <c r="AO46" i="37" s="1"/>
  <c r="Y46" i="41"/>
  <c r="I47" i="41"/>
  <c r="I48" i="41" s="1"/>
  <c r="M45" i="41"/>
  <c r="AC22" i="39"/>
  <c r="AE22" i="39"/>
  <c r="AS22" i="31"/>
  <c r="AU22" i="31"/>
  <c r="AC20" i="33"/>
  <c r="AE20" i="33"/>
  <c r="AM22" i="37"/>
  <c r="AO22" i="37"/>
  <c r="Y13" i="28"/>
  <c r="BA44" i="41"/>
  <c r="M20" i="28"/>
  <c r="AK44" i="34"/>
  <c r="I47" i="43"/>
  <c r="I48" i="43" s="1"/>
  <c r="M45" i="43"/>
  <c r="AM20" i="40"/>
  <c r="CE98" i="52"/>
  <c r="E28" i="8" s="1"/>
  <c r="AS22" i="44"/>
  <c r="AU22" i="44"/>
  <c r="Y10" i="44"/>
  <c r="W10" i="44"/>
  <c r="Q35" i="44"/>
  <c r="AS46" i="34"/>
  <c r="AU46" i="34"/>
  <c r="AS20" i="37"/>
  <c r="AU20" i="37"/>
  <c r="M18" i="28"/>
  <c r="AK44" i="36"/>
  <c r="Y14" i="28"/>
  <c r="BA44" i="40"/>
  <c r="AM10" i="35"/>
  <c r="S35" i="35"/>
  <c r="AC20" i="45"/>
  <c r="AE20" i="45"/>
  <c r="K24" i="96"/>
  <c r="E77" i="95" s="1"/>
  <c r="G77" i="95" s="1"/>
  <c r="W10" i="32"/>
  <c r="Q35" i="32"/>
  <c r="AO20" i="30"/>
  <c r="AY20" i="30" s="1"/>
  <c r="BS18" i="89"/>
  <c r="BU18" i="89"/>
  <c r="I42" i="55"/>
  <c r="Q26" i="54"/>
  <c r="M64" i="54"/>
  <c r="AS20" i="35"/>
  <c r="AU20" i="35"/>
  <c r="AY11" i="39"/>
  <c r="BA11" i="39"/>
  <c r="AS20" i="38"/>
  <c r="AU20" i="38"/>
  <c r="AS20" i="36"/>
  <c r="AU20" i="36"/>
  <c r="AM21" i="36"/>
  <c r="AS21" i="36" s="1"/>
  <c r="AO21" i="36"/>
  <c r="AY21" i="36" s="1"/>
  <c r="AO21" i="37"/>
  <c r="AY21" i="37" s="1"/>
  <c r="AM21" i="37"/>
  <c r="AS21" i="37" s="1"/>
  <c r="AC46" i="33"/>
  <c r="AE46" i="33"/>
  <c r="AC22" i="34"/>
  <c r="AE22" i="34"/>
  <c r="M45" i="37"/>
  <c r="I47" i="37"/>
  <c r="I48" i="37" s="1"/>
  <c r="AI22" i="39"/>
  <c r="AK22" i="39"/>
  <c r="Y10" i="46"/>
  <c r="Y35" i="46" s="1"/>
  <c r="W10" i="46"/>
  <c r="W35" i="46" s="1"/>
  <c r="Q35" i="46"/>
  <c r="AY22" i="31"/>
  <c r="BA22" i="31"/>
  <c r="AM22" i="40"/>
  <c r="AO22" i="40" s="1"/>
  <c r="W10" i="34"/>
  <c r="Y10" i="34" s="1"/>
  <c r="Q35" i="34"/>
  <c r="AC22" i="45"/>
  <c r="AE22" i="45"/>
  <c r="AC20" i="42"/>
  <c r="AE20" i="42"/>
  <c r="AO21" i="43"/>
  <c r="AY21" i="43" s="1"/>
  <c r="M45" i="34"/>
  <c r="I47" i="34"/>
  <c r="I48" i="34" s="1"/>
  <c r="M45" i="45"/>
  <c r="I47" i="45"/>
  <c r="I48" i="45" s="1"/>
  <c r="I90" i="23"/>
  <c r="W10" i="45"/>
  <c r="Y10" i="45" s="1"/>
  <c r="Q35" i="45"/>
  <c r="AO46" i="38"/>
  <c r="AM46" i="38"/>
  <c r="AM22" i="36"/>
  <c r="AY22" i="44"/>
  <c r="BA22" i="44"/>
  <c r="AM10" i="44"/>
  <c r="S35" i="44"/>
  <c r="AY46" i="34"/>
  <c r="BA46" i="34"/>
  <c r="Y21" i="43"/>
  <c r="AI21" i="43" s="1"/>
  <c r="AO20" i="37"/>
  <c r="Y50" i="56"/>
  <c r="AC20" i="34"/>
  <c r="AE20" i="34"/>
  <c r="AC22" i="38"/>
  <c r="AE22" i="38"/>
  <c r="BO25" i="51"/>
  <c r="AY25" i="51"/>
  <c r="AI25" i="51"/>
  <c r="Q25" i="51"/>
  <c r="BG25" i="51"/>
  <c r="AQ25" i="51"/>
  <c r="AA25" i="51"/>
  <c r="S12" i="28"/>
  <c r="AU44" i="42"/>
  <c r="Y20" i="45"/>
  <c r="AO21" i="34"/>
  <c r="AY21" i="34" s="1"/>
  <c r="AS20" i="41"/>
  <c r="AU20" i="41"/>
  <c r="G11" i="95"/>
  <c r="M51" i="26"/>
  <c r="M53" i="26" s="1"/>
  <c r="I53" i="26"/>
  <c r="E32" i="12" s="1"/>
  <c r="E39" i="12" s="1"/>
  <c r="S11" i="28"/>
  <c r="AU44" i="43"/>
  <c r="M55" i="95"/>
  <c r="K21" i="96"/>
  <c r="E58" i="95" s="1"/>
  <c r="G58" i="95" s="1"/>
  <c r="AM20" i="44"/>
  <c r="AO20" i="44" s="1"/>
  <c r="AI46" i="44"/>
  <c r="AK46" i="44"/>
  <c r="AY22" i="41"/>
  <c r="BA22" i="41"/>
  <c r="Y9" i="28"/>
  <c r="BA44" i="45"/>
  <c r="S13" i="28"/>
  <c r="AU44" i="41"/>
  <c r="AC22" i="36"/>
  <c r="AE22" i="36"/>
  <c r="AI22" i="40"/>
  <c r="AK22" i="40"/>
  <c r="AM46" i="46"/>
  <c r="AO46" i="46" s="1"/>
  <c r="BS22" i="89"/>
  <c r="BU22" i="89"/>
  <c r="BS17" i="89"/>
  <c r="BU17" i="89"/>
  <c r="AC46" i="42"/>
  <c r="AE46" i="42"/>
  <c r="BS12" i="89"/>
  <c r="BU12" i="89"/>
  <c r="BI23" i="89"/>
  <c r="BS8" i="89"/>
  <c r="Y20" i="30"/>
  <c r="AI20" i="30" s="1"/>
  <c r="Y46" i="42"/>
  <c r="AO20" i="38"/>
  <c r="S18" i="28"/>
  <c r="AU44" i="36"/>
  <c r="S9" i="28"/>
  <c r="AU44" i="45"/>
  <c r="AK35" i="30"/>
  <c r="BA35" i="30"/>
  <c r="AE35" i="30"/>
  <c r="AU35" i="30"/>
  <c r="Y46" i="35"/>
  <c r="AI46" i="35" s="1"/>
  <c r="AO21" i="41"/>
  <c r="AY21" i="41" s="1"/>
  <c r="Y21" i="42"/>
  <c r="AI21" i="42" s="1"/>
  <c r="AC20" i="44"/>
  <c r="AE20" i="44"/>
  <c r="Y10" i="40"/>
  <c r="W10" i="40"/>
  <c r="Q35" i="40"/>
  <c r="Y21" i="30"/>
  <c r="AI21" i="30" s="1"/>
  <c r="Y46" i="33"/>
  <c r="Y22" i="34"/>
  <c r="M44" i="95"/>
  <c r="AS22" i="45"/>
  <c r="AU22" i="45"/>
  <c r="S10" i="46"/>
  <c r="AY14" i="35"/>
  <c r="BA14" i="35"/>
  <c r="AM21" i="44"/>
  <c r="AS21" i="44" s="1"/>
  <c r="Q49" i="54"/>
  <c r="W49" i="54" s="1"/>
  <c r="Y49" i="54"/>
  <c r="M90" i="23"/>
  <c r="E33" i="10" s="1"/>
  <c r="S10" i="34"/>
  <c r="M59" i="95"/>
  <c r="Y22" i="45"/>
  <c r="Y17" i="28"/>
  <c r="BA44" i="37"/>
  <c r="K66" i="95"/>
  <c r="M66" i="95" s="1"/>
  <c r="Y20" i="42"/>
  <c r="AC46" i="43"/>
  <c r="AE46" i="43"/>
  <c r="M47" i="95"/>
  <c r="M36" i="95"/>
  <c r="S10" i="45"/>
  <c r="AO44" i="43"/>
  <c r="BA36" i="43"/>
  <c r="AY36" i="43"/>
  <c r="AY44" i="43" s="1"/>
  <c r="AG11" i="7" s="1"/>
  <c r="M43" i="95"/>
  <c r="Y20" i="34"/>
  <c r="Y22" i="38"/>
  <c r="Y25" i="50"/>
  <c r="AC22" i="42"/>
  <c r="AE22" i="42"/>
  <c r="AO20" i="41"/>
  <c r="K64" i="95"/>
  <c r="I53" i="55" s="1"/>
  <c r="M53" i="55" s="1"/>
  <c r="K57" i="95"/>
  <c r="I34" i="24" s="1"/>
  <c r="M34" i="24" s="1"/>
  <c r="S34" i="24" s="1"/>
  <c r="AI22" i="35"/>
  <c r="AK22" i="35"/>
  <c r="AM20" i="32"/>
  <c r="AO20" i="32" s="1"/>
  <c r="AM10" i="38"/>
  <c r="S35" i="38"/>
  <c r="AI20" i="33"/>
  <c r="AK20" i="33"/>
  <c r="AC20" i="43"/>
  <c r="AE20" i="43"/>
  <c r="AM20" i="39"/>
  <c r="K76" i="95"/>
  <c r="I28" i="51" s="1"/>
  <c r="BS16" i="89"/>
  <c r="BU16" i="89"/>
  <c r="AC46" i="32"/>
  <c r="AE46" i="32"/>
  <c r="AC20" i="38"/>
  <c r="AE20" i="38"/>
  <c r="AI20" i="44"/>
  <c r="AK20" i="44"/>
  <c r="AM10" i="40"/>
  <c r="S35" i="40"/>
  <c r="AC22" i="33"/>
  <c r="AE22" i="33"/>
  <c r="AY22" i="45"/>
  <c r="BA22" i="45"/>
  <c r="O64" i="50"/>
  <c r="AY14" i="42"/>
  <c r="BA14" i="42"/>
  <c r="AC20" i="32"/>
  <c r="AE20" i="32"/>
  <c r="Y23" i="28"/>
  <c r="BA44" i="31"/>
  <c r="Q51" i="55"/>
  <c r="W51" i="55" s="1"/>
  <c r="AI51" i="55"/>
  <c r="AA51" i="55"/>
  <c r="S90" i="23"/>
  <c r="E39" i="8" s="1"/>
  <c r="I176" i="11"/>
  <c r="I177" i="11" s="1"/>
  <c r="I60" i="10" s="1"/>
  <c r="M53" i="95"/>
  <c r="K53" i="95"/>
  <c r="I32" i="24" s="1"/>
  <c r="AI46" i="43"/>
  <c r="AK46" i="43"/>
  <c r="AC46" i="40"/>
  <c r="AE46" i="40"/>
  <c r="AY8" i="30"/>
  <c r="AC22" i="43"/>
  <c r="AE22" i="43"/>
  <c r="W10" i="31"/>
  <c r="Q35" i="31"/>
  <c r="AO10" i="36"/>
  <c r="AM10" i="36"/>
  <c r="S35" i="36"/>
  <c r="AI22" i="37"/>
  <c r="AK22" i="37"/>
  <c r="W10" i="33"/>
  <c r="Q35" i="33"/>
  <c r="Y10" i="28"/>
  <c r="BA44" i="44"/>
  <c r="G25" i="28"/>
  <c r="Q45" i="42"/>
  <c r="M47" i="42"/>
  <c r="I47" i="38"/>
  <c r="I48" i="38" s="1"/>
  <c r="M45" i="38"/>
  <c r="AC46" i="38"/>
  <c r="AE46" i="38"/>
  <c r="AC20" i="40"/>
  <c r="AE20" i="40"/>
  <c r="AC20" i="39"/>
  <c r="AE20" i="39"/>
  <c r="Q50" i="54"/>
  <c r="W50" i="54" s="1"/>
  <c r="AI22" i="42"/>
  <c r="AK22" i="42"/>
  <c r="Y22" i="28"/>
  <c r="BA44" i="32"/>
  <c r="K65" i="95"/>
  <c r="I55" i="53" s="1"/>
  <c r="M55" i="53" s="1"/>
  <c r="Q55" i="53" s="1"/>
  <c r="W55" i="53" s="1"/>
  <c r="AC22" i="31"/>
  <c r="AE22" i="31"/>
  <c r="AS20" i="31"/>
  <c r="AU20" i="31"/>
  <c r="AS46" i="43"/>
  <c r="AU46" i="43"/>
  <c r="AO46" i="41"/>
  <c r="AM46" i="41"/>
  <c r="AM20" i="43"/>
  <c r="AO10" i="43"/>
  <c r="AM10" i="43"/>
  <c r="S35" i="43"/>
  <c r="AI46" i="37"/>
  <c r="AK46" i="37"/>
  <c r="M48" i="35"/>
  <c r="AM46" i="39"/>
  <c r="AC20" i="31"/>
  <c r="AE20" i="31"/>
  <c r="Y21" i="28"/>
  <c r="BA44" i="33"/>
  <c r="AS22" i="35"/>
  <c r="AU22" i="35"/>
  <c r="AC46" i="39"/>
  <c r="AE46" i="39"/>
  <c r="M45" i="31"/>
  <c r="I47" i="31"/>
  <c r="I48" i="31" s="1"/>
  <c r="AC20" i="41"/>
  <c r="AE20" i="41"/>
  <c r="AC46" i="34"/>
  <c r="AE46" i="34"/>
  <c r="BS11" i="89"/>
  <c r="BU11" i="89"/>
  <c r="BS15" i="89"/>
  <c r="BU15" i="89"/>
  <c r="AO22" i="35"/>
  <c r="AS22" i="33"/>
  <c r="AU22" i="33"/>
  <c r="Y46" i="39"/>
  <c r="S23" i="28"/>
  <c r="AU44" i="31"/>
  <c r="AM20" i="42"/>
  <c r="Y20" i="38"/>
  <c r="BO23" i="89"/>
  <c r="Y22" i="33"/>
  <c r="AY20" i="33"/>
  <c r="BA20" i="33"/>
  <c r="M22" i="28"/>
  <c r="AK44" i="32"/>
  <c r="Y64" i="50"/>
  <c r="AC22" i="32"/>
  <c r="AE22" i="32"/>
  <c r="M26" i="95"/>
  <c r="AC22" i="44"/>
  <c r="AE22" i="44"/>
  <c r="Q45" i="36"/>
  <c r="M47" i="36"/>
  <c r="M48" i="36" s="1"/>
  <c r="S45" i="36"/>
  <c r="Y46" i="40"/>
  <c r="Y21" i="44"/>
  <c r="AI21" i="44" s="1"/>
  <c r="Y22" i="43"/>
  <c r="AO21" i="45"/>
  <c r="AY21" i="45" s="1"/>
  <c r="M51" i="27"/>
  <c r="M53" i="27" s="1"/>
  <c r="I26" i="10" s="1"/>
  <c r="I53" i="27"/>
  <c r="AC22" i="37"/>
  <c r="AE22" i="37"/>
  <c r="AO44" i="35"/>
  <c r="BA36" i="35"/>
  <c r="AY36" i="35"/>
  <c r="AY44" i="35" s="1"/>
  <c r="AG19" i="7" s="1"/>
  <c r="BA13" i="35"/>
  <c r="AY13" i="35"/>
  <c r="Q45" i="30"/>
  <c r="AU45" i="30"/>
  <c r="AE45" i="30"/>
  <c r="M47" i="30"/>
  <c r="M48" i="30" s="1"/>
  <c r="BA45" i="30"/>
  <c r="AK45" i="30"/>
  <c r="S45" i="30"/>
  <c r="Y46" i="38"/>
  <c r="AO21" i="35"/>
  <c r="AY21" i="35" s="1"/>
  <c r="Y20" i="40"/>
  <c r="AO21" i="38"/>
  <c r="AY21" i="38" s="1"/>
  <c r="AS22" i="42"/>
  <c r="AU22" i="42"/>
  <c r="Y20" i="39"/>
  <c r="S20" i="28"/>
  <c r="AU44" i="34"/>
  <c r="Q16" i="49"/>
  <c r="M18" i="49"/>
  <c r="K18" i="49" s="1"/>
  <c r="K19" i="49" s="1"/>
  <c r="M19" i="49" s="1"/>
  <c r="Q19" i="49" s="1"/>
  <c r="W19" i="49" s="1"/>
  <c r="M20" i="49"/>
  <c r="BM23" i="89"/>
  <c r="M48" i="32"/>
  <c r="AO46" i="43"/>
  <c r="AO21" i="40"/>
  <c r="AY21" i="40" s="1"/>
  <c r="AM21" i="33"/>
  <c r="AS21" i="33" s="1"/>
  <c r="BS13" i="89"/>
  <c r="BU13" i="89"/>
  <c r="W10" i="41"/>
  <c r="Y10" i="41" s="1"/>
  <c r="Q35" i="41"/>
  <c r="AI46" i="45"/>
  <c r="AK46" i="45"/>
  <c r="AM10" i="39"/>
  <c r="S35" i="39"/>
  <c r="BS20" i="89"/>
  <c r="BU20" i="89"/>
  <c r="AI20" i="41"/>
  <c r="AK20" i="41"/>
  <c r="AI46" i="34"/>
  <c r="AK46" i="34"/>
  <c r="BS19" i="89"/>
  <c r="BU19" i="89"/>
  <c r="AY46" i="32"/>
  <c r="BA46" i="32"/>
  <c r="M11" i="28"/>
  <c r="M25" i="28" s="1"/>
  <c r="AK44" i="43"/>
  <c r="AY22" i="33"/>
  <c r="BA22" i="33"/>
  <c r="AO21" i="30"/>
  <c r="AY21" i="30" s="1"/>
  <c r="AM21" i="30"/>
  <c r="AS21" i="30" s="1"/>
  <c r="M44" i="53"/>
  <c r="Y10" i="30"/>
  <c r="W10" i="30"/>
  <c r="Q35" i="30"/>
  <c r="AM22" i="43"/>
  <c r="AO22" i="43" s="1"/>
  <c r="I47" i="44"/>
  <c r="I48" i="44" s="1"/>
  <c r="M45" i="44"/>
  <c r="AC26" i="56"/>
  <c r="AC64" i="56" s="1"/>
  <c r="E10" i="10" s="1"/>
  <c r="AM26" i="56"/>
  <c r="AM64" i="56" s="1"/>
  <c r="E13" i="10" s="1"/>
  <c r="Q26" i="56"/>
  <c r="M64" i="56"/>
  <c r="M14" i="28"/>
  <c r="AK44" i="40"/>
  <c r="AS46" i="31"/>
  <c r="AU46" i="31"/>
  <c r="AS20" i="33"/>
  <c r="AU20" i="33"/>
  <c r="Y21" i="41"/>
  <c r="AI21" i="41" s="1"/>
  <c r="Y10" i="37"/>
  <c r="W10" i="37"/>
  <c r="Q35" i="37"/>
  <c r="AY44" i="45"/>
  <c r="AG9" i="7" s="1"/>
  <c r="AI22" i="32"/>
  <c r="AK22" i="32"/>
  <c r="AC46" i="31"/>
  <c r="AE46" i="31"/>
  <c r="I47" i="39"/>
  <c r="I48" i="39" s="1"/>
  <c r="M45" i="39"/>
  <c r="AI22" i="44"/>
  <c r="AK22" i="44"/>
  <c r="AC20" i="37"/>
  <c r="AE20" i="37"/>
  <c r="Y46" i="36"/>
  <c r="Q43" i="55"/>
  <c r="W43" i="55" s="1"/>
  <c r="AI43" i="55"/>
  <c r="AA43" i="55"/>
  <c r="AS22" i="39"/>
  <c r="AU22" i="39"/>
  <c r="BQ23" i="89"/>
  <c r="S19" i="28"/>
  <c r="AU44" i="35"/>
  <c r="AY22" i="42"/>
  <c r="BA22" i="42"/>
  <c r="M12" i="28"/>
  <c r="AK44" i="42"/>
  <c r="M45" i="40"/>
  <c r="I47" i="40"/>
  <c r="I48" i="40" s="1"/>
  <c r="W10" i="35"/>
  <c r="Q35" i="35"/>
  <c r="Y10" i="42"/>
  <c r="W10" i="42"/>
  <c r="Q35" i="42"/>
  <c r="S10" i="32"/>
  <c r="AS46" i="42"/>
  <c r="AU46" i="42"/>
  <c r="AK48" i="30" l="1"/>
  <c r="BA48" i="30"/>
  <c r="AE48" i="30"/>
  <c r="AU48" i="30"/>
  <c r="M31" i="28"/>
  <c r="Y27" i="7" s="1"/>
  <c r="M26" i="28"/>
  <c r="G38" i="10" s="1"/>
  <c r="AI10" i="41"/>
  <c r="AI35" i="41" s="1"/>
  <c r="Y35" i="41"/>
  <c r="AK10" i="41"/>
  <c r="AY20" i="32"/>
  <c r="BA20" i="32"/>
  <c r="AI10" i="45"/>
  <c r="AK10" i="45"/>
  <c r="Y35" i="45"/>
  <c r="AY20" i="44"/>
  <c r="BA20" i="44"/>
  <c r="AY10" i="30"/>
  <c r="AO35" i="30"/>
  <c r="AY20" i="34"/>
  <c r="BA20" i="34"/>
  <c r="AY46" i="36"/>
  <c r="BA46" i="36"/>
  <c r="AI10" i="34"/>
  <c r="AK10" i="34"/>
  <c r="Y35" i="34"/>
  <c r="AY46" i="37"/>
  <c r="BA46" i="37"/>
  <c r="AY22" i="40"/>
  <c r="BA22" i="40"/>
  <c r="AY22" i="32"/>
  <c r="BA22" i="32"/>
  <c r="AY22" i="43"/>
  <c r="BA22" i="43"/>
  <c r="Y19" i="28"/>
  <c r="BA44" i="35"/>
  <c r="AM10" i="34"/>
  <c r="AO10" i="34"/>
  <c r="S35" i="34"/>
  <c r="S47" i="35"/>
  <c r="AM45" i="35"/>
  <c r="AO45" i="35"/>
  <c r="AY22" i="38"/>
  <c r="BA22" i="38"/>
  <c r="S47" i="36"/>
  <c r="AO45" i="36"/>
  <c r="AM45" i="36"/>
  <c r="AI10" i="42"/>
  <c r="Y35" i="42"/>
  <c r="AK10" i="42"/>
  <c r="AI46" i="36"/>
  <c r="AK46" i="36"/>
  <c r="Q47" i="36"/>
  <c r="Y45" i="36"/>
  <c r="W45" i="36"/>
  <c r="AS46" i="41"/>
  <c r="AU46" i="41"/>
  <c r="AS10" i="36"/>
  <c r="AM35" i="36"/>
  <c r="AU10" i="36"/>
  <c r="AY35" i="30"/>
  <c r="AI20" i="34"/>
  <c r="AK20" i="34"/>
  <c r="AC10" i="40"/>
  <c r="AC35" i="40" s="1"/>
  <c r="W35" i="40"/>
  <c r="AE10" i="40"/>
  <c r="AY20" i="37"/>
  <c r="BA20" i="37"/>
  <c r="K64" i="54"/>
  <c r="K65" i="54" s="1"/>
  <c r="M65" i="54" s="1"/>
  <c r="Q65" i="54" s="1"/>
  <c r="W65" i="54" s="1"/>
  <c r="AS46" i="45"/>
  <c r="AU46" i="45"/>
  <c r="Q47" i="35"/>
  <c r="Q48" i="35" s="1"/>
  <c r="W45" i="35"/>
  <c r="Y45" i="35"/>
  <c r="AS46" i="40"/>
  <c r="AU46" i="40"/>
  <c r="AS22" i="38"/>
  <c r="AU22" i="38"/>
  <c r="W26" i="56"/>
  <c r="W64" i="56" s="1"/>
  <c r="E8" i="8" s="1"/>
  <c r="E10" i="8" s="1"/>
  <c r="Q64" i="56"/>
  <c r="E8" i="10" s="1"/>
  <c r="AS46" i="39"/>
  <c r="AU46" i="39"/>
  <c r="BS25" i="51"/>
  <c r="W26" i="54"/>
  <c r="W64" i="54" s="1"/>
  <c r="Q64" i="54"/>
  <c r="S47" i="32"/>
  <c r="AM45" i="32"/>
  <c r="AO45" i="32" s="1"/>
  <c r="AM10" i="32"/>
  <c r="AO10" i="32" s="1"/>
  <c r="S35" i="32"/>
  <c r="S48" i="32" s="1"/>
  <c r="W16" i="49"/>
  <c r="Q20" i="49"/>
  <c r="G25" i="10" s="1"/>
  <c r="Q18" i="49"/>
  <c r="M76" i="95"/>
  <c r="AS10" i="38"/>
  <c r="AU10" i="38"/>
  <c r="AM35" i="38"/>
  <c r="M57" i="95"/>
  <c r="AI20" i="42"/>
  <c r="AK20" i="42"/>
  <c r="AI46" i="42"/>
  <c r="AK46" i="42"/>
  <c r="E86" i="95"/>
  <c r="AS22" i="36"/>
  <c r="AU22" i="36"/>
  <c r="Y26" i="54"/>
  <c r="AS10" i="35"/>
  <c r="AS35" i="35" s="1"/>
  <c r="AU10" i="35"/>
  <c r="AM35" i="35"/>
  <c r="AS22" i="34"/>
  <c r="AU22" i="34"/>
  <c r="AC10" i="35"/>
  <c r="AC35" i="35" s="1"/>
  <c r="W35" i="35"/>
  <c r="AE10" i="35"/>
  <c r="AS22" i="43"/>
  <c r="AU22" i="43"/>
  <c r="AY46" i="43"/>
  <c r="BA46" i="43"/>
  <c r="AY10" i="36"/>
  <c r="BA10" i="36"/>
  <c r="AO35" i="36"/>
  <c r="S48" i="35"/>
  <c r="AY46" i="45"/>
  <c r="BA46" i="45"/>
  <c r="AY46" i="40"/>
  <c r="BA46" i="40"/>
  <c r="S47" i="33"/>
  <c r="S48" i="33" s="1"/>
  <c r="AM45" i="33"/>
  <c r="AO45" i="33" s="1"/>
  <c r="Y26" i="56"/>
  <c r="AI20" i="40"/>
  <c r="AK20" i="40"/>
  <c r="AO46" i="39"/>
  <c r="Q48" i="30"/>
  <c r="M65" i="95"/>
  <c r="AC10" i="31"/>
  <c r="AC35" i="31" s="1"/>
  <c r="W35" i="31"/>
  <c r="AE10" i="31"/>
  <c r="AS20" i="39"/>
  <c r="AU20" i="39"/>
  <c r="AO10" i="38"/>
  <c r="Q53" i="55"/>
  <c r="W53" i="55" s="1"/>
  <c r="AI53" i="55"/>
  <c r="AA53" i="55"/>
  <c r="AI22" i="34"/>
  <c r="AK22" i="34"/>
  <c r="K11" i="95"/>
  <c r="M11" i="95" s="1"/>
  <c r="M86" i="95" s="1"/>
  <c r="G86" i="95"/>
  <c r="AO22" i="36"/>
  <c r="M47" i="37"/>
  <c r="Q45" i="37"/>
  <c r="S45" i="37" s="1"/>
  <c r="AC10" i="32"/>
  <c r="AC35" i="32" s="1"/>
  <c r="W35" i="32"/>
  <c r="AE10" i="32"/>
  <c r="AO10" i="35"/>
  <c r="AS20" i="40"/>
  <c r="AU20" i="40"/>
  <c r="AY22" i="37"/>
  <c r="BA22" i="37"/>
  <c r="M47" i="46"/>
  <c r="BA45" i="46"/>
  <c r="AK45" i="46"/>
  <c r="Q45" i="46"/>
  <c r="AU45" i="46"/>
  <c r="AE45" i="46"/>
  <c r="W20" i="51"/>
  <c r="W24" i="51" s="1"/>
  <c r="I9" i="8" s="1"/>
  <c r="I10" i="8" s="1"/>
  <c r="Q24" i="51"/>
  <c r="G9" i="10" s="1"/>
  <c r="AC10" i="43"/>
  <c r="AC35" i="43" s="1"/>
  <c r="W35" i="43"/>
  <c r="AE10" i="43"/>
  <c r="AC10" i="38"/>
  <c r="AC35" i="38" s="1"/>
  <c r="W35" i="38"/>
  <c r="AE10" i="38"/>
  <c r="AO22" i="34"/>
  <c r="AS10" i="41"/>
  <c r="AS35" i="41" s="1"/>
  <c r="AM35" i="41"/>
  <c r="AU10" i="41"/>
  <c r="AS10" i="33"/>
  <c r="AS35" i="33" s="1"/>
  <c r="AU10" i="33"/>
  <c r="AM35" i="33"/>
  <c r="M58" i="95"/>
  <c r="K58" i="95"/>
  <c r="I34" i="22" s="1"/>
  <c r="M34" i="22" s="1"/>
  <c r="S34" i="22" s="1"/>
  <c r="AS10" i="30"/>
  <c r="AS35" i="30" s="1"/>
  <c r="AM35" i="30"/>
  <c r="Y50" i="54"/>
  <c r="G31" i="28"/>
  <c r="U27" i="7" s="1"/>
  <c r="G26" i="28"/>
  <c r="G37" i="10" s="1"/>
  <c r="AC10" i="42"/>
  <c r="AC35" i="42" s="1"/>
  <c r="W35" i="42"/>
  <c r="AE10" i="42"/>
  <c r="AS26" i="56"/>
  <c r="AC10" i="30"/>
  <c r="AC35" i="30" s="1"/>
  <c r="W35" i="30"/>
  <c r="Q47" i="30"/>
  <c r="W45" i="30"/>
  <c r="AI20" i="38"/>
  <c r="AK20" i="38"/>
  <c r="AY22" i="35"/>
  <c r="BA22" i="35"/>
  <c r="AS10" i="43"/>
  <c r="AM35" i="43"/>
  <c r="AU10" i="43"/>
  <c r="Y10" i="31"/>
  <c r="I38" i="24"/>
  <c r="M32" i="24"/>
  <c r="AO20" i="39"/>
  <c r="M64" i="95"/>
  <c r="Y11" i="28"/>
  <c r="Y25" i="28" s="1"/>
  <c r="BA44" i="43"/>
  <c r="AI46" i="33"/>
  <c r="AK46" i="33"/>
  <c r="AS46" i="38"/>
  <c r="AU46" i="38"/>
  <c r="Q45" i="45"/>
  <c r="M47" i="45"/>
  <c r="I58" i="55"/>
  <c r="M42" i="55"/>
  <c r="Y10" i="32"/>
  <c r="AO20" i="40"/>
  <c r="AS22" i="37"/>
  <c r="AU22" i="37"/>
  <c r="M47" i="41"/>
  <c r="Q45" i="41"/>
  <c r="AS46" i="33"/>
  <c r="AU46" i="33"/>
  <c r="AM20" i="51"/>
  <c r="AM24" i="51" s="1"/>
  <c r="I19" i="8" s="1"/>
  <c r="AI24" i="51"/>
  <c r="G15" i="10" s="1"/>
  <c r="AC10" i="39"/>
  <c r="AC35" i="39" s="1"/>
  <c r="W35" i="39"/>
  <c r="AE10" i="39"/>
  <c r="Q48" i="36"/>
  <c r="Y10" i="43"/>
  <c r="Y10" i="38"/>
  <c r="Q21" i="49"/>
  <c r="Y18" i="28"/>
  <c r="BA44" i="36"/>
  <c r="AO10" i="41"/>
  <c r="AO10" i="33"/>
  <c r="AS10" i="31"/>
  <c r="AS35" i="31" s="1"/>
  <c r="AM35" i="31"/>
  <c r="AU10" i="31"/>
  <c r="AU47" i="30"/>
  <c r="AK47" i="30"/>
  <c r="AE47" i="30"/>
  <c r="BA47" i="30"/>
  <c r="AI46" i="39"/>
  <c r="AK46" i="39"/>
  <c r="M47" i="38"/>
  <c r="Q45" i="38"/>
  <c r="AI10" i="40"/>
  <c r="AI35" i="40" s="1"/>
  <c r="Y35" i="40"/>
  <c r="AK10" i="40"/>
  <c r="AY20" i="38"/>
  <c r="BA20" i="38"/>
  <c r="Y10" i="35"/>
  <c r="AS10" i="39"/>
  <c r="AS35" i="39" s="1"/>
  <c r="AM35" i="39"/>
  <c r="AU10" i="39"/>
  <c r="AI46" i="38"/>
  <c r="AK46" i="38"/>
  <c r="AI22" i="33"/>
  <c r="AK22" i="33"/>
  <c r="AS20" i="42"/>
  <c r="AU20" i="42"/>
  <c r="AY10" i="43"/>
  <c r="BA10" i="43"/>
  <c r="AS20" i="32"/>
  <c r="AU20" i="32"/>
  <c r="AY20" i="41"/>
  <c r="BA20" i="41"/>
  <c r="AS10" i="44"/>
  <c r="AM35" i="44"/>
  <c r="AU10" i="44"/>
  <c r="AY46" i="38"/>
  <c r="BA46" i="38"/>
  <c r="M47" i="43"/>
  <c r="Q45" i="43"/>
  <c r="AS46" i="36"/>
  <c r="AU46" i="36"/>
  <c r="AY46" i="33"/>
  <c r="BA46" i="33"/>
  <c r="Q47" i="33"/>
  <c r="Q48" i="33" s="1"/>
  <c r="W45" i="33"/>
  <c r="AI10" i="39"/>
  <c r="Y35" i="39"/>
  <c r="AK10" i="39"/>
  <c r="AC10" i="36"/>
  <c r="AC35" i="36" s="1"/>
  <c r="W35" i="36"/>
  <c r="AE10" i="36"/>
  <c r="AY10" i="31"/>
  <c r="AY35" i="31" s="1"/>
  <c r="AO35" i="31"/>
  <c r="BA10" i="31"/>
  <c r="AY46" i="41"/>
  <c r="BA46" i="41"/>
  <c r="M28" i="51"/>
  <c r="I31" i="51"/>
  <c r="AS22" i="32"/>
  <c r="AU22" i="32"/>
  <c r="Y35" i="30"/>
  <c r="AI10" i="30"/>
  <c r="AI35" i="30" s="1"/>
  <c r="Q45" i="40"/>
  <c r="M47" i="40"/>
  <c r="M47" i="39"/>
  <c r="Q45" i="39"/>
  <c r="AC10" i="37"/>
  <c r="AC35" i="37" s="1"/>
  <c r="W35" i="37"/>
  <c r="AE10" i="37"/>
  <c r="AI26" i="56"/>
  <c r="Q44" i="53"/>
  <c r="AO10" i="39"/>
  <c r="AO21" i="33"/>
  <c r="AY21" i="33" s="1"/>
  <c r="AI20" i="39"/>
  <c r="AK20" i="39"/>
  <c r="S47" i="30"/>
  <c r="S48" i="30" s="1"/>
  <c r="AM45" i="30"/>
  <c r="AO20" i="42"/>
  <c r="Q45" i="31"/>
  <c r="S45" i="31" s="1"/>
  <c r="M47" i="31"/>
  <c r="AS20" i="43"/>
  <c r="AU20" i="43"/>
  <c r="W45" i="42"/>
  <c r="Q47" i="42"/>
  <c r="Q48" i="42" s="1"/>
  <c r="AC10" i="33"/>
  <c r="AC35" i="33" s="1"/>
  <c r="W35" i="33"/>
  <c r="AE10" i="33"/>
  <c r="AS10" i="40"/>
  <c r="AS35" i="40" s="1"/>
  <c r="AM35" i="40"/>
  <c r="AU10" i="40"/>
  <c r="M48" i="42"/>
  <c r="AO21" i="44"/>
  <c r="AY21" i="44" s="1"/>
  <c r="S25" i="28"/>
  <c r="W25" i="51"/>
  <c r="AO10" i="44"/>
  <c r="M47" i="34"/>
  <c r="Q45" i="34"/>
  <c r="S45" i="34" s="1"/>
  <c r="E8" i="28"/>
  <c r="M77" i="95"/>
  <c r="K77" i="95"/>
  <c r="I23" i="49" s="1"/>
  <c r="AC10" i="44"/>
  <c r="AC35" i="44" s="1"/>
  <c r="W35" i="44"/>
  <c r="AE10" i="44"/>
  <c r="AI46" i="41"/>
  <c r="AK46" i="41"/>
  <c r="AS46" i="44"/>
  <c r="AU46" i="44"/>
  <c r="M54" i="95"/>
  <c r="BS20" i="51"/>
  <c r="BS24" i="51" s="1"/>
  <c r="I28" i="8" s="1"/>
  <c r="BO24" i="51"/>
  <c r="G24" i="10" s="1"/>
  <c r="Y10" i="36"/>
  <c r="BO29" i="51"/>
  <c r="BS29" i="51" s="1"/>
  <c r="AY29" i="51"/>
  <c r="AI29" i="51"/>
  <c r="AM29" i="51" s="1"/>
  <c r="Q29" i="51"/>
  <c r="W29" i="51" s="1"/>
  <c r="BG29" i="51"/>
  <c r="AQ29" i="51"/>
  <c r="AA29" i="51"/>
  <c r="AS10" i="42"/>
  <c r="AM35" i="42"/>
  <c r="AU10" i="42"/>
  <c r="AS10" i="37"/>
  <c r="AS35" i="37" s="1"/>
  <c r="AM35" i="37"/>
  <c r="AU10" i="37"/>
  <c r="O18" i="49"/>
  <c r="AI46" i="40"/>
  <c r="AK46" i="40"/>
  <c r="AS22" i="40"/>
  <c r="AU22" i="40"/>
  <c r="AC10" i="41"/>
  <c r="AC35" i="41" s="1"/>
  <c r="W35" i="41"/>
  <c r="AE10" i="41"/>
  <c r="AI10" i="37"/>
  <c r="AI35" i="37" s="1"/>
  <c r="Y35" i="37"/>
  <c r="AK10" i="37"/>
  <c r="M47" i="44"/>
  <c r="Q45" i="44"/>
  <c r="S45" i="44" s="1"/>
  <c r="AI22" i="43"/>
  <c r="AK22" i="43"/>
  <c r="AO20" i="43"/>
  <c r="S45" i="42"/>
  <c r="Y10" i="33"/>
  <c r="S48" i="36"/>
  <c r="AO10" i="40"/>
  <c r="AI22" i="38"/>
  <c r="AK22" i="38"/>
  <c r="AM10" i="45"/>
  <c r="S35" i="45"/>
  <c r="AI22" i="45"/>
  <c r="AK22" i="45"/>
  <c r="AO10" i="46"/>
  <c r="AO35" i="46" s="1"/>
  <c r="AM10" i="46"/>
  <c r="AM35" i="46" s="1"/>
  <c r="S35" i="46"/>
  <c r="AS20" i="44"/>
  <c r="AU20" i="44"/>
  <c r="AI20" i="45"/>
  <c r="AK20" i="45"/>
  <c r="AM25" i="51"/>
  <c r="AC10" i="45"/>
  <c r="AC35" i="45" s="1"/>
  <c r="W35" i="45"/>
  <c r="AE10" i="45"/>
  <c r="AC10" i="34"/>
  <c r="AC35" i="34" s="1"/>
  <c r="W35" i="34"/>
  <c r="AE10" i="34"/>
  <c r="K8" i="28"/>
  <c r="AI10" i="44"/>
  <c r="AI35" i="44" s="1"/>
  <c r="Y35" i="44"/>
  <c r="AK10" i="44"/>
  <c r="AS46" i="37"/>
  <c r="AU46" i="37"/>
  <c r="AY46" i="44"/>
  <c r="BA46" i="44"/>
  <c r="M32" i="22"/>
  <c r="I38" i="22"/>
  <c r="Q47" i="32"/>
  <c r="Q48" i="32" s="1"/>
  <c r="Y45" i="32"/>
  <c r="W45" i="32"/>
  <c r="AS20" i="34"/>
  <c r="AU20" i="34"/>
  <c r="AO10" i="42"/>
  <c r="AO10" i="37"/>
  <c r="AO47" i="33" l="1"/>
  <c r="AY45" i="33"/>
  <c r="AY47" i="33" s="1"/>
  <c r="AW21" i="7" s="1"/>
  <c r="BA45" i="33"/>
  <c r="AO47" i="32"/>
  <c r="AY45" i="32"/>
  <c r="AY47" i="32" s="1"/>
  <c r="AW24" i="7" s="1"/>
  <c r="BA45" i="32"/>
  <c r="AY10" i="32"/>
  <c r="AY35" i="32" s="1"/>
  <c r="AO35" i="32"/>
  <c r="BA10" i="32"/>
  <c r="Y31" i="28"/>
  <c r="AG27" i="7" s="1"/>
  <c r="Y26" i="28"/>
  <c r="G40" i="10" s="1"/>
  <c r="S47" i="34"/>
  <c r="AO45" i="34"/>
  <c r="AM45" i="34"/>
  <c r="S47" i="37"/>
  <c r="S48" i="37" s="1"/>
  <c r="AM45" i="37"/>
  <c r="AO45" i="37" s="1"/>
  <c r="AO45" i="31"/>
  <c r="AM45" i="31"/>
  <c r="S47" i="31"/>
  <c r="S48" i="31" s="1"/>
  <c r="AM45" i="44"/>
  <c r="S47" i="44"/>
  <c r="S48" i="44" s="1"/>
  <c r="E17" i="28"/>
  <c r="AE35" i="37"/>
  <c r="Q47" i="38"/>
  <c r="Q48" i="38" s="1"/>
  <c r="Y45" i="38"/>
  <c r="W45" i="38"/>
  <c r="AI10" i="38"/>
  <c r="AI35" i="38" s="1"/>
  <c r="Y35" i="38"/>
  <c r="AK10" i="38"/>
  <c r="M38" i="24"/>
  <c r="I32" i="10" s="1"/>
  <c r="S32" i="24"/>
  <c r="S38" i="24" s="1"/>
  <c r="M38" i="8" s="1"/>
  <c r="AY20" i="43"/>
  <c r="BA20" i="43"/>
  <c r="I10" i="7"/>
  <c r="AY10" i="37"/>
  <c r="AY35" i="37" s="1"/>
  <c r="AO35" i="37"/>
  <c r="BA10" i="37"/>
  <c r="M38" i="22"/>
  <c r="I33" i="10" s="1"/>
  <c r="S32" i="22"/>
  <c r="S38" i="22" s="1"/>
  <c r="M39" i="8" s="1"/>
  <c r="Q8" i="28"/>
  <c r="M23" i="49"/>
  <c r="I25" i="49"/>
  <c r="M48" i="34"/>
  <c r="S31" i="28"/>
  <c r="AC27" i="7" s="1"/>
  <c r="S26" i="28"/>
  <c r="G39" i="10" s="1"/>
  <c r="E21" i="7"/>
  <c r="E18" i="28"/>
  <c r="AE35" i="36"/>
  <c r="M15" i="7"/>
  <c r="AY10" i="41"/>
  <c r="AY35" i="41" s="1"/>
  <c r="AO35" i="41"/>
  <c r="BA10" i="41"/>
  <c r="M48" i="45"/>
  <c r="AY20" i="39"/>
  <c r="BA20" i="39"/>
  <c r="E26" i="7"/>
  <c r="Q21" i="28"/>
  <c r="AU35" i="33"/>
  <c r="AY10" i="35"/>
  <c r="AY35" i="35" s="1"/>
  <c r="AO35" i="35"/>
  <c r="BA10" i="35"/>
  <c r="M48" i="37"/>
  <c r="E19" i="7"/>
  <c r="AS35" i="38"/>
  <c r="E14" i="28"/>
  <c r="AE35" i="40"/>
  <c r="AS35" i="36"/>
  <c r="K13" i="28"/>
  <c r="AK35" i="41"/>
  <c r="E13" i="28"/>
  <c r="AE35" i="41"/>
  <c r="M48" i="41"/>
  <c r="E13" i="7"/>
  <c r="AE48" i="42"/>
  <c r="K24" i="28"/>
  <c r="W23" i="28"/>
  <c r="BA35" i="31"/>
  <c r="Q47" i="43"/>
  <c r="Q48" i="43" s="1"/>
  <c r="W45" i="43"/>
  <c r="Y45" i="43" s="1"/>
  <c r="S45" i="38"/>
  <c r="AI10" i="43"/>
  <c r="AI35" i="43" s="1"/>
  <c r="Y35" i="43"/>
  <c r="AK10" i="43"/>
  <c r="M26" i="7"/>
  <c r="AS48" i="30"/>
  <c r="M21" i="7"/>
  <c r="E16" i="7"/>
  <c r="E22" i="28"/>
  <c r="AE35" i="32"/>
  <c r="E25" i="7"/>
  <c r="K12" i="28"/>
  <c r="AK35" i="42"/>
  <c r="AM47" i="35"/>
  <c r="AS45" i="35"/>
  <c r="AS47" i="35" s="1"/>
  <c r="AS19" i="7" s="1"/>
  <c r="AU45" i="35"/>
  <c r="K20" i="28"/>
  <c r="AK35" i="34"/>
  <c r="K9" i="28"/>
  <c r="AK35" i="45"/>
  <c r="AM48" i="30"/>
  <c r="Q24" i="28"/>
  <c r="I13" i="7"/>
  <c r="M17" i="7"/>
  <c r="W47" i="42"/>
  <c r="AC45" i="42"/>
  <c r="AC47" i="42" s="1"/>
  <c r="AK12" i="7" s="1"/>
  <c r="AE45" i="42"/>
  <c r="M48" i="40"/>
  <c r="E20" i="28"/>
  <c r="AE35" i="34"/>
  <c r="AI10" i="33"/>
  <c r="AI35" i="33" s="1"/>
  <c r="AK10" i="33"/>
  <c r="Y35" i="33"/>
  <c r="M48" i="44"/>
  <c r="Y45" i="42"/>
  <c r="Q25" i="7"/>
  <c r="K15" i="28"/>
  <c r="AK35" i="39"/>
  <c r="S45" i="43"/>
  <c r="W45" i="45"/>
  <c r="Y45" i="45" s="1"/>
  <c r="Q47" i="45"/>
  <c r="Q48" i="45" s="1"/>
  <c r="AI10" i="31"/>
  <c r="AI35" i="31" s="1"/>
  <c r="AK10" i="31"/>
  <c r="Y35" i="31"/>
  <c r="W47" i="30"/>
  <c r="I24" i="28" s="1"/>
  <c r="AC45" i="30"/>
  <c r="AC47" i="30" s="1"/>
  <c r="AK26" i="7" s="1"/>
  <c r="Q47" i="46"/>
  <c r="Q48" i="46" s="1"/>
  <c r="Y45" i="46"/>
  <c r="Y47" i="46" s="1"/>
  <c r="W45" i="46"/>
  <c r="W47" i="46" s="1"/>
  <c r="E24" i="7"/>
  <c r="AC48" i="32"/>
  <c r="AY22" i="36"/>
  <c r="AY35" i="36" s="1"/>
  <c r="BA22" i="36"/>
  <c r="AY46" i="39"/>
  <c r="BA46" i="39"/>
  <c r="M66" i="54"/>
  <c r="W47" i="36"/>
  <c r="W48" i="36" s="1"/>
  <c r="AE48" i="36" s="1"/>
  <c r="AC45" i="36"/>
  <c r="AC47" i="36" s="1"/>
  <c r="AK18" i="7" s="1"/>
  <c r="AE45" i="36"/>
  <c r="AI35" i="42"/>
  <c r="Q17" i="28"/>
  <c r="AU35" i="37"/>
  <c r="M48" i="39"/>
  <c r="E14" i="7"/>
  <c r="E17" i="7"/>
  <c r="W47" i="32"/>
  <c r="W48" i="32" s="1"/>
  <c r="AE48" i="32" s="1"/>
  <c r="AC45" i="32"/>
  <c r="AC47" i="32" s="1"/>
  <c r="AK24" i="7" s="1"/>
  <c r="AE45" i="32"/>
  <c r="E20" i="7"/>
  <c r="AM45" i="42"/>
  <c r="S47" i="42"/>
  <c r="S48" i="42" s="1"/>
  <c r="Q12" i="28"/>
  <c r="AU35" i="42"/>
  <c r="AY10" i="44"/>
  <c r="AY35" i="44" s="1"/>
  <c r="AO35" i="44"/>
  <c r="BA10" i="44"/>
  <c r="Q14" i="28"/>
  <c r="AU35" i="40"/>
  <c r="AY10" i="39"/>
  <c r="AY35" i="39" s="1"/>
  <c r="AO35" i="39"/>
  <c r="BA10" i="39"/>
  <c r="AI35" i="39"/>
  <c r="W21" i="49"/>
  <c r="AY20" i="40"/>
  <c r="BA20" i="40"/>
  <c r="S45" i="45"/>
  <c r="Y45" i="30"/>
  <c r="E12" i="28"/>
  <c r="W48" i="42"/>
  <c r="AE35" i="42"/>
  <c r="Q13" i="28"/>
  <c r="AU35" i="41"/>
  <c r="E11" i="28"/>
  <c r="AE35" i="43"/>
  <c r="S45" i="46"/>
  <c r="Q66" i="54"/>
  <c r="E23" i="10" s="1"/>
  <c r="Y47" i="36"/>
  <c r="AI45" i="36"/>
  <c r="AI47" i="36" s="1"/>
  <c r="AO18" i="7" s="1"/>
  <c r="AK45" i="36"/>
  <c r="AM47" i="36"/>
  <c r="AS45" i="36"/>
  <c r="AS47" i="36" s="1"/>
  <c r="AS18" i="7" s="1"/>
  <c r="AU45" i="36"/>
  <c r="S48" i="34"/>
  <c r="AI35" i="34"/>
  <c r="AI35" i="45"/>
  <c r="AY10" i="42"/>
  <c r="AO35" i="42"/>
  <c r="BA10" i="42"/>
  <c r="AY10" i="40"/>
  <c r="AY35" i="40" s="1"/>
  <c r="BA10" i="40"/>
  <c r="AO35" i="40"/>
  <c r="E18" i="7"/>
  <c r="AC48" i="36"/>
  <c r="AI10" i="35"/>
  <c r="AI35" i="35" s="1"/>
  <c r="Y35" i="35"/>
  <c r="AK10" i="35"/>
  <c r="E16" i="28"/>
  <c r="AE35" i="38"/>
  <c r="AO47" i="35"/>
  <c r="AY45" i="35"/>
  <c r="AY47" i="35" s="1"/>
  <c r="AW19" i="7" s="1"/>
  <c r="BA45" i="35"/>
  <c r="K17" i="28"/>
  <c r="AK35" i="37"/>
  <c r="AS35" i="42"/>
  <c r="AI10" i="36"/>
  <c r="AI35" i="36" s="1"/>
  <c r="Y35" i="36"/>
  <c r="AK10" i="36"/>
  <c r="M14" i="7"/>
  <c r="AY20" i="42"/>
  <c r="BA20" i="42"/>
  <c r="Y45" i="39"/>
  <c r="W45" i="39"/>
  <c r="Q47" i="39"/>
  <c r="Q48" i="39" s="1"/>
  <c r="Y45" i="40"/>
  <c r="W45" i="40"/>
  <c r="Q47" i="40"/>
  <c r="Q48" i="40" s="1"/>
  <c r="W47" i="33"/>
  <c r="AC45" i="33"/>
  <c r="AC47" i="33" s="1"/>
  <c r="AK21" i="7" s="1"/>
  <c r="AE45" i="33"/>
  <c r="Q10" i="28"/>
  <c r="AU35" i="44"/>
  <c r="K14" i="28"/>
  <c r="AK35" i="40"/>
  <c r="M48" i="38"/>
  <c r="Q23" i="28"/>
  <c r="AU35" i="31"/>
  <c r="E15" i="28"/>
  <c r="AE35" i="39"/>
  <c r="Y45" i="41"/>
  <c r="W45" i="41"/>
  <c r="Q47" i="41"/>
  <c r="Q48" i="41" s="1"/>
  <c r="AI10" i="32"/>
  <c r="AI35" i="32" s="1"/>
  <c r="AK10" i="32"/>
  <c r="Y35" i="32"/>
  <c r="Q11" i="28"/>
  <c r="AU35" i="43"/>
  <c r="E12" i="7"/>
  <c r="AC48" i="42"/>
  <c r="M13" i="7"/>
  <c r="E11" i="7"/>
  <c r="AY10" i="38"/>
  <c r="AY35" i="38" s="1"/>
  <c r="BA10" i="38"/>
  <c r="AO35" i="38"/>
  <c r="W18" i="49"/>
  <c r="W20" i="49"/>
  <c r="I29" i="8" s="1"/>
  <c r="W66" i="54"/>
  <c r="E27" i="8" s="1"/>
  <c r="E30" i="8" s="1"/>
  <c r="Y47" i="35"/>
  <c r="AI45" i="35"/>
  <c r="AI47" i="35" s="1"/>
  <c r="AO19" i="7" s="1"/>
  <c r="AK45" i="35"/>
  <c r="Q26" i="7"/>
  <c r="AO47" i="36"/>
  <c r="AY45" i="36"/>
  <c r="AY47" i="36" s="1"/>
  <c r="AW18" i="7" s="1"/>
  <c r="BA45" i="36"/>
  <c r="AY10" i="34"/>
  <c r="AO35" i="34"/>
  <c r="BA10" i="34"/>
  <c r="W24" i="28"/>
  <c r="W8" i="28"/>
  <c r="I26" i="7"/>
  <c r="E23" i="28"/>
  <c r="AE35" i="31"/>
  <c r="AM47" i="32"/>
  <c r="AS45" i="32"/>
  <c r="AS47" i="32" s="1"/>
  <c r="AS24" i="7" s="1"/>
  <c r="AU45" i="32"/>
  <c r="AS10" i="45"/>
  <c r="AS35" i="45" s="1"/>
  <c r="AM35" i="45"/>
  <c r="AU10" i="45"/>
  <c r="K10" i="28"/>
  <c r="AK35" i="44"/>
  <c r="E9" i="28"/>
  <c r="E25" i="28" s="1"/>
  <c r="E31" i="28" s="1"/>
  <c r="E27" i="7" s="1"/>
  <c r="AE35" i="45"/>
  <c r="AO10" i="45"/>
  <c r="I17" i="7"/>
  <c r="E10" i="28"/>
  <c r="AE35" i="44"/>
  <c r="M48" i="31"/>
  <c r="AM47" i="30"/>
  <c r="U24" i="28" s="1"/>
  <c r="AS45" i="30"/>
  <c r="AS47" i="30" s="1"/>
  <c r="AS26" i="7" s="1"/>
  <c r="W44" i="53"/>
  <c r="S45" i="39"/>
  <c r="S45" i="40"/>
  <c r="BO28" i="51"/>
  <c r="AY28" i="51"/>
  <c r="AY31" i="51" s="1"/>
  <c r="I16" i="10" s="1"/>
  <c r="AI28" i="51"/>
  <c r="Q28" i="51"/>
  <c r="BG28" i="51"/>
  <c r="BG31" i="51" s="1"/>
  <c r="I20" i="10" s="1"/>
  <c r="AQ28" i="51"/>
  <c r="AQ31" i="51" s="1"/>
  <c r="I14" i="10" s="1"/>
  <c r="AA28" i="51"/>
  <c r="AA31" i="51" s="1"/>
  <c r="I11" i="10" s="1"/>
  <c r="M31" i="51"/>
  <c r="Y45" i="33"/>
  <c r="M48" i="43"/>
  <c r="AS35" i="44"/>
  <c r="AO35" i="43"/>
  <c r="I14" i="7"/>
  <c r="M25" i="7"/>
  <c r="E15" i="7"/>
  <c r="S45" i="41"/>
  <c r="Q42" i="55"/>
  <c r="M58" i="55"/>
  <c r="AI42" i="55"/>
  <c r="AI58" i="55" s="1"/>
  <c r="I13" i="10" s="1"/>
  <c r="AA42" i="55"/>
  <c r="AS35" i="43"/>
  <c r="AY22" i="34"/>
  <c r="BA22" i="34"/>
  <c r="Q16" i="28"/>
  <c r="AU35" i="38"/>
  <c r="W47" i="35"/>
  <c r="AC45" i="35"/>
  <c r="AC47" i="35" s="1"/>
  <c r="AK19" i="7" s="1"/>
  <c r="AE45" i="35"/>
  <c r="AS10" i="34"/>
  <c r="AS35" i="34" s="1"/>
  <c r="AM35" i="34"/>
  <c r="AU10" i="34"/>
  <c r="Y45" i="31"/>
  <c r="W45" i="31"/>
  <c r="Q47" i="31"/>
  <c r="Q48" i="31" s="1"/>
  <c r="M19" i="7"/>
  <c r="AS48" i="35"/>
  <c r="Y47" i="32"/>
  <c r="AI45" i="32"/>
  <c r="AI47" i="32" s="1"/>
  <c r="AO24" i="7" s="1"/>
  <c r="AK45" i="32"/>
  <c r="E9" i="7"/>
  <c r="W45" i="44"/>
  <c r="Q47" i="44"/>
  <c r="Q48" i="44" s="1"/>
  <c r="I30" i="8"/>
  <c r="E10" i="7"/>
  <c r="Q47" i="34"/>
  <c r="Q48" i="34" s="1"/>
  <c r="W45" i="34"/>
  <c r="E21" i="28"/>
  <c r="AE35" i="33"/>
  <c r="AO45" i="30"/>
  <c r="AY35" i="43"/>
  <c r="Q15" i="28"/>
  <c r="AU35" i="39"/>
  <c r="AY10" i="33"/>
  <c r="AY35" i="33" s="1"/>
  <c r="AO35" i="33"/>
  <c r="BA10" i="33"/>
  <c r="W48" i="30"/>
  <c r="E24" i="28"/>
  <c r="G42" i="10"/>
  <c r="AK47" i="46"/>
  <c r="BA47" i="46"/>
  <c r="AE47" i="46"/>
  <c r="AU47" i="46"/>
  <c r="M48" i="46"/>
  <c r="Q47" i="37"/>
  <c r="Q48" i="37" s="1"/>
  <c r="W45" i="37"/>
  <c r="I45" i="53"/>
  <c r="K86" i="95"/>
  <c r="E27" i="12" s="1"/>
  <c r="E42" i="12" s="1"/>
  <c r="AM47" i="33"/>
  <c r="AM48" i="33" s="1"/>
  <c r="AU48" i="33" s="1"/>
  <c r="AS45" i="33"/>
  <c r="AS47" i="33" s="1"/>
  <c r="AS21" i="7" s="1"/>
  <c r="AU45" i="33"/>
  <c r="W18" i="28"/>
  <c r="AO48" i="36"/>
  <c r="BA48" i="36" s="1"/>
  <c r="BA35" i="36"/>
  <c r="E19" i="28"/>
  <c r="W48" i="35"/>
  <c r="AE48" i="35" s="1"/>
  <c r="AE35" i="35"/>
  <c r="Q19" i="28"/>
  <c r="AM48" i="35"/>
  <c r="AU48" i="35" s="1"/>
  <c r="AU35" i="35"/>
  <c r="AS10" i="32"/>
  <c r="AS35" i="32" s="1"/>
  <c r="AU10" i="32"/>
  <c r="AM35" i="32"/>
  <c r="Q18" i="28"/>
  <c r="AM48" i="36"/>
  <c r="AU48" i="36" s="1"/>
  <c r="AU35" i="36"/>
  <c r="AO47" i="37" l="1"/>
  <c r="AY45" i="37"/>
  <c r="AY47" i="37" s="1"/>
  <c r="AW17" i="7" s="1"/>
  <c r="BA45" i="37"/>
  <c r="Y47" i="43"/>
  <c r="AI45" i="43"/>
  <c r="AI47" i="43" s="1"/>
  <c r="AO11" i="7" s="1"/>
  <c r="AK45" i="43"/>
  <c r="Y47" i="45"/>
  <c r="AI45" i="45"/>
  <c r="AI47" i="45" s="1"/>
  <c r="AO9" i="7" s="1"/>
  <c r="AK45" i="45"/>
  <c r="Q18" i="7"/>
  <c r="AY48" i="36"/>
  <c r="AO47" i="30"/>
  <c r="AY45" i="30"/>
  <c r="AY47" i="30" s="1"/>
  <c r="AO45" i="43"/>
  <c r="AM45" i="43"/>
  <c r="S47" i="43"/>
  <c r="S48" i="43" s="1"/>
  <c r="I59" i="10"/>
  <c r="I61" i="10" s="1"/>
  <c r="E43" i="12"/>
  <c r="E20" i="9" s="1"/>
  <c r="W47" i="37"/>
  <c r="AC45" i="37"/>
  <c r="AC47" i="37" s="1"/>
  <c r="AE45" i="37"/>
  <c r="E26" i="28"/>
  <c r="E37" i="10" s="1"/>
  <c r="Q11" i="7"/>
  <c r="Q58" i="55"/>
  <c r="I8" i="10" s="1"/>
  <c r="W42" i="55"/>
  <c r="W11" i="28"/>
  <c r="BA35" i="43"/>
  <c r="AM45" i="40"/>
  <c r="S47" i="40"/>
  <c r="S48" i="40" s="1"/>
  <c r="AY10" i="45"/>
  <c r="AY35" i="45" s="1"/>
  <c r="BA10" i="45"/>
  <c r="AO35" i="45"/>
  <c r="Q9" i="28"/>
  <c r="Q25" i="28" s="1"/>
  <c r="AU35" i="45"/>
  <c r="AY35" i="34"/>
  <c r="O19" i="28"/>
  <c r="AK47" i="35"/>
  <c r="K22" i="28"/>
  <c r="Y48" i="32"/>
  <c r="AK48" i="32" s="1"/>
  <c r="AK35" i="32"/>
  <c r="M12" i="7"/>
  <c r="Q10" i="7"/>
  <c r="I21" i="7"/>
  <c r="Q13" i="7"/>
  <c r="Q23" i="49"/>
  <c r="M25" i="49"/>
  <c r="Q17" i="7"/>
  <c r="AY48" i="37"/>
  <c r="W22" i="28"/>
  <c r="AO48" i="32"/>
  <c r="BA48" i="32" s="1"/>
  <c r="BA35" i="32"/>
  <c r="Q20" i="28"/>
  <c r="AU35" i="34"/>
  <c r="AO45" i="39"/>
  <c r="AM45" i="39"/>
  <c r="S47" i="39"/>
  <c r="S48" i="39" s="1"/>
  <c r="I21" i="28"/>
  <c r="AE47" i="33"/>
  <c r="M20" i="7"/>
  <c r="I24" i="7"/>
  <c r="AI48" i="32"/>
  <c r="U18" i="28"/>
  <c r="AU47" i="36"/>
  <c r="AM45" i="45"/>
  <c r="S47" i="45"/>
  <c r="S48" i="45" s="1"/>
  <c r="Q15" i="7"/>
  <c r="I12" i="7"/>
  <c r="I16" i="7"/>
  <c r="AM47" i="44"/>
  <c r="AS45" i="44"/>
  <c r="AS47" i="44" s="1"/>
  <c r="AS10" i="7" s="1"/>
  <c r="AU45" i="44"/>
  <c r="AM47" i="34"/>
  <c r="AM48" i="34" s="1"/>
  <c r="AU48" i="34" s="1"/>
  <c r="AS45" i="34"/>
  <c r="AS47" i="34" s="1"/>
  <c r="AS20" i="7" s="1"/>
  <c r="AU45" i="34"/>
  <c r="M9" i="7"/>
  <c r="K16" i="28"/>
  <c r="AK35" i="38"/>
  <c r="Q24" i="7"/>
  <c r="AY48" i="32"/>
  <c r="O22" i="28"/>
  <c r="AK47" i="32"/>
  <c r="U21" i="28"/>
  <c r="AU47" i="33"/>
  <c r="W21" i="28"/>
  <c r="AO48" i="33"/>
  <c r="BA48" i="33" s="1"/>
  <c r="BA35" i="33"/>
  <c r="W48" i="33"/>
  <c r="AE48" i="33" s="1"/>
  <c r="AA18" i="28"/>
  <c r="BA47" i="36"/>
  <c r="W47" i="40"/>
  <c r="AC45" i="40"/>
  <c r="AC47" i="40" s="1"/>
  <c r="AE45" i="40"/>
  <c r="K19" i="28"/>
  <c r="Y48" i="35"/>
  <c r="AK48" i="35" s="1"/>
  <c r="AK35" i="35"/>
  <c r="W12" i="28"/>
  <c r="BA35" i="42"/>
  <c r="K23" i="28"/>
  <c r="Y48" i="31"/>
  <c r="AK48" i="31" s="1"/>
  <c r="AK35" i="31"/>
  <c r="I12" i="28"/>
  <c r="AE47" i="42"/>
  <c r="U19" i="28"/>
  <c r="AU47" i="35"/>
  <c r="W47" i="38"/>
  <c r="AC45" i="38"/>
  <c r="AC47" i="38" s="1"/>
  <c r="AE45" i="38"/>
  <c r="AO45" i="44"/>
  <c r="AO47" i="34"/>
  <c r="AY45" i="34"/>
  <c r="AY47" i="34" s="1"/>
  <c r="AW20" i="7" s="1"/>
  <c r="BA45" i="34"/>
  <c r="M18" i="7"/>
  <c r="AS48" i="36"/>
  <c r="Q21" i="7"/>
  <c r="AY48" i="33"/>
  <c r="W47" i="44"/>
  <c r="AC45" i="44"/>
  <c r="AC47" i="44" s="1"/>
  <c r="AE45" i="44"/>
  <c r="M11" i="7"/>
  <c r="W28" i="51"/>
  <c r="W31" i="51" s="1"/>
  <c r="M9" i="8" s="1"/>
  <c r="Q31" i="51"/>
  <c r="I9" i="10" s="1"/>
  <c r="U22" i="28"/>
  <c r="AU47" i="32"/>
  <c r="W16" i="28"/>
  <c r="BA35" i="38"/>
  <c r="W47" i="41"/>
  <c r="AC45" i="41"/>
  <c r="AC47" i="41" s="1"/>
  <c r="AE45" i="41"/>
  <c r="Y47" i="40"/>
  <c r="AI45" i="40"/>
  <c r="AI47" i="40" s="1"/>
  <c r="AK45" i="40"/>
  <c r="I19" i="7"/>
  <c r="AI48" i="35"/>
  <c r="AY35" i="42"/>
  <c r="I22" i="28"/>
  <c r="AE47" i="32"/>
  <c r="K11" i="28"/>
  <c r="K25" i="28" s="1"/>
  <c r="Y48" i="43"/>
  <c r="AK48" i="43" s="1"/>
  <c r="AK35" i="43"/>
  <c r="AC48" i="30"/>
  <c r="Y47" i="38"/>
  <c r="AI45" i="38"/>
  <c r="AI47" i="38" s="1"/>
  <c r="AO16" i="7" s="1"/>
  <c r="AK45" i="38"/>
  <c r="AA22" i="28"/>
  <c r="BA47" i="32"/>
  <c r="AM45" i="41"/>
  <c r="S47" i="41"/>
  <c r="S48" i="41" s="1"/>
  <c r="Q22" i="28"/>
  <c r="AM48" i="32"/>
  <c r="AU48" i="32" s="1"/>
  <c r="AU35" i="32"/>
  <c r="M45" i="53"/>
  <c r="I60" i="53"/>
  <c r="I62" i="53" s="1"/>
  <c r="W47" i="34"/>
  <c r="AC45" i="34"/>
  <c r="AC47" i="34" s="1"/>
  <c r="AE45" i="34"/>
  <c r="Y45" i="44"/>
  <c r="I19" i="28"/>
  <c r="AE47" i="35"/>
  <c r="AM28" i="51"/>
  <c r="AM31" i="51" s="1"/>
  <c r="M19" i="8" s="1"/>
  <c r="AI31" i="51"/>
  <c r="I15" i="10" s="1"/>
  <c r="Y47" i="41"/>
  <c r="AI45" i="41"/>
  <c r="AI47" i="41" s="1"/>
  <c r="AK45" i="41"/>
  <c r="I9" i="7"/>
  <c r="AI48" i="45"/>
  <c r="O18" i="28"/>
  <c r="AK47" i="36"/>
  <c r="AM47" i="42"/>
  <c r="AS45" i="42"/>
  <c r="AS47" i="42" s="1"/>
  <c r="AS12" i="7" s="1"/>
  <c r="AU45" i="42"/>
  <c r="I18" i="28"/>
  <c r="AE47" i="36"/>
  <c r="I25" i="7"/>
  <c r="AI48" i="31"/>
  <c r="I11" i="7"/>
  <c r="AI48" i="43"/>
  <c r="M16" i="7"/>
  <c r="AM47" i="31"/>
  <c r="AS45" i="31"/>
  <c r="AS47" i="31" s="1"/>
  <c r="AU45" i="31"/>
  <c r="AK48" i="46"/>
  <c r="BA48" i="46"/>
  <c r="AE48" i="46"/>
  <c r="AU48" i="46"/>
  <c r="W15" i="28"/>
  <c r="BA35" i="39"/>
  <c r="E12" i="9"/>
  <c r="G50" i="10"/>
  <c r="G55" i="10" s="1"/>
  <c r="G56" i="10" s="1"/>
  <c r="K56" i="10" s="1"/>
  <c r="Y45" i="34"/>
  <c r="W47" i="31"/>
  <c r="AC45" i="31"/>
  <c r="AC47" i="31" s="1"/>
  <c r="AE45" i="31"/>
  <c r="Q16" i="7"/>
  <c r="W47" i="39"/>
  <c r="AC45" i="39"/>
  <c r="AC47" i="39" s="1"/>
  <c r="AE45" i="39"/>
  <c r="K18" i="28"/>
  <c r="Y48" i="36"/>
  <c r="AK48" i="36" s="1"/>
  <c r="AK35" i="36"/>
  <c r="AA19" i="28"/>
  <c r="BA47" i="35"/>
  <c r="I20" i="7"/>
  <c r="AO45" i="42"/>
  <c r="I8" i="28"/>
  <c r="W48" i="46"/>
  <c r="K21" i="28"/>
  <c r="AK35" i="33"/>
  <c r="AO45" i="38"/>
  <c r="AM45" i="38"/>
  <c r="S47" i="38"/>
  <c r="S48" i="38" s="1"/>
  <c r="AC48" i="35"/>
  <c r="W19" i="28"/>
  <c r="AO48" i="35"/>
  <c r="BA48" i="35" s="1"/>
  <c r="BA35" i="35"/>
  <c r="AC48" i="33"/>
  <c r="AO47" i="31"/>
  <c r="AY45" i="31"/>
  <c r="AY47" i="31" s="1"/>
  <c r="BA45" i="31"/>
  <c r="M10" i="7"/>
  <c r="AS48" i="44"/>
  <c r="Q14" i="7"/>
  <c r="Y47" i="30"/>
  <c r="AI45" i="30"/>
  <c r="AI47" i="30" s="1"/>
  <c r="M24" i="7"/>
  <c r="AS48" i="32"/>
  <c r="Y45" i="37"/>
  <c r="Y47" i="31"/>
  <c r="AI45" i="31"/>
  <c r="AI47" i="31" s="1"/>
  <c r="AO25" i="7" s="1"/>
  <c r="AK45" i="31"/>
  <c r="Y47" i="33"/>
  <c r="Y48" i="33" s="1"/>
  <c r="AK48" i="33" s="1"/>
  <c r="AI45" i="33"/>
  <c r="AI47" i="33" s="1"/>
  <c r="AO21" i="7" s="1"/>
  <c r="AK45" i="33"/>
  <c r="BS28" i="51"/>
  <c r="BS31" i="51" s="1"/>
  <c r="M28" i="8" s="1"/>
  <c r="BO31" i="51"/>
  <c r="I24" i="10" s="1"/>
  <c r="W20" i="28"/>
  <c r="AO48" i="34"/>
  <c r="BA48" i="34" s="1"/>
  <c r="BA35" i="34"/>
  <c r="Y47" i="39"/>
  <c r="AI45" i="39"/>
  <c r="AI47" i="39" s="1"/>
  <c r="AO15" i="7" s="1"/>
  <c r="AK45" i="39"/>
  <c r="I18" i="7"/>
  <c r="AI48" i="36"/>
  <c r="W14" i="28"/>
  <c r="BA35" i="40"/>
  <c r="AM45" i="46"/>
  <c r="AM47" i="46" s="1"/>
  <c r="S47" i="46"/>
  <c r="S48" i="46" s="1"/>
  <c r="I15" i="7"/>
  <c r="W10" i="28"/>
  <c r="BA35" i="44"/>
  <c r="O8" i="28"/>
  <c r="Y48" i="46"/>
  <c r="W47" i="45"/>
  <c r="AC45" i="45"/>
  <c r="AC47" i="45" s="1"/>
  <c r="AE45" i="45"/>
  <c r="Y47" i="42"/>
  <c r="AI45" i="42"/>
  <c r="AI47" i="42" s="1"/>
  <c r="AO12" i="7" s="1"/>
  <c r="AK45" i="42"/>
  <c r="AS48" i="33"/>
  <c r="W47" i="43"/>
  <c r="AC45" i="43"/>
  <c r="AC47" i="43" s="1"/>
  <c r="AE45" i="43"/>
  <c r="Q19" i="7"/>
  <c r="AY48" i="35"/>
  <c r="W13" i="28"/>
  <c r="BA35" i="41"/>
  <c r="I27" i="49"/>
  <c r="K25" i="49"/>
  <c r="K26" i="49" s="1"/>
  <c r="M26" i="49" s="1"/>
  <c r="Q26" i="49" s="1"/>
  <c r="W26" i="49" s="1"/>
  <c r="W17" i="28"/>
  <c r="AO48" i="37"/>
  <c r="BA48" i="37" s="1"/>
  <c r="BA35" i="37"/>
  <c r="AM47" i="37"/>
  <c r="AS45" i="37"/>
  <c r="AS47" i="37" s="1"/>
  <c r="AU45" i="37"/>
  <c r="AA21" i="28"/>
  <c r="BA47" i="33"/>
  <c r="K31" i="28" l="1"/>
  <c r="I27" i="7" s="1"/>
  <c r="K26" i="28"/>
  <c r="E38" i="10" s="1"/>
  <c r="Q31" i="28"/>
  <c r="M27" i="7" s="1"/>
  <c r="Q26" i="28"/>
  <c r="E39" i="10" s="1"/>
  <c r="AK11" i="7"/>
  <c r="AC48" i="43"/>
  <c r="AS17" i="7"/>
  <c r="AS48" i="37"/>
  <c r="I9" i="28"/>
  <c r="AE47" i="45"/>
  <c r="W48" i="45"/>
  <c r="AE48" i="45" s="1"/>
  <c r="AA23" i="28"/>
  <c r="AO48" i="31"/>
  <c r="BA48" i="31" s="1"/>
  <c r="BA47" i="31"/>
  <c r="AO45" i="46"/>
  <c r="AO47" i="46" s="1"/>
  <c r="O15" i="28"/>
  <c r="AK47" i="39"/>
  <c r="Y48" i="39"/>
  <c r="AK48" i="39" s="1"/>
  <c r="AK15" i="7"/>
  <c r="AC48" i="39"/>
  <c r="U23" i="28"/>
  <c r="AM48" i="31"/>
  <c r="AU48" i="31" s="1"/>
  <c r="AU47" i="31"/>
  <c r="Q12" i="7"/>
  <c r="AS48" i="34"/>
  <c r="W23" i="49"/>
  <c r="W25" i="49" s="1"/>
  <c r="W27" i="49" s="1"/>
  <c r="M29" i="8" s="1"/>
  <c r="Q25" i="49"/>
  <c r="Q27" i="49" s="1"/>
  <c r="I25" i="10" s="1"/>
  <c r="W58" i="55"/>
  <c r="M8" i="8" s="1"/>
  <c r="M10" i="8" s="1"/>
  <c r="AA58" i="55"/>
  <c r="I10" i="10" s="1"/>
  <c r="AK17" i="7"/>
  <c r="AC48" i="37"/>
  <c r="AW26" i="7"/>
  <c r="AY48" i="30"/>
  <c r="I15" i="28"/>
  <c r="W48" i="39"/>
  <c r="AE48" i="39" s="1"/>
  <c r="AE47" i="39"/>
  <c r="U10" i="28"/>
  <c r="AM48" i="44"/>
  <c r="AU48" i="44" s="1"/>
  <c r="AU47" i="44"/>
  <c r="AA24" i="28"/>
  <c r="AO48" i="30"/>
  <c r="O21" i="28"/>
  <c r="AK47" i="33"/>
  <c r="I23" i="28"/>
  <c r="W48" i="31"/>
  <c r="AE48" i="31" s="1"/>
  <c r="AE47" i="31"/>
  <c r="I20" i="28"/>
  <c r="AE47" i="34"/>
  <c r="W48" i="34"/>
  <c r="AE48" i="34" s="1"/>
  <c r="AM47" i="41"/>
  <c r="AS45" i="41"/>
  <c r="AS47" i="41" s="1"/>
  <c r="AU45" i="41"/>
  <c r="I16" i="28"/>
  <c r="AE47" i="38"/>
  <c r="W48" i="38"/>
  <c r="AE48" i="38" s="1"/>
  <c r="AI48" i="38"/>
  <c r="AS48" i="42"/>
  <c r="Q9" i="7"/>
  <c r="I17" i="28"/>
  <c r="W48" i="37"/>
  <c r="AE48" i="37" s="1"/>
  <c r="AE47" i="37"/>
  <c r="O12" i="28"/>
  <c r="AK47" i="42"/>
  <c r="Y48" i="42"/>
  <c r="AK48" i="42" s="1"/>
  <c r="Y47" i="34"/>
  <c r="AI45" i="34"/>
  <c r="AI47" i="34" s="1"/>
  <c r="AK45" i="34"/>
  <c r="AO45" i="41"/>
  <c r="AK13" i="7"/>
  <c r="AC48" i="41"/>
  <c r="AM47" i="45"/>
  <c r="AS45" i="45"/>
  <c r="AS47" i="45" s="1"/>
  <c r="AU45" i="45"/>
  <c r="Q20" i="7"/>
  <c r="AY48" i="34"/>
  <c r="AM47" i="40"/>
  <c r="AS45" i="40"/>
  <c r="AS47" i="40" s="1"/>
  <c r="AU45" i="40"/>
  <c r="O11" i="28"/>
  <c r="AK47" i="43"/>
  <c r="AI48" i="39"/>
  <c r="AM47" i="38"/>
  <c r="AS45" i="38"/>
  <c r="AS47" i="38" s="1"/>
  <c r="AU45" i="38"/>
  <c r="K160" i="11"/>
  <c r="M160" i="11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Q45" i="53"/>
  <c r="M60" i="53"/>
  <c r="AO14" i="7"/>
  <c r="AI48" i="40"/>
  <c r="I13" i="28"/>
  <c r="W48" i="41"/>
  <c r="AE48" i="41" s="1"/>
  <c r="AE47" i="41"/>
  <c r="AK10" i="7"/>
  <c r="AC48" i="44"/>
  <c r="AK14" i="7"/>
  <c r="AC48" i="40"/>
  <c r="AO45" i="45"/>
  <c r="AO45" i="40"/>
  <c r="O16" i="28"/>
  <c r="AK47" i="38"/>
  <c r="AK9" i="7"/>
  <c r="AC48" i="45"/>
  <c r="O23" i="28"/>
  <c r="AK47" i="31"/>
  <c r="AO26" i="7"/>
  <c r="AI48" i="30"/>
  <c r="AO47" i="38"/>
  <c r="AY45" i="38"/>
  <c r="AY47" i="38" s="1"/>
  <c r="BA45" i="38"/>
  <c r="O14" i="28"/>
  <c r="AK47" i="40"/>
  <c r="Y48" i="40"/>
  <c r="AK48" i="40" s="1"/>
  <c r="I10" i="28"/>
  <c r="I25" i="28" s="1"/>
  <c r="W48" i="44"/>
  <c r="AE48" i="44" s="1"/>
  <c r="AE47" i="44"/>
  <c r="I14" i="28"/>
  <c r="AE47" i="40"/>
  <c r="W48" i="40"/>
  <c r="AE48" i="40" s="1"/>
  <c r="AM47" i="39"/>
  <c r="AS45" i="39"/>
  <c r="AS47" i="39" s="1"/>
  <c r="AU45" i="39"/>
  <c r="AI48" i="33"/>
  <c r="AM47" i="43"/>
  <c r="AS45" i="43"/>
  <c r="AS47" i="43" s="1"/>
  <c r="AU45" i="43"/>
  <c r="AK25" i="7"/>
  <c r="AC48" i="31"/>
  <c r="AK16" i="7"/>
  <c r="AC48" i="38"/>
  <c r="Y47" i="37"/>
  <c r="AI45" i="37"/>
  <c r="AI47" i="37" s="1"/>
  <c r="AK45" i="37"/>
  <c r="O24" i="28"/>
  <c r="Y48" i="30"/>
  <c r="AW25" i="7"/>
  <c r="AY48" i="31"/>
  <c r="AO47" i="42"/>
  <c r="AY45" i="42"/>
  <c r="AY47" i="42" s="1"/>
  <c r="AW12" i="7" s="1"/>
  <c r="BA45" i="42"/>
  <c r="U12" i="28"/>
  <c r="AU47" i="42"/>
  <c r="AM48" i="42"/>
  <c r="AU48" i="42" s="1"/>
  <c r="AO13" i="7"/>
  <c r="AI48" i="41"/>
  <c r="AA20" i="28"/>
  <c r="BA47" i="34"/>
  <c r="U20" i="28"/>
  <c r="AU47" i="34"/>
  <c r="AI48" i="42"/>
  <c r="AO47" i="39"/>
  <c r="AY45" i="39"/>
  <c r="AY47" i="39" s="1"/>
  <c r="BA45" i="39"/>
  <c r="AO47" i="43"/>
  <c r="AY45" i="43"/>
  <c r="AY47" i="43" s="1"/>
  <c r="BA45" i="43"/>
  <c r="AK20" i="7"/>
  <c r="AC48" i="34"/>
  <c r="I11" i="28"/>
  <c r="AE47" i="43"/>
  <c r="W48" i="43"/>
  <c r="AE48" i="43" s="1"/>
  <c r="U17" i="28"/>
  <c r="AM48" i="37"/>
  <c r="AU48" i="37" s="1"/>
  <c r="AU47" i="37"/>
  <c r="U8" i="28"/>
  <c r="AM48" i="46"/>
  <c r="AS25" i="7"/>
  <c r="AS48" i="31"/>
  <c r="O13" i="28"/>
  <c r="Y48" i="41"/>
  <c r="AK48" i="41" s="1"/>
  <c r="AK47" i="41"/>
  <c r="Y47" i="44"/>
  <c r="AI45" i="44"/>
  <c r="AI47" i="44" s="1"/>
  <c r="AK45" i="44"/>
  <c r="AO47" i="44"/>
  <c r="AY45" i="44"/>
  <c r="AY47" i="44" s="1"/>
  <c r="BA45" i="44"/>
  <c r="Y48" i="38"/>
  <c r="AK48" i="38" s="1"/>
  <c r="M27" i="49"/>
  <c r="W9" i="28"/>
  <c r="W25" i="28" s="1"/>
  <c r="BA35" i="45"/>
  <c r="O9" i="28"/>
  <c r="AK47" i="45"/>
  <c r="Y48" i="45"/>
  <c r="AK48" i="45" s="1"/>
  <c r="AA17" i="28"/>
  <c r="BA47" i="37"/>
  <c r="I31" i="28" l="1"/>
  <c r="AK27" i="7" s="1"/>
  <c r="I26" i="28"/>
  <c r="I37" i="10" s="1"/>
  <c r="AW10" i="7"/>
  <c r="AY48" i="44"/>
  <c r="AW11" i="7"/>
  <c r="AY48" i="43"/>
  <c r="O25" i="49"/>
  <c r="AA11" i="28"/>
  <c r="BA47" i="43"/>
  <c r="AO48" i="43"/>
  <c r="BA48" i="43" s="1"/>
  <c r="AO17" i="7"/>
  <c r="AI48" i="37"/>
  <c r="AS11" i="7"/>
  <c r="AS48" i="43"/>
  <c r="U14" i="28"/>
  <c r="AU47" i="40"/>
  <c r="AM48" i="40"/>
  <c r="AU48" i="40" s="1"/>
  <c r="AO20" i="7"/>
  <c r="AI48" i="34"/>
  <c r="O10" i="28"/>
  <c r="O25" i="28" s="1"/>
  <c r="AK47" i="44"/>
  <c r="Y48" i="44"/>
  <c r="AK48" i="44" s="1"/>
  <c r="AA12" i="28"/>
  <c r="BA47" i="42"/>
  <c r="AO48" i="42"/>
  <c r="BA48" i="42" s="1"/>
  <c r="AO47" i="45"/>
  <c r="AY45" i="45"/>
  <c r="AY47" i="45" s="1"/>
  <c r="BA45" i="45"/>
  <c r="M162" i="11"/>
  <c r="AS16" i="7"/>
  <c r="AS48" i="38"/>
  <c r="O20" i="28"/>
  <c r="Y48" i="34"/>
  <c r="AK48" i="34" s="1"/>
  <c r="AK47" i="34"/>
  <c r="U16" i="28"/>
  <c r="AU47" i="38"/>
  <c r="AM48" i="38"/>
  <c r="AU48" i="38" s="1"/>
  <c r="AO47" i="41"/>
  <c r="AY45" i="41"/>
  <c r="AY47" i="41" s="1"/>
  <c r="BA45" i="41"/>
  <c r="AO10" i="7"/>
  <c r="AI48" i="44"/>
  <c r="O17" i="28"/>
  <c r="AK47" i="37"/>
  <c r="Y48" i="37"/>
  <c r="AK48" i="37" s="1"/>
  <c r="AO47" i="40"/>
  <c r="AY45" i="40"/>
  <c r="AY47" i="40" s="1"/>
  <c r="BA45" i="40"/>
  <c r="AW15" i="7"/>
  <c r="AY48" i="39"/>
  <c r="AS15" i="7"/>
  <c r="AS48" i="39"/>
  <c r="K60" i="53"/>
  <c r="K61" i="53" s="1"/>
  <c r="M61" i="53" s="1"/>
  <c r="Q61" i="53" s="1"/>
  <c r="W61" i="53" s="1"/>
  <c r="M62" i="53"/>
  <c r="AA15" i="28"/>
  <c r="BA47" i="39"/>
  <c r="AO48" i="39"/>
  <c r="BA48" i="39" s="1"/>
  <c r="U15" i="28"/>
  <c r="AM48" i="39"/>
  <c r="AU48" i="39" s="1"/>
  <c r="AU47" i="39"/>
  <c r="W45" i="53"/>
  <c r="W60" i="53" s="1"/>
  <c r="W62" i="53" s="1"/>
  <c r="M27" i="8" s="1"/>
  <c r="M30" i="8" s="1"/>
  <c r="Q60" i="53"/>
  <c r="Q62" i="53" s="1"/>
  <c r="I23" i="10" s="1"/>
  <c r="AS9" i="7"/>
  <c r="AS48" i="45"/>
  <c r="U11" i="28"/>
  <c r="AM48" i="43"/>
  <c r="AU48" i="43" s="1"/>
  <c r="AU47" i="43"/>
  <c r="AA10" i="28"/>
  <c r="BA47" i="44"/>
  <c r="AO48" i="44"/>
  <c r="BA48" i="44" s="1"/>
  <c r="AW16" i="7"/>
  <c r="AY48" i="38"/>
  <c r="U9" i="28"/>
  <c r="AU47" i="45"/>
  <c r="AM48" i="45"/>
  <c r="AU48" i="45" s="1"/>
  <c r="AS13" i="7"/>
  <c r="AS48" i="41"/>
  <c r="AA8" i="28"/>
  <c r="AO48" i="46"/>
  <c r="W31" i="28"/>
  <c r="Q27" i="7" s="1"/>
  <c r="W26" i="28"/>
  <c r="E40" i="10" s="1"/>
  <c r="E42" i="10" s="1"/>
  <c r="AA16" i="28"/>
  <c r="BA47" i="38"/>
  <c r="AO48" i="38"/>
  <c r="BA48" i="38" s="1"/>
  <c r="AS14" i="7"/>
  <c r="AS48" i="40"/>
  <c r="U13" i="28"/>
  <c r="U25" i="28" s="1"/>
  <c r="AU47" i="41"/>
  <c r="AM48" i="41"/>
  <c r="AU48" i="41" s="1"/>
  <c r="AY48" i="42"/>
  <c r="O31" i="28" l="1"/>
  <c r="AO27" i="7" s="1"/>
  <c r="O26" i="28"/>
  <c r="I38" i="10" s="1"/>
  <c r="U31" i="28"/>
  <c r="AS27" i="7" s="1"/>
  <c r="U26" i="28"/>
  <c r="I39" i="10" s="1"/>
  <c r="AW13" i="7"/>
  <c r="AY48" i="41"/>
  <c r="AW9" i="7"/>
  <c r="AY48" i="45"/>
  <c r="AA9" i="28"/>
  <c r="AA25" i="28" s="1"/>
  <c r="BA47" i="45"/>
  <c r="AO48" i="45"/>
  <c r="BA48" i="45" s="1"/>
  <c r="AW14" i="7"/>
  <c r="AY48" i="40"/>
  <c r="E9" i="9"/>
  <c r="E15" i="9" s="1"/>
  <c r="M163" i="11"/>
  <c r="E11" i="9"/>
  <c r="E43" i="10"/>
  <c r="E48" i="10" s="1"/>
  <c r="E49" i="10" s="1"/>
  <c r="K49" i="10" s="1"/>
  <c r="AA14" i="28"/>
  <c r="BA47" i="40"/>
  <c r="AO48" i="40"/>
  <c r="BA48" i="40" s="1"/>
  <c r="AA13" i="28"/>
  <c r="BA47" i="41"/>
  <c r="AO48" i="41"/>
  <c r="BA48" i="41" s="1"/>
  <c r="AA31" i="28" l="1"/>
  <c r="AW27" i="7" s="1"/>
  <c r="AA26" i="28"/>
  <c r="I40" i="10" s="1"/>
  <c r="I42" i="10" s="1"/>
  <c r="K31" i="8"/>
  <c r="G19" i="6" s="1"/>
  <c r="G42" i="1" s="1"/>
  <c r="K14" i="8"/>
  <c r="G9" i="6" s="1"/>
  <c r="G12" i="1" s="1"/>
  <c r="K18" i="8"/>
  <c r="K22" i="8"/>
  <c r="G13" i="6" s="1"/>
  <c r="G24" i="1" s="1"/>
  <c r="BC14" i="7"/>
  <c r="AC14" i="5" s="1"/>
  <c r="G164" i="1" s="1"/>
  <c r="BC17" i="7"/>
  <c r="AC17" i="5" s="1"/>
  <c r="G203" i="1" s="1"/>
  <c r="BC24" i="7"/>
  <c r="AC24" i="5" s="1"/>
  <c r="G294" i="1" s="1"/>
  <c r="BC20" i="7"/>
  <c r="AC20" i="5" s="1"/>
  <c r="G242" i="1" s="1"/>
  <c r="BC23" i="7"/>
  <c r="AC23" i="5" s="1"/>
  <c r="G281" i="1" s="1"/>
  <c r="BC16" i="7"/>
  <c r="AC16" i="5" s="1"/>
  <c r="G190" i="1" s="1"/>
  <c r="BC22" i="7"/>
  <c r="AC22" i="5" s="1"/>
  <c r="G268" i="1" s="1"/>
  <c r="BC11" i="7"/>
  <c r="AC11" i="5" s="1"/>
  <c r="G125" i="1" s="1"/>
  <c r="BC10" i="7"/>
  <c r="AC10" i="5" s="1"/>
  <c r="G112" i="1" s="1"/>
  <c r="BC8" i="7"/>
  <c r="AC8" i="5" s="1"/>
  <c r="G86" i="1" s="1"/>
  <c r="BC19" i="7"/>
  <c r="BC18" i="7"/>
  <c r="AC18" i="5" s="1"/>
  <c r="G216" i="1" s="1"/>
  <c r="BC12" i="7"/>
  <c r="AC12" i="5" s="1"/>
  <c r="G138" i="1" s="1"/>
  <c r="BC25" i="7"/>
  <c r="AC25" i="5" s="1"/>
  <c r="G307" i="1" s="1"/>
  <c r="BC21" i="7"/>
  <c r="AC21" i="5" s="1"/>
  <c r="G255" i="1" s="1"/>
  <c r="BC13" i="7"/>
  <c r="AC13" i="5" s="1"/>
  <c r="G151" i="1" s="1"/>
  <c r="BC15" i="7"/>
  <c r="AC15" i="5" s="1"/>
  <c r="G177" i="1" s="1"/>
  <c r="BC9" i="7"/>
  <c r="AC9" i="5" s="1"/>
  <c r="G99" i="1" s="1"/>
  <c r="W8" i="7"/>
  <c r="G8" i="5" s="1"/>
  <c r="G75" i="1" s="1"/>
  <c r="K37" i="8"/>
  <c r="G27" i="6" s="1"/>
  <c r="G66" i="1" s="1"/>
  <c r="AE8" i="7"/>
  <c r="S8" i="5" s="1"/>
  <c r="G81" i="1" s="1"/>
  <c r="K34" i="8"/>
  <c r="G22" i="6" s="1"/>
  <c r="G51" i="1" s="1"/>
  <c r="BC27" i="7"/>
  <c r="AC27" i="5" s="1"/>
  <c r="G333" i="1" s="1"/>
  <c r="AA8" i="7"/>
  <c r="M8" i="5" s="1"/>
  <c r="G78" i="1" s="1"/>
  <c r="K32" i="8"/>
  <c r="G20" i="6" s="1"/>
  <c r="G45" i="1" s="1"/>
  <c r="K17" i="8"/>
  <c r="G10" i="6" s="1"/>
  <c r="G15" i="1" s="1"/>
  <c r="AI8" i="7"/>
  <c r="Y8" i="5" s="1"/>
  <c r="G84" i="1" s="1"/>
  <c r="K33" i="8"/>
  <c r="G21" i="6" s="1"/>
  <c r="G48" i="1" s="1"/>
  <c r="K38" i="8"/>
  <c r="G25" i="6" s="1"/>
  <c r="G60" i="1" s="1"/>
  <c r="W9" i="7"/>
  <c r="G9" i="5" s="1"/>
  <c r="G88" i="1" s="1"/>
  <c r="AA10" i="7"/>
  <c r="M10" i="5" s="1"/>
  <c r="G104" i="1" s="1"/>
  <c r="W26" i="7"/>
  <c r="G26" i="5" s="1"/>
  <c r="G309" i="1" s="1"/>
  <c r="W13" i="7"/>
  <c r="G13" i="5" s="1"/>
  <c r="G140" i="1" s="1"/>
  <c r="W11" i="7"/>
  <c r="G11" i="5" s="1"/>
  <c r="G114" i="1" s="1"/>
  <c r="W24" i="7"/>
  <c r="G24" i="5" s="1"/>
  <c r="G283" i="1" s="1"/>
  <c r="AA25" i="7"/>
  <c r="M25" i="5" s="1"/>
  <c r="G299" i="1" s="1"/>
  <c r="W20" i="7"/>
  <c r="G20" i="5" s="1"/>
  <c r="G231" i="1" s="1"/>
  <c r="AE15" i="7"/>
  <c r="S15" i="5" s="1"/>
  <c r="G172" i="1" s="1"/>
  <c r="W21" i="7"/>
  <c r="G21" i="5" s="1"/>
  <c r="G244" i="1" s="1"/>
  <c r="W12" i="7"/>
  <c r="G12" i="5" s="1"/>
  <c r="G127" i="1" s="1"/>
  <c r="W25" i="7"/>
  <c r="G25" i="5" s="1"/>
  <c r="G296" i="1" s="1"/>
  <c r="AA26" i="7"/>
  <c r="M26" i="5" s="1"/>
  <c r="G312" i="1" s="1"/>
  <c r="AE24" i="7"/>
  <c r="S24" i="5" s="1"/>
  <c r="G289" i="1" s="1"/>
  <c r="W18" i="7"/>
  <c r="G18" i="5" s="1"/>
  <c r="G205" i="1" s="1"/>
  <c r="W17" i="7"/>
  <c r="G17" i="5" s="1"/>
  <c r="G192" i="1" s="1"/>
  <c r="AA19" i="7"/>
  <c r="M19" i="5" s="1"/>
  <c r="K39" i="8"/>
  <c r="G26" i="6" s="1"/>
  <c r="G63" i="1" s="1"/>
  <c r="AE16" i="7"/>
  <c r="S16" i="5" s="1"/>
  <c r="G185" i="1" s="1"/>
  <c r="W15" i="7"/>
  <c r="G15" i="5" s="1"/>
  <c r="G166" i="1" s="1"/>
  <c r="W19" i="7"/>
  <c r="W14" i="7"/>
  <c r="G14" i="5" s="1"/>
  <c r="G153" i="1" s="1"/>
  <c r="AE26" i="7"/>
  <c r="S26" i="5" s="1"/>
  <c r="G315" i="1" s="1"/>
  <c r="AA9" i="7"/>
  <c r="M9" i="5" s="1"/>
  <c r="G91" i="1" s="1"/>
  <c r="AA15" i="7"/>
  <c r="M15" i="5" s="1"/>
  <c r="G169" i="1" s="1"/>
  <c r="AI20" i="7"/>
  <c r="Y20" i="5" s="1"/>
  <c r="G240" i="1" s="1"/>
  <c r="W16" i="7"/>
  <c r="G16" i="5" s="1"/>
  <c r="G179" i="1" s="1"/>
  <c r="W10" i="7"/>
  <c r="G10" i="5" s="1"/>
  <c r="G101" i="1" s="1"/>
  <c r="AE17" i="7"/>
  <c r="S17" i="5" s="1"/>
  <c r="G198" i="1" s="1"/>
  <c r="AE13" i="7"/>
  <c r="S13" i="5" s="1"/>
  <c r="G146" i="1" s="1"/>
  <c r="AA14" i="7"/>
  <c r="M14" i="5" s="1"/>
  <c r="G156" i="1" s="1"/>
  <c r="AA12" i="7"/>
  <c r="M12" i="5" s="1"/>
  <c r="G130" i="1" s="1"/>
  <c r="AE12" i="7"/>
  <c r="S12" i="5" s="1"/>
  <c r="G133" i="1" s="1"/>
  <c r="AA21" i="7"/>
  <c r="M21" i="5" s="1"/>
  <c r="G247" i="1" s="1"/>
  <c r="AE14" i="7"/>
  <c r="S14" i="5" s="1"/>
  <c r="G159" i="1" s="1"/>
  <c r="AI14" i="7"/>
  <c r="Y14" i="5" s="1"/>
  <c r="G162" i="1" s="1"/>
  <c r="AE18" i="7"/>
  <c r="S18" i="5" s="1"/>
  <c r="G211" i="1" s="1"/>
  <c r="AA24" i="7"/>
  <c r="M24" i="5" s="1"/>
  <c r="G286" i="1" s="1"/>
  <c r="AE25" i="7"/>
  <c r="S25" i="5" s="1"/>
  <c r="G302" i="1" s="1"/>
  <c r="AE10" i="7"/>
  <c r="S10" i="5" s="1"/>
  <c r="G107" i="1" s="1"/>
  <c r="AI10" i="7"/>
  <c r="Y10" i="5" s="1"/>
  <c r="G110" i="1" s="1"/>
  <c r="AE20" i="7"/>
  <c r="S20" i="5" s="1"/>
  <c r="G237" i="1" s="1"/>
  <c r="AE9" i="7"/>
  <c r="S9" i="5" s="1"/>
  <c r="G94" i="1" s="1"/>
  <c r="AA13" i="7"/>
  <c r="M13" i="5" s="1"/>
  <c r="G143" i="1" s="1"/>
  <c r="AE11" i="7"/>
  <c r="S11" i="5" s="1"/>
  <c r="G120" i="1" s="1"/>
  <c r="AE21" i="7"/>
  <c r="S21" i="5" s="1"/>
  <c r="G250" i="1" s="1"/>
  <c r="AI16" i="7"/>
  <c r="Y16" i="5" s="1"/>
  <c r="G188" i="1" s="1"/>
  <c r="AE19" i="7"/>
  <c r="S19" i="5" s="1"/>
  <c r="AA16" i="7"/>
  <c r="M16" i="5" s="1"/>
  <c r="G182" i="1" s="1"/>
  <c r="AI24" i="7"/>
  <c r="Y24" i="5" s="1"/>
  <c r="G292" i="1" s="1"/>
  <c r="AA17" i="7"/>
  <c r="M17" i="5" s="1"/>
  <c r="G195" i="1" s="1"/>
  <c r="AI26" i="7"/>
  <c r="Y26" i="5" s="1"/>
  <c r="G318" i="1" s="1"/>
  <c r="AI12" i="7"/>
  <c r="Y12" i="5" s="1"/>
  <c r="G136" i="1" s="1"/>
  <c r="AA20" i="7"/>
  <c r="M20" i="5" s="1"/>
  <c r="G234" i="1" s="1"/>
  <c r="AI17" i="7"/>
  <c r="Y17" i="5" s="1"/>
  <c r="G201" i="1" s="1"/>
  <c r="AA18" i="7"/>
  <c r="M18" i="5" s="1"/>
  <c r="G208" i="1" s="1"/>
  <c r="AI13" i="7"/>
  <c r="Y13" i="5" s="1"/>
  <c r="G149" i="1" s="1"/>
  <c r="AI15" i="7"/>
  <c r="Y15" i="5" s="1"/>
  <c r="G175" i="1" s="1"/>
  <c r="AI25" i="7"/>
  <c r="Y25" i="5" s="1"/>
  <c r="G305" i="1" s="1"/>
  <c r="AI21" i="7"/>
  <c r="Y21" i="5" s="1"/>
  <c r="G253" i="1" s="1"/>
  <c r="AA11" i="7"/>
  <c r="M11" i="5" s="1"/>
  <c r="G117" i="1" s="1"/>
  <c r="AI18" i="7"/>
  <c r="Y18" i="5" s="1"/>
  <c r="G214" i="1" s="1"/>
  <c r="AI11" i="7"/>
  <c r="Y11" i="5" s="1"/>
  <c r="G123" i="1" s="1"/>
  <c r="AI19" i="7"/>
  <c r="Y19" i="5" s="1"/>
  <c r="AI9" i="7"/>
  <c r="Y9" i="5" s="1"/>
  <c r="G97" i="1" s="1"/>
  <c r="K19" i="8"/>
  <c r="G12" i="6" s="1"/>
  <c r="G21" i="1" s="1"/>
  <c r="AA27" i="7"/>
  <c r="M27" i="5" s="1"/>
  <c r="G325" i="1" s="1"/>
  <c r="K10" i="8"/>
  <c r="G8" i="6" s="1"/>
  <c r="G9" i="1" s="1"/>
  <c r="W27" i="7"/>
  <c r="G27" i="5" s="1"/>
  <c r="G322" i="1" s="1"/>
  <c r="AI27" i="7"/>
  <c r="Y27" i="5" s="1"/>
  <c r="G331" i="1" s="1"/>
  <c r="AE27" i="7"/>
  <c r="S27" i="5" s="1"/>
  <c r="G328" i="1" s="1"/>
  <c r="K30" i="8"/>
  <c r="G18" i="6" s="1"/>
  <c r="G39" i="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K104" i="11"/>
  <c r="M104" i="11" s="1"/>
  <c r="K98" i="11"/>
  <c r="M98" i="11" s="1"/>
  <c r="K70" i="11"/>
  <c r="M70" i="11" s="1"/>
  <c r="K131" i="11"/>
  <c r="M131" i="11" s="1"/>
  <c r="K66" i="11"/>
  <c r="M66" i="11" s="1"/>
  <c r="K62" i="11"/>
  <c r="M62" i="11" s="1"/>
  <c r="K60" i="11"/>
  <c r="M60" i="11" s="1"/>
  <c r="G224" i="1" l="1"/>
  <c r="S28" i="5"/>
  <c r="G341" i="1" s="1"/>
  <c r="G221" i="1"/>
  <c r="M28" i="5"/>
  <c r="G338" i="1" s="1"/>
  <c r="G227" i="1"/>
  <c r="Y28" i="5"/>
  <c r="G344" i="1" s="1"/>
  <c r="AC19" i="5"/>
  <c r="G19" i="5"/>
  <c r="I57" i="10"/>
  <c r="I62" i="10" s="1"/>
  <c r="I63" i="10" s="1"/>
  <c r="K63" i="10" s="1"/>
  <c r="E13" i="9"/>
  <c r="M133" i="11"/>
  <c r="G218" i="1" l="1"/>
  <c r="G28" i="5"/>
  <c r="G335" i="1" s="1"/>
  <c r="G229" i="1"/>
  <c r="AC28" i="5"/>
  <c r="G346" i="1" s="1"/>
  <c r="E8" i="9"/>
  <c r="M134" i="11"/>
  <c r="E18" i="9"/>
  <c r="K173" i="11"/>
  <c r="M173" i="11" s="1"/>
  <c r="K170" i="11"/>
  <c r="M170" i="11" s="1"/>
  <c r="K164" i="11"/>
  <c r="M164" i="11" s="1"/>
  <c r="M176" i="11" s="1"/>
  <c r="K169" i="11"/>
  <c r="M169" i="11" s="1"/>
  <c r="K166" i="11"/>
  <c r="M166" i="11" s="1"/>
  <c r="K172" i="11"/>
  <c r="M172" i="11" s="1"/>
  <c r="K165" i="11"/>
  <c r="M165" i="11" s="1"/>
  <c r="K171" i="11"/>
  <c r="M171" i="11" s="1"/>
  <c r="K168" i="11"/>
  <c r="M168" i="11" s="1"/>
  <c r="K174" i="11"/>
  <c r="M174" i="11" s="1"/>
  <c r="K167" i="11"/>
  <c r="M167" i="11" s="1"/>
  <c r="E14" i="9" l="1"/>
  <c r="E10" i="9"/>
  <c r="E16" i="9" s="1"/>
  <c r="M177" i="11"/>
  <c r="O31" i="8" l="1"/>
  <c r="I19" i="6" s="1"/>
  <c r="G43" i="1" s="1"/>
  <c r="O22" i="8"/>
  <c r="I13" i="6" s="1"/>
  <c r="G25" i="1" s="1"/>
  <c r="O14" i="8"/>
  <c r="I9" i="6" s="1"/>
  <c r="G13" i="1" s="1"/>
  <c r="O18" i="8"/>
  <c r="AU8" i="7"/>
  <c r="U8" i="5" s="1"/>
  <c r="G82" i="1" s="1"/>
  <c r="AM8" i="7"/>
  <c r="I8" i="5" s="1"/>
  <c r="G76" i="1" s="1"/>
  <c r="AQ8" i="7"/>
  <c r="O8" i="5" s="1"/>
  <c r="G79" i="1" s="1"/>
  <c r="AY8" i="7"/>
  <c r="AA8" i="5" s="1"/>
  <c r="G85" i="1" s="1"/>
  <c r="O34" i="8"/>
  <c r="I22" i="6" s="1"/>
  <c r="G52" i="1" s="1"/>
  <c r="O17" i="8"/>
  <c r="I10" i="6" s="1"/>
  <c r="G16" i="1" s="1"/>
  <c r="O32" i="8"/>
  <c r="I20" i="6" s="1"/>
  <c r="G46" i="1" s="1"/>
  <c r="O37" i="8"/>
  <c r="I27" i="6" s="1"/>
  <c r="G67" i="1" s="1"/>
  <c r="O33" i="8"/>
  <c r="I21" i="6" s="1"/>
  <c r="G49" i="1" s="1"/>
  <c r="AQ18" i="7"/>
  <c r="O18" i="5" s="1"/>
  <c r="G209" i="1" s="1"/>
  <c r="AU24" i="7"/>
  <c r="U24" i="5" s="1"/>
  <c r="G290" i="1" s="1"/>
  <c r="AM21" i="7"/>
  <c r="I21" i="5" s="1"/>
  <c r="G245" i="1" s="1"/>
  <c r="AM12" i="7"/>
  <c r="I12" i="5" s="1"/>
  <c r="G128" i="1" s="1"/>
  <c r="AU26" i="7"/>
  <c r="U26" i="5" s="1"/>
  <c r="G316" i="1" s="1"/>
  <c r="AM18" i="7"/>
  <c r="I18" i="5" s="1"/>
  <c r="G206" i="1" s="1"/>
  <c r="AQ24" i="7"/>
  <c r="O24" i="5" s="1"/>
  <c r="G287" i="1" s="1"/>
  <c r="AY19" i="7"/>
  <c r="AU18" i="7"/>
  <c r="U18" i="5" s="1"/>
  <c r="G212" i="1" s="1"/>
  <c r="AU19" i="7"/>
  <c r="U19" i="5" s="1"/>
  <c r="AM24" i="7"/>
  <c r="I24" i="5" s="1"/>
  <c r="G284" i="1" s="1"/>
  <c r="AY24" i="7"/>
  <c r="AA24" i="5" s="1"/>
  <c r="G293" i="1" s="1"/>
  <c r="AY21" i="7"/>
  <c r="AA21" i="5" s="1"/>
  <c r="G254" i="1" s="1"/>
  <c r="AU21" i="7"/>
  <c r="U21" i="5" s="1"/>
  <c r="G251" i="1" s="1"/>
  <c r="AY18" i="7"/>
  <c r="AA18" i="5" s="1"/>
  <c r="G215" i="1" s="1"/>
  <c r="O39" i="8"/>
  <c r="I26" i="6" s="1"/>
  <c r="G64" i="1" s="1"/>
  <c r="AM19" i="7"/>
  <c r="AM26" i="7"/>
  <c r="I26" i="5" s="1"/>
  <c r="G310" i="1" s="1"/>
  <c r="O38" i="8"/>
  <c r="I25" i="6" s="1"/>
  <c r="G61" i="1" s="1"/>
  <c r="AQ19" i="7"/>
  <c r="AQ12" i="7"/>
  <c r="O12" i="5" s="1"/>
  <c r="G131" i="1" s="1"/>
  <c r="AU20" i="7"/>
  <c r="U20" i="5" s="1"/>
  <c r="G238" i="1" s="1"/>
  <c r="AU10" i="7"/>
  <c r="U10" i="5" s="1"/>
  <c r="G108" i="1" s="1"/>
  <c r="AQ9" i="7"/>
  <c r="O9" i="5" s="1"/>
  <c r="G92" i="1" s="1"/>
  <c r="AQ11" i="7"/>
  <c r="O11" i="5" s="1"/>
  <c r="G118" i="1" s="1"/>
  <c r="O19" i="8"/>
  <c r="I12" i="6" s="1"/>
  <c r="G22" i="1" s="1"/>
  <c r="AQ25" i="7"/>
  <c r="O25" i="5" s="1"/>
  <c r="G300" i="1" s="1"/>
  <c r="AY17" i="7"/>
  <c r="AA17" i="5" s="1"/>
  <c r="G202" i="1" s="1"/>
  <c r="AQ15" i="7"/>
  <c r="O15" i="5" s="1"/>
  <c r="G170" i="1" s="1"/>
  <c r="AY20" i="7"/>
  <c r="AA20" i="5" s="1"/>
  <c r="G241" i="1" s="1"/>
  <c r="AQ16" i="7"/>
  <c r="O16" i="5" s="1"/>
  <c r="G183" i="1" s="1"/>
  <c r="AQ21" i="7"/>
  <c r="O21" i="5" s="1"/>
  <c r="G248" i="1" s="1"/>
  <c r="AU12" i="7"/>
  <c r="U12" i="5" s="1"/>
  <c r="G134" i="1" s="1"/>
  <c r="AM20" i="7"/>
  <c r="I20" i="5" s="1"/>
  <c r="G232" i="1" s="1"/>
  <c r="AM14" i="7"/>
  <c r="I14" i="5" s="1"/>
  <c r="G154" i="1" s="1"/>
  <c r="AM25" i="7"/>
  <c r="I25" i="5" s="1"/>
  <c r="G297" i="1" s="1"/>
  <c r="AU25" i="7"/>
  <c r="U25" i="5" s="1"/>
  <c r="G303" i="1" s="1"/>
  <c r="AQ14" i="7"/>
  <c r="O14" i="5" s="1"/>
  <c r="G157" i="1" s="1"/>
  <c r="AM17" i="7"/>
  <c r="I17" i="5" s="1"/>
  <c r="G193" i="1" s="1"/>
  <c r="AQ26" i="7"/>
  <c r="O26" i="5" s="1"/>
  <c r="G313" i="1" s="1"/>
  <c r="O10" i="8"/>
  <c r="I8" i="6" s="1"/>
  <c r="G10" i="1" s="1"/>
  <c r="AM13" i="7"/>
  <c r="I13" i="5" s="1"/>
  <c r="G141" i="1" s="1"/>
  <c r="AM15" i="7"/>
  <c r="I15" i="5" s="1"/>
  <c r="G167" i="1" s="1"/>
  <c r="AM11" i="7"/>
  <c r="I11" i="5" s="1"/>
  <c r="G115" i="1" s="1"/>
  <c r="AQ13" i="7"/>
  <c r="O13" i="5" s="1"/>
  <c r="G144" i="1" s="1"/>
  <c r="AY26" i="7"/>
  <c r="AA26" i="5" s="1"/>
  <c r="G319" i="1" s="1"/>
  <c r="AM9" i="7"/>
  <c r="I9" i="5" s="1"/>
  <c r="G89" i="1" s="1"/>
  <c r="AM10" i="7"/>
  <c r="I10" i="5" s="1"/>
  <c r="G102" i="1" s="1"/>
  <c r="AU17" i="7"/>
  <c r="U17" i="5" s="1"/>
  <c r="G199" i="1" s="1"/>
  <c r="AY25" i="7"/>
  <c r="AA25" i="5" s="1"/>
  <c r="G306" i="1" s="1"/>
  <c r="AY12" i="7"/>
  <c r="AA12" i="5" s="1"/>
  <c r="G137" i="1" s="1"/>
  <c r="AM16" i="7"/>
  <c r="I16" i="5" s="1"/>
  <c r="G180" i="1" s="1"/>
  <c r="AU14" i="7"/>
  <c r="U14" i="5" s="1"/>
  <c r="G160" i="1" s="1"/>
  <c r="AQ20" i="7"/>
  <c r="O20" i="5" s="1"/>
  <c r="G235" i="1" s="1"/>
  <c r="AM27" i="7"/>
  <c r="I27" i="5" s="1"/>
  <c r="G323" i="1" s="1"/>
  <c r="AU13" i="7"/>
  <c r="U13" i="5" s="1"/>
  <c r="G147" i="1" s="1"/>
  <c r="AY11" i="7"/>
  <c r="AA11" i="5" s="1"/>
  <c r="G124" i="1" s="1"/>
  <c r="AU11" i="7"/>
  <c r="U11" i="5" s="1"/>
  <c r="G121" i="1" s="1"/>
  <c r="AY15" i="7"/>
  <c r="AA15" i="5" s="1"/>
  <c r="G176" i="1" s="1"/>
  <c r="AU16" i="7"/>
  <c r="U16" i="5" s="1"/>
  <c r="G186" i="1" s="1"/>
  <c r="AQ10" i="7"/>
  <c r="O10" i="5" s="1"/>
  <c r="G105" i="1" s="1"/>
  <c r="AU15" i="7"/>
  <c r="U15" i="5" s="1"/>
  <c r="G173" i="1" s="1"/>
  <c r="AQ17" i="7"/>
  <c r="O17" i="5" s="1"/>
  <c r="G196" i="1" s="1"/>
  <c r="AU9" i="7"/>
  <c r="U9" i="5" s="1"/>
  <c r="G95" i="1" s="1"/>
  <c r="AY10" i="7"/>
  <c r="AA10" i="5" s="1"/>
  <c r="G111" i="1" s="1"/>
  <c r="O30" i="8"/>
  <c r="I18" i="6" s="1"/>
  <c r="G40" i="1" s="1"/>
  <c r="AY16" i="7"/>
  <c r="AA16" i="5" s="1"/>
  <c r="G189" i="1" s="1"/>
  <c r="AY9" i="7"/>
  <c r="AA9" i="5" s="1"/>
  <c r="G98" i="1" s="1"/>
  <c r="AU27" i="7"/>
  <c r="U27" i="5" s="1"/>
  <c r="G329" i="1" s="1"/>
  <c r="AY14" i="7"/>
  <c r="AA14" i="5" s="1"/>
  <c r="G163" i="1" s="1"/>
  <c r="AY13" i="7"/>
  <c r="AA13" i="5" s="1"/>
  <c r="G150" i="1" s="1"/>
  <c r="AQ27" i="7"/>
  <c r="O27" i="5" s="1"/>
  <c r="G326" i="1" s="1"/>
  <c r="AY27" i="7"/>
  <c r="AA27" i="5" s="1"/>
  <c r="G332" i="1" s="1"/>
  <c r="E17" i="9"/>
  <c r="G24" i="8"/>
  <c r="E17" i="6" s="1"/>
  <c r="G35" i="1" s="1"/>
  <c r="G31" i="8"/>
  <c r="E19" i="6" s="1"/>
  <c r="G41" i="1" s="1"/>
  <c r="G25" i="8"/>
  <c r="E14" i="6" s="1"/>
  <c r="G26" i="1" s="1"/>
  <c r="G23" i="8"/>
  <c r="E15" i="6" s="1"/>
  <c r="G29" i="1" s="1"/>
  <c r="G14" i="8"/>
  <c r="E9" i="6" s="1"/>
  <c r="G11" i="1" s="1"/>
  <c r="G41" i="8"/>
  <c r="E29" i="6" s="1"/>
  <c r="G71" i="1" s="1"/>
  <c r="G35" i="8"/>
  <c r="E23" i="6" s="1"/>
  <c r="G53" i="1" s="1"/>
  <c r="G8" i="7"/>
  <c r="E8" i="5" s="1"/>
  <c r="G74" i="1" s="1"/>
  <c r="O8" i="7"/>
  <c r="Q8" i="5" s="1"/>
  <c r="G80" i="1" s="1"/>
  <c r="G40" i="8"/>
  <c r="E24" i="6" s="1"/>
  <c r="G56" i="1" s="1"/>
  <c r="G26" i="8"/>
  <c r="E16" i="6" s="1"/>
  <c r="G32" i="1" s="1"/>
  <c r="G22" i="8"/>
  <c r="E13" i="6" s="1"/>
  <c r="G23" i="1" s="1"/>
  <c r="K8" i="7"/>
  <c r="K8" i="5" s="1"/>
  <c r="G77" i="1" s="1"/>
  <c r="S8" i="7"/>
  <c r="W8" i="5" s="1"/>
  <c r="G83" i="1" s="1"/>
  <c r="G36" i="8"/>
  <c r="E28" i="6" s="1"/>
  <c r="G68" i="1" s="1"/>
  <c r="G34" i="8"/>
  <c r="E22" i="6" s="1"/>
  <c r="G50" i="1" s="1"/>
  <c r="G32" i="8"/>
  <c r="E20" i="6" s="1"/>
  <c r="G44" i="1" s="1"/>
  <c r="G37" i="8"/>
  <c r="E27" i="6" s="1"/>
  <c r="G65" i="1" s="1"/>
  <c r="G33" i="8"/>
  <c r="E21" i="6" s="1"/>
  <c r="G47" i="1" s="1"/>
  <c r="G17" i="8"/>
  <c r="E10" i="6" s="1"/>
  <c r="G14" i="1" s="1"/>
  <c r="G38" i="8"/>
  <c r="E25" i="6" s="1"/>
  <c r="G59" i="1" s="1"/>
  <c r="G18" i="8"/>
  <c r="E11" i="6" s="1"/>
  <c r="G17" i="1" s="1"/>
  <c r="G19" i="8"/>
  <c r="E12" i="6" s="1"/>
  <c r="G20" i="1" s="1"/>
  <c r="G39" i="8"/>
  <c r="E26" i="6" s="1"/>
  <c r="G62" i="1" s="1"/>
  <c r="G10" i="8"/>
  <c r="E8" i="6" s="1"/>
  <c r="G8" i="1" s="1"/>
  <c r="G30" i="8"/>
  <c r="E18" i="6" s="1"/>
  <c r="G38" i="1" s="1"/>
  <c r="G14" i="7"/>
  <c r="E14" i="5" s="1"/>
  <c r="G152" i="1" s="1"/>
  <c r="G21" i="7"/>
  <c r="E21" i="5" s="1"/>
  <c r="G243" i="1" s="1"/>
  <c r="G9" i="7"/>
  <c r="E9" i="5" s="1"/>
  <c r="G87" i="1" s="1"/>
  <c r="O17" i="7"/>
  <c r="Q17" i="5" s="1"/>
  <c r="G197" i="1" s="1"/>
  <c r="G16" i="7"/>
  <c r="E16" i="5" s="1"/>
  <c r="G178" i="1" s="1"/>
  <c r="K14" i="7"/>
  <c r="K14" i="5" s="1"/>
  <c r="G155" i="1" s="1"/>
  <c r="G12" i="7"/>
  <c r="E12" i="5" s="1"/>
  <c r="G126" i="1" s="1"/>
  <c r="G17" i="7"/>
  <c r="E17" i="5" s="1"/>
  <c r="G191" i="1" s="1"/>
  <c r="K17" i="7"/>
  <c r="K17" i="5" s="1"/>
  <c r="G194" i="1" s="1"/>
  <c r="G20" i="7"/>
  <c r="E20" i="5" s="1"/>
  <c r="G230" i="1" s="1"/>
  <c r="G26" i="7"/>
  <c r="E26" i="5" s="1"/>
  <c r="G308" i="1" s="1"/>
  <c r="G18" i="7"/>
  <c r="E18" i="5" s="1"/>
  <c r="G204" i="1" s="1"/>
  <c r="G25" i="7"/>
  <c r="E25" i="5" s="1"/>
  <c r="G295" i="1" s="1"/>
  <c r="G13" i="7"/>
  <c r="E13" i="5" s="1"/>
  <c r="G139" i="1" s="1"/>
  <c r="O25" i="7"/>
  <c r="Q25" i="5" s="1"/>
  <c r="G301" i="1" s="1"/>
  <c r="G19" i="7"/>
  <c r="G10" i="7"/>
  <c r="E10" i="5" s="1"/>
  <c r="G100" i="1" s="1"/>
  <c r="O21" i="7"/>
  <c r="Q21" i="5" s="1"/>
  <c r="G249" i="1" s="1"/>
  <c r="K10" i="7"/>
  <c r="K10" i="5" s="1"/>
  <c r="G103" i="1" s="1"/>
  <c r="O26" i="7"/>
  <c r="Q26" i="5" s="1"/>
  <c r="G314" i="1" s="1"/>
  <c r="G15" i="7"/>
  <c r="E15" i="5" s="1"/>
  <c r="G165" i="1" s="1"/>
  <c r="O14" i="7"/>
  <c r="Q14" i="5" s="1"/>
  <c r="G158" i="1" s="1"/>
  <c r="K26" i="7"/>
  <c r="K26" i="5" s="1"/>
  <c r="G311" i="1" s="1"/>
  <c r="O19" i="7"/>
  <c r="S25" i="7"/>
  <c r="W25" i="5" s="1"/>
  <c r="G304" i="1" s="1"/>
  <c r="O15" i="7"/>
  <c r="Q15" i="5" s="1"/>
  <c r="G171" i="1" s="1"/>
  <c r="G24" i="7"/>
  <c r="E24" i="5" s="1"/>
  <c r="G282" i="1" s="1"/>
  <c r="G27" i="7"/>
  <c r="E27" i="5" s="1"/>
  <c r="G321" i="1" s="1"/>
  <c r="G11" i="7"/>
  <c r="E11" i="5" s="1"/>
  <c r="G113" i="1" s="1"/>
  <c r="S26" i="7"/>
  <c r="W26" i="5" s="1"/>
  <c r="G317" i="1" s="1"/>
  <c r="K13" i="7"/>
  <c r="K13" i="5" s="1"/>
  <c r="G142" i="1" s="1"/>
  <c r="O13" i="7"/>
  <c r="Q13" i="5" s="1"/>
  <c r="G145" i="1" s="1"/>
  <c r="S13" i="7"/>
  <c r="W13" i="5" s="1"/>
  <c r="G148" i="1" s="1"/>
  <c r="K16" i="7"/>
  <c r="K16" i="5" s="1"/>
  <c r="G181" i="1" s="1"/>
  <c r="S19" i="7"/>
  <c r="W19" i="5" s="1"/>
  <c r="S24" i="7"/>
  <c r="W24" i="5" s="1"/>
  <c r="G291" i="1" s="1"/>
  <c r="O18" i="7"/>
  <c r="Q18" i="5" s="1"/>
  <c r="G210" i="1" s="1"/>
  <c r="O11" i="7"/>
  <c r="Q11" i="5" s="1"/>
  <c r="G119" i="1" s="1"/>
  <c r="O16" i="7"/>
  <c r="Q16" i="5" s="1"/>
  <c r="G184" i="1" s="1"/>
  <c r="O10" i="7"/>
  <c r="Q10" i="5" s="1"/>
  <c r="G106" i="1" s="1"/>
  <c r="K9" i="7"/>
  <c r="K9" i="5" s="1"/>
  <c r="G90" i="1" s="1"/>
  <c r="S11" i="7"/>
  <c r="W11" i="5" s="1"/>
  <c r="G122" i="1" s="1"/>
  <c r="S15" i="7"/>
  <c r="W15" i="5" s="1"/>
  <c r="G174" i="1" s="1"/>
  <c r="K24" i="7"/>
  <c r="K24" i="5" s="1"/>
  <c r="G285" i="1" s="1"/>
  <c r="K19" i="7"/>
  <c r="O20" i="7"/>
  <c r="Q20" i="5" s="1"/>
  <c r="G236" i="1" s="1"/>
  <c r="O12" i="7"/>
  <c r="Q12" i="5" s="1"/>
  <c r="G132" i="1" s="1"/>
  <c r="K11" i="7"/>
  <c r="K11" i="5" s="1"/>
  <c r="G116" i="1" s="1"/>
  <c r="K12" i="7"/>
  <c r="K12" i="5" s="1"/>
  <c r="G129" i="1" s="1"/>
  <c r="O24" i="7"/>
  <c r="Q24" i="5" s="1"/>
  <c r="G288" i="1" s="1"/>
  <c r="K25" i="7"/>
  <c r="K25" i="5" s="1"/>
  <c r="G298" i="1" s="1"/>
  <c r="S10" i="7"/>
  <c r="W10" i="5" s="1"/>
  <c r="G109" i="1" s="1"/>
  <c r="S16" i="7"/>
  <c r="W16" i="5" s="1"/>
  <c r="G187" i="1" s="1"/>
  <c r="K18" i="7"/>
  <c r="K18" i="5" s="1"/>
  <c r="G207" i="1" s="1"/>
  <c r="S17" i="7"/>
  <c r="W17" i="5" s="1"/>
  <c r="G200" i="1" s="1"/>
  <c r="S14" i="7"/>
  <c r="W14" i="5" s="1"/>
  <c r="G161" i="1" s="1"/>
  <c r="K21" i="7"/>
  <c r="K21" i="5" s="1"/>
  <c r="G246" i="1" s="1"/>
  <c r="K20" i="7"/>
  <c r="K20" i="5" s="1"/>
  <c r="G233" i="1" s="1"/>
  <c r="O9" i="7"/>
  <c r="Q9" i="5" s="1"/>
  <c r="G93" i="1" s="1"/>
  <c r="S18" i="7"/>
  <c r="W18" i="5" s="1"/>
  <c r="G213" i="1" s="1"/>
  <c r="K15" i="7"/>
  <c r="K15" i="5" s="1"/>
  <c r="G168" i="1" s="1"/>
  <c r="S21" i="7"/>
  <c r="W21" i="5" s="1"/>
  <c r="G252" i="1" s="1"/>
  <c r="S9" i="7"/>
  <c r="W9" i="5" s="1"/>
  <c r="G96" i="1" s="1"/>
  <c r="O27" i="7"/>
  <c r="Q27" i="5" s="1"/>
  <c r="G327" i="1" s="1"/>
  <c r="S20" i="7"/>
  <c r="W20" i="5" s="1"/>
  <c r="G239" i="1" s="1"/>
  <c r="S12" i="7"/>
  <c r="W12" i="5" s="1"/>
  <c r="G135" i="1" s="1"/>
  <c r="K27" i="7"/>
  <c r="K27" i="5" s="1"/>
  <c r="G324" i="1" s="1"/>
  <c r="S27" i="7"/>
  <c r="W27" i="5" s="1"/>
  <c r="G330" i="1" s="1"/>
  <c r="K19" i="5" l="1"/>
  <c r="I19" i="5"/>
  <c r="AA19" i="5"/>
  <c r="G226" i="1"/>
  <c r="W28" i="5"/>
  <c r="G343" i="1" s="1"/>
  <c r="G225" i="1"/>
  <c r="U28" i="5"/>
  <c r="G342" i="1" s="1"/>
  <c r="E21" i="9"/>
  <c r="E19" i="9"/>
  <c r="E26" i="2" s="1"/>
  <c r="G969" i="1" s="1"/>
  <c r="Q19" i="5"/>
  <c r="E19" i="5"/>
  <c r="O19" i="5"/>
  <c r="G222" i="1" l="1"/>
  <c r="O28" i="5"/>
  <c r="G339" i="1" s="1"/>
  <c r="E24" i="9"/>
  <c r="E27" i="2" s="1"/>
  <c r="G970" i="1" s="1"/>
  <c r="E22" i="9"/>
  <c r="E23" i="9" s="1"/>
  <c r="G217" i="1"/>
  <c r="E28" i="5"/>
  <c r="G334" i="1" s="1"/>
  <c r="G228" i="1"/>
  <c r="AA28" i="5"/>
  <c r="G345" i="1" s="1"/>
  <c r="G223" i="1"/>
  <c r="Q28" i="5"/>
  <c r="G340" i="1" s="1"/>
  <c r="G219" i="1"/>
  <c r="I28" i="5"/>
  <c r="G336" i="1" s="1"/>
  <c r="G220" i="1"/>
  <c r="K28" i="5"/>
  <c r="G337" i="1" s="1"/>
</calcChain>
</file>

<file path=xl/sharedStrings.xml><?xml version="1.0" encoding="utf-8"?>
<sst xmlns="http://schemas.openxmlformats.org/spreadsheetml/2006/main" count="90973" uniqueCount="47981">
  <si>
    <t>CSXT 2017 Run: 03/06/2019 07:40:14 PM</t>
  </si>
  <si>
    <t>User Inputs and Index</t>
  </si>
  <si>
    <t>User Input values:</t>
  </si>
  <si>
    <t>RRICC:</t>
  </si>
  <si>
    <t>Railroad Short Name:</t>
  </si>
  <si>
    <t>CSXT</t>
  </si>
  <si>
    <t>Railroad Name:</t>
  </si>
  <si>
    <t>CSX Transportation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</si>
  <si>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</si>
  <si>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</si>
  <si>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</si>
  <si>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</si>
  <si>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</si>
  <si>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</si>
  <si>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</si>
  <si>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</si>
  <si>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</si>
  <si>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</si>
  <si>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</si>
  <si>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</si>
  <si>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</si>
  <si>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</si>
  <si>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</si>
  <si>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</si>
  <si>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</si>
  <si>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</si>
  <si>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</si>
  <si>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</si>
  <si>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</si>
  <si>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</si>
  <si>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</si>
  <si>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</si>
  <si>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</si>
  <si>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</si>
  <si>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</si>
  <si>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</si>
  <si>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</si>
  <si>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</si>
  <si>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</si>
  <si>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</si>
  <si>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</si>
  <si>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</si>
  <si>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</si>
  <si>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</si>
  <si>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</si>
  <si>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</si>
  <si>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</si>
  <si>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</si>
  <si>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</si>
  <si>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</si>
  <si>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</si>
  <si>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</si>
  <si>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</si>
  <si>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</si>
  <si>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</si>
  <si>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</si>
  <si>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</si>
  <si>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</si>
  <si>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</si>
  <si>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</si>
  <si>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</si>
  <si>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</si>
  <si>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</si>
  <si>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</si>
  <si>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</si>
  <si>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</si>
  <si>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</si>
  <si>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</si>
  <si>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</si>
  <si>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</si>
  <si>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</si>
  <si>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</si>
  <si>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</si>
  <si>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</si>
  <si>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</si>
  <si>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</si>
  <si>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</si>
  <si>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</si>
  <si>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</si>
  <si>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</si>
  <si>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</si>
  <si>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</si>
  <si>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</si>
  <si>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</si>
  <si>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</si>
  <si>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</si>
  <si>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</si>
  <si>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</si>
  <si>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</si>
  <si>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</si>
  <si>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</si>
  <si>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</si>
  <si>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</si>
  <si>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</si>
  <si>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</si>
  <si>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</si>
  <si>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</si>
  <si>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</si>
  <si>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</si>
  <si>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</si>
  <si>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</si>
  <si>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</si>
  <si>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</si>
  <si>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</si>
  <si>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</si>
  <si>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</si>
  <si>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</si>
  <si>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</si>
  <si>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</si>
  <si>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</si>
  <si>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</si>
  <si>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</si>
  <si>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</si>
  <si>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</si>
  <si>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</si>
  <si>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</si>
  <si>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</si>
  <si>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</si>
  <si>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</si>
  <si>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</si>
  <si>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</si>
  <si>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</si>
  <si>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</si>
  <si>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</si>
  <si>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</si>
  <si>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</si>
  <si>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</si>
  <si>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</si>
  <si>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</si>
  <si>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</si>
  <si>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</si>
  <si>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</si>
  <si>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</si>
  <si>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</si>
  <si>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</si>
  <si>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</si>
  <si>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</si>
  <si>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</si>
  <si>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</si>
  <si>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</si>
  <si>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</si>
  <si>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</si>
  <si>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</si>
  <si>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</si>
  <si>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</si>
  <si>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</si>
  <si>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</si>
  <si>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</si>
  <si>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</si>
  <si>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</si>
  <si>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</si>
  <si>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</si>
  <si>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</si>
  <si>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</si>
  <si>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</si>
  <si>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</si>
  <si>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</si>
  <si>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</si>
  <si>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</si>
  <si>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</si>
  <si>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</si>
  <si>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</si>
  <si>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</si>
  <si>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</si>
  <si>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</si>
  <si>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</si>
  <si>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</si>
  <si>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</si>
  <si>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</si>
  <si>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</si>
  <si>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</si>
  <si>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</si>
  <si>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</si>
  <si>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</si>
  <si>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2017 SCH 755</t>
  </si>
  <si>
    <t>2016 SCH 755</t>
  </si>
  <si>
    <t>2015 SCH 755</t>
  </si>
  <si>
    <t>2014 SCH 755</t>
  </si>
  <si>
    <t>2013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</si>
  <si>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</si>
  <si>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</si>
  <si>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</si>
  <si>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</si>
  <si>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</si>
  <si>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</si>
  <si>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</si>
  <si>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</si>
  <si>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</si>
  <si>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</si>
  <si>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</si>
  <si>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</si>
  <si>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</si>
  <si>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</si>
  <si>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</si>
  <si>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</si>
  <si>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</si>
  <si>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</si>
  <si>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</si>
  <si>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</si>
  <si>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</si>
  <si>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</si>
  <si>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</si>
  <si>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</si>
  <si>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</si>
  <si>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</si>
  <si>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</si>
  <si>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</si>
  <si>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</si>
  <si>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</si>
  <si>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</si>
  <si>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</si>
  <si>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</si>
  <si>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</si>
  <si>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</si>
  <si>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</si>
  <si>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</si>
  <si>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</si>
  <si>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</si>
  <si>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</si>
  <si>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</si>
  <si>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</si>
  <si>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</si>
  <si>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</si>
  <si>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</si>
  <si>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</si>
  <si>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</si>
  <si>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</si>
  <si>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</si>
  <si>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</si>
  <si>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</si>
  <si>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</si>
  <si>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</si>
  <si>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</si>
  <si>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</si>
  <si>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</si>
  <si>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</si>
  <si>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</si>
  <si>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</si>
  <si>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</si>
  <si>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</si>
  <si>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</si>
  <si>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</si>
  <si>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</si>
  <si>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</si>
  <si>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</si>
  <si>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</si>
  <si>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</si>
  <si>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</si>
  <si>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</si>
  <si>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</si>
  <si>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</si>
  <si>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</si>
  <si>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</si>
  <si>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</si>
  <si>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</si>
  <si>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</si>
  <si>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</si>
  <si>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</si>
  <si>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</si>
  <si>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</si>
  <si>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</si>
  <si>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</si>
  <si>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</si>
  <si>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</si>
  <si>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</si>
  <si>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</si>
  <si>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</si>
  <si>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</si>
  <si>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</si>
  <si>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</si>
  <si>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</si>
  <si>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</si>
  <si>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</si>
  <si>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</si>
  <si>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</si>
  <si>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</si>
  <si>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</si>
  <si>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</si>
  <si>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</si>
  <si>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</si>
  <si>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</si>
  <si>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</si>
  <si>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</si>
  <si>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</si>
  <si>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</si>
  <si>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</si>
  <si>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</si>
  <si>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</si>
  <si>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</si>
  <si>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</si>
  <si>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</si>
  <si>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</si>
  <si>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</si>
  <si>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</si>
  <si>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</si>
  <si>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</si>
  <si>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</si>
  <si>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</si>
  <si>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</si>
  <si>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</si>
  <si>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</si>
  <si>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</si>
  <si>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</si>
  <si>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</si>
  <si>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</si>
  <si>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</si>
  <si>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</si>
  <si>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</si>
  <si>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</si>
  <si>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</si>
  <si>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</si>
  <si>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</si>
  <si>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</si>
  <si>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</si>
  <si>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</si>
  <si>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</si>
  <si>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</si>
  <si>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</si>
  <si>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</si>
  <si>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</si>
  <si>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</si>
  <si>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</si>
  <si>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</si>
  <si>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</si>
  <si>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</si>
  <si>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</si>
  <si>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</si>
  <si>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</si>
  <si>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</si>
  <si>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</si>
  <si>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</si>
  <si>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</si>
  <si>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</si>
  <si>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</si>
  <si>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</si>
  <si>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</si>
  <si>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</si>
  <si>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</si>
  <si>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</si>
  <si>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</si>
  <si>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</si>
  <si>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</si>
  <si>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</si>
  <si>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</si>
  <si>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</si>
  <si>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</si>
  <si>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</si>
  <si>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</si>
  <si>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</si>
  <si>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</si>
  <si>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</si>
  <si>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</si>
  <si>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</si>
  <si>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</si>
  <si>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</si>
  <si>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</si>
  <si>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</si>
  <si>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</si>
  <si>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</si>
  <si>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</si>
  <si>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2017 QCS COL(B)</t>
  </si>
  <si>
    <t>2016 QCS COL(B)</t>
  </si>
  <si>
    <t>2015 QCS COL(B)</t>
  </si>
  <si>
    <t>2014 QCS COL(B)</t>
  </si>
  <si>
    <t>2013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</si>
  <si>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</si>
  <si>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</si>
  <si>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</si>
  <si>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</si>
  <si>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2017 QCS COL(D)</t>
  </si>
  <si>
    <t>2016 QCS COL(D)</t>
  </si>
  <si>
    <t>2015 QCS COL(D)</t>
  </si>
  <si>
    <t>2014 QCS COL(D)</t>
  </si>
  <si>
    <t>2013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</si>
  <si>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</si>
  <si>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</si>
  <si>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</si>
  <si>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</si>
  <si>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2017 QCS COL(F)</t>
  </si>
  <si>
    <t>2016 QCS COL(F)</t>
  </si>
  <si>
    <t>2015 QCS COL(F)</t>
  </si>
  <si>
    <t>2014 QCS COL(F)</t>
  </si>
  <si>
    <t>2013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</si>
  <si>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</si>
  <si>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</si>
  <si>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</si>
  <si>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</si>
  <si>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2017 QCS COL(H)</t>
  </si>
  <si>
    <t>2016 QCS COL(H)</t>
  </si>
  <si>
    <t>2015 QCS COL(H)</t>
  </si>
  <si>
    <t>2014 QCS COL(H)</t>
  </si>
  <si>
    <t>2013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</si>
  <si>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</si>
  <si>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</si>
  <si>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</si>
  <si>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</si>
  <si>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</si>
  <si>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</si>
  <si>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</si>
  <si>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</si>
  <si>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</si>
  <si>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</si>
  <si>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</si>
  <si>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</si>
  <si>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</si>
  <si>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</si>
  <si>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</si>
  <si>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</si>
  <si>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</si>
  <si>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</si>
  <si>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</si>
  <si>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</si>
  <si>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</si>
  <si>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</si>
  <si>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</si>
  <si>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</si>
  <si>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</si>
  <si>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</si>
  <si>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</si>
  <si>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</si>
  <si>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</si>
  <si>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</si>
  <si>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</si>
  <si>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2017 SCH 700 COL(C)</t>
  </si>
  <si>
    <t>2016 SCH 700 COL(C)</t>
  </si>
  <si>
    <t>2015 SCH 700 COL(C)</t>
  </si>
  <si>
    <t>2014 SCH 700 COL(C)</t>
  </si>
  <si>
    <t>2013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</si>
  <si>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</si>
  <si>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</si>
  <si>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</si>
  <si>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</si>
  <si>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2017 SCH 700 COL(D)</t>
  </si>
  <si>
    <t>2016 SCH 700 COL(D)</t>
  </si>
  <si>
    <t>2015 SCH 700 COL(D)</t>
  </si>
  <si>
    <t>2014 SCH 700 COL(D)</t>
  </si>
  <si>
    <t>2013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</si>
  <si>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</si>
  <si>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</si>
  <si>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</si>
  <si>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</si>
  <si>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2017 SCH 700 COL(E)</t>
  </si>
  <si>
    <t>2016 SCH 700 COL(E)</t>
  </si>
  <si>
    <t>2015 SCH 700 COL(E)</t>
  </si>
  <si>
    <t>2014 SCH 700 COL(E)</t>
  </si>
  <si>
    <t>2013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</si>
  <si>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</si>
  <si>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</si>
  <si>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</si>
  <si>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</si>
  <si>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2017 SCH 700 COL(F)</t>
  </si>
  <si>
    <t>2016 SCH 700 COL(F)</t>
  </si>
  <si>
    <t>2015 SCH 700 COL(F)</t>
  </si>
  <si>
    <t>2014 SCH 700 COL(F)</t>
  </si>
  <si>
    <t>2013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</si>
  <si>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</si>
  <si>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</si>
  <si>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</si>
  <si>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</si>
  <si>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</si>
  <si>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</si>
  <si>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</si>
  <si>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</si>
  <si>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</si>
  <si>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</si>
  <si>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</si>
  <si>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</si>
  <si>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</si>
  <si>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2017 SCH 700 COL(H)</t>
  </si>
  <si>
    <t>2016 SCH 700 COL(H)</t>
  </si>
  <si>
    <t>2015 SCH 700 COL(H)</t>
  </si>
  <si>
    <t>2014 SCH 700 COL(H)</t>
  </si>
  <si>
    <t>2013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</si>
  <si>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</si>
  <si>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</si>
  <si>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</si>
  <si>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</si>
  <si>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2017 SCH 700 COL(G)</t>
  </si>
  <si>
    <t>2016 SCH 700 COL(G)</t>
  </si>
  <si>
    <t>2015 SCH 700 COL(G)</t>
  </si>
  <si>
    <t>2014 SCH 700 COL(G)</t>
  </si>
  <si>
    <t>2013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</si>
  <si>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</si>
  <si>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</si>
  <si>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</si>
  <si>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</si>
  <si>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</si>
  <si>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</si>
  <si>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</si>
  <si>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</si>
  <si>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</si>
  <si>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</si>
  <si>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</si>
  <si>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</si>
  <si>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</si>
  <si>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</si>
  <si>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</si>
  <si>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</si>
  <si>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</si>
  <si>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</si>
  <si>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</si>
  <si>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</si>
  <si>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</si>
  <si>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</si>
  <si>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2017 SCH 700 COL(I)</t>
  </si>
  <si>
    <t>2016 SCH 700 COL(I)</t>
  </si>
  <si>
    <t>2015 SCH 700 COL(I)</t>
  </si>
  <si>
    <t>2014 SCH 700 COL(I)</t>
  </si>
  <si>
    <t>2013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</si>
  <si>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</si>
  <si>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</si>
  <si>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</si>
  <si>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</si>
  <si>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</si>
  <si>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</si>
  <si>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</si>
  <si>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</si>
  <si>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</si>
  <si>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</si>
  <si>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</si>
  <si>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</si>
  <si>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</si>
  <si>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</si>
  <si>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</si>
  <si>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</si>
  <si>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</si>
  <si>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</si>
  <si>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</si>
  <si>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</si>
  <si>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</si>
  <si>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</si>
  <si>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</si>
  <si>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</si>
  <si>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</si>
  <si>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</si>
  <si>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</si>
  <si>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</si>
  <si>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</si>
  <si>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</si>
  <si>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</si>
  <si>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</si>
  <si>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</si>
  <si>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</si>
  <si>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</si>
  <si>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</si>
  <si>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</si>
  <si>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</si>
  <si>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</si>
  <si>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</si>
  <si>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</si>
  <si>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</si>
  <si>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</si>
  <si>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</si>
  <si>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</si>
  <si>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</si>
  <si>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</si>
  <si>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</si>
  <si>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</si>
  <si>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</si>
  <si>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</si>
  <si>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</si>
  <si>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</si>
  <si>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</si>
  <si>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</si>
  <si>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</si>
  <si>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</si>
  <si>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</si>
  <si>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</si>
  <si>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</si>
  <si>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</si>
  <si>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</si>
  <si>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</si>
  <si>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</si>
  <si>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</si>
  <si>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</si>
  <si>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</si>
  <si>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</si>
  <si>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</si>
  <si>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</si>
  <si>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</si>
  <si>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</si>
  <si>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</si>
  <si>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</si>
  <si>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</si>
  <si>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</si>
  <si>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</si>
  <si>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</si>
  <si>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</si>
  <si>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</si>
  <si>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</si>
  <si>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</si>
  <si>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</si>
  <si>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</si>
  <si>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</si>
  <si>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</si>
  <si>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</si>
  <si>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</si>
  <si>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</si>
  <si>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</si>
  <si>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</si>
  <si>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</si>
  <si>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</si>
  <si>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</si>
  <si>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</si>
  <si>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</si>
  <si>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</si>
  <si>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</si>
  <si>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</si>
  <si>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</si>
  <si>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</si>
  <si>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</si>
  <si>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</si>
  <si>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</si>
  <si>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</si>
  <si>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</si>
  <si>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</si>
  <si>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</si>
  <si>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</si>
  <si>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</si>
  <si>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</si>
  <si>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</si>
  <si>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</si>
  <si>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</si>
  <si>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</si>
  <si>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</si>
  <si>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</si>
  <si>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</si>
  <si>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</si>
  <si>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</si>
  <si>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</si>
  <si>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</si>
  <si>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</si>
  <si>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</si>
  <si>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</si>
  <si>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</si>
  <si>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</si>
  <si>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</si>
  <si>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</si>
  <si>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</si>
  <si>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</si>
  <si>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</si>
  <si>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</si>
  <si>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</si>
  <si>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</si>
  <si>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</si>
  <si>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</si>
  <si>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</si>
  <si>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</si>
  <si>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</si>
  <si>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</si>
  <si>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</si>
  <si>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</si>
  <si>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</si>
  <si>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</si>
  <si>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</si>
  <si>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</si>
  <si>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</si>
  <si>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</si>
  <si>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</si>
  <si>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</si>
  <si>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</si>
  <si>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</si>
  <si>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</si>
  <si>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</si>
  <si>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</si>
  <si>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</si>
  <si>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</si>
  <si>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</si>
  <si>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</si>
  <si>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</si>
  <si>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</si>
  <si>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</si>
  <si>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</si>
  <si>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</si>
  <si>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</si>
  <si>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</si>
  <si>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</si>
  <si>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</si>
  <si>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</si>
  <si>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</si>
  <si>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</si>
  <si>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</si>
  <si>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</si>
  <si>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</si>
  <si>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</si>
  <si>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</si>
  <si>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</si>
  <si>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</si>
  <si>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</si>
  <si>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</si>
  <si>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</si>
  <si>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</si>
  <si>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</si>
  <si>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</si>
  <si>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</si>
  <si>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</si>
  <si>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</si>
  <si>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</si>
  <si>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</si>
  <si>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</si>
  <si>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</si>
  <si>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</si>
  <si>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</si>
  <si>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</si>
  <si>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</si>
  <si>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</si>
  <si>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</si>
  <si>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</si>
  <si>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</si>
  <si>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</si>
  <si>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</si>
  <si>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</si>
  <si>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</si>
  <si>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</si>
  <si>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</si>
  <si>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</si>
  <si>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</si>
  <si>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</si>
  <si>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</si>
  <si>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</si>
  <si>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</si>
  <si>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</si>
  <si>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</si>
  <si>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</si>
  <si>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</si>
  <si>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</si>
  <si>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</si>
  <si>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</si>
  <si>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</si>
  <si>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</si>
  <si>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</si>
  <si>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</si>
  <si>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</si>
  <si>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</si>
  <si>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</si>
  <si>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</si>
  <si>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</si>
  <si>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</si>
  <si>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</si>
  <si>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</si>
  <si>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</si>
  <si>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</si>
  <si>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</si>
  <si>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</si>
  <si>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</si>
  <si>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</si>
  <si>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</si>
  <si>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</si>
  <si>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</si>
  <si>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</si>
  <si>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</si>
  <si>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</si>
  <si>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</si>
  <si>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</si>
  <si>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</si>
  <si>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</si>
  <si>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</si>
  <si>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</si>
  <si>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</si>
  <si>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</si>
  <si>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</si>
  <si>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</si>
  <si>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</si>
  <si>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</si>
  <si>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</si>
  <si>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</si>
  <si>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</si>
  <si>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</si>
  <si>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</si>
  <si>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</si>
  <si>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</si>
  <si>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</si>
  <si>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</si>
  <si>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</si>
  <si>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</si>
  <si>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</si>
  <si>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</si>
  <si>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</si>
  <si>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</si>
  <si>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</si>
  <si>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</si>
  <si>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</si>
  <si>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</si>
  <si>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</si>
  <si>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</si>
  <si>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</si>
  <si>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</si>
  <si>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</si>
  <si>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</si>
  <si>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</si>
  <si>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</si>
  <si>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</si>
  <si>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</si>
  <si>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</si>
  <si>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</si>
  <si>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</si>
  <si>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</si>
  <si>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</si>
  <si>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</si>
  <si>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</si>
  <si>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</si>
  <si>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</si>
  <si>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</si>
  <si>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</si>
  <si>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</si>
  <si>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</si>
  <si>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</si>
  <si>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</si>
  <si>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</si>
  <si>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</si>
  <si>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</si>
  <si>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</si>
  <si>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</si>
  <si>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</si>
  <si>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</si>
  <si>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</si>
  <si>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</si>
  <si>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</si>
  <si>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</si>
  <si>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</si>
  <si>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</si>
  <si>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</si>
  <si>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</si>
  <si>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</si>
  <si>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</si>
  <si>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</si>
  <si>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</si>
  <si>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</si>
  <si>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</si>
  <si>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</si>
  <si>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</si>
  <si>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</si>
  <si>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</si>
  <si>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</si>
  <si>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</si>
  <si>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</si>
  <si>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</si>
  <si>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</si>
  <si>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</si>
  <si>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</si>
  <si>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</si>
  <si>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</si>
  <si>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</si>
  <si>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</si>
  <si>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</si>
  <si>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</si>
  <si>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</si>
  <si>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</si>
  <si>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</si>
  <si>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</si>
  <si>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</si>
  <si>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</si>
  <si>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</si>
  <si>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</si>
  <si>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</si>
  <si>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</si>
  <si>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</si>
  <si>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</si>
  <si>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</si>
  <si>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</si>
  <si>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</si>
  <si>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</si>
  <si>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</si>
  <si>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</si>
  <si>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</si>
  <si>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</si>
  <si>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</si>
  <si>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</si>
  <si>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</si>
  <si>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</si>
  <si>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</si>
  <si>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</si>
  <si>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</si>
  <si>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</si>
  <si>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</si>
  <si>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</si>
  <si>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</si>
  <si>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</si>
  <si>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</si>
  <si>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</si>
  <si>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</si>
  <si>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</si>
  <si>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</si>
  <si>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</si>
  <si>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</si>
  <si>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</si>
  <si>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</si>
  <si>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</si>
  <si>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</si>
  <si>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</si>
  <si>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</si>
  <si>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</si>
  <si>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</si>
  <si>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</si>
  <si>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</si>
  <si>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</si>
  <si>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</si>
  <si>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</si>
  <si>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</si>
  <si>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</si>
  <si>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</si>
  <si>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</si>
  <si>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</si>
  <si>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</si>
  <si>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</si>
  <si>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</si>
  <si>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</si>
  <si>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</si>
  <si>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</si>
  <si>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</si>
  <si>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</si>
  <si>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</si>
  <si>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</si>
  <si>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</si>
  <si>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</si>
  <si>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</si>
  <si>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</si>
  <si>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</si>
  <si>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</si>
  <si>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</si>
  <si>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</si>
  <si>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</si>
  <si>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</si>
  <si>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</si>
  <si>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</si>
  <si>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</si>
  <si>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</si>
  <si>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</si>
  <si>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</si>
  <si>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</si>
  <si>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</si>
  <si>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</si>
  <si>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</si>
  <si>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</si>
  <si>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</si>
  <si>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</si>
  <si>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</si>
  <si>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</si>
  <si>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</si>
  <si>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</si>
  <si>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</si>
  <si>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</si>
  <si>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</si>
  <si>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</si>
  <si>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</si>
  <si>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</si>
  <si>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</si>
  <si>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</si>
  <si>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</si>
  <si>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</si>
  <si>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</si>
  <si>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</si>
  <si>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</si>
  <si>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</si>
  <si>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</si>
  <si>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</si>
  <si>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</si>
  <si>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</si>
  <si>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</si>
  <si>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</si>
  <si>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</si>
  <si>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</si>
  <si>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</si>
  <si>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</si>
  <si>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</si>
  <si>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</si>
  <si>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</si>
  <si>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</si>
  <si>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</si>
  <si>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</si>
  <si>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</si>
  <si>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</si>
  <si>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</si>
  <si>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</si>
  <si>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</si>
  <si>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</si>
  <si>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</si>
  <si>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</si>
  <si>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</si>
  <si>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</si>
  <si>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</si>
  <si>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</si>
  <si>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</si>
  <si>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</si>
  <si>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</si>
  <si>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</si>
  <si>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</si>
  <si>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</si>
  <si>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</si>
  <si>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</si>
  <si>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</si>
  <si>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</si>
  <si>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</si>
  <si>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</si>
  <si>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</si>
  <si>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</si>
  <si>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</si>
  <si>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</si>
  <si>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</si>
  <si>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</si>
  <si>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</si>
  <si>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</si>
  <si>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</si>
  <si>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</si>
  <si>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</si>
  <si>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</si>
  <si>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</si>
  <si>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</si>
  <si>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</si>
  <si>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</si>
  <si>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</si>
  <si>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</si>
  <si>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</si>
  <si>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</si>
  <si>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</si>
  <si>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</si>
  <si>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</si>
  <si>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</si>
  <si>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</si>
  <si>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</si>
  <si>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</si>
  <si>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</si>
  <si>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</si>
  <si>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</si>
  <si>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</si>
  <si>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</si>
  <si>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</si>
  <si>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</si>
  <si>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</si>
  <si>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</si>
  <si>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</si>
  <si>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</si>
  <si>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</si>
  <si>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</si>
  <si>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</si>
  <si>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</si>
  <si>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</si>
  <si>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</si>
  <si>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</si>
  <si>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</si>
  <si>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</si>
  <si>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</si>
  <si>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</si>
  <si>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</si>
  <si>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</si>
  <si>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</si>
  <si>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</si>
  <si>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</si>
  <si>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</si>
  <si>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</si>
  <si>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</si>
  <si>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</si>
  <si>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</si>
  <si>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</si>
  <si>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</si>
  <si>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</si>
  <si>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</si>
  <si>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</si>
  <si>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</si>
  <si>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</si>
  <si>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</si>
  <si>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</si>
  <si>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</si>
  <si>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</si>
  <si>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</si>
  <si>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</si>
  <si>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</si>
  <si>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</si>
  <si>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</si>
  <si>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</si>
  <si>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</si>
  <si>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</si>
  <si>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</si>
  <si>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</si>
  <si>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</si>
  <si>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</si>
  <si>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</si>
  <si>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</si>
  <si>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</si>
  <si>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</si>
  <si>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</si>
  <si>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</si>
  <si>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</si>
  <si>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</si>
  <si>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</si>
  <si>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</si>
  <si>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</si>
  <si>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</si>
  <si>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</si>
  <si>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</si>
  <si>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</si>
  <si>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</si>
  <si>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</si>
  <si>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</si>
  <si>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</si>
  <si>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</si>
  <si>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</si>
  <si>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</si>
  <si>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</si>
  <si>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</si>
  <si>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</si>
  <si>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</si>
  <si>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</si>
  <si>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</si>
  <si>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</si>
  <si>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</si>
  <si>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</si>
  <si>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</si>
  <si>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</si>
  <si>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</si>
  <si>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</si>
  <si>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</si>
  <si>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</si>
  <si>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</si>
  <si>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</si>
  <si>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</si>
  <si>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</si>
  <si>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</si>
  <si>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</si>
  <si>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</si>
  <si>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</si>
  <si>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</si>
  <si>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</si>
  <si>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</si>
  <si>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</si>
  <si>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</si>
  <si>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</si>
  <si>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</si>
  <si>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</si>
  <si>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</si>
  <si>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</si>
  <si>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</si>
  <si>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</si>
  <si>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</si>
  <si>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</si>
  <si>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</si>
  <si>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</si>
  <si>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</si>
  <si>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</si>
  <si>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</si>
  <si>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</si>
  <si>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</si>
  <si>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</si>
  <si>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</si>
  <si>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</si>
  <si>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</si>
  <si>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</si>
  <si>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</si>
  <si>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</si>
  <si>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</si>
  <si>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</si>
  <si>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</si>
  <si>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</si>
  <si>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</si>
  <si>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</si>
  <si>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</si>
  <si>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</si>
  <si>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</si>
  <si>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</si>
  <si>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</si>
  <si>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</si>
  <si>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</si>
  <si>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</si>
  <si>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</si>
  <si>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</si>
  <si>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</si>
  <si>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</si>
  <si>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</si>
  <si>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</si>
  <si>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</si>
  <si>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</si>
  <si>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</si>
  <si>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</si>
  <si>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</si>
  <si>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</si>
  <si>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</si>
  <si>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</si>
  <si>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</si>
  <si>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</si>
  <si>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</si>
  <si>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</si>
  <si>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</si>
  <si>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</si>
  <si>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</si>
  <si>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</si>
  <si>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</si>
  <si>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</si>
  <si>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</si>
  <si>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</si>
  <si>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</si>
  <si>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</si>
  <si>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</si>
  <si>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</si>
  <si>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</si>
  <si>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</si>
  <si>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</si>
  <si>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</si>
  <si>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</si>
  <si>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</si>
  <si>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</si>
  <si>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</si>
  <si>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</si>
  <si>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</si>
  <si>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</si>
  <si>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</si>
  <si>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</si>
  <si>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</si>
  <si>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</si>
  <si>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</si>
  <si>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</si>
  <si>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</si>
  <si>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</si>
  <si>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</si>
  <si>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</si>
  <si>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</si>
  <si>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</si>
  <si>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</si>
  <si>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</si>
  <si>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</si>
  <si>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</si>
  <si>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</si>
  <si>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</si>
  <si>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</si>
  <si>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</si>
  <si>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</si>
  <si>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</si>
  <si>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</si>
  <si>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</si>
  <si>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</si>
  <si>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</si>
  <si>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</si>
  <si>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</si>
  <si>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</si>
  <si>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</si>
  <si>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</si>
  <si>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</si>
  <si>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</si>
  <si>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</si>
  <si>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</si>
  <si>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</si>
  <si>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</si>
  <si>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</si>
  <si>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</si>
  <si>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</si>
  <si>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</si>
  <si>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</si>
  <si>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</si>
  <si>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</si>
  <si>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</si>
  <si>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</si>
  <si>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</si>
  <si>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</si>
  <si>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</si>
  <si>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</si>
  <si>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</si>
  <si>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</si>
  <si>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</si>
  <si>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</si>
  <si>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</si>
  <si>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</si>
  <si>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</si>
  <si>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</si>
  <si>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</si>
  <si>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</si>
  <si>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</si>
  <si>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</si>
  <si>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</si>
  <si>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</si>
  <si>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</si>
  <si>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</si>
  <si>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</si>
  <si>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</si>
  <si>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</si>
  <si>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</si>
  <si>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</si>
  <si>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</si>
  <si>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</si>
  <si>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</si>
  <si>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</si>
  <si>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</si>
  <si>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</si>
  <si>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</si>
  <si>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</si>
  <si>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</si>
  <si>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</si>
  <si>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</si>
  <si>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</si>
  <si>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</si>
  <si>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</si>
  <si>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</si>
  <si>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</si>
  <si>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</si>
  <si>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</si>
  <si>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</si>
  <si>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</si>
  <si>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</si>
  <si>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</si>
  <si>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</si>
  <si>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</si>
  <si>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</si>
  <si>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</si>
  <si>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</si>
  <si>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</si>
  <si>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</si>
  <si>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</si>
  <si>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</si>
  <si>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</si>
  <si>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</si>
  <si>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</si>
  <si>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</si>
  <si>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</si>
  <si>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</si>
  <si>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</si>
  <si>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</si>
  <si>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</si>
  <si>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</si>
  <si>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</si>
  <si>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</si>
  <si>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</si>
  <si>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</si>
  <si>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</si>
  <si>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</si>
  <si>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</si>
  <si>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</si>
  <si>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</si>
  <si>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</si>
  <si>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</si>
  <si>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</si>
  <si>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</si>
  <si>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</si>
  <si>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</si>
  <si>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</si>
  <si>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</si>
  <si>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</si>
  <si>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</si>
  <si>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</si>
  <si>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</si>
  <si>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</si>
  <si>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</si>
  <si>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</si>
  <si>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</si>
  <si>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</si>
  <si>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</si>
  <si>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</si>
  <si>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</si>
  <si>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</si>
  <si>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</si>
  <si>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</si>
  <si>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</si>
  <si>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</si>
  <si>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</si>
  <si>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</si>
  <si>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</si>
  <si>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</si>
  <si>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</si>
  <si>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</si>
  <si>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</si>
  <si>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</si>
  <si>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</si>
  <si>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</si>
  <si>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</si>
  <si>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</si>
  <si>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</si>
  <si>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</si>
  <si>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</si>
  <si>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</si>
  <si>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</si>
  <si>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</si>
  <si>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</si>
  <si>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</si>
  <si>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</si>
  <si>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</si>
  <si>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</si>
  <si>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</si>
  <si>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</si>
  <si>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</si>
  <si>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</si>
  <si>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</si>
  <si>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</si>
  <si>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</si>
  <si>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</si>
  <si>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</si>
  <si>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</si>
  <si>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</si>
  <si>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</si>
  <si>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</si>
  <si>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</si>
  <si>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</si>
  <si>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</si>
  <si>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</si>
  <si>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</si>
  <si>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</si>
  <si>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</si>
  <si>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</si>
  <si>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</si>
  <si>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</si>
  <si>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</si>
  <si>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</si>
  <si>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</si>
  <si>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</si>
  <si>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</si>
  <si>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</si>
  <si>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</si>
  <si>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</si>
  <si>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</si>
  <si>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</si>
  <si>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</si>
  <si>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</si>
  <si>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</si>
  <si>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</si>
  <si>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</si>
  <si>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</si>
  <si>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</si>
  <si>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</si>
  <si>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</si>
  <si>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</si>
  <si>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</si>
  <si>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</si>
  <si>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</si>
  <si>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</si>
  <si>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</si>
  <si>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</si>
  <si>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</si>
  <si>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</si>
  <si>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</si>
  <si>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</si>
  <si>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</si>
  <si>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</si>
  <si>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</si>
  <si>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</si>
  <si>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</si>
  <si>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</si>
  <si>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</si>
  <si>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</si>
  <si>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</si>
  <si>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</si>
  <si>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</si>
  <si>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</si>
  <si>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</si>
  <si>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</si>
  <si>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</si>
  <si>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</si>
  <si>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</si>
  <si>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</si>
  <si>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</si>
  <si>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</si>
  <si>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</si>
  <si>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</si>
  <si>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</si>
  <si>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</si>
  <si>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</si>
  <si>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</si>
  <si>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</si>
  <si>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</si>
  <si>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</si>
  <si>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</si>
  <si>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</si>
  <si>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</si>
  <si>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</si>
  <si>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</si>
  <si>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</si>
  <si>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</si>
  <si>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</si>
  <si>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</si>
  <si>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</si>
  <si>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</si>
  <si>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</si>
  <si>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</si>
  <si>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</si>
  <si>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</si>
  <si>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</si>
  <si>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</si>
  <si>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</si>
  <si>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</si>
  <si>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</si>
  <si>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</si>
  <si>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</si>
  <si>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</si>
  <si>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</si>
  <si>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</si>
  <si>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</si>
  <si>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</si>
  <si>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</si>
  <si>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</si>
  <si>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</si>
  <si>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</si>
  <si>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</si>
  <si>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</si>
  <si>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</si>
  <si>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</si>
  <si>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</si>
  <si>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</si>
  <si>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</si>
  <si>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</si>
  <si>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</si>
  <si>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</si>
  <si>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</si>
  <si>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</si>
  <si>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</si>
  <si>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</si>
  <si>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</si>
  <si>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</si>
  <si>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</si>
  <si>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</si>
  <si>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</si>
  <si>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</si>
  <si>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</si>
  <si>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</si>
  <si>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</si>
  <si>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</si>
  <si>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</si>
  <si>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</si>
  <si>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</si>
  <si>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</si>
  <si>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</si>
  <si>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</si>
  <si>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</si>
  <si>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</si>
  <si>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</si>
  <si>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</si>
  <si>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</si>
  <si>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</si>
  <si>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</si>
  <si>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</si>
  <si>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</si>
  <si>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</si>
  <si>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</si>
  <si>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</si>
  <si>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</si>
  <si>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</si>
  <si>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</si>
  <si>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</si>
  <si>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</si>
  <si>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</si>
  <si>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</si>
  <si>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</si>
  <si>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</si>
  <si>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</si>
  <si>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</si>
  <si>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</si>
  <si>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</si>
  <si>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</si>
  <si>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</si>
  <si>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</si>
  <si>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</si>
  <si>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</si>
  <si>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</si>
  <si>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</si>
  <si>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</si>
  <si>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</si>
  <si>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</si>
  <si>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</si>
  <si>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</si>
  <si>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</si>
  <si>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</si>
  <si>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</si>
  <si>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</si>
  <si>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</si>
  <si>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</si>
  <si>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</si>
  <si>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</si>
  <si>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</si>
  <si>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</si>
  <si>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</si>
  <si>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</si>
  <si>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</si>
  <si>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</si>
  <si>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</si>
  <si>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</si>
  <si>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</si>
  <si>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</si>
  <si>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</si>
  <si>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</si>
  <si>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</si>
  <si>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</si>
  <si>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</si>
  <si>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</si>
  <si>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</si>
  <si>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</si>
  <si>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</si>
  <si>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</si>
  <si>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</si>
  <si>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</si>
  <si>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</si>
  <si>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</si>
  <si>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</si>
  <si>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</si>
  <si>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</si>
  <si>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</si>
  <si>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</si>
  <si>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</si>
  <si>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</si>
  <si>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</si>
  <si>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</si>
  <si>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</si>
  <si>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</si>
  <si>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</si>
  <si>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</si>
  <si>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</si>
  <si>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</si>
  <si>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</si>
  <si>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</si>
  <si>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</si>
  <si>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</si>
  <si>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</si>
  <si>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</si>
  <si>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</si>
  <si>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</si>
  <si>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</si>
  <si>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</si>
  <si>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</si>
  <si>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</si>
  <si>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</si>
  <si>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</si>
  <si>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</si>
  <si>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</si>
  <si>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</si>
  <si>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</si>
  <si>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</si>
  <si>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</si>
  <si>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</si>
  <si>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</si>
  <si>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</si>
  <si>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</si>
  <si>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</si>
  <si>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</si>
  <si>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</si>
  <si>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</si>
  <si>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</si>
  <si>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</si>
  <si>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</si>
  <si>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</si>
  <si>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</si>
  <si>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</si>
  <si>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</si>
  <si>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</si>
  <si>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</si>
  <si>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</si>
  <si>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</si>
  <si>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</si>
  <si>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</si>
  <si>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</si>
  <si>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</si>
  <si>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</si>
  <si>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</si>
  <si>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</si>
  <si>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</si>
  <si>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</si>
  <si>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</si>
  <si>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</si>
  <si>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</si>
  <si>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</si>
  <si>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</si>
  <si>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</si>
  <si>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</si>
  <si>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</si>
  <si>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</si>
  <si>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</si>
  <si>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</si>
  <si>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</si>
  <si>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</si>
  <si>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</si>
  <si>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</si>
  <si>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</si>
  <si>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</si>
  <si>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</si>
  <si>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</si>
  <si>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</si>
  <si>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</si>
  <si>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</si>
  <si>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</si>
  <si>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</si>
  <si>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</si>
  <si>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</si>
  <si>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</si>
  <si>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</si>
  <si>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</si>
  <si>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</si>
  <si>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</si>
  <si>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</si>
  <si>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</si>
  <si>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</si>
  <si>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</si>
  <si>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</si>
  <si>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</si>
  <si>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</si>
  <si>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</si>
  <si>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</si>
  <si>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</si>
  <si>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</si>
  <si>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</si>
  <si>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</si>
  <si>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</si>
  <si>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</si>
  <si>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</si>
  <si>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</si>
  <si>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</si>
  <si>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</si>
  <si>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</si>
  <si>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</si>
  <si>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</si>
  <si>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</si>
  <si>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</si>
  <si>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</si>
  <si>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</si>
  <si>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</si>
  <si>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</si>
  <si>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</si>
  <si>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</si>
  <si>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</si>
  <si>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</si>
  <si>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</si>
  <si>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</si>
  <si>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</si>
  <si>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</si>
  <si>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</si>
  <si>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</si>
  <si>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</si>
  <si>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</si>
  <si>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</si>
  <si>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</si>
  <si>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</si>
  <si>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</si>
  <si>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</si>
  <si>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</si>
  <si>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</si>
  <si>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</si>
  <si>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</si>
  <si>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</si>
  <si>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</si>
  <si>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</si>
  <si>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</si>
  <si>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</si>
  <si>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</si>
  <si>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</si>
  <si>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</si>
  <si>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</si>
  <si>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</si>
  <si>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</si>
  <si>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</si>
  <si>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</si>
  <si>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</si>
  <si>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</si>
  <si>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</si>
  <si>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</si>
  <si>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</si>
  <si>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</si>
  <si>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</si>
  <si>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</si>
  <si>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</si>
  <si>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</si>
  <si>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</si>
  <si>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</si>
  <si>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</si>
  <si>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</si>
  <si>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</si>
  <si>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</si>
  <si>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</si>
  <si>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</si>
  <si>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</si>
  <si>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</si>
  <si>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</si>
  <si>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</si>
  <si>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</si>
  <si>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</si>
  <si>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</si>
  <si>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</si>
  <si>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</si>
  <si>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</si>
  <si>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</si>
  <si>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</si>
  <si>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</si>
  <si>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</si>
  <si>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</si>
  <si>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</si>
  <si>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</si>
  <si>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</si>
  <si>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</si>
  <si>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</si>
  <si>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</si>
  <si>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</si>
  <si>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</si>
  <si>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</si>
  <si>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</si>
  <si>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</si>
  <si>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</si>
  <si>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</si>
  <si>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</si>
  <si>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</si>
  <si>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</si>
  <si>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</si>
  <si>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</si>
  <si>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</si>
  <si>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</si>
  <si>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</si>
  <si>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</si>
  <si>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</si>
  <si>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</si>
  <si>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</si>
  <si>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</si>
  <si>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</si>
  <si>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</si>
  <si>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</si>
  <si>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</si>
  <si>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</si>
  <si>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</si>
  <si>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</si>
  <si>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</si>
  <si>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</si>
  <si>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</si>
  <si>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</si>
  <si>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</si>
  <si>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</si>
  <si>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</si>
  <si>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</si>
  <si>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</si>
  <si>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</si>
  <si>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</si>
  <si>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</si>
  <si>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</si>
  <si>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</si>
  <si>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</si>
  <si>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</si>
  <si>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</si>
  <si>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</si>
  <si>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</si>
  <si>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</si>
  <si>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</si>
  <si>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</si>
  <si>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</si>
  <si>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</si>
  <si>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</si>
  <si>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</si>
  <si>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</si>
  <si>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</si>
  <si>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</si>
  <si>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</si>
  <si>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</si>
  <si>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</si>
  <si>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</si>
  <si>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</si>
  <si>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</si>
  <si>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</si>
  <si>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</si>
  <si>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</si>
  <si>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</si>
  <si>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</si>
  <si>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</si>
  <si>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</si>
  <si>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</si>
  <si>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</si>
  <si>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</si>
  <si>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</si>
  <si>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</si>
  <si>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</si>
  <si>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</si>
  <si>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</si>
  <si>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</si>
  <si>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</si>
  <si>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</si>
  <si>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</si>
  <si>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</si>
  <si>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</si>
  <si>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</si>
  <si>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</si>
  <si>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</si>
  <si>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</si>
  <si>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</si>
  <si>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</si>
  <si>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</si>
  <si>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</si>
  <si>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</si>
  <si>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</si>
  <si>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</si>
  <si>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</si>
  <si>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</si>
  <si>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</si>
  <si>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</si>
  <si>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</si>
  <si>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</si>
  <si>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</si>
  <si>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</si>
  <si>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</si>
  <si>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</si>
  <si>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</si>
  <si>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</si>
  <si>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</si>
  <si>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</si>
  <si>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</si>
  <si>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</si>
  <si>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</si>
  <si>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</si>
  <si>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</si>
  <si>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</si>
  <si>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</si>
  <si>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</si>
  <si>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</si>
  <si>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</si>
  <si>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</si>
  <si>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</si>
  <si>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</si>
  <si>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</si>
  <si>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</si>
  <si>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</si>
  <si>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</si>
  <si>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</si>
  <si>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</si>
  <si>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</si>
  <si>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</si>
  <si>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</si>
  <si>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</si>
  <si>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</si>
  <si>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</si>
  <si>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</si>
  <si>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</si>
  <si>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</si>
  <si>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</si>
  <si>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</si>
  <si>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</si>
  <si>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</si>
  <si>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</si>
  <si>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</si>
  <si>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</si>
  <si>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</si>
  <si>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</si>
  <si>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</si>
  <si>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</si>
  <si>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</si>
  <si>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</si>
  <si>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</si>
  <si>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</si>
  <si>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</si>
  <si>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</si>
  <si>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</si>
  <si>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</si>
  <si>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</si>
  <si>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</si>
  <si>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</si>
  <si>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</si>
  <si>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</si>
  <si>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</si>
  <si>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</si>
  <si>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</si>
  <si>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</si>
  <si>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</si>
  <si>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</si>
  <si>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</si>
  <si>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</si>
  <si>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</si>
  <si>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</si>
  <si>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</si>
  <si>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</si>
  <si>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</si>
  <si>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</si>
  <si>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</si>
  <si>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</si>
  <si>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</si>
  <si>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</si>
  <si>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</si>
  <si>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</si>
  <si>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</si>
  <si>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</si>
  <si>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</si>
  <si>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</si>
  <si>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</si>
  <si>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</si>
  <si>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</si>
  <si>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</si>
  <si>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</si>
  <si>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</si>
  <si>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</si>
  <si>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</si>
  <si>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</si>
  <si>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</si>
  <si>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</si>
  <si>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</si>
  <si>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</si>
  <si>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</si>
  <si>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</si>
  <si>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</si>
  <si>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</si>
  <si>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</si>
  <si>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</si>
  <si>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</si>
  <si>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</si>
  <si>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</si>
  <si>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</si>
  <si>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</si>
  <si>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</si>
  <si>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</si>
  <si>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</si>
  <si>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</si>
  <si>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</si>
  <si>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</si>
  <si>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</si>
  <si>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</si>
  <si>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</si>
  <si>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</si>
  <si>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</si>
  <si>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</si>
  <si>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</si>
  <si>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</si>
  <si>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</si>
  <si>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</si>
  <si>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</si>
  <si>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</si>
  <si>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</si>
  <si>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</si>
  <si>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</si>
  <si>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</si>
  <si>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</si>
  <si>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</si>
  <si>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</si>
  <si>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</si>
  <si>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</si>
  <si>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</si>
  <si>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</si>
  <si>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</si>
  <si>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</si>
  <si>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</si>
  <si>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</si>
  <si>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</si>
  <si>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</si>
  <si>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</si>
  <si>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</si>
  <si>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</si>
  <si>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</si>
  <si>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</si>
  <si>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</si>
  <si>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</si>
  <si>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</si>
  <si>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</si>
  <si>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</si>
  <si>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</si>
  <si>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</si>
  <si>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</si>
  <si>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</si>
  <si>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</si>
  <si>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</si>
  <si>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</si>
  <si>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</si>
  <si>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</si>
  <si>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</si>
  <si>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</si>
  <si>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</si>
  <si>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</si>
  <si>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</si>
  <si>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</si>
  <si>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</si>
  <si>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</si>
  <si>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</si>
  <si>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</si>
  <si>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</si>
  <si>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</si>
  <si>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</si>
  <si>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</si>
  <si>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</si>
  <si>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</si>
  <si>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</si>
  <si>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</si>
  <si>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</si>
  <si>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</si>
  <si>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</si>
  <si>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</si>
  <si>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</si>
  <si>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</si>
  <si>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</si>
  <si>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</si>
  <si>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</si>
  <si>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</si>
  <si>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</si>
  <si>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</si>
  <si>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</si>
  <si>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</si>
  <si>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</si>
  <si>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</si>
  <si>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</si>
  <si>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</si>
  <si>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</si>
  <si>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</si>
  <si>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</si>
  <si>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</si>
  <si>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</si>
  <si>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</si>
  <si>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</si>
  <si>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</si>
  <si>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</si>
  <si>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</si>
  <si>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</si>
  <si>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</si>
  <si>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</si>
  <si>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</si>
  <si>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</si>
  <si>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</si>
  <si>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</si>
  <si>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</si>
  <si>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</si>
  <si>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</si>
  <si>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</si>
  <si>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</si>
  <si>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</si>
  <si>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</si>
  <si>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</si>
  <si>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</si>
  <si>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</si>
  <si>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</si>
  <si>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</si>
  <si>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</si>
  <si>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</si>
  <si>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</si>
  <si>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</si>
  <si>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</si>
  <si>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</si>
  <si>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</si>
  <si>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</si>
  <si>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</si>
  <si>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</si>
  <si>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</si>
  <si>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</si>
  <si>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</si>
  <si>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</si>
  <si>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</si>
  <si>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</si>
  <si>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</si>
  <si>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</si>
  <si>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</si>
  <si>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</si>
  <si>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</si>
  <si>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</si>
  <si>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</si>
  <si>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</si>
  <si>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</si>
  <si>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</si>
  <si>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</si>
  <si>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</si>
  <si>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</si>
  <si>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</si>
  <si>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</si>
  <si>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</si>
  <si>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</si>
  <si>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</si>
  <si>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</si>
  <si>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</si>
  <si>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</si>
  <si>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</si>
  <si>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</si>
  <si>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</si>
  <si>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</si>
  <si>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</si>
  <si>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</si>
  <si>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</si>
  <si>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</si>
  <si>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</si>
  <si>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</si>
  <si>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</si>
  <si>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</si>
  <si>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</si>
  <si>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</si>
  <si>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</si>
  <si>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</si>
  <si>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</si>
  <si>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</si>
  <si>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</si>
  <si>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</si>
  <si>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</si>
  <si>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</si>
  <si>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</si>
  <si>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</si>
  <si>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</si>
  <si>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</si>
  <si>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</si>
  <si>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</si>
  <si>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</si>
  <si>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</si>
  <si>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</si>
  <si>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</si>
  <si>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</si>
  <si>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</si>
  <si>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</si>
  <si>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</si>
  <si>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</si>
  <si>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</si>
  <si>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</si>
  <si>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</si>
  <si>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</si>
  <si>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</si>
  <si>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</si>
  <si>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</si>
  <si>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</si>
  <si>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</si>
  <si>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</si>
  <si>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</si>
  <si>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</si>
  <si>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</si>
  <si>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</si>
  <si>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</si>
  <si>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</si>
  <si>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</si>
  <si>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</si>
  <si>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</si>
  <si>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</si>
  <si>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</si>
  <si>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</si>
  <si>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</si>
  <si>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</si>
  <si>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</si>
  <si>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</si>
  <si>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</si>
  <si>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</si>
  <si>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</si>
  <si>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</si>
  <si>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</si>
  <si>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</si>
  <si>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</si>
  <si>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</si>
  <si>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</si>
  <si>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</si>
  <si>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</si>
  <si>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</si>
  <si>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</si>
  <si>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</si>
  <si>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</si>
  <si>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</si>
  <si>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</si>
  <si>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</si>
  <si>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</si>
  <si>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</si>
  <si>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</si>
  <si>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</si>
  <si>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</si>
  <si>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</si>
  <si>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</si>
  <si>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</si>
  <si>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</si>
  <si>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</si>
  <si>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</si>
  <si>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</si>
  <si>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</si>
  <si>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</si>
  <si>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</si>
  <si>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</si>
  <si>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</si>
  <si>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</si>
  <si>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</si>
  <si>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</si>
  <si>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</si>
  <si>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</si>
  <si>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</si>
  <si>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</si>
  <si>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</si>
  <si>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</si>
  <si>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</si>
  <si>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</si>
  <si>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</si>
  <si>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</si>
  <si>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</si>
  <si>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</si>
  <si>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</si>
  <si>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</si>
  <si>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</si>
  <si>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</si>
  <si>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</si>
  <si>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</si>
  <si>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</si>
  <si>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</si>
  <si>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</si>
  <si>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</si>
  <si>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</si>
  <si>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</si>
  <si>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</si>
  <si>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</si>
  <si>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</si>
  <si>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</si>
  <si>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</si>
  <si>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</si>
  <si>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</si>
  <si>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</si>
  <si>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</si>
  <si>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</si>
  <si>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</si>
  <si>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</si>
  <si>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</si>
  <si>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</si>
  <si>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</si>
  <si>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</si>
  <si>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</si>
  <si>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</si>
  <si>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</si>
  <si>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</si>
  <si>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</si>
  <si>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</si>
  <si>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</si>
  <si>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</si>
  <si>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</si>
  <si>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</si>
  <si>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</si>
  <si>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</si>
  <si>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</si>
  <si>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</si>
  <si>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</si>
  <si>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</si>
  <si>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</si>
  <si>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</si>
  <si>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</si>
  <si>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</si>
  <si>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</si>
  <si>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</si>
  <si>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</si>
  <si>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</si>
  <si>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</si>
  <si>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</si>
  <si>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</si>
  <si>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</si>
  <si>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</si>
  <si>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</si>
  <si>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</si>
  <si>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</si>
  <si>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</si>
  <si>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</si>
  <si>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</si>
  <si>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</si>
  <si>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</si>
  <si>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</si>
  <si>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</si>
  <si>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</si>
  <si>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</si>
  <si>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</si>
  <si>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</si>
  <si>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</si>
  <si>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</si>
  <si>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</si>
  <si>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</si>
  <si>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</si>
  <si>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</si>
  <si>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</si>
  <si>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</si>
  <si>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</si>
  <si>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</si>
  <si>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</si>
  <si>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</si>
  <si>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</si>
  <si>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</si>
  <si>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</si>
  <si>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</si>
  <si>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</si>
  <si>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</si>
  <si>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</si>
  <si>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</si>
  <si>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</si>
  <si>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</si>
  <si>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</si>
  <si>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</si>
  <si>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</si>
  <si>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</si>
  <si>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</si>
  <si>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</si>
  <si>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</si>
  <si>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</si>
  <si>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</si>
  <si>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</si>
  <si>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</si>
  <si>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</si>
  <si>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</si>
  <si>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</si>
  <si>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</si>
  <si>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</si>
  <si>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</si>
  <si>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</si>
  <si>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</si>
  <si>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</si>
  <si>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</si>
  <si>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</si>
  <si>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</si>
  <si>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</si>
  <si>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</si>
  <si>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</si>
  <si>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</si>
  <si>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</si>
  <si>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</si>
  <si>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</si>
  <si>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</si>
  <si>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</si>
  <si>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</si>
  <si>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</si>
  <si>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</si>
  <si>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</si>
  <si>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</si>
  <si>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</si>
  <si>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</si>
  <si>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</si>
  <si>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</si>
  <si>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</si>
  <si>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</si>
  <si>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</si>
  <si>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</si>
  <si>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</si>
  <si>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</si>
  <si>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</si>
  <si>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</si>
  <si>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</si>
  <si>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</si>
  <si>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</si>
  <si>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</si>
  <si>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</si>
  <si>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</si>
  <si>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</si>
  <si>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</si>
  <si>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</si>
  <si>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</si>
  <si>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</si>
  <si>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</si>
  <si>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</si>
  <si>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</si>
  <si>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</si>
  <si>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</si>
  <si>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</si>
  <si>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</si>
  <si>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</si>
  <si>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</si>
  <si>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</si>
  <si>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</si>
  <si>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</si>
  <si>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</si>
  <si>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</si>
  <si>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</si>
  <si>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</si>
  <si>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</si>
  <si>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</si>
  <si>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</si>
  <si>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</si>
  <si>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</si>
  <si>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</si>
  <si>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</si>
  <si>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</si>
  <si>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</si>
  <si>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</si>
  <si>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</si>
  <si>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</si>
  <si>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</si>
  <si>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</si>
  <si>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</si>
  <si>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</si>
  <si>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</si>
  <si>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</si>
  <si>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</si>
  <si>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</si>
  <si>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</si>
  <si>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</si>
  <si>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</si>
  <si>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</si>
  <si>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</si>
  <si>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</si>
  <si>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</si>
  <si>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</si>
  <si>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</si>
  <si>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</si>
  <si>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</si>
  <si>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</si>
  <si>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</si>
  <si>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</si>
  <si>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</si>
  <si>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</si>
  <si>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</si>
  <si>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</si>
  <si>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</si>
  <si>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</si>
  <si>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</si>
  <si>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</si>
  <si>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</si>
  <si>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</si>
  <si>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</si>
  <si>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</si>
  <si>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</si>
  <si>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</si>
  <si>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</si>
  <si>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</si>
  <si>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</si>
  <si>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</si>
  <si>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</si>
  <si>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</si>
  <si>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</si>
  <si>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</si>
  <si>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</si>
  <si>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</si>
  <si>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</si>
  <si>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</si>
  <si>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</si>
  <si>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</si>
  <si>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</si>
  <si>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</si>
  <si>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</si>
  <si>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</si>
  <si>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</si>
  <si>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</si>
  <si>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</si>
  <si>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</si>
  <si>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</si>
  <si>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</si>
  <si>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</si>
  <si>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</si>
  <si>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</si>
  <si>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</si>
  <si>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</si>
  <si>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</si>
  <si>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</si>
  <si>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</si>
  <si>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</si>
  <si>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</si>
  <si>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</si>
  <si>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</si>
  <si>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</si>
  <si>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</si>
  <si>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</si>
  <si>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</si>
  <si>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</si>
  <si>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</si>
  <si>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</si>
  <si>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</si>
  <si>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</si>
  <si>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</si>
  <si>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</si>
  <si>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</si>
  <si>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</si>
  <si>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</si>
  <si>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</si>
  <si>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</si>
  <si>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</si>
  <si>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</si>
  <si>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</si>
  <si>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</si>
  <si>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</si>
  <si>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</si>
  <si>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</si>
  <si>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</si>
  <si>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</si>
  <si>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</si>
  <si>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</si>
  <si>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</si>
  <si>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</si>
  <si>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</si>
  <si>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</si>
  <si>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</si>
  <si>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</si>
  <si>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</si>
  <si>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</si>
  <si>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</si>
  <si>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</si>
  <si>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</si>
  <si>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</si>
  <si>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</si>
  <si>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</si>
  <si>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</si>
  <si>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</si>
  <si>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</si>
  <si>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</si>
  <si>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</si>
  <si>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</si>
  <si>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</si>
  <si>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</si>
  <si>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</si>
  <si>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</si>
  <si>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</si>
  <si>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</si>
  <si>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</si>
  <si>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</si>
  <si>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</si>
  <si>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</si>
  <si>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</si>
  <si>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</si>
  <si>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</si>
  <si>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</si>
  <si>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</si>
  <si>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</si>
  <si>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</si>
  <si>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</si>
  <si>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</si>
  <si>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</si>
  <si>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</si>
  <si>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</si>
  <si>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</si>
  <si>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</si>
  <si>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</si>
  <si>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</si>
  <si>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</si>
  <si>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</si>
  <si>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</si>
  <si>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</si>
  <si>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</si>
  <si>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</si>
  <si>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</si>
  <si>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</si>
  <si>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</si>
  <si>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</si>
  <si>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</si>
  <si>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</si>
  <si>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</si>
  <si>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</si>
  <si>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</si>
  <si>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</si>
  <si>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</si>
  <si>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</si>
  <si>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</si>
  <si>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</si>
  <si>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</si>
  <si>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</si>
  <si>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</si>
  <si>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</si>
  <si>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</si>
  <si>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2017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</si>
  <si>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</si>
  <si>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</si>
  <si>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</si>
  <si>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</si>
  <si>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</si>
  <si>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</si>
  <si>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</si>
  <si>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</si>
  <si>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</si>
  <si>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</si>
  <si>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</si>
  <si>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</si>
  <si>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</si>
  <si>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</si>
  <si>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</si>
  <si>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</si>
  <si>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</si>
  <si>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</si>
  <si>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</si>
  <si>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</si>
  <si>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</si>
  <si>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</si>
  <si>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</si>
  <si>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</si>
  <si>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</si>
  <si>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</si>
  <si>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</si>
  <si>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</si>
  <si>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</si>
  <si>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</si>
  <si>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</si>
  <si>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</si>
  <si>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</si>
  <si>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</si>
  <si>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</si>
  <si>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</si>
  <si>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</si>
  <si>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</si>
  <si>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</si>
  <si>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</si>
  <si>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</si>
  <si>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</si>
  <si>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</si>
  <si>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</si>
  <si>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</si>
  <si>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</si>
  <si>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</si>
  <si>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</si>
  <si>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</si>
  <si>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</si>
  <si>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</si>
  <si>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</si>
  <si>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</si>
  <si>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</si>
  <si>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</si>
  <si>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</si>
  <si>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</si>
  <si>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</si>
  <si>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</si>
  <si>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</si>
  <si>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</si>
  <si>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</si>
  <si>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</si>
  <si>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</si>
  <si>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</si>
  <si>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</si>
  <si>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</si>
  <si>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</si>
  <si>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</si>
  <si>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</si>
  <si>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</si>
  <si>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</si>
  <si>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</si>
  <si>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</si>
  <si>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</si>
  <si>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</si>
  <si>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</si>
  <si>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</si>
  <si>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</si>
  <si>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</si>
  <si>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</si>
  <si>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</si>
  <si>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</si>
  <si>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</si>
  <si>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</si>
  <si>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</si>
  <si>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</si>
  <si>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</si>
  <si>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</si>
  <si>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</si>
  <si>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</si>
  <si>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</si>
  <si>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</si>
  <si>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</si>
  <si>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</si>
  <si>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</si>
  <si>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</si>
  <si>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</si>
  <si>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</si>
  <si>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</si>
  <si>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</si>
  <si>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</si>
  <si>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</si>
  <si>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</si>
  <si>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</si>
  <si>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</si>
  <si>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</si>
  <si>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</si>
  <si>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</si>
  <si>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</si>
  <si>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</si>
  <si>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</si>
  <si>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</si>
  <si>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</si>
  <si>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</si>
  <si>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</si>
  <si>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</si>
  <si>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</si>
  <si>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</si>
  <si>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</si>
  <si>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</si>
  <si>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</si>
  <si>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</si>
  <si>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</si>
  <si>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</si>
  <si>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</si>
  <si>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</si>
  <si>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</si>
  <si>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</si>
  <si>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</si>
  <si>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</si>
  <si>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</si>
  <si>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</si>
  <si>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2017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</si>
  <si>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</si>
  <si>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</si>
  <si>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</si>
  <si>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</si>
  <si>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</si>
  <si>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</si>
  <si>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</si>
  <si>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</si>
  <si>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</si>
  <si>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</si>
  <si>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</si>
  <si>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</si>
  <si>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</si>
  <si>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</si>
  <si>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</si>
  <si>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</si>
  <si>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</si>
  <si>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</si>
  <si>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</si>
  <si>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</si>
  <si>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</si>
  <si>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</si>
  <si>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</si>
  <si>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</si>
  <si>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</si>
  <si>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</si>
  <si>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</si>
  <si>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</si>
  <si>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</si>
  <si>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</si>
  <si>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</si>
  <si>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</si>
  <si>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</si>
  <si>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</si>
  <si>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</si>
  <si>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</si>
  <si>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</si>
  <si>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</si>
  <si>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</si>
  <si>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</si>
  <si>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</si>
  <si>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</si>
  <si>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</si>
  <si>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</si>
  <si>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</si>
  <si>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</si>
  <si>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</si>
  <si>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</si>
  <si>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</si>
  <si>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</si>
  <si>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</si>
  <si>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</si>
  <si>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</si>
  <si>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</si>
  <si>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</si>
  <si>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</si>
  <si>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</si>
  <si>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</si>
  <si>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</si>
  <si>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</si>
  <si>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</si>
  <si>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</si>
  <si>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</si>
  <si>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</si>
  <si>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</si>
  <si>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</si>
  <si>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</si>
  <si>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</si>
  <si>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</si>
  <si>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</si>
  <si>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</si>
  <si>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</si>
  <si>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</si>
  <si>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</si>
  <si>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</si>
  <si>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</si>
  <si>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</si>
  <si>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</si>
  <si>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</si>
  <si>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</si>
  <si>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</si>
  <si>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</si>
  <si>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</si>
  <si>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</si>
  <si>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</si>
  <si>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</si>
  <si>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</si>
  <si>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</si>
  <si>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</si>
  <si>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</si>
  <si>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</si>
  <si>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</si>
  <si>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</si>
  <si>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</si>
  <si>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</si>
  <si>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</si>
  <si>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</si>
  <si>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</si>
  <si>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</si>
  <si>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</si>
  <si>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</si>
  <si>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</si>
  <si>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</si>
  <si>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</si>
  <si>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</si>
  <si>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</si>
  <si>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</si>
  <si>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</si>
  <si>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</si>
  <si>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</si>
  <si>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</si>
  <si>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</si>
  <si>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</si>
  <si>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</si>
  <si>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</si>
  <si>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</si>
  <si>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</si>
  <si>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</si>
  <si>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</si>
  <si>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</si>
  <si>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</si>
  <si>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</si>
  <si>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</si>
  <si>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</si>
  <si>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</si>
  <si>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</si>
  <si>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</si>
  <si>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</si>
  <si>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</si>
  <si>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</si>
  <si>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</si>
  <si>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</si>
  <si>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</si>
  <si>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</si>
  <si>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</si>
  <si>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</si>
  <si>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</si>
  <si>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</si>
  <si>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</si>
  <si>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</si>
  <si>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</si>
  <si>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</si>
  <si>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</si>
  <si>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</si>
  <si>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</si>
  <si>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</si>
  <si>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</si>
  <si>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</si>
  <si>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</si>
  <si>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</si>
  <si>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</si>
  <si>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</si>
  <si>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</si>
  <si>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</si>
  <si>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</si>
  <si>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</si>
  <si>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</si>
  <si>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</si>
  <si>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</si>
  <si>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</si>
  <si>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</si>
  <si>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</si>
  <si>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</si>
  <si>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</si>
  <si>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</si>
  <si>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</si>
  <si>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</si>
  <si>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</si>
  <si>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</si>
  <si>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</si>
  <si>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</si>
  <si>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</si>
  <si>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</si>
  <si>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</si>
  <si>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</si>
  <si>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</si>
  <si>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</si>
  <si>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</si>
  <si>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</si>
  <si>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</si>
  <si>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</si>
  <si>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</si>
  <si>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</si>
  <si>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</si>
  <si>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</si>
  <si>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</si>
  <si>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</si>
  <si>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</si>
  <si>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</si>
  <si>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</si>
  <si>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</si>
  <si>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</si>
  <si>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</si>
  <si>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</si>
  <si>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</si>
  <si>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</si>
  <si>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</si>
  <si>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</si>
  <si>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</si>
  <si>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</si>
  <si>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</si>
  <si>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</si>
  <si>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</si>
  <si>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</si>
  <si>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</si>
  <si>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</si>
  <si>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</si>
  <si>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</si>
  <si>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</si>
  <si>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</si>
  <si>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</si>
  <si>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</si>
  <si>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</si>
  <si>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</si>
  <si>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</si>
  <si>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</si>
  <si>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2017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</si>
  <si>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</si>
  <si>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</si>
  <si>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</si>
  <si>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</si>
  <si>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</si>
  <si>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2016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</si>
  <si>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</si>
  <si>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</si>
  <si>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</si>
  <si>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</si>
  <si>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</si>
  <si>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2015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</si>
  <si>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</si>
  <si>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</si>
  <si>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</si>
  <si>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</si>
  <si>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</si>
  <si>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2014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</si>
  <si>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</si>
  <si>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</si>
  <si>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</si>
  <si>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</si>
  <si>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</si>
  <si>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2013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</si>
  <si>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</si>
  <si>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</si>
  <si>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</si>
  <si>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</si>
  <si>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</si>
  <si>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</si>
  <si>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</si>
  <si>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</si>
  <si>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</si>
  <si>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</si>
  <si>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</si>
  <si>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</si>
  <si>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</si>
  <si>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</si>
  <si>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</si>
  <si>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</si>
  <si>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</si>
  <si>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</si>
  <si>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</si>
  <si>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</si>
  <si>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</si>
  <si>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</si>
  <si>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</si>
  <si>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</si>
  <si>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</si>
  <si>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</si>
  <si>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</si>
  <si>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</si>
  <si>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</si>
  <si>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</si>
  <si>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</si>
  <si>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</si>
  <si>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</si>
  <si>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</si>
  <si>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</si>
  <si>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</si>
  <si>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</si>
  <si>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</si>
  <si>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</si>
  <si>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</si>
  <si>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</si>
  <si>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</si>
  <si>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</si>
  <si>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</si>
  <si>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</si>
  <si>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</si>
  <si>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</si>
  <si>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</si>
  <si>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</si>
  <si>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</si>
  <si>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</si>
  <si>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</si>
  <si>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</si>
  <si>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</si>
  <si>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</si>
  <si>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</si>
  <si>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</si>
  <si>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</si>
  <si>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</si>
  <si>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</si>
  <si>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</si>
  <si>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</si>
  <si>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</si>
  <si>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</si>
  <si>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</si>
  <si>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</si>
  <si>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</si>
  <si>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</si>
  <si>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</si>
  <si>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</si>
  <si>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</si>
  <si>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</si>
  <si>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</si>
  <si>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</si>
  <si>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</si>
  <si>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</si>
  <si>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</si>
  <si>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</si>
  <si>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</si>
  <si>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</si>
  <si>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</si>
  <si>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</si>
  <si>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</si>
  <si>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</si>
  <si>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</si>
  <si>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</si>
  <si>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</si>
  <si>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</si>
  <si>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</si>
  <si>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</si>
  <si>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</si>
  <si>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</si>
  <si>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</si>
  <si>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</si>
  <si>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</si>
  <si>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</si>
  <si>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</si>
  <si>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</si>
  <si>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</si>
  <si>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</si>
  <si>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</si>
  <si>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</si>
  <si>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</si>
  <si>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</si>
  <si>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</si>
  <si>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</si>
  <si>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</si>
  <si>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</si>
  <si>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</si>
  <si>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</si>
  <si>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</si>
  <si>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</si>
  <si>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</si>
  <si>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</si>
  <si>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</si>
  <si>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</si>
  <si>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</si>
  <si>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</si>
  <si>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</si>
  <si>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</si>
  <si>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</si>
  <si>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</si>
  <si>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</si>
  <si>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</si>
  <si>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</si>
  <si>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</si>
  <si>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</si>
  <si>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</si>
  <si>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</si>
  <si>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</si>
  <si>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</si>
  <si>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</si>
  <si>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</si>
  <si>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</si>
  <si>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</si>
  <si>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</si>
  <si>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</si>
  <si>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</si>
  <si>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</si>
  <si>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</si>
  <si>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</si>
  <si>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</si>
  <si>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</si>
  <si>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</si>
  <si>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</si>
  <si>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</si>
  <si>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</si>
  <si>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</si>
  <si>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</si>
  <si>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</si>
  <si>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</si>
  <si>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</si>
  <si>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</si>
  <si>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</si>
  <si>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</si>
  <si>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</si>
  <si>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</si>
  <si>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</si>
  <si>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</si>
  <si>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</si>
  <si>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</si>
  <si>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</si>
  <si>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</si>
  <si>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</si>
  <si>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</si>
  <si>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</si>
  <si>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</si>
  <si>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</si>
  <si>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</si>
  <si>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</si>
  <si>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</si>
  <si>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</si>
  <si>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</si>
  <si>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</si>
  <si>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</si>
  <si>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</si>
  <si>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</si>
  <si>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</si>
  <si>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</si>
  <si>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</si>
  <si>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</si>
  <si>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</si>
  <si>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</si>
  <si>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</si>
  <si>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</si>
  <si>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</si>
  <si>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</si>
  <si>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</si>
  <si>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</si>
  <si>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</si>
  <si>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</si>
  <si>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</si>
  <si>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</si>
  <si>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</si>
  <si>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</si>
  <si>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</si>
  <si>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</si>
  <si>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</si>
  <si>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</si>
  <si>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</si>
  <si>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</si>
  <si>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</si>
  <si>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</si>
  <si>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</si>
  <si>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</si>
  <si>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</si>
  <si>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</si>
  <si>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</si>
  <si>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</si>
  <si>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</si>
  <si>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</si>
  <si>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</si>
  <si>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</si>
  <si>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</si>
  <si>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</si>
  <si>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</si>
  <si>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</si>
  <si>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</si>
  <si>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</si>
  <si>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</si>
  <si>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</si>
  <si>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</si>
  <si>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</si>
  <si>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</si>
  <si>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</si>
  <si>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</si>
  <si>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</si>
  <si>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</si>
  <si>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</si>
  <si>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</si>
  <si>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</si>
  <si>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</si>
  <si>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</si>
  <si>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</si>
  <si>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</si>
  <si>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</si>
  <si>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</si>
  <si>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</si>
  <si>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</si>
  <si>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</si>
  <si>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</si>
  <si>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</si>
  <si>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</si>
  <si>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</si>
  <si>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</si>
  <si>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</si>
  <si>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</si>
  <si>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</si>
  <si>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</si>
  <si>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</si>
  <si>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</si>
  <si>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</si>
  <si>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</si>
  <si>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</si>
  <si>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</si>
  <si>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</si>
  <si>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</si>
  <si>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</si>
  <si>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</si>
  <si>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</si>
  <si>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</si>
  <si>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</si>
  <si>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</si>
  <si>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</si>
  <si>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</si>
  <si>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</si>
  <si>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</si>
  <si>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</si>
  <si>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</si>
  <si>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</si>
  <si>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</si>
  <si>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</si>
  <si>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</si>
  <si>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</si>
  <si>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</si>
  <si>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</si>
  <si>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</si>
  <si>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</si>
  <si>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</si>
  <si>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</si>
  <si>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</si>
  <si>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</si>
  <si>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</si>
  <si>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</si>
  <si>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</si>
  <si>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</si>
  <si>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</si>
  <si>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</si>
  <si>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</si>
  <si>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</si>
  <si>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</si>
  <si>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</si>
  <si>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</si>
  <si>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</si>
  <si>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</si>
  <si>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</si>
  <si>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</si>
  <si>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</si>
  <si>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</si>
  <si>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</si>
  <si>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</si>
  <si>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</si>
  <si>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</si>
  <si>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</si>
  <si>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</si>
  <si>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</si>
  <si>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</si>
  <si>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</si>
  <si>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</si>
  <si>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</si>
  <si>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</si>
  <si>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</si>
  <si>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</si>
  <si>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</si>
  <si>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</si>
  <si>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</si>
  <si>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</si>
  <si>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</si>
  <si>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</si>
  <si>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</si>
  <si>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</si>
  <si>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</si>
  <si>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</si>
  <si>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</si>
  <si>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</si>
  <si>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</si>
  <si>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</si>
  <si>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</si>
  <si>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</si>
  <si>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</si>
  <si>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</si>
  <si>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</si>
  <si>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</si>
  <si>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</si>
  <si>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</si>
  <si>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</si>
  <si>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</si>
  <si>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</si>
  <si>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</si>
  <si>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</si>
  <si>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</si>
  <si>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</si>
  <si>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</si>
  <si>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</si>
  <si>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</si>
  <si>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</si>
  <si>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</si>
  <si>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</si>
  <si>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</si>
  <si>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</si>
  <si>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</si>
  <si>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</si>
  <si>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</si>
  <si>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</si>
  <si>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</si>
  <si>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</si>
  <si>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</si>
  <si>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</si>
  <si>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</si>
  <si>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</si>
  <si>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</si>
  <si>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</si>
  <si>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</si>
  <si>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</si>
  <si>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</si>
  <si>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</si>
  <si>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</si>
  <si>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</si>
  <si>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</si>
  <si>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</si>
  <si>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</si>
  <si>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</si>
  <si>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</si>
  <si>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</si>
  <si>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</si>
  <si>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</si>
  <si>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</si>
  <si>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</si>
  <si>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</si>
  <si>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</si>
  <si>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</si>
  <si>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</si>
  <si>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</si>
  <si>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</si>
  <si>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</si>
  <si>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</si>
  <si>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</si>
  <si>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</si>
  <si>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</si>
  <si>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</si>
  <si>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</si>
  <si>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</si>
  <si>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</si>
  <si>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</si>
  <si>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</si>
  <si>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</si>
  <si>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</si>
  <si>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</si>
  <si>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</si>
  <si>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</si>
  <si>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</si>
  <si>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</si>
  <si>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</si>
  <si>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</si>
  <si>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</si>
  <si>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</si>
  <si>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</si>
  <si>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</si>
  <si>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</si>
  <si>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</si>
  <si>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</si>
  <si>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</si>
  <si>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</si>
  <si>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</si>
  <si>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</si>
  <si>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</si>
  <si>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</si>
  <si>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</si>
  <si>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</si>
  <si>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</si>
  <si>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</si>
  <si>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</si>
  <si>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</si>
  <si>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</si>
  <si>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</si>
  <si>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</si>
  <si>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</si>
  <si>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</si>
  <si>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</si>
  <si>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</si>
  <si>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</si>
  <si>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</si>
  <si>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</si>
  <si>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</si>
  <si>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</si>
  <si>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</si>
  <si>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</si>
  <si>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</si>
  <si>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</si>
  <si>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</si>
  <si>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</si>
  <si>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</si>
  <si>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</si>
  <si>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</si>
  <si>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</si>
  <si>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</si>
  <si>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</si>
  <si>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</si>
  <si>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</si>
  <si>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</si>
  <si>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</si>
  <si>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</si>
  <si>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</si>
  <si>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</si>
  <si>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</si>
  <si>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</si>
  <si>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</si>
  <si>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</si>
  <si>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</si>
  <si>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</si>
  <si>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</si>
  <si>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</si>
  <si>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</si>
  <si>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</si>
  <si>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</si>
  <si>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</si>
  <si>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</si>
  <si>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</si>
  <si>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</si>
  <si>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</si>
  <si>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</si>
  <si>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</si>
  <si>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</si>
  <si>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</si>
  <si>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</si>
  <si>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</si>
  <si>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</si>
  <si>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</si>
  <si>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</si>
  <si>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</si>
  <si>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</si>
  <si>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</si>
  <si>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</si>
  <si>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</si>
  <si>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</si>
  <si>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</si>
  <si>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</si>
  <si>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</si>
  <si>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</si>
  <si>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</si>
  <si>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</si>
  <si>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</si>
  <si>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</si>
  <si>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</si>
  <si>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</si>
  <si>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</si>
  <si>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</si>
  <si>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</si>
  <si>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</si>
  <si>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</si>
  <si>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</si>
  <si>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</si>
  <si>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</si>
  <si>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</si>
  <si>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</si>
  <si>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</si>
  <si>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</si>
  <si>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</si>
  <si>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</si>
  <si>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</si>
  <si>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</si>
  <si>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</si>
  <si>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</si>
  <si>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</si>
  <si>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</si>
  <si>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</si>
  <si>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</si>
  <si>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</si>
  <si>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</si>
  <si>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</si>
  <si>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</si>
  <si>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</si>
  <si>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</si>
  <si>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</si>
  <si>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</si>
  <si>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</si>
  <si>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</si>
  <si>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</si>
  <si>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</si>
  <si>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</si>
  <si>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</si>
  <si>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</si>
  <si>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</si>
  <si>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</si>
  <si>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</si>
  <si>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</si>
  <si>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</si>
  <si>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</si>
  <si>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</si>
  <si>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</si>
  <si>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</si>
  <si>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</si>
  <si>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</si>
  <si>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</si>
  <si>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</si>
  <si>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</si>
  <si>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</si>
  <si>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</si>
  <si>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</si>
  <si>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</si>
  <si>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</si>
  <si>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</si>
  <si>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</si>
  <si>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</si>
  <si>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</si>
  <si>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</si>
  <si>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</si>
  <si>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</si>
  <si>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</si>
  <si>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</si>
  <si>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</si>
  <si>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</si>
  <si>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</si>
  <si>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</si>
  <si>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</si>
  <si>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</si>
  <si>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</si>
  <si>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</si>
  <si>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</si>
  <si>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</si>
  <si>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</si>
  <si>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</si>
  <si>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</si>
  <si>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</si>
  <si>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</si>
  <si>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</si>
  <si>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</si>
  <si>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</si>
  <si>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</si>
  <si>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</si>
  <si>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</si>
  <si>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</si>
  <si>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</si>
  <si>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</si>
  <si>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</si>
  <si>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</si>
  <si>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</si>
  <si>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</si>
  <si>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</si>
  <si>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</si>
  <si>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</si>
  <si>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</si>
  <si>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</si>
  <si>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</si>
  <si>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</si>
  <si>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</si>
  <si>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</si>
  <si>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</si>
  <si>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</si>
  <si>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</si>
  <si>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</si>
  <si>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</si>
  <si>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</si>
  <si>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</si>
  <si>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</si>
  <si>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</si>
  <si>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</si>
  <si>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</si>
  <si>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</si>
  <si>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</si>
  <si>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</si>
  <si>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</si>
  <si>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</si>
  <si>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</si>
  <si>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</si>
  <si>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</si>
  <si>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</si>
  <si>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</si>
  <si>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</si>
  <si>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</si>
  <si>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</si>
  <si>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</si>
  <si>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</si>
  <si>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</si>
  <si>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</si>
  <si>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</si>
  <si>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</si>
  <si>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</si>
  <si>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</si>
  <si>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</si>
  <si>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</si>
  <si>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</si>
  <si>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</si>
  <si>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</si>
  <si>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</si>
  <si>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</si>
  <si>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</si>
  <si>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</si>
  <si>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</si>
  <si>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</si>
  <si>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</si>
  <si>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</si>
  <si>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</si>
  <si>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</si>
  <si>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</si>
  <si>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</si>
  <si>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</si>
  <si>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</si>
  <si>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</si>
  <si>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</si>
  <si>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</si>
  <si>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</si>
  <si>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</si>
  <si>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</si>
  <si>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</si>
  <si>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</si>
  <si>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</si>
  <si>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</si>
  <si>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</si>
  <si>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</si>
  <si>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</si>
  <si>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</si>
  <si>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</si>
  <si>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</si>
  <si>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</si>
  <si>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</si>
  <si>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</si>
  <si>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</si>
  <si>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</si>
  <si>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</si>
  <si>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</si>
  <si>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</si>
  <si>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</si>
  <si>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</si>
  <si>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</si>
  <si>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</si>
  <si>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</si>
  <si>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</si>
  <si>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</si>
  <si>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</si>
  <si>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</si>
  <si>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</si>
  <si>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</si>
  <si>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</si>
  <si>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</si>
  <si>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</si>
  <si>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</si>
  <si>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</si>
  <si>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</si>
  <si>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</si>
  <si>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</si>
  <si>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</si>
  <si>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</si>
  <si>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</si>
  <si>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</si>
  <si>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</si>
  <si>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</si>
  <si>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</si>
  <si>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</si>
  <si>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</si>
  <si>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</si>
  <si>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</si>
  <si>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</si>
  <si>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</si>
  <si>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</si>
  <si>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</si>
  <si>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</si>
  <si>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</si>
  <si>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</si>
  <si>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</si>
  <si>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</si>
  <si>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</si>
  <si>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</si>
  <si>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</si>
  <si>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</si>
  <si>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</si>
  <si>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</si>
  <si>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</si>
  <si>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</si>
  <si>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</si>
  <si>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</si>
  <si>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</si>
  <si>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</si>
  <si>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</si>
  <si>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</si>
  <si>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</si>
  <si>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</si>
  <si>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</si>
  <si>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</si>
  <si>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</si>
  <si>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</si>
  <si>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</si>
  <si>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</si>
  <si>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</si>
  <si>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</si>
  <si>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</si>
  <si>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</si>
  <si>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</si>
  <si>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</si>
  <si>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</si>
  <si>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</si>
  <si>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</si>
  <si>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</si>
  <si>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</si>
  <si>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</si>
  <si>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</si>
  <si>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</si>
  <si>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</si>
  <si>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</si>
  <si>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</si>
  <si>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</si>
  <si>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</si>
  <si>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</si>
  <si>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</si>
  <si>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</si>
  <si>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</si>
  <si>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</si>
  <si>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</si>
  <si>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</si>
  <si>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</si>
  <si>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</si>
  <si>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</si>
  <si>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</si>
  <si>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</si>
  <si>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</si>
  <si>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</si>
  <si>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</si>
  <si>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</si>
  <si>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</si>
  <si>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</si>
  <si>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</si>
  <si>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</si>
  <si>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</si>
  <si>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</si>
  <si>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</si>
  <si>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</si>
  <si>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</si>
  <si>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</si>
  <si>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</si>
  <si>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</si>
  <si>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</si>
  <si>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</si>
  <si>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</si>
  <si>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</si>
  <si>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</si>
  <si>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</si>
  <si>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</si>
  <si>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</si>
  <si>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</si>
  <si>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</si>
  <si>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</si>
  <si>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</si>
  <si>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</si>
  <si>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</si>
  <si>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</si>
  <si>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</si>
  <si>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</si>
  <si>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</si>
  <si>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</si>
  <si>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</si>
  <si>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</si>
  <si>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</si>
  <si>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</si>
  <si>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</si>
  <si>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</si>
  <si>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</si>
  <si>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</si>
  <si>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</si>
  <si>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</si>
  <si>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</si>
  <si>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</si>
  <si>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</si>
  <si>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</si>
  <si>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</si>
  <si>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</si>
  <si>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</si>
  <si>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</si>
  <si>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</si>
  <si>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</si>
  <si>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</si>
  <si>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</si>
  <si>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</si>
  <si>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</si>
  <si>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</si>
  <si>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</si>
  <si>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</si>
  <si>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</si>
  <si>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</si>
  <si>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</si>
  <si>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</si>
  <si>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</si>
  <si>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</si>
  <si>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</si>
  <si>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</si>
  <si>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</si>
  <si>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</si>
  <si>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</si>
  <si>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</si>
  <si>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</si>
  <si>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</si>
  <si>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</si>
  <si>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</si>
  <si>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</si>
  <si>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</si>
  <si>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</si>
  <si>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</si>
  <si>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</si>
  <si>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</si>
  <si>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</si>
  <si>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</si>
  <si>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</si>
  <si>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</si>
  <si>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</si>
  <si>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</si>
  <si>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</si>
  <si>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</si>
  <si>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</si>
  <si>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</si>
  <si>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</si>
  <si>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</si>
  <si>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</si>
  <si>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</si>
  <si>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</si>
  <si>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</si>
  <si>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</si>
  <si>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</si>
  <si>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</si>
  <si>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</si>
  <si>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</si>
  <si>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</si>
  <si>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</si>
  <si>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</si>
  <si>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</si>
  <si>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</si>
  <si>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</si>
  <si>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</si>
  <si>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</si>
  <si>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</si>
  <si>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</si>
  <si>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</si>
  <si>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</si>
  <si>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</si>
  <si>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</si>
  <si>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</si>
  <si>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</si>
  <si>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</si>
  <si>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</si>
  <si>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</si>
  <si>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</si>
  <si>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</si>
  <si>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</si>
  <si>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</si>
  <si>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</si>
  <si>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</si>
  <si>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</si>
  <si>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</si>
  <si>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</si>
  <si>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</si>
  <si>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</si>
  <si>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</si>
  <si>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</si>
  <si>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</si>
  <si>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</si>
  <si>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</si>
  <si>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</si>
  <si>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</si>
  <si>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</si>
  <si>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</si>
  <si>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</si>
  <si>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</si>
  <si>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</si>
  <si>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</si>
  <si>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</si>
  <si>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</si>
  <si>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</si>
  <si>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</si>
  <si>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</si>
  <si>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</si>
  <si>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</si>
  <si>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</si>
  <si>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</si>
  <si>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</si>
  <si>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</si>
  <si>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</si>
  <si>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</si>
  <si>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</si>
  <si>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</si>
  <si>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</si>
  <si>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</si>
  <si>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</si>
  <si>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</si>
  <si>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</si>
  <si>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</si>
  <si>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</si>
  <si>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</si>
  <si>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</si>
  <si>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</si>
  <si>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</si>
  <si>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</si>
  <si>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</si>
  <si>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</si>
  <si>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</si>
  <si>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</si>
  <si>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</si>
  <si>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</si>
  <si>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</si>
  <si>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</si>
  <si>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</si>
  <si>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</si>
  <si>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</si>
  <si>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</si>
  <si>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</si>
  <si>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</si>
  <si>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</si>
  <si>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</si>
  <si>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</si>
  <si>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</si>
  <si>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</si>
  <si>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</si>
  <si>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</si>
  <si>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</si>
  <si>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</si>
  <si>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</si>
  <si>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</si>
  <si>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</si>
  <si>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</si>
  <si>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</si>
  <si>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</si>
  <si>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</si>
  <si>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</si>
  <si>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</si>
  <si>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</si>
  <si>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</si>
  <si>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</si>
  <si>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</si>
  <si>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</si>
  <si>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</si>
  <si>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</si>
  <si>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</si>
  <si>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</si>
  <si>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</si>
  <si>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</si>
  <si>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</si>
  <si>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</si>
  <si>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</si>
  <si>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</si>
  <si>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</si>
  <si>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</si>
  <si>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</si>
  <si>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</si>
  <si>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</si>
  <si>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</si>
  <si>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</si>
  <si>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</si>
  <si>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</si>
  <si>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</si>
  <si>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</si>
  <si>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</si>
  <si>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</si>
  <si>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2017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</si>
  <si>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</si>
  <si>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</si>
  <si>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</si>
  <si>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</si>
  <si>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</si>
  <si>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</si>
  <si>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</si>
  <si>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</si>
  <si>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</si>
  <si>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</si>
  <si>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</si>
  <si>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</si>
  <si>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</si>
  <si>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</si>
  <si>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</si>
  <si>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</si>
  <si>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</si>
  <si>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</si>
  <si>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</si>
  <si>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</si>
  <si>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</si>
  <si>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</si>
  <si>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</si>
  <si>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</si>
  <si>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</si>
  <si>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</si>
  <si>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</si>
  <si>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</si>
  <si>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</si>
  <si>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</si>
  <si>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</si>
  <si>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</si>
  <si>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</si>
  <si>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</si>
  <si>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</si>
  <si>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</si>
  <si>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</si>
  <si>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</si>
  <si>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</si>
  <si>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</si>
  <si>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</si>
  <si>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</si>
  <si>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</si>
  <si>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</si>
  <si>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</si>
  <si>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</si>
  <si>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</si>
  <si>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</si>
  <si>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</si>
  <si>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</si>
  <si>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</si>
  <si>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</si>
  <si>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</si>
  <si>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</si>
  <si>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</si>
  <si>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</si>
  <si>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</si>
  <si>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</si>
  <si>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</si>
  <si>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</si>
  <si>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</si>
  <si>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</si>
  <si>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</si>
  <si>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</si>
  <si>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</si>
  <si>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</si>
  <si>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</si>
  <si>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</si>
  <si>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</si>
  <si>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</si>
  <si>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</si>
  <si>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</si>
  <si>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</si>
  <si>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</si>
  <si>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</si>
  <si>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</si>
  <si>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</si>
  <si>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</si>
  <si>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</si>
  <si>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</si>
  <si>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</si>
  <si>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</si>
  <si>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</si>
  <si>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</si>
  <si>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</si>
  <si>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</si>
  <si>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</si>
  <si>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</si>
  <si>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</si>
  <si>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</si>
  <si>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</si>
  <si>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</si>
  <si>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</si>
  <si>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</si>
  <si>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</si>
  <si>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</si>
  <si>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</si>
  <si>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</si>
  <si>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</si>
  <si>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</si>
  <si>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</si>
  <si>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</si>
  <si>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</si>
  <si>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</si>
  <si>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</si>
  <si>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</si>
  <si>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</si>
  <si>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</si>
  <si>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</si>
  <si>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</si>
  <si>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</si>
  <si>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</si>
  <si>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</si>
  <si>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</si>
  <si>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</si>
  <si>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</si>
  <si>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</si>
  <si>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</si>
  <si>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</si>
  <si>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</si>
  <si>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</si>
  <si>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</si>
  <si>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</si>
  <si>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</si>
  <si>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</si>
  <si>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</si>
  <si>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</si>
  <si>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</si>
  <si>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</si>
  <si>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</si>
  <si>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</si>
  <si>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</si>
  <si>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</si>
  <si>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</si>
  <si>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</si>
  <si>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</si>
  <si>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</si>
  <si>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</si>
  <si>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</si>
  <si>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</si>
  <si>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</si>
  <si>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</si>
  <si>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</si>
  <si>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</si>
  <si>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</si>
  <si>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</si>
  <si>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</si>
  <si>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</si>
  <si>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</si>
  <si>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</si>
  <si>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</si>
  <si>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</si>
  <si>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</si>
  <si>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</si>
  <si>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</si>
  <si>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</si>
  <si>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</si>
  <si>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</si>
  <si>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</si>
  <si>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</si>
  <si>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</si>
  <si>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</si>
  <si>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</si>
  <si>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</si>
  <si>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</si>
  <si>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</si>
  <si>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</si>
  <si>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</si>
  <si>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</si>
  <si>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</si>
  <si>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</si>
  <si>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</si>
  <si>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</si>
  <si>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</si>
  <si>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</si>
  <si>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</si>
  <si>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</si>
  <si>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</si>
  <si>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</si>
  <si>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</si>
  <si>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</si>
  <si>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</si>
  <si>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</si>
  <si>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</si>
  <si>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</si>
  <si>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</si>
  <si>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</si>
  <si>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</si>
  <si>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</si>
  <si>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</si>
  <si>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</si>
  <si>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</si>
  <si>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</si>
  <si>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</si>
  <si>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</si>
  <si>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</si>
  <si>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</si>
  <si>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</si>
  <si>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</si>
  <si>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</si>
  <si>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</si>
  <si>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</si>
  <si>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</si>
  <si>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</si>
  <si>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</si>
  <si>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</si>
  <si>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</si>
  <si>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</si>
  <si>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</si>
  <si>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</si>
  <si>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</si>
  <si>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</si>
  <si>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</si>
  <si>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</si>
  <si>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</si>
  <si>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</si>
  <si>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</si>
  <si>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</si>
  <si>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</si>
  <si>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</si>
  <si>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</si>
  <si>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</si>
  <si>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</si>
  <si>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</si>
  <si>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</si>
  <si>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</si>
  <si>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</si>
  <si>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</si>
  <si>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</si>
  <si>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</si>
  <si>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</si>
  <si>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</si>
  <si>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</si>
  <si>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</si>
  <si>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</si>
  <si>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</si>
  <si>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</si>
  <si>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</si>
  <si>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</si>
  <si>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</si>
  <si>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</si>
  <si>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</si>
  <si>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</si>
  <si>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</si>
  <si>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</si>
  <si>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</si>
  <si>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</si>
  <si>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</si>
  <si>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</si>
  <si>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</si>
  <si>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</si>
  <si>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</si>
  <si>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</si>
  <si>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</si>
  <si>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</si>
  <si>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</si>
  <si>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</si>
  <si>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</si>
  <si>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</si>
  <si>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</si>
  <si>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</si>
  <si>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</si>
  <si>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</si>
  <si>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</si>
  <si>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</si>
  <si>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</si>
  <si>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</si>
  <si>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</si>
  <si>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</si>
  <si>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</si>
  <si>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</si>
  <si>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</si>
  <si>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</si>
  <si>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</si>
  <si>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</si>
  <si>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</si>
  <si>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</si>
  <si>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</si>
  <si>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</si>
  <si>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</si>
  <si>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</si>
  <si>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</si>
  <si>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</si>
  <si>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</si>
  <si>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</si>
  <si>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</si>
  <si>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</si>
  <si>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</si>
  <si>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</si>
  <si>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</si>
  <si>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</si>
  <si>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</si>
  <si>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</si>
  <si>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</si>
  <si>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</si>
  <si>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</si>
  <si>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</si>
  <si>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</si>
  <si>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</si>
  <si>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</si>
  <si>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</si>
  <si>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</si>
  <si>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</si>
  <si>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</si>
  <si>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</si>
  <si>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</si>
  <si>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</si>
  <si>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</si>
  <si>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</si>
  <si>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</si>
  <si>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</si>
  <si>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</si>
  <si>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</si>
  <si>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</si>
  <si>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</si>
  <si>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</si>
  <si>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</si>
  <si>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</si>
  <si>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</si>
  <si>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</si>
  <si>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</si>
  <si>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</si>
  <si>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</si>
  <si>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</si>
  <si>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</si>
  <si>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</si>
  <si>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</si>
  <si>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</si>
  <si>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</si>
  <si>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</si>
  <si>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</si>
  <si>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</si>
  <si>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</si>
  <si>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</si>
  <si>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</si>
  <si>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</si>
  <si>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</si>
  <si>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</si>
  <si>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</si>
  <si>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</si>
  <si>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</si>
  <si>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</si>
  <si>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</si>
  <si>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</si>
  <si>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</si>
  <si>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</si>
  <si>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</si>
  <si>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</si>
  <si>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</si>
  <si>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</si>
  <si>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</si>
  <si>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</si>
  <si>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</si>
  <si>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</si>
  <si>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</si>
  <si>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</si>
  <si>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</si>
  <si>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</si>
  <si>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</si>
  <si>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</si>
  <si>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</si>
  <si>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</si>
  <si>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</si>
  <si>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</si>
  <si>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</si>
  <si>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</si>
  <si>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</si>
  <si>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</si>
  <si>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</si>
  <si>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</si>
  <si>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</si>
  <si>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</si>
  <si>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</si>
  <si>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</si>
  <si>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</si>
  <si>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</si>
  <si>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</si>
  <si>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</si>
  <si>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</si>
  <si>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</si>
  <si>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</si>
  <si>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</si>
  <si>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</si>
  <si>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</si>
  <si>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</si>
  <si>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</si>
  <si>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</si>
  <si>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</si>
  <si>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</si>
  <si>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</si>
  <si>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</si>
  <si>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</si>
  <si>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</si>
  <si>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</si>
  <si>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</si>
  <si>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</si>
  <si>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</si>
  <si>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</si>
  <si>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</si>
  <si>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</si>
  <si>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</si>
  <si>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</si>
  <si>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</si>
  <si>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</si>
  <si>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</si>
  <si>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</si>
  <si>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</si>
  <si>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</si>
  <si>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</si>
  <si>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</si>
  <si>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</si>
  <si>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</si>
  <si>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</si>
  <si>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</si>
  <si>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</si>
  <si>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</si>
  <si>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</si>
  <si>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</si>
  <si>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</si>
  <si>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</si>
  <si>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</si>
  <si>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</si>
  <si>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</si>
  <si>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</si>
  <si>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</si>
  <si>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</si>
  <si>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</si>
  <si>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</si>
  <si>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</si>
  <si>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</si>
  <si>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</si>
  <si>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</si>
  <si>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</si>
  <si>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</si>
  <si>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</si>
  <si>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</si>
  <si>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</si>
  <si>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</si>
  <si>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</si>
  <si>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</si>
  <si>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</si>
  <si>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</si>
  <si>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</si>
  <si>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</si>
  <si>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</si>
  <si>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</si>
  <si>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</si>
  <si>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</si>
  <si>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</si>
  <si>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</si>
  <si>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</si>
  <si>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</si>
  <si>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</si>
  <si>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</si>
  <si>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</si>
  <si>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</si>
  <si>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</si>
  <si>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</si>
  <si>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</si>
  <si>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</si>
  <si>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</si>
  <si>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</si>
  <si>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</si>
  <si>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</si>
  <si>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</si>
  <si>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</si>
  <si>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</si>
  <si>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</si>
  <si>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</si>
  <si>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</si>
  <si>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</si>
  <si>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</si>
  <si>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</si>
  <si>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</si>
  <si>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</si>
  <si>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</si>
  <si>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</si>
  <si>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</si>
  <si>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</si>
  <si>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</si>
  <si>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</si>
  <si>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</si>
  <si>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</si>
  <si>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</si>
  <si>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</si>
  <si>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</si>
  <si>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</si>
  <si>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</si>
  <si>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</si>
  <si>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</si>
  <si>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</si>
  <si>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</si>
  <si>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</si>
  <si>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</si>
  <si>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</si>
  <si>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</si>
  <si>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</si>
  <si>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</si>
  <si>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</si>
  <si>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</si>
  <si>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</si>
  <si>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</si>
  <si>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</si>
  <si>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</si>
  <si>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</si>
  <si>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</si>
  <si>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</si>
  <si>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</si>
  <si>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</si>
  <si>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</si>
  <si>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</si>
  <si>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</si>
  <si>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</si>
  <si>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</si>
  <si>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</si>
  <si>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</si>
  <si>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</si>
  <si>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</si>
  <si>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</si>
  <si>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</si>
  <si>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</si>
  <si>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</si>
  <si>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</si>
  <si>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</si>
  <si>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</si>
  <si>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</si>
  <si>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</si>
  <si>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</si>
  <si>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</si>
  <si>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</si>
  <si>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</si>
  <si>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</si>
  <si>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</si>
  <si>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</si>
  <si>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</si>
  <si>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</si>
  <si>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</si>
  <si>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</si>
  <si>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</si>
  <si>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</si>
  <si>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</si>
  <si>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</si>
  <si>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</si>
  <si>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</si>
  <si>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</si>
  <si>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</si>
  <si>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</si>
  <si>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</si>
  <si>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</si>
  <si>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</si>
  <si>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</si>
  <si>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</si>
  <si>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</si>
  <si>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</si>
  <si>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</si>
  <si>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</si>
  <si>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</si>
  <si>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</si>
  <si>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</si>
  <si>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</si>
  <si>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</si>
  <si>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</si>
  <si>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</si>
  <si>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</si>
  <si>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</si>
  <si>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</si>
  <si>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</si>
  <si>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</si>
  <si>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</si>
  <si>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</si>
  <si>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</si>
  <si>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</si>
  <si>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</si>
  <si>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</si>
  <si>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</si>
  <si>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</si>
  <si>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</si>
  <si>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</si>
  <si>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</si>
  <si>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</si>
  <si>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</si>
  <si>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</si>
  <si>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</si>
  <si>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</si>
  <si>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</si>
  <si>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</si>
  <si>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</si>
  <si>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</si>
  <si>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</si>
  <si>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</si>
  <si>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</si>
  <si>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</si>
  <si>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</si>
  <si>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</si>
  <si>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</si>
  <si>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</si>
  <si>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</si>
  <si>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</si>
  <si>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</si>
  <si>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</si>
  <si>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</si>
  <si>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</si>
  <si>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</si>
  <si>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</si>
  <si>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</si>
  <si>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</si>
  <si>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</si>
  <si>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</si>
  <si>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</si>
  <si>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</si>
  <si>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</si>
  <si>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</si>
  <si>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</si>
  <si>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</si>
  <si>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</si>
  <si>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</si>
  <si>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</si>
  <si>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</si>
  <si>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</si>
  <si>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</si>
  <si>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</si>
  <si>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</si>
  <si>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</si>
  <si>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</si>
  <si>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</si>
  <si>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</si>
  <si>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</si>
  <si>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</si>
  <si>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</si>
  <si>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</si>
  <si>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</si>
  <si>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</si>
  <si>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</si>
  <si>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</si>
  <si>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</si>
  <si>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</si>
  <si>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</si>
  <si>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</si>
  <si>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</si>
  <si>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</si>
  <si>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</si>
  <si>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</si>
  <si>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</si>
  <si>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</si>
  <si>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</si>
  <si>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</si>
  <si>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</si>
  <si>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</si>
  <si>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</si>
  <si>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</si>
  <si>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</si>
  <si>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</si>
  <si>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</si>
  <si>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</si>
  <si>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</si>
  <si>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</si>
  <si>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</si>
  <si>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</si>
  <si>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</si>
  <si>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</si>
  <si>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</si>
  <si>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</si>
  <si>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</si>
  <si>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</si>
  <si>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</si>
  <si>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</si>
  <si>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</si>
  <si>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</si>
  <si>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</si>
  <si>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</si>
  <si>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</si>
  <si>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</si>
  <si>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</si>
  <si>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</si>
  <si>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</si>
  <si>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</si>
  <si>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</si>
  <si>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</si>
  <si>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</si>
  <si>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</si>
  <si>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</si>
  <si>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</si>
  <si>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</si>
  <si>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</si>
  <si>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</si>
  <si>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</si>
  <si>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</si>
  <si>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</si>
  <si>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</si>
  <si>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</si>
  <si>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</si>
  <si>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</si>
  <si>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</si>
  <si>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</si>
  <si>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</si>
  <si>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</si>
  <si>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</si>
  <si>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</si>
  <si>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</si>
  <si>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</si>
  <si>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</si>
  <si>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</si>
  <si>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</si>
  <si>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</si>
  <si>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</si>
  <si>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</si>
  <si>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</si>
  <si>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</si>
  <si>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</si>
  <si>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</si>
  <si>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</si>
  <si>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</si>
  <si>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</si>
  <si>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</si>
  <si>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</si>
  <si>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</si>
  <si>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</si>
  <si>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</si>
  <si>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</si>
  <si>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</si>
  <si>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</si>
  <si>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</si>
  <si>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</si>
  <si>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</si>
  <si>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</si>
  <si>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</si>
  <si>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</si>
  <si>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</si>
  <si>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</si>
  <si>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</si>
  <si>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</si>
  <si>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</si>
  <si>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</si>
  <si>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</si>
  <si>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</si>
  <si>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</si>
  <si>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</si>
  <si>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</si>
  <si>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</si>
  <si>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</si>
  <si>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</si>
  <si>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</si>
  <si>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</si>
  <si>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</si>
  <si>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</si>
  <si>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</si>
  <si>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</si>
  <si>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</si>
  <si>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</si>
  <si>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</si>
  <si>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</si>
  <si>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</si>
  <si>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</si>
  <si>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</si>
  <si>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</si>
  <si>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</si>
  <si>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</si>
  <si>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</si>
  <si>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</si>
  <si>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</si>
  <si>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</si>
  <si>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</si>
  <si>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</si>
  <si>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</si>
  <si>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</si>
  <si>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</si>
  <si>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</si>
  <si>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</si>
  <si>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</si>
  <si>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</si>
  <si>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</si>
  <si>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</si>
  <si>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</si>
  <si>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</si>
  <si>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</si>
  <si>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</si>
  <si>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</si>
  <si>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</si>
  <si>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</si>
  <si>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</si>
  <si>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</si>
  <si>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</si>
  <si>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</si>
  <si>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</si>
  <si>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</si>
  <si>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</si>
  <si>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</si>
  <si>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</si>
  <si>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</si>
  <si>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</si>
  <si>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</si>
  <si>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</si>
  <si>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</si>
  <si>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</si>
  <si>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</si>
  <si>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</si>
  <si>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</si>
  <si>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</si>
  <si>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</si>
  <si>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</si>
  <si>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</si>
  <si>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</si>
  <si>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</si>
  <si>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</si>
  <si>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</si>
  <si>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</si>
  <si>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</si>
  <si>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</si>
  <si>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</si>
  <si>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</si>
  <si>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</si>
  <si>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</si>
  <si>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</si>
  <si>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</si>
  <si>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</si>
  <si>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</si>
  <si>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</si>
  <si>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</si>
  <si>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</si>
  <si>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</si>
  <si>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</si>
  <si>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</si>
  <si>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</si>
  <si>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</si>
  <si>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</si>
  <si>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</si>
  <si>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</si>
  <si>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</si>
  <si>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</si>
  <si>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</si>
  <si>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</si>
  <si>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</si>
  <si>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</si>
  <si>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</si>
  <si>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</si>
  <si>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</si>
  <si>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</si>
  <si>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</si>
  <si>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</si>
  <si>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</si>
  <si>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</si>
  <si>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</si>
  <si>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</si>
  <si>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</si>
  <si>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</si>
  <si>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</si>
  <si>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</si>
  <si>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</si>
  <si>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</si>
  <si>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</si>
  <si>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</si>
  <si>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</si>
  <si>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</si>
  <si>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</si>
  <si>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</si>
  <si>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</si>
  <si>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</si>
  <si>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</si>
  <si>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</si>
  <si>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</si>
  <si>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</si>
  <si>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</si>
  <si>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</si>
  <si>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</si>
  <si>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</si>
  <si>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</si>
  <si>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</si>
  <si>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</si>
  <si>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</si>
  <si>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</si>
  <si>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</si>
  <si>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</si>
  <si>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</si>
  <si>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</si>
  <si>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</si>
  <si>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</si>
  <si>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</si>
  <si>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</si>
  <si>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</si>
  <si>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</si>
  <si>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</si>
  <si>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</si>
  <si>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</si>
  <si>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</si>
  <si>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</si>
  <si>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</si>
  <si>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</si>
  <si>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</si>
  <si>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</si>
  <si>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</si>
  <si>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</si>
  <si>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</si>
  <si>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</si>
  <si>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</si>
  <si>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</si>
  <si>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</si>
  <si>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</si>
  <si>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</si>
  <si>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</si>
  <si>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</si>
  <si>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</si>
  <si>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</si>
  <si>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</si>
  <si>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</si>
  <si>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</si>
  <si>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</si>
  <si>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</si>
  <si>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</si>
  <si>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</si>
  <si>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</si>
  <si>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</si>
  <si>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</si>
  <si>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</si>
  <si>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</si>
  <si>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</si>
  <si>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</si>
  <si>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</si>
  <si>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</si>
  <si>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</si>
  <si>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</si>
  <si>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</si>
  <si>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</si>
  <si>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</si>
  <si>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</si>
  <si>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</si>
  <si>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</si>
  <si>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</si>
  <si>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</si>
  <si>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</si>
  <si>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</si>
  <si>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</si>
  <si>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</si>
  <si>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</si>
  <si>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</si>
  <si>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</si>
  <si>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</si>
  <si>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</si>
  <si>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</si>
  <si>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</si>
  <si>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</si>
  <si>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</si>
  <si>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</si>
  <si>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</si>
  <si>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</si>
  <si>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</si>
  <si>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</si>
  <si>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</si>
  <si>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</si>
  <si>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</si>
  <si>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</si>
  <si>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</si>
  <si>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</si>
  <si>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</si>
  <si>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</si>
  <si>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</si>
  <si>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</si>
  <si>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</si>
  <si>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</si>
  <si>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</si>
  <si>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</si>
  <si>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</si>
  <si>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</si>
  <si>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</si>
  <si>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</si>
  <si>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</si>
  <si>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</si>
  <si>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</si>
  <si>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</si>
  <si>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</si>
  <si>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</si>
  <si>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</si>
  <si>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</si>
  <si>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</si>
  <si>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</si>
  <si>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</si>
  <si>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</si>
  <si>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</si>
  <si>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</si>
  <si>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</si>
  <si>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</si>
  <si>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</si>
  <si>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</si>
  <si>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</si>
  <si>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</si>
  <si>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</si>
  <si>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</si>
  <si>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</si>
  <si>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</si>
  <si>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</si>
  <si>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</si>
  <si>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</si>
  <si>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</si>
  <si>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</si>
  <si>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</si>
  <si>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</si>
  <si>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</si>
  <si>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</si>
  <si>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</si>
  <si>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</si>
  <si>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</si>
  <si>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</si>
  <si>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</si>
  <si>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</si>
  <si>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</si>
  <si>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</si>
  <si>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</si>
  <si>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</si>
  <si>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</si>
  <si>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</si>
  <si>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</si>
  <si>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</si>
  <si>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</si>
  <si>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</si>
  <si>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</si>
  <si>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</si>
  <si>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</si>
  <si>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</si>
  <si>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</si>
  <si>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</si>
  <si>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</si>
  <si>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</si>
  <si>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</si>
  <si>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</si>
  <si>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</si>
  <si>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</si>
  <si>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</si>
  <si>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</si>
  <si>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</si>
  <si>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</si>
  <si>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</si>
  <si>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</si>
  <si>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</si>
  <si>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</si>
  <si>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</si>
  <si>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</si>
  <si>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</si>
  <si>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</si>
  <si>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</si>
  <si>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</si>
  <si>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</si>
  <si>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</si>
  <si>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</si>
  <si>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</si>
  <si>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</si>
  <si>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</si>
  <si>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</si>
  <si>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</si>
  <si>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</si>
  <si>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</si>
  <si>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</si>
  <si>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</si>
  <si>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</si>
  <si>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</si>
  <si>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</si>
  <si>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</si>
  <si>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</si>
  <si>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</si>
  <si>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</si>
  <si>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</si>
  <si>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</si>
  <si>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</si>
  <si>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</si>
  <si>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</si>
  <si>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</si>
  <si>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</si>
  <si>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</si>
  <si>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</si>
  <si>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</si>
  <si>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</si>
  <si>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</si>
  <si>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</si>
  <si>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</si>
  <si>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</si>
  <si>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</si>
  <si>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</si>
  <si>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</si>
  <si>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</si>
  <si>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</si>
  <si>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</si>
  <si>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</si>
  <si>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</si>
  <si>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</si>
  <si>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</si>
  <si>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</si>
  <si>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</si>
  <si>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</si>
  <si>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</si>
  <si>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</si>
  <si>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</si>
  <si>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</si>
  <si>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</si>
  <si>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</si>
  <si>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</si>
  <si>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</si>
  <si>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</si>
  <si>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</si>
  <si>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</si>
  <si>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</si>
  <si>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</si>
  <si>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</si>
  <si>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</si>
  <si>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</si>
  <si>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</si>
  <si>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</si>
  <si>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</si>
  <si>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</si>
  <si>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</si>
  <si>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</si>
  <si>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</si>
  <si>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</si>
  <si>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</si>
  <si>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</si>
  <si>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</si>
  <si>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</si>
  <si>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</si>
  <si>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</si>
  <si>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</si>
  <si>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</si>
  <si>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</si>
  <si>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</si>
  <si>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</si>
  <si>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</si>
  <si>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</si>
  <si>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</si>
  <si>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</si>
  <si>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</si>
  <si>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</si>
  <si>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</si>
  <si>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</si>
  <si>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</si>
  <si>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</si>
  <si>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</si>
  <si>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</si>
  <si>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</si>
  <si>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</si>
  <si>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</si>
  <si>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2017 SCH 210</t>
  </si>
  <si>
    <t>2016 SCH 210</t>
  </si>
  <si>
    <t>2015 SCH 210</t>
  </si>
  <si>
    <t>2014 SCH 210</t>
  </si>
  <si>
    <t>2013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</si>
  <si>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</si>
  <si>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</si>
  <si>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</si>
  <si>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</si>
  <si>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</si>
  <si>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</si>
  <si>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</si>
  <si>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</si>
  <si>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</si>
  <si>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</si>
  <si>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</si>
  <si>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</si>
  <si>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</si>
  <si>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</si>
  <si>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</si>
  <si>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</si>
  <si>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</si>
  <si>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</si>
  <si>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</si>
  <si>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</si>
  <si>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</si>
  <si>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</si>
  <si>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</si>
  <si>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</si>
  <si>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</si>
  <si>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</si>
  <si>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</si>
  <si>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</si>
  <si>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</si>
  <si>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</si>
  <si>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</si>
  <si>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</si>
  <si>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</si>
  <si>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</si>
  <si>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</si>
  <si>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</si>
  <si>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</si>
  <si>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</si>
  <si>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</si>
  <si>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</si>
  <si>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</si>
  <si>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</si>
  <si>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</si>
  <si>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</si>
  <si>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</si>
  <si>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</si>
  <si>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</si>
  <si>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</si>
  <si>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</si>
  <si>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</si>
  <si>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</si>
  <si>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</si>
  <si>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</si>
  <si>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</si>
  <si>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</si>
  <si>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</si>
  <si>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</si>
  <si>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</si>
  <si>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</si>
  <si>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</si>
  <si>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</si>
  <si>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</si>
  <si>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</si>
  <si>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</si>
  <si>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</si>
  <si>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</si>
  <si>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</si>
  <si>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</si>
  <si>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</si>
  <si>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</si>
  <si>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</si>
  <si>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</si>
  <si>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</si>
  <si>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</si>
  <si>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</si>
  <si>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</si>
  <si>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</si>
  <si>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</si>
  <si>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</si>
  <si>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</si>
  <si>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</si>
  <si>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</si>
  <si>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</si>
  <si>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</si>
  <si>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</si>
  <si>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</si>
  <si>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</si>
  <si>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</si>
  <si>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</si>
  <si>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</si>
  <si>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</si>
  <si>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</si>
  <si>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</si>
  <si>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2017 SCH 417</t>
  </si>
  <si>
    <t>2016 SCH 417</t>
  </si>
  <si>
    <t>2015 SCH 417</t>
  </si>
  <si>
    <t>2014 SCH 417</t>
  </si>
  <si>
    <t>2013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</si>
  <si>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</si>
  <si>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</si>
  <si>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</si>
  <si>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</si>
  <si>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</si>
  <si>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</si>
  <si>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</si>
  <si>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</si>
  <si>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</si>
  <si>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</si>
  <si>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</si>
  <si>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</si>
  <si>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</si>
  <si>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</si>
  <si>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</si>
  <si>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</si>
  <si>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</si>
  <si>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</si>
  <si>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</si>
  <si>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</si>
  <si>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</si>
  <si>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</si>
  <si>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</si>
  <si>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</si>
  <si>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</si>
  <si>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</si>
  <si>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</si>
  <si>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</si>
  <si>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</si>
  <si>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</si>
  <si>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</si>
  <si>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</si>
  <si>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</si>
  <si>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</si>
  <si>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</si>
  <si>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</si>
  <si>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</si>
  <si>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</si>
  <si>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</si>
  <si>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</si>
  <si>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</si>
  <si>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</si>
  <si>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</si>
  <si>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</si>
  <si>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</si>
  <si>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</si>
  <si>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</si>
  <si>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</si>
  <si>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</si>
  <si>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</si>
  <si>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</si>
  <si>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</si>
  <si>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</si>
  <si>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</si>
  <si>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</si>
  <si>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</si>
  <si>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</si>
  <si>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</si>
  <si>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</si>
  <si>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</si>
  <si>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</si>
  <si>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</si>
  <si>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</si>
  <si>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</si>
  <si>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</si>
  <si>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</si>
  <si>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</si>
  <si>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</si>
  <si>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</si>
  <si>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</si>
  <si>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</si>
  <si>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</si>
  <si>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</si>
  <si>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</si>
  <si>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</si>
  <si>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</si>
  <si>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</si>
  <si>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</si>
  <si>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</si>
  <si>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</si>
  <si>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</si>
  <si>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</si>
  <si>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</si>
  <si>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</si>
  <si>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</si>
  <si>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</si>
  <si>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</si>
  <si>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</si>
  <si>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</si>
  <si>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</si>
  <si>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</si>
  <si>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</si>
  <si>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</si>
  <si>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</si>
  <si>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</si>
  <si>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</si>
  <si>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</si>
  <si>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</si>
  <si>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</si>
  <si>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</si>
  <si>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</si>
  <si>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</si>
  <si>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</si>
  <si>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</si>
  <si>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</si>
  <si>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</si>
  <si>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</si>
  <si>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</si>
  <si>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</si>
  <si>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</si>
  <si>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</si>
  <si>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</si>
  <si>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</si>
  <si>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</si>
  <si>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</si>
  <si>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</si>
  <si>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</si>
  <si>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</si>
  <si>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</si>
  <si>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</si>
  <si>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</si>
  <si>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</si>
  <si>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</si>
  <si>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</si>
  <si>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</si>
  <si>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</si>
  <si>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</si>
  <si>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</si>
  <si>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</si>
  <si>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</si>
  <si>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</si>
  <si>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</si>
  <si>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</si>
  <si>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</si>
  <si>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</si>
  <si>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</si>
  <si>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</si>
  <si>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</si>
  <si>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</si>
  <si>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</si>
  <si>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</si>
  <si>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</si>
  <si>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</si>
  <si>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</si>
  <si>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</si>
  <si>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</si>
  <si>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</si>
  <si>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</si>
  <si>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</si>
  <si>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</si>
  <si>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</si>
  <si>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</si>
  <si>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</si>
  <si>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</si>
  <si>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</si>
  <si>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</si>
  <si>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</si>
  <si>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</si>
  <si>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</si>
  <si>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</si>
  <si>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</si>
  <si>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</si>
  <si>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</si>
  <si>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</si>
  <si>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</si>
  <si>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</si>
  <si>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</si>
  <si>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</si>
  <si>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</si>
  <si>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</si>
  <si>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</si>
  <si>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</si>
  <si>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</si>
  <si>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</si>
  <si>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</si>
  <si>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2017 SCH 414</t>
  </si>
  <si>
    <t>2016 SCH 414</t>
  </si>
  <si>
    <t>2015 SCH 414</t>
  </si>
  <si>
    <t>2014 SCH 414</t>
  </si>
  <si>
    <t>2013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</si>
  <si>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</si>
  <si>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</si>
  <si>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</si>
  <si>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</si>
  <si>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</si>
  <si>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</si>
  <si>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</si>
  <si>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</si>
  <si>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</si>
  <si>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</si>
  <si>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</si>
  <si>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</si>
  <si>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</si>
  <si>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</si>
  <si>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</si>
  <si>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</si>
  <si>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</si>
  <si>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</si>
  <si>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</si>
  <si>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</si>
  <si>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</si>
  <si>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</si>
  <si>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</si>
  <si>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</si>
  <si>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</si>
  <si>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</si>
  <si>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</si>
  <si>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</si>
  <si>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</si>
  <si>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</si>
  <si>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</si>
  <si>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</si>
  <si>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</si>
  <si>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</si>
  <si>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</si>
  <si>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</si>
  <si>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</si>
  <si>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</si>
  <si>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</si>
  <si>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</si>
  <si>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</si>
  <si>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</si>
  <si>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</si>
  <si>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</si>
  <si>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</si>
  <si>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</si>
  <si>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</si>
  <si>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</si>
  <si>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</si>
  <si>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</si>
  <si>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</si>
  <si>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</si>
  <si>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</si>
  <si>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</si>
  <si>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</si>
  <si>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</si>
  <si>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</si>
  <si>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</si>
  <si>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</si>
  <si>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</si>
  <si>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</si>
  <si>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</si>
  <si>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</si>
  <si>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</si>
  <si>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</si>
  <si>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</si>
  <si>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</si>
  <si>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</si>
  <si>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</si>
  <si>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</si>
  <si>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</si>
  <si>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</si>
  <si>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</si>
  <si>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</si>
  <si>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</si>
  <si>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</si>
  <si>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</si>
  <si>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</si>
  <si>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</si>
  <si>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</si>
  <si>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</si>
  <si>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</si>
  <si>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</si>
  <si>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</si>
  <si>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</si>
  <si>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</si>
  <si>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</si>
  <si>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</si>
  <si>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</si>
  <si>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</si>
  <si>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</si>
  <si>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</si>
  <si>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</si>
  <si>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</si>
  <si>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</si>
  <si>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</si>
  <si>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</si>
  <si>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</si>
  <si>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</si>
  <si>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</si>
  <si>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</si>
  <si>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</si>
  <si>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</si>
  <si>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</si>
  <si>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</si>
  <si>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</si>
  <si>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</si>
  <si>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</si>
  <si>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</si>
  <si>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</si>
  <si>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</si>
  <si>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</si>
  <si>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</si>
  <si>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</si>
  <si>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</si>
  <si>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</si>
  <si>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</si>
  <si>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</si>
  <si>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</si>
  <si>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</si>
  <si>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</si>
  <si>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</si>
  <si>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</si>
  <si>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</si>
  <si>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</si>
  <si>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</si>
  <si>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</si>
  <si>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</si>
  <si>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</si>
  <si>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</si>
  <si>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</si>
  <si>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</si>
  <si>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</si>
  <si>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</si>
  <si>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</si>
  <si>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</si>
  <si>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</si>
  <si>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</si>
  <si>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</si>
  <si>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</si>
  <si>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</si>
  <si>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</si>
  <si>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</si>
  <si>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</si>
  <si>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</si>
  <si>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</si>
  <si>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</si>
  <si>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</si>
  <si>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</si>
  <si>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</si>
  <si>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</si>
  <si>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</si>
  <si>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</si>
  <si>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</si>
  <si>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</si>
  <si>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</si>
  <si>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</si>
  <si>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</si>
  <si>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</si>
  <si>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</si>
  <si>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</si>
  <si>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</si>
  <si>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</si>
  <si>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</si>
  <si>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</si>
  <si>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</si>
  <si>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</si>
  <si>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</si>
  <si>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</si>
  <si>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</si>
  <si>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</si>
  <si>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</si>
  <si>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</si>
  <si>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</si>
  <si>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</si>
  <si>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</si>
  <si>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</si>
  <si>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</si>
  <si>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</si>
  <si>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</si>
  <si>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</si>
  <si>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</si>
  <si>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</si>
  <si>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</si>
  <si>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</si>
  <si>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</si>
  <si>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</si>
  <si>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</si>
  <si>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</si>
  <si>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</si>
  <si>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</si>
  <si>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</si>
  <si>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</si>
  <si>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</si>
  <si>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</si>
  <si>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</si>
  <si>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</si>
  <si>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</si>
  <si>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</si>
  <si>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</si>
  <si>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</si>
  <si>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</si>
  <si>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</si>
  <si>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</si>
  <si>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</si>
  <si>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</si>
  <si>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</si>
  <si>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</si>
  <si>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</si>
  <si>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</si>
  <si>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</si>
  <si>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</si>
  <si>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</si>
  <si>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</si>
  <si>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</si>
  <si>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</si>
  <si>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</si>
  <si>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</si>
  <si>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</si>
  <si>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</si>
  <si>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</si>
  <si>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</si>
  <si>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</si>
  <si>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</si>
  <si>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</si>
  <si>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</si>
  <si>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</si>
  <si>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</si>
  <si>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</si>
  <si>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</si>
  <si>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</si>
  <si>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</si>
  <si>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</si>
  <si>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</si>
  <si>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</si>
  <si>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</si>
  <si>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</si>
  <si>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</si>
  <si>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</si>
  <si>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</si>
  <si>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</si>
  <si>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</si>
  <si>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</si>
  <si>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</si>
  <si>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</si>
  <si>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</si>
  <si>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</si>
  <si>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</si>
  <si>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</si>
  <si>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</si>
  <si>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</si>
  <si>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</si>
  <si>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</si>
  <si>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</si>
  <si>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</si>
  <si>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</si>
  <si>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</si>
  <si>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</si>
  <si>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</si>
  <si>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</si>
  <si>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</si>
  <si>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</si>
  <si>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</si>
  <si>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</si>
  <si>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</si>
  <si>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</si>
  <si>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2017 SCH 415</t>
  </si>
  <si>
    <t>2016 SCH 415</t>
  </si>
  <si>
    <t>2015 SCH 415</t>
  </si>
  <si>
    <t>2014 SCH 415</t>
  </si>
  <si>
    <t>2013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</si>
  <si>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</si>
  <si>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</si>
  <si>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</si>
  <si>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</si>
  <si>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</si>
  <si>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</si>
  <si>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</si>
  <si>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</si>
  <si>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</si>
  <si>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</si>
  <si>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</si>
  <si>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</si>
  <si>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</si>
  <si>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</si>
  <si>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</si>
  <si>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</si>
  <si>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</si>
  <si>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</si>
  <si>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</si>
  <si>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</si>
  <si>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</si>
  <si>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</si>
  <si>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</si>
  <si>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</si>
  <si>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</si>
  <si>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</si>
  <si>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</si>
  <si>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</si>
  <si>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</si>
  <si>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</si>
  <si>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</si>
  <si>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</si>
  <si>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</si>
  <si>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</si>
  <si>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</si>
  <si>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</si>
  <si>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</si>
  <si>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</si>
  <si>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</si>
  <si>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</si>
  <si>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</si>
  <si>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</si>
  <si>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</si>
  <si>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</si>
  <si>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</si>
  <si>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</si>
  <si>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</si>
  <si>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</si>
  <si>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</si>
  <si>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</si>
  <si>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</si>
  <si>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</si>
  <si>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</si>
  <si>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</si>
  <si>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</si>
  <si>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</si>
  <si>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</si>
  <si>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</si>
  <si>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</si>
  <si>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</si>
  <si>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</si>
  <si>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</si>
  <si>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</si>
  <si>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</si>
  <si>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</si>
  <si>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</si>
  <si>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</si>
  <si>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</si>
  <si>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</si>
  <si>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</si>
  <si>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</si>
  <si>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</si>
  <si>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</si>
  <si>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</si>
  <si>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</si>
  <si>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</si>
  <si>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</si>
  <si>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</si>
  <si>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</si>
  <si>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</si>
  <si>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</si>
  <si>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</si>
  <si>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</si>
  <si>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</si>
  <si>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</si>
  <si>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</si>
  <si>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</si>
  <si>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</si>
  <si>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</si>
  <si>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</si>
  <si>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</si>
  <si>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</si>
  <si>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</si>
  <si>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</si>
  <si>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</si>
  <si>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</si>
  <si>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</si>
  <si>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</si>
  <si>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</si>
  <si>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</si>
  <si>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</si>
  <si>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</si>
  <si>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</si>
  <si>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</si>
  <si>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</si>
  <si>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</si>
  <si>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</si>
  <si>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</si>
  <si>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</si>
  <si>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</si>
  <si>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</si>
  <si>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</si>
  <si>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</si>
  <si>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</si>
  <si>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</si>
  <si>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</si>
  <si>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</si>
  <si>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</si>
  <si>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</si>
  <si>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</si>
  <si>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</si>
  <si>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</si>
  <si>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</si>
  <si>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</si>
  <si>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</si>
  <si>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</si>
  <si>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</si>
  <si>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</si>
  <si>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</si>
  <si>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</si>
  <si>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</si>
  <si>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</si>
  <si>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</si>
  <si>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</si>
  <si>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</si>
  <si>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</si>
  <si>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</si>
  <si>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</si>
  <si>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</si>
  <si>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</si>
  <si>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</si>
  <si>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</si>
  <si>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</si>
  <si>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</si>
  <si>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</si>
  <si>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</si>
  <si>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</si>
  <si>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</si>
  <si>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</si>
  <si>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</si>
  <si>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</si>
  <si>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</si>
  <si>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</si>
  <si>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</si>
  <si>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</si>
  <si>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</si>
  <si>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</si>
  <si>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</si>
  <si>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</si>
  <si>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</si>
  <si>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</si>
  <si>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</si>
  <si>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</si>
  <si>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</si>
  <si>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</si>
  <si>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</si>
  <si>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</si>
  <si>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</si>
  <si>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</si>
  <si>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</si>
  <si>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</si>
  <si>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</si>
  <si>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</si>
  <si>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</si>
  <si>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</si>
  <si>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</si>
  <si>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</si>
  <si>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</si>
  <si>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</si>
  <si>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</si>
  <si>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</si>
  <si>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</si>
  <si>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</si>
  <si>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</si>
  <si>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</si>
  <si>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</si>
  <si>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</si>
  <si>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</si>
  <si>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</si>
  <si>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</si>
  <si>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</si>
  <si>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</si>
  <si>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</si>
  <si>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</si>
  <si>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</si>
  <si>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</si>
  <si>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</si>
  <si>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</si>
  <si>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</si>
  <si>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</si>
  <si>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</si>
  <si>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</si>
  <si>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</si>
  <si>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</si>
  <si>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</si>
  <si>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</si>
  <si>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</si>
  <si>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</si>
  <si>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</si>
  <si>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</si>
  <si>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</si>
  <si>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</si>
  <si>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</si>
  <si>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</si>
  <si>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</si>
  <si>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</si>
  <si>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</si>
  <si>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</si>
  <si>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</si>
  <si>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</si>
  <si>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</si>
  <si>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</si>
  <si>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</si>
  <si>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</si>
  <si>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</si>
  <si>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</si>
  <si>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</si>
  <si>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</si>
  <si>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</si>
  <si>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</si>
  <si>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</si>
  <si>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</si>
  <si>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</si>
  <si>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</si>
  <si>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</si>
  <si>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</si>
  <si>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</si>
  <si>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</si>
  <si>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</si>
  <si>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</si>
  <si>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</si>
  <si>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</si>
  <si>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</si>
  <si>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</si>
  <si>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</si>
  <si>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</si>
  <si>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</si>
  <si>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</si>
  <si>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</si>
  <si>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</si>
  <si>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</si>
  <si>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</si>
  <si>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</si>
  <si>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</si>
  <si>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</si>
  <si>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</si>
  <si>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</si>
  <si>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</si>
  <si>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</si>
  <si>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</si>
  <si>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</si>
  <si>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</si>
  <si>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</si>
  <si>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</si>
  <si>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</si>
  <si>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</si>
  <si>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</si>
  <si>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</si>
  <si>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</si>
  <si>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</si>
  <si>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</si>
  <si>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</si>
  <si>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</si>
  <si>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</si>
  <si>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</si>
  <si>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</si>
  <si>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</si>
  <si>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</si>
  <si>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</si>
  <si>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</si>
  <si>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</si>
  <si>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</si>
  <si>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</si>
  <si>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</si>
  <si>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</si>
  <si>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</si>
  <si>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</si>
  <si>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</si>
  <si>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</si>
  <si>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</si>
  <si>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</si>
  <si>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</si>
  <si>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</si>
  <si>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</si>
  <si>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</si>
  <si>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</si>
  <si>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</si>
  <si>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</si>
  <si>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</si>
  <si>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</si>
  <si>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</si>
  <si>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</si>
  <si>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</si>
  <si>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</si>
  <si>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</si>
  <si>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</si>
  <si>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</si>
  <si>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</si>
  <si>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</si>
  <si>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</si>
  <si>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</si>
  <si>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</si>
  <si>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</si>
  <si>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</si>
  <si>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</si>
  <si>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</si>
  <si>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</si>
  <si>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</si>
  <si>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</si>
  <si>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</si>
  <si>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</si>
  <si>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</si>
  <si>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</si>
  <si>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</si>
  <si>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</si>
  <si>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</si>
  <si>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</si>
  <si>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</si>
  <si>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</si>
  <si>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</si>
  <si>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</si>
  <si>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</si>
  <si>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</si>
  <si>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</si>
  <si>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</si>
  <si>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</si>
  <si>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</si>
  <si>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</si>
  <si>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</si>
  <si>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</si>
  <si>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</si>
  <si>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</si>
  <si>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</si>
  <si>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</si>
  <si>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</si>
  <si>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</si>
  <si>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</si>
  <si>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</si>
  <si>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</si>
  <si>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</si>
  <si>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</si>
  <si>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</si>
  <si>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</si>
  <si>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</si>
  <si>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</si>
  <si>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</si>
  <si>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</si>
  <si>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</si>
  <si>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</si>
  <si>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</si>
  <si>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</si>
  <si>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</si>
  <si>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</si>
  <si>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</si>
  <si>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</si>
  <si>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</si>
  <si>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</si>
  <si>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</si>
  <si>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</si>
  <si>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</si>
  <si>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</si>
  <si>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</si>
  <si>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</si>
  <si>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</si>
  <si>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</si>
  <si>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</si>
  <si>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</si>
  <si>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</si>
  <si>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</si>
  <si>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</si>
  <si>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</si>
  <si>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</si>
  <si>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</si>
  <si>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</si>
  <si>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</si>
  <si>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</si>
  <si>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</si>
  <si>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</si>
  <si>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</si>
  <si>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</si>
  <si>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</si>
  <si>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</si>
  <si>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</si>
  <si>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</si>
  <si>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2017 SCH 412</t>
  </si>
  <si>
    <t>2016 SCH 412</t>
  </si>
  <si>
    <t>2015 SCH 412</t>
  </si>
  <si>
    <t>2014 SCH 412</t>
  </si>
  <si>
    <t>2013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</si>
  <si>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</si>
  <si>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</si>
  <si>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</si>
  <si>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</si>
  <si>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</si>
  <si>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</si>
  <si>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</si>
  <si>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</si>
  <si>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</si>
  <si>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</si>
  <si>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</si>
  <si>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</si>
  <si>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</si>
  <si>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</si>
  <si>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</si>
  <si>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</si>
  <si>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</si>
  <si>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</si>
  <si>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</si>
  <si>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</si>
  <si>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</si>
  <si>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</si>
  <si>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</si>
  <si>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</si>
  <si>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</si>
  <si>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</si>
  <si>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</si>
  <si>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</si>
  <si>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</si>
  <si>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</si>
  <si>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</si>
  <si>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</si>
  <si>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</si>
  <si>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</si>
  <si>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</si>
  <si>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</si>
  <si>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</si>
  <si>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</si>
  <si>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</si>
  <si>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</si>
  <si>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</si>
  <si>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</si>
  <si>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</si>
  <si>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</si>
  <si>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</si>
  <si>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</si>
  <si>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</si>
  <si>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</si>
  <si>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</si>
  <si>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</si>
  <si>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</si>
  <si>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</si>
  <si>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</si>
  <si>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</si>
  <si>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</si>
  <si>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</si>
  <si>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</si>
  <si>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</si>
  <si>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</si>
  <si>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</si>
  <si>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</si>
  <si>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</si>
  <si>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</si>
  <si>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</si>
  <si>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</si>
  <si>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</si>
  <si>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</si>
  <si>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</si>
  <si>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</si>
  <si>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</si>
  <si>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</si>
  <si>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</si>
  <si>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</si>
  <si>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</si>
  <si>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</si>
  <si>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</si>
  <si>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</si>
  <si>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</si>
  <si>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</si>
  <si>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</si>
  <si>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</si>
  <si>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</si>
  <si>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</si>
  <si>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</si>
  <si>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</si>
  <si>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</si>
  <si>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</si>
  <si>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</si>
  <si>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</si>
  <si>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</si>
  <si>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</si>
  <si>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</si>
  <si>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</si>
  <si>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</si>
  <si>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</si>
  <si>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</si>
  <si>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</si>
  <si>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</si>
  <si>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</si>
  <si>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</si>
  <si>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</si>
  <si>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</si>
  <si>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</si>
  <si>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</si>
  <si>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</si>
  <si>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</si>
  <si>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</si>
  <si>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</si>
  <si>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</si>
  <si>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</si>
  <si>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</si>
  <si>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</si>
  <si>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</si>
  <si>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</si>
  <si>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</si>
  <si>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</si>
  <si>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</si>
  <si>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</si>
  <si>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</si>
  <si>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</si>
  <si>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</si>
  <si>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</si>
  <si>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2017 SCH 352B COL (B)</t>
  </si>
  <si>
    <t>=SUM(A4L101C2,A4L101C3)</t>
  </si>
  <si>
    <t>2017 SCH 335 COL (G)</t>
  </si>
  <si>
    <t>2017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</si>
  <si>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</si>
  <si>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</si>
  <si>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</si>
  <si>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</si>
  <si>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</si>
  <si>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</si>
  <si>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</si>
  <si>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</si>
  <si>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</si>
  <si>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</si>
  <si>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</si>
  <si>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</si>
  <si>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</si>
  <si>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</si>
  <si>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</si>
  <si>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</si>
  <si>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</si>
  <si>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</si>
  <si>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</si>
  <si>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</si>
  <si>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</si>
  <si>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</si>
  <si>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</si>
  <si>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</si>
  <si>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</si>
  <si>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</si>
  <si>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</si>
  <si>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</si>
  <si>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</si>
  <si>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</si>
  <si>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</si>
  <si>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</si>
  <si>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</si>
  <si>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</si>
  <si>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</si>
  <si>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</si>
  <si>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</si>
  <si>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</si>
  <si>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</si>
  <si>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</si>
  <si>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</si>
  <si>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</si>
  <si>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</si>
  <si>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</si>
  <si>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</si>
  <si>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</si>
  <si>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</si>
  <si>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</si>
  <si>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</si>
  <si>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</si>
  <si>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</si>
  <si>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</si>
  <si>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</si>
  <si>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</si>
  <si>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</si>
  <si>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</si>
  <si>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</si>
  <si>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</si>
  <si>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</si>
  <si>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</si>
  <si>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</si>
  <si>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</si>
  <si>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</si>
  <si>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</si>
  <si>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</si>
  <si>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</si>
  <si>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</si>
  <si>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</si>
  <si>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</si>
  <si>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</si>
  <si>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</si>
  <si>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</si>
  <si>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</si>
  <si>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</si>
  <si>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</si>
  <si>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</si>
  <si>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</si>
  <si>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2017 SCH 245, LINE 28</t>
  </si>
  <si>
    <t>=A4L201C1</t>
  </si>
  <si>
    <t>2017 SCH 200, LINE 49</t>
  </si>
  <si>
    <t>=A4L202C1</t>
  </si>
  <si>
    <t>2017 SCH 510, LINE 27</t>
  </si>
  <si>
    <t>=IF(EMBEDDED_COC="N",A4L205C1,A4L203C1)</t>
  </si>
  <si>
    <t>2017 SCH 510, LINE 28</t>
  </si>
  <si>
    <t>=IF(EMBEDDED_COC="N",A4L205C1,A4L204C1)</t>
  </si>
  <si>
    <t>2017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</si>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</sst>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2F2D8-AE49-4873-8911-24D39DFDD6F1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125600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3</v>
      </c>
    </row>
    <row r="9" spans="1:2" x14ac:dyDescent="0.2">
      <c r="A9" s="1" t="s">
        <v>9</v>
      </c>
      <c r="B9" s="6">
        <v>2017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120EF-E686-4743-897F-976EB15B4F58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15187.995000000001</v>
      </c>
      <c r="F8" s="16" t="s">
        <v>175</v>
      </c>
      <c r="G8" s="15">
        <v>15889.187</v>
      </c>
      <c r="H8" s="16" t="s">
        <v>176</v>
      </c>
      <c r="I8" s="15">
        <v>20342.05</v>
      </c>
      <c r="J8" s="16" t="s">
        <v>177</v>
      </c>
      <c r="K8" s="15">
        <v>22463.345000000001</v>
      </c>
      <c r="L8" s="16" t="s">
        <v>178</v>
      </c>
      <c r="M8" s="15">
        <v>19340.159</v>
      </c>
      <c r="N8" s="16" t="s">
        <v>179</v>
      </c>
      <c r="O8" s="17">
        <f>IF(RUN_YEARS &gt; 1,(A1L101C1 + A1L101C2) / 2, 0)</f>
        <v>15538.591</v>
      </c>
      <c r="P8" s="16" t="s">
        <v>180</v>
      </c>
      <c r="Q8" s="17">
        <f>IF(RUN_YEARS &gt; 2,(A1L101C1 + A1L101C2 + A1L101C3) / 3, 0)</f>
        <v>17139.744000000002</v>
      </c>
      <c r="R8" s="16" t="s">
        <v>181</v>
      </c>
      <c r="S8" s="17">
        <f>IF(RUN_YEARS &gt; 3,(A1L101C1 + A1L101C2 + A1L101C3 + A1L101C4) / 4, 0)</f>
        <v>18470.644250000001</v>
      </c>
      <c r="T8" s="16" t="s">
        <v>182</v>
      </c>
      <c r="U8" s="17">
        <f>IF(RUN_YEARS &gt; 4,(A1L101C1 + A1L101C2 + A1L101C3 + A1L101C4 + A1L101C5) / 5, 0)</f>
        <v>18644.547200000001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8417.0409999999993</v>
      </c>
      <c r="F9" s="16" t="s">
        <v>175</v>
      </c>
      <c r="G9" s="15">
        <v>8954.2990000000009</v>
      </c>
      <c r="H9" s="16" t="s">
        <v>176</v>
      </c>
      <c r="I9" s="15">
        <v>10970.847</v>
      </c>
      <c r="J9" s="16" t="s">
        <v>177</v>
      </c>
      <c r="K9" s="15">
        <v>11127.665000000001</v>
      </c>
      <c r="L9" s="16" t="s">
        <v>178</v>
      </c>
      <c r="M9" s="15">
        <v>11185.46</v>
      </c>
      <c r="N9" s="16" t="s">
        <v>183</v>
      </c>
      <c r="O9" s="17">
        <f>IF(RUN_YEARS &gt; 1,(A1L102C1 + A1L102C2) / 2, 0)</f>
        <v>8685.67</v>
      </c>
      <c r="P9" s="16" t="s">
        <v>184</v>
      </c>
      <c r="Q9" s="17">
        <f>IF(RUN_YEARS &gt; 2,(A1L102C1 + A1L102C2 + A1L102C3) / 3, 0)</f>
        <v>9447.3956666666654</v>
      </c>
      <c r="R9" s="16" t="s">
        <v>185</v>
      </c>
      <c r="S9" s="17">
        <f>IF(RUN_YEARS &gt; 3,(A1L102C1 + A1L102C2 + A1L102C3 + A1L102C4) / 4, 0)</f>
        <v>9867.4629999999997</v>
      </c>
      <c r="T9" s="16" t="s">
        <v>186</v>
      </c>
      <c r="U9" s="17">
        <f>IF(RUN_YEARS &gt; 4,(A1L102C1 + A1L102C2 + A1L102C3 + A1L102C4 + A1L102C5) / 5, 0)</f>
        <v>10131.062399999999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44014.796000000002</v>
      </c>
      <c r="F10" s="16" t="s">
        <v>175</v>
      </c>
      <c r="G10" s="15">
        <v>42768.324999999997</v>
      </c>
      <c r="H10" s="16" t="s">
        <v>176</v>
      </c>
      <c r="I10" s="15">
        <v>48401.576000000001</v>
      </c>
      <c r="J10" s="16" t="s">
        <v>177</v>
      </c>
      <c r="K10" s="15">
        <v>52455.442999999999</v>
      </c>
      <c r="L10" s="16" t="s">
        <v>178</v>
      </c>
      <c r="M10" s="15">
        <v>53327.758000000002</v>
      </c>
      <c r="N10" s="16" t="s">
        <v>187</v>
      </c>
      <c r="O10" s="17">
        <f>IF(RUN_YEARS &gt; 1,(A1L103C1 + A1L103C2) / 2, 0)</f>
        <v>43391.5605</v>
      </c>
      <c r="P10" s="16" t="s">
        <v>188</v>
      </c>
      <c r="Q10" s="17">
        <f>IF(RUN_YEARS &gt; 2,(A1L103C1 + A1L103C2 + A1L103C3) / 3, 0)</f>
        <v>45061.565666666662</v>
      </c>
      <c r="R10" s="16" t="s">
        <v>189</v>
      </c>
      <c r="S10" s="17">
        <f>IF(RUN_YEARS &gt; 3,(A1L103C1 + A1L103C2 + A1L103C3 + A1L103C4) / 4, 0)</f>
        <v>46910.034999999996</v>
      </c>
      <c r="T10" s="16" t="s">
        <v>190</v>
      </c>
      <c r="U10" s="17">
        <f>IF(RUN_YEARS &gt; 4,(A1L103C1 + A1L103C2 + A1L103C3 + A1L103C4 + A1L103C5) / 5, 0)</f>
        <v>48193.579599999997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67619.831999999995</v>
      </c>
      <c r="F11" s="16" t="s">
        <v>175</v>
      </c>
      <c r="G11" s="15">
        <v>67611.811000000002</v>
      </c>
      <c r="H11" s="16" t="s">
        <v>176</v>
      </c>
      <c r="I11" s="15">
        <v>79714.472999999998</v>
      </c>
      <c r="J11" s="16" t="s">
        <v>177</v>
      </c>
      <c r="K11" s="15">
        <v>86046.452999999994</v>
      </c>
      <c r="L11" s="16" t="s">
        <v>178</v>
      </c>
      <c r="M11" s="15">
        <v>83853.376999999993</v>
      </c>
      <c r="N11" s="16" t="s">
        <v>191</v>
      </c>
      <c r="O11" s="17">
        <f>IF(RUN_YEARS &gt; 1,(A1L104C1 + A1L104C2) / 2, 0)</f>
        <v>67615.821499999991</v>
      </c>
      <c r="P11" s="16" t="s">
        <v>192</v>
      </c>
      <c r="Q11" s="17">
        <f>IF(RUN_YEARS &gt; 2,(A1L104C1 + A1L104C2 + A1L104C3) / 3, 0)</f>
        <v>71648.705333333332</v>
      </c>
      <c r="R11" s="16" t="s">
        <v>193</v>
      </c>
      <c r="S11" s="17">
        <f>IF(RUN_YEARS &gt; 3,(A1L104C1 + A1L104C2 + A1L104C3 + A1L104C4) / 4, 0)</f>
        <v>75248.14224999999</v>
      </c>
      <c r="T11" s="16" t="s">
        <v>194</v>
      </c>
      <c r="U11" s="17">
        <f>IF(RUN_YEARS &gt; 4,(A1L104C1 + A1L104C2 + A1L104C3 + A1L104C4 + A1L104C5) / 5, 0)</f>
        <v>76969.189199999993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35659.889000000003</v>
      </c>
      <c r="F12" s="16" t="s">
        <v>175</v>
      </c>
      <c r="G12" s="15">
        <v>38759.103000000003</v>
      </c>
      <c r="H12" s="16" t="s">
        <v>176</v>
      </c>
      <c r="I12" s="15">
        <v>48119.192999999999</v>
      </c>
      <c r="J12" s="16" t="s">
        <v>177</v>
      </c>
      <c r="K12" s="15">
        <v>50195.154000000002</v>
      </c>
      <c r="L12" s="16" t="s">
        <v>178</v>
      </c>
      <c r="M12" s="15">
        <v>43951.947999999997</v>
      </c>
      <c r="N12" s="16" t="s">
        <v>195</v>
      </c>
      <c r="O12" s="17">
        <f>IF(RUN_YEARS &gt; 1,(A1L105C1 + A1L105C2) / 2, 0)</f>
        <v>37209.495999999999</v>
      </c>
      <c r="P12" s="16" t="s">
        <v>196</v>
      </c>
      <c r="Q12" s="17">
        <f>IF(RUN_YEARS &gt; 2,(A1L105C1 + A1L105C2 + A1L105C3) / 3, 0)</f>
        <v>40846.061666666668</v>
      </c>
      <c r="R12" s="16" t="s">
        <v>197</v>
      </c>
      <c r="S12" s="17">
        <f>IF(RUN_YEARS &gt; 3,(A1L105C1 + A1L105C2 + A1L105C3 + A1L105C4) / 4, 0)</f>
        <v>43183.334750000002</v>
      </c>
      <c r="T12" s="16" t="s">
        <v>198</v>
      </c>
      <c r="U12" s="17">
        <f>IF(RUN_YEARS &gt; 4,(A1L105C1 + A1L105C2 + A1L105C3 + A1L105C4 + A1L105C5) / 5, 0)</f>
        <v>43337.057400000005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8632.1119999999992</v>
      </c>
      <c r="F13" s="16" t="s">
        <v>175</v>
      </c>
      <c r="G13" s="15">
        <v>9183.098</v>
      </c>
      <c r="H13" s="16" t="s">
        <v>176</v>
      </c>
      <c r="I13" s="15">
        <v>14308.288</v>
      </c>
      <c r="J13" s="16" t="s">
        <v>177</v>
      </c>
      <c r="K13" s="15">
        <v>14313.712</v>
      </c>
      <c r="L13" s="16" t="s">
        <v>178</v>
      </c>
      <c r="M13" s="15">
        <v>14425.743</v>
      </c>
      <c r="N13" s="16" t="s">
        <v>199</v>
      </c>
      <c r="O13" s="17">
        <f>IF(RUN_YEARS &gt; 1,(A1L106C1 + A1L106C2) / 2, 0)</f>
        <v>8907.6049999999996</v>
      </c>
      <c r="P13" s="16" t="s">
        <v>200</v>
      </c>
      <c r="Q13" s="17">
        <f>IF(RUN_YEARS &gt; 2,(A1L106C1 + A1L106C2 + A1L106C3) / 3, 0)</f>
        <v>10707.832666666667</v>
      </c>
      <c r="R13" s="16" t="s">
        <v>201</v>
      </c>
      <c r="S13" s="17">
        <f>IF(RUN_YEARS &gt; 3,(A1L106C1 + A1L106C2 + A1L106C3 + A1L106C4) / 4, 0)</f>
        <v>11609.3025</v>
      </c>
      <c r="T13" s="16" t="s">
        <v>202</v>
      </c>
      <c r="U13" s="17">
        <f>IF(RUN_YEARS &gt; 4,(A1L106C1 + A1L106C2 + A1L106C3 + A1L106C4 + A1L106C5) / 5, 0)</f>
        <v>12172.5906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109886.71400000001</v>
      </c>
      <c r="F14" s="16" t="s">
        <v>175</v>
      </c>
      <c r="G14" s="15">
        <v>113694.016</v>
      </c>
      <c r="H14" s="16" t="s">
        <v>176</v>
      </c>
      <c r="I14" s="15">
        <v>125376.144</v>
      </c>
      <c r="J14" s="16" t="s">
        <v>177</v>
      </c>
      <c r="K14" s="15">
        <v>128136.86</v>
      </c>
      <c r="L14" s="16" t="s">
        <v>178</v>
      </c>
      <c r="M14" s="15">
        <v>130194.099</v>
      </c>
      <c r="N14" s="16" t="s">
        <v>203</v>
      </c>
      <c r="O14" s="17">
        <f>IF(RUN_YEARS &gt; 1,(A1L107C1 + A1L107C2) / 2, 0)</f>
        <v>111790.36500000001</v>
      </c>
      <c r="P14" s="16" t="s">
        <v>204</v>
      </c>
      <c r="Q14" s="17">
        <f>IF(RUN_YEARS &gt; 2,(A1L107C1 + A1L107C2 + A1L107C3) / 3, 0)</f>
        <v>116318.958</v>
      </c>
      <c r="R14" s="16" t="s">
        <v>205</v>
      </c>
      <c r="S14" s="17">
        <f>IF(RUN_YEARS &gt; 3,(A1L107C1 + A1L107C2 + A1L107C3 + A1L107C4) / 4, 0)</f>
        <v>119273.4335</v>
      </c>
      <c r="T14" s="16" t="s">
        <v>206</v>
      </c>
      <c r="U14" s="17">
        <f>IF(RUN_YEARS &gt; 4,(A1L107C1 + A1L107C2 + A1L107C3 + A1L107C4 + A1L107C5) / 5, 0)</f>
        <v>121457.56659999999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154178.715</v>
      </c>
      <c r="F15" s="16" t="s">
        <v>175</v>
      </c>
      <c r="G15" s="15">
        <v>161636.217</v>
      </c>
      <c r="H15" s="16" t="s">
        <v>176</v>
      </c>
      <c r="I15" s="15">
        <v>187803.625</v>
      </c>
      <c r="J15" s="16" t="s">
        <v>177</v>
      </c>
      <c r="K15" s="15">
        <v>192645.726</v>
      </c>
      <c r="L15" s="16" t="s">
        <v>178</v>
      </c>
      <c r="M15" s="15">
        <v>188571.79</v>
      </c>
      <c r="N15" s="16" t="s">
        <v>207</v>
      </c>
      <c r="O15" s="17">
        <f>IF(RUN_YEARS &gt; 1,(A1L108C1 + A1L108C2) / 2, 0)</f>
        <v>157907.46600000001</v>
      </c>
      <c r="P15" s="16" t="s">
        <v>208</v>
      </c>
      <c r="Q15" s="17">
        <f>IF(RUN_YEARS &gt; 2,(A1L108C1 + A1L108C2 + A1L108C3) / 3, 0)</f>
        <v>167872.85233333334</v>
      </c>
      <c r="R15" s="16" t="s">
        <v>209</v>
      </c>
      <c r="S15" s="17">
        <f>IF(RUN_YEARS &gt; 3,(A1L108C1 + A1L108C2 + A1L108C3 + A1L108C4) / 4, 0)</f>
        <v>174066.07075000001</v>
      </c>
      <c r="T15" s="16" t="s">
        <v>210</v>
      </c>
      <c r="U15" s="17">
        <f>IF(RUN_YEARS &gt; 4,(A1L108C1 + A1L108C2 + A1L108C3 + A1L108C4 + A1L108C5) / 5, 0)</f>
        <v>176967.21460000001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5639.1750000000002</v>
      </c>
      <c r="F16" s="16" t="s">
        <v>175</v>
      </c>
      <c r="G16" s="15">
        <v>5919.2139999999999</v>
      </c>
      <c r="H16" s="16" t="s">
        <v>176</v>
      </c>
      <c r="I16" s="15">
        <v>6476.38</v>
      </c>
      <c r="J16" s="16" t="s">
        <v>177</v>
      </c>
      <c r="K16" s="15">
        <v>6598.8209999999999</v>
      </c>
      <c r="L16" s="16" t="s">
        <v>178</v>
      </c>
      <c r="M16" s="15">
        <v>6331.9650000000001</v>
      </c>
      <c r="N16" s="16" t="s">
        <v>211</v>
      </c>
      <c r="O16" s="17">
        <f>IF(RUN_YEARS &gt; 1,(A1L109C1 + A1L109C2) / 2, 0)</f>
        <v>5779.1944999999996</v>
      </c>
      <c r="P16" s="16" t="s">
        <v>212</v>
      </c>
      <c r="Q16" s="17">
        <f>IF(RUN_YEARS &gt; 2,(A1L109C1 + A1L109C2 + A1L109C3) / 3, 0)</f>
        <v>6011.5896666666667</v>
      </c>
      <c r="R16" s="16" t="s">
        <v>213</v>
      </c>
      <c r="S16" s="17">
        <f>IF(RUN_YEARS &gt; 3,(A1L109C1 + A1L109C2 + A1L109C3 + A1L109C4) / 4, 0)</f>
        <v>6158.3975</v>
      </c>
      <c r="T16" s="16" t="s">
        <v>214</v>
      </c>
      <c r="U16" s="17">
        <f>IF(RUN_YEARS &gt; 4,(A1L109C1 + A1L109C2 + A1L109C3 + A1L109C4 + A1L109C5) / 5, 0)</f>
        <v>6193.1109999999999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12891.708000000001</v>
      </c>
      <c r="F17" s="16" t="s">
        <v>175</v>
      </c>
      <c r="G17" s="15">
        <v>12955.397999999999</v>
      </c>
      <c r="H17" s="16" t="s">
        <v>176</v>
      </c>
      <c r="I17" s="15">
        <v>14177.157999999999</v>
      </c>
      <c r="J17" s="16" t="s">
        <v>177</v>
      </c>
      <c r="K17" s="15">
        <v>14442.95</v>
      </c>
      <c r="L17" s="16" t="s">
        <v>178</v>
      </c>
      <c r="M17" s="15">
        <v>13858.576999999999</v>
      </c>
      <c r="N17" s="16" t="s">
        <v>215</v>
      </c>
      <c r="O17" s="17">
        <f>IF(RUN_YEARS &gt; 1,(A1L110C1 + A1L110C2) / 2, 0)</f>
        <v>12923.553</v>
      </c>
      <c r="P17" s="16" t="s">
        <v>216</v>
      </c>
      <c r="Q17" s="17">
        <f>IF(RUN_YEARS &gt; 2,(A1L110C1 + A1L110C2 + A1L110C3) / 3, 0)</f>
        <v>13341.421333333332</v>
      </c>
      <c r="R17" s="16" t="s">
        <v>217</v>
      </c>
      <c r="S17" s="17">
        <f>IF(RUN_YEARS &gt; 3,(A1L110C1 + A1L110C2 + A1L110C3 + A1L110C4) / 4, 0)</f>
        <v>13616.803499999998</v>
      </c>
      <c r="T17" s="16" t="s">
        <v>218</v>
      </c>
      <c r="U17" s="17">
        <f>IF(RUN_YEARS &gt; 4,(A1L110C1 + A1L110C2 + A1L110C3 + A1L110C4 + A1L110C5) / 5, 0)</f>
        <v>13665.1582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18530.883000000002</v>
      </c>
      <c r="F18" s="16" t="s">
        <v>220</v>
      </c>
      <c r="G18" s="17">
        <f>(A1L109C2 + A1L110C2)</f>
        <v>18874.612000000001</v>
      </c>
      <c r="H18" s="16" t="s">
        <v>221</v>
      </c>
      <c r="I18" s="17">
        <f>(A1L109C3 + A1L110C3)</f>
        <v>20653.538</v>
      </c>
      <c r="J18" s="16" t="s">
        <v>222</v>
      </c>
      <c r="K18" s="17">
        <f>(A1L109C4 + A1L110C4)</f>
        <v>21041.771000000001</v>
      </c>
      <c r="L18" s="16" t="s">
        <v>223</v>
      </c>
      <c r="M18" s="17">
        <f>(A1L109C5 + A1L110C5)</f>
        <v>20190.542000000001</v>
      </c>
      <c r="N18" s="16" t="s">
        <v>224</v>
      </c>
      <c r="O18" s="17">
        <f>IF(RUN_YEARS &gt; 1,(A1L111C1 + A1L111C2) / 2, 0)</f>
        <v>18702.747500000001</v>
      </c>
      <c r="P18" s="16" t="s">
        <v>225</v>
      </c>
      <c r="Q18" s="17">
        <f>IF(RUN_YEARS &gt; 2,(A1L111C1 + A1L111C2 + A1L111C3) / 3, 0)</f>
        <v>19353.011000000002</v>
      </c>
      <c r="R18" s="16" t="s">
        <v>226</v>
      </c>
      <c r="S18" s="17">
        <f>IF(RUN_YEARS &gt; 3,(A1L111C1 + A1L111C2 + A1L111C3 + A1L111C4) / 4, 0)</f>
        <v>19775.201000000001</v>
      </c>
      <c r="T18" s="16" t="s">
        <v>227</v>
      </c>
      <c r="U18" s="17">
        <f>IF(RUN_YEARS &gt; 4,(A1L111C1 + A1L111C2 + A1L111C3 + A1L111C4 + A1L111C5) / 5, 0)</f>
        <v>19858.269200000002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172709.598</v>
      </c>
      <c r="F19" s="16" t="s">
        <v>175</v>
      </c>
      <c r="G19" s="15">
        <v>180510.829</v>
      </c>
      <c r="H19" s="16" t="s">
        <v>176</v>
      </c>
      <c r="I19" s="15">
        <v>208457.163</v>
      </c>
      <c r="J19" s="16" t="s">
        <v>177</v>
      </c>
      <c r="K19" s="15">
        <v>213687.497</v>
      </c>
      <c r="L19" s="16" t="s">
        <v>178</v>
      </c>
      <c r="M19" s="15">
        <v>208762.33199999999</v>
      </c>
      <c r="N19" s="16" t="s">
        <v>228</v>
      </c>
      <c r="O19" s="17">
        <f>IF(RUN_YEARS &gt; 1,(A1L112C1 + A1L112C2) / 2, 0)</f>
        <v>176610.21350000001</v>
      </c>
      <c r="P19" s="16" t="s">
        <v>229</v>
      </c>
      <c r="Q19" s="17">
        <f>IF(RUN_YEARS &gt; 2,(A1L112C1 + A1L112C2 + A1L112C3) / 3, 0)</f>
        <v>187225.86333333337</v>
      </c>
      <c r="R19" s="16" t="s">
        <v>230</v>
      </c>
      <c r="S19" s="17">
        <f>IF(RUN_YEARS &gt; 3,(A1L112C1 + A1L112C2 + A1L112C3 + A1L112C4) / 4, 0)</f>
        <v>193841.27175000001</v>
      </c>
      <c r="T19" s="16" t="s">
        <v>231</v>
      </c>
      <c r="U19" s="17">
        <f>IF(RUN_YEARS &gt; 4,(A1L112C1 + A1L112C2 + A1L112C3 + A1L112C4 + A1L112C5) / 5, 0)</f>
        <v>196825.48379999999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87</v>
      </c>
      <c r="F20" s="16" t="s">
        <v>175</v>
      </c>
      <c r="G20" s="15">
        <v>110</v>
      </c>
      <c r="H20" s="16" t="s">
        <v>176</v>
      </c>
      <c r="I20" s="15">
        <v>126</v>
      </c>
      <c r="J20" s="16" t="s">
        <v>177</v>
      </c>
      <c r="K20" s="15">
        <v>126</v>
      </c>
      <c r="L20" s="16" t="s">
        <v>178</v>
      </c>
      <c r="M20" s="15">
        <v>115</v>
      </c>
      <c r="N20" s="16" t="s">
        <v>232</v>
      </c>
      <c r="O20" s="17">
        <f>IF(RUN_YEARS &gt; 1,(A1L113C1 + A1L113C2) / 2, 0)</f>
        <v>98.5</v>
      </c>
      <c r="P20" s="16" t="s">
        <v>233</v>
      </c>
      <c r="Q20" s="17">
        <f>IF(RUN_YEARS &gt; 2,(A1L113C1 + A1L113C2 + A1L113C3) / 3, 0)</f>
        <v>107.66666666666667</v>
      </c>
      <c r="R20" s="16" t="s">
        <v>234</v>
      </c>
      <c r="S20" s="17">
        <f>IF(RUN_YEARS &gt; 3,(A1L113C1 + A1L113C2 + A1L113C3 + A1L113C4) / 4, 0)</f>
        <v>112.25</v>
      </c>
      <c r="T20" s="16" t="s">
        <v>235</v>
      </c>
      <c r="U20" s="17">
        <f>IF(RUN_YEARS &gt; 4,(A1L113C1 + A1L113C2 + A1L113C3 + A1L113C4 + A1L113C5) / 5, 0)</f>
        <v>112.8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4764155</v>
      </c>
      <c r="F21" s="16" t="s">
        <v>175</v>
      </c>
      <c r="G21" s="15">
        <v>4698463</v>
      </c>
      <c r="H21" s="16" t="s">
        <v>176</v>
      </c>
      <c r="I21" s="15">
        <v>5080646</v>
      </c>
      <c r="J21" s="16" t="s">
        <v>177</v>
      </c>
      <c r="K21" s="15">
        <v>5252971</v>
      </c>
      <c r="L21" s="16" t="s">
        <v>178</v>
      </c>
      <c r="M21" s="15">
        <v>4998541</v>
      </c>
      <c r="N21" s="16" t="s">
        <v>236</v>
      </c>
      <c r="O21" s="17">
        <f>IF(RUN_YEARS &gt; 1,(A1L114C1 + A1L114C2) / 2, 0)</f>
        <v>4731309</v>
      </c>
      <c r="P21" s="16" t="s">
        <v>237</v>
      </c>
      <c r="Q21" s="17">
        <f>IF(RUN_YEARS &gt; 2,(A1L114C1 + A1L114C2 + A1L114C3) / 3, 0)</f>
        <v>4847754.666666667</v>
      </c>
      <c r="R21" s="16" t="s">
        <v>238</v>
      </c>
      <c r="S21" s="17">
        <f>IF(RUN_YEARS &gt; 3,(A1L114C1 + A1L114C2 + A1L114C3 + A1L114C4) / 4, 0)</f>
        <v>4949058.75</v>
      </c>
      <c r="T21" s="16" t="s">
        <v>239</v>
      </c>
      <c r="U21" s="17">
        <f>IF(RUN_YEARS &gt; 4,(A1L114C1 + A1L114C2 + A1L114C3 + A1L114C4 + A1L114C5) / 5, 0)</f>
        <v>4958955.2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1382975</v>
      </c>
      <c r="F22" s="16" t="s">
        <v>175</v>
      </c>
      <c r="G22" s="15">
        <v>1410803</v>
      </c>
      <c r="H22" s="16" t="s">
        <v>176</v>
      </c>
      <c r="I22" s="15">
        <v>1714026</v>
      </c>
      <c r="J22" s="16" t="s">
        <v>177</v>
      </c>
      <c r="K22" s="15">
        <v>1887749</v>
      </c>
      <c r="L22" s="16" t="s">
        <v>178</v>
      </c>
      <c r="M22" s="15">
        <v>1677775</v>
      </c>
      <c r="N22" s="16" t="s">
        <v>240</v>
      </c>
      <c r="O22" s="17">
        <f>IF(RUN_YEARS &gt; 1,(A1L115C1 + A1L115C2) / 2, 0)</f>
        <v>1396889</v>
      </c>
      <c r="P22" s="16" t="s">
        <v>241</v>
      </c>
      <c r="Q22" s="17">
        <f>IF(RUN_YEARS &gt; 2,(A1L115C1 + A1L115C2 + A1L115C3) / 3, 0)</f>
        <v>1502601.3333333333</v>
      </c>
      <c r="R22" s="16" t="s">
        <v>242</v>
      </c>
      <c r="S22" s="17">
        <f>IF(RUN_YEARS &gt; 3,(A1L115C1 + A1L115C2 + A1L115C3 + A1L115C4) / 4, 0)</f>
        <v>1598888.25</v>
      </c>
      <c r="T22" s="16" t="s">
        <v>243</v>
      </c>
      <c r="U22" s="17">
        <f>IF(RUN_YEARS &gt; 4,(A1L115C1 + A1L115C2 + A1L115C3 + A1L115C4 + A1L115C5) / 5, 0)</f>
        <v>1614665.6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213525</v>
      </c>
      <c r="F23" s="16" t="s">
        <v>175</v>
      </c>
      <c r="G23" s="15">
        <v>177160</v>
      </c>
      <c r="H23" s="16" t="s">
        <v>176</v>
      </c>
      <c r="I23" s="15">
        <v>181492</v>
      </c>
      <c r="J23" s="16" t="s">
        <v>177</v>
      </c>
      <c r="K23" s="15">
        <v>180198</v>
      </c>
      <c r="L23" s="16" t="s">
        <v>178</v>
      </c>
      <c r="M23" s="15">
        <v>190583</v>
      </c>
      <c r="N23" s="16" t="s">
        <v>244</v>
      </c>
      <c r="O23" s="17">
        <f>IF(RUN_YEARS &gt; 1,(A1L116C1 + A1L116C2) / 2, 0)</f>
        <v>195342.5</v>
      </c>
      <c r="P23" s="16" t="s">
        <v>245</v>
      </c>
      <c r="Q23" s="17">
        <f>IF(RUN_YEARS &gt; 2,(A1L116C1 + A1L116C2 + A1L116C3) / 3, 0)</f>
        <v>190725.66666666666</v>
      </c>
      <c r="R23" s="16" t="s">
        <v>246</v>
      </c>
      <c r="S23" s="17">
        <f>IF(RUN_YEARS &gt; 3,(A1L116C1 + A1L116C2 + A1L116C3 + A1L116C4) / 4, 0)</f>
        <v>188093.75</v>
      </c>
      <c r="T23" s="16" t="s">
        <v>247</v>
      </c>
      <c r="U23" s="17">
        <f>IF(RUN_YEARS &gt; 4,(A1L116C1 + A1L116C2 + A1L116C3 + A1L116C4 + A1L116C5) / 5, 0)</f>
        <v>188591.6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3167655</v>
      </c>
      <c r="F24" s="16" t="s">
        <v>175</v>
      </c>
      <c r="G24" s="15">
        <v>3110500</v>
      </c>
      <c r="H24" s="16" t="s">
        <v>176</v>
      </c>
      <c r="I24" s="15">
        <v>3185128</v>
      </c>
      <c r="J24" s="16" t="s">
        <v>177</v>
      </c>
      <c r="K24" s="15">
        <v>3185024</v>
      </c>
      <c r="L24" s="16" t="s">
        <v>178</v>
      </c>
      <c r="M24" s="15">
        <v>3130183</v>
      </c>
      <c r="N24" s="16" t="s">
        <v>248</v>
      </c>
      <c r="O24" s="17">
        <f>IF(RUN_YEARS &gt; 1,(A1L117C1 + A1L117C2) / 2, 0)</f>
        <v>3139077.5</v>
      </c>
      <c r="P24" s="16" t="s">
        <v>249</v>
      </c>
      <c r="Q24" s="17">
        <f>IF(RUN_YEARS &gt; 2,(A1L117C1 + A1L117C2 + A1L117C3) / 3, 0)</f>
        <v>3154427.6666666665</v>
      </c>
      <c r="R24" s="16" t="s">
        <v>250</v>
      </c>
      <c r="S24" s="17">
        <f>IF(RUN_YEARS &gt; 3,(A1L117C1 + A1L117C2 + A1L117C3 + A1L117C4) / 4, 0)</f>
        <v>3162076.75</v>
      </c>
      <c r="T24" s="16" t="s">
        <v>251</v>
      </c>
      <c r="U24" s="17">
        <f>IF(RUN_YEARS &gt; 4,(A1L117C1 + A1L117C2 + A1L117C3 + A1L117C4 + A1L117C5) / 5, 0)</f>
        <v>3155698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30548162</v>
      </c>
      <c r="F25" s="16" t="s">
        <v>175</v>
      </c>
      <c r="G25" s="15">
        <v>36780100</v>
      </c>
      <c r="H25" s="16" t="s">
        <v>176</v>
      </c>
      <c r="I25" s="15">
        <v>40268056</v>
      </c>
      <c r="J25" s="16" t="s">
        <v>177</v>
      </c>
      <c r="K25" s="15">
        <v>38586926</v>
      </c>
      <c r="L25" s="16" t="s">
        <v>178</v>
      </c>
      <c r="M25" s="15">
        <v>38081237</v>
      </c>
      <c r="N25" s="16" t="s">
        <v>252</v>
      </c>
      <c r="O25" s="17">
        <f>IF(RUN_YEARS &gt; 1,(A1L118C1 + A1L118C2) / 2, 0)</f>
        <v>33664131</v>
      </c>
      <c r="P25" s="16" t="s">
        <v>253</v>
      </c>
      <c r="Q25" s="17">
        <f>IF(RUN_YEARS &gt; 2,(A1L118C1 + A1L118C2 + A1L118C3) / 3, 0)</f>
        <v>35865439.333333336</v>
      </c>
      <c r="R25" s="16" t="s">
        <v>254</v>
      </c>
      <c r="S25" s="17">
        <f>IF(RUN_YEARS &gt; 3,(A1L118C1 + A1L118C2 + A1L118C3 + A1L118C4) / 4, 0)</f>
        <v>36545811</v>
      </c>
      <c r="T25" s="16" t="s">
        <v>255</v>
      </c>
      <c r="U25" s="17">
        <f>IF(RUN_YEARS &gt; 4,(A1L118C1 + A1L118C2 + A1L118C3 + A1L118C4 + A1L118C5) / 5, 0)</f>
        <v>36852896.200000003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107368072</v>
      </c>
      <c r="F26" s="16" t="s">
        <v>175</v>
      </c>
      <c r="G26" s="15">
        <v>116600951</v>
      </c>
      <c r="H26" s="16" t="s">
        <v>176</v>
      </c>
      <c r="I26" s="15">
        <v>139510504</v>
      </c>
      <c r="J26" s="16" t="s">
        <v>177</v>
      </c>
      <c r="K26" s="15">
        <v>153498499</v>
      </c>
      <c r="L26" s="16" t="s">
        <v>178</v>
      </c>
      <c r="M26" s="15">
        <v>134657971</v>
      </c>
      <c r="N26" s="16" t="s">
        <v>256</v>
      </c>
      <c r="O26" s="17">
        <f>IF(RUN_YEARS &gt; 1,(A1L119C1 + A1L119C2) / 2, 0)</f>
        <v>111984511.5</v>
      </c>
      <c r="P26" s="16" t="s">
        <v>257</v>
      </c>
      <c r="Q26" s="17">
        <f>IF(RUN_YEARS &gt; 2,(A1L119C1 + A1L119C2 + A1L119C3) / 3, 0)</f>
        <v>121159842.33333333</v>
      </c>
      <c r="R26" s="16" t="s">
        <v>258</v>
      </c>
      <c r="S26" s="17">
        <f>IF(RUN_YEARS &gt; 3,(A1L119C1 + A1L119C2 + A1L119C3 + A1L119C4) / 4, 0)</f>
        <v>129244506.5</v>
      </c>
      <c r="T26" s="16" t="s">
        <v>259</v>
      </c>
      <c r="U26" s="17">
        <f>IF(RUN_YEARS &gt; 4,(A1L119C1 + A1L119C2 + A1L119C3 + A1L119C4 + A1L119C5) / 5, 0)</f>
        <v>130327199.40000001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15214025</v>
      </c>
      <c r="F27" s="16" t="s">
        <v>175</v>
      </c>
      <c r="G27" s="15">
        <v>12670281</v>
      </c>
      <c r="H27" s="16" t="s">
        <v>176</v>
      </c>
      <c r="I27" s="15">
        <v>12120893</v>
      </c>
      <c r="J27" s="16" t="s">
        <v>177</v>
      </c>
      <c r="K27" s="15">
        <v>12128886</v>
      </c>
      <c r="L27" s="16" t="s">
        <v>178</v>
      </c>
      <c r="M27" s="15">
        <v>11969383</v>
      </c>
      <c r="N27" s="16" t="s">
        <v>260</v>
      </c>
      <c r="O27" s="17">
        <f>IF(RUN_YEARS &gt; 1,(A1L120C1 + A1L120C2) / 2, 0)</f>
        <v>13942153</v>
      </c>
      <c r="P27" s="16" t="s">
        <v>261</v>
      </c>
      <c r="Q27" s="17">
        <f>IF(RUN_YEARS &gt; 2,(A1L120C1 + A1L120C2 + A1L120C3) / 3, 0)</f>
        <v>13335066.333333334</v>
      </c>
      <c r="R27" s="16" t="s">
        <v>262</v>
      </c>
      <c r="S27" s="17">
        <f>IF(RUN_YEARS &gt; 3,(A1L120C1 + A1L120C2 + A1L120C3 + A1L120C4) / 4, 0)</f>
        <v>13033521.25</v>
      </c>
      <c r="T27" s="16" t="s">
        <v>263</v>
      </c>
      <c r="U27" s="17">
        <f>IF(RUN_YEARS &gt; 4,(A1L120C1 + A1L120C2 + A1L120C3 + A1L120C4 + A1L120C5) / 5, 0)</f>
        <v>12820693.6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272980861</v>
      </c>
      <c r="F28" s="16" t="s">
        <v>175</v>
      </c>
      <c r="G28" s="15">
        <v>264015036</v>
      </c>
      <c r="H28" s="16" t="s">
        <v>176</v>
      </c>
      <c r="I28" s="15">
        <v>266671684</v>
      </c>
      <c r="J28" s="16" t="s">
        <v>177</v>
      </c>
      <c r="K28" s="15">
        <v>275287785</v>
      </c>
      <c r="L28" s="16" t="s">
        <v>178</v>
      </c>
      <c r="M28" s="15">
        <v>264519609</v>
      </c>
      <c r="N28" s="16" t="s">
        <v>264</v>
      </c>
      <c r="O28" s="17">
        <f>IF(RUN_YEARS &gt; 1,(A1L121C1 + A1L121C2) / 2, 0)</f>
        <v>268497948.5</v>
      </c>
      <c r="P28" s="16" t="s">
        <v>265</v>
      </c>
      <c r="Q28" s="17">
        <f>IF(RUN_YEARS &gt; 2,(A1L121C1 + A1L121C2 + A1L121C3) / 3, 0)</f>
        <v>267889193.66666666</v>
      </c>
      <c r="R28" s="16" t="s">
        <v>266</v>
      </c>
      <c r="S28" s="17">
        <f>IF(RUN_YEARS &gt; 3,(A1L121C1 + A1L121C2 + A1L121C3 + A1L121C4) / 4, 0)</f>
        <v>269738841.5</v>
      </c>
      <c r="T28" s="16" t="s">
        <v>267</v>
      </c>
      <c r="U28" s="17">
        <f>IF(RUN_YEARS &gt; 4,(A1L121C1 + A1L121C2 + A1L121C3 + A1L121C4 + A1L121C5) / 5, 0)</f>
        <v>268694995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395562958</v>
      </c>
      <c r="F29" s="16" t="s">
        <v>269</v>
      </c>
      <c r="G29" s="17">
        <f>SUM(A1L119C2:A1L121C2)</f>
        <v>393286268</v>
      </c>
      <c r="H29" s="16" t="s">
        <v>270</v>
      </c>
      <c r="I29" s="17">
        <f>SUM(A1L119C3:A1L121C3)</f>
        <v>418303081</v>
      </c>
      <c r="J29" s="16" t="s">
        <v>271</v>
      </c>
      <c r="K29" s="17">
        <f>SUM(A1L119C4:A1L121C4)</f>
        <v>440915170</v>
      </c>
      <c r="L29" s="16" t="s">
        <v>272</v>
      </c>
      <c r="M29" s="17">
        <f>SUM(A1L119C5:A1L121C5)</f>
        <v>411146963</v>
      </c>
      <c r="N29" s="16" t="s">
        <v>273</v>
      </c>
      <c r="O29" s="17">
        <f>IF(RUN_YEARS &gt; 1,(A1L122C1 + A1L122C2) / 2, 0)</f>
        <v>394424613</v>
      </c>
      <c r="P29" s="16" t="s">
        <v>274</v>
      </c>
      <c r="Q29" s="17">
        <f>IF(RUN_YEARS &gt; 2,(A1L122C1 + A1L122C2 + A1L122C3) / 3, 0)</f>
        <v>402384102.33333331</v>
      </c>
      <c r="R29" s="16" t="s">
        <v>275</v>
      </c>
      <c r="S29" s="17">
        <f>IF(RUN_YEARS &gt; 3,(A1L122C1 + A1L122C2 + A1L122C3 + A1L122C4) / 4, 0)</f>
        <v>412016869.25</v>
      </c>
      <c r="T29" s="16" t="s">
        <v>276</v>
      </c>
      <c r="U29" s="17">
        <f>IF(RUN_YEARS &gt; 4,(A1L122C1 + A1L122C2 + A1L122C3 + A1L122C4 + A1L122C5) / 5, 0)</f>
        <v>411842888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428879185</v>
      </c>
      <c r="F30" s="16" t="s">
        <v>175</v>
      </c>
      <c r="G30" s="15">
        <v>433371540</v>
      </c>
      <c r="H30" s="16" t="s">
        <v>176</v>
      </c>
      <c r="I30" s="15">
        <v>462224332</v>
      </c>
      <c r="J30" s="16" t="s">
        <v>177</v>
      </c>
      <c r="K30" s="15">
        <v>482728824</v>
      </c>
      <c r="L30" s="16" t="s">
        <v>178</v>
      </c>
      <c r="M30" s="15">
        <v>453582031</v>
      </c>
      <c r="N30" s="16" t="s">
        <v>277</v>
      </c>
      <c r="O30" s="17">
        <f>IF(RUN_YEARS &gt; 1,(A1L123C1 + A1L123C2) / 2, 0)</f>
        <v>431125362.5</v>
      </c>
      <c r="P30" s="16" t="s">
        <v>278</v>
      </c>
      <c r="Q30" s="17">
        <f>IF(RUN_YEARS &gt; 2,(A1L123C1 + A1L123C2 + A1L123C3) / 3, 0)</f>
        <v>441491685.66666669</v>
      </c>
      <c r="R30" s="16" t="s">
        <v>279</v>
      </c>
      <c r="S30" s="17">
        <f>IF(RUN_YEARS &gt; 3,(A1L123C1 + A1L123C2 + A1L123C3 + A1L123C4) / 4, 0)</f>
        <v>451800970.25</v>
      </c>
      <c r="T30" s="16" t="s">
        <v>280</v>
      </c>
      <c r="U30" s="17">
        <f>IF(RUN_YEARS &gt; 4,(A1L123C1 + A1L123C2 + A1L123C3 + A1L123C4 + A1L123C5) / 5, 0)</f>
        <v>452157182.39999998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356805</v>
      </c>
      <c r="F31" s="16" t="s">
        <v>175</v>
      </c>
      <c r="G31" s="15">
        <v>365534</v>
      </c>
      <c r="H31" s="16" t="s">
        <v>176</v>
      </c>
      <c r="I31" s="15">
        <v>400218</v>
      </c>
      <c r="J31" s="16" t="s">
        <v>177</v>
      </c>
      <c r="K31" s="15">
        <v>420110</v>
      </c>
      <c r="L31" s="16" t="s">
        <v>178</v>
      </c>
      <c r="M31" s="15">
        <v>392646</v>
      </c>
      <c r="N31" s="16" t="s">
        <v>281</v>
      </c>
      <c r="O31" s="17">
        <f>IF(RUN_YEARS &gt; 1,(A1L124C1 + A1L124C2) / 2, 0)</f>
        <v>361169.5</v>
      </c>
      <c r="P31" s="16" t="s">
        <v>282</v>
      </c>
      <c r="Q31" s="17">
        <f>IF(RUN_YEARS &gt; 2,(A1L124C1 + A1L124C2 + A1L124C3) / 3, 0)</f>
        <v>374185.66666666669</v>
      </c>
      <c r="R31" s="16" t="s">
        <v>283</v>
      </c>
      <c r="S31" s="17">
        <f>IF(RUN_YEARS &gt; 3,(A1L124C1 + A1L124C2 + A1L124C3 + A1L124C4) / 4, 0)</f>
        <v>385666.75</v>
      </c>
      <c r="T31" s="16" t="s">
        <v>284</v>
      </c>
      <c r="U31" s="17">
        <f>IF(RUN_YEARS &gt; 4,(A1L124C1 + A1L124C2 + A1L124C3 + A1L124C4 + A1L124C5) / 5, 0)</f>
        <v>387062.6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11074.642</v>
      </c>
      <c r="F32" s="16" t="s">
        <v>175</v>
      </c>
      <c r="G32" s="15">
        <v>11790.144</v>
      </c>
      <c r="H32" s="16" t="s">
        <v>176</v>
      </c>
      <c r="I32" s="15">
        <v>11288.495000000001</v>
      </c>
      <c r="J32" s="16" t="s">
        <v>177</v>
      </c>
      <c r="K32" s="15">
        <v>11100.596</v>
      </c>
      <c r="L32" s="16" t="s">
        <v>178</v>
      </c>
      <c r="M32" s="15">
        <v>9669.4889999999996</v>
      </c>
      <c r="N32" s="16" t="s">
        <v>285</v>
      </c>
      <c r="O32" s="17">
        <f>IF(RUN_YEARS &gt; 1,(A1L125C1 + A1L125C2) / 2, 0)</f>
        <v>11432.393</v>
      </c>
      <c r="P32" s="16" t="s">
        <v>286</v>
      </c>
      <c r="Q32" s="17">
        <f>IF(RUN_YEARS &gt; 2,(A1L125C1 + A1L125C2 + A1L125C3) / 3, 0)</f>
        <v>11384.427000000001</v>
      </c>
      <c r="R32" s="16" t="s">
        <v>287</v>
      </c>
      <c r="S32" s="17">
        <f>IF(RUN_YEARS &gt; 3,(A1L125C1 + A1L125C2 + A1L125C3 + A1L125C4) / 4, 0)</f>
        <v>11313.46925</v>
      </c>
      <c r="T32" s="16" t="s">
        <v>288</v>
      </c>
      <c r="U32" s="17">
        <f>IF(RUN_YEARS &gt; 4,(A1L125C1 + A1L125C2 + A1L125C3 + A1L125C4 + A1L125C5) / 5, 0)</f>
        <v>10984.673200000001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3329.4569999999999</v>
      </c>
      <c r="F33" s="16" t="s">
        <v>175</v>
      </c>
      <c r="G33" s="15">
        <v>1592.742</v>
      </c>
      <c r="H33" s="16" t="s">
        <v>176</v>
      </c>
      <c r="I33" s="15">
        <v>2701.9630000000002</v>
      </c>
      <c r="J33" s="16" t="s">
        <v>177</v>
      </c>
      <c r="K33" s="15">
        <v>4428.2110000000002</v>
      </c>
      <c r="L33" s="16" t="s">
        <v>178</v>
      </c>
      <c r="M33" s="15">
        <v>4013.9789999999998</v>
      </c>
      <c r="N33" s="16" t="s">
        <v>289</v>
      </c>
      <c r="O33" s="17">
        <f>IF(RUN_YEARS &gt; 1,(A1L126C1 + A1L126C2) / 2, 0)</f>
        <v>2461.0994999999998</v>
      </c>
      <c r="P33" s="16" t="s">
        <v>290</v>
      </c>
      <c r="Q33" s="17">
        <f>IF(RUN_YEARS &gt; 2,(A1L126C1 + A1L126C2 + A1L126C3) / 3, 0)</f>
        <v>2541.3873333333336</v>
      </c>
      <c r="R33" s="16" t="s">
        <v>291</v>
      </c>
      <c r="S33" s="17">
        <f>IF(RUN_YEARS &gt; 3,(A1L126C1 + A1L126C2 + A1L126C3 + A1L126C4) / 4, 0)</f>
        <v>3013.0932499999999</v>
      </c>
      <c r="T33" s="16" t="s">
        <v>292</v>
      </c>
      <c r="U33" s="17">
        <f>IF(RUN_YEARS &gt; 4,(A1L126C1 + A1L126C2 + A1L126C3 + A1L126C4 + A1L126C5) / 5, 0)</f>
        <v>3213.2703999999999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1975.6220000000001</v>
      </c>
      <c r="F34" s="16" t="s">
        <v>175</v>
      </c>
      <c r="G34" s="15">
        <v>2482.5390000000002</v>
      </c>
      <c r="H34" s="16" t="s">
        <v>176</v>
      </c>
      <c r="I34" s="15">
        <v>42.552</v>
      </c>
      <c r="J34" s="16" t="s">
        <v>177</v>
      </c>
      <c r="K34" s="15">
        <v>110.999</v>
      </c>
      <c r="L34" s="16" t="s">
        <v>178</v>
      </c>
      <c r="M34" s="15">
        <v>318.94200000000001</v>
      </c>
      <c r="N34" s="16" t="s">
        <v>293</v>
      </c>
      <c r="O34" s="17">
        <f>IF(RUN_YEARS &gt; 1,(A1L127C1 + A1L127C2) / 2, 0)</f>
        <v>2229.0805</v>
      </c>
      <c r="P34" s="16" t="s">
        <v>294</v>
      </c>
      <c r="Q34" s="17">
        <f>IF(RUN_YEARS &gt; 2,(A1L127C1 + A1L127C2 + A1L127C3) / 3, 0)</f>
        <v>1500.2376666666667</v>
      </c>
      <c r="R34" s="16" t="s">
        <v>295</v>
      </c>
      <c r="S34" s="17">
        <f>IF(RUN_YEARS &gt; 3,(A1L127C1 + A1L127C2 + A1L127C3 + A1L127C4) / 4, 0)</f>
        <v>1152.9279999999999</v>
      </c>
      <c r="T34" s="16" t="s">
        <v>296</v>
      </c>
      <c r="U34" s="17">
        <f>IF(RUN_YEARS &gt; 4,(A1L127C1 + A1L127C2 + A1L127C3 + A1L127C4 + A1L127C5) / 5, 0)</f>
        <v>986.13079999999991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3032.384</v>
      </c>
      <c r="F36" s="16" t="s">
        <v>175</v>
      </c>
      <c r="G36" s="15">
        <v>3642.886</v>
      </c>
      <c r="H36" s="16" t="s">
        <v>176</v>
      </c>
      <c r="I36" s="15">
        <v>4490.7619999999997</v>
      </c>
      <c r="J36" s="16" t="s">
        <v>177</v>
      </c>
      <c r="K36" s="15">
        <v>5020.2340000000004</v>
      </c>
      <c r="L36" s="16" t="s">
        <v>178</v>
      </c>
      <c r="M36" s="15">
        <v>4428.7079999999996</v>
      </c>
      <c r="N36" s="16" t="s">
        <v>301</v>
      </c>
      <c r="O36" s="17">
        <f>IF(RUN_YEARS &gt; 1,(A1L129C1 + A1L129C2) / 2, 0)</f>
        <v>3337.6350000000002</v>
      </c>
      <c r="P36" s="16" t="s">
        <v>302</v>
      </c>
      <c r="Q36" s="17">
        <f>IF(RUN_YEARS &gt; 2,(A1L129C1 + A1L129C2 + A1L129C3) / 3, 0)</f>
        <v>3722.0106666666666</v>
      </c>
      <c r="R36" s="16" t="s">
        <v>303</v>
      </c>
      <c r="S36" s="17">
        <f>IF(RUN_YEARS &gt; 3,(A1L129C1 + A1L129C2 + A1L129C3 + A1L129C4) / 4, 0)</f>
        <v>4046.5664999999999</v>
      </c>
      <c r="T36" s="16" t="s">
        <v>304</v>
      </c>
      <c r="U36" s="17">
        <f>IF(RUN_YEARS &gt; 4,(A1L129C1 + A1L129C2 + A1L129C3 + A1L129C4 + A1L129C5) / 5, 0)</f>
        <v>4122.9947999999995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939.86199999999997</v>
      </c>
      <c r="F37" s="16" t="s">
        <v>175</v>
      </c>
      <c r="G37" s="15">
        <v>986.53599999999994</v>
      </c>
      <c r="H37" s="16" t="s">
        <v>176</v>
      </c>
      <c r="I37" s="15">
        <v>1079.3969999999999</v>
      </c>
      <c r="J37" s="16" t="s">
        <v>177</v>
      </c>
      <c r="K37" s="15">
        <v>1099.8040000000001</v>
      </c>
      <c r="L37" s="16" t="s">
        <v>178</v>
      </c>
      <c r="M37" s="15">
        <v>1055.328</v>
      </c>
      <c r="N37" s="16" t="s">
        <v>305</v>
      </c>
      <c r="O37" s="17">
        <f>IF(RUN_YEARS &gt; 1,(A1L130C1 + A1L130C2) / 2, 0)</f>
        <v>963.19899999999996</v>
      </c>
      <c r="P37" s="16" t="s">
        <v>306</v>
      </c>
      <c r="Q37" s="17">
        <f>IF(RUN_YEARS &gt; 2,(A1L130C1 + A1L130C2 + A1L130C3) / 3, 0)</f>
        <v>1001.9316666666667</v>
      </c>
      <c r="R37" s="16" t="s">
        <v>307</v>
      </c>
      <c r="S37" s="17">
        <f>IF(RUN_YEARS &gt; 3,(A1L130C1 + A1L130C2 + A1L130C3 + A1L130C4) / 4, 0)</f>
        <v>1026.39975</v>
      </c>
      <c r="T37" s="16" t="s">
        <v>308</v>
      </c>
      <c r="U37" s="17">
        <f>IF(RUN_YEARS &gt; 4,(A1L130C1 + A1L130C2 + A1L130C3 + A1L130C4 + A1L130C5) / 5, 0)</f>
        <v>1032.1853999999998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2092.5219999999999</v>
      </c>
      <c r="F38" s="16" t="s">
        <v>310</v>
      </c>
      <c r="G38" s="17">
        <f>(A1L129C2 - A1L130C2)</f>
        <v>2656.35</v>
      </c>
      <c r="H38" s="16" t="s">
        <v>311</v>
      </c>
      <c r="I38" s="17">
        <f>(A1L129C3 - A1L130C3)</f>
        <v>3411.3649999999998</v>
      </c>
      <c r="J38" s="16" t="s">
        <v>312</v>
      </c>
      <c r="K38" s="17">
        <f>(A1L129C4 - A1L130C4)</f>
        <v>3920.4300000000003</v>
      </c>
      <c r="L38" s="16" t="s">
        <v>313</v>
      </c>
      <c r="M38" s="17">
        <f>(A1L129C5 - A1L130C5)</f>
        <v>3373.3799999999997</v>
      </c>
      <c r="N38" s="16" t="s">
        <v>314</v>
      </c>
      <c r="O38" s="17">
        <f>IF(RUN_YEARS &gt; 1,(A1L131C1 + A1L131C2) / 2, 0)</f>
        <v>2374.4359999999997</v>
      </c>
      <c r="P38" s="16" t="s">
        <v>315</v>
      </c>
      <c r="Q38" s="17">
        <f>IF(RUN_YEARS &gt; 2,(A1L131C1 + A1L131C2 + A1L131C3) / 3, 0)</f>
        <v>2720.0789999999997</v>
      </c>
      <c r="R38" s="16" t="s">
        <v>316</v>
      </c>
      <c r="S38" s="17">
        <f>IF(RUN_YEARS &gt; 3,(A1L131C1 + A1L131C2 + A1L131C3 + A1L131C4) / 4, 0)</f>
        <v>3020.1667499999999</v>
      </c>
      <c r="T38" s="16" t="s">
        <v>317</v>
      </c>
      <c r="U38" s="17">
        <f>IF(RUN_YEARS &gt; 4,(A1L131C1 + A1L131C2 + A1L131C3 + A1L131C4 + A1L131C5) / 5, 0)</f>
        <v>3090.8093999999996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2057.4059999999999</v>
      </c>
      <c r="F39" s="16" t="s">
        <v>175</v>
      </c>
      <c r="G39" s="15">
        <v>2159.3049999999998</v>
      </c>
      <c r="H39" s="16" t="s">
        <v>176</v>
      </c>
      <c r="I39" s="15">
        <v>2362.5569999999998</v>
      </c>
      <c r="J39" s="16" t="s">
        <v>177</v>
      </c>
      <c r="K39" s="15">
        <v>2407.223</v>
      </c>
      <c r="L39" s="16" t="s">
        <v>178</v>
      </c>
      <c r="M39" s="15">
        <v>2309.875</v>
      </c>
      <c r="N39" s="16" t="s">
        <v>318</v>
      </c>
      <c r="O39" s="17">
        <f>IF(RUN_YEARS &gt; 1,(A1L132C1 + A1L132C2) / 2, 0)</f>
        <v>2108.3554999999997</v>
      </c>
      <c r="P39" s="16" t="s">
        <v>319</v>
      </c>
      <c r="Q39" s="17">
        <f>IF(RUN_YEARS &gt; 2,(A1L132C1 + A1L132C2 + A1L132C3) / 3, 0)</f>
        <v>2193.0893333333329</v>
      </c>
      <c r="R39" s="16" t="s">
        <v>320</v>
      </c>
      <c r="S39" s="17">
        <f>IF(RUN_YEARS &gt; 3,(A1L132C1 + A1L132C2 + A1L132C3 + A1L132C4) / 4, 0)</f>
        <v>2246.6227499999995</v>
      </c>
      <c r="T39" s="16" t="s">
        <v>321</v>
      </c>
      <c r="U39" s="17">
        <f>IF(RUN_YEARS &gt; 4,(A1L132C1 + A1L132C2 + A1L132C3 + A1L132C4 + A1L132C5) / 5, 0)</f>
        <v>2259.2731999999996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2997.268</v>
      </c>
      <c r="F40" s="16" t="s">
        <v>323</v>
      </c>
      <c r="G40" s="17">
        <f>(A1L130C2 + A1L132C2)</f>
        <v>3145.8409999999999</v>
      </c>
      <c r="H40" s="16" t="s">
        <v>324</v>
      </c>
      <c r="I40" s="17">
        <f>(A1L130C3 + A1L132C3)</f>
        <v>3441.9539999999997</v>
      </c>
      <c r="J40" s="16" t="s">
        <v>325</v>
      </c>
      <c r="K40" s="17">
        <f>(A1L130C4 + A1L132C4)</f>
        <v>3507.027</v>
      </c>
      <c r="L40" s="16" t="s">
        <v>326</v>
      </c>
      <c r="M40" s="17">
        <f>(A1L130C5 + A1L132C5)</f>
        <v>3365.203</v>
      </c>
      <c r="N40" s="16" t="s">
        <v>327</v>
      </c>
      <c r="O40" s="17">
        <f>IF(RUN_YEARS &gt; 1,(A1L133C1 + A1L133C2) / 2, 0)</f>
        <v>3071.5545000000002</v>
      </c>
      <c r="P40" s="16" t="s">
        <v>328</v>
      </c>
      <c r="Q40" s="17">
        <f>IF(RUN_YEARS &gt; 2,(A1L133C1 + A1L133C2 + A1L133C3) / 3, 0)</f>
        <v>3195.0210000000002</v>
      </c>
      <c r="R40" s="16" t="s">
        <v>329</v>
      </c>
      <c r="S40" s="17">
        <f>IF(RUN_YEARS &gt; 3,(A1L133C1 + A1L133C2 + A1L133C3 + A1L133C4) / 4, 0)</f>
        <v>3273.0225</v>
      </c>
      <c r="T40" s="16" t="s">
        <v>330</v>
      </c>
      <c r="U40" s="17">
        <f>IF(RUN_YEARS &gt; 4,(A1L133C1 + A1L133C2 + A1L133C3 + A1L133C4 + A1L133C5) / 5, 0)</f>
        <v>3291.4586000000004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1308.5530000000001</v>
      </c>
      <c r="F41" s="16" t="s">
        <v>175</v>
      </c>
      <c r="G41" s="15">
        <v>1399.999</v>
      </c>
      <c r="H41" s="16" t="s">
        <v>176</v>
      </c>
      <c r="I41" s="15">
        <v>1492.1769999999999</v>
      </c>
      <c r="J41" s="16" t="s">
        <v>177</v>
      </c>
      <c r="K41" s="15">
        <v>2553.3850000000002</v>
      </c>
      <c r="L41" s="16" t="s">
        <v>178</v>
      </c>
      <c r="M41" s="15">
        <v>2209.6909999999998</v>
      </c>
      <c r="N41" s="16" t="s">
        <v>331</v>
      </c>
      <c r="O41" s="17">
        <f>IF(RUN_YEARS &gt; 1,(A1L134C1 + A1L134C2) / 2, 0)</f>
        <v>1354.2760000000001</v>
      </c>
      <c r="P41" s="16" t="s">
        <v>332</v>
      </c>
      <c r="Q41" s="17">
        <f>IF(RUN_YEARS &gt; 2,(A1L134C1 + A1L134C2 + A1L134C3) / 3, 0)</f>
        <v>1400.2430000000002</v>
      </c>
      <c r="R41" s="16" t="s">
        <v>333</v>
      </c>
      <c r="S41" s="17">
        <f>IF(RUN_YEARS &gt; 3,(A1L134C1 + A1L134C2 + A1L134C3 + A1L134C4) / 4, 0)</f>
        <v>1688.5285000000001</v>
      </c>
      <c r="T41" s="16" t="s">
        <v>334</v>
      </c>
      <c r="U41" s="17">
        <f>IF(RUN_YEARS &gt; 4,(A1L134C1 + A1L134C2 + A1L134C3 + A1L134C4 + A1L134C5) / 5, 0)</f>
        <v>1792.761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1837.585</v>
      </c>
      <c r="F42" s="16" t="s">
        <v>175</v>
      </c>
      <c r="G42" s="15">
        <v>1515.8219999999999</v>
      </c>
      <c r="H42" s="16" t="s">
        <v>176</v>
      </c>
      <c r="I42" s="15">
        <v>1656.6210000000001</v>
      </c>
      <c r="J42" s="16" t="s">
        <v>177</v>
      </c>
      <c r="K42" s="15">
        <v>3808.73</v>
      </c>
      <c r="L42" s="16" t="s">
        <v>178</v>
      </c>
      <c r="M42" s="15">
        <v>3786.373</v>
      </c>
      <c r="N42" s="16" t="s">
        <v>335</v>
      </c>
      <c r="O42" s="17">
        <f>IF(RUN_YEARS &gt; 1,(A1L135C1 + A1L135C2) / 2, 0)</f>
        <v>1676.7035000000001</v>
      </c>
      <c r="P42" s="16" t="s">
        <v>336</v>
      </c>
      <c r="Q42" s="17">
        <f>IF(RUN_YEARS &gt; 2,(A1L135C1 + A1L135C2 + A1L135C3) / 3, 0)</f>
        <v>1670.0093333333334</v>
      </c>
      <c r="R42" s="16" t="s">
        <v>337</v>
      </c>
      <c r="S42" s="17">
        <f>IF(RUN_YEARS &gt; 3,(A1L135C1 + A1L135C2 + A1L135C3 + A1L135C4) / 4, 0)</f>
        <v>2204.6895</v>
      </c>
      <c r="T42" s="16" t="s">
        <v>338</v>
      </c>
      <c r="U42" s="17">
        <f>IF(RUN_YEARS &gt; 4,(A1L135C1 + A1L135C2 + A1L135C3 + A1L135C4 + A1L135C5) / 5, 0)</f>
        <v>2521.0261999999998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4973.1120000000001</v>
      </c>
      <c r="F43" s="16" t="s">
        <v>175</v>
      </c>
      <c r="G43" s="15">
        <v>4854.7830000000004</v>
      </c>
      <c r="H43" s="16" t="s">
        <v>176</v>
      </c>
      <c r="I43" s="15">
        <v>4898.2579999999998</v>
      </c>
      <c r="J43" s="16" t="s">
        <v>177</v>
      </c>
      <c r="K43" s="15">
        <v>13010.606</v>
      </c>
      <c r="L43" s="16" t="s">
        <v>178</v>
      </c>
      <c r="M43" s="15">
        <v>12436.97</v>
      </c>
      <c r="N43" s="16" t="s">
        <v>339</v>
      </c>
      <c r="O43" s="17">
        <f>IF(RUN_YEARS &gt; 1,(A1L136C1 + A1L136C2) / 2, 0)</f>
        <v>4913.9475000000002</v>
      </c>
      <c r="P43" s="16" t="s">
        <v>340</v>
      </c>
      <c r="Q43" s="17">
        <f>IF(RUN_YEARS &gt; 2,(A1L136C1 + A1L136C2 + A1L136C3) / 3, 0)</f>
        <v>4908.7176666666664</v>
      </c>
      <c r="R43" s="16" t="s">
        <v>341</v>
      </c>
      <c r="S43" s="17">
        <f>IF(RUN_YEARS &gt; 3,(A1L136C1 + A1L136C2 + A1L136C3 + A1L136C4) / 4, 0)</f>
        <v>6934.1897499999995</v>
      </c>
      <c r="T43" s="16" t="s">
        <v>342</v>
      </c>
      <c r="U43" s="17">
        <f>IF(RUN_YEARS &gt; 4,(A1L136C1 + A1L136C2 + A1L136C3 + A1L136C4 + A1L136C5) / 5, 0)</f>
        <v>8034.7457999999997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8119.25</v>
      </c>
      <c r="F44" s="16" t="s">
        <v>344</v>
      </c>
      <c r="G44" s="17">
        <f>(A1L134C2 + A1L135C2 + A1L136C2)</f>
        <v>7770.6040000000003</v>
      </c>
      <c r="H44" s="16" t="s">
        <v>345</v>
      </c>
      <c r="I44" s="17">
        <f>(A1L134C3 + A1L135C3 + A1L136C3)</f>
        <v>8047.0559999999996</v>
      </c>
      <c r="J44" s="16" t="s">
        <v>346</v>
      </c>
      <c r="K44" s="17">
        <f>(A1L134C4 + A1L135C4 + A1L136C4)</f>
        <v>19372.720999999998</v>
      </c>
      <c r="L44" s="16" t="s">
        <v>347</v>
      </c>
      <c r="M44" s="17">
        <f>(A1L134C5 + A1L135C5 + A1L136C5)</f>
        <v>18433.034</v>
      </c>
      <c r="N44" s="16" t="s">
        <v>348</v>
      </c>
      <c r="O44" s="17">
        <f>IF(RUN_YEARS &gt; 1,(A1L137C1 + A1L137C2) / 2, 0)</f>
        <v>7944.9269999999997</v>
      </c>
      <c r="P44" s="16" t="s">
        <v>349</v>
      </c>
      <c r="Q44" s="17">
        <f>IF(RUN_YEARS &gt; 2,(A1L137C1 + A1L137C2 + A1L137C3) / 3, 0)</f>
        <v>7978.97</v>
      </c>
      <c r="R44" s="16" t="s">
        <v>350</v>
      </c>
      <c r="S44" s="17">
        <f>IF(RUN_YEARS &gt; 3,(A1L137C1 + A1L137C2 + A1L137C3 + A1L137C4) / 4, 0)</f>
        <v>10827.407749999998</v>
      </c>
      <c r="T44" s="16" t="s">
        <v>351</v>
      </c>
      <c r="U44" s="17">
        <f>IF(RUN_YEARS &gt; 4,(A1L137C1 + A1L137C2 + A1L137C3 + A1L137C4 + A1L137C5) / 5, 0)</f>
        <v>12348.532999999999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4729.4359999999997</v>
      </c>
      <c r="F45" s="16" t="s">
        <v>175</v>
      </c>
      <c r="G45" s="15">
        <v>4660.4830000000002</v>
      </c>
      <c r="H45" s="16" t="s">
        <v>176</v>
      </c>
      <c r="I45" s="15">
        <v>4728.8370000000004</v>
      </c>
      <c r="J45" s="16" t="s">
        <v>177</v>
      </c>
      <c r="K45" s="15">
        <v>4428.3599999999997</v>
      </c>
      <c r="L45" s="16" t="s">
        <v>178</v>
      </c>
      <c r="M45" s="15">
        <v>4170.8689999999997</v>
      </c>
      <c r="N45" s="16" t="s">
        <v>352</v>
      </c>
      <c r="O45" s="17">
        <f>IF(RUN_YEARS &gt; 1,(A1L138C1 + A1L138C2) / 2, 0)</f>
        <v>4694.9594999999999</v>
      </c>
      <c r="P45" s="16" t="s">
        <v>353</v>
      </c>
      <c r="Q45" s="17">
        <f>IF(RUN_YEARS &gt; 2,(A1L138C1 + A1L138C2 + A1L138C3) / 3, 0)</f>
        <v>4706.2520000000004</v>
      </c>
      <c r="R45" s="16" t="s">
        <v>354</v>
      </c>
      <c r="S45" s="17">
        <f>IF(RUN_YEARS &gt; 3,(A1L138C1 + A1L138C2 + A1L138C3 + A1L138C4) / 4, 0)</f>
        <v>4636.7790000000005</v>
      </c>
      <c r="T45" s="16" t="s">
        <v>355</v>
      </c>
      <c r="U45" s="17">
        <f>IF(RUN_YEARS &gt; 4,(A1L138C1 + A1L138C2 + A1L138C3 + A1L138C4 + A1L138C5) / 5, 0)</f>
        <v>4543.5969999999998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4936.4560000000001</v>
      </c>
      <c r="F46" s="16" t="s">
        <v>175</v>
      </c>
      <c r="G46" s="15">
        <v>5210.8100000000004</v>
      </c>
      <c r="H46" s="16" t="s">
        <v>176</v>
      </c>
      <c r="I46" s="15">
        <v>4954.7309999999998</v>
      </c>
      <c r="J46" s="16" t="s">
        <v>177</v>
      </c>
      <c r="K46" s="15">
        <v>4922.4070000000002</v>
      </c>
      <c r="L46" s="16" t="s">
        <v>178</v>
      </c>
      <c r="M46" s="15">
        <v>4605.2259999999997</v>
      </c>
      <c r="N46" s="16" t="s">
        <v>356</v>
      </c>
      <c r="O46" s="17">
        <f>IF(RUN_YEARS &gt; 1,(A1L139C1 + A1L139C2) / 2, 0)</f>
        <v>5073.6329999999998</v>
      </c>
      <c r="P46" s="16" t="s">
        <v>357</v>
      </c>
      <c r="Q46" s="17">
        <f>IF(RUN_YEARS &gt; 2,(A1L139C1 + A1L139C2 + A1L139C3) / 3, 0)</f>
        <v>5033.9989999999998</v>
      </c>
      <c r="R46" s="16" t="s">
        <v>358</v>
      </c>
      <c r="S46" s="17">
        <f>IF(RUN_YEARS &gt; 3,(A1L139C1 + A1L139C2 + A1L139C3 + A1L139C4) / 4, 0)</f>
        <v>5006.1009999999997</v>
      </c>
      <c r="T46" s="16" t="s">
        <v>359</v>
      </c>
      <c r="U46" s="17">
        <f>IF(RUN_YEARS &gt; 4,(A1L139C1 + A1L139C2 + A1L139C3 + A1L139C4 + A1L139C5) / 5, 0)</f>
        <v>4925.9259999999995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4427.67</v>
      </c>
      <c r="F47" s="16" t="s">
        <v>361</v>
      </c>
      <c r="G47" s="15">
        <v>4393.1180000000004</v>
      </c>
      <c r="H47" s="16" t="s">
        <v>362</v>
      </c>
      <c r="I47" s="15">
        <v>4589.3609999999999</v>
      </c>
      <c r="J47" s="16" t="s">
        <v>363</v>
      </c>
      <c r="K47" s="15">
        <v>4682.1080000000002</v>
      </c>
      <c r="L47" s="16" t="s">
        <v>364</v>
      </c>
      <c r="M47" s="15">
        <v>4464.018</v>
      </c>
      <c r="N47" s="16" t="s">
        <v>365</v>
      </c>
      <c r="O47" s="17">
        <f>IF(RUN_YEARS &gt; 1,(A1L140C1 + A1L140C2) / 2, 0)</f>
        <v>4410.3940000000002</v>
      </c>
      <c r="P47" s="16" t="s">
        <v>366</v>
      </c>
      <c r="Q47" s="17">
        <f>IF(RUN_YEARS &gt; 2,(A1L140C1 + A1L140C2 + A1L140C3) / 3, 0)</f>
        <v>4470.0496666666668</v>
      </c>
      <c r="R47" s="16" t="s">
        <v>367</v>
      </c>
      <c r="S47" s="17">
        <f>IF(RUN_YEARS &gt; 3,(A1L140C1 + A1L140C2 + A1L140C3 + A1L140C4) / 4, 0)</f>
        <v>4523.0642500000004</v>
      </c>
      <c r="T47" s="16" t="s">
        <v>368</v>
      </c>
      <c r="U47" s="17">
        <f>IF(RUN_YEARS &gt; 4,(A1L140C1 + A1L140C2 + A1L140C3 + A1L140C4 + A1L140C5) / 5, 0)</f>
        <v>4511.2550000000001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476.12400000000002</v>
      </c>
      <c r="F48" s="16" t="s">
        <v>370</v>
      </c>
      <c r="G48" s="15">
        <v>487.25700000000001</v>
      </c>
      <c r="H48" s="16" t="s">
        <v>371</v>
      </c>
      <c r="I48" s="15">
        <v>512.51900000000001</v>
      </c>
      <c r="J48" s="16" t="s">
        <v>372</v>
      </c>
      <c r="K48" s="15">
        <v>508.21499999999997</v>
      </c>
      <c r="L48" s="16" t="s">
        <v>373</v>
      </c>
      <c r="M48" s="15">
        <v>405.98700000000002</v>
      </c>
      <c r="N48" s="16" t="s">
        <v>374</v>
      </c>
      <c r="O48" s="17">
        <f>IF(RUN_YEARS &gt; 1,(A1L141C1 + A1L141C2) / 2, 0)</f>
        <v>481.69050000000004</v>
      </c>
      <c r="P48" s="16" t="s">
        <v>375</v>
      </c>
      <c r="Q48" s="17">
        <f>IF(RUN_YEARS &gt; 2,(A1L141C1 + A1L141C2 + A1L141C3) / 3, 0)</f>
        <v>491.9666666666667</v>
      </c>
      <c r="R48" s="16" t="s">
        <v>376</v>
      </c>
      <c r="S48" s="17">
        <f>IF(RUN_YEARS &gt; 3,(A1L141C1 + A1L141C2 + A1L141C3 + A1L141C4) / 4, 0)</f>
        <v>496.02875</v>
      </c>
      <c r="T48" s="16" t="s">
        <v>377</v>
      </c>
      <c r="U48" s="17">
        <f>IF(RUN_YEARS &gt; 4,(A1L141C1 + A1L141C2 + A1L141C3 + A1L141C4 + A1L141C5) / 5, 0)</f>
        <v>478.0204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1474.655</v>
      </c>
      <c r="F49" s="16" t="s">
        <v>379</v>
      </c>
      <c r="G49" s="15">
        <v>1525.4069999999999</v>
      </c>
      <c r="H49" s="16" t="s">
        <v>380</v>
      </c>
      <c r="I49" s="15">
        <v>1637.001</v>
      </c>
      <c r="J49" s="16" t="s">
        <v>381</v>
      </c>
      <c r="K49" s="15">
        <v>1640.8520000000001</v>
      </c>
      <c r="L49" s="16" t="s">
        <v>382</v>
      </c>
      <c r="M49" s="15">
        <v>1537.194</v>
      </c>
      <c r="N49" s="16" t="s">
        <v>383</v>
      </c>
      <c r="O49" s="17">
        <f>IF(RUN_YEARS &gt; 1,(A1L142C1 + A1L142C2) / 2, 0)</f>
        <v>1500.0309999999999</v>
      </c>
      <c r="P49" s="16" t="s">
        <v>384</v>
      </c>
      <c r="Q49" s="17">
        <f>IF(RUN_YEARS &gt; 2,(A1L142C1 + A1L142C2 + A1L142C3) / 3, 0)</f>
        <v>1545.6876666666667</v>
      </c>
      <c r="R49" s="16" t="s">
        <v>385</v>
      </c>
      <c r="S49" s="17">
        <f>IF(RUN_YEARS &gt; 3,(A1L142C1 + A1L142C2 + A1L142C3 + A1L142C4) / 4, 0)</f>
        <v>1569.47875</v>
      </c>
      <c r="T49" s="16" t="s">
        <v>386</v>
      </c>
      <c r="U49" s="17">
        <f>IF(RUN_YEARS &gt; 4,(A1L142C1 + A1L142C2 + A1L142C3 + A1L142C4 + A1L142C5) / 5, 0)</f>
        <v>1563.0218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53.128999999999998</v>
      </c>
      <c r="F50" s="16" t="s">
        <v>388</v>
      </c>
      <c r="G50" s="15">
        <v>45.982999999999997</v>
      </c>
      <c r="H50" s="16" t="s">
        <v>389</v>
      </c>
      <c r="I50" s="15">
        <v>51.103999999999999</v>
      </c>
      <c r="J50" s="16" t="s">
        <v>390</v>
      </c>
      <c r="K50" s="15">
        <v>61.191000000000003</v>
      </c>
      <c r="L50" s="16" t="s">
        <v>391</v>
      </c>
      <c r="M50" s="15">
        <v>59.054000000000002</v>
      </c>
      <c r="N50" s="16" t="s">
        <v>392</v>
      </c>
      <c r="O50" s="17">
        <f>IF(RUN_YEARS &gt; 1,(A1L143C1 + A1L143C2) / 2, 0)</f>
        <v>49.555999999999997</v>
      </c>
      <c r="P50" s="16" t="s">
        <v>393</v>
      </c>
      <c r="Q50" s="17">
        <f>IF(RUN_YEARS &gt; 2,(A1L143C1 + A1L143C2 + A1L143C3) / 3, 0)</f>
        <v>50.072000000000003</v>
      </c>
      <c r="R50" s="16" t="s">
        <v>394</v>
      </c>
      <c r="S50" s="17">
        <f>IF(RUN_YEARS &gt; 3,(A1L143C1 + A1L143C2 + A1L143C3 + A1L143C4) / 4, 0)</f>
        <v>52.851750000000003</v>
      </c>
      <c r="T50" s="16" t="s">
        <v>395</v>
      </c>
      <c r="U50" s="17">
        <f>IF(RUN_YEARS &gt; 4,(A1L143C1 + A1L143C2 + A1L143C3 + A1L143C4 + A1L143C5) / 5, 0)</f>
        <v>54.092200000000005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10806.119000000001</v>
      </c>
      <c r="F51" s="16" t="s">
        <v>397</v>
      </c>
      <c r="G51" s="15">
        <f>(2 * A1L140C2) + A1L141C2 + A1L142C2</f>
        <v>10798.9</v>
      </c>
      <c r="H51" s="16" t="s">
        <v>398</v>
      </c>
      <c r="I51" s="15">
        <f>(2 * A1L140C3) + A1L141C3 + A1L142C3</f>
        <v>11328.242</v>
      </c>
      <c r="J51" s="16" t="s">
        <v>399</v>
      </c>
      <c r="K51" s="15">
        <f>(2 * A1L140C4) + A1L141C4 + A1L142C4</f>
        <v>11513.283000000001</v>
      </c>
      <c r="L51" s="16" t="s">
        <v>400</v>
      </c>
      <c r="M51" s="15">
        <f>(2 * A1L140C5) + A1L141C5 + A1L142C5</f>
        <v>10871.216999999999</v>
      </c>
      <c r="N51" s="16" t="s">
        <v>401</v>
      </c>
      <c r="O51" s="17">
        <f>IF(RUN_YEARS &gt; 1,(A1L144C1 + A1L144C2) / 2, 0)</f>
        <v>10802.5095</v>
      </c>
      <c r="P51" s="16" t="s">
        <v>402</v>
      </c>
      <c r="Q51" s="17">
        <f>IF(RUN_YEARS &gt; 2,(A1L144C1 + A1L144C2 + A1L144C3) / 3, 0)</f>
        <v>10977.753666666666</v>
      </c>
      <c r="R51" s="16" t="s">
        <v>403</v>
      </c>
      <c r="S51" s="17">
        <f>IF(RUN_YEARS &gt; 3,(A1L144C1 + A1L144C2 + A1L144C3 + A1L144C4) / 4, 0)</f>
        <v>11111.636</v>
      </c>
      <c r="T51" s="16" t="s">
        <v>404</v>
      </c>
      <c r="U51" s="17">
        <f>IF(RUN_YEARS &gt; 4,(A1L144C1 + A1L144C2 + A1L144C3 + A1L144C4 + A1L144C5) / 5, 0)</f>
        <v>11063.5522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6431.5779999999995</v>
      </c>
      <c r="F52" s="16" t="s">
        <v>406</v>
      </c>
      <c r="G52" s="15">
        <f>SUM(A1L140C2:A1L143C2)</f>
        <v>6451.7650000000003</v>
      </c>
      <c r="H52" s="16" t="s">
        <v>407</v>
      </c>
      <c r="I52" s="15">
        <f>SUM(A1L140C3:A1L143C3)</f>
        <v>6789.9850000000006</v>
      </c>
      <c r="J52" s="16" t="s">
        <v>408</v>
      </c>
      <c r="K52" s="15">
        <f>SUM(A1L140C4:A1L143C4)</f>
        <v>6892.366</v>
      </c>
      <c r="L52" s="16" t="s">
        <v>409</v>
      </c>
      <c r="M52" s="15">
        <f>SUM(A1L140C5:A1L143C5)</f>
        <v>6466.2530000000006</v>
      </c>
      <c r="N52" s="16" t="s">
        <v>410</v>
      </c>
      <c r="O52" s="17">
        <f>IF(RUN_YEARS &gt; 1,(A1L145C1 + A1L145C2) / 2, 0)</f>
        <v>6441.6715000000004</v>
      </c>
      <c r="P52" s="16" t="s">
        <v>411</v>
      </c>
      <c r="Q52" s="17">
        <f>IF(RUN_YEARS &gt; 2,(A1L145C1 + A1L145C2 + A1L145C3) / 3, 0)</f>
        <v>6557.7760000000007</v>
      </c>
      <c r="R52" s="16" t="s">
        <v>412</v>
      </c>
      <c r="S52" s="17">
        <f>IF(RUN_YEARS &gt; 3,(A1L145C1 + A1L145C2 + A1L145C3 + A1L145C4) / 4, 0)</f>
        <v>6641.4235000000008</v>
      </c>
      <c r="T52" s="16" t="s">
        <v>413</v>
      </c>
      <c r="U52" s="17">
        <f>IF(RUN_YEARS &gt; 4,(A1L145C1 + A1L145C2 + A1L145C3 + A1L145C4 + A1L145C5) / 5, 0)</f>
        <v>6606.3894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2057.0370000000003</v>
      </c>
      <c r="F53" s="16" t="s">
        <v>415</v>
      </c>
      <c r="G53" s="15">
        <f>(2 * A1L143C2) + A1L141C2 + A1L142C2</f>
        <v>2104.63</v>
      </c>
      <c r="H53" s="16" t="s">
        <v>416</v>
      </c>
      <c r="I53" s="15">
        <f>(2 * A1L143C3) + A1L141C3 + A1L142C3</f>
        <v>2251.7280000000001</v>
      </c>
      <c r="J53" s="16" t="s">
        <v>417</v>
      </c>
      <c r="K53" s="15">
        <f>(2 * A1L143C4) + A1L141C4 + A1L142C4</f>
        <v>2271.4490000000001</v>
      </c>
      <c r="L53" s="16" t="s">
        <v>418</v>
      </c>
      <c r="M53" s="15">
        <f>(2 * A1L143C5) + A1L141C5 + A1L142C5</f>
        <v>2061.2889999999998</v>
      </c>
      <c r="N53" s="16" t="s">
        <v>419</v>
      </c>
      <c r="O53" s="17">
        <f>IF(RUN_YEARS &gt; 1,(A1L146C1 + A1L146C2) / 2, 0)</f>
        <v>2080.8335000000002</v>
      </c>
      <c r="P53" s="16" t="s">
        <v>420</v>
      </c>
      <c r="Q53" s="17">
        <f>IF(RUN_YEARS &gt; 2,(A1L146C1 + A1L146C2 + A1L146C3) / 3, 0)</f>
        <v>2137.7983333333336</v>
      </c>
      <c r="R53" s="16" t="s">
        <v>421</v>
      </c>
      <c r="S53" s="17">
        <f>IF(RUN_YEARS &gt; 3,(A1L146C1 + A1L146C2 + A1L146C3 + A1L146C4) / 4, 0)</f>
        <v>2171.2110000000002</v>
      </c>
      <c r="T53" s="16" t="s">
        <v>422</v>
      </c>
      <c r="U53" s="17">
        <f>IF(RUN_YEARS &gt; 4,(A1L146C1 + A1L146C2 + A1L146C3 + A1L146C4 + A1L146C5) / 5, 0)</f>
        <v>2149.2266000000004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20.812999999999999</v>
      </c>
      <c r="F54" s="16" t="s">
        <v>424</v>
      </c>
      <c r="G54" s="15">
        <v>20.891999999999999</v>
      </c>
      <c r="H54" s="16" t="s">
        <v>425</v>
      </c>
      <c r="I54" s="15">
        <v>20.922999999999998</v>
      </c>
      <c r="J54" s="16" t="s">
        <v>426</v>
      </c>
      <c r="K54" s="15">
        <v>20.768999999999998</v>
      </c>
      <c r="L54" s="16" t="s">
        <v>427</v>
      </c>
      <c r="M54" s="15">
        <v>20.814</v>
      </c>
      <c r="N54" s="16" t="s">
        <v>428</v>
      </c>
      <c r="O54" s="17">
        <f>IF(RUN_YEARS &gt; 1,(A1L147C1 + A1L147C2) / 2, 0)</f>
        <v>20.852499999999999</v>
      </c>
      <c r="P54" s="16" t="s">
        <v>429</v>
      </c>
      <c r="Q54" s="17">
        <f>IF(RUN_YEARS &gt; 2,(A1L147C1 + A1L147C2 + A1L147C3) / 3, 0)</f>
        <v>20.876000000000001</v>
      </c>
      <c r="R54" s="16" t="s">
        <v>430</v>
      </c>
      <c r="S54" s="17">
        <f>IF(RUN_YEARS &gt; 3,(A1L147C1 + A1L147C2 + A1L147C3 + A1L147C4) / 4, 0)</f>
        <v>20.849249999999998</v>
      </c>
      <c r="T54" s="16" t="s">
        <v>431</v>
      </c>
      <c r="U54" s="17">
        <f>IF(RUN_YEARS &gt; 4,(A1L147C1 + A1L147C2 + A1L147C3 + A1L147C4 + A1L147C5) / 5, 0)</f>
        <v>20.842199999999998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4.8949999999999996</v>
      </c>
      <c r="F55" s="16" t="s">
        <v>433</v>
      </c>
      <c r="G55" s="15">
        <v>4.8609999999999998</v>
      </c>
      <c r="H55" s="16" t="s">
        <v>434</v>
      </c>
      <c r="I55" s="15">
        <v>4.8630000000000004</v>
      </c>
      <c r="J55" s="16" t="s">
        <v>435</v>
      </c>
      <c r="K55" s="15">
        <v>4.87</v>
      </c>
      <c r="L55" s="16" t="s">
        <v>436</v>
      </c>
      <c r="M55" s="15">
        <v>4.8479999999999999</v>
      </c>
      <c r="N55" s="16" t="s">
        <v>437</v>
      </c>
      <c r="O55" s="17">
        <f>IF(RUN_YEARS &gt; 1,(A1L148C1 + A1L148C2) / 2, 0)</f>
        <v>4.8780000000000001</v>
      </c>
      <c r="P55" s="16" t="s">
        <v>438</v>
      </c>
      <c r="Q55" s="17">
        <f>IF(RUN_YEARS &gt; 2,(A1L148C1 + A1L148C2 + A1L148C3) / 3, 0)</f>
        <v>4.8730000000000002</v>
      </c>
      <c r="R55" s="16" t="s">
        <v>439</v>
      </c>
      <c r="S55" s="17">
        <f>IF(RUN_YEARS &gt; 3,(A1L148C1 + A1L148C2 + A1L148C3 + A1L148C4) / 4, 0)</f>
        <v>4.8722500000000002</v>
      </c>
      <c r="T55" s="16" t="s">
        <v>440</v>
      </c>
      <c r="U55" s="17">
        <f>IF(RUN_YEARS &gt; 4,(A1L148C1 + A1L148C2 + A1L148C3 + A1L148C4 + A1L148C5) / 5, 0)</f>
        <v>4.8673999999999999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0.79200000000000004</v>
      </c>
      <c r="F56" s="16" t="s">
        <v>442</v>
      </c>
      <c r="G56" s="15">
        <v>0.77700000000000002</v>
      </c>
      <c r="H56" s="16" t="s">
        <v>443</v>
      </c>
      <c r="I56" s="15">
        <v>0.77900000000000003</v>
      </c>
      <c r="J56" s="16" t="s">
        <v>444</v>
      </c>
      <c r="K56" s="15">
        <v>0.752</v>
      </c>
      <c r="L56" s="16" t="s">
        <v>445</v>
      </c>
      <c r="M56" s="15">
        <v>0.749</v>
      </c>
      <c r="N56" s="16" t="s">
        <v>446</v>
      </c>
      <c r="O56" s="17">
        <f>IF(RUN_YEARS &gt; 1,(A1L149C1 + A1L149C2) / 2, 0)</f>
        <v>0.78449999999999998</v>
      </c>
      <c r="P56" s="16" t="s">
        <v>447</v>
      </c>
      <c r="Q56" s="17">
        <f>IF(RUN_YEARS &gt; 2,(A1L149C1 + A1L149C2 + A1L149C3) / 3, 0)</f>
        <v>0.78266666666666662</v>
      </c>
      <c r="R56" s="16" t="s">
        <v>448</v>
      </c>
      <c r="S56" s="17">
        <f>IF(RUN_YEARS &gt; 3,(A1L149C1 + A1L149C2 + A1L149C3 + A1L149C4) / 4, 0)</f>
        <v>0.77499999999999991</v>
      </c>
      <c r="T56" s="16" t="s">
        <v>449</v>
      </c>
      <c r="U56" s="17">
        <f>IF(RUN_YEARS &gt; 4,(A1L149C1 + A1L149C2 + A1L149C3 + A1L149C4 + A1L149C5) / 5, 0)</f>
        <v>0.76979999999999993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0.92</v>
      </c>
      <c r="F57" s="16" t="s">
        <v>451</v>
      </c>
      <c r="G57" s="15">
        <v>0.93700000000000006</v>
      </c>
      <c r="H57" s="16" t="s">
        <v>452</v>
      </c>
      <c r="I57" s="15">
        <v>0.93600000000000005</v>
      </c>
      <c r="J57" s="16" t="s">
        <v>453</v>
      </c>
      <c r="K57" s="15">
        <v>0.92300000000000004</v>
      </c>
      <c r="L57" s="16" t="s">
        <v>454</v>
      </c>
      <c r="M57" s="15">
        <v>0.92100000000000004</v>
      </c>
      <c r="N57" s="16" t="s">
        <v>455</v>
      </c>
      <c r="O57" s="17">
        <f>IF(RUN_YEARS &gt; 1,(A1L150C1 + A1L150C2) / 2, 0)</f>
        <v>0.9285000000000001</v>
      </c>
      <c r="P57" s="16" t="s">
        <v>456</v>
      </c>
      <c r="Q57" s="17">
        <f>IF(RUN_YEARS &gt; 2,(A1L150C1 + A1L150C2 + A1L150C3) / 3, 0)</f>
        <v>0.93100000000000005</v>
      </c>
      <c r="R57" s="16" t="s">
        <v>457</v>
      </c>
      <c r="S57" s="17">
        <f>IF(RUN_YEARS &gt; 3,(A1L150C1 + A1L150C2 + A1L150C3 + A1L150C4) / 4, 0)</f>
        <v>0.92900000000000005</v>
      </c>
      <c r="T57" s="16" t="s">
        <v>458</v>
      </c>
      <c r="U57" s="17">
        <f>IF(RUN_YEARS &gt; 4,(A1L150C1 + A1L150C2 + A1L150C3 + A1L150C4 + A1L150C5) / 5, 0)</f>
        <v>0.92740000000000011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27.42</v>
      </c>
      <c r="F58" s="16" t="s">
        <v>460</v>
      </c>
      <c r="G58" s="15">
        <f>SUM(A1L147C2:A1L150C2)</f>
        <v>27.467000000000002</v>
      </c>
      <c r="H58" s="16" t="s">
        <v>461</v>
      </c>
      <c r="I58" s="15">
        <f>SUM(A1L147C3:A1L150C3)</f>
        <v>27.500999999999998</v>
      </c>
      <c r="J58" s="16" t="s">
        <v>462</v>
      </c>
      <c r="K58" s="15">
        <f>SUM(A1L147C4:A1L150C4)</f>
        <v>27.314</v>
      </c>
      <c r="L58" s="16" t="s">
        <v>463</v>
      </c>
      <c r="M58" s="15">
        <f>SUM(A1L147C5:A1L150C5)</f>
        <v>27.331999999999997</v>
      </c>
      <c r="N58" s="16" t="s">
        <v>464</v>
      </c>
      <c r="O58" s="17">
        <f>IF(RUN_YEARS &gt; 1,(A1L151C1 + A1L151C2) / 2, 0)</f>
        <v>27.4435</v>
      </c>
      <c r="P58" s="16" t="s">
        <v>465</v>
      </c>
      <c r="Q58" s="17">
        <f>IF(RUN_YEARS &gt; 2,(A1L151C1 + A1L151C2 + A1L151C3) / 3, 0)</f>
        <v>27.462666666666667</v>
      </c>
      <c r="R58" s="16" t="s">
        <v>466</v>
      </c>
      <c r="S58" s="17">
        <f>IF(RUN_YEARS &gt; 3,(A1L151C1 + A1L151C2 + A1L151C3 + A1L151C4) / 4, 0)</f>
        <v>27.4255</v>
      </c>
      <c r="T58" s="16" t="s">
        <v>467</v>
      </c>
      <c r="U58" s="17">
        <f>IF(RUN_YEARS &gt; 4,(A1L151C1 + A1L151C2 + A1L151C3 + A1L151C4 + A1L151C5) / 5, 0)</f>
        <v>27.406799999999997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8.7859999999999996</v>
      </c>
      <c r="F59" s="16" t="s">
        <v>469</v>
      </c>
      <c r="G59" s="15">
        <v>8.8219999999999992</v>
      </c>
      <c r="H59" s="16" t="s">
        <v>470</v>
      </c>
      <c r="I59" s="15">
        <v>8.8149999999999995</v>
      </c>
      <c r="J59" s="16" t="s">
        <v>471</v>
      </c>
      <c r="K59" s="15">
        <v>8.8230000000000004</v>
      </c>
      <c r="L59" s="16" t="s">
        <v>472</v>
      </c>
      <c r="M59" s="15">
        <v>8.8439999999999994</v>
      </c>
      <c r="N59" s="16" t="s">
        <v>473</v>
      </c>
      <c r="O59" s="17">
        <f>IF(RUN_YEARS &gt; 1,(A1L152C1 + A1L152C2) / 2, 0)</f>
        <v>8.8039999999999985</v>
      </c>
      <c r="P59" s="16" t="s">
        <v>474</v>
      </c>
      <c r="Q59" s="17">
        <f>IF(RUN_YEARS &gt; 2,(A1L152C1 + A1L152C2 + A1L152C3) / 3, 0)</f>
        <v>8.8076666666666643</v>
      </c>
      <c r="R59" s="16" t="s">
        <v>475</v>
      </c>
      <c r="S59" s="17">
        <f>IF(RUN_YEARS &gt; 3,(A1L152C1 + A1L152C2 + A1L152C3 + A1L152C4) / 4, 0)</f>
        <v>8.8114999999999988</v>
      </c>
      <c r="T59" s="16" t="s">
        <v>476</v>
      </c>
      <c r="U59" s="17">
        <f>IF(RUN_YEARS &gt; 4,(A1L152C1 + A1L152C2 + A1L152C3 + A1L152C4 + A1L152C5) / 5, 0)</f>
        <v>8.8179999999999996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0.56200000000000006</v>
      </c>
      <c r="F60" s="16" t="s">
        <v>478</v>
      </c>
      <c r="G60" s="15">
        <v>0.57399999999999995</v>
      </c>
      <c r="H60" s="16" t="s">
        <v>479</v>
      </c>
      <c r="I60" s="15">
        <v>0.57499999999999996</v>
      </c>
      <c r="J60" s="16" t="s">
        <v>480</v>
      </c>
      <c r="K60" s="15">
        <v>0.57399999999999995</v>
      </c>
      <c r="L60" s="16" t="s">
        <v>481</v>
      </c>
      <c r="M60" s="15">
        <v>0.57599999999999996</v>
      </c>
      <c r="N60" s="16" t="s">
        <v>482</v>
      </c>
      <c r="O60" s="17">
        <f>IF(RUN_YEARS &gt; 1,(A1L153C1 + A1L153C2) / 2, 0)</f>
        <v>0.56800000000000006</v>
      </c>
      <c r="P60" s="16" t="s">
        <v>483</v>
      </c>
      <c r="Q60" s="17">
        <f>IF(RUN_YEARS &gt; 2,(A1L153C1 + A1L153C2 + A1L153C3) / 3, 0)</f>
        <v>0.57033333333333336</v>
      </c>
      <c r="R60" s="16" t="s">
        <v>484</v>
      </c>
      <c r="S60" s="17">
        <f>IF(RUN_YEARS &gt; 3,(A1L153C1 + A1L153C2 + A1L153C3 + A1L153C4) / 4, 0)</f>
        <v>0.57125000000000004</v>
      </c>
      <c r="T60" s="16" t="s">
        <v>485</v>
      </c>
      <c r="U60" s="17">
        <f>IF(RUN_YEARS &gt; 4,(A1L153C1 + A1L153C2 + A1L153C3 + A1L153C4 + A1L153C5) / 5, 0)</f>
        <v>0.57220000000000004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9.347999999999999</v>
      </c>
      <c r="F61" s="16" t="s">
        <v>487</v>
      </c>
      <c r="G61" s="15">
        <f>A1L152C2 + A1L153C2</f>
        <v>9.395999999999999</v>
      </c>
      <c r="H61" s="16" t="s">
        <v>488</v>
      </c>
      <c r="I61" s="15">
        <f>A1L152C3 + A1L153C3</f>
        <v>9.3899999999999988</v>
      </c>
      <c r="J61" s="16" t="s">
        <v>489</v>
      </c>
      <c r="K61" s="15">
        <f>A1L152C4 + A1L153C4</f>
        <v>9.3970000000000002</v>
      </c>
      <c r="L61" s="16" t="s">
        <v>490</v>
      </c>
      <c r="M61" s="15">
        <f>A1L152C5 + A1L153C5</f>
        <v>9.42</v>
      </c>
      <c r="N61" s="16" t="s">
        <v>491</v>
      </c>
      <c r="O61" s="17">
        <f>IF(RUN_YEARS &gt; 1,(A1L154C1 + A1L154C2) / 2, 0)</f>
        <v>9.3719999999999999</v>
      </c>
      <c r="P61" s="16" t="s">
        <v>492</v>
      </c>
      <c r="Q61" s="17">
        <f>IF(RUN_YEARS &gt; 2,(A1L154C1 + A1L154C2 + A1L154C3) / 3, 0)</f>
        <v>9.3780000000000001</v>
      </c>
      <c r="R61" s="16" t="s">
        <v>493</v>
      </c>
      <c r="S61" s="17">
        <f>IF(RUN_YEARS &gt; 3,(A1L154C1 + A1L154C2 + A1L154C3 + A1L154C4) / 4, 0)</f>
        <v>9.3827499999999997</v>
      </c>
      <c r="T61" s="16" t="s">
        <v>494</v>
      </c>
      <c r="U61" s="17">
        <f>IF(RUN_YEARS &gt; 4,(A1L154C1 + A1L154C2 + A1L154C3 + A1L154C4 + A1L154C5) / 5, 0)</f>
        <v>9.3902000000000001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27.982000000000003</v>
      </c>
      <c r="F62" s="16" t="s">
        <v>496</v>
      </c>
      <c r="G62" s="15">
        <f>A1L151C2 + A1L153C2</f>
        <v>28.041000000000004</v>
      </c>
      <c r="H62" s="16" t="s">
        <v>497</v>
      </c>
      <c r="I62" s="15">
        <f>A1L151C3 + A1L153C3</f>
        <v>28.075999999999997</v>
      </c>
      <c r="J62" s="16" t="s">
        <v>498</v>
      </c>
      <c r="K62" s="15">
        <f>A1L151C4 + A1L153C4</f>
        <v>27.888000000000002</v>
      </c>
      <c r="L62" s="16" t="s">
        <v>499</v>
      </c>
      <c r="M62" s="15">
        <f>A1L151C5 + A1L153C5</f>
        <v>27.907999999999998</v>
      </c>
      <c r="N62" s="16" t="s">
        <v>500</v>
      </c>
      <c r="O62" s="17">
        <f>IF(RUN_YEARS &gt; 1,(A1L155C1 + A1L155C2) / 2, 0)</f>
        <v>28.011500000000005</v>
      </c>
      <c r="P62" s="16" t="s">
        <v>501</v>
      </c>
      <c r="Q62" s="17">
        <f>IF(RUN_YEARS &gt; 2,(A1L155C1 + A1L155C2 + A1L155C3) / 3, 0)</f>
        <v>28.033000000000001</v>
      </c>
      <c r="R62" s="16" t="s">
        <v>502</v>
      </c>
      <c r="S62" s="17">
        <f>IF(RUN_YEARS &gt; 3,(A1L155C1 + A1L155C2 + A1L155C3 + A1L155C4) / 4, 0)</f>
        <v>27.996750000000002</v>
      </c>
      <c r="T62" s="16" t="s">
        <v>503</v>
      </c>
      <c r="U62" s="17">
        <f>IF(RUN_YEARS &gt; 4,(A1L155C1 + A1L155C2 + A1L155C3 + A1L155C4 + A1L155C5) / 5, 0)</f>
        <v>27.979000000000003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36.768000000000001</v>
      </c>
      <c r="F63" s="16" t="s">
        <v>505</v>
      </c>
      <c r="G63" s="15">
        <v>36.863</v>
      </c>
      <c r="H63" s="16" t="s">
        <v>506</v>
      </c>
      <c r="I63" s="15">
        <v>36.890999999999998</v>
      </c>
      <c r="J63" s="16" t="s">
        <v>507</v>
      </c>
      <c r="K63" s="15">
        <v>36.710999999999999</v>
      </c>
      <c r="L63" s="16" t="s">
        <v>508</v>
      </c>
      <c r="M63" s="15">
        <v>36.752000000000002</v>
      </c>
      <c r="N63" s="16" t="s">
        <v>509</v>
      </c>
      <c r="O63" s="17">
        <f>IF(RUN_YEARS &gt; 1,(A1L156C1 + A1L156C2) / 2, 0)</f>
        <v>36.8155</v>
      </c>
      <c r="P63" s="16" t="s">
        <v>510</v>
      </c>
      <c r="Q63" s="17">
        <f>IF(RUN_YEARS &gt; 2,(A1L156C1 + A1L156C2 + A1L156C3) / 3, 0)</f>
        <v>36.840666666666664</v>
      </c>
      <c r="R63" s="16" t="s">
        <v>511</v>
      </c>
      <c r="S63" s="17">
        <f>IF(RUN_YEARS &gt; 3,(A1L156C1 + A1L156C2 + A1L156C3 + A1L156C4) / 4, 0)</f>
        <v>36.808250000000001</v>
      </c>
      <c r="T63" s="16" t="s">
        <v>512</v>
      </c>
      <c r="U63" s="17">
        <f>IF(RUN_YEARS &gt; 4,(A1L156C1 + A1L156C2 + A1L156C3 + A1L156C4 + A1L156C5) / 5, 0)</f>
        <v>36.797000000000004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4729.4359999999997</v>
      </c>
      <c r="F67" s="16" t="s">
        <v>175</v>
      </c>
      <c r="G67" s="15">
        <v>4660.4830000000002</v>
      </c>
      <c r="H67" s="16" t="s">
        <v>176</v>
      </c>
      <c r="I67" s="15">
        <v>4728.8370000000004</v>
      </c>
      <c r="J67" s="16" t="s">
        <v>177</v>
      </c>
      <c r="K67" s="15">
        <v>4428.3599999999997</v>
      </c>
      <c r="L67" s="16" t="s">
        <v>178</v>
      </c>
      <c r="M67" s="15">
        <v>4170.8689999999997</v>
      </c>
      <c r="N67" s="16" t="s">
        <v>527</v>
      </c>
      <c r="O67" s="17">
        <f>IF(RUN_YEARS &gt; 1,(A1L160C1 + A1L160C2) / 2, 0)</f>
        <v>4694.9594999999999</v>
      </c>
      <c r="P67" s="16" t="s">
        <v>528</v>
      </c>
      <c r="Q67" s="17">
        <f>IF(RUN_YEARS &gt; 2,(A1L160C1 + A1L160C2 + A1L160C3) / 3, 0)</f>
        <v>4706.2520000000004</v>
      </c>
      <c r="R67" s="16" t="s">
        <v>529</v>
      </c>
      <c r="S67" s="17">
        <f>IF(RUN_YEARS &gt; 3,(A1L160C1 + A1L160C2 + A1L160C3 + A1L160C4) / 4, 0)</f>
        <v>4636.7790000000005</v>
      </c>
      <c r="T67" s="16" t="s">
        <v>530</v>
      </c>
      <c r="U67" s="17">
        <f>IF(RUN_YEARS &gt; 4,(A1L160C1 + A1L160C2 + A1L160C3 + A1L160C4 + A1L160C5) / 5, 0)</f>
        <v>4543.5969999999998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15C8F-1C76-444B-A66A-77CF9668CF02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6412</v>
      </c>
      <c r="F9" s="16" t="s">
        <v>174</v>
      </c>
      <c r="G9" s="15">
        <v>5726</v>
      </c>
      <c r="H9" s="16" t="s">
        <v>647</v>
      </c>
      <c r="I9" s="17">
        <f>(A1L202C1 + A1L202C2)</f>
        <v>12138</v>
      </c>
      <c r="J9" s="16" t="s">
        <v>175</v>
      </c>
      <c r="K9" s="15">
        <v>5764</v>
      </c>
      <c r="L9" s="16" t="s">
        <v>175</v>
      </c>
      <c r="M9" s="15">
        <v>5201</v>
      </c>
      <c r="N9" s="16" t="s">
        <v>648</v>
      </c>
      <c r="O9" s="17">
        <f>(A1L202C4 + A1L202C5)</f>
        <v>10965</v>
      </c>
      <c r="P9" s="16" t="s">
        <v>176</v>
      </c>
      <c r="Q9" s="15">
        <v>6520</v>
      </c>
      <c r="R9" s="16" t="s">
        <v>176</v>
      </c>
      <c r="S9" s="15">
        <v>5874</v>
      </c>
      <c r="T9" s="16" t="s">
        <v>649</v>
      </c>
      <c r="U9" s="17">
        <f>(A1L202C7 + A1L202C8)</f>
        <v>12394</v>
      </c>
      <c r="V9" s="16" t="s">
        <v>177</v>
      </c>
      <c r="W9" s="15">
        <v>6208</v>
      </c>
      <c r="X9" s="16" t="s">
        <v>177</v>
      </c>
      <c r="Y9" s="15">
        <v>5720</v>
      </c>
      <c r="Z9" s="16" t="s">
        <v>650</v>
      </c>
      <c r="AA9" s="17">
        <f>(A1L202C10 + A1L202C11)</f>
        <v>11928</v>
      </c>
      <c r="AB9" s="16" t="s">
        <v>178</v>
      </c>
      <c r="AC9" s="15">
        <v>5962</v>
      </c>
      <c r="AD9" s="16" t="s">
        <v>178</v>
      </c>
      <c r="AE9" s="15">
        <v>5549</v>
      </c>
      <c r="AF9" s="16" t="s">
        <v>651</v>
      </c>
      <c r="AG9" s="17">
        <f>(A1L202C13 + A1L202C14)</f>
        <v>11511</v>
      </c>
      <c r="AH9" s="16" t="s">
        <v>652</v>
      </c>
      <c r="AI9" s="17">
        <f>IF(RUN_YEARS &gt; 1,(A1L202C1 + A1L202C4) / 2, 0)</f>
        <v>6088</v>
      </c>
      <c r="AJ9" s="16" t="s">
        <v>653</v>
      </c>
      <c r="AK9" s="17">
        <f>IF(RUN_YEARS &gt; 1,(A1L202C2 + A1L202C5) / 2, 0)</f>
        <v>5463.5</v>
      </c>
      <c r="AL9" s="16" t="s">
        <v>654</v>
      </c>
      <c r="AM9" s="17">
        <f>(A1L202C16 + A1L202C17)</f>
        <v>11551.5</v>
      </c>
      <c r="AN9" s="16" t="s">
        <v>655</v>
      </c>
      <c r="AO9" s="17">
        <f>IF(RUN_YEARS &gt; 2,(A1L202C1 + A1L202C4 + A1L202C7) / 3, 0)</f>
        <v>6232</v>
      </c>
      <c r="AP9" s="16" t="s">
        <v>656</v>
      </c>
      <c r="AQ9" s="17">
        <f>IF(RUN_YEARS &gt; 2,(A1L202C2 + A1L202C5 + A1L202C8) / 3, 0)</f>
        <v>5600.333333333333</v>
      </c>
      <c r="AR9" s="16" t="s">
        <v>657</v>
      </c>
      <c r="AS9" s="17">
        <f>(A1L202C19 + A1L202C20)</f>
        <v>11832.333333333332</v>
      </c>
      <c r="AT9" s="16" t="s">
        <v>658</v>
      </c>
      <c r="AU9" s="17">
        <f>IF(RUN_YEARS &gt; 3,(A1L202C1 + A1L202C4 + A1L202C7 + A1L202C10) / 4, 0)</f>
        <v>6226</v>
      </c>
      <c r="AV9" s="16" t="s">
        <v>659</v>
      </c>
      <c r="AW9" s="17">
        <f>IF(RUN_YEARS &gt; 3,(A1L202C2 + A1L202C5 + A1L202C8 + A1L202C11) / 4, 0)</f>
        <v>5630.25</v>
      </c>
      <c r="AX9" s="16" t="s">
        <v>660</v>
      </c>
      <c r="AY9" s="17">
        <f>(A1L202C22 + A1L202C23)</f>
        <v>11856.25</v>
      </c>
      <c r="AZ9" s="16" t="s">
        <v>661</v>
      </c>
      <c r="BA9" s="17">
        <f>IF(RUN_YEARS &gt; 4,(A1L202C1 + A1L202C4 + A1L202C7 + A1L202C10 + A1L202C13) / 5, 0)</f>
        <v>6173.2</v>
      </c>
      <c r="BB9" s="16" t="s">
        <v>662</v>
      </c>
      <c r="BC9" s="17">
        <f>IF(RUN_YEARS &gt; 4,(A1L202C2 + A1L202C5 + A1L202C8 + A1L202C11 + A1L202C14) / 5, 0)</f>
        <v>5614</v>
      </c>
      <c r="BD9" s="16" t="s">
        <v>663</v>
      </c>
      <c r="BE9" s="17">
        <f>(A1L202C25 + A1L202C26)</f>
        <v>11787.2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120482</v>
      </c>
      <c r="F10" s="16" t="s">
        <v>174</v>
      </c>
      <c r="G10" s="15">
        <v>112459</v>
      </c>
      <c r="H10" s="16" t="s">
        <v>664</v>
      </c>
      <c r="I10" s="17">
        <f>(A1L203C1 + A1L203C2)</f>
        <v>232941</v>
      </c>
      <c r="J10" s="16" t="s">
        <v>175</v>
      </c>
      <c r="K10" s="15">
        <v>129210</v>
      </c>
      <c r="L10" s="16" t="s">
        <v>175</v>
      </c>
      <c r="M10" s="15">
        <v>114304</v>
      </c>
      <c r="N10" s="16" t="s">
        <v>665</v>
      </c>
      <c r="O10" s="17">
        <f>(A1L203C4 + A1L203C5)</f>
        <v>243514</v>
      </c>
      <c r="P10" s="16" t="s">
        <v>176</v>
      </c>
      <c r="Q10" s="15">
        <v>140567</v>
      </c>
      <c r="R10" s="16" t="s">
        <v>176</v>
      </c>
      <c r="S10" s="15">
        <v>127029</v>
      </c>
      <c r="T10" s="16" t="s">
        <v>666</v>
      </c>
      <c r="U10" s="17">
        <f>(A1L203C7 + A1L203C8)</f>
        <v>267596</v>
      </c>
      <c r="V10" s="16" t="s">
        <v>177</v>
      </c>
      <c r="W10" s="15">
        <v>145430</v>
      </c>
      <c r="X10" s="16" t="s">
        <v>177</v>
      </c>
      <c r="Y10" s="15">
        <v>125504</v>
      </c>
      <c r="Z10" s="16" t="s">
        <v>667</v>
      </c>
      <c r="AA10" s="17">
        <f>(A1L203C10 + A1L203C11)</f>
        <v>270934</v>
      </c>
      <c r="AB10" s="16" t="s">
        <v>178</v>
      </c>
      <c r="AC10" s="15">
        <v>145593</v>
      </c>
      <c r="AD10" s="16" t="s">
        <v>178</v>
      </c>
      <c r="AE10" s="15">
        <v>133446</v>
      </c>
      <c r="AF10" s="16" t="s">
        <v>668</v>
      </c>
      <c r="AG10" s="17">
        <f>(A1L203C13 + A1L203C14)</f>
        <v>279039</v>
      </c>
      <c r="AH10" s="16" t="s">
        <v>669</v>
      </c>
      <c r="AI10" s="17">
        <f>IF(RUN_YEARS &gt; 1,(A1L203C1 + A1L203C4) / 2, 0)</f>
        <v>124846</v>
      </c>
      <c r="AJ10" s="16" t="s">
        <v>670</v>
      </c>
      <c r="AK10" s="17">
        <f>IF(RUN_YEARS &gt; 1,(A1L203C2 + A1L203C5) / 2, 0)</f>
        <v>113381.5</v>
      </c>
      <c r="AL10" s="16" t="s">
        <v>671</v>
      </c>
      <c r="AM10" s="17">
        <f>(A1L203C16 + A1L203C17)</f>
        <v>238227.5</v>
      </c>
      <c r="AN10" s="16" t="s">
        <v>672</v>
      </c>
      <c r="AO10" s="17">
        <f>IF(RUN_YEARS &gt; 2,(A1L203C1 + A1L203C4 + A1L203C7) / 3, 0)</f>
        <v>130086.33333333333</v>
      </c>
      <c r="AP10" s="16" t="s">
        <v>673</v>
      </c>
      <c r="AQ10" s="17">
        <f>IF(RUN_YEARS &gt; 2,(A1L203C2 + A1L203C5 + A1L203C8) / 3, 0)</f>
        <v>117930.66666666667</v>
      </c>
      <c r="AR10" s="16" t="s">
        <v>674</v>
      </c>
      <c r="AS10" s="17">
        <f>(A1L203C19 + A1L203C20)</f>
        <v>248017</v>
      </c>
      <c r="AT10" s="16" t="s">
        <v>675</v>
      </c>
      <c r="AU10" s="17">
        <f>IF(RUN_YEARS &gt; 3,(A1L203C1 + A1L203C4 + A1L203C7 + A1L203C10) / 4, 0)</f>
        <v>133922.25</v>
      </c>
      <c r="AV10" s="16" t="s">
        <v>676</v>
      </c>
      <c r="AW10" s="17">
        <f>IF(RUN_YEARS &gt; 3,(A1L203C2 + A1L203C5 + A1L203C8 + A1L203C11) / 4, 0)</f>
        <v>119824</v>
      </c>
      <c r="AX10" s="16" t="s">
        <v>677</v>
      </c>
      <c r="AY10" s="17">
        <f>(A1L203C22 + A1L203C23)</f>
        <v>253746.25</v>
      </c>
      <c r="AZ10" s="16" t="s">
        <v>678</v>
      </c>
      <c r="BA10" s="17">
        <f>IF(RUN_YEARS &gt; 4,(A1L203C1 + A1L203C4 + A1L203C7 + A1L203C10 + A1L203C13) / 5, 0)</f>
        <v>136256.4</v>
      </c>
      <c r="BB10" s="16" t="s">
        <v>679</v>
      </c>
      <c r="BC10" s="17">
        <f>IF(RUN_YEARS &gt; 4,(A1L203C2 + A1L203C5 + A1L203C8 + A1L203C11 + A1L203C14) / 5, 0)</f>
        <v>122548.4</v>
      </c>
      <c r="BD10" s="16" t="s">
        <v>680</v>
      </c>
      <c r="BE10" s="17">
        <f>(A1L203C25 + A1L203C26)</f>
        <v>258804.8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215904</v>
      </c>
      <c r="F11" s="16" t="s">
        <v>174</v>
      </c>
      <c r="G11" s="15">
        <v>181926</v>
      </c>
      <c r="H11" s="16" t="s">
        <v>681</v>
      </c>
      <c r="I11" s="17">
        <f>(A1L204C1 + A1L204C2)</f>
        <v>397830</v>
      </c>
      <c r="J11" s="16" t="s">
        <v>175</v>
      </c>
      <c r="K11" s="15">
        <v>146050</v>
      </c>
      <c r="L11" s="16" t="s">
        <v>175</v>
      </c>
      <c r="M11" s="15">
        <v>133106</v>
      </c>
      <c r="N11" s="16" t="s">
        <v>682</v>
      </c>
      <c r="O11" s="17">
        <f>(A1L204C4 + A1L204C5)</f>
        <v>279156</v>
      </c>
      <c r="P11" s="16" t="s">
        <v>176</v>
      </c>
      <c r="Q11" s="15">
        <v>157966</v>
      </c>
      <c r="R11" s="16" t="s">
        <v>176</v>
      </c>
      <c r="S11" s="15">
        <v>154630</v>
      </c>
      <c r="T11" s="16" t="s">
        <v>683</v>
      </c>
      <c r="U11" s="17">
        <f>(A1L204C7 + A1L204C8)</f>
        <v>312596</v>
      </c>
      <c r="V11" s="16" t="s">
        <v>177</v>
      </c>
      <c r="W11" s="15">
        <v>199325</v>
      </c>
      <c r="X11" s="16" t="s">
        <v>177</v>
      </c>
      <c r="Y11" s="15">
        <v>194881</v>
      </c>
      <c r="Z11" s="16" t="s">
        <v>684</v>
      </c>
      <c r="AA11" s="17">
        <f>(A1L204C10 + A1L204C11)</f>
        <v>394206</v>
      </c>
      <c r="AB11" s="16" t="s">
        <v>178</v>
      </c>
      <c r="AC11" s="15">
        <v>201535</v>
      </c>
      <c r="AD11" s="16" t="s">
        <v>178</v>
      </c>
      <c r="AE11" s="15">
        <v>198387</v>
      </c>
      <c r="AF11" s="16" t="s">
        <v>685</v>
      </c>
      <c r="AG11" s="17">
        <f>(A1L204C13 + A1L204C14)</f>
        <v>399922</v>
      </c>
      <c r="AH11" s="16" t="s">
        <v>686</v>
      </c>
      <c r="AI11" s="17">
        <f>IF(RUN_YEARS &gt; 1,(A1L204C1 + A1L204C4) / 2, 0)</f>
        <v>180977</v>
      </c>
      <c r="AJ11" s="16" t="s">
        <v>687</v>
      </c>
      <c r="AK11" s="17">
        <f>IF(RUN_YEARS &gt; 1,(A1L204C2 + A1L204C5) / 2, 0)</f>
        <v>157516</v>
      </c>
      <c r="AL11" s="16" t="s">
        <v>688</v>
      </c>
      <c r="AM11" s="17">
        <f>(A1L204C16 + A1L204C17)</f>
        <v>338493</v>
      </c>
      <c r="AN11" s="16" t="s">
        <v>689</v>
      </c>
      <c r="AO11" s="17">
        <f>IF(RUN_YEARS &gt; 2,(A1L204C1 + A1L204C4 + A1L204C7) / 3, 0)</f>
        <v>173306.66666666666</v>
      </c>
      <c r="AP11" s="16" t="s">
        <v>690</v>
      </c>
      <c r="AQ11" s="17">
        <f>IF(RUN_YEARS &gt; 2,(A1L204C2 + A1L204C5 + A1L204C8) / 3, 0)</f>
        <v>156554</v>
      </c>
      <c r="AR11" s="16" t="s">
        <v>691</v>
      </c>
      <c r="AS11" s="17">
        <f>(A1L204C19 + A1L204C20)</f>
        <v>329860.66666666663</v>
      </c>
      <c r="AT11" s="16" t="s">
        <v>692</v>
      </c>
      <c r="AU11" s="17">
        <f>IF(RUN_YEARS &gt; 3,(A1L204C1 + A1L204C4 + A1L204C7 + A1L204C10) / 4, 0)</f>
        <v>179811.25</v>
      </c>
      <c r="AV11" s="16" t="s">
        <v>693</v>
      </c>
      <c r="AW11" s="17">
        <f>IF(RUN_YEARS &gt; 3,(A1L204C2 + A1L204C5 + A1L204C8 + A1L204C11) / 4, 0)</f>
        <v>166135.75</v>
      </c>
      <c r="AX11" s="16" t="s">
        <v>694</v>
      </c>
      <c r="AY11" s="17">
        <f>(A1L204C22 + A1L204C23)</f>
        <v>345947</v>
      </c>
      <c r="AZ11" s="16" t="s">
        <v>695</v>
      </c>
      <c r="BA11" s="17">
        <f>IF(RUN_YEARS &gt; 4,(A1L204C1 + A1L204C4 + A1L204C7 + A1L204C10 + A1L204C13) / 5, 0)</f>
        <v>184156</v>
      </c>
      <c r="BB11" s="16" t="s">
        <v>696</v>
      </c>
      <c r="BC11" s="17">
        <f>IF(RUN_YEARS &gt; 4,(A1L204C2 + A1L204C5 + A1L204C8 + A1L204C11 + A1L204C14) / 5, 0)</f>
        <v>172586</v>
      </c>
      <c r="BD11" s="16" t="s">
        <v>697</v>
      </c>
      <c r="BE11" s="17">
        <f>(A1L204C25 + A1L204C26)</f>
        <v>356742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55222</v>
      </c>
      <c r="F12" s="16" t="s">
        <v>174</v>
      </c>
      <c r="G12" s="15">
        <v>51536</v>
      </c>
      <c r="H12" s="16" t="s">
        <v>698</v>
      </c>
      <c r="I12" s="17">
        <f>(A1L205C1 + A1L205C2)</f>
        <v>106758</v>
      </c>
      <c r="J12" s="16" t="s">
        <v>175</v>
      </c>
      <c r="K12" s="15">
        <v>48888</v>
      </c>
      <c r="L12" s="16" t="s">
        <v>175</v>
      </c>
      <c r="M12" s="15">
        <v>51586</v>
      </c>
      <c r="N12" s="16" t="s">
        <v>699</v>
      </c>
      <c r="O12" s="17">
        <f>(A1L205C4 + A1L205C5)</f>
        <v>100474</v>
      </c>
      <c r="P12" s="16" t="s">
        <v>176</v>
      </c>
      <c r="Q12" s="15">
        <v>53475</v>
      </c>
      <c r="R12" s="16" t="s">
        <v>176</v>
      </c>
      <c r="S12" s="15">
        <v>62342</v>
      </c>
      <c r="T12" s="16" t="s">
        <v>700</v>
      </c>
      <c r="U12" s="17">
        <f>(A1L205C7 + A1L205C8)</f>
        <v>115817</v>
      </c>
      <c r="V12" s="16" t="s">
        <v>177</v>
      </c>
      <c r="W12" s="15">
        <v>70617</v>
      </c>
      <c r="X12" s="16" t="s">
        <v>177</v>
      </c>
      <c r="Y12" s="15">
        <v>63324</v>
      </c>
      <c r="Z12" s="16" t="s">
        <v>701</v>
      </c>
      <c r="AA12" s="17">
        <f>(A1L205C10 + A1L205C11)</f>
        <v>133941</v>
      </c>
      <c r="AB12" s="16" t="s">
        <v>178</v>
      </c>
      <c r="AC12" s="15">
        <v>64377</v>
      </c>
      <c r="AD12" s="16" t="s">
        <v>178</v>
      </c>
      <c r="AE12" s="15">
        <v>63153</v>
      </c>
      <c r="AF12" s="16" t="s">
        <v>702</v>
      </c>
      <c r="AG12" s="17">
        <f>(A1L205C13 + A1L205C14)</f>
        <v>127530</v>
      </c>
      <c r="AH12" s="16" t="s">
        <v>703</v>
      </c>
      <c r="AI12" s="17">
        <f>IF(RUN_YEARS &gt; 1,(A1L205C1 + A1L205C4) / 2, 0)</f>
        <v>52055</v>
      </c>
      <c r="AJ12" s="16" t="s">
        <v>704</v>
      </c>
      <c r="AK12" s="17">
        <f>IF(RUN_YEARS &gt; 1,(A1L205C2 + A1L205C5) / 2, 0)</f>
        <v>51561</v>
      </c>
      <c r="AL12" s="16" t="s">
        <v>705</v>
      </c>
      <c r="AM12" s="17">
        <f>(A1L205C16 + A1L205C17)</f>
        <v>103616</v>
      </c>
      <c r="AN12" s="16" t="s">
        <v>706</v>
      </c>
      <c r="AO12" s="17">
        <f>IF(RUN_YEARS &gt; 2,(A1L205C1 + A1L205C4 + A1L205C7) / 3, 0)</f>
        <v>52528.333333333336</v>
      </c>
      <c r="AP12" s="16" t="s">
        <v>707</v>
      </c>
      <c r="AQ12" s="17">
        <f>IF(RUN_YEARS &gt; 2,(A1L205C2 + A1L205C5 + A1L205C8) / 3, 0)</f>
        <v>55154.666666666664</v>
      </c>
      <c r="AR12" s="16" t="s">
        <v>708</v>
      </c>
      <c r="AS12" s="17">
        <f>(A1L205C19 + A1L205C20)</f>
        <v>107683</v>
      </c>
      <c r="AT12" s="16" t="s">
        <v>709</v>
      </c>
      <c r="AU12" s="17">
        <f>IF(RUN_YEARS &gt; 3,(A1L205C1 + A1L205C4 + A1L205C7 + A1L205C10) / 4, 0)</f>
        <v>57050.5</v>
      </c>
      <c r="AV12" s="16" t="s">
        <v>710</v>
      </c>
      <c r="AW12" s="17">
        <f>IF(RUN_YEARS &gt; 3,(A1L205C2 + A1L205C5 + A1L205C8 + A1L205C11) / 4, 0)</f>
        <v>57197</v>
      </c>
      <c r="AX12" s="16" t="s">
        <v>711</v>
      </c>
      <c r="AY12" s="17">
        <f>(A1L205C22 + A1L205C23)</f>
        <v>114247.5</v>
      </c>
      <c r="AZ12" s="16" t="s">
        <v>712</v>
      </c>
      <c r="BA12" s="17">
        <f>IF(RUN_YEARS &gt; 4,(A1L205C1 + A1L205C4 + A1L205C7 + A1L205C10 + A1L205C13) / 5, 0)</f>
        <v>58515.8</v>
      </c>
      <c r="BB12" s="16" t="s">
        <v>713</v>
      </c>
      <c r="BC12" s="17">
        <f>IF(RUN_YEARS &gt; 4,(A1L205C2 + A1L205C5 + A1L205C8 + A1L205C11 + A1L205C14) / 5, 0)</f>
        <v>58388.2</v>
      </c>
      <c r="BD12" s="16" t="s">
        <v>714</v>
      </c>
      <c r="BE12" s="17">
        <f>(A1L205C25 + A1L205C26)</f>
        <v>116904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101477</v>
      </c>
      <c r="F13" s="16" t="s">
        <v>174</v>
      </c>
      <c r="G13" s="15">
        <v>104300</v>
      </c>
      <c r="H13" s="16" t="s">
        <v>715</v>
      </c>
      <c r="I13" s="17">
        <f>(A1L206C1 + A1L206C2)</f>
        <v>205777</v>
      </c>
      <c r="J13" s="16" t="s">
        <v>175</v>
      </c>
      <c r="K13" s="15">
        <v>119137</v>
      </c>
      <c r="L13" s="16" t="s">
        <v>175</v>
      </c>
      <c r="M13" s="15">
        <v>126655</v>
      </c>
      <c r="N13" s="16" t="s">
        <v>716</v>
      </c>
      <c r="O13" s="17">
        <f>(A1L206C4 + A1L206C5)</f>
        <v>245792</v>
      </c>
      <c r="P13" s="16" t="s">
        <v>176</v>
      </c>
      <c r="Q13" s="15">
        <v>147764</v>
      </c>
      <c r="R13" s="16" t="s">
        <v>176</v>
      </c>
      <c r="S13" s="15">
        <v>152765</v>
      </c>
      <c r="T13" s="16" t="s">
        <v>717</v>
      </c>
      <c r="U13" s="17">
        <f>(A1L206C7 + A1L206C8)</f>
        <v>300529</v>
      </c>
      <c r="V13" s="16" t="s">
        <v>177</v>
      </c>
      <c r="W13" s="15">
        <v>154716</v>
      </c>
      <c r="X13" s="16" t="s">
        <v>177</v>
      </c>
      <c r="Y13" s="15">
        <v>155769</v>
      </c>
      <c r="Z13" s="16" t="s">
        <v>718</v>
      </c>
      <c r="AA13" s="17">
        <f>(A1L206C10 + A1L206C11)</f>
        <v>310485</v>
      </c>
      <c r="AB13" s="16" t="s">
        <v>178</v>
      </c>
      <c r="AC13" s="15">
        <v>138736</v>
      </c>
      <c r="AD13" s="16" t="s">
        <v>178</v>
      </c>
      <c r="AE13" s="15">
        <v>146308</v>
      </c>
      <c r="AF13" s="16" t="s">
        <v>719</v>
      </c>
      <c r="AG13" s="17">
        <f>(A1L206C13 + A1L206C14)</f>
        <v>285044</v>
      </c>
      <c r="AH13" s="16" t="s">
        <v>720</v>
      </c>
      <c r="AI13" s="17">
        <f>IF(RUN_YEARS &gt; 1,(A1L206C1 + A1L206C4) / 2, 0)</f>
        <v>110307</v>
      </c>
      <c r="AJ13" s="16" t="s">
        <v>721</v>
      </c>
      <c r="AK13" s="17">
        <f>IF(RUN_YEARS &gt; 1,(A1L206C2 + A1L206C5) / 2, 0)</f>
        <v>115477.5</v>
      </c>
      <c r="AL13" s="16" t="s">
        <v>722</v>
      </c>
      <c r="AM13" s="17">
        <f>(A1L206C16 + A1L206C17)</f>
        <v>225784.5</v>
      </c>
      <c r="AN13" s="16" t="s">
        <v>723</v>
      </c>
      <c r="AO13" s="17">
        <f>IF(RUN_YEARS &gt; 2,(A1L206C1 + A1L206C4 + A1L206C7) / 3, 0)</f>
        <v>122792.66666666667</v>
      </c>
      <c r="AP13" s="16" t="s">
        <v>724</v>
      </c>
      <c r="AQ13" s="17">
        <f>IF(RUN_YEARS &gt; 2,(A1L206C2 + A1L206C5 + A1L206C8) / 3, 0)</f>
        <v>127906.66666666667</v>
      </c>
      <c r="AR13" s="16" t="s">
        <v>725</v>
      </c>
      <c r="AS13" s="17">
        <f>(A1L206C19 + A1L206C20)</f>
        <v>250699.33333333334</v>
      </c>
      <c r="AT13" s="16" t="s">
        <v>726</v>
      </c>
      <c r="AU13" s="17">
        <f>IF(RUN_YEARS &gt; 3,(A1L206C1 + A1L206C4 + A1L206C7 + A1L206C10) / 4, 0)</f>
        <v>130773.5</v>
      </c>
      <c r="AV13" s="16" t="s">
        <v>727</v>
      </c>
      <c r="AW13" s="17">
        <f>IF(RUN_YEARS &gt; 3,(A1L206C2 + A1L206C5 + A1L206C8 + A1L206C11) / 4, 0)</f>
        <v>134872.25</v>
      </c>
      <c r="AX13" s="16" t="s">
        <v>728</v>
      </c>
      <c r="AY13" s="17">
        <f>(A1L206C22 + A1L206C23)</f>
        <v>265645.75</v>
      </c>
      <c r="AZ13" s="16" t="s">
        <v>729</v>
      </c>
      <c r="BA13" s="17">
        <f>IF(RUN_YEARS &gt; 4,(A1L206C1 + A1L206C4 + A1L206C7 + A1L206C10 + A1L206C13) / 5, 0)</f>
        <v>132366</v>
      </c>
      <c r="BB13" s="16" t="s">
        <v>730</v>
      </c>
      <c r="BC13" s="17">
        <f>IF(RUN_YEARS &gt; 4,(A1L206C2 + A1L206C5 + A1L206C8 + A1L206C11 + A1L206C14) / 5, 0)</f>
        <v>137159.4</v>
      </c>
      <c r="BD13" s="16" t="s">
        <v>731</v>
      </c>
      <c r="BE13" s="17">
        <f>(A1L206C25 + A1L206C26)</f>
        <v>269525.40000000002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27376</v>
      </c>
      <c r="F14" s="16" t="s">
        <v>174</v>
      </c>
      <c r="G14" s="15">
        <v>26291</v>
      </c>
      <c r="H14" s="16" t="s">
        <v>732</v>
      </c>
      <c r="I14" s="17">
        <f>(A1L207C1 + A1L207C2)</f>
        <v>53667</v>
      </c>
      <c r="J14" s="16" t="s">
        <v>175</v>
      </c>
      <c r="K14" s="15">
        <v>19306</v>
      </c>
      <c r="L14" s="16" t="s">
        <v>175</v>
      </c>
      <c r="M14" s="15">
        <v>20794</v>
      </c>
      <c r="N14" s="16" t="s">
        <v>733</v>
      </c>
      <c r="O14" s="17">
        <f>(A1L207C4 + A1L207C5)</f>
        <v>40100</v>
      </c>
      <c r="P14" s="16" t="s">
        <v>176</v>
      </c>
      <c r="Q14" s="15">
        <v>29779</v>
      </c>
      <c r="R14" s="16" t="s">
        <v>176</v>
      </c>
      <c r="S14" s="15">
        <v>30111</v>
      </c>
      <c r="T14" s="16" t="s">
        <v>734</v>
      </c>
      <c r="U14" s="17">
        <f>(A1L207C7 + A1L207C8)</f>
        <v>59890</v>
      </c>
      <c r="V14" s="16" t="s">
        <v>177</v>
      </c>
      <c r="W14" s="15">
        <v>40049</v>
      </c>
      <c r="X14" s="16" t="s">
        <v>177</v>
      </c>
      <c r="Y14" s="15">
        <v>39999</v>
      </c>
      <c r="Z14" s="16" t="s">
        <v>735</v>
      </c>
      <c r="AA14" s="17">
        <f>(A1L207C10 + A1L207C11)</f>
        <v>80048</v>
      </c>
      <c r="AB14" s="16" t="s">
        <v>178</v>
      </c>
      <c r="AC14" s="15">
        <v>41976</v>
      </c>
      <c r="AD14" s="16" t="s">
        <v>178</v>
      </c>
      <c r="AE14" s="15">
        <v>42778</v>
      </c>
      <c r="AF14" s="16" t="s">
        <v>736</v>
      </c>
      <c r="AG14" s="17">
        <f>(A1L207C13 + A1L207C14)</f>
        <v>84754</v>
      </c>
      <c r="AH14" s="16" t="s">
        <v>737</v>
      </c>
      <c r="AI14" s="17">
        <f>IF(RUN_YEARS &gt; 1,(A1L207C1 + A1L207C4) / 2, 0)</f>
        <v>23341</v>
      </c>
      <c r="AJ14" s="16" t="s">
        <v>738</v>
      </c>
      <c r="AK14" s="17">
        <f>IF(RUN_YEARS &gt; 1,(A1L207C2 + A1L207C5) / 2, 0)</f>
        <v>23542.5</v>
      </c>
      <c r="AL14" s="16" t="s">
        <v>739</v>
      </c>
      <c r="AM14" s="17">
        <f>(A1L207C16 + A1L207C17)</f>
        <v>46883.5</v>
      </c>
      <c r="AN14" s="16" t="s">
        <v>740</v>
      </c>
      <c r="AO14" s="17">
        <f>IF(RUN_YEARS &gt; 2,(A1L207C1 + A1L207C4 + A1L207C7) / 3, 0)</f>
        <v>25487</v>
      </c>
      <c r="AP14" s="16" t="s">
        <v>741</v>
      </c>
      <c r="AQ14" s="17">
        <f>IF(RUN_YEARS &gt; 2,(A1L207C2 + A1L207C5 + A1L207C8) / 3, 0)</f>
        <v>25732</v>
      </c>
      <c r="AR14" s="16" t="s">
        <v>742</v>
      </c>
      <c r="AS14" s="17">
        <f>(A1L207C19 + A1L207C20)</f>
        <v>51219</v>
      </c>
      <c r="AT14" s="16" t="s">
        <v>743</v>
      </c>
      <c r="AU14" s="17">
        <f>IF(RUN_YEARS &gt; 3,(A1L207C1 + A1L207C4 + A1L207C7 + A1L207C10) / 4, 0)</f>
        <v>29127.5</v>
      </c>
      <c r="AV14" s="16" t="s">
        <v>744</v>
      </c>
      <c r="AW14" s="17">
        <f>IF(RUN_YEARS &gt; 3,(A1L207C2 + A1L207C5 + A1L207C8 + A1L207C11) / 4, 0)</f>
        <v>29298.75</v>
      </c>
      <c r="AX14" s="16" t="s">
        <v>745</v>
      </c>
      <c r="AY14" s="17">
        <f>(A1L207C22 + A1L207C23)</f>
        <v>58426.25</v>
      </c>
      <c r="AZ14" s="16" t="s">
        <v>746</v>
      </c>
      <c r="BA14" s="17">
        <f>IF(RUN_YEARS &gt; 4,(A1L207C1 + A1L207C4 + A1L207C7 + A1L207C10 + A1L207C13) / 5, 0)</f>
        <v>31697.200000000001</v>
      </c>
      <c r="BB14" s="16" t="s">
        <v>747</v>
      </c>
      <c r="BC14" s="17">
        <f>IF(RUN_YEARS &gt; 4,(A1L207C2 + A1L207C5 + A1L207C8 + A1L207C11 + A1L207C14) / 5, 0)</f>
        <v>31994.6</v>
      </c>
      <c r="BD14" s="16" t="s">
        <v>748</v>
      </c>
      <c r="BE14" s="17">
        <f>(A1L207C25 + A1L207C26)</f>
        <v>63691.8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36819</v>
      </c>
      <c r="F15" s="16" t="s">
        <v>174</v>
      </c>
      <c r="G15" s="15">
        <v>36483</v>
      </c>
      <c r="H15" s="16" t="s">
        <v>749</v>
      </c>
      <c r="I15" s="17">
        <f>(A1L208C1 + A1L208C2)</f>
        <v>73302</v>
      </c>
      <c r="J15" s="16" t="s">
        <v>175</v>
      </c>
      <c r="K15" s="15">
        <v>31805</v>
      </c>
      <c r="L15" s="16" t="s">
        <v>175</v>
      </c>
      <c r="M15" s="15">
        <v>34604</v>
      </c>
      <c r="N15" s="16" t="s">
        <v>750</v>
      </c>
      <c r="O15" s="17">
        <f>(A1L208C4 + A1L208C5)</f>
        <v>66409</v>
      </c>
      <c r="P15" s="16" t="s">
        <v>176</v>
      </c>
      <c r="Q15" s="15">
        <v>35736</v>
      </c>
      <c r="R15" s="16" t="s">
        <v>176</v>
      </c>
      <c r="S15" s="15">
        <v>37385</v>
      </c>
      <c r="T15" s="16" t="s">
        <v>751</v>
      </c>
      <c r="U15" s="17">
        <f>(A1L208C7 + A1L208C8)</f>
        <v>73121</v>
      </c>
      <c r="V15" s="16" t="s">
        <v>177</v>
      </c>
      <c r="W15" s="15">
        <v>35813</v>
      </c>
      <c r="X15" s="16" t="s">
        <v>177</v>
      </c>
      <c r="Y15" s="15">
        <v>36184</v>
      </c>
      <c r="Z15" s="16" t="s">
        <v>752</v>
      </c>
      <c r="AA15" s="17">
        <f>(A1L208C10 + A1L208C11)</f>
        <v>71997</v>
      </c>
      <c r="AB15" s="16" t="s">
        <v>178</v>
      </c>
      <c r="AC15" s="15">
        <v>35339</v>
      </c>
      <c r="AD15" s="16" t="s">
        <v>178</v>
      </c>
      <c r="AE15" s="15">
        <v>37293</v>
      </c>
      <c r="AF15" s="16" t="s">
        <v>753</v>
      </c>
      <c r="AG15" s="17">
        <f>(A1L208C13 + A1L208C14)</f>
        <v>72632</v>
      </c>
      <c r="AH15" s="16" t="s">
        <v>754</v>
      </c>
      <c r="AI15" s="17">
        <f>IF(RUN_YEARS &gt; 1,(A1L208C1 + A1L208C4) / 2, 0)</f>
        <v>34312</v>
      </c>
      <c r="AJ15" s="16" t="s">
        <v>755</v>
      </c>
      <c r="AK15" s="17">
        <f>IF(RUN_YEARS &gt; 1,(A1L208C2 + A1L208C5) / 2, 0)</f>
        <v>35543.5</v>
      </c>
      <c r="AL15" s="16" t="s">
        <v>756</v>
      </c>
      <c r="AM15" s="17">
        <f>(A1L208C16 + A1L208C17)</f>
        <v>69855.5</v>
      </c>
      <c r="AN15" s="16" t="s">
        <v>757</v>
      </c>
      <c r="AO15" s="17">
        <f>IF(RUN_YEARS &gt; 2,(A1L208C1 + A1L208C4 + A1L208C7) / 3, 0)</f>
        <v>34786.666666666664</v>
      </c>
      <c r="AP15" s="16" t="s">
        <v>758</v>
      </c>
      <c r="AQ15" s="17">
        <f>IF(RUN_YEARS &gt; 2,(A1L208C2 + A1L208C5 + A1L208C8) / 3, 0)</f>
        <v>36157.333333333336</v>
      </c>
      <c r="AR15" s="16" t="s">
        <v>759</v>
      </c>
      <c r="AS15" s="17">
        <f>(A1L208C19 + A1L208C20)</f>
        <v>70944</v>
      </c>
      <c r="AT15" s="16" t="s">
        <v>760</v>
      </c>
      <c r="AU15" s="17">
        <f>IF(RUN_YEARS &gt; 3,(A1L208C1 + A1L208C4 + A1L208C7 + A1L208C10) / 4, 0)</f>
        <v>35043.25</v>
      </c>
      <c r="AV15" s="16" t="s">
        <v>761</v>
      </c>
      <c r="AW15" s="17">
        <f>IF(RUN_YEARS &gt; 3,(A1L208C2 + A1L208C5 + A1L208C8 + A1L208C11) / 4, 0)</f>
        <v>36164</v>
      </c>
      <c r="AX15" s="16" t="s">
        <v>762</v>
      </c>
      <c r="AY15" s="17">
        <f>(A1L208C22 + A1L208C23)</f>
        <v>71207.25</v>
      </c>
      <c r="AZ15" s="16" t="s">
        <v>763</v>
      </c>
      <c r="BA15" s="17">
        <f>IF(RUN_YEARS &gt; 4,(A1L208C1 + A1L208C4 + A1L208C7 + A1L208C10 + A1L208C13) / 5, 0)</f>
        <v>35102.400000000001</v>
      </c>
      <c r="BB15" s="16" t="s">
        <v>764</v>
      </c>
      <c r="BC15" s="17">
        <f>IF(RUN_YEARS &gt; 4,(A1L208C2 + A1L208C5 + A1L208C8 + A1L208C11 + A1L208C14) / 5, 0)</f>
        <v>36389.800000000003</v>
      </c>
      <c r="BD15" s="16" t="s">
        <v>765</v>
      </c>
      <c r="BE15" s="17">
        <f>(A1L208C25 + A1L208C26)</f>
        <v>71492.200000000012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11783</v>
      </c>
      <c r="F16" s="16" t="s">
        <v>174</v>
      </c>
      <c r="G16" s="15">
        <v>11311</v>
      </c>
      <c r="H16" s="16" t="s">
        <v>766</v>
      </c>
      <c r="I16" s="17">
        <f>(A1L209C1 + A1L209C2)</f>
        <v>23094</v>
      </c>
      <c r="J16" s="16" t="s">
        <v>175</v>
      </c>
      <c r="K16" s="15">
        <v>12834</v>
      </c>
      <c r="L16" s="16" t="s">
        <v>175</v>
      </c>
      <c r="M16" s="15">
        <v>11663</v>
      </c>
      <c r="N16" s="16" t="s">
        <v>767</v>
      </c>
      <c r="O16" s="17">
        <f>(A1L209C4 + A1L209C5)</f>
        <v>24497</v>
      </c>
      <c r="P16" s="16" t="s">
        <v>176</v>
      </c>
      <c r="Q16" s="15">
        <v>16034</v>
      </c>
      <c r="R16" s="16" t="s">
        <v>176</v>
      </c>
      <c r="S16" s="15">
        <v>14829</v>
      </c>
      <c r="T16" s="16" t="s">
        <v>768</v>
      </c>
      <c r="U16" s="17">
        <f>(A1L209C7 + A1L209C8)</f>
        <v>30863</v>
      </c>
      <c r="V16" s="16" t="s">
        <v>177</v>
      </c>
      <c r="W16" s="15">
        <v>18214</v>
      </c>
      <c r="X16" s="16" t="s">
        <v>177</v>
      </c>
      <c r="Y16" s="15">
        <v>16656</v>
      </c>
      <c r="Z16" s="16" t="s">
        <v>769</v>
      </c>
      <c r="AA16" s="17">
        <f>(A1L209C10 + A1L209C11)</f>
        <v>34870</v>
      </c>
      <c r="AB16" s="16" t="s">
        <v>178</v>
      </c>
      <c r="AC16" s="15">
        <v>16973</v>
      </c>
      <c r="AD16" s="16" t="s">
        <v>178</v>
      </c>
      <c r="AE16" s="15">
        <v>15714</v>
      </c>
      <c r="AF16" s="16" t="s">
        <v>770</v>
      </c>
      <c r="AG16" s="17">
        <f>(A1L209C13 + A1L209C14)</f>
        <v>32687</v>
      </c>
      <c r="AH16" s="16" t="s">
        <v>771</v>
      </c>
      <c r="AI16" s="17">
        <f>IF(RUN_YEARS &gt; 1,(A1L209C1 + A1L209C4) / 2, 0)</f>
        <v>12308.5</v>
      </c>
      <c r="AJ16" s="16" t="s">
        <v>772</v>
      </c>
      <c r="AK16" s="17">
        <f>IF(RUN_YEARS &gt; 1,(A1L209C2 + A1L209C5) / 2, 0)</f>
        <v>11487</v>
      </c>
      <c r="AL16" s="16" t="s">
        <v>773</v>
      </c>
      <c r="AM16" s="17">
        <f>(A1L209C16 + A1L209C17)</f>
        <v>23795.5</v>
      </c>
      <c r="AN16" s="16" t="s">
        <v>774</v>
      </c>
      <c r="AO16" s="17">
        <f>IF(RUN_YEARS &gt; 2,(A1L209C1 + A1L209C4 + A1L209C7) / 3, 0)</f>
        <v>13550.333333333334</v>
      </c>
      <c r="AP16" s="16" t="s">
        <v>775</v>
      </c>
      <c r="AQ16" s="17">
        <f>IF(RUN_YEARS &gt; 2,(A1L209C2 + A1L209C5 + A1L209C8) / 3, 0)</f>
        <v>12601</v>
      </c>
      <c r="AR16" s="16" t="s">
        <v>776</v>
      </c>
      <c r="AS16" s="17">
        <f>(A1L209C19 + A1L209C20)</f>
        <v>26151.333333333336</v>
      </c>
      <c r="AT16" s="16" t="s">
        <v>777</v>
      </c>
      <c r="AU16" s="17">
        <f>IF(RUN_YEARS &gt; 3,(A1L209C1 + A1L209C4 + A1L209C7 + A1L209C10) / 4, 0)</f>
        <v>14716.25</v>
      </c>
      <c r="AV16" s="16" t="s">
        <v>778</v>
      </c>
      <c r="AW16" s="17">
        <f>IF(RUN_YEARS &gt; 3,(A1L209C2 + A1L209C5 + A1L209C8 + A1L209C11) / 4, 0)</f>
        <v>13614.75</v>
      </c>
      <c r="AX16" s="16" t="s">
        <v>779</v>
      </c>
      <c r="AY16" s="17">
        <f>(A1L209C22 + A1L209C23)</f>
        <v>28331</v>
      </c>
      <c r="AZ16" s="16" t="s">
        <v>780</v>
      </c>
      <c r="BA16" s="17">
        <f>IF(RUN_YEARS &gt; 4,(A1L209C1 + A1L209C4 + A1L209C7 + A1L209C10 + A1L209C13) / 5, 0)</f>
        <v>15167.6</v>
      </c>
      <c r="BB16" s="16" t="s">
        <v>781</v>
      </c>
      <c r="BC16" s="17">
        <f>IF(RUN_YEARS &gt; 4,(A1L209C2 + A1L209C5 + A1L209C8 + A1L209C11 + A1L209C14) / 5, 0)</f>
        <v>14034.6</v>
      </c>
      <c r="BD16" s="16" t="s">
        <v>782</v>
      </c>
      <c r="BE16" s="17">
        <f>(A1L209C25 + A1L209C26)</f>
        <v>29202.2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3009</v>
      </c>
      <c r="F17" s="16" t="s">
        <v>174</v>
      </c>
      <c r="G17" s="15">
        <v>2972</v>
      </c>
      <c r="H17" s="16" t="s">
        <v>783</v>
      </c>
      <c r="I17" s="17">
        <f>(A1L210C1 + A1L210C2)</f>
        <v>5981</v>
      </c>
      <c r="J17" s="16" t="s">
        <v>175</v>
      </c>
      <c r="K17" s="15">
        <v>3734</v>
      </c>
      <c r="L17" s="16" t="s">
        <v>175</v>
      </c>
      <c r="M17" s="15">
        <v>3574</v>
      </c>
      <c r="N17" s="16" t="s">
        <v>784</v>
      </c>
      <c r="O17" s="17">
        <f>(A1L210C4 + A1L210C5)</f>
        <v>7308</v>
      </c>
      <c r="P17" s="16" t="s">
        <v>176</v>
      </c>
      <c r="Q17" s="15">
        <v>5719</v>
      </c>
      <c r="R17" s="16" t="s">
        <v>176</v>
      </c>
      <c r="S17" s="15">
        <v>5940</v>
      </c>
      <c r="T17" s="16" t="s">
        <v>785</v>
      </c>
      <c r="U17" s="17">
        <f>(A1L210C7 + A1L210C8)</f>
        <v>11659</v>
      </c>
      <c r="V17" s="16" t="s">
        <v>177</v>
      </c>
      <c r="W17" s="15">
        <v>7234</v>
      </c>
      <c r="X17" s="16" t="s">
        <v>177</v>
      </c>
      <c r="Y17" s="15">
        <v>6772</v>
      </c>
      <c r="Z17" s="16" t="s">
        <v>786</v>
      </c>
      <c r="AA17" s="17">
        <f>(A1L210C10 + A1L210C11)</f>
        <v>14006</v>
      </c>
      <c r="AB17" s="16" t="s">
        <v>178</v>
      </c>
      <c r="AC17" s="15">
        <v>6652</v>
      </c>
      <c r="AD17" s="16" t="s">
        <v>178</v>
      </c>
      <c r="AE17" s="15">
        <v>6268</v>
      </c>
      <c r="AF17" s="16" t="s">
        <v>787</v>
      </c>
      <c r="AG17" s="17">
        <f>(A1L210C13 + A1L210C14)</f>
        <v>12920</v>
      </c>
      <c r="AH17" s="16" t="s">
        <v>788</v>
      </c>
      <c r="AI17" s="17">
        <f>IF(RUN_YEARS &gt; 1,(A1L210C1 + A1L210C4) / 2, 0)</f>
        <v>3371.5</v>
      </c>
      <c r="AJ17" s="16" t="s">
        <v>789</v>
      </c>
      <c r="AK17" s="17">
        <f>IF(RUN_YEARS &gt; 1,(A1L210C2 + A1L210C5) / 2, 0)</f>
        <v>3273</v>
      </c>
      <c r="AL17" s="16" t="s">
        <v>790</v>
      </c>
      <c r="AM17" s="17">
        <f>(A1L210C16 + A1L210C17)</f>
        <v>6644.5</v>
      </c>
      <c r="AN17" s="16" t="s">
        <v>791</v>
      </c>
      <c r="AO17" s="17">
        <f>IF(RUN_YEARS &gt; 2,(A1L210C1 + A1L210C4 + A1L210C7) / 3, 0)</f>
        <v>4154</v>
      </c>
      <c r="AP17" s="16" t="s">
        <v>792</v>
      </c>
      <c r="AQ17" s="17">
        <f>IF(RUN_YEARS &gt; 2,(A1L210C2 + A1L210C5 + A1L210C8) / 3, 0)</f>
        <v>4162</v>
      </c>
      <c r="AR17" s="16" t="s">
        <v>793</v>
      </c>
      <c r="AS17" s="17">
        <f>(A1L210C19 + A1L210C20)</f>
        <v>8316</v>
      </c>
      <c r="AT17" s="16" t="s">
        <v>794</v>
      </c>
      <c r="AU17" s="17">
        <f>IF(RUN_YEARS &gt; 3,(A1L210C1 + A1L210C4 + A1L210C7 + A1L210C10) / 4, 0)</f>
        <v>4924</v>
      </c>
      <c r="AV17" s="16" t="s">
        <v>795</v>
      </c>
      <c r="AW17" s="17">
        <f>IF(RUN_YEARS &gt; 3,(A1L210C2 + A1L210C5 + A1L210C8 + A1L210C11) / 4, 0)</f>
        <v>4814.5</v>
      </c>
      <c r="AX17" s="16" t="s">
        <v>796</v>
      </c>
      <c r="AY17" s="17">
        <f>(A1L210C22 + A1L210C23)</f>
        <v>9738.5</v>
      </c>
      <c r="AZ17" s="16" t="s">
        <v>797</v>
      </c>
      <c r="BA17" s="17">
        <f>IF(RUN_YEARS &gt; 4,(A1L210C1 + A1L210C4 + A1L210C7 + A1L210C10 + A1L210C13) / 5, 0)</f>
        <v>5269.6</v>
      </c>
      <c r="BB17" s="16" t="s">
        <v>798</v>
      </c>
      <c r="BC17" s="17">
        <f>IF(RUN_YEARS &gt; 4,(A1L210C2 + A1L210C5 + A1L210C8 + A1L210C11 + A1L210C14) / 5, 0)</f>
        <v>5105.2</v>
      </c>
      <c r="BD17" s="16" t="s">
        <v>799</v>
      </c>
      <c r="BE17" s="17">
        <f>(A1L210C25 + A1L210C26)</f>
        <v>10374.799999999999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130618</v>
      </c>
      <c r="F18" s="16" t="s">
        <v>174</v>
      </c>
      <c r="G18" s="15">
        <v>14975</v>
      </c>
      <c r="H18" s="16" t="s">
        <v>800</v>
      </c>
      <c r="I18" s="17">
        <f>(A1L211C1 + A1L211C2)</f>
        <v>145593</v>
      </c>
      <c r="J18" s="16" t="s">
        <v>175</v>
      </c>
      <c r="K18" s="15">
        <v>152206</v>
      </c>
      <c r="L18" s="16" t="s">
        <v>175</v>
      </c>
      <c r="M18" s="15">
        <v>17661</v>
      </c>
      <c r="N18" s="16" t="s">
        <v>801</v>
      </c>
      <c r="O18" s="17">
        <f>(A1L211C4 + A1L211C5)</f>
        <v>169867</v>
      </c>
      <c r="P18" s="16" t="s">
        <v>176</v>
      </c>
      <c r="Q18" s="15">
        <v>150030</v>
      </c>
      <c r="R18" s="16" t="s">
        <v>176</v>
      </c>
      <c r="S18" s="15">
        <v>15556</v>
      </c>
      <c r="T18" s="16" t="s">
        <v>802</v>
      </c>
      <c r="U18" s="17">
        <f>(A1L211C7 + A1L211C8)</f>
        <v>165586</v>
      </c>
      <c r="V18" s="16" t="s">
        <v>177</v>
      </c>
      <c r="W18" s="15">
        <v>136307</v>
      </c>
      <c r="X18" s="16" t="s">
        <v>177</v>
      </c>
      <c r="Y18" s="15">
        <v>14910</v>
      </c>
      <c r="Z18" s="16" t="s">
        <v>803</v>
      </c>
      <c r="AA18" s="17">
        <f>(A1L211C10 + A1L211C11)</f>
        <v>151217</v>
      </c>
      <c r="AB18" s="16" t="s">
        <v>178</v>
      </c>
      <c r="AC18" s="15">
        <v>134619</v>
      </c>
      <c r="AD18" s="16" t="s">
        <v>178</v>
      </c>
      <c r="AE18" s="15">
        <v>19605</v>
      </c>
      <c r="AF18" s="16" t="s">
        <v>804</v>
      </c>
      <c r="AG18" s="17">
        <f>(A1L211C13 + A1L211C14)</f>
        <v>154224</v>
      </c>
      <c r="AH18" s="16" t="s">
        <v>805</v>
      </c>
      <c r="AI18" s="17">
        <f>IF(RUN_YEARS &gt; 1,(A1L211C1 + A1L211C4) / 2, 0)</f>
        <v>141412</v>
      </c>
      <c r="AJ18" s="16" t="s">
        <v>806</v>
      </c>
      <c r="AK18" s="17">
        <f>IF(RUN_YEARS &gt; 1,(A1L211C2 + A1L211C5) / 2, 0)</f>
        <v>16318</v>
      </c>
      <c r="AL18" s="16" t="s">
        <v>807</v>
      </c>
      <c r="AM18" s="17">
        <f>(A1L211C16 + A1L211C17)</f>
        <v>157730</v>
      </c>
      <c r="AN18" s="16" t="s">
        <v>808</v>
      </c>
      <c r="AO18" s="17">
        <f>IF(RUN_YEARS &gt; 2,(A1L211C1 + A1L211C4 + A1L211C7) / 3, 0)</f>
        <v>144284.66666666666</v>
      </c>
      <c r="AP18" s="16" t="s">
        <v>809</v>
      </c>
      <c r="AQ18" s="17">
        <f>IF(RUN_YEARS &gt; 2,(A1L211C2 + A1L211C5 + A1L211C8) / 3, 0)</f>
        <v>16064</v>
      </c>
      <c r="AR18" s="16" t="s">
        <v>810</v>
      </c>
      <c r="AS18" s="17">
        <f>(A1L211C19 + A1L211C20)</f>
        <v>160348.66666666666</v>
      </c>
      <c r="AT18" s="16" t="s">
        <v>811</v>
      </c>
      <c r="AU18" s="17">
        <f>IF(RUN_YEARS &gt; 3,(A1L211C1 + A1L211C4 + A1L211C7 + A1L211C10) / 4, 0)</f>
        <v>142290.25</v>
      </c>
      <c r="AV18" s="16" t="s">
        <v>812</v>
      </c>
      <c r="AW18" s="17">
        <f>IF(RUN_YEARS &gt; 3,(A1L211C2 + A1L211C5 + A1L211C8 + A1L211C11) / 4, 0)</f>
        <v>15775.5</v>
      </c>
      <c r="AX18" s="16" t="s">
        <v>813</v>
      </c>
      <c r="AY18" s="17">
        <f>(A1L211C22 + A1L211C23)</f>
        <v>158065.75</v>
      </c>
      <c r="AZ18" s="16" t="s">
        <v>814</v>
      </c>
      <c r="BA18" s="17">
        <f>IF(RUN_YEARS &gt; 4,(A1L211C1 + A1L211C4 + A1L211C7 + A1L211C10 + A1L211C13) / 5, 0)</f>
        <v>140756</v>
      </c>
      <c r="BB18" s="16" t="s">
        <v>815</v>
      </c>
      <c r="BC18" s="17">
        <f>IF(RUN_YEARS &gt; 4,(A1L211C2 + A1L211C5 + A1L211C8 + A1L211C11 + A1L211C14) / 5, 0)</f>
        <v>16541.400000000001</v>
      </c>
      <c r="BD18" s="16" t="s">
        <v>816</v>
      </c>
      <c r="BE18" s="17">
        <f>(A1L211C25 + A1L211C26)</f>
        <v>157297.4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38990</v>
      </c>
      <c r="F19" s="16" t="s">
        <v>174</v>
      </c>
      <c r="G19" s="15">
        <v>21999</v>
      </c>
      <c r="H19" s="16" t="s">
        <v>817</v>
      </c>
      <c r="I19" s="17">
        <f>(A1L212C1 + A1L212C2)</f>
        <v>60989</v>
      </c>
      <c r="J19" s="16" t="s">
        <v>175</v>
      </c>
      <c r="K19" s="15">
        <v>40303</v>
      </c>
      <c r="L19" s="16" t="s">
        <v>175</v>
      </c>
      <c r="M19" s="15">
        <v>20766</v>
      </c>
      <c r="N19" s="16" t="s">
        <v>818</v>
      </c>
      <c r="O19" s="17">
        <f>(A1L212C4 + A1L212C5)</f>
        <v>61069</v>
      </c>
      <c r="P19" s="16" t="s">
        <v>176</v>
      </c>
      <c r="Q19" s="15">
        <v>35744</v>
      </c>
      <c r="R19" s="16" t="s">
        <v>176</v>
      </c>
      <c r="S19" s="15">
        <v>19191</v>
      </c>
      <c r="T19" s="16" t="s">
        <v>819</v>
      </c>
      <c r="U19" s="17">
        <f>(A1L212C7 + A1L212C8)</f>
        <v>54935</v>
      </c>
      <c r="V19" s="16" t="s">
        <v>177</v>
      </c>
      <c r="W19" s="15">
        <v>36144</v>
      </c>
      <c r="X19" s="16" t="s">
        <v>177</v>
      </c>
      <c r="Y19" s="15">
        <v>20832</v>
      </c>
      <c r="Z19" s="16" t="s">
        <v>820</v>
      </c>
      <c r="AA19" s="17">
        <f>(A1L212C10 + A1L212C11)</f>
        <v>56976</v>
      </c>
      <c r="AB19" s="16" t="s">
        <v>178</v>
      </c>
      <c r="AC19" s="15">
        <v>39107</v>
      </c>
      <c r="AD19" s="16" t="s">
        <v>178</v>
      </c>
      <c r="AE19" s="15">
        <v>23666</v>
      </c>
      <c r="AF19" s="16" t="s">
        <v>821</v>
      </c>
      <c r="AG19" s="17">
        <f>(A1L212C13 + A1L212C14)</f>
        <v>62773</v>
      </c>
      <c r="AH19" s="16" t="s">
        <v>822</v>
      </c>
      <c r="AI19" s="17">
        <f>IF(RUN_YEARS &gt; 1,(A1L212C1 + A1L212C4) / 2, 0)</f>
        <v>39646.5</v>
      </c>
      <c r="AJ19" s="16" t="s">
        <v>823</v>
      </c>
      <c r="AK19" s="17">
        <f>IF(RUN_YEARS &gt; 1,(A1L212C2 + A1L212C5) / 2, 0)</f>
        <v>21382.5</v>
      </c>
      <c r="AL19" s="16" t="s">
        <v>824</v>
      </c>
      <c r="AM19" s="17">
        <f>(A1L212C16 + A1L212C17)</f>
        <v>61029</v>
      </c>
      <c r="AN19" s="16" t="s">
        <v>825</v>
      </c>
      <c r="AO19" s="17">
        <f>IF(RUN_YEARS &gt; 2,(A1L212C1 + A1L212C4 + A1L212C7) / 3, 0)</f>
        <v>38345.666666666664</v>
      </c>
      <c r="AP19" s="16" t="s">
        <v>826</v>
      </c>
      <c r="AQ19" s="17">
        <f>IF(RUN_YEARS &gt; 2,(A1L212C2 + A1L212C5 + A1L212C8) / 3, 0)</f>
        <v>20652</v>
      </c>
      <c r="AR19" s="16" t="s">
        <v>827</v>
      </c>
      <c r="AS19" s="17">
        <f>(A1L212C19 + A1L212C20)</f>
        <v>58997.666666666664</v>
      </c>
      <c r="AT19" s="16" t="s">
        <v>828</v>
      </c>
      <c r="AU19" s="17">
        <f>IF(RUN_YEARS &gt; 3,(A1L212C1 + A1L212C4 + A1L212C7 + A1L212C10) / 4, 0)</f>
        <v>37795.25</v>
      </c>
      <c r="AV19" s="16" t="s">
        <v>829</v>
      </c>
      <c r="AW19" s="17">
        <f>IF(RUN_YEARS &gt; 3,(A1L212C2 + A1L212C5 + A1L212C8 + A1L212C11) / 4, 0)</f>
        <v>20697</v>
      </c>
      <c r="AX19" s="16" t="s">
        <v>830</v>
      </c>
      <c r="AY19" s="17">
        <f>(A1L212C22 + A1L212C23)</f>
        <v>58492.25</v>
      </c>
      <c r="AZ19" s="16" t="s">
        <v>831</v>
      </c>
      <c r="BA19" s="17">
        <f>IF(RUN_YEARS &gt; 4,(A1L212C1 + A1L212C4 + A1L212C7 + A1L212C10 + A1L212C13) / 5, 0)</f>
        <v>38057.599999999999</v>
      </c>
      <c r="BB19" s="16" t="s">
        <v>832</v>
      </c>
      <c r="BC19" s="17">
        <f>IF(RUN_YEARS &gt; 4,(A1L212C2 + A1L212C5 + A1L212C8 + A1L212C11 + A1L212C14) / 5, 0)</f>
        <v>21290.799999999999</v>
      </c>
      <c r="BD19" s="16" t="s">
        <v>833</v>
      </c>
      <c r="BE19" s="17">
        <f>(A1L212C25 + A1L212C26)</f>
        <v>59348.399999999994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129</v>
      </c>
      <c r="F20" s="16" t="s">
        <v>174</v>
      </c>
      <c r="G20" s="15">
        <v>106</v>
      </c>
      <c r="H20" s="16" t="s">
        <v>834</v>
      </c>
      <c r="I20" s="17">
        <f>(A1L213C1 + A1L213C2)</f>
        <v>235</v>
      </c>
      <c r="J20" s="16" t="s">
        <v>175</v>
      </c>
      <c r="K20" s="15">
        <v>107</v>
      </c>
      <c r="L20" s="16" t="s">
        <v>175</v>
      </c>
      <c r="M20" s="15">
        <v>98</v>
      </c>
      <c r="N20" s="16" t="s">
        <v>835</v>
      </c>
      <c r="O20" s="17">
        <f>(A1L213C4 + A1L213C5)</f>
        <v>205</v>
      </c>
      <c r="P20" s="16" t="s">
        <v>176</v>
      </c>
      <c r="Q20" s="15">
        <v>126</v>
      </c>
      <c r="R20" s="16" t="s">
        <v>176</v>
      </c>
      <c r="S20" s="15">
        <v>129</v>
      </c>
      <c r="T20" s="16" t="s">
        <v>836</v>
      </c>
      <c r="U20" s="17">
        <f>(A1L213C7 + A1L213C8)</f>
        <v>255</v>
      </c>
      <c r="V20" s="16" t="s">
        <v>177</v>
      </c>
      <c r="W20" s="15">
        <v>181</v>
      </c>
      <c r="X20" s="16" t="s">
        <v>177</v>
      </c>
      <c r="Y20" s="15">
        <v>193</v>
      </c>
      <c r="Z20" s="16" t="s">
        <v>837</v>
      </c>
      <c r="AA20" s="17">
        <f>(A1L213C10 + A1L213C11)</f>
        <v>374</v>
      </c>
      <c r="AB20" s="16" t="s">
        <v>178</v>
      </c>
      <c r="AC20" s="15">
        <v>329</v>
      </c>
      <c r="AD20" s="16" t="s">
        <v>178</v>
      </c>
      <c r="AE20" s="15">
        <v>290</v>
      </c>
      <c r="AF20" s="16" t="s">
        <v>838</v>
      </c>
      <c r="AG20" s="17">
        <f>(A1L213C13 + A1L213C14)</f>
        <v>619</v>
      </c>
      <c r="AH20" s="16" t="s">
        <v>839</v>
      </c>
      <c r="AI20" s="17">
        <f>IF(RUN_YEARS &gt; 1,(A1L213C1 + A1L213C4) / 2, 0)</f>
        <v>118</v>
      </c>
      <c r="AJ20" s="16" t="s">
        <v>840</v>
      </c>
      <c r="AK20" s="17">
        <f>IF(RUN_YEARS &gt; 1,(A1L213C2 + A1L213C5) / 2, 0)</f>
        <v>102</v>
      </c>
      <c r="AL20" s="16" t="s">
        <v>841</v>
      </c>
      <c r="AM20" s="17">
        <f>(A1L213C16 + A1L213C17)</f>
        <v>220</v>
      </c>
      <c r="AN20" s="16" t="s">
        <v>842</v>
      </c>
      <c r="AO20" s="17">
        <f>IF(RUN_YEARS &gt; 2,(A1L213C1 + A1L213C4 + A1L213C7) / 3, 0)</f>
        <v>120.66666666666667</v>
      </c>
      <c r="AP20" s="16" t="s">
        <v>843</v>
      </c>
      <c r="AQ20" s="17">
        <f>IF(RUN_YEARS &gt; 2,(A1L213C2 + A1L213C5 + A1L213C8) / 3, 0)</f>
        <v>111</v>
      </c>
      <c r="AR20" s="16" t="s">
        <v>844</v>
      </c>
      <c r="AS20" s="17">
        <f>(A1L213C19 + A1L213C20)</f>
        <v>231.66666666666669</v>
      </c>
      <c r="AT20" s="16" t="s">
        <v>845</v>
      </c>
      <c r="AU20" s="17">
        <f>IF(RUN_YEARS &gt; 3,(A1L213C1 + A1L213C4 + A1L213C7 + A1L213C10) / 4, 0)</f>
        <v>135.75</v>
      </c>
      <c r="AV20" s="16" t="s">
        <v>846</v>
      </c>
      <c r="AW20" s="17">
        <f>IF(RUN_YEARS &gt; 3,(A1L213C2 + A1L213C5 + A1L213C8 + A1L213C11) / 4, 0)</f>
        <v>131.5</v>
      </c>
      <c r="AX20" s="16" t="s">
        <v>847</v>
      </c>
      <c r="AY20" s="17">
        <f>(A1L213C22 + A1L213C23)</f>
        <v>267.25</v>
      </c>
      <c r="AZ20" s="16" t="s">
        <v>848</v>
      </c>
      <c r="BA20" s="17">
        <f>IF(RUN_YEARS &gt; 4,(A1L213C1 + A1L213C4 + A1L213C7 + A1L213C10 + A1L213C13) / 5, 0)</f>
        <v>174.4</v>
      </c>
      <c r="BB20" s="16" t="s">
        <v>849</v>
      </c>
      <c r="BC20" s="17">
        <f>IF(RUN_YEARS &gt; 4,(A1L213C2 + A1L213C5 + A1L213C8 + A1L213C11 + A1L213C14) / 5, 0)</f>
        <v>163.19999999999999</v>
      </c>
      <c r="BD20" s="16" t="s">
        <v>850</v>
      </c>
      <c r="BE20" s="17">
        <f>(A1L213C25 + A1L213C26)</f>
        <v>337.6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34285</v>
      </c>
      <c r="F21" s="16" t="s">
        <v>174</v>
      </c>
      <c r="G21" s="15">
        <v>32361</v>
      </c>
      <c r="H21" s="16" t="s">
        <v>851</v>
      </c>
      <c r="I21" s="17">
        <f>(A1L214C1 + A1L214C2)</f>
        <v>66646</v>
      </c>
      <c r="J21" s="16" t="s">
        <v>175</v>
      </c>
      <c r="K21" s="15">
        <v>35038</v>
      </c>
      <c r="L21" s="16" t="s">
        <v>175</v>
      </c>
      <c r="M21" s="15">
        <v>33857</v>
      </c>
      <c r="N21" s="16" t="s">
        <v>852</v>
      </c>
      <c r="O21" s="17">
        <f>(A1L214C4 + A1L214C5)</f>
        <v>68895</v>
      </c>
      <c r="P21" s="16" t="s">
        <v>176</v>
      </c>
      <c r="Q21" s="15">
        <v>33689</v>
      </c>
      <c r="R21" s="16" t="s">
        <v>176</v>
      </c>
      <c r="S21" s="15">
        <v>32084</v>
      </c>
      <c r="T21" s="16" t="s">
        <v>853</v>
      </c>
      <c r="U21" s="17">
        <f>(A1L214C7 + A1L214C8)</f>
        <v>65773</v>
      </c>
      <c r="V21" s="16" t="s">
        <v>177</v>
      </c>
      <c r="W21" s="15">
        <v>32281</v>
      </c>
      <c r="X21" s="16" t="s">
        <v>177</v>
      </c>
      <c r="Y21" s="15">
        <v>30916</v>
      </c>
      <c r="Z21" s="16" t="s">
        <v>854</v>
      </c>
      <c r="AA21" s="17">
        <f>(A1L214C10 + A1L214C11)</f>
        <v>63197</v>
      </c>
      <c r="AB21" s="16" t="s">
        <v>178</v>
      </c>
      <c r="AC21" s="15">
        <v>31832</v>
      </c>
      <c r="AD21" s="16" t="s">
        <v>178</v>
      </c>
      <c r="AE21" s="15">
        <v>31016</v>
      </c>
      <c r="AF21" s="16" t="s">
        <v>855</v>
      </c>
      <c r="AG21" s="17">
        <f>(A1L214C13 + A1L214C14)</f>
        <v>62848</v>
      </c>
      <c r="AH21" s="16" t="s">
        <v>856</v>
      </c>
      <c r="AI21" s="17">
        <f>IF(RUN_YEARS &gt; 1,(A1L214C1 + A1L214C4) / 2, 0)</f>
        <v>34661.5</v>
      </c>
      <c r="AJ21" s="16" t="s">
        <v>857</v>
      </c>
      <c r="AK21" s="17">
        <f>IF(RUN_YEARS &gt; 1,(A1L214C2 + A1L214C5) / 2, 0)</f>
        <v>33109</v>
      </c>
      <c r="AL21" s="16" t="s">
        <v>858</v>
      </c>
      <c r="AM21" s="17">
        <f>(A1L214C16 + A1L214C17)</f>
        <v>67770.5</v>
      </c>
      <c r="AN21" s="16" t="s">
        <v>859</v>
      </c>
      <c r="AO21" s="17">
        <f>IF(RUN_YEARS &gt; 2,(A1L214C1 + A1L214C4 + A1L214C7) / 3, 0)</f>
        <v>34337.333333333336</v>
      </c>
      <c r="AP21" s="16" t="s">
        <v>860</v>
      </c>
      <c r="AQ21" s="17">
        <f>IF(RUN_YEARS &gt; 2,(A1L214C2 + A1L214C5 + A1L214C8) / 3, 0)</f>
        <v>32767.333333333332</v>
      </c>
      <c r="AR21" s="16" t="s">
        <v>861</v>
      </c>
      <c r="AS21" s="17">
        <f>(A1L214C19 + A1L214C20)</f>
        <v>67104.666666666672</v>
      </c>
      <c r="AT21" s="16" t="s">
        <v>862</v>
      </c>
      <c r="AU21" s="17">
        <f>IF(RUN_YEARS &gt; 3,(A1L214C1 + A1L214C4 + A1L214C7 + A1L214C10) / 4, 0)</f>
        <v>33823.25</v>
      </c>
      <c r="AV21" s="16" t="s">
        <v>863</v>
      </c>
      <c r="AW21" s="17">
        <f>IF(RUN_YEARS &gt; 3,(A1L214C2 + A1L214C5 + A1L214C8 + A1L214C11) / 4, 0)</f>
        <v>32304.5</v>
      </c>
      <c r="AX21" s="16" t="s">
        <v>864</v>
      </c>
      <c r="AY21" s="17">
        <f>(A1L214C22 + A1L214C23)</f>
        <v>66127.75</v>
      </c>
      <c r="AZ21" s="16" t="s">
        <v>865</v>
      </c>
      <c r="BA21" s="17">
        <f>IF(RUN_YEARS &gt; 4,(A1L214C1 + A1L214C4 + A1L214C7 + A1L214C10 + A1L214C13) / 5, 0)</f>
        <v>33425</v>
      </c>
      <c r="BB21" s="16" t="s">
        <v>866</v>
      </c>
      <c r="BC21" s="17">
        <f>IF(RUN_YEARS &gt; 4,(A1L214C2 + A1L214C5 + A1L214C8 + A1L214C11 + A1L214C14) / 5, 0)</f>
        <v>32046.799999999999</v>
      </c>
      <c r="BD21" s="16" t="s">
        <v>867</v>
      </c>
      <c r="BE21" s="17">
        <f>(A1L214C25 + A1L214C26)</f>
        <v>65471.8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3434</v>
      </c>
      <c r="F22" s="16" t="s">
        <v>174</v>
      </c>
      <c r="G22" s="15">
        <v>2731</v>
      </c>
      <c r="H22" s="16" t="s">
        <v>868</v>
      </c>
      <c r="I22" s="17">
        <f>(A1L215C1 + A1L215C2)</f>
        <v>6165</v>
      </c>
      <c r="J22" s="16" t="s">
        <v>175</v>
      </c>
      <c r="K22" s="15">
        <v>4951</v>
      </c>
      <c r="L22" s="16" t="s">
        <v>175</v>
      </c>
      <c r="M22" s="15">
        <v>2499</v>
      </c>
      <c r="N22" s="16" t="s">
        <v>869</v>
      </c>
      <c r="O22" s="17">
        <f>(A1L215C4 + A1L215C5)</f>
        <v>7450</v>
      </c>
      <c r="P22" s="16" t="s">
        <v>176</v>
      </c>
      <c r="Q22" s="15">
        <v>6631</v>
      </c>
      <c r="R22" s="16" t="s">
        <v>176</v>
      </c>
      <c r="S22" s="15">
        <v>3655</v>
      </c>
      <c r="T22" s="16" t="s">
        <v>870</v>
      </c>
      <c r="U22" s="17">
        <f>(A1L215C7 + A1L215C8)</f>
        <v>10286</v>
      </c>
      <c r="V22" s="16" t="s">
        <v>177</v>
      </c>
      <c r="W22" s="15">
        <v>3309</v>
      </c>
      <c r="X22" s="16" t="s">
        <v>177</v>
      </c>
      <c r="Y22" s="15">
        <v>2033</v>
      </c>
      <c r="Z22" s="16" t="s">
        <v>871</v>
      </c>
      <c r="AA22" s="17">
        <f>(A1L215C10 + A1L215C11)</f>
        <v>5342</v>
      </c>
      <c r="AB22" s="16" t="s">
        <v>178</v>
      </c>
      <c r="AC22" s="15">
        <v>2765</v>
      </c>
      <c r="AD22" s="16" t="s">
        <v>178</v>
      </c>
      <c r="AE22" s="15">
        <v>1800</v>
      </c>
      <c r="AF22" s="16" t="s">
        <v>872</v>
      </c>
      <c r="AG22" s="17">
        <f>(A1L215C13 + A1L215C14)</f>
        <v>4565</v>
      </c>
      <c r="AH22" s="16" t="s">
        <v>873</v>
      </c>
      <c r="AI22" s="17">
        <f>IF(RUN_YEARS &gt; 1,(A1L215C1 + A1L215C4) / 2, 0)</f>
        <v>4192.5</v>
      </c>
      <c r="AJ22" s="16" t="s">
        <v>874</v>
      </c>
      <c r="AK22" s="17">
        <f>IF(RUN_YEARS &gt; 1,(A1L215C2 + A1L215C5) / 2, 0)</f>
        <v>2615</v>
      </c>
      <c r="AL22" s="16" t="s">
        <v>875</v>
      </c>
      <c r="AM22" s="17">
        <f>(A1L215C16 + A1L215C17)</f>
        <v>6807.5</v>
      </c>
      <c r="AN22" s="16" t="s">
        <v>876</v>
      </c>
      <c r="AO22" s="17">
        <f>IF(RUN_YEARS &gt; 2,(A1L215C1 + A1L215C4 + A1L215C7) / 3, 0)</f>
        <v>5005.333333333333</v>
      </c>
      <c r="AP22" s="16" t="s">
        <v>877</v>
      </c>
      <c r="AQ22" s="17">
        <f>IF(RUN_YEARS &gt; 2,(A1L215C2 + A1L215C5 + A1L215C8) / 3, 0)</f>
        <v>2961.6666666666665</v>
      </c>
      <c r="AR22" s="16" t="s">
        <v>878</v>
      </c>
      <c r="AS22" s="17">
        <f>(A1L215C19 + A1L215C20)</f>
        <v>7967</v>
      </c>
      <c r="AT22" s="16" t="s">
        <v>879</v>
      </c>
      <c r="AU22" s="17">
        <f>IF(RUN_YEARS &gt; 3,(A1L215C1 + A1L215C4 + A1L215C7 + A1L215C10) / 4, 0)</f>
        <v>4581.25</v>
      </c>
      <c r="AV22" s="16" t="s">
        <v>880</v>
      </c>
      <c r="AW22" s="17">
        <f>IF(RUN_YEARS &gt; 3,(A1L215C2 + A1L215C5 + A1L215C8 + A1L215C11) / 4, 0)</f>
        <v>2729.5</v>
      </c>
      <c r="AX22" s="16" t="s">
        <v>881</v>
      </c>
      <c r="AY22" s="17">
        <f>(A1L215C22 + A1L215C23)</f>
        <v>7310.75</v>
      </c>
      <c r="AZ22" s="16" t="s">
        <v>882</v>
      </c>
      <c r="BA22" s="17">
        <f>IF(RUN_YEARS &gt; 4,(A1L215C1 + A1L215C4 + A1L215C7 + A1L215C10 + A1L215C13) / 5, 0)</f>
        <v>4218</v>
      </c>
      <c r="BB22" s="16" t="s">
        <v>883</v>
      </c>
      <c r="BC22" s="17">
        <f>IF(RUN_YEARS &gt; 4,(A1L215C2 + A1L215C5 + A1L215C8 + A1L215C11 + A1L215C14) / 5, 0)</f>
        <v>2543.6</v>
      </c>
      <c r="BD22" s="16" t="s">
        <v>884</v>
      </c>
      <c r="BE22" s="17">
        <f>(A1L215C25 + A1L215C26)</f>
        <v>6761.6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785940</v>
      </c>
      <c r="F23" s="16" t="s">
        <v>174</v>
      </c>
      <c r="G23" s="15">
        <v>605176</v>
      </c>
      <c r="H23" s="16" t="s">
        <v>885</v>
      </c>
      <c r="I23" s="17">
        <f>(A1L216C1 + A1L216C2)</f>
        <v>1391116</v>
      </c>
      <c r="J23" s="16" t="s">
        <v>175</v>
      </c>
      <c r="K23" s="15">
        <v>749333</v>
      </c>
      <c r="L23" s="16" t="s">
        <v>175</v>
      </c>
      <c r="M23" s="15">
        <v>576368</v>
      </c>
      <c r="N23" s="16" t="s">
        <v>886</v>
      </c>
      <c r="O23" s="17">
        <f>(A1L216C4 + A1L216C5)</f>
        <v>1325701</v>
      </c>
      <c r="P23" s="16" t="s">
        <v>176</v>
      </c>
      <c r="Q23" s="15">
        <v>819780</v>
      </c>
      <c r="R23" s="16" t="s">
        <v>176</v>
      </c>
      <c r="S23" s="15">
        <v>661520</v>
      </c>
      <c r="T23" s="16" t="s">
        <v>887</v>
      </c>
      <c r="U23" s="17">
        <f>(A1L216C7 + A1L216C8)</f>
        <v>1481300</v>
      </c>
      <c r="V23" s="16" t="s">
        <v>177</v>
      </c>
      <c r="W23" s="15">
        <v>885828</v>
      </c>
      <c r="X23" s="16" t="s">
        <v>177</v>
      </c>
      <c r="Y23" s="15">
        <v>713693</v>
      </c>
      <c r="Z23" s="16" t="s">
        <v>888</v>
      </c>
      <c r="AA23" s="17">
        <f>(A1L216C10 + A1L216C11)</f>
        <v>1599521</v>
      </c>
      <c r="AB23" s="16" t="s">
        <v>178</v>
      </c>
      <c r="AC23" s="15">
        <v>865795</v>
      </c>
      <c r="AD23" s="16" t="s">
        <v>178</v>
      </c>
      <c r="AE23" s="15">
        <v>725273</v>
      </c>
      <c r="AF23" s="16" t="s">
        <v>889</v>
      </c>
      <c r="AG23" s="17">
        <f>(A1L216C13 + A1L216C14)</f>
        <v>1591068</v>
      </c>
      <c r="AH23" s="16" t="s">
        <v>890</v>
      </c>
      <c r="AI23" s="17">
        <f>IF(RUN_YEARS &gt; 1,(A1L216C1 + A1L216C4) / 2, 0)</f>
        <v>767636.5</v>
      </c>
      <c r="AJ23" s="16" t="s">
        <v>891</v>
      </c>
      <c r="AK23" s="17">
        <f>IF(RUN_YEARS &gt; 1,(A1L216C2 + A1L216C5) / 2, 0)</f>
        <v>590772</v>
      </c>
      <c r="AL23" s="16" t="s">
        <v>892</v>
      </c>
      <c r="AM23" s="17">
        <f>(A1L216C16 + A1L216C17)</f>
        <v>1358408.5</v>
      </c>
      <c r="AN23" s="16" t="s">
        <v>893</v>
      </c>
      <c r="AO23" s="17">
        <f>IF(RUN_YEARS &gt; 2,(A1L216C1 + A1L216C4 + A1L216C7) / 3, 0)</f>
        <v>785017.66666666663</v>
      </c>
      <c r="AP23" s="16" t="s">
        <v>894</v>
      </c>
      <c r="AQ23" s="17">
        <f>IF(RUN_YEARS &gt; 2,(A1L216C2 + A1L216C5 + A1L216C8) / 3, 0)</f>
        <v>614354.66666666663</v>
      </c>
      <c r="AR23" s="16" t="s">
        <v>895</v>
      </c>
      <c r="AS23" s="17">
        <f>(A1L216C19 + A1L216C20)</f>
        <v>1399372.3333333333</v>
      </c>
      <c r="AT23" s="16" t="s">
        <v>896</v>
      </c>
      <c r="AU23" s="17">
        <f>IF(RUN_YEARS &gt; 3,(A1L216C1 + A1L216C4 + A1L216C7 + A1L216C10) / 4, 0)</f>
        <v>810220.25</v>
      </c>
      <c r="AV23" s="16" t="s">
        <v>897</v>
      </c>
      <c r="AW23" s="17">
        <f>IF(RUN_YEARS &gt; 3,(A1L216C2 + A1L216C5 + A1L216C8 + A1L216C11) / 4, 0)</f>
        <v>639189.25</v>
      </c>
      <c r="AX23" s="16" t="s">
        <v>898</v>
      </c>
      <c r="AY23" s="17">
        <f>(A1L216C22 + A1L216C23)</f>
        <v>1449409.5</v>
      </c>
      <c r="AZ23" s="16" t="s">
        <v>899</v>
      </c>
      <c r="BA23" s="17">
        <f>IF(RUN_YEARS &gt; 4,(A1L216C1 + A1L216C4 + A1L216C7 + A1L216C10 + A1L216C13) / 5, 0)</f>
        <v>821335.2</v>
      </c>
      <c r="BB23" s="16" t="s">
        <v>900</v>
      </c>
      <c r="BC23" s="17">
        <f>IF(RUN_YEARS &gt; 4,(A1L216C2 + A1L216C5 + A1L216C8 + A1L216C11 + A1L216C14) / 5, 0)</f>
        <v>656406</v>
      </c>
      <c r="BD23" s="16" t="s">
        <v>901</v>
      </c>
      <c r="BE23" s="17">
        <f>(A1L216C25 + A1L216C26)</f>
        <v>1477741.2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2B68C-1D5A-4B14-B6C7-12B06EBE0A49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17088</v>
      </c>
      <c r="F9" s="16" t="s">
        <v>174</v>
      </c>
      <c r="G9" s="15">
        <v>11853</v>
      </c>
      <c r="H9" s="16" t="s">
        <v>969</v>
      </c>
      <c r="I9" s="17">
        <f>(A1L218C1 + A1L218C2)</f>
        <v>28941</v>
      </c>
      <c r="J9" s="16" t="s">
        <v>175</v>
      </c>
      <c r="K9" s="15">
        <v>16994</v>
      </c>
      <c r="L9" s="16" t="s">
        <v>175</v>
      </c>
      <c r="M9" s="15">
        <v>13671</v>
      </c>
      <c r="N9" s="16" t="s">
        <v>970</v>
      </c>
      <c r="O9" s="17">
        <f>(A1L218C4 + A1L218C5)</f>
        <v>30665</v>
      </c>
      <c r="P9" s="16" t="s">
        <v>176</v>
      </c>
      <c r="Q9" s="15">
        <v>19244</v>
      </c>
      <c r="R9" s="16" t="s">
        <v>176</v>
      </c>
      <c r="S9" s="15">
        <v>15545</v>
      </c>
      <c r="T9" s="16" t="s">
        <v>971</v>
      </c>
      <c r="U9" s="17">
        <f>(A1L218C7 + A1L218C8)</f>
        <v>34789</v>
      </c>
      <c r="V9" s="16" t="s">
        <v>177</v>
      </c>
      <c r="W9" s="15">
        <v>19802</v>
      </c>
      <c r="X9" s="16" t="s">
        <v>177</v>
      </c>
      <c r="Y9" s="15">
        <v>13416</v>
      </c>
      <c r="Z9" s="16" t="s">
        <v>972</v>
      </c>
      <c r="AA9" s="17">
        <f>(A1L218C10 + A1L218C11)</f>
        <v>33218</v>
      </c>
      <c r="AB9" s="16" t="s">
        <v>178</v>
      </c>
      <c r="AC9" s="15">
        <v>17813</v>
      </c>
      <c r="AD9" s="16" t="s">
        <v>178</v>
      </c>
      <c r="AE9" s="15">
        <v>11095</v>
      </c>
      <c r="AF9" s="16" t="s">
        <v>973</v>
      </c>
      <c r="AG9" s="17">
        <f>(A1L218C13 + A1L218C14)</f>
        <v>28908</v>
      </c>
      <c r="AH9" s="16" t="s">
        <v>974</v>
      </c>
      <c r="AI9" s="17">
        <f>IF(RUN_YEARS &gt; 1,(A1L218C1 + A1L218C4) / 2, 0)</f>
        <v>17041</v>
      </c>
      <c r="AJ9" s="16" t="s">
        <v>975</v>
      </c>
      <c r="AK9" s="17">
        <f>IF(RUN_YEARS &gt; 1,(A1L218C2 + A1L218C5) / 2, 0)</f>
        <v>12762</v>
      </c>
      <c r="AL9" s="16" t="s">
        <v>976</v>
      </c>
      <c r="AM9" s="17">
        <f>(A1L218C16 + A1L218C17)</f>
        <v>29803</v>
      </c>
      <c r="AN9" s="16" t="s">
        <v>977</v>
      </c>
      <c r="AO9" s="17">
        <f>IF(RUN_YEARS &gt; 2,(A1L218C1 + A1L218C4 + A1L218C7) / 3, 0)</f>
        <v>17775.333333333332</v>
      </c>
      <c r="AP9" s="16" t="s">
        <v>978</v>
      </c>
      <c r="AQ9" s="17">
        <f>IF(RUN_YEARS &gt; 2,(A1L218C2 + A1L218C5 + A1L218C8) / 3, 0)</f>
        <v>13689.666666666666</v>
      </c>
      <c r="AR9" s="16" t="s">
        <v>979</v>
      </c>
      <c r="AS9" s="17">
        <f>(A1L218C19 + A1L218C20)</f>
        <v>31465</v>
      </c>
      <c r="AT9" s="16" t="s">
        <v>980</v>
      </c>
      <c r="AU9" s="17">
        <f>IF(RUN_YEARS &gt; 3,(A1L218C1 + A1L218C4 + A1L218C7 + A1L218C10) / 4, 0)</f>
        <v>18282</v>
      </c>
      <c r="AV9" s="16" t="s">
        <v>981</v>
      </c>
      <c r="AW9" s="17">
        <f>IF(RUN_YEARS &gt; 3,(A1L218C2 + A1L218C5 + A1L218C8 + A1L218C11) / 4, 0)</f>
        <v>13621.25</v>
      </c>
      <c r="AX9" s="16" t="s">
        <v>982</v>
      </c>
      <c r="AY9" s="17">
        <f>(A1L218C22 + A1L218C23)</f>
        <v>31903.25</v>
      </c>
      <c r="AZ9" s="16" t="s">
        <v>983</v>
      </c>
      <c r="BA9" s="17">
        <f>IF(RUN_YEARS &gt; 4,(A1L218C1 + A1L218C4 + A1L218C7 + A1L218C10 + A1L218C13) / 5, 0)</f>
        <v>18188.2</v>
      </c>
      <c r="BB9" s="16" t="s">
        <v>984</v>
      </c>
      <c r="BC9" s="17">
        <f>IF(RUN_YEARS &gt; 4,(A1L218C2 + A1L218C5 + A1L218C8 + A1L218C11 + A1L218C14) / 5, 0)</f>
        <v>13116</v>
      </c>
      <c r="BD9" s="16" t="s">
        <v>985</v>
      </c>
      <c r="BE9" s="17">
        <f>(A1L218C25 + A1L218C26)</f>
        <v>31304.2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38866</v>
      </c>
      <c r="F10" s="16" t="s">
        <v>174</v>
      </c>
      <c r="G10" s="15">
        <v>31465</v>
      </c>
      <c r="H10" s="16" t="s">
        <v>986</v>
      </c>
      <c r="I10" s="17">
        <f>(A1L219C1 + A1L219C2)</f>
        <v>70331</v>
      </c>
      <c r="J10" s="16" t="s">
        <v>175</v>
      </c>
      <c r="K10" s="15">
        <v>31673</v>
      </c>
      <c r="L10" s="16" t="s">
        <v>175</v>
      </c>
      <c r="M10" s="15">
        <v>20470</v>
      </c>
      <c r="N10" s="16" t="s">
        <v>987</v>
      </c>
      <c r="O10" s="17">
        <f>(A1L219C4 + A1L219C5)</f>
        <v>52143</v>
      </c>
      <c r="P10" s="16" t="s">
        <v>176</v>
      </c>
      <c r="Q10" s="15">
        <v>33028</v>
      </c>
      <c r="R10" s="16" t="s">
        <v>176</v>
      </c>
      <c r="S10" s="15">
        <v>23899</v>
      </c>
      <c r="T10" s="16" t="s">
        <v>988</v>
      </c>
      <c r="U10" s="17">
        <f>(A1L219C7 + A1L219C8)</f>
        <v>56927</v>
      </c>
      <c r="V10" s="16" t="s">
        <v>177</v>
      </c>
      <c r="W10" s="15">
        <v>34812</v>
      </c>
      <c r="X10" s="16" t="s">
        <v>177</v>
      </c>
      <c r="Y10" s="15">
        <v>22690</v>
      </c>
      <c r="Z10" s="16" t="s">
        <v>989</v>
      </c>
      <c r="AA10" s="17">
        <f>(A1L219C10 + A1L219C11)</f>
        <v>57502</v>
      </c>
      <c r="AB10" s="16" t="s">
        <v>178</v>
      </c>
      <c r="AC10" s="15">
        <v>32332</v>
      </c>
      <c r="AD10" s="16" t="s">
        <v>178</v>
      </c>
      <c r="AE10" s="15">
        <v>24956</v>
      </c>
      <c r="AF10" s="16" t="s">
        <v>990</v>
      </c>
      <c r="AG10" s="17">
        <f>(A1L219C13 + A1L219C14)</f>
        <v>57288</v>
      </c>
      <c r="AH10" s="16" t="s">
        <v>991</v>
      </c>
      <c r="AI10" s="17">
        <f>IF(RUN_YEARS &gt; 1,(A1L219C1 + A1L219C4) / 2, 0)</f>
        <v>35269.5</v>
      </c>
      <c r="AJ10" s="16" t="s">
        <v>992</v>
      </c>
      <c r="AK10" s="17">
        <f>IF(RUN_YEARS &gt; 1,(A1L219C2 + A1L219C5) / 2, 0)</f>
        <v>25967.5</v>
      </c>
      <c r="AL10" s="16" t="s">
        <v>993</v>
      </c>
      <c r="AM10" s="17">
        <f>(A1L219C16 + A1L219C17)</f>
        <v>61237</v>
      </c>
      <c r="AN10" s="16" t="s">
        <v>994</v>
      </c>
      <c r="AO10" s="17">
        <f>IF(RUN_YEARS &gt; 2,(A1L219C1 + A1L219C4 + A1L219C7) / 3, 0)</f>
        <v>34522.333333333336</v>
      </c>
      <c r="AP10" s="16" t="s">
        <v>995</v>
      </c>
      <c r="AQ10" s="17">
        <f>IF(RUN_YEARS &gt; 2,(A1L219C2 + A1L219C5 + A1L219C8) / 3, 0)</f>
        <v>25278</v>
      </c>
      <c r="AR10" s="16" t="s">
        <v>996</v>
      </c>
      <c r="AS10" s="17">
        <f>(A1L219C19 + A1L219C20)</f>
        <v>59800.333333333336</v>
      </c>
      <c r="AT10" s="16" t="s">
        <v>997</v>
      </c>
      <c r="AU10" s="17">
        <f>IF(RUN_YEARS &gt; 3,(A1L219C1 + A1L219C4 + A1L219C7 + A1L219C10) / 4, 0)</f>
        <v>34594.75</v>
      </c>
      <c r="AV10" s="16" t="s">
        <v>998</v>
      </c>
      <c r="AW10" s="17">
        <f>IF(RUN_YEARS &gt; 3,(A1L219C2 + A1L219C5 + A1L219C8 + A1L219C11) / 4, 0)</f>
        <v>24631</v>
      </c>
      <c r="AX10" s="16" t="s">
        <v>999</v>
      </c>
      <c r="AY10" s="17">
        <f>(A1L219C22 + A1L219C23)</f>
        <v>59225.75</v>
      </c>
      <c r="AZ10" s="16" t="s">
        <v>1000</v>
      </c>
      <c r="BA10" s="17">
        <f>IF(RUN_YEARS &gt; 4,(A1L219C1 + A1L219C4 + A1L219C7 + A1L219C10 + A1L219C13) / 5, 0)</f>
        <v>34142.199999999997</v>
      </c>
      <c r="BB10" s="16" t="s">
        <v>1001</v>
      </c>
      <c r="BC10" s="17">
        <f>IF(RUN_YEARS &gt; 4,(A1L219C2 + A1L219C5 + A1L219C8 + A1L219C11 + A1L219C14) / 5, 0)</f>
        <v>24696</v>
      </c>
      <c r="BD10" s="16" t="s">
        <v>1002</v>
      </c>
      <c r="BE10" s="17">
        <f>(A1L219C25 + A1L219C26)</f>
        <v>58838.2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86875</v>
      </c>
      <c r="F11" s="16" t="s">
        <v>174</v>
      </c>
      <c r="G11" s="15">
        <v>77876</v>
      </c>
      <c r="H11" s="16" t="s">
        <v>1003</v>
      </c>
      <c r="I11" s="17">
        <f>(A1L220C1 + A1L220C2)</f>
        <v>164751</v>
      </c>
      <c r="J11" s="16" t="s">
        <v>175</v>
      </c>
      <c r="K11" s="15">
        <v>107907</v>
      </c>
      <c r="L11" s="16" t="s">
        <v>175</v>
      </c>
      <c r="M11" s="15">
        <v>95854</v>
      </c>
      <c r="N11" s="16" t="s">
        <v>1004</v>
      </c>
      <c r="O11" s="17">
        <f>(A1L220C4 + A1L220C5)</f>
        <v>203761</v>
      </c>
      <c r="P11" s="16" t="s">
        <v>176</v>
      </c>
      <c r="Q11" s="15">
        <v>127276</v>
      </c>
      <c r="R11" s="16" t="s">
        <v>176</v>
      </c>
      <c r="S11" s="15">
        <v>116169</v>
      </c>
      <c r="T11" s="16" t="s">
        <v>1005</v>
      </c>
      <c r="U11" s="17">
        <f>(A1L220C7 + A1L220C8)</f>
        <v>243445</v>
      </c>
      <c r="V11" s="16" t="s">
        <v>177</v>
      </c>
      <c r="W11" s="15">
        <v>171214</v>
      </c>
      <c r="X11" s="16" t="s">
        <v>177</v>
      </c>
      <c r="Y11" s="15">
        <v>149635</v>
      </c>
      <c r="Z11" s="16" t="s">
        <v>1006</v>
      </c>
      <c r="AA11" s="17">
        <f>(A1L220C10 + A1L220C11)</f>
        <v>320849</v>
      </c>
      <c r="AB11" s="16" t="s">
        <v>178</v>
      </c>
      <c r="AC11" s="15">
        <v>158020</v>
      </c>
      <c r="AD11" s="16" t="s">
        <v>178</v>
      </c>
      <c r="AE11" s="15">
        <v>137183</v>
      </c>
      <c r="AF11" s="16" t="s">
        <v>1007</v>
      </c>
      <c r="AG11" s="17">
        <f>(A1L220C13 + A1L220C14)</f>
        <v>295203</v>
      </c>
      <c r="AH11" s="16" t="s">
        <v>1008</v>
      </c>
      <c r="AI11" s="17">
        <f>IF(RUN_YEARS &gt; 1,(A1L220C1 + A1L220C4) / 2, 0)</f>
        <v>97391</v>
      </c>
      <c r="AJ11" s="16" t="s">
        <v>1009</v>
      </c>
      <c r="AK11" s="17">
        <f>IF(RUN_YEARS &gt; 1,(A1L220C2 + A1L220C5) / 2, 0)</f>
        <v>86865</v>
      </c>
      <c r="AL11" s="16" t="s">
        <v>1010</v>
      </c>
      <c r="AM11" s="17">
        <f>(A1L220C16 + A1L220C17)</f>
        <v>184256</v>
      </c>
      <c r="AN11" s="16" t="s">
        <v>1011</v>
      </c>
      <c r="AO11" s="17">
        <f>IF(RUN_YEARS &gt; 2,(A1L220C1 + A1L220C4 + A1L220C7) / 3, 0)</f>
        <v>107352.66666666667</v>
      </c>
      <c r="AP11" s="16" t="s">
        <v>1012</v>
      </c>
      <c r="AQ11" s="17">
        <f>IF(RUN_YEARS &gt; 2,(A1L220C2 + A1L220C5 + A1L220C8) / 3, 0)</f>
        <v>96633</v>
      </c>
      <c r="AR11" s="16" t="s">
        <v>1013</v>
      </c>
      <c r="AS11" s="17">
        <f>(A1L220C19 + A1L220C20)</f>
        <v>203985.66666666669</v>
      </c>
      <c r="AT11" s="16" t="s">
        <v>1014</v>
      </c>
      <c r="AU11" s="17">
        <f>IF(RUN_YEARS &gt; 3,(A1L220C1 + A1L220C4 + A1L220C7 + A1L220C10) / 4, 0)</f>
        <v>123318</v>
      </c>
      <c r="AV11" s="16" t="s">
        <v>1015</v>
      </c>
      <c r="AW11" s="17">
        <f>IF(RUN_YEARS &gt; 3,(A1L220C2 + A1L220C5 + A1L220C8 + A1L220C11) / 4, 0)</f>
        <v>109883.5</v>
      </c>
      <c r="AX11" s="16" t="s">
        <v>1016</v>
      </c>
      <c r="AY11" s="17">
        <f>(A1L220C22 + A1L220C23)</f>
        <v>233201.5</v>
      </c>
      <c r="AZ11" s="16" t="s">
        <v>1017</v>
      </c>
      <c r="BA11" s="17">
        <f>IF(RUN_YEARS &gt; 4,(A1L220C1 + A1L220C4 + A1L220C7 + A1L220C10 + A1L220C13) / 5, 0)</f>
        <v>130258.4</v>
      </c>
      <c r="BB11" s="16" t="s">
        <v>1018</v>
      </c>
      <c r="BC11" s="17">
        <f>IF(RUN_YEARS &gt; 4,(A1L220C2 + A1L220C5 + A1L220C8 + A1L220C11 + A1L220C14) / 5, 0)</f>
        <v>115343.4</v>
      </c>
      <c r="BD11" s="16" t="s">
        <v>1019</v>
      </c>
      <c r="BE11" s="17">
        <f>(A1L220C25 + A1L220C26)</f>
        <v>245601.8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29780</v>
      </c>
      <c r="F12" s="16" t="s">
        <v>174</v>
      </c>
      <c r="G12" s="15">
        <v>23103</v>
      </c>
      <c r="H12" s="16" t="s">
        <v>1020</v>
      </c>
      <c r="I12" s="17">
        <f>(A1L221C1 + A1L221C2)</f>
        <v>52883</v>
      </c>
      <c r="J12" s="16" t="s">
        <v>175</v>
      </c>
      <c r="K12" s="15">
        <v>29452</v>
      </c>
      <c r="L12" s="16" t="s">
        <v>175</v>
      </c>
      <c r="M12" s="15">
        <v>24155</v>
      </c>
      <c r="N12" s="16" t="s">
        <v>1021</v>
      </c>
      <c r="O12" s="17">
        <f>(A1L221C4 + A1L221C5)</f>
        <v>53607</v>
      </c>
      <c r="P12" s="16" t="s">
        <v>176</v>
      </c>
      <c r="Q12" s="15">
        <v>28934</v>
      </c>
      <c r="R12" s="16" t="s">
        <v>176</v>
      </c>
      <c r="S12" s="15">
        <v>22233</v>
      </c>
      <c r="T12" s="16" t="s">
        <v>1022</v>
      </c>
      <c r="U12" s="17">
        <f>(A1L221C7 + A1L221C8)</f>
        <v>51167</v>
      </c>
      <c r="V12" s="16" t="s">
        <v>177</v>
      </c>
      <c r="W12" s="15">
        <v>37175</v>
      </c>
      <c r="X12" s="16" t="s">
        <v>177</v>
      </c>
      <c r="Y12" s="15">
        <v>20586</v>
      </c>
      <c r="Z12" s="16" t="s">
        <v>1023</v>
      </c>
      <c r="AA12" s="17">
        <f>(A1L221C10 + A1L221C11)</f>
        <v>57761</v>
      </c>
      <c r="AB12" s="16" t="s">
        <v>178</v>
      </c>
      <c r="AC12" s="15">
        <v>39924</v>
      </c>
      <c r="AD12" s="16" t="s">
        <v>178</v>
      </c>
      <c r="AE12" s="15">
        <v>20399</v>
      </c>
      <c r="AF12" s="16" t="s">
        <v>1024</v>
      </c>
      <c r="AG12" s="17">
        <f>(A1L221C13 + A1L221C14)</f>
        <v>60323</v>
      </c>
      <c r="AH12" s="16" t="s">
        <v>1025</v>
      </c>
      <c r="AI12" s="17">
        <f>IF(RUN_YEARS &gt; 1,(A1L221C1 + A1L221C4) / 2, 0)</f>
        <v>29616</v>
      </c>
      <c r="AJ12" s="16" t="s">
        <v>1026</v>
      </c>
      <c r="AK12" s="17">
        <f>IF(RUN_YEARS &gt; 1,(A1L221C2 + A1L221C5) / 2, 0)</f>
        <v>23629</v>
      </c>
      <c r="AL12" s="16" t="s">
        <v>1027</v>
      </c>
      <c r="AM12" s="17">
        <f>(A1L221C16 + A1L221C17)</f>
        <v>53245</v>
      </c>
      <c r="AN12" s="16" t="s">
        <v>1028</v>
      </c>
      <c r="AO12" s="17">
        <f>IF(RUN_YEARS &gt; 2,(A1L221C1 + A1L221C4 + A1L221C7) / 3, 0)</f>
        <v>29388.666666666668</v>
      </c>
      <c r="AP12" s="16" t="s">
        <v>1029</v>
      </c>
      <c r="AQ12" s="17">
        <f>IF(RUN_YEARS &gt; 2,(A1L221C2 + A1L221C5 + A1L221C8) / 3, 0)</f>
        <v>23163.666666666668</v>
      </c>
      <c r="AR12" s="16" t="s">
        <v>1030</v>
      </c>
      <c r="AS12" s="17">
        <f>(A1L221C19 + A1L221C20)</f>
        <v>52552.333333333336</v>
      </c>
      <c r="AT12" s="16" t="s">
        <v>1031</v>
      </c>
      <c r="AU12" s="17">
        <f>IF(RUN_YEARS &gt; 3,(A1L221C1 + A1L221C4 + A1L221C7 + A1L221C10) / 4, 0)</f>
        <v>31335.25</v>
      </c>
      <c r="AV12" s="16" t="s">
        <v>1032</v>
      </c>
      <c r="AW12" s="17">
        <f>IF(RUN_YEARS &gt; 3,(A1L221C2 + A1L221C5 + A1L221C8 + A1L221C11) / 4, 0)</f>
        <v>22519.25</v>
      </c>
      <c r="AX12" s="16" t="s">
        <v>1033</v>
      </c>
      <c r="AY12" s="17">
        <f>(A1L221C22 + A1L221C23)</f>
        <v>53854.5</v>
      </c>
      <c r="AZ12" s="16" t="s">
        <v>1034</v>
      </c>
      <c r="BA12" s="17">
        <f>IF(RUN_YEARS &gt; 4,(A1L221C1 + A1L221C4 + A1L221C7 + A1L221C10 + A1L221C13) / 5, 0)</f>
        <v>33053</v>
      </c>
      <c r="BB12" s="16" t="s">
        <v>1035</v>
      </c>
      <c r="BC12" s="17">
        <f>IF(RUN_YEARS &gt; 4,(A1L221C2 + A1L221C5 + A1L221C8 + A1L221C11 + A1L221C14) / 5, 0)</f>
        <v>22095.200000000001</v>
      </c>
      <c r="BD12" s="16" t="s">
        <v>1036</v>
      </c>
      <c r="BE12" s="17">
        <f>(A1L221C25 + A1L221C26)</f>
        <v>55148.2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384441</v>
      </c>
      <c r="F13" s="16" t="s">
        <v>174</v>
      </c>
      <c r="G13" s="15">
        <v>340121</v>
      </c>
      <c r="H13" s="16" t="s">
        <v>1037</v>
      </c>
      <c r="I13" s="17">
        <f>(A1L222C1 + A1L222C2)</f>
        <v>724562</v>
      </c>
      <c r="J13" s="16" t="s">
        <v>175</v>
      </c>
      <c r="K13" s="15">
        <v>352350</v>
      </c>
      <c r="L13" s="16" t="s">
        <v>175</v>
      </c>
      <c r="M13" s="15">
        <v>305573</v>
      </c>
      <c r="N13" s="16" t="s">
        <v>1038</v>
      </c>
      <c r="O13" s="17">
        <f>(A1L222C4 + A1L222C5)</f>
        <v>657923</v>
      </c>
      <c r="P13" s="16" t="s">
        <v>176</v>
      </c>
      <c r="Q13" s="15">
        <v>345618</v>
      </c>
      <c r="R13" s="16" t="s">
        <v>176</v>
      </c>
      <c r="S13" s="15">
        <v>309443</v>
      </c>
      <c r="T13" s="16" t="s">
        <v>1039</v>
      </c>
      <c r="U13" s="17">
        <f>(A1L222C7 + A1L222C8)</f>
        <v>655061</v>
      </c>
      <c r="V13" s="16" t="s">
        <v>177</v>
      </c>
      <c r="W13" s="15">
        <v>344919</v>
      </c>
      <c r="X13" s="16" t="s">
        <v>177</v>
      </c>
      <c r="Y13" s="15">
        <v>307601</v>
      </c>
      <c r="Z13" s="16" t="s">
        <v>1040</v>
      </c>
      <c r="AA13" s="17">
        <f>(A1L222C10 + A1L222C11)</f>
        <v>652520</v>
      </c>
      <c r="AB13" s="16" t="s">
        <v>178</v>
      </c>
      <c r="AC13" s="15">
        <v>336883</v>
      </c>
      <c r="AD13" s="16" t="s">
        <v>178</v>
      </c>
      <c r="AE13" s="15">
        <v>300497</v>
      </c>
      <c r="AF13" s="16" t="s">
        <v>1041</v>
      </c>
      <c r="AG13" s="17">
        <f>(A1L222C13 + A1L222C14)</f>
        <v>637380</v>
      </c>
      <c r="AH13" s="16" t="s">
        <v>1042</v>
      </c>
      <c r="AI13" s="17">
        <f>IF(RUN_YEARS &gt; 1,(A1L222C1 + A1L222C4) / 2, 0)</f>
        <v>368395.5</v>
      </c>
      <c r="AJ13" s="16" t="s">
        <v>1043</v>
      </c>
      <c r="AK13" s="17">
        <f>IF(RUN_YEARS &gt; 1,(A1L222C2 + A1L222C5) / 2, 0)</f>
        <v>322847</v>
      </c>
      <c r="AL13" s="16" t="s">
        <v>1044</v>
      </c>
      <c r="AM13" s="17">
        <f>(A1L222C16 + A1L222C17)</f>
        <v>691242.5</v>
      </c>
      <c r="AN13" s="16" t="s">
        <v>1045</v>
      </c>
      <c r="AO13" s="17">
        <f>IF(RUN_YEARS &gt; 2,(A1L222C1 + A1L222C4 + A1L222C7) / 3, 0)</f>
        <v>360803</v>
      </c>
      <c r="AP13" s="16" t="s">
        <v>1046</v>
      </c>
      <c r="AQ13" s="17">
        <f>IF(RUN_YEARS &gt; 2,(A1L222C2 + A1L222C5 + A1L222C8) / 3, 0)</f>
        <v>318379</v>
      </c>
      <c r="AR13" s="16" t="s">
        <v>1047</v>
      </c>
      <c r="AS13" s="17">
        <f>(A1L222C19 + A1L222C20)</f>
        <v>679182</v>
      </c>
      <c r="AT13" s="16" t="s">
        <v>1048</v>
      </c>
      <c r="AU13" s="17">
        <f>IF(RUN_YEARS &gt; 3,(A1L222C1 + A1L222C4 + A1L222C7 + A1L222C10) / 4, 0)</f>
        <v>356832</v>
      </c>
      <c r="AV13" s="16" t="s">
        <v>1049</v>
      </c>
      <c r="AW13" s="17">
        <f>IF(RUN_YEARS &gt; 3,(A1L222C2 + A1L222C5 + A1L222C8 + A1L222C11) / 4, 0)</f>
        <v>315684.5</v>
      </c>
      <c r="AX13" s="16" t="s">
        <v>1050</v>
      </c>
      <c r="AY13" s="17">
        <f>(A1L222C22 + A1L222C23)</f>
        <v>672516.5</v>
      </c>
      <c r="AZ13" s="16" t="s">
        <v>1051</v>
      </c>
      <c r="BA13" s="17">
        <f>IF(RUN_YEARS &gt; 4,(A1L222C1 + A1L222C4 + A1L222C7 + A1L222C10 + A1L222C13) / 5, 0)</f>
        <v>352842.2</v>
      </c>
      <c r="BB13" s="16" t="s">
        <v>1052</v>
      </c>
      <c r="BC13" s="17">
        <f>IF(RUN_YEARS &gt; 4,(A1L222C2 + A1L222C5 + A1L222C8 + A1L222C11 + A1L222C14) / 5, 0)</f>
        <v>312647</v>
      </c>
      <c r="BD13" s="16" t="s">
        <v>1053</v>
      </c>
      <c r="BE13" s="17">
        <f>(A1L222C25 + A1L222C26)</f>
        <v>665489.19999999995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72207</v>
      </c>
      <c r="F14" s="16" t="s">
        <v>174</v>
      </c>
      <c r="G14" s="15">
        <v>57405</v>
      </c>
      <c r="H14" s="16" t="s">
        <v>1054</v>
      </c>
      <c r="I14" s="17">
        <f>(A1L223C1 + A1L223C2)</f>
        <v>129612</v>
      </c>
      <c r="J14" s="16" t="s">
        <v>175</v>
      </c>
      <c r="K14" s="15">
        <v>73370</v>
      </c>
      <c r="L14" s="16" t="s">
        <v>175</v>
      </c>
      <c r="M14" s="15">
        <v>58167</v>
      </c>
      <c r="N14" s="16" t="s">
        <v>1055</v>
      </c>
      <c r="O14" s="17">
        <f>(A1L223C4 + A1L223C5)</f>
        <v>131537</v>
      </c>
      <c r="P14" s="16" t="s">
        <v>176</v>
      </c>
      <c r="Q14" s="15">
        <v>86063</v>
      </c>
      <c r="R14" s="16" t="s">
        <v>176</v>
      </c>
      <c r="S14" s="15">
        <v>72427</v>
      </c>
      <c r="T14" s="16" t="s">
        <v>1056</v>
      </c>
      <c r="U14" s="17">
        <f>(A1L223C7 + A1L223C8)</f>
        <v>158490</v>
      </c>
      <c r="V14" s="16" t="s">
        <v>177</v>
      </c>
      <c r="W14" s="15">
        <v>87160</v>
      </c>
      <c r="X14" s="16" t="s">
        <v>177</v>
      </c>
      <c r="Y14" s="15">
        <v>72173</v>
      </c>
      <c r="Z14" s="16" t="s">
        <v>1057</v>
      </c>
      <c r="AA14" s="17">
        <f>(A1L223C10 + A1L223C11)</f>
        <v>159333</v>
      </c>
      <c r="AB14" s="16" t="s">
        <v>178</v>
      </c>
      <c r="AC14" s="15">
        <v>88805</v>
      </c>
      <c r="AD14" s="16" t="s">
        <v>178</v>
      </c>
      <c r="AE14" s="15">
        <v>75656</v>
      </c>
      <c r="AF14" s="16" t="s">
        <v>1058</v>
      </c>
      <c r="AG14" s="17">
        <f>(A1L223C13 + A1L223C14)</f>
        <v>164461</v>
      </c>
      <c r="AH14" s="16" t="s">
        <v>1059</v>
      </c>
      <c r="AI14" s="17">
        <f>IF(RUN_YEARS &gt; 1,(A1L223C1 + A1L223C4) / 2, 0)</f>
        <v>72788.5</v>
      </c>
      <c r="AJ14" s="16" t="s">
        <v>1060</v>
      </c>
      <c r="AK14" s="17">
        <f>IF(RUN_YEARS &gt; 1,(A1L223C2 + A1L223C5) / 2, 0)</f>
        <v>57786</v>
      </c>
      <c r="AL14" s="16" t="s">
        <v>1061</v>
      </c>
      <c r="AM14" s="17">
        <f>(A1L223C16 + A1L223C17)</f>
        <v>130574.5</v>
      </c>
      <c r="AN14" s="16" t="s">
        <v>1062</v>
      </c>
      <c r="AO14" s="17">
        <f>IF(RUN_YEARS &gt; 2,(A1L223C1 + A1L223C4 + A1L223C7) / 3, 0)</f>
        <v>77213.333333333328</v>
      </c>
      <c r="AP14" s="16" t="s">
        <v>1063</v>
      </c>
      <c r="AQ14" s="17">
        <f>IF(RUN_YEARS &gt; 2,(A1L223C2 + A1L223C5 + A1L223C8) / 3, 0)</f>
        <v>62666.333333333336</v>
      </c>
      <c r="AR14" s="16" t="s">
        <v>1064</v>
      </c>
      <c r="AS14" s="17">
        <f>(A1L223C19 + A1L223C20)</f>
        <v>139879.66666666666</v>
      </c>
      <c r="AT14" s="16" t="s">
        <v>1065</v>
      </c>
      <c r="AU14" s="17">
        <f>IF(RUN_YEARS &gt; 3,(A1L223C1 + A1L223C4 + A1L223C7 + A1L223C10) / 4, 0)</f>
        <v>79700</v>
      </c>
      <c r="AV14" s="16" t="s">
        <v>1066</v>
      </c>
      <c r="AW14" s="17">
        <f>IF(RUN_YEARS &gt; 3,(A1L223C2 + A1L223C5 + A1L223C8 + A1L223C11) / 4, 0)</f>
        <v>65043</v>
      </c>
      <c r="AX14" s="16" t="s">
        <v>1067</v>
      </c>
      <c r="AY14" s="17">
        <f>(A1L223C22 + A1L223C23)</f>
        <v>144743</v>
      </c>
      <c r="AZ14" s="16" t="s">
        <v>1068</v>
      </c>
      <c r="BA14" s="17">
        <f>IF(RUN_YEARS &gt; 4,(A1L223C1 + A1L223C4 + A1L223C7 + A1L223C10 + A1L223C13) / 5, 0)</f>
        <v>81521</v>
      </c>
      <c r="BB14" s="16" t="s">
        <v>1069</v>
      </c>
      <c r="BC14" s="17">
        <f>IF(RUN_YEARS &gt; 4,(A1L223C2 + A1L223C5 + A1L223C8 + A1L223C11 + A1L223C14) / 5, 0)</f>
        <v>67165.600000000006</v>
      </c>
      <c r="BD14" s="16" t="s">
        <v>1070</v>
      </c>
      <c r="BE14" s="17">
        <f>(A1L223C25 + A1L223C26)</f>
        <v>148686.6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150175</v>
      </c>
      <c r="F15" s="16" t="s">
        <v>174</v>
      </c>
      <c r="G15" s="15">
        <v>129806</v>
      </c>
      <c r="H15" s="16" t="s">
        <v>1071</v>
      </c>
      <c r="I15" s="17">
        <f>(A1L224C1 + A1L224C2)</f>
        <v>279981</v>
      </c>
      <c r="J15" s="16" t="s">
        <v>175</v>
      </c>
      <c r="K15" s="15">
        <v>138358</v>
      </c>
      <c r="L15" s="16" t="s">
        <v>175</v>
      </c>
      <c r="M15" s="15">
        <v>124813</v>
      </c>
      <c r="N15" s="16" t="s">
        <v>1072</v>
      </c>
      <c r="O15" s="17">
        <f>(A1L224C4 + A1L224C5)</f>
        <v>263171</v>
      </c>
      <c r="P15" s="16" t="s">
        <v>176</v>
      </c>
      <c r="Q15" s="15">
        <v>154710</v>
      </c>
      <c r="R15" s="16" t="s">
        <v>176</v>
      </c>
      <c r="S15" s="15">
        <v>130628</v>
      </c>
      <c r="T15" s="16" t="s">
        <v>1073</v>
      </c>
      <c r="U15" s="17">
        <f>(A1L224C7 + A1L224C8)</f>
        <v>285338</v>
      </c>
      <c r="V15" s="16" t="s">
        <v>177</v>
      </c>
      <c r="W15" s="15">
        <v>169106</v>
      </c>
      <c r="X15" s="16" t="s">
        <v>177</v>
      </c>
      <c r="Y15" s="15">
        <v>142899</v>
      </c>
      <c r="Z15" s="16" t="s">
        <v>1074</v>
      </c>
      <c r="AA15" s="17">
        <f>(A1L224C10 + A1L224C11)</f>
        <v>312005</v>
      </c>
      <c r="AB15" s="16" t="s">
        <v>178</v>
      </c>
      <c r="AC15" s="15">
        <v>160748</v>
      </c>
      <c r="AD15" s="16" t="s">
        <v>178</v>
      </c>
      <c r="AE15" s="15">
        <v>144646</v>
      </c>
      <c r="AF15" s="16" t="s">
        <v>1075</v>
      </c>
      <c r="AG15" s="17">
        <f>(A1L224C13 + A1L224C14)</f>
        <v>305394</v>
      </c>
      <c r="AH15" s="16" t="s">
        <v>1076</v>
      </c>
      <c r="AI15" s="17">
        <f>IF(RUN_YEARS &gt; 1,(A1L224C1 + A1L224C4) / 2, 0)</f>
        <v>144266.5</v>
      </c>
      <c r="AJ15" s="16" t="s">
        <v>1077</v>
      </c>
      <c r="AK15" s="17">
        <f>IF(RUN_YEARS &gt; 1,(A1L224C2 + A1L224C5) / 2, 0)</f>
        <v>127309.5</v>
      </c>
      <c r="AL15" s="16" t="s">
        <v>1078</v>
      </c>
      <c r="AM15" s="17">
        <f>(A1L224C16 + A1L224C17)</f>
        <v>271576</v>
      </c>
      <c r="AN15" s="16" t="s">
        <v>1079</v>
      </c>
      <c r="AO15" s="17">
        <f>IF(RUN_YEARS &gt; 2,(A1L224C1 + A1L224C4 + A1L224C7) / 3, 0)</f>
        <v>147747.66666666666</v>
      </c>
      <c r="AP15" s="16" t="s">
        <v>1080</v>
      </c>
      <c r="AQ15" s="17">
        <f>IF(RUN_YEARS &gt; 2,(A1L224C2 + A1L224C5 + A1L224C8) / 3, 0)</f>
        <v>128415.66666666667</v>
      </c>
      <c r="AR15" s="16" t="s">
        <v>1081</v>
      </c>
      <c r="AS15" s="17">
        <f>(A1L224C19 + A1L224C20)</f>
        <v>276163.33333333331</v>
      </c>
      <c r="AT15" s="16" t="s">
        <v>1082</v>
      </c>
      <c r="AU15" s="17">
        <f>IF(RUN_YEARS &gt; 3,(A1L224C1 + A1L224C4 + A1L224C7 + A1L224C10) / 4, 0)</f>
        <v>153087.25</v>
      </c>
      <c r="AV15" s="16" t="s">
        <v>1083</v>
      </c>
      <c r="AW15" s="17">
        <f>IF(RUN_YEARS &gt; 3,(A1L224C2 + A1L224C5 + A1L224C8 + A1L224C11) / 4, 0)</f>
        <v>132036.5</v>
      </c>
      <c r="AX15" s="16" t="s">
        <v>1084</v>
      </c>
      <c r="AY15" s="17">
        <f>(A1L224C22 + A1L224C23)</f>
        <v>285123.75</v>
      </c>
      <c r="AZ15" s="16" t="s">
        <v>1085</v>
      </c>
      <c r="BA15" s="17">
        <f>IF(RUN_YEARS &gt; 4,(A1L224C1 + A1L224C4 + A1L224C7 + A1L224C10 + A1L224C13) / 5, 0)</f>
        <v>154619.4</v>
      </c>
      <c r="BB15" s="16" t="s">
        <v>1086</v>
      </c>
      <c r="BC15" s="17">
        <f>IF(RUN_YEARS &gt; 4,(A1L224C2 + A1L224C5 + A1L224C8 + A1L224C11 + A1L224C14) / 5, 0)</f>
        <v>134558.39999999999</v>
      </c>
      <c r="BD15" s="16" t="s">
        <v>1087</v>
      </c>
      <c r="BE15" s="17">
        <f>(A1L224C25 + A1L224C26)</f>
        <v>289177.8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20957</v>
      </c>
      <c r="F16" s="16" t="s">
        <v>174</v>
      </c>
      <c r="G16" s="15">
        <v>7326</v>
      </c>
      <c r="H16" s="16" t="s">
        <v>1088</v>
      </c>
      <c r="I16" s="17">
        <f>(A1L225C1 + A1L225C2)</f>
        <v>28283</v>
      </c>
      <c r="J16" s="16" t="s">
        <v>175</v>
      </c>
      <c r="K16" s="15">
        <v>19935</v>
      </c>
      <c r="L16" s="16" t="s">
        <v>175</v>
      </c>
      <c r="M16" s="15">
        <v>8231</v>
      </c>
      <c r="N16" s="16" t="s">
        <v>1089</v>
      </c>
      <c r="O16" s="17">
        <f>(A1L225C4 + A1L225C5)</f>
        <v>28166</v>
      </c>
      <c r="P16" s="16" t="s">
        <v>176</v>
      </c>
      <c r="Q16" s="15">
        <v>22547</v>
      </c>
      <c r="R16" s="16" t="s">
        <v>176</v>
      </c>
      <c r="S16" s="15">
        <v>8971</v>
      </c>
      <c r="T16" s="16" t="s">
        <v>1090</v>
      </c>
      <c r="U16" s="17">
        <f>(A1L225C7 + A1L225C8)</f>
        <v>31518</v>
      </c>
      <c r="V16" s="16" t="s">
        <v>177</v>
      </c>
      <c r="W16" s="15">
        <v>22709</v>
      </c>
      <c r="X16" s="16" t="s">
        <v>177</v>
      </c>
      <c r="Y16" s="15">
        <v>9043</v>
      </c>
      <c r="Z16" s="16" t="s">
        <v>1091</v>
      </c>
      <c r="AA16" s="17">
        <f>(A1L225C10 + A1L225C11)</f>
        <v>31752</v>
      </c>
      <c r="AB16" s="16" t="s">
        <v>178</v>
      </c>
      <c r="AC16" s="15">
        <v>22751</v>
      </c>
      <c r="AD16" s="16" t="s">
        <v>178</v>
      </c>
      <c r="AE16" s="15">
        <v>10301</v>
      </c>
      <c r="AF16" s="16" t="s">
        <v>1092</v>
      </c>
      <c r="AG16" s="17">
        <f>(A1L225C13 + A1L225C14)</f>
        <v>33052</v>
      </c>
      <c r="AH16" s="16" t="s">
        <v>1093</v>
      </c>
      <c r="AI16" s="17">
        <f>IF(RUN_YEARS &gt; 1,(A1L225C1 + A1L225C4) / 2, 0)</f>
        <v>20446</v>
      </c>
      <c r="AJ16" s="16" t="s">
        <v>1094</v>
      </c>
      <c r="AK16" s="17">
        <f>IF(RUN_YEARS &gt; 1,(A1L225C2 + A1L225C5) / 2, 0)</f>
        <v>7778.5</v>
      </c>
      <c r="AL16" s="16" t="s">
        <v>1095</v>
      </c>
      <c r="AM16" s="17">
        <f>(A1L225C16 + A1L225C17)</f>
        <v>28224.5</v>
      </c>
      <c r="AN16" s="16" t="s">
        <v>1096</v>
      </c>
      <c r="AO16" s="17">
        <f>IF(RUN_YEARS &gt; 2,(A1L225C1 + A1L225C4 + A1L225C7) / 3, 0)</f>
        <v>21146.333333333332</v>
      </c>
      <c r="AP16" s="16" t="s">
        <v>1097</v>
      </c>
      <c r="AQ16" s="17">
        <f>IF(RUN_YEARS &gt; 2,(A1L225C2 + A1L225C5 + A1L225C8) / 3, 0)</f>
        <v>8176</v>
      </c>
      <c r="AR16" s="16" t="s">
        <v>1098</v>
      </c>
      <c r="AS16" s="17">
        <f>(A1L225C19 + A1L225C20)</f>
        <v>29322.333333333332</v>
      </c>
      <c r="AT16" s="16" t="s">
        <v>1099</v>
      </c>
      <c r="AU16" s="17">
        <f>IF(RUN_YEARS &gt; 3,(A1L225C1 + A1L225C4 + A1L225C7 + A1L225C10) / 4, 0)</f>
        <v>21537</v>
      </c>
      <c r="AV16" s="16" t="s">
        <v>1100</v>
      </c>
      <c r="AW16" s="17">
        <f>IF(RUN_YEARS &gt; 3,(A1L225C2 + A1L225C5 + A1L225C8 + A1L225C11) / 4, 0)</f>
        <v>8392.75</v>
      </c>
      <c r="AX16" s="16" t="s">
        <v>1101</v>
      </c>
      <c r="AY16" s="17">
        <f>(A1L225C22 + A1L225C23)</f>
        <v>29929.75</v>
      </c>
      <c r="AZ16" s="16" t="s">
        <v>1102</v>
      </c>
      <c r="BA16" s="17">
        <f>IF(RUN_YEARS &gt; 4,(A1L225C1 + A1L225C4 + A1L225C7 + A1L225C10 + A1L225C13) / 5, 0)</f>
        <v>21779.8</v>
      </c>
      <c r="BB16" s="16" t="s">
        <v>1103</v>
      </c>
      <c r="BC16" s="17">
        <f>IF(RUN_YEARS &gt; 4,(A1L225C2 + A1L225C5 + A1L225C8 + A1L225C11 + A1L225C14) / 5, 0)</f>
        <v>8774.4</v>
      </c>
      <c r="BD16" s="16" t="s">
        <v>1104</v>
      </c>
      <c r="BE16" s="17">
        <f>(A1L225C25 + A1L225C26)</f>
        <v>30554.199999999997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2812</v>
      </c>
      <c r="F17" s="16" t="s">
        <v>174</v>
      </c>
      <c r="G17" s="15">
        <v>2871</v>
      </c>
      <c r="H17" s="16" t="s">
        <v>1105</v>
      </c>
      <c r="I17" s="17">
        <f>(A1L226C1 + A1L226C2)</f>
        <v>5683</v>
      </c>
      <c r="J17" s="16" t="s">
        <v>175</v>
      </c>
      <c r="K17" s="15">
        <v>2840</v>
      </c>
      <c r="L17" s="16" t="s">
        <v>175</v>
      </c>
      <c r="M17" s="15">
        <v>2747</v>
      </c>
      <c r="N17" s="16" t="s">
        <v>1106</v>
      </c>
      <c r="O17" s="17">
        <f>(A1L226C4 + A1L226C5)</f>
        <v>5587</v>
      </c>
      <c r="P17" s="16" t="s">
        <v>176</v>
      </c>
      <c r="Q17" s="15">
        <v>2075</v>
      </c>
      <c r="R17" s="16" t="s">
        <v>176</v>
      </c>
      <c r="S17" s="15">
        <v>1970</v>
      </c>
      <c r="T17" s="16" t="s">
        <v>1107</v>
      </c>
      <c r="U17" s="17">
        <f>(A1L226C7 + A1L226C8)</f>
        <v>4045</v>
      </c>
      <c r="V17" s="16" t="s">
        <v>177</v>
      </c>
      <c r="W17" s="15">
        <v>1441</v>
      </c>
      <c r="X17" s="16" t="s">
        <v>177</v>
      </c>
      <c r="Y17" s="15">
        <v>1342</v>
      </c>
      <c r="Z17" s="16" t="s">
        <v>1108</v>
      </c>
      <c r="AA17" s="17">
        <f>(A1L226C10 + A1L226C11)</f>
        <v>2783</v>
      </c>
      <c r="AB17" s="16" t="s">
        <v>178</v>
      </c>
      <c r="AC17" s="15">
        <v>993</v>
      </c>
      <c r="AD17" s="16" t="s">
        <v>178</v>
      </c>
      <c r="AE17" s="15">
        <v>942</v>
      </c>
      <c r="AF17" s="16" t="s">
        <v>1109</v>
      </c>
      <c r="AG17" s="17">
        <f>(A1L226C13 + A1L226C14)</f>
        <v>1935</v>
      </c>
      <c r="AH17" s="16" t="s">
        <v>1110</v>
      </c>
      <c r="AI17" s="17">
        <f>IF(RUN_YEARS &gt; 1,(A1L226C1 + A1L226C4) / 2, 0)</f>
        <v>2826</v>
      </c>
      <c r="AJ17" s="16" t="s">
        <v>1111</v>
      </c>
      <c r="AK17" s="17">
        <f>IF(RUN_YEARS &gt; 1,(A1L226C2 + A1L226C5) / 2, 0)</f>
        <v>2809</v>
      </c>
      <c r="AL17" s="16" t="s">
        <v>1112</v>
      </c>
      <c r="AM17" s="17">
        <f>(A1L226C16 + A1L226C17)</f>
        <v>5635</v>
      </c>
      <c r="AN17" s="16" t="s">
        <v>1113</v>
      </c>
      <c r="AO17" s="17">
        <f>IF(RUN_YEARS &gt; 2,(A1L226C1 + A1L226C4 + A1L226C7) / 3, 0)</f>
        <v>2575.6666666666665</v>
      </c>
      <c r="AP17" s="16" t="s">
        <v>1114</v>
      </c>
      <c r="AQ17" s="17">
        <f>IF(RUN_YEARS &gt; 2,(A1L226C2 + A1L226C5 + A1L226C8) / 3, 0)</f>
        <v>2529.3333333333335</v>
      </c>
      <c r="AR17" s="16" t="s">
        <v>1115</v>
      </c>
      <c r="AS17" s="17">
        <f>(A1L226C19 + A1L226C20)</f>
        <v>5105</v>
      </c>
      <c r="AT17" s="16" t="s">
        <v>1116</v>
      </c>
      <c r="AU17" s="17">
        <f>IF(RUN_YEARS &gt; 3,(A1L226C1 + A1L226C4 + A1L226C7 + A1L226C10) / 4, 0)</f>
        <v>2292</v>
      </c>
      <c r="AV17" s="16" t="s">
        <v>1117</v>
      </c>
      <c r="AW17" s="17">
        <f>IF(RUN_YEARS &gt; 3,(A1L226C2 + A1L226C5 + A1L226C8 + A1L226C11) / 4, 0)</f>
        <v>2232.5</v>
      </c>
      <c r="AX17" s="16" t="s">
        <v>1118</v>
      </c>
      <c r="AY17" s="17">
        <f>(A1L226C22 + A1L226C23)</f>
        <v>4524.5</v>
      </c>
      <c r="AZ17" s="16" t="s">
        <v>1119</v>
      </c>
      <c r="BA17" s="17">
        <f>IF(RUN_YEARS &gt; 4,(A1L226C1 + A1L226C4 + A1L226C7 + A1L226C10 + A1L226C13) / 5, 0)</f>
        <v>2032.2</v>
      </c>
      <c r="BB17" s="16" t="s">
        <v>1120</v>
      </c>
      <c r="BC17" s="17">
        <f>IF(RUN_YEARS &gt; 4,(A1L226C2 + A1L226C5 + A1L226C8 + A1L226C11 + A1L226C14) / 5, 0)</f>
        <v>1974.4</v>
      </c>
      <c r="BD17" s="16" t="s">
        <v>1121</v>
      </c>
      <c r="BE17" s="17">
        <f>(A1L226C25 + A1L226C26)</f>
        <v>4006.6000000000004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411253</v>
      </c>
      <c r="F18" s="16" t="s">
        <v>174</v>
      </c>
      <c r="G18" s="15">
        <v>35224</v>
      </c>
      <c r="H18" s="16" t="s">
        <v>1122</v>
      </c>
      <c r="I18" s="17">
        <f>(A1L227C1 + A1L227C2)</f>
        <v>446477</v>
      </c>
      <c r="J18" s="16" t="s">
        <v>175</v>
      </c>
      <c r="K18" s="15">
        <v>438714</v>
      </c>
      <c r="L18" s="16" t="s">
        <v>175</v>
      </c>
      <c r="M18" s="15">
        <v>39628</v>
      </c>
      <c r="N18" s="16" t="s">
        <v>1123</v>
      </c>
      <c r="O18" s="17">
        <f>(A1L227C4 + A1L227C5)</f>
        <v>478342</v>
      </c>
      <c r="P18" s="16" t="s">
        <v>176</v>
      </c>
      <c r="Q18" s="15">
        <v>439102</v>
      </c>
      <c r="R18" s="16" t="s">
        <v>176</v>
      </c>
      <c r="S18" s="15">
        <v>43339</v>
      </c>
      <c r="T18" s="16" t="s">
        <v>1124</v>
      </c>
      <c r="U18" s="17">
        <f>(A1L227C7 + A1L227C8)</f>
        <v>482441</v>
      </c>
      <c r="V18" s="16" t="s">
        <v>177</v>
      </c>
      <c r="W18" s="15">
        <v>403265</v>
      </c>
      <c r="X18" s="16" t="s">
        <v>177</v>
      </c>
      <c r="Y18" s="15">
        <v>40588</v>
      </c>
      <c r="Z18" s="16" t="s">
        <v>1125</v>
      </c>
      <c r="AA18" s="17">
        <f>(A1L227C10 + A1L227C11)</f>
        <v>443853</v>
      </c>
      <c r="AB18" s="16" t="s">
        <v>178</v>
      </c>
      <c r="AC18" s="15">
        <v>371493</v>
      </c>
      <c r="AD18" s="16" t="s">
        <v>178</v>
      </c>
      <c r="AE18" s="15">
        <v>40699</v>
      </c>
      <c r="AF18" s="16" t="s">
        <v>1126</v>
      </c>
      <c r="AG18" s="17">
        <f>(A1L227C13 + A1L227C14)</f>
        <v>412192</v>
      </c>
      <c r="AH18" s="16" t="s">
        <v>1127</v>
      </c>
      <c r="AI18" s="17">
        <f>IF(RUN_YEARS &gt; 1,(A1L227C1 + A1L227C4) / 2, 0)</f>
        <v>424983.5</v>
      </c>
      <c r="AJ18" s="16" t="s">
        <v>1128</v>
      </c>
      <c r="AK18" s="17">
        <f>IF(RUN_YEARS &gt; 1,(A1L227C2 + A1L227C5) / 2, 0)</f>
        <v>37426</v>
      </c>
      <c r="AL18" s="16" t="s">
        <v>1129</v>
      </c>
      <c r="AM18" s="17">
        <f>(A1L227C16 + A1L227C17)</f>
        <v>462409.5</v>
      </c>
      <c r="AN18" s="16" t="s">
        <v>1130</v>
      </c>
      <c r="AO18" s="17">
        <f>IF(RUN_YEARS &gt; 2,(A1L227C1 + A1L227C4 + A1L227C7) / 3, 0)</f>
        <v>429689.66666666669</v>
      </c>
      <c r="AP18" s="16" t="s">
        <v>1131</v>
      </c>
      <c r="AQ18" s="17">
        <f>IF(RUN_YEARS &gt; 2,(A1L227C2 + A1L227C5 + A1L227C8) / 3, 0)</f>
        <v>39397</v>
      </c>
      <c r="AR18" s="16" t="s">
        <v>1132</v>
      </c>
      <c r="AS18" s="17">
        <f>(A1L227C19 + A1L227C20)</f>
        <v>469086.66666666669</v>
      </c>
      <c r="AT18" s="16" t="s">
        <v>1133</v>
      </c>
      <c r="AU18" s="17">
        <f>IF(RUN_YEARS &gt; 3,(A1L227C1 + A1L227C4 + A1L227C7 + A1L227C10) / 4, 0)</f>
        <v>423083.5</v>
      </c>
      <c r="AV18" s="16" t="s">
        <v>1134</v>
      </c>
      <c r="AW18" s="17">
        <f>IF(RUN_YEARS &gt; 3,(A1L227C2 + A1L227C5 + A1L227C8 + A1L227C11) / 4, 0)</f>
        <v>39694.75</v>
      </c>
      <c r="AX18" s="16" t="s">
        <v>1135</v>
      </c>
      <c r="AY18" s="17">
        <f>(A1L227C22 + A1L227C23)</f>
        <v>462778.25</v>
      </c>
      <c r="AZ18" s="16" t="s">
        <v>1136</v>
      </c>
      <c r="BA18" s="17">
        <f>IF(RUN_YEARS &gt; 4,(A1L227C1 + A1L227C4 + A1L227C7 + A1L227C10 + A1L227C13) / 5, 0)</f>
        <v>412765.4</v>
      </c>
      <c r="BB18" s="16" t="s">
        <v>1137</v>
      </c>
      <c r="BC18" s="17">
        <f>IF(RUN_YEARS &gt; 4,(A1L227C2 + A1L227C5 + A1L227C8 + A1L227C11 + A1L227C14) / 5, 0)</f>
        <v>39895.599999999999</v>
      </c>
      <c r="BD18" s="16" t="s">
        <v>1138</v>
      </c>
      <c r="BE18" s="17">
        <f>(A1L227C25 + A1L227C26)</f>
        <v>452661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294527</v>
      </c>
      <c r="F19" s="16" t="s">
        <v>174</v>
      </c>
      <c r="G19" s="15">
        <v>154744</v>
      </c>
      <c r="H19" s="16" t="s">
        <v>1139</v>
      </c>
      <c r="I19" s="17">
        <f>(A1L228C1 + A1L228C2)</f>
        <v>449271</v>
      </c>
      <c r="J19" s="16" t="s">
        <v>175</v>
      </c>
      <c r="K19" s="15">
        <v>321865</v>
      </c>
      <c r="L19" s="16" t="s">
        <v>175</v>
      </c>
      <c r="M19" s="15">
        <v>151884</v>
      </c>
      <c r="N19" s="16" t="s">
        <v>1140</v>
      </c>
      <c r="O19" s="17">
        <f>(A1L228C4 + A1L228C5)</f>
        <v>473749</v>
      </c>
      <c r="P19" s="16" t="s">
        <v>176</v>
      </c>
      <c r="Q19" s="15">
        <v>296836</v>
      </c>
      <c r="R19" s="16" t="s">
        <v>176</v>
      </c>
      <c r="S19" s="15">
        <v>149643</v>
      </c>
      <c r="T19" s="16" t="s">
        <v>1141</v>
      </c>
      <c r="U19" s="17">
        <f>(A1L228C7 + A1L228C8)</f>
        <v>446479</v>
      </c>
      <c r="V19" s="16" t="s">
        <v>177</v>
      </c>
      <c r="W19" s="15">
        <v>278678</v>
      </c>
      <c r="X19" s="16" t="s">
        <v>177</v>
      </c>
      <c r="Y19" s="15">
        <v>149199</v>
      </c>
      <c r="Z19" s="16" t="s">
        <v>1142</v>
      </c>
      <c r="AA19" s="17">
        <f>(A1L228C10 + A1L228C11)</f>
        <v>427877</v>
      </c>
      <c r="AB19" s="16" t="s">
        <v>178</v>
      </c>
      <c r="AC19" s="15">
        <v>273086</v>
      </c>
      <c r="AD19" s="16" t="s">
        <v>178</v>
      </c>
      <c r="AE19" s="15">
        <v>154460</v>
      </c>
      <c r="AF19" s="16" t="s">
        <v>1143</v>
      </c>
      <c r="AG19" s="17">
        <f>(A1L228C13 + A1L228C14)</f>
        <v>427546</v>
      </c>
      <c r="AH19" s="16" t="s">
        <v>1144</v>
      </c>
      <c r="AI19" s="17">
        <f>IF(RUN_YEARS &gt; 1,(A1L228C1 + A1L228C4) / 2, 0)</f>
        <v>308196</v>
      </c>
      <c r="AJ19" s="16" t="s">
        <v>1145</v>
      </c>
      <c r="AK19" s="17">
        <f>IF(RUN_YEARS &gt; 1,(A1L228C2 + A1L228C5) / 2, 0)</f>
        <v>153314</v>
      </c>
      <c r="AL19" s="16" t="s">
        <v>1146</v>
      </c>
      <c r="AM19" s="17">
        <f>(A1L228C16 + A1L228C17)</f>
        <v>461510</v>
      </c>
      <c r="AN19" s="16" t="s">
        <v>1147</v>
      </c>
      <c r="AO19" s="17">
        <f>IF(RUN_YEARS &gt; 2,(A1L228C1 + A1L228C4 + A1L228C7) / 3, 0)</f>
        <v>304409.33333333331</v>
      </c>
      <c r="AP19" s="16" t="s">
        <v>1148</v>
      </c>
      <c r="AQ19" s="17">
        <f>IF(RUN_YEARS &gt; 2,(A1L228C2 + A1L228C5 + A1L228C8) / 3, 0)</f>
        <v>152090.33333333334</v>
      </c>
      <c r="AR19" s="16" t="s">
        <v>1149</v>
      </c>
      <c r="AS19" s="17">
        <f>(A1L228C19 + A1L228C20)</f>
        <v>456499.66666666663</v>
      </c>
      <c r="AT19" s="16" t="s">
        <v>1150</v>
      </c>
      <c r="AU19" s="17">
        <f>IF(RUN_YEARS &gt; 3,(A1L228C1 + A1L228C4 + A1L228C7 + A1L228C10) / 4, 0)</f>
        <v>297976.5</v>
      </c>
      <c r="AV19" s="16" t="s">
        <v>1151</v>
      </c>
      <c r="AW19" s="17">
        <f>IF(RUN_YEARS &gt; 3,(A1L228C2 + A1L228C5 + A1L228C8 + A1L228C11) / 4, 0)</f>
        <v>151367.5</v>
      </c>
      <c r="AX19" s="16" t="s">
        <v>1152</v>
      </c>
      <c r="AY19" s="17">
        <f>(A1L228C22 + A1L228C23)</f>
        <v>449344</v>
      </c>
      <c r="AZ19" s="16" t="s">
        <v>1153</v>
      </c>
      <c r="BA19" s="17">
        <f>IF(RUN_YEARS &gt; 4,(A1L228C1 + A1L228C4 + A1L228C7 + A1L228C10 + A1L228C13) / 5, 0)</f>
        <v>292998.40000000002</v>
      </c>
      <c r="BB19" s="16" t="s">
        <v>1154</v>
      </c>
      <c r="BC19" s="17">
        <f>IF(RUN_YEARS &gt; 4,(A1L228C2 + A1L228C5 + A1L228C8 + A1L228C11 + A1L228C14) / 5, 0)</f>
        <v>151986</v>
      </c>
      <c r="BD19" s="16" t="s">
        <v>1155</v>
      </c>
      <c r="BE19" s="17">
        <f>(A1L228C25 + A1L228C26)</f>
        <v>444984.4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157</v>
      </c>
      <c r="F20" s="16" t="s">
        <v>174</v>
      </c>
      <c r="G20" s="15">
        <v>7</v>
      </c>
      <c r="H20" s="16" t="s">
        <v>1156</v>
      </c>
      <c r="I20" s="17">
        <f>(A1L229C1 + A1L229C2)</f>
        <v>164</v>
      </c>
      <c r="J20" s="16" t="s">
        <v>175</v>
      </c>
      <c r="K20" s="15">
        <v>9</v>
      </c>
      <c r="L20" s="16" t="s">
        <v>175</v>
      </c>
      <c r="M20" s="15">
        <v>6</v>
      </c>
      <c r="N20" s="16" t="s">
        <v>1157</v>
      </c>
      <c r="O20" s="17">
        <f>(A1L229C4 + A1L229C5)</f>
        <v>15</v>
      </c>
      <c r="P20" s="16" t="s">
        <v>176</v>
      </c>
      <c r="Q20" s="15">
        <v>43</v>
      </c>
      <c r="R20" s="16" t="s">
        <v>176</v>
      </c>
      <c r="S20" s="15">
        <v>3</v>
      </c>
      <c r="T20" s="16" t="s">
        <v>1158</v>
      </c>
      <c r="U20" s="17">
        <f>(A1L229C7 + A1L229C8)</f>
        <v>46</v>
      </c>
      <c r="V20" s="16" t="s">
        <v>177</v>
      </c>
      <c r="W20" s="15">
        <v>7</v>
      </c>
      <c r="X20" s="16" t="s">
        <v>177</v>
      </c>
      <c r="Y20" s="15">
        <v>1</v>
      </c>
      <c r="Z20" s="16" t="s">
        <v>1159</v>
      </c>
      <c r="AA20" s="17">
        <f>(A1L229C10 + A1L229C11)</f>
        <v>8</v>
      </c>
      <c r="AB20" s="16" t="s">
        <v>178</v>
      </c>
      <c r="AC20" s="15">
        <v>18</v>
      </c>
      <c r="AD20" s="16" t="s">
        <v>178</v>
      </c>
      <c r="AE20" s="15">
        <v>3</v>
      </c>
      <c r="AF20" s="16" t="s">
        <v>1160</v>
      </c>
      <c r="AG20" s="17">
        <f>(A1L229C13 + A1L229C14)</f>
        <v>21</v>
      </c>
      <c r="AH20" s="16" t="s">
        <v>1161</v>
      </c>
      <c r="AI20" s="17">
        <f>IF(RUN_YEARS &gt; 1,(A1L229C1 + A1L229C4) / 2, 0)</f>
        <v>83</v>
      </c>
      <c r="AJ20" s="16" t="s">
        <v>1162</v>
      </c>
      <c r="AK20" s="17">
        <f>IF(RUN_YEARS &gt; 1,(A1L229C2 + A1L229C5) / 2, 0)</f>
        <v>6.5</v>
      </c>
      <c r="AL20" s="16" t="s">
        <v>1163</v>
      </c>
      <c r="AM20" s="17">
        <f>(A1L229C16 + A1L229C17)</f>
        <v>89.5</v>
      </c>
      <c r="AN20" s="16" t="s">
        <v>1164</v>
      </c>
      <c r="AO20" s="17">
        <f>IF(RUN_YEARS &gt; 2,(A1L229C1 + A1L229C4 + A1L229C7) / 3, 0)</f>
        <v>69.666666666666671</v>
      </c>
      <c r="AP20" s="16" t="s">
        <v>1165</v>
      </c>
      <c r="AQ20" s="17">
        <f>IF(RUN_YEARS &gt; 2,(A1L229C2 + A1L229C5 + A1L229C8) / 3, 0)</f>
        <v>5.333333333333333</v>
      </c>
      <c r="AR20" s="16" t="s">
        <v>1166</v>
      </c>
      <c r="AS20" s="17">
        <f>(A1L229C19 + A1L229C20)</f>
        <v>75</v>
      </c>
      <c r="AT20" s="16" t="s">
        <v>1167</v>
      </c>
      <c r="AU20" s="17">
        <f>IF(RUN_YEARS &gt; 3,(A1L229C1 + A1L229C4 + A1L229C7 + A1L229C10) / 4, 0)</f>
        <v>54</v>
      </c>
      <c r="AV20" s="16" t="s">
        <v>1168</v>
      </c>
      <c r="AW20" s="17">
        <f>IF(RUN_YEARS &gt; 3,(A1L229C2 + A1L229C5 + A1L229C8 + A1L229C11) / 4, 0)</f>
        <v>4.25</v>
      </c>
      <c r="AX20" s="16" t="s">
        <v>1169</v>
      </c>
      <c r="AY20" s="17">
        <f>(A1L229C22 + A1L229C23)</f>
        <v>58.25</v>
      </c>
      <c r="AZ20" s="16" t="s">
        <v>1170</v>
      </c>
      <c r="BA20" s="17">
        <f>IF(RUN_YEARS &gt; 4,(A1L229C1 + A1L229C4 + A1L229C7 + A1L229C10 + A1L229C13) / 5, 0)</f>
        <v>46.8</v>
      </c>
      <c r="BB20" s="16" t="s">
        <v>1171</v>
      </c>
      <c r="BC20" s="17">
        <f>IF(RUN_YEARS &gt; 4,(A1L229C2 + A1L229C5 + A1L229C8 + A1L229C11 + A1L229C14) / 5, 0)</f>
        <v>4</v>
      </c>
      <c r="BD20" s="16" t="s">
        <v>1172</v>
      </c>
      <c r="BE20" s="17">
        <f>(A1L229C25 + A1L229C26)</f>
        <v>50.8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59642</v>
      </c>
      <c r="F21" s="16" t="s">
        <v>174</v>
      </c>
      <c r="G21" s="15">
        <v>45744</v>
      </c>
      <c r="H21" s="16" t="s">
        <v>1173</v>
      </c>
      <c r="I21" s="17">
        <f>(A1L230C1 + A1L230C2)</f>
        <v>105386</v>
      </c>
      <c r="J21" s="16" t="s">
        <v>175</v>
      </c>
      <c r="K21" s="15">
        <v>58491</v>
      </c>
      <c r="L21" s="16" t="s">
        <v>175</v>
      </c>
      <c r="M21" s="15">
        <v>43959</v>
      </c>
      <c r="N21" s="16" t="s">
        <v>1174</v>
      </c>
      <c r="O21" s="17">
        <f>(A1L230C4 + A1L230C5)</f>
        <v>102450</v>
      </c>
      <c r="P21" s="16" t="s">
        <v>176</v>
      </c>
      <c r="Q21" s="15">
        <v>60973</v>
      </c>
      <c r="R21" s="16" t="s">
        <v>176</v>
      </c>
      <c r="S21" s="15">
        <v>47442</v>
      </c>
      <c r="T21" s="16" t="s">
        <v>1175</v>
      </c>
      <c r="U21" s="17">
        <f>(A1L230C7 + A1L230C8)</f>
        <v>108415</v>
      </c>
      <c r="V21" s="16" t="s">
        <v>177</v>
      </c>
      <c r="W21" s="15">
        <v>60618</v>
      </c>
      <c r="X21" s="16" t="s">
        <v>177</v>
      </c>
      <c r="Y21" s="15">
        <v>45124</v>
      </c>
      <c r="Z21" s="16" t="s">
        <v>1176</v>
      </c>
      <c r="AA21" s="17">
        <f>(A1L230C10 + A1L230C11)</f>
        <v>105742</v>
      </c>
      <c r="AB21" s="16" t="s">
        <v>178</v>
      </c>
      <c r="AC21" s="15">
        <v>55446</v>
      </c>
      <c r="AD21" s="16" t="s">
        <v>178</v>
      </c>
      <c r="AE21" s="15">
        <v>45232</v>
      </c>
      <c r="AF21" s="16" t="s">
        <v>1177</v>
      </c>
      <c r="AG21" s="17">
        <f>(A1L230C13 + A1L230C14)</f>
        <v>100678</v>
      </c>
      <c r="AH21" s="16" t="s">
        <v>1178</v>
      </c>
      <c r="AI21" s="17">
        <f>IF(RUN_YEARS &gt; 1,(A1L230C1 + A1L230C4) / 2, 0)</f>
        <v>59066.5</v>
      </c>
      <c r="AJ21" s="16" t="s">
        <v>1179</v>
      </c>
      <c r="AK21" s="17">
        <f>IF(RUN_YEARS &gt; 1,(A1L230C2 + A1L230C5) / 2, 0)</f>
        <v>44851.5</v>
      </c>
      <c r="AL21" s="16" t="s">
        <v>1180</v>
      </c>
      <c r="AM21" s="17">
        <f>(A1L230C16 + A1L230C17)</f>
        <v>103918</v>
      </c>
      <c r="AN21" s="16" t="s">
        <v>1181</v>
      </c>
      <c r="AO21" s="17">
        <f>IF(RUN_YEARS &gt; 2,(A1L230C1 + A1L230C4 + A1L230C7) / 3, 0)</f>
        <v>59702</v>
      </c>
      <c r="AP21" s="16" t="s">
        <v>1182</v>
      </c>
      <c r="AQ21" s="17">
        <f>IF(RUN_YEARS &gt; 2,(A1L230C2 + A1L230C5 + A1L230C8) / 3, 0)</f>
        <v>45715</v>
      </c>
      <c r="AR21" s="16" t="s">
        <v>1183</v>
      </c>
      <c r="AS21" s="17">
        <f>(A1L230C19 + A1L230C20)</f>
        <v>105417</v>
      </c>
      <c r="AT21" s="16" t="s">
        <v>1184</v>
      </c>
      <c r="AU21" s="17">
        <f>IF(RUN_YEARS &gt; 3,(A1L230C1 + A1L230C4 + A1L230C7 + A1L230C10) / 4, 0)</f>
        <v>59931</v>
      </c>
      <c r="AV21" s="16" t="s">
        <v>1185</v>
      </c>
      <c r="AW21" s="17">
        <f>IF(RUN_YEARS &gt; 3,(A1L230C2 + A1L230C5 + A1L230C8 + A1L230C11) / 4, 0)</f>
        <v>45567.25</v>
      </c>
      <c r="AX21" s="16" t="s">
        <v>1186</v>
      </c>
      <c r="AY21" s="17">
        <f>(A1L230C22 + A1L230C23)</f>
        <v>105498.25</v>
      </c>
      <c r="AZ21" s="16" t="s">
        <v>1187</v>
      </c>
      <c r="BA21" s="17">
        <f>IF(RUN_YEARS &gt; 4,(A1L230C1 + A1L230C4 + A1L230C7 + A1L230C10 + A1L230C13) / 5, 0)</f>
        <v>59034</v>
      </c>
      <c r="BB21" s="16" t="s">
        <v>1188</v>
      </c>
      <c r="BC21" s="17">
        <f>IF(RUN_YEARS &gt; 4,(A1L230C2 + A1L230C5 + A1L230C8 + A1L230C11 + A1L230C14) / 5, 0)</f>
        <v>45500.2</v>
      </c>
      <c r="BD21" s="16" t="s">
        <v>1189</v>
      </c>
      <c r="BE21" s="17">
        <f>(A1L230C25 + A1L230C26)</f>
        <v>104534.2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119797</v>
      </c>
      <c r="F22" s="16" t="s">
        <v>174</v>
      </c>
      <c r="G22" s="15">
        <v>116988</v>
      </c>
      <c r="H22" s="16" t="s">
        <v>1190</v>
      </c>
      <c r="I22" s="17">
        <f>(A1L231C1 + A1L231C2)</f>
        <v>236785</v>
      </c>
      <c r="J22" s="16" t="s">
        <v>175</v>
      </c>
      <c r="K22" s="15">
        <v>115889</v>
      </c>
      <c r="L22" s="16" t="s">
        <v>175</v>
      </c>
      <c r="M22" s="15">
        <v>112981</v>
      </c>
      <c r="N22" s="16" t="s">
        <v>1191</v>
      </c>
      <c r="O22" s="17">
        <f>(A1L231C4 + A1L231C5)</f>
        <v>228870</v>
      </c>
      <c r="P22" s="16" t="s">
        <v>176</v>
      </c>
      <c r="Q22" s="15">
        <v>124251</v>
      </c>
      <c r="R22" s="16" t="s">
        <v>176</v>
      </c>
      <c r="S22" s="15">
        <v>121639</v>
      </c>
      <c r="T22" s="16" t="s">
        <v>1192</v>
      </c>
      <c r="U22" s="17">
        <f>(A1L231C7 + A1L231C8)</f>
        <v>245890</v>
      </c>
      <c r="V22" s="16" t="s">
        <v>177</v>
      </c>
      <c r="W22" s="15">
        <v>129069</v>
      </c>
      <c r="X22" s="16" t="s">
        <v>177</v>
      </c>
      <c r="Y22" s="15">
        <v>126261</v>
      </c>
      <c r="Z22" s="16" t="s">
        <v>1193</v>
      </c>
      <c r="AA22" s="17">
        <f>(A1L231C10 + A1L231C11)</f>
        <v>255330</v>
      </c>
      <c r="AB22" s="16" t="s">
        <v>178</v>
      </c>
      <c r="AC22" s="15">
        <v>129680</v>
      </c>
      <c r="AD22" s="16" t="s">
        <v>178</v>
      </c>
      <c r="AE22" s="15">
        <v>129282</v>
      </c>
      <c r="AF22" s="16" t="s">
        <v>1194</v>
      </c>
      <c r="AG22" s="17">
        <f>(A1L231C13 + A1L231C14)</f>
        <v>258962</v>
      </c>
      <c r="AH22" s="16" t="s">
        <v>1195</v>
      </c>
      <c r="AI22" s="17">
        <f>IF(RUN_YEARS &gt; 1,(A1L231C1 + A1L231C4) / 2, 0)</f>
        <v>117843</v>
      </c>
      <c r="AJ22" s="16" t="s">
        <v>1196</v>
      </c>
      <c r="AK22" s="17">
        <f>IF(RUN_YEARS &gt; 1,(A1L231C2 + A1L231C5) / 2, 0)</f>
        <v>114984.5</v>
      </c>
      <c r="AL22" s="16" t="s">
        <v>1197</v>
      </c>
      <c r="AM22" s="17">
        <f>(A1L231C16 + A1L231C17)</f>
        <v>232827.5</v>
      </c>
      <c r="AN22" s="16" t="s">
        <v>1198</v>
      </c>
      <c r="AO22" s="17">
        <f>IF(RUN_YEARS &gt; 2,(A1L231C1 + A1L231C4 + A1L231C7) / 3, 0)</f>
        <v>119979</v>
      </c>
      <c r="AP22" s="16" t="s">
        <v>1199</v>
      </c>
      <c r="AQ22" s="17">
        <f>IF(RUN_YEARS &gt; 2,(A1L231C2 + A1L231C5 + A1L231C8) / 3, 0)</f>
        <v>117202.66666666667</v>
      </c>
      <c r="AR22" s="16" t="s">
        <v>1200</v>
      </c>
      <c r="AS22" s="17">
        <f>(A1L231C19 + A1L231C20)</f>
        <v>237181.66666666669</v>
      </c>
      <c r="AT22" s="16" t="s">
        <v>1201</v>
      </c>
      <c r="AU22" s="17">
        <f>IF(RUN_YEARS &gt; 3,(A1L231C1 + A1L231C4 + A1L231C7 + A1L231C10) / 4, 0)</f>
        <v>122251.5</v>
      </c>
      <c r="AV22" s="16" t="s">
        <v>1202</v>
      </c>
      <c r="AW22" s="17">
        <f>IF(RUN_YEARS &gt; 3,(A1L231C2 + A1L231C5 + A1L231C8 + A1L231C11) / 4, 0)</f>
        <v>119467.25</v>
      </c>
      <c r="AX22" s="16" t="s">
        <v>1203</v>
      </c>
      <c r="AY22" s="17">
        <f>(A1L231C22 + A1L231C23)</f>
        <v>241718.75</v>
      </c>
      <c r="AZ22" s="16" t="s">
        <v>1204</v>
      </c>
      <c r="BA22" s="17">
        <f>IF(RUN_YEARS &gt; 4,(A1L231C1 + A1L231C4 + A1L231C7 + A1L231C10 + A1L231C13) / 5, 0)</f>
        <v>123737.2</v>
      </c>
      <c r="BB22" s="16" t="s">
        <v>1205</v>
      </c>
      <c r="BC22" s="17">
        <f>IF(RUN_YEARS &gt; 4,(A1L231C2 + A1L231C5 + A1L231C8 + A1L231C11 + A1L231C14) / 5, 0)</f>
        <v>121430.2</v>
      </c>
      <c r="BD22" s="16" t="s">
        <v>1206</v>
      </c>
      <c r="BE22" s="17">
        <f>(A1L231C25 + A1L231C26)</f>
        <v>245167.4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294499</v>
      </c>
      <c r="F23" s="16" t="s">
        <v>174</v>
      </c>
      <c r="G23" s="15">
        <v>288946</v>
      </c>
      <c r="H23" s="16" t="s">
        <v>1207</v>
      </c>
      <c r="I23" s="17">
        <f>(A1L232C1 + A1L232C2)</f>
        <v>583445</v>
      </c>
      <c r="J23" s="16" t="s">
        <v>175</v>
      </c>
      <c r="K23" s="15">
        <v>295491</v>
      </c>
      <c r="L23" s="16" t="s">
        <v>175</v>
      </c>
      <c r="M23" s="15">
        <v>292538</v>
      </c>
      <c r="N23" s="16" t="s">
        <v>1208</v>
      </c>
      <c r="O23" s="17">
        <f>(A1L232C4 + A1L232C5)</f>
        <v>588029</v>
      </c>
      <c r="P23" s="16" t="s">
        <v>176</v>
      </c>
      <c r="Q23" s="15">
        <v>364261</v>
      </c>
      <c r="R23" s="16" t="s">
        <v>176</v>
      </c>
      <c r="S23" s="15">
        <v>348951</v>
      </c>
      <c r="T23" s="16" t="s">
        <v>1209</v>
      </c>
      <c r="U23" s="17">
        <f>(A1L232C7 + A1L232C8)</f>
        <v>713212</v>
      </c>
      <c r="V23" s="16" t="s">
        <v>177</v>
      </c>
      <c r="W23" s="15">
        <v>365429</v>
      </c>
      <c r="X23" s="16" t="s">
        <v>177</v>
      </c>
      <c r="Y23" s="15">
        <v>354395</v>
      </c>
      <c r="Z23" s="16" t="s">
        <v>1210</v>
      </c>
      <c r="AA23" s="17">
        <f>(A1L232C10 + A1L232C11)</f>
        <v>719824</v>
      </c>
      <c r="AB23" s="16" t="s">
        <v>178</v>
      </c>
      <c r="AC23" s="15">
        <v>270106</v>
      </c>
      <c r="AD23" s="16" t="s">
        <v>178</v>
      </c>
      <c r="AE23" s="15">
        <v>268226</v>
      </c>
      <c r="AF23" s="16" t="s">
        <v>1211</v>
      </c>
      <c r="AG23" s="17">
        <f>(A1L232C13 + A1L232C14)</f>
        <v>538332</v>
      </c>
      <c r="AH23" s="16" t="s">
        <v>1212</v>
      </c>
      <c r="AI23" s="17">
        <f>IF(RUN_YEARS &gt; 1,(A1L232C1 + A1L232C4) / 2, 0)</f>
        <v>294995</v>
      </c>
      <c r="AJ23" s="16" t="s">
        <v>1213</v>
      </c>
      <c r="AK23" s="17">
        <f>IF(RUN_YEARS &gt; 1,(A1L232C2 + A1L232C5) / 2, 0)</f>
        <v>290742</v>
      </c>
      <c r="AL23" s="16" t="s">
        <v>1214</v>
      </c>
      <c r="AM23" s="17">
        <f>(A1L232C16 + A1L232C17)</f>
        <v>585737</v>
      </c>
      <c r="AN23" s="16" t="s">
        <v>1215</v>
      </c>
      <c r="AO23" s="17">
        <f>IF(RUN_YEARS &gt; 2,(A1L232C1 + A1L232C4 + A1L232C7) / 3, 0)</f>
        <v>318083.66666666669</v>
      </c>
      <c r="AP23" s="16" t="s">
        <v>1216</v>
      </c>
      <c r="AQ23" s="17">
        <f>IF(RUN_YEARS &gt; 2,(A1L232C2 + A1L232C5 + A1L232C8) / 3, 0)</f>
        <v>310145</v>
      </c>
      <c r="AR23" s="16" t="s">
        <v>1217</v>
      </c>
      <c r="AS23" s="17">
        <f>(A1L232C19 + A1L232C20)</f>
        <v>628228.66666666674</v>
      </c>
      <c r="AT23" s="16" t="s">
        <v>1218</v>
      </c>
      <c r="AU23" s="17">
        <f>IF(RUN_YEARS &gt; 3,(A1L232C1 + A1L232C4 + A1L232C7 + A1L232C10) / 4, 0)</f>
        <v>329920</v>
      </c>
      <c r="AV23" s="16" t="s">
        <v>1219</v>
      </c>
      <c r="AW23" s="17">
        <f>IF(RUN_YEARS &gt; 3,(A1L232C2 + A1L232C5 + A1L232C8 + A1L232C11) / 4, 0)</f>
        <v>321207.5</v>
      </c>
      <c r="AX23" s="16" t="s">
        <v>1220</v>
      </c>
      <c r="AY23" s="17">
        <f>(A1L232C22 + A1L232C23)</f>
        <v>651127.5</v>
      </c>
      <c r="AZ23" s="16" t="s">
        <v>1221</v>
      </c>
      <c r="BA23" s="17">
        <f>IF(RUN_YEARS &gt; 4,(A1L232C1 + A1L232C4 + A1L232C7 + A1L232C10 + A1L232C13) / 5, 0)</f>
        <v>317957.2</v>
      </c>
      <c r="BB23" s="16" t="s">
        <v>1222</v>
      </c>
      <c r="BC23" s="17">
        <f>IF(RUN_YEARS &gt; 4,(A1L232C2 + A1L232C5 + A1L232C8 + A1L232C11 + A1L232C14) / 5, 0)</f>
        <v>310611.20000000001</v>
      </c>
      <c r="BD23" s="16" t="s">
        <v>1223</v>
      </c>
      <c r="BE23" s="17">
        <f>(A1L232C25 + A1L232C26)</f>
        <v>628568.4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11306</v>
      </c>
      <c r="F24" s="16" t="s">
        <v>174</v>
      </c>
      <c r="G24" s="15">
        <v>4434</v>
      </c>
      <c r="H24" s="16" t="s">
        <v>1224</v>
      </c>
      <c r="I24" s="17">
        <f>(A1L233C1 + A1L233C2)</f>
        <v>15740</v>
      </c>
      <c r="J24" s="16" t="s">
        <v>175</v>
      </c>
      <c r="K24" s="15">
        <v>13356</v>
      </c>
      <c r="L24" s="16" t="s">
        <v>175</v>
      </c>
      <c r="M24" s="15">
        <v>5102</v>
      </c>
      <c r="N24" s="16" t="s">
        <v>1225</v>
      </c>
      <c r="O24" s="17">
        <f>(A1L233C4 + A1L233C5)</f>
        <v>18458</v>
      </c>
      <c r="P24" s="16" t="s">
        <v>176</v>
      </c>
      <c r="Q24" s="15">
        <v>14858</v>
      </c>
      <c r="R24" s="16" t="s">
        <v>176</v>
      </c>
      <c r="S24" s="15">
        <v>4902</v>
      </c>
      <c r="T24" s="16" t="s">
        <v>1226</v>
      </c>
      <c r="U24" s="17">
        <f>(A1L233C7 + A1L233C8)</f>
        <v>19760</v>
      </c>
      <c r="V24" s="16" t="s">
        <v>177</v>
      </c>
      <c r="W24" s="15">
        <v>14070</v>
      </c>
      <c r="X24" s="16" t="s">
        <v>177</v>
      </c>
      <c r="Y24" s="15">
        <v>2704</v>
      </c>
      <c r="Z24" s="16" t="s">
        <v>1227</v>
      </c>
      <c r="AA24" s="17">
        <f>(A1L233C10 + A1L233C11)</f>
        <v>16774</v>
      </c>
      <c r="AB24" s="16" t="s">
        <v>178</v>
      </c>
      <c r="AC24" s="15">
        <v>10900</v>
      </c>
      <c r="AD24" s="16" t="s">
        <v>178</v>
      </c>
      <c r="AE24" s="15">
        <v>1967</v>
      </c>
      <c r="AF24" s="16" t="s">
        <v>1228</v>
      </c>
      <c r="AG24" s="17">
        <f>(A1L233C13 + A1L233C14)</f>
        <v>12867</v>
      </c>
      <c r="AH24" s="16" t="s">
        <v>1229</v>
      </c>
      <c r="AI24" s="17">
        <f>IF(RUN_YEARS &gt; 1,(A1L233C1 + A1L233C4) / 2, 0)</f>
        <v>12331</v>
      </c>
      <c r="AJ24" s="16" t="s">
        <v>1230</v>
      </c>
      <c r="AK24" s="17">
        <f>IF(RUN_YEARS &gt; 1,(A1L233C2 + A1L233C5) / 2, 0)</f>
        <v>4768</v>
      </c>
      <c r="AL24" s="16" t="s">
        <v>1231</v>
      </c>
      <c r="AM24" s="17">
        <f>(A1L233C16 + A1L233C17)</f>
        <v>17099</v>
      </c>
      <c r="AN24" s="16" t="s">
        <v>1232</v>
      </c>
      <c r="AO24" s="17">
        <f>IF(RUN_YEARS &gt; 2,(A1L233C1 + A1L233C4 + A1L233C7) / 3, 0)</f>
        <v>13173.333333333334</v>
      </c>
      <c r="AP24" s="16" t="s">
        <v>1233</v>
      </c>
      <c r="AQ24" s="17">
        <f>IF(RUN_YEARS &gt; 2,(A1L233C2 + A1L233C5 + A1L233C8) / 3, 0)</f>
        <v>4812.666666666667</v>
      </c>
      <c r="AR24" s="16" t="s">
        <v>1234</v>
      </c>
      <c r="AS24" s="17">
        <f>(A1L233C19 + A1L233C20)</f>
        <v>17986</v>
      </c>
      <c r="AT24" s="16" t="s">
        <v>1235</v>
      </c>
      <c r="AU24" s="17">
        <f>IF(RUN_YEARS &gt; 3,(A1L233C1 + A1L233C4 + A1L233C7 + A1L233C10) / 4, 0)</f>
        <v>13397.5</v>
      </c>
      <c r="AV24" s="16" t="s">
        <v>1236</v>
      </c>
      <c r="AW24" s="17">
        <f>IF(RUN_YEARS &gt; 3,(A1L233C2 + A1L233C5 + A1L233C8 + A1L233C11) / 4, 0)</f>
        <v>4285.5</v>
      </c>
      <c r="AX24" s="16" t="s">
        <v>1237</v>
      </c>
      <c r="AY24" s="17">
        <f>(A1L233C22 + A1L233C23)</f>
        <v>17683</v>
      </c>
      <c r="AZ24" s="16" t="s">
        <v>1238</v>
      </c>
      <c r="BA24" s="17">
        <f>IF(RUN_YEARS &gt; 4,(A1L233C1 + A1L233C4 + A1L233C7 + A1L233C10 + A1L233C13) / 5, 0)</f>
        <v>12898</v>
      </c>
      <c r="BB24" s="16" t="s">
        <v>1239</v>
      </c>
      <c r="BC24" s="17">
        <f>IF(RUN_YEARS &gt; 4,(A1L233C2 + A1L233C5 + A1L233C8 + A1L233C11 + A1L233C14) / 5, 0)</f>
        <v>3821.8</v>
      </c>
      <c r="BD24" s="16" t="s">
        <v>1240</v>
      </c>
      <c r="BE24" s="17">
        <f>(A1L233C25 + A1L233C26)</f>
        <v>16719.8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425602</v>
      </c>
      <c r="F25" s="16" t="s">
        <v>1242</v>
      </c>
      <c r="G25" s="17">
        <f>(A1L231C2 + A1L232C2 + A1L233C2)</f>
        <v>410368</v>
      </c>
      <c r="H25" s="16" t="s">
        <v>1243</v>
      </c>
      <c r="I25" s="17">
        <f>(A1L234C1 + A1L234C2)</f>
        <v>835970</v>
      </c>
      <c r="J25" s="16" t="s">
        <v>1244</v>
      </c>
      <c r="K25" s="17">
        <f>(A1L231C4 + A1L232C4 + A1L233C4)</f>
        <v>424736</v>
      </c>
      <c r="L25" s="16" t="s">
        <v>1245</v>
      </c>
      <c r="M25" s="17">
        <f>(A1L231C5 + A1L232C5 + A1L233C5)</f>
        <v>410621</v>
      </c>
      <c r="N25" s="16" t="s">
        <v>1246</v>
      </c>
      <c r="O25" s="17">
        <f>(A1L234C4 + A1L234C5)</f>
        <v>835357</v>
      </c>
      <c r="P25" s="16" t="s">
        <v>1247</v>
      </c>
      <c r="Q25" s="17">
        <f>(A1L231C7 + A1L232C7 + A1L233C7)</f>
        <v>503370</v>
      </c>
      <c r="R25" s="16" t="s">
        <v>1248</v>
      </c>
      <c r="S25" s="17">
        <f>(A1L231C8 + A1L232C8 + A1L233C8)</f>
        <v>475492</v>
      </c>
      <c r="T25" s="16" t="s">
        <v>1249</v>
      </c>
      <c r="U25" s="17">
        <f>(A1L234C7 + A1L234C8)</f>
        <v>978862</v>
      </c>
      <c r="V25" s="16" t="s">
        <v>1250</v>
      </c>
      <c r="W25" s="17">
        <f>(A1L231C10 + A1L232C10 + A1L233C10)</f>
        <v>508568</v>
      </c>
      <c r="X25" s="16" t="s">
        <v>1251</v>
      </c>
      <c r="Y25" s="17">
        <f>(A1L231C11 + A1L232C11 + A1L233C11)</f>
        <v>483360</v>
      </c>
      <c r="Z25" s="16" t="s">
        <v>1252</v>
      </c>
      <c r="AA25" s="17">
        <f>(A1L234C10 + A1L234C11)</f>
        <v>991928</v>
      </c>
      <c r="AB25" s="16" t="s">
        <v>1253</v>
      </c>
      <c r="AC25" s="17">
        <f>(A1L231C13 + A1L232C13 + A1L233C13)</f>
        <v>410686</v>
      </c>
      <c r="AD25" s="16" t="s">
        <v>1254</v>
      </c>
      <c r="AE25" s="17">
        <f>(A1L231C14 + A1L232C14 + A1L233C14)</f>
        <v>399475</v>
      </c>
      <c r="AF25" s="16" t="s">
        <v>1255</v>
      </c>
      <c r="AG25" s="17">
        <f>(A1L234C13 + A1L234C14)</f>
        <v>810161</v>
      </c>
      <c r="AH25" s="16" t="s">
        <v>1256</v>
      </c>
      <c r="AI25" s="17">
        <f>IF(RUN_YEARS &gt; 1,(A1L234C1 + A1L234C4) / 2, 0)</f>
        <v>425169</v>
      </c>
      <c r="AJ25" s="16" t="s">
        <v>1257</v>
      </c>
      <c r="AK25" s="17">
        <f>IF(RUN_YEARS &gt; 1,(A1L234C2 + A1L234C5) / 2, 0)</f>
        <v>410494.5</v>
      </c>
      <c r="AL25" s="16" t="s">
        <v>1258</v>
      </c>
      <c r="AM25" s="17">
        <f>(A1L234C16 + A1L234C17)</f>
        <v>835663.5</v>
      </c>
      <c r="AN25" s="16" t="s">
        <v>1259</v>
      </c>
      <c r="AO25" s="17">
        <f>IF(RUN_YEARS &gt; 2,(A1L234C1 + A1L234C4 + A1L234C7) / 3, 0)</f>
        <v>451236</v>
      </c>
      <c r="AP25" s="16" t="s">
        <v>1260</v>
      </c>
      <c r="AQ25" s="17">
        <f>IF(RUN_YEARS &gt; 2,(A1L234C2 + A1L234C5 + A1L234C8) / 3, 0)</f>
        <v>432160.33333333331</v>
      </c>
      <c r="AR25" s="16" t="s">
        <v>1261</v>
      </c>
      <c r="AS25" s="17">
        <f>(A1L234C19 + A1L234C20)</f>
        <v>883396.33333333326</v>
      </c>
      <c r="AT25" s="16" t="s">
        <v>1262</v>
      </c>
      <c r="AU25" s="17">
        <f>IF(RUN_YEARS &gt; 3,(A1L234C1 + A1L234C4 + A1L234C7 + A1L234C10) / 4, 0)</f>
        <v>465569</v>
      </c>
      <c r="AV25" s="16" t="s">
        <v>1263</v>
      </c>
      <c r="AW25" s="17">
        <f>IF(RUN_YEARS &gt; 3,(A1L234C2 + A1L234C5 + A1L234C8 + A1L234C11) / 4, 0)</f>
        <v>444960.25</v>
      </c>
      <c r="AX25" s="16" t="s">
        <v>1264</v>
      </c>
      <c r="AY25" s="17">
        <f>(A1L234C22 + A1L234C23)</f>
        <v>910529.25</v>
      </c>
      <c r="AZ25" s="16" t="s">
        <v>1265</v>
      </c>
      <c r="BA25" s="17">
        <f>IF(RUN_YEARS &gt; 4,(A1L234C1 + A1L234C4 + A1L234C7 + A1L234C10 + A1L234C13) / 5, 0)</f>
        <v>454592.4</v>
      </c>
      <c r="BB25" s="16" t="s">
        <v>1266</v>
      </c>
      <c r="BC25" s="17">
        <f>IF(RUN_YEARS &gt; 4,(A1L234C2 + A1L234C5 + A1L234C8 + A1L234C11 + A1L234C14) / 5, 0)</f>
        <v>435863.2</v>
      </c>
      <c r="BD25" s="16" t="s">
        <v>1267</v>
      </c>
      <c r="BE25" s="17">
        <f>(A1L234C25 + A1L234C26)</f>
        <v>890455.60000000009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1994382</v>
      </c>
      <c r="F26" s="16" t="s">
        <v>174</v>
      </c>
      <c r="G26" s="15">
        <v>1327913</v>
      </c>
      <c r="H26" s="16" t="s">
        <v>1268</v>
      </c>
      <c r="I26" s="17">
        <f>(A1L235C1 + A1L235C2)</f>
        <v>3322295</v>
      </c>
      <c r="J26" s="16" t="s">
        <v>175</v>
      </c>
      <c r="K26" s="15">
        <v>2016694</v>
      </c>
      <c r="L26" s="16" t="s">
        <v>175</v>
      </c>
      <c r="M26" s="15">
        <v>1299779</v>
      </c>
      <c r="N26" s="16" t="s">
        <v>1269</v>
      </c>
      <c r="O26" s="17">
        <f>(A1L235C4 + A1L235C5)</f>
        <v>3316473</v>
      </c>
      <c r="P26" s="16" t="s">
        <v>176</v>
      </c>
      <c r="Q26" s="15">
        <v>2119819</v>
      </c>
      <c r="R26" s="16" t="s">
        <v>176</v>
      </c>
      <c r="S26" s="15">
        <v>1417204</v>
      </c>
      <c r="T26" s="16" t="s">
        <v>1270</v>
      </c>
      <c r="U26" s="17">
        <f>(A1L235C7 + A1L235C8)</f>
        <v>3537023</v>
      </c>
      <c r="V26" s="16" t="s">
        <v>177</v>
      </c>
      <c r="W26" s="15">
        <v>2139474</v>
      </c>
      <c r="X26" s="16" t="s">
        <v>177</v>
      </c>
      <c r="Y26" s="15">
        <v>1457657</v>
      </c>
      <c r="Z26" s="16" t="s">
        <v>1271</v>
      </c>
      <c r="AA26" s="17">
        <f>(A1L235C10 + A1L235C11)</f>
        <v>3597131</v>
      </c>
      <c r="AB26" s="16" t="s">
        <v>178</v>
      </c>
      <c r="AC26" s="15">
        <v>1968998</v>
      </c>
      <c r="AD26" s="16" t="s">
        <v>178</v>
      </c>
      <c r="AE26" s="15">
        <v>1365544</v>
      </c>
      <c r="AF26" s="16" t="s">
        <v>1272</v>
      </c>
      <c r="AG26" s="17">
        <f>(A1L235C13 + A1L235C14)</f>
        <v>3334542</v>
      </c>
      <c r="AH26" s="16" t="s">
        <v>1273</v>
      </c>
      <c r="AI26" s="17">
        <f>IF(RUN_YEARS &gt; 1,(A1L235C1 + A1L235C4) / 2, 0)</f>
        <v>2005538</v>
      </c>
      <c r="AJ26" s="16" t="s">
        <v>1274</v>
      </c>
      <c r="AK26" s="17">
        <f>IF(RUN_YEARS &gt; 1,(A1L235C2 + A1L235C5) / 2, 0)</f>
        <v>1313846</v>
      </c>
      <c r="AL26" s="16" t="s">
        <v>1275</v>
      </c>
      <c r="AM26" s="17">
        <f>(A1L235C16 + A1L235C17)</f>
        <v>3319384</v>
      </c>
      <c r="AN26" s="16" t="s">
        <v>1276</v>
      </c>
      <c r="AO26" s="17">
        <f>IF(RUN_YEARS &gt; 2,(A1L235C1 + A1L235C4 + A1L235C7) / 3, 0)</f>
        <v>2043631.6666666667</v>
      </c>
      <c r="AP26" s="16" t="s">
        <v>1277</v>
      </c>
      <c r="AQ26" s="17">
        <f>IF(RUN_YEARS &gt; 2,(A1L235C2 + A1L235C5 + A1L235C8) / 3, 0)</f>
        <v>1348298.6666666667</v>
      </c>
      <c r="AR26" s="16" t="s">
        <v>1278</v>
      </c>
      <c r="AS26" s="17">
        <f>(A1L235C19 + A1L235C20)</f>
        <v>3391930.3333333335</v>
      </c>
      <c r="AT26" s="16" t="s">
        <v>1279</v>
      </c>
      <c r="AU26" s="17">
        <f>IF(RUN_YEARS &gt; 3,(A1L235C1 + A1L235C4 + A1L235C7 + A1L235C10) / 4, 0)</f>
        <v>2067592.25</v>
      </c>
      <c r="AV26" s="16" t="s">
        <v>1280</v>
      </c>
      <c r="AW26" s="17">
        <f>IF(RUN_YEARS &gt; 3,(A1L235C2 + A1L235C5 + A1L235C8 + A1L235C11) / 4, 0)</f>
        <v>1375638.25</v>
      </c>
      <c r="AX26" s="16" t="s">
        <v>1281</v>
      </c>
      <c r="AY26" s="17">
        <f>(A1L235C22 + A1L235C23)</f>
        <v>3443230.5</v>
      </c>
      <c r="AZ26" s="16" t="s">
        <v>1282</v>
      </c>
      <c r="BA26" s="17">
        <f>IF(RUN_YEARS &gt; 4,(A1L235C1 + A1L235C4 + A1L235C7 + A1L235C10 + A1L235C13) / 5, 0)</f>
        <v>2047873.4</v>
      </c>
      <c r="BB26" s="16" t="s">
        <v>1283</v>
      </c>
      <c r="BC26" s="17">
        <f>IF(RUN_YEARS &gt; 4,(A1L235C2 + A1L235C5 + A1L235C8 + A1L235C11 + A1L235C14) / 5, 0)</f>
        <v>1373619.4</v>
      </c>
      <c r="BD26" s="16" t="s">
        <v>1284</v>
      </c>
      <c r="BE26" s="17">
        <f>(A1L235C25 + A1L235C26)</f>
        <v>3421492.8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BD4AD-3088-4CB3-A8EC-3D2A973B01A0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23500</v>
      </c>
      <c r="F9" s="16" t="s">
        <v>1343</v>
      </c>
      <c r="G9" s="17">
        <f>(A1L202C2 + A1L218C2)</f>
        <v>17579</v>
      </c>
      <c r="H9" s="16" t="s">
        <v>1344</v>
      </c>
      <c r="I9" s="17">
        <f>(A1L237C1 + A1L237C2)</f>
        <v>41079</v>
      </c>
      <c r="J9" s="16" t="s">
        <v>1345</v>
      </c>
      <c r="K9" s="17">
        <f>(A1L202C4 + A1L218C4)</f>
        <v>22758</v>
      </c>
      <c r="L9" s="16" t="s">
        <v>1346</v>
      </c>
      <c r="M9" s="17">
        <f>(A1L202C5 + A1L218C5)</f>
        <v>18872</v>
      </c>
      <c r="N9" s="16" t="s">
        <v>1347</v>
      </c>
      <c r="O9" s="17">
        <f>(A1L237C4 + A1L237C5)</f>
        <v>41630</v>
      </c>
      <c r="P9" s="16" t="s">
        <v>1348</v>
      </c>
      <c r="Q9" s="17">
        <f>(A1L202C7 + A1L218C7)</f>
        <v>25764</v>
      </c>
      <c r="R9" s="16" t="s">
        <v>1349</v>
      </c>
      <c r="S9" s="17">
        <f>(A1L202C8 + A1L218C8)</f>
        <v>21419</v>
      </c>
      <c r="T9" s="16" t="s">
        <v>1350</v>
      </c>
      <c r="U9" s="17">
        <f>(A1L237C7 + A1L237C8)</f>
        <v>47183</v>
      </c>
      <c r="V9" s="16" t="s">
        <v>1351</v>
      </c>
      <c r="W9" s="17">
        <f>(A1L202C10 + A1L218C10)</f>
        <v>26010</v>
      </c>
      <c r="X9" s="16" t="s">
        <v>1352</v>
      </c>
      <c r="Y9" s="17">
        <f>(A1L202C11 + A1L218C11)</f>
        <v>19136</v>
      </c>
      <c r="Z9" s="16" t="s">
        <v>1353</v>
      </c>
      <c r="AA9" s="17">
        <f>(A1L237C10 + A1L237C11)</f>
        <v>45146</v>
      </c>
      <c r="AB9" s="16" t="s">
        <v>1354</v>
      </c>
      <c r="AC9" s="17">
        <f>(A1L202C13 + A1L218C13)</f>
        <v>23775</v>
      </c>
      <c r="AD9" s="16" t="s">
        <v>1355</v>
      </c>
      <c r="AE9" s="17">
        <f>(A1L202C14 + A1L218C14)</f>
        <v>16644</v>
      </c>
      <c r="AF9" s="16" t="s">
        <v>1356</v>
      </c>
      <c r="AG9" s="17">
        <f>(A1L237C13 + A1L237C14)</f>
        <v>40419</v>
      </c>
      <c r="AH9" s="16" t="s">
        <v>1357</v>
      </c>
      <c r="AI9" s="17">
        <f>IF(RUN_YEARS &gt; 1,(A1L237C1 + A1L237C4) / 2, 0)</f>
        <v>23129</v>
      </c>
      <c r="AJ9" s="16" t="s">
        <v>1358</v>
      </c>
      <c r="AK9" s="17">
        <f>IF(RUN_YEARS &gt; 1,(A1L237C2 + A1L237C5) / 2, 0)</f>
        <v>18225.5</v>
      </c>
      <c r="AL9" s="16" t="s">
        <v>1359</v>
      </c>
      <c r="AM9" s="17">
        <f>(A1L237C16 + A1L237C17)</f>
        <v>41354.5</v>
      </c>
      <c r="AN9" s="16" t="s">
        <v>1360</v>
      </c>
      <c r="AO9" s="17">
        <f>IF(RUN_YEARS &gt; 2,(A1L237C1 + A1L237C4 + A1L237C7) / 3, 0)</f>
        <v>24007.333333333332</v>
      </c>
      <c r="AP9" s="16" t="s">
        <v>1361</v>
      </c>
      <c r="AQ9" s="17">
        <f>IF(RUN_YEARS &gt; 2,(A1L237C2 + A1L237C5 + A1L237C8) / 3, 0)</f>
        <v>19290</v>
      </c>
      <c r="AR9" s="16" t="s">
        <v>1362</v>
      </c>
      <c r="AS9" s="17">
        <f>(A1L237C19 + A1L237C20)</f>
        <v>43297.333333333328</v>
      </c>
      <c r="AT9" s="16" t="s">
        <v>1363</v>
      </c>
      <c r="AU9" s="17">
        <f>IF(RUN_YEARS &gt; 3,(A1L237C1 + A1L237C4 + A1L237C7 + A1L237C10) / 4, 0)</f>
        <v>24508</v>
      </c>
      <c r="AV9" s="16" t="s">
        <v>1364</v>
      </c>
      <c r="AW9" s="17">
        <f>IF(RUN_YEARS &gt; 3,(A1L237C2 + A1L237C5 + A1L237C8 + A1L237C11) / 4, 0)</f>
        <v>19251.5</v>
      </c>
      <c r="AX9" s="16" t="s">
        <v>1365</v>
      </c>
      <c r="AY9" s="17">
        <f>(A1L237C22 + A1L237C23)</f>
        <v>43759.5</v>
      </c>
      <c r="AZ9" s="16" t="s">
        <v>1366</v>
      </c>
      <c r="BA9" s="17">
        <f>IF(RUN_YEARS &gt; 4,(A1L237C1 + A1L237C4 + A1L237C7 + A1L237C10 + A1L237C13) / 5, 0)</f>
        <v>24361.4</v>
      </c>
      <c r="BB9" s="16" t="s">
        <v>1367</v>
      </c>
      <c r="BC9" s="17">
        <f>IF(RUN_YEARS &gt; 4,(A1L237C2 + A1L237C5 + A1L237C8 + A1L237C11 + A1L237C14) / 5, 0)</f>
        <v>18730</v>
      </c>
      <c r="BD9" s="16" t="s">
        <v>1368</v>
      </c>
      <c r="BE9" s="17">
        <f>(A1L237C25 + A1L237C26)</f>
        <v>43091.4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159348</v>
      </c>
      <c r="F10" s="16" t="s">
        <v>1370</v>
      </c>
      <c r="G10" s="17">
        <f>(A1L203C2 + A1L219C2)</f>
        <v>143924</v>
      </c>
      <c r="H10" s="16" t="s">
        <v>1371</v>
      </c>
      <c r="I10" s="17">
        <f>(A1L238C1 + A1L238C2)</f>
        <v>303272</v>
      </c>
      <c r="J10" s="16" t="s">
        <v>1372</v>
      </c>
      <c r="K10" s="17">
        <f>(A1L203C4 + A1L219C4)</f>
        <v>160883</v>
      </c>
      <c r="L10" s="16" t="s">
        <v>1373</v>
      </c>
      <c r="M10" s="17">
        <f>(A1L203C5 + A1L219C5)</f>
        <v>134774</v>
      </c>
      <c r="N10" s="16" t="s">
        <v>1374</v>
      </c>
      <c r="O10" s="17">
        <f>(A1L238C4 + A1L238C5)</f>
        <v>295657</v>
      </c>
      <c r="P10" s="16" t="s">
        <v>1375</v>
      </c>
      <c r="Q10" s="17">
        <f>(A1L203C7 + A1L219C7)</f>
        <v>173595</v>
      </c>
      <c r="R10" s="16" t="s">
        <v>1376</v>
      </c>
      <c r="S10" s="17">
        <f>(A1L203C8 + A1L219C8)</f>
        <v>150928</v>
      </c>
      <c r="T10" s="16" t="s">
        <v>1377</v>
      </c>
      <c r="U10" s="17">
        <f>(A1L238C7 + A1L238C8)</f>
        <v>324523</v>
      </c>
      <c r="V10" s="16" t="s">
        <v>1378</v>
      </c>
      <c r="W10" s="17">
        <f>(A1L203C10 + A1L219C10)</f>
        <v>180242</v>
      </c>
      <c r="X10" s="16" t="s">
        <v>1379</v>
      </c>
      <c r="Y10" s="17">
        <f>(A1L203C11 + A1L219C11)</f>
        <v>148194</v>
      </c>
      <c r="Z10" s="16" t="s">
        <v>1380</v>
      </c>
      <c r="AA10" s="17">
        <f>(A1L238C10 + A1L238C11)</f>
        <v>328436</v>
      </c>
      <c r="AB10" s="16" t="s">
        <v>1381</v>
      </c>
      <c r="AC10" s="17">
        <f>(A1L203C13 + A1L219C13)</f>
        <v>177925</v>
      </c>
      <c r="AD10" s="16" t="s">
        <v>1382</v>
      </c>
      <c r="AE10" s="17">
        <f>(A1L203C14 + A1L219C14)</f>
        <v>158402</v>
      </c>
      <c r="AF10" s="16" t="s">
        <v>1383</v>
      </c>
      <c r="AG10" s="17">
        <f>(A1L238C13 + A1L238C14)</f>
        <v>336327</v>
      </c>
      <c r="AH10" s="16" t="s">
        <v>1384</v>
      </c>
      <c r="AI10" s="17">
        <f>IF(RUN_YEARS &gt; 1,(A1L238C1 + A1L238C4) / 2, 0)</f>
        <v>160115.5</v>
      </c>
      <c r="AJ10" s="16" t="s">
        <v>1385</v>
      </c>
      <c r="AK10" s="17">
        <f>IF(RUN_YEARS &gt; 1,(A1L238C2 + A1L238C5) / 2, 0)</f>
        <v>139349</v>
      </c>
      <c r="AL10" s="16" t="s">
        <v>1386</v>
      </c>
      <c r="AM10" s="17">
        <f>(A1L238C16 + A1L238C17)</f>
        <v>299464.5</v>
      </c>
      <c r="AN10" s="16" t="s">
        <v>1387</v>
      </c>
      <c r="AO10" s="17">
        <f>IF(RUN_YEARS &gt; 2,(A1L238C1 + A1L238C4 + A1L238C7) / 3, 0)</f>
        <v>164608.66666666666</v>
      </c>
      <c r="AP10" s="16" t="s">
        <v>1388</v>
      </c>
      <c r="AQ10" s="17">
        <f>IF(RUN_YEARS &gt; 2,(A1L238C2 + A1L238C5 + A1L238C8) / 3, 0)</f>
        <v>143208.66666666666</v>
      </c>
      <c r="AR10" s="16" t="s">
        <v>1389</v>
      </c>
      <c r="AS10" s="17">
        <f>(A1L238C19 + A1L238C20)</f>
        <v>307817.33333333331</v>
      </c>
      <c r="AT10" s="16" t="s">
        <v>1390</v>
      </c>
      <c r="AU10" s="17">
        <f>IF(RUN_YEARS &gt; 3,(A1L238C1 + A1L238C4 + A1L238C7 + A1L238C10) / 4, 0)</f>
        <v>168517</v>
      </c>
      <c r="AV10" s="16" t="s">
        <v>1391</v>
      </c>
      <c r="AW10" s="17">
        <f>IF(RUN_YEARS &gt; 3,(A1L238C2 + A1L238C5 + A1L238C8 + A1L238C11) / 4, 0)</f>
        <v>144455</v>
      </c>
      <c r="AX10" s="16" t="s">
        <v>1392</v>
      </c>
      <c r="AY10" s="17">
        <f>(A1L238C22 + A1L238C23)</f>
        <v>312972</v>
      </c>
      <c r="AZ10" s="16" t="s">
        <v>1393</v>
      </c>
      <c r="BA10" s="17">
        <f>IF(RUN_YEARS &gt; 4,(A1L238C1 + A1L238C4 + A1L238C7 + A1L238C10 + A1L238C13) / 5, 0)</f>
        <v>170398.6</v>
      </c>
      <c r="BB10" s="16" t="s">
        <v>1394</v>
      </c>
      <c r="BC10" s="17">
        <f>IF(RUN_YEARS &gt; 4,(A1L238C2 + A1L238C5 + A1L238C8 + A1L238C11 + A1L238C14) / 5, 0)</f>
        <v>147244.4</v>
      </c>
      <c r="BD10" s="16" t="s">
        <v>1395</v>
      </c>
      <c r="BE10" s="17">
        <f>(A1L238C25 + A1L238C26)</f>
        <v>317643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302779</v>
      </c>
      <c r="F11" s="16" t="s">
        <v>1397</v>
      </c>
      <c r="G11" s="17">
        <f>(A1L204C2 + A1L220C2)</f>
        <v>259802</v>
      </c>
      <c r="H11" s="16" t="s">
        <v>1398</v>
      </c>
      <c r="I11" s="17">
        <f>(A1L239C1 + A1L239C2)</f>
        <v>562581</v>
      </c>
      <c r="J11" s="16" t="s">
        <v>1399</v>
      </c>
      <c r="K11" s="17">
        <f>(A1L204C4 + A1L220C4)</f>
        <v>253957</v>
      </c>
      <c r="L11" s="16" t="s">
        <v>1400</v>
      </c>
      <c r="M11" s="17">
        <f>(A1L204C5 + A1L220C5)</f>
        <v>228960</v>
      </c>
      <c r="N11" s="16" t="s">
        <v>1401</v>
      </c>
      <c r="O11" s="17">
        <f>(A1L239C4 + A1L239C5)</f>
        <v>482917</v>
      </c>
      <c r="P11" s="16" t="s">
        <v>1402</v>
      </c>
      <c r="Q11" s="17">
        <f>(A1L204C7 + A1L220C7)</f>
        <v>285242</v>
      </c>
      <c r="R11" s="16" t="s">
        <v>1403</v>
      </c>
      <c r="S11" s="17">
        <f>(A1L204C8 + A1L220C8)</f>
        <v>270799</v>
      </c>
      <c r="T11" s="16" t="s">
        <v>1404</v>
      </c>
      <c r="U11" s="17">
        <f>(A1L239C7 + A1L239C8)</f>
        <v>556041</v>
      </c>
      <c r="V11" s="16" t="s">
        <v>1405</v>
      </c>
      <c r="W11" s="17">
        <f>(A1L204C10 + A1L220C10)</f>
        <v>370539</v>
      </c>
      <c r="X11" s="16" t="s">
        <v>1406</v>
      </c>
      <c r="Y11" s="17">
        <f>(A1L204C11 + A1L220C11)</f>
        <v>344516</v>
      </c>
      <c r="Z11" s="16" t="s">
        <v>1407</v>
      </c>
      <c r="AA11" s="17">
        <f>(A1L239C10 + A1L239C11)</f>
        <v>715055</v>
      </c>
      <c r="AB11" s="16" t="s">
        <v>1408</v>
      </c>
      <c r="AC11" s="17">
        <f>(A1L204C13 + A1L220C13)</f>
        <v>359555</v>
      </c>
      <c r="AD11" s="16" t="s">
        <v>1409</v>
      </c>
      <c r="AE11" s="17">
        <f>(A1L204C14 + A1L220C14)</f>
        <v>335570</v>
      </c>
      <c r="AF11" s="16" t="s">
        <v>1410</v>
      </c>
      <c r="AG11" s="17">
        <f>(A1L239C13 + A1L239C14)</f>
        <v>695125</v>
      </c>
      <c r="AH11" s="16" t="s">
        <v>1411</v>
      </c>
      <c r="AI11" s="17">
        <f>IF(RUN_YEARS &gt; 1,(A1L239C1 + A1L239C4) / 2, 0)</f>
        <v>278368</v>
      </c>
      <c r="AJ11" s="16" t="s">
        <v>1412</v>
      </c>
      <c r="AK11" s="17">
        <f>IF(RUN_YEARS &gt; 1,(A1L239C2 + A1L239C5) / 2, 0)</f>
        <v>244381</v>
      </c>
      <c r="AL11" s="16" t="s">
        <v>1413</v>
      </c>
      <c r="AM11" s="17">
        <f>(A1L239C16 + A1L239C17)</f>
        <v>522749</v>
      </c>
      <c r="AN11" s="16" t="s">
        <v>1414</v>
      </c>
      <c r="AO11" s="17">
        <f>IF(RUN_YEARS &gt; 2,(A1L239C1 + A1L239C4 + A1L239C7) / 3, 0)</f>
        <v>280659.33333333331</v>
      </c>
      <c r="AP11" s="16" t="s">
        <v>1415</v>
      </c>
      <c r="AQ11" s="17">
        <f>IF(RUN_YEARS &gt; 2,(A1L239C2 + A1L239C5 + A1L239C8) / 3, 0)</f>
        <v>253187</v>
      </c>
      <c r="AR11" s="16" t="s">
        <v>1416</v>
      </c>
      <c r="AS11" s="17">
        <f>(A1L239C19 + A1L239C20)</f>
        <v>533846.33333333326</v>
      </c>
      <c r="AT11" s="16" t="s">
        <v>1417</v>
      </c>
      <c r="AU11" s="17">
        <f>IF(RUN_YEARS &gt; 3,(A1L239C1 + A1L239C4 + A1L239C7 + A1L239C10) / 4, 0)</f>
        <v>303129.25</v>
      </c>
      <c r="AV11" s="16" t="s">
        <v>1418</v>
      </c>
      <c r="AW11" s="17">
        <f>IF(RUN_YEARS &gt; 3,(A1L239C2 + A1L239C5 + A1L239C8 + A1L239C11) / 4, 0)</f>
        <v>276019.25</v>
      </c>
      <c r="AX11" s="16" t="s">
        <v>1419</v>
      </c>
      <c r="AY11" s="17">
        <f>(A1L239C22 + A1L239C23)</f>
        <v>579148.5</v>
      </c>
      <c r="AZ11" s="16" t="s">
        <v>1420</v>
      </c>
      <c r="BA11" s="17">
        <f>IF(RUN_YEARS &gt; 4,(A1L239C1 + A1L239C4 + A1L239C7 + A1L239C10 + A1L239C13) / 5, 0)</f>
        <v>314414.40000000002</v>
      </c>
      <c r="BB11" s="16" t="s">
        <v>1421</v>
      </c>
      <c r="BC11" s="17">
        <f>IF(RUN_YEARS &gt; 4,(A1L239C2 + A1L239C5 + A1L239C8 + A1L239C11 + A1L239C14) / 5, 0)</f>
        <v>287929.40000000002</v>
      </c>
      <c r="BD11" s="16" t="s">
        <v>1422</v>
      </c>
      <c r="BE11" s="17">
        <f>(A1L239C25 + A1L239C26)</f>
        <v>602343.80000000005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85002</v>
      </c>
      <c r="F12" s="16" t="s">
        <v>1424</v>
      </c>
      <c r="G12" s="17">
        <f>(A1L205C2 + A1L221C2)</f>
        <v>74639</v>
      </c>
      <c r="H12" s="16" t="s">
        <v>1425</v>
      </c>
      <c r="I12" s="17">
        <f>(A1L240C1 + A1L240C2)</f>
        <v>159641</v>
      </c>
      <c r="J12" s="16" t="s">
        <v>1426</v>
      </c>
      <c r="K12" s="17">
        <f>(A1L205C4 + A1L221C4)</f>
        <v>78340</v>
      </c>
      <c r="L12" s="16" t="s">
        <v>1427</v>
      </c>
      <c r="M12" s="17">
        <f>(A1L205C5 + A1L221C5)</f>
        <v>75741</v>
      </c>
      <c r="N12" s="16" t="s">
        <v>1428</v>
      </c>
      <c r="O12" s="17">
        <f>(A1L240C4 + A1L240C5)</f>
        <v>154081</v>
      </c>
      <c r="P12" s="16" t="s">
        <v>1429</v>
      </c>
      <c r="Q12" s="17">
        <f>(A1L205C7 + A1L221C7)</f>
        <v>82409</v>
      </c>
      <c r="R12" s="16" t="s">
        <v>1430</v>
      </c>
      <c r="S12" s="17">
        <f>(A1L205C8 + A1L221C8)</f>
        <v>84575</v>
      </c>
      <c r="T12" s="16" t="s">
        <v>1431</v>
      </c>
      <c r="U12" s="17">
        <f>(A1L240C7 + A1L240C8)</f>
        <v>166984</v>
      </c>
      <c r="V12" s="16" t="s">
        <v>1432</v>
      </c>
      <c r="W12" s="17">
        <f>(A1L205C10 + A1L221C10)</f>
        <v>107792</v>
      </c>
      <c r="X12" s="16" t="s">
        <v>1433</v>
      </c>
      <c r="Y12" s="17">
        <f>(A1L205C11 + A1L221C11)</f>
        <v>83910</v>
      </c>
      <c r="Z12" s="16" t="s">
        <v>1434</v>
      </c>
      <c r="AA12" s="17">
        <f>(A1L240C10 + A1L240C11)</f>
        <v>191702</v>
      </c>
      <c r="AB12" s="16" t="s">
        <v>1435</v>
      </c>
      <c r="AC12" s="17">
        <f>(A1L205C13 + A1L221C13)</f>
        <v>104301</v>
      </c>
      <c r="AD12" s="16" t="s">
        <v>1436</v>
      </c>
      <c r="AE12" s="17">
        <f>(A1L205C14 + A1L221C14)</f>
        <v>83552</v>
      </c>
      <c r="AF12" s="16" t="s">
        <v>1437</v>
      </c>
      <c r="AG12" s="17">
        <f>(A1L240C13 + A1L240C14)</f>
        <v>187853</v>
      </c>
      <c r="AH12" s="16" t="s">
        <v>1438</v>
      </c>
      <c r="AI12" s="17">
        <f>IF(RUN_YEARS &gt; 1,(A1L240C1 + A1L240C4) / 2, 0)</f>
        <v>81671</v>
      </c>
      <c r="AJ12" s="16" t="s">
        <v>1439</v>
      </c>
      <c r="AK12" s="17">
        <f>IF(RUN_YEARS &gt; 1,(A1L240C2 + A1L240C5) / 2, 0)</f>
        <v>75190</v>
      </c>
      <c r="AL12" s="16" t="s">
        <v>1440</v>
      </c>
      <c r="AM12" s="17">
        <f>(A1L240C16 + A1L240C17)</f>
        <v>156861</v>
      </c>
      <c r="AN12" s="16" t="s">
        <v>1441</v>
      </c>
      <c r="AO12" s="17">
        <f>IF(RUN_YEARS &gt; 2,(A1L240C1 + A1L240C4 + A1L240C7) / 3, 0)</f>
        <v>81917</v>
      </c>
      <c r="AP12" s="16" t="s">
        <v>1442</v>
      </c>
      <c r="AQ12" s="17">
        <f>IF(RUN_YEARS &gt; 2,(A1L240C2 + A1L240C5 + A1L240C8) / 3, 0)</f>
        <v>78318.333333333328</v>
      </c>
      <c r="AR12" s="16" t="s">
        <v>1443</v>
      </c>
      <c r="AS12" s="17">
        <f>(A1L240C19 + A1L240C20)</f>
        <v>160235.33333333331</v>
      </c>
      <c r="AT12" s="16" t="s">
        <v>1444</v>
      </c>
      <c r="AU12" s="17">
        <f>IF(RUN_YEARS &gt; 3,(A1L240C1 + A1L240C4 + A1L240C7 + A1L240C10) / 4, 0)</f>
        <v>88385.75</v>
      </c>
      <c r="AV12" s="16" t="s">
        <v>1445</v>
      </c>
      <c r="AW12" s="17">
        <f>IF(RUN_YEARS &gt; 3,(A1L240C2 + A1L240C5 + A1L240C8 + A1L240C11) / 4, 0)</f>
        <v>79716.25</v>
      </c>
      <c r="AX12" s="16" t="s">
        <v>1446</v>
      </c>
      <c r="AY12" s="17">
        <f>(A1L240C22 + A1L240C23)</f>
        <v>168102</v>
      </c>
      <c r="AZ12" s="16" t="s">
        <v>1447</v>
      </c>
      <c r="BA12" s="17">
        <f>IF(RUN_YEARS &gt; 4,(A1L240C1 + A1L240C4 + A1L240C7 + A1L240C10 + A1L240C13) / 5, 0)</f>
        <v>91568.8</v>
      </c>
      <c r="BB12" s="16" t="s">
        <v>1448</v>
      </c>
      <c r="BC12" s="17">
        <f>IF(RUN_YEARS &gt; 4,(A1L240C2 + A1L240C5 + A1L240C8 + A1L240C11 + A1L240C14) / 5, 0)</f>
        <v>80483.399999999994</v>
      </c>
      <c r="BD12" s="16" t="s">
        <v>1449</v>
      </c>
      <c r="BE12" s="17">
        <f>(A1L240C25 + A1L240C26)</f>
        <v>172052.2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485918</v>
      </c>
      <c r="F13" s="16" t="s">
        <v>1451</v>
      </c>
      <c r="G13" s="17">
        <f>(A1L206C2 + A1L222C2)</f>
        <v>444421</v>
      </c>
      <c r="H13" s="16" t="s">
        <v>1452</v>
      </c>
      <c r="I13" s="17">
        <f>(A1L241C1 + A1L241C2)</f>
        <v>930339</v>
      </c>
      <c r="J13" s="16" t="s">
        <v>1453</v>
      </c>
      <c r="K13" s="17">
        <f>(A1L206C4 + A1L222C4)</f>
        <v>471487</v>
      </c>
      <c r="L13" s="16" t="s">
        <v>1454</v>
      </c>
      <c r="M13" s="17">
        <f>(A1L206C5 + A1L222C5)</f>
        <v>432228</v>
      </c>
      <c r="N13" s="16" t="s">
        <v>1455</v>
      </c>
      <c r="O13" s="17">
        <f>(A1L241C4 + A1L241C5)</f>
        <v>903715</v>
      </c>
      <c r="P13" s="16" t="s">
        <v>1456</v>
      </c>
      <c r="Q13" s="17">
        <f>(A1L206C7 + A1L222C7)</f>
        <v>493382</v>
      </c>
      <c r="R13" s="16" t="s">
        <v>1457</v>
      </c>
      <c r="S13" s="17">
        <f>(A1L206C8 + A1L222C8)</f>
        <v>462208</v>
      </c>
      <c r="T13" s="16" t="s">
        <v>1458</v>
      </c>
      <c r="U13" s="17">
        <f>(A1L241C7 + A1L241C8)</f>
        <v>955590</v>
      </c>
      <c r="V13" s="16" t="s">
        <v>1459</v>
      </c>
      <c r="W13" s="17">
        <f>(A1L206C10 + A1L222C10)</f>
        <v>499635</v>
      </c>
      <c r="X13" s="16" t="s">
        <v>1460</v>
      </c>
      <c r="Y13" s="17">
        <f>(A1L206C11 + A1L222C11)</f>
        <v>463370</v>
      </c>
      <c r="Z13" s="16" t="s">
        <v>1461</v>
      </c>
      <c r="AA13" s="17">
        <f>(A1L241C10 + A1L241C11)</f>
        <v>963005</v>
      </c>
      <c r="AB13" s="16" t="s">
        <v>1462</v>
      </c>
      <c r="AC13" s="17">
        <f>(A1L206C13 + A1L222C13)</f>
        <v>475619</v>
      </c>
      <c r="AD13" s="16" t="s">
        <v>1463</v>
      </c>
      <c r="AE13" s="17">
        <f>(A1L206C14 + A1L222C14)</f>
        <v>446805</v>
      </c>
      <c r="AF13" s="16" t="s">
        <v>1464</v>
      </c>
      <c r="AG13" s="17">
        <f>(A1L241C13 + A1L241C14)</f>
        <v>922424</v>
      </c>
      <c r="AH13" s="16" t="s">
        <v>1465</v>
      </c>
      <c r="AI13" s="17">
        <f>IF(RUN_YEARS &gt; 1,(A1L241C1 + A1L241C4) / 2, 0)</f>
        <v>478702.5</v>
      </c>
      <c r="AJ13" s="16" t="s">
        <v>1466</v>
      </c>
      <c r="AK13" s="17">
        <f>IF(RUN_YEARS &gt; 1,(A1L241C2 + A1L241C5) / 2, 0)</f>
        <v>438324.5</v>
      </c>
      <c r="AL13" s="16" t="s">
        <v>1467</v>
      </c>
      <c r="AM13" s="17">
        <f>(A1L241C16 + A1L241C17)</f>
        <v>917027</v>
      </c>
      <c r="AN13" s="16" t="s">
        <v>1468</v>
      </c>
      <c r="AO13" s="17">
        <f>IF(RUN_YEARS &gt; 2,(A1L241C1 + A1L241C4 + A1L241C7) / 3, 0)</f>
        <v>483595.66666666669</v>
      </c>
      <c r="AP13" s="16" t="s">
        <v>1469</v>
      </c>
      <c r="AQ13" s="17">
        <f>IF(RUN_YEARS &gt; 2,(A1L241C2 + A1L241C5 + A1L241C8) / 3, 0)</f>
        <v>446285.66666666669</v>
      </c>
      <c r="AR13" s="16" t="s">
        <v>1470</v>
      </c>
      <c r="AS13" s="17">
        <f>(A1L241C19 + A1L241C20)</f>
        <v>929881.33333333337</v>
      </c>
      <c r="AT13" s="16" t="s">
        <v>1471</v>
      </c>
      <c r="AU13" s="17">
        <f>IF(RUN_YEARS &gt; 3,(A1L241C1 + A1L241C4 + A1L241C7 + A1L241C10) / 4, 0)</f>
        <v>487605.5</v>
      </c>
      <c r="AV13" s="16" t="s">
        <v>1472</v>
      </c>
      <c r="AW13" s="17">
        <f>IF(RUN_YEARS &gt; 3,(A1L241C2 + A1L241C5 + A1L241C8 + A1L241C11) / 4, 0)</f>
        <v>450556.75</v>
      </c>
      <c r="AX13" s="16" t="s">
        <v>1473</v>
      </c>
      <c r="AY13" s="17">
        <f>(A1L241C22 + A1L241C23)</f>
        <v>938162.25</v>
      </c>
      <c r="AZ13" s="16" t="s">
        <v>1474</v>
      </c>
      <c r="BA13" s="17">
        <f>IF(RUN_YEARS &gt; 4,(A1L241C1 + A1L241C4 + A1L241C7 + A1L241C10 + A1L241C13) / 5, 0)</f>
        <v>485208.2</v>
      </c>
      <c r="BB13" s="16" t="s">
        <v>1475</v>
      </c>
      <c r="BC13" s="17">
        <f>IF(RUN_YEARS &gt; 4,(A1L241C2 + A1L241C5 + A1L241C8 + A1L241C11 + A1L241C14) / 5, 0)</f>
        <v>449806.4</v>
      </c>
      <c r="BD13" s="16" t="s">
        <v>1476</v>
      </c>
      <c r="BE13" s="17">
        <f>(A1L241C25 + A1L241C26)</f>
        <v>935014.60000000009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99583</v>
      </c>
      <c r="F14" s="16" t="s">
        <v>1478</v>
      </c>
      <c r="G14" s="17">
        <f>(A1L207C2 + A1L223C2)</f>
        <v>83696</v>
      </c>
      <c r="H14" s="16" t="s">
        <v>1479</v>
      </c>
      <c r="I14" s="17">
        <f>(A1L242C1 + A1L242C2)</f>
        <v>183279</v>
      </c>
      <c r="J14" s="16" t="s">
        <v>1480</v>
      </c>
      <c r="K14" s="17">
        <f>(A1L207C4 + A1L223C4)</f>
        <v>92676</v>
      </c>
      <c r="L14" s="16" t="s">
        <v>1481</v>
      </c>
      <c r="M14" s="17">
        <f>(A1L207C5 + A1L223C5)</f>
        <v>78961</v>
      </c>
      <c r="N14" s="16" t="s">
        <v>1482</v>
      </c>
      <c r="O14" s="17">
        <f>(A1L242C4 + A1L242C5)</f>
        <v>171637</v>
      </c>
      <c r="P14" s="16" t="s">
        <v>1483</v>
      </c>
      <c r="Q14" s="17">
        <f>(A1L207C7 + A1L223C7)</f>
        <v>115842</v>
      </c>
      <c r="R14" s="16" t="s">
        <v>1484</v>
      </c>
      <c r="S14" s="17">
        <f>(A1L207C8 + A1L223C8)</f>
        <v>102538</v>
      </c>
      <c r="T14" s="16" t="s">
        <v>1485</v>
      </c>
      <c r="U14" s="17">
        <f>(A1L242C7 + A1L242C8)</f>
        <v>218380</v>
      </c>
      <c r="V14" s="16" t="s">
        <v>1486</v>
      </c>
      <c r="W14" s="17">
        <f>(A1L207C10 + A1L223C10)</f>
        <v>127209</v>
      </c>
      <c r="X14" s="16" t="s">
        <v>1487</v>
      </c>
      <c r="Y14" s="17">
        <f>(A1L207C11 + A1L223C11)</f>
        <v>112172</v>
      </c>
      <c r="Z14" s="16" t="s">
        <v>1488</v>
      </c>
      <c r="AA14" s="17">
        <f>(A1L242C10 + A1L242C11)</f>
        <v>239381</v>
      </c>
      <c r="AB14" s="16" t="s">
        <v>1489</v>
      </c>
      <c r="AC14" s="17">
        <f>(A1L207C13 + A1L223C13)</f>
        <v>130781</v>
      </c>
      <c r="AD14" s="16" t="s">
        <v>1490</v>
      </c>
      <c r="AE14" s="17">
        <f>(A1L207C14 + A1L223C14)</f>
        <v>118434</v>
      </c>
      <c r="AF14" s="16" t="s">
        <v>1491</v>
      </c>
      <c r="AG14" s="17">
        <f>(A1L242C13 + A1L242C14)</f>
        <v>249215</v>
      </c>
      <c r="AH14" s="16" t="s">
        <v>1492</v>
      </c>
      <c r="AI14" s="17">
        <f>IF(RUN_YEARS &gt; 1,(A1L242C1 + A1L242C4) / 2, 0)</f>
        <v>96129.5</v>
      </c>
      <c r="AJ14" s="16" t="s">
        <v>1493</v>
      </c>
      <c r="AK14" s="17">
        <f>IF(RUN_YEARS &gt; 1,(A1L242C2 + A1L242C5) / 2, 0)</f>
        <v>81328.5</v>
      </c>
      <c r="AL14" s="16" t="s">
        <v>1494</v>
      </c>
      <c r="AM14" s="17">
        <f>(A1L242C16 + A1L242C17)</f>
        <v>177458</v>
      </c>
      <c r="AN14" s="16" t="s">
        <v>1495</v>
      </c>
      <c r="AO14" s="17">
        <f>IF(RUN_YEARS &gt; 2,(A1L242C1 + A1L242C4 + A1L242C7) / 3, 0)</f>
        <v>102700.33333333333</v>
      </c>
      <c r="AP14" s="16" t="s">
        <v>1496</v>
      </c>
      <c r="AQ14" s="17">
        <f>IF(RUN_YEARS &gt; 2,(A1L242C2 + A1L242C5 + A1L242C8) / 3, 0)</f>
        <v>88398.333333333328</v>
      </c>
      <c r="AR14" s="16" t="s">
        <v>1497</v>
      </c>
      <c r="AS14" s="17">
        <f>(A1L242C19 + A1L242C20)</f>
        <v>191098.66666666666</v>
      </c>
      <c r="AT14" s="16" t="s">
        <v>1498</v>
      </c>
      <c r="AU14" s="17">
        <f>IF(RUN_YEARS &gt; 3,(A1L242C1 + A1L242C4 + A1L242C7 + A1L242C10) / 4, 0)</f>
        <v>108827.5</v>
      </c>
      <c r="AV14" s="16" t="s">
        <v>1499</v>
      </c>
      <c r="AW14" s="17">
        <f>IF(RUN_YEARS &gt; 3,(A1L242C2 + A1L242C5 + A1L242C8 + A1L242C11) / 4, 0)</f>
        <v>94341.75</v>
      </c>
      <c r="AX14" s="16" t="s">
        <v>1500</v>
      </c>
      <c r="AY14" s="17">
        <f>(A1L242C22 + A1L242C23)</f>
        <v>203169.25</v>
      </c>
      <c r="AZ14" s="16" t="s">
        <v>1501</v>
      </c>
      <c r="BA14" s="17">
        <f>IF(RUN_YEARS &gt; 4,(A1L242C1 + A1L242C4 + A1L242C7 + A1L242C10 + A1L242C13) / 5, 0)</f>
        <v>113218.2</v>
      </c>
      <c r="BB14" s="16" t="s">
        <v>1502</v>
      </c>
      <c r="BC14" s="17">
        <f>IF(RUN_YEARS &gt; 4,(A1L242C2 + A1L242C5 + A1L242C8 + A1L242C11 + A1L242C14) / 5, 0)</f>
        <v>99160.2</v>
      </c>
      <c r="BD14" s="16" t="s">
        <v>1503</v>
      </c>
      <c r="BE14" s="17">
        <f>(A1L242C25 + A1L242C26)</f>
        <v>212378.4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186994</v>
      </c>
      <c r="F15" s="16" t="s">
        <v>1505</v>
      </c>
      <c r="G15" s="17">
        <f>(A1L208C2 + A1L224C2)</f>
        <v>166289</v>
      </c>
      <c r="H15" s="16" t="s">
        <v>1506</v>
      </c>
      <c r="I15" s="17">
        <f>(A1L243C1 + A1L243C2)</f>
        <v>353283</v>
      </c>
      <c r="J15" s="16" t="s">
        <v>1507</v>
      </c>
      <c r="K15" s="17">
        <f>(A1L208C4 + A1L224C4)</f>
        <v>170163</v>
      </c>
      <c r="L15" s="16" t="s">
        <v>1508</v>
      </c>
      <c r="M15" s="17">
        <f>(A1L208C5 + A1L224C5)</f>
        <v>159417</v>
      </c>
      <c r="N15" s="16" t="s">
        <v>1509</v>
      </c>
      <c r="O15" s="17">
        <f>(A1L243C4 + A1L243C5)</f>
        <v>329580</v>
      </c>
      <c r="P15" s="16" t="s">
        <v>1510</v>
      </c>
      <c r="Q15" s="17">
        <f>(A1L208C7 + A1L224C7)</f>
        <v>190446</v>
      </c>
      <c r="R15" s="16" t="s">
        <v>1511</v>
      </c>
      <c r="S15" s="17">
        <f>(A1L208C8 + A1L224C8)</f>
        <v>168013</v>
      </c>
      <c r="T15" s="16" t="s">
        <v>1512</v>
      </c>
      <c r="U15" s="17">
        <f>(A1L243C7 + A1L243C8)</f>
        <v>358459</v>
      </c>
      <c r="V15" s="16" t="s">
        <v>1513</v>
      </c>
      <c r="W15" s="17">
        <f>(A1L208C10 + A1L224C10)</f>
        <v>204919</v>
      </c>
      <c r="X15" s="16" t="s">
        <v>1514</v>
      </c>
      <c r="Y15" s="17">
        <f>(A1L208C11 + A1L224C11)</f>
        <v>179083</v>
      </c>
      <c r="Z15" s="16" t="s">
        <v>1515</v>
      </c>
      <c r="AA15" s="17">
        <f>(A1L243C10 + A1L243C11)</f>
        <v>384002</v>
      </c>
      <c r="AB15" s="16" t="s">
        <v>1516</v>
      </c>
      <c r="AC15" s="17">
        <f>(A1L208C13 + A1L224C13)</f>
        <v>196087</v>
      </c>
      <c r="AD15" s="16" t="s">
        <v>1517</v>
      </c>
      <c r="AE15" s="17">
        <f>(A1L208C14 + A1L224C14)</f>
        <v>181939</v>
      </c>
      <c r="AF15" s="16" t="s">
        <v>1518</v>
      </c>
      <c r="AG15" s="17">
        <f>(A1L243C13 + A1L243C14)</f>
        <v>378026</v>
      </c>
      <c r="AH15" s="16" t="s">
        <v>1519</v>
      </c>
      <c r="AI15" s="17">
        <f>IF(RUN_YEARS &gt; 1,(A1L243C1 + A1L243C4) / 2, 0)</f>
        <v>178578.5</v>
      </c>
      <c r="AJ15" s="16" t="s">
        <v>1520</v>
      </c>
      <c r="AK15" s="17">
        <f>IF(RUN_YEARS &gt; 1,(A1L243C2 + A1L243C5) / 2, 0)</f>
        <v>162853</v>
      </c>
      <c r="AL15" s="16" t="s">
        <v>1521</v>
      </c>
      <c r="AM15" s="17">
        <f>(A1L243C16 + A1L243C17)</f>
        <v>341431.5</v>
      </c>
      <c r="AN15" s="16" t="s">
        <v>1522</v>
      </c>
      <c r="AO15" s="17">
        <f>IF(RUN_YEARS &gt; 2,(A1L243C1 + A1L243C4 + A1L243C7) / 3, 0)</f>
        <v>182534.33333333334</v>
      </c>
      <c r="AP15" s="16" t="s">
        <v>1523</v>
      </c>
      <c r="AQ15" s="17">
        <f>IF(RUN_YEARS &gt; 2,(A1L243C2 + A1L243C5 + A1L243C8) / 3, 0)</f>
        <v>164573</v>
      </c>
      <c r="AR15" s="16" t="s">
        <v>1524</v>
      </c>
      <c r="AS15" s="17">
        <f>(A1L243C19 + A1L243C20)</f>
        <v>347107.33333333337</v>
      </c>
      <c r="AT15" s="16" t="s">
        <v>1525</v>
      </c>
      <c r="AU15" s="17">
        <f>IF(RUN_YEARS &gt; 3,(A1L243C1 + A1L243C4 + A1L243C7 + A1L243C10) / 4, 0)</f>
        <v>188130.5</v>
      </c>
      <c r="AV15" s="16" t="s">
        <v>1526</v>
      </c>
      <c r="AW15" s="17">
        <f>IF(RUN_YEARS &gt; 3,(A1L243C2 + A1L243C5 + A1L243C8 + A1L243C11) / 4, 0)</f>
        <v>168200.5</v>
      </c>
      <c r="AX15" s="16" t="s">
        <v>1527</v>
      </c>
      <c r="AY15" s="17">
        <f>(A1L243C22 + A1L243C23)</f>
        <v>356331</v>
      </c>
      <c r="AZ15" s="16" t="s">
        <v>1528</v>
      </c>
      <c r="BA15" s="17">
        <f>IF(RUN_YEARS &gt; 4,(A1L243C1 + A1L243C4 + A1L243C7 + A1L243C10 + A1L243C13) / 5, 0)</f>
        <v>189721.8</v>
      </c>
      <c r="BB15" s="16" t="s">
        <v>1529</v>
      </c>
      <c r="BC15" s="17">
        <f>IF(RUN_YEARS &gt; 4,(A1L243C2 + A1L243C5 + A1L243C8 + A1L243C11 + A1L243C14) / 5, 0)</f>
        <v>170948.2</v>
      </c>
      <c r="BD15" s="16" t="s">
        <v>1530</v>
      </c>
      <c r="BE15" s="17">
        <f>(A1L243C25 + A1L243C26)</f>
        <v>360670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32740</v>
      </c>
      <c r="F16" s="16" t="s">
        <v>1532</v>
      </c>
      <c r="G16" s="17">
        <f>(A1L209C2 + A1L225C2)</f>
        <v>18637</v>
      </c>
      <c r="H16" s="16" t="s">
        <v>1533</v>
      </c>
      <c r="I16" s="17">
        <f>(A1L244C1 + A1L244C2)</f>
        <v>51377</v>
      </c>
      <c r="J16" s="16" t="s">
        <v>1534</v>
      </c>
      <c r="K16" s="17">
        <f>(A1L209C4 + A1L225C4)</f>
        <v>32769</v>
      </c>
      <c r="L16" s="16" t="s">
        <v>1535</v>
      </c>
      <c r="M16" s="17">
        <f>(A1L209C5 + A1L225C5)</f>
        <v>19894</v>
      </c>
      <c r="N16" s="16" t="s">
        <v>1536</v>
      </c>
      <c r="O16" s="17">
        <f>(A1L244C4 + A1L244C5)</f>
        <v>52663</v>
      </c>
      <c r="P16" s="16" t="s">
        <v>1537</v>
      </c>
      <c r="Q16" s="17">
        <f>(A1L209C7 + A1L225C7)</f>
        <v>38581</v>
      </c>
      <c r="R16" s="16" t="s">
        <v>1538</v>
      </c>
      <c r="S16" s="17">
        <f>(A1L209C8 + A1L225C8)</f>
        <v>23800</v>
      </c>
      <c r="T16" s="16" t="s">
        <v>1539</v>
      </c>
      <c r="U16" s="17">
        <f>(A1L244C7 + A1L244C8)</f>
        <v>62381</v>
      </c>
      <c r="V16" s="16" t="s">
        <v>1540</v>
      </c>
      <c r="W16" s="17">
        <f>(A1L209C10 + A1L225C10)</f>
        <v>40923</v>
      </c>
      <c r="X16" s="16" t="s">
        <v>1541</v>
      </c>
      <c r="Y16" s="17">
        <f>(A1L209C11 + A1L225C11)</f>
        <v>25699</v>
      </c>
      <c r="Z16" s="16" t="s">
        <v>1542</v>
      </c>
      <c r="AA16" s="17">
        <f>(A1L244C10 + A1L244C11)</f>
        <v>66622</v>
      </c>
      <c r="AB16" s="16" t="s">
        <v>1543</v>
      </c>
      <c r="AC16" s="17">
        <f>(A1L209C13 + A1L225C13)</f>
        <v>39724</v>
      </c>
      <c r="AD16" s="16" t="s">
        <v>1544</v>
      </c>
      <c r="AE16" s="17">
        <f>(A1L209C14 + A1L225C14)</f>
        <v>26015</v>
      </c>
      <c r="AF16" s="16" t="s">
        <v>1545</v>
      </c>
      <c r="AG16" s="17">
        <f>(A1L244C13 + A1L244C14)</f>
        <v>65739</v>
      </c>
      <c r="AH16" s="16" t="s">
        <v>1546</v>
      </c>
      <c r="AI16" s="17">
        <f>IF(RUN_YEARS &gt; 1,(A1L244C1 + A1L244C4) / 2, 0)</f>
        <v>32754.5</v>
      </c>
      <c r="AJ16" s="16" t="s">
        <v>1547</v>
      </c>
      <c r="AK16" s="17">
        <f>IF(RUN_YEARS &gt; 1,(A1L244C2 + A1L244C5) / 2, 0)</f>
        <v>19265.5</v>
      </c>
      <c r="AL16" s="16" t="s">
        <v>1548</v>
      </c>
      <c r="AM16" s="17">
        <f>(A1L244C16 + A1L244C17)</f>
        <v>52020</v>
      </c>
      <c r="AN16" s="16" t="s">
        <v>1549</v>
      </c>
      <c r="AO16" s="17">
        <f>IF(RUN_YEARS &gt; 2,(A1L244C1 + A1L244C4 + A1L244C7) / 3, 0)</f>
        <v>34696.666666666664</v>
      </c>
      <c r="AP16" s="16" t="s">
        <v>1550</v>
      </c>
      <c r="AQ16" s="17">
        <f>IF(RUN_YEARS &gt; 2,(A1L244C2 + A1L244C5 + A1L244C8) / 3, 0)</f>
        <v>20777</v>
      </c>
      <c r="AR16" s="16" t="s">
        <v>1551</v>
      </c>
      <c r="AS16" s="17">
        <f>(A1L244C19 + A1L244C20)</f>
        <v>55473.666666666664</v>
      </c>
      <c r="AT16" s="16" t="s">
        <v>1552</v>
      </c>
      <c r="AU16" s="17">
        <f>IF(RUN_YEARS &gt; 3,(A1L244C1 + A1L244C4 + A1L244C7 + A1L244C10) / 4, 0)</f>
        <v>36253.25</v>
      </c>
      <c r="AV16" s="16" t="s">
        <v>1553</v>
      </c>
      <c r="AW16" s="17">
        <f>IF(RUN_YEARS &gt; 3,(A1L244C2 + A1L244C5 + A1L244C8 + A1L244C11) / 4, 0)</f>
        <v>22007.5</v>
      </c>
      <c r="AX16" s="16" t="s">
        <v>1554</v>
      </c>
      <c r="AY16" s="17">
        <f>(A1L244C22 + A1L244C23)</f>
        <v>58260.75</v>
      </c>
      <c r="AZ16" s="16" t="s">
        <v>1555</v>
      </c>
      <c r="BA16" s="17">
        <f>IF(RUN_YEARS &gt; 4,(A1L244C1 + A1L244C4 + A1L244C7 + A1L244C10 + A1L244C13) / 5, 0)</f>
        <v>36947.4</v>
      </c>
      <c r="BB16" s="16" t="s">
        <v>1556</v>
      </c>
      <c r="BC16" s="17">
        <f>IF(RUN_YEARS &gt; 4,(A1L244C2 + A1L244C5 + A1L244C8 + A1L244C11 + A1L244C14) / 5, 0)</f>
        <v>22809</v>
      </c>
      <c r="BD16" s="16" t="s">
        <v>1557</v>
      </c>
      <c r="BE16" s="17">
        <f>(A1L244C25 + A1L244C26)</f>
        <v>59756.4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5821</v>
      </c>
      <c r="F17" s="16" t="s">
        <v>1559</v>
      </c>
      <c r="G17" s="17">
        <f>(A1L210C2 + A1L226C2)</f>
        <v>5843</v>
      </c>
      <c r="H17" s="16" t="s">
        <v>1560</v>
      </c>
      <c r="I17" s="17">
        <f>(A1L245C1 + A1L245C2)</f>
        <v>11664</v>
      </c>
      <c r="J17" s="16" t="s">
        <v>1561</v>
      </c>
      <c r="K17" s="17">
        <f>(A1L210C4 + A1L226C4)</f>
        <v>6574</v>
      </c>
      <c r="L17" s="16" t="s">
        <v>1562</v>
      </c>
      <c r="M17" s="17">
        <f>(A1L210C5 + A1L226C5)</f>
        <v>6321</v>
      </c>
      <c r="N17" s="16" t="s">
        <v>1563</v>
      </c>
      <c r="O17" s="17">
        <f>(A1L245C4 + A1L245C5)</f>
        <v>12895</v>
      </c>
      <c r="P17" s="16" t="s">
        <v>1564</v>
      </c>
      <c r="Q17" s="17">
        <f>(A1L210C7 + A1L226C7)</f>
        <v>7794</v>
      </c>
      <c r="R17" s="16" t="s">
        <v>1565</v>
      </c>
      <c r="S17" s="17">
        <f>(A1L210C8 + A1L226C8)</f>
        <v>7910</v>
      </c>
      <c r="T17" s="16" t="s">
        <v>1566</v>
      </c>
      <c r="U17" s="17">
        <f>(A1L245C7 + A1L245C8)</f>
        <v>15704</v>
      </c>
      <c r="V17" s="16" t="s">
        <v>1567</v>
      </c>
      <c r="W17" s="17">
        <f>(A1L210C10 + A1L226C10)</f>
        <v>8675</v>
      </c>
      <c r="X17" s="16" t="s">
        <v>1568</v>
      </c>
      <c r="Y17" s="17">
        <f>(A1L210C11 + A1L226C11)</f>
        <v>8114</v>
      </c>
      <c r="Z17" s="16" t="s">
        <v>1569</v>
      </c>
      <c r="AA17" s="17">
        <f>(A1L245C10 + A1L245C11)</f>
        <v>16789</v>
      </c>
      <c r="AB17" s="16" t="s">
        <v>1570</v>
      </c>
      <c r="AC17" s="17">
        <f>(A1L210C13 + A1L226C13)</f>
        <v>7645</v>
      </c>
      <c r="AD17" s="16" t="s">
        <v>1571</v>
      </c>
      <c r="AE17" s="17">
        <f>(A1L210C14 + A1L226C14)</f>
        <v>7210</v>
      </c>
      <c r="AF17" s="16" t="s">
        <v>1572</v>
      </c>
      <c r="AG17" s="17">
        <f>(A1L245C13 + A1L245C14)</f>
        <v>14855</v>
      </c>
      <c r="AH17" s="16" t="s">
        <v>1573</v>
      </c>
      <c r="AI17" s="17">
        <f>IF(RUN_YEARS &gt; 1,(A1L245C1 + A1L245C4) / 2, 0)</f>
        <v>6197.5</v>
      </c>
      <c r="AJ17" s="16" t="s">
        <v>1574</v>
      </c>
      <c r="AK17" s="17">
        <f>IF(RUN_YEARS &gt; 1,(A1L245C2 + A1L245C5) / 2, 0)</f>
        <v>6082</v>
      </c>
      <c r="AL17" s="16" t="s">
        <v>1575</v>
      </c>
      <c r="AM17" s="17">
        <f>(A1L245C16 + A1L245C17)</f>
        <v>12279.5</v>
      </c>
      <c r="AN17" s="16" t="s">
        <v>1576</v>
      </c>
      <c r="AO17" s="17">
        <f>IF(RUN_YEARS &gt; 2,(A1L245C1 + A1L245C4 + A1L245C7) / 3, 0)</f>
        <v>6729.666666666667</v>
      </c>
      <c r="AP17" s="16" t="s">
        <v>1577</v>
      </c>
      <c r="AQ17" s="17">
        <f>IF(RUN_YEARS &gt; 2,(A1L245C2 + A1L245C5 + A1L245C8) / 3, 0)</f>
        <v>6691.333333333333</v>
      </c>
      <c r="AR17" s="16" t="s">
        <v>1578</v>
      </c>
      <c r="AS17" s="17">
        <f>(A1L245C19 + A1L245C20)</f>
        <v>13421</v>
      </c>
      <c r="AT17" s="16" t="s">
        <v>1579</v>
      </c>
      <c r="AU17" s="17">
        <f>IF(RUN_YEARS &gt; 3,(A1L245C1 + A1L245C4 + A1L245C7 + A1L245C10) / 4, 0)</f>
        <v>7216</v>
      </c>
      <c r="AV17" s="16" t="s">
        <v>1580</v>
      </c>
      <c r="AW17" s="17">
        <f>IF(RUN_YEARS &gt; 3,(A1L245C2 + A1L245C5 + A1L245C8 + A1L245C11) / 4, 0)</f>
        <v>7047</v>
      </c>
      <c r="AX17" s="16" t="s">
        <v>1581</v>
      </c>
      <c r="AY17" s="17">
        <f>(A1L245C22 + A1L245C23)</f>
        <v>14263</v>
      </c>
      <c r="AZ17" s="16" t="s">
        <v>1582</v>
      </c>
      <c r="BA17" s="17">
        <f>IF(RUN_YEARS &gt; 4,(A1L245C1 + A1L245C4 + A1L245C7 + A1L245C10 + A1L245C13) / 5, 0)</f>
        <v>7301.8</v>
      </c>
      <c r="BB17" s="16" t="s">
        <v>1583</v>
      </c>
      <c r="BC17" s="17">
        <f>IF(RUN_YEARS &gt; 4,(A1L245C2 + A1L245C5 + A1L245C8 + A1L245C11 + A1L245C14) / 5, 0)</f>
        <v>7079.6</v>
      </c>
      <c r="BD17" s="16" t="s">
        <v>1584</v>
      </c>
      <c r="BE17" s="17">
        <f>(A1L245C25 + A1L245C26)</f>
        <v>14381.400000000001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541871</v>
      </c>
      <c r="F18" s="16" t="s">
        <v>1586</v>
      </c>
      <c r="G18" s="17">
        <f>(A1L211C2 + A1L227C2)</f>
        <v>50199</v>
      </c>
      <c r="H18" s="16" t="s">
        <v>1587</v>
      </c>
      <c r="I18" s="17">
        <f>(A1L246C1 + A1L246C2)</f>
        <v>592070</v>
      </c>
      <c r="J18" s="16" t="s">
        <v>1588</v>
      </c>
      <c r="K18" s="17">
        <f>(A1L211C4 + A1L227C4)</f>
        <v>590920</v>
      </c>
      <c r="L18" s="16" t="s">
        <v>1589</v>
      </c>
      <c r="M18" s="17">
        <f>(A1L211C5 + A1L227C5)</f>
        <v>57289</v>
      </c>
      <c r="N18" s="16" t="s">
        <v>1590</v>
      </c>
      <c r="O18" s="17">
        <f>(A1L246C4 + A1L246C5)</f>
        <v>648209</v>
      </c>
      <c r="P18" s="16" t="s">
        <v>1591</v>
      </c>
      <c r="Q18" s="17">
        <f>(A1L211C7 + A1L227C7)</f>
        <v>589132</v>
      </c>
      <c r="R18" s="16" t="s">
        <v>1592</v>
      </c>
      <c r="S18" s="17">
        <f>(A1L211C8 + A1L227C8)</f>
        <v>58895</v>
      </c>
      <c r="T18" s="16" t="s">
        <v>1593</v>
      </c>
      <c r="U18" s="17">
        <f>(A1L246C7 + A1L246C8)</f>
        <v>648027</v>
      </c>
      <c r="V18" s="16" t="s">
        <v>1594</v>
      </c>
      <c r="W18" s="17">
        <f>(A1L211C10 + A1L227C10)</f>
        <v>539572</v>
      </c>
      <c r="X18" s="16" t="s">
        <v>1595</v>
      </c>
      <c r="Y18" s="17">
        <f>(A1L211C11 + A1L227C11)</f>
        <v>55498</v>
      </c>
      <c r="Z18" s="16" t="s">
        <v>1596</v>
      </c>
      <c r="AA18" s="17">
        <f>(A1L246C10 + A1L246C11)</f>
        <v>595070</v>
      </c>
      <c r="AB18" s="16" t="s">
        <v>1597</v>
      </c>
      <c r="AC18" s="17">
        <f>(A1L211C13 + A1L227C13)</f>
        <v>506112</v>
      </c>
      <c r="AD18" s="16" t="s">
        <v>1598</v>
      </c>
      <c r="AE18" s="17">
        <f>(A1L211C14 + A1L227C14)</f>
        <v>60304</v>
      </c>
      <c r="AF18" s="16" t="s">
        <v>1599</v>
      </c>
      <c r="AG18" s="17">
        <f>(A1L246C13 + A1L246C14)</f>
        <v>566416</v>
      </c>
      <c r="AH18" s="16" t="s">
        <v>1600</v>
      </c>
      <c r="AI18" s="17">
        <f>IF(RUN_YEARS &gt; 1,(A1L246C1 + A1L246C4) / 2, 0)</f>
        <v>566395.5</v>
      </c>
      <c r="AJ18" s="16" t="s">
        <v>1601</v>
      </c>
      <c r="AK18" s="17">
        <f>IF(RUN_YEARS &gt; 1,(A1L246C2 + A1L246C5) / 2, 0)</f>
        <v>53744</v>
      </c>
      <c r="AL18" s="16" t="s">
        <v>1602</v>
      </c>
      <c r="AM18" s="17">
        <f>(A1L246C16 + A1L246C17)</f>
        <v>620139.5</v>
      </c>
      <c r="AN18" s="16" t="s">
        <v>1603</v>
      </c>
      <c r="AO18" s="17">
        <f>IF(RUN_YEARS &gt; 2,(A1L246C1 + A1L246C4 + A1L246C7) / 3, 0)</f>
        <v>573974.33333333337</v>
      </c>
      <c r="AP18" s="16" t="s">
        <v>1604</v>
      </c>
      <c r="AQ18" s="17">
        <f>IF(RUN_YEARS &gt; 2,(A1L246C2 + A1L246C5 + A1L246C8) / 3, 0)</f>
        <v>55461</v>
      </c>
      <c r="AR18" s="16" t="s">
        <v>1605</v>
      </c>
      <c r="AS18" s="17">
        <f>(A1L246C19 + A1L246C20)</f>
        <v>629435.33333333337</v>
      </c>
      <c r="AT18" s="16" t="s">
        <v>1606</v>
      </c>
      <c r="AU18" s="17">
        <f>IF(RUN_YEARS &gt; 3,(A1L246C1 + A1L246C4 + A1L246C7 + A1L246C10) / 4, 0)</f>
        <v>565373.75</v>
      </c>
      <c r="AV18" s="16" t="s">
        <v>1607</v>
      </c>
      <c r="AW18" s="17">
        <f>IF(RUN_YEARS &gt; 3,(A1L246C2 + A1L246C5 + A1L246C8 + A1L246C11) / 4, 0)</f>
        <v>55470.25</v>
      </c>
      <c r="AX18" s="16" t="s">
        <v>1608</v>
      </c>
      <c r="AY18" s="17">
        <f>(A1L246C22 + A1L246C23)</f>
        <v>620844</v>
      </c>
      <c r="AZ18" s="16" t="s">
        <v>1609</v>
      </c>
      <c r="BA18" s="17">
        <f>IF(RUN_YEARS &gt; 4,(A1L246C1 + A1L246C4 + A1L246C7 + A1L246C10 + A1L246C13) / 5, 0)</f>
        <v>553521.4</v>
      </c>
      <c r="BB18" s="16" t="s">
        <v>1610</v>
      </c>
      <c r="BC18" s="17">
        <f>IF(RUN_YEARS &gt; 4,(A1L246C2 + A1L246C5 + A1L246C8 + A1L246C11 + A1L246C14) / 5, 0)</f>
        <v>56437</v>
      </c>
      <c r="BD18" s="16" t="s">
        <v>1611</v>
      </c>
      <c r="BE18" s="17">
        <f>(A1L246C25 + A1L246C26)</f>
        <v>609958.40000000002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333517</v>
      </c>
      <c r="F19" s="16" t="s">
        <v>1613</v>
      </c>
      <c r="G19" s="17">
        <f>(A1L212C2 + A1L228C2)</f>
        <v>176743</v>
      </c>
      <c r="H19" s="16" t="s">
        <v>1614</v>
      </c>
      <c r="I19" s="17">
        <f>(A1L247C1 + A1L247C2)</f>
        <v>510260</v>
      </c>
      <c r="J19" s="16" t="s">
        <v>1615</v>
      </c>
      <c r="K19" s="17">
        <f>(A1L212C4 + A1L228C4)</f>
        <v>362168</v>
      </c>
      <c r="L19" s="16" t="s">
        <v>1616</v>
      </c>
      <c r="M19" s="17">
        <f>(A1L212C5 + A1L228C5)</f>
        <v>172650</v>
      </c>
      <c r="N19" s="16" t="s">
        <v>1617</v>
      </c>
      <c r="O19" s="17">
        <f>(A1L247C4 + A1L247C5)</f>
        <v>534818</v>
      </c>
      <c r="P19" s="16" t="s">
        <v>1618</v>
      </c>
      <c r="Q19" s="17">
        <f>(A1L212C7 + A1L228C7)</f>
        <v>332580</v>
      </c>
      <c r="R19" s="16" t="s">
        <v>1619</v>
      </c>
      <c r="S19" s="17">
        <f>(A1L212C8 + A1L228C8)</f>
        <v>168834</v>
      </c>
      <c r="T19" s="16" t="s">
        <v>1620</v>
      </c>
      <c r="U19" s="17">
        <f>(A1L247C7 + A1L247C8)</f>
        <v>501414</v>
      </c>
      <c r="V19" s="16" t="s">
        <v>1621</v>
      </c>
      <c r="W19" s="17">
        <f>(A1L212C10 + A1L228C10)</f>
        <v>314822</v>
      </c>
      <c r="X19" s="16" t="s">
        <v>1622</v>
      </c>
      <c r="Y19" s="17">
        <f>(A1L212C11 + A1L228C11)</f>
        <v>170031</v>
      </c>
      <c r="Z19" s="16" t="s">
        <v>1623</v>
      </c>
      <c r="AA19" s="17">
        <f>(A1L247C10 + A1L247C11)</f>
        <v>484853</v>
      </c>
      <c r="AB19" s="16" t="s">
        <v>1624</v>
      </c>
      <c r="AC19" s="17">
        <f>(A1L212C13 + A1L228C13)</f>
        <v>312193</v>
      </c>
      <c r="AD19" s="16" t="s">
        <v>1625</v>
      </c>
      <c r="AE19" s="17">
        <f>(A1L212C14 + A1L228C14)</f>
        <v>178126</v>
      </c>
      <c r="AF19" s="16" t="s">
        <v>1626</v>
      </c>
      <c r="AG19" s="17">
        <f>(A1L247C13 + A1L247C14)</f>
        <v>490319</v>
      </c>
      <c r="AH19" s="16" t="s">
        <v>1627</v>
      </c>
      <c r="AI19" s="17">
        <f>IF(RUN_YEARS &gt; 1,(A1L247C1 + A1L247C4) / 2, 0)</f>
        <v>347842.5</v>
      </c>
      <c r="AJ19" s="16" t="s">
        <v>1628</v>
      </c>
      <c r="AK19" s="17">
        <f>IF(RUN_YEARS &gt; 1,(A1L247C2 + A1L247C5) / 2, 0)</f>
        <v>174696.5</v>
      </c>
      <c r="AL19" s="16" t="s">
        <v>1629</v>
      </c>
      <c r="AM19" s="17">
        <f>(A1L247C16 + A1L247C17)</f>
        <v>522539</v>
      </c>
      <c r="AN19" s="16" t="s">
        <v>1630</v>
      </c>
      <c r="AO19" s="17">
        <f>IF(RUN_YEARS &gt; 2,(A1L247C1 + A1L247C4 + A1L247C7) / 3, 0)</f>
        <v>342755</v>
      </c>
      <c r="AP19" s="16" t="s">
        <v>1631</v>
      </c>
      <c r="AQ19" s="17">
        <f>IF(RUN_YEARS &gt; 2,(A1L247C2 + A1L247C5 + A1L247C8) / 3, 0)</f>
        <v>172742.33333333334</v>
      </c>
      <c r="AR19" s="16" t="s">
        <v>1632</v>
      </c>
      <c r="AS19" s="17">
        <f>(A1L247C19 + A1L247C20)</f>
        <v>515497.33333333337</v>
      </c>
      <c r="AT19" s="16" t="s">
        <v>1633</v>
      </c>
      <c r="AU19" s="17">
        <f>IF(RUN_YEARS &gt; 3,(A1L247C1 + A1L247C4 + A1L247C7 + A1L247C10) / 4, 0)</f>
        <v>335771.75</v>
      </c>
      <c r="AV19" s="16" t="s">
        <v>1634</v>
      </c>
      <c r="AW19" s="17">
        <f>IF(RUN_YEARS &gt; 3,(A1L247C2 + A1L247C5 + A1L247C8 + A1L247C11) / 4, 0)</f>
        <v>172064.5</v>
      </c>
      <c r="AX19" s="16" t="s">
        <v>1635</v>
      </c>
      <c r="AY19" s="17">
        <f>(A1L247C22 + A1L247C23)</f>
        <v>507836.25</v>
      </c>
      <c r="AZ19" s="16" t="s">
        <v>1636</v>
      </c>
      <c r="BA19" s="17">
        <f>IF(RUN_YEARS &gt; 4,(A1L247C1 + A1L247C4 + A1L247C7 + A1L247C10 + A1L247C13) / 5, 0)</f>
        <v>331056</v>
      </c>
      <c r="BB19" s="16" t="s">
        <v>1637</v>
      </c>
      <c r="BC19" s="17">
        <f>IF(RUN_YEARS &gt; 4,(A1L247C2 + A1L247C5 + A1L247C8 + A1L247C11 + A1L247C14) / 5, 0)</f>
        <v>173276.79999999999</v>
      </c>
      <c r="BD19" s="16" t="s">
        <v>1638</v>
      </c>
      <c r="BE19" s="17">
        <f>(A1L247C25 + A1L247C26)</f>
        <v>504332.79999999999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286</v>
      </c>
      <c r="F20" s="16" t="s">
        <v>1640</v>
      </c>
      <c r="G20" s="17">
        <f>(A1L213C2 + A1L229C2)</f>
        <v>113</v>
      </c>
      <c r="H20" s="16" t="s">
        <v>1641</v>
      </c>
      <c r="I20" s="17">
        <f>(A1L248C1 + A1L248C2)</f>
        <v>399</v>
      </c>
      <c r="J20" s="16" t="s">
        <v>1642</v>
      </c>
      <c r="K20" s="17">
        <f>(A1L213C4 + A1L229C4)</f>
        <v>116</v>
      </c>
      <c r="L20" s="16" t="s">
        <v>1643</v>
      </c>
      <c r="M20" s="17">
        <f>(A1L213C5 + A1L229C5)</f>
        <v>104</v>
      </c>
      <c r="N20" s="16" t="s">
        <v>1644</v>
      </c>
      <c r="O20" s="17">
        <f>(A1L248C4 + A1L248C5)</f>
        <v>220</v>
      </c>
      <c r="P20" s="16" t="s">
        <v>1645</v>
      </c>
      <c r="Q20" s="17">
        <f>(A1L213C7 + A1L229C7)</f>
        <v>169</v>
      </c>
      <c r="R20" s="16" t="s">
        <v>1646</v>
      </c>
      <c r="S20" s="17">
        <f>(A1L213C8 + A1L229C8)</f>
        <v>132</v>
      </c>
      <c r="T20" s="16" t="s">
        <v>1647</v>
      </c>
      <c r="U20" s="17">
        <f>(A1L248C7 + A1L248C8)</f>
        <v>301</v>
      </c>
      <c r="V20" s="16" t="s">
        <v>1648</v>
      </c>
      <c r="W20" s="17">
        <f>(A1L213C10 + A1L229C10)</f>
        <v>188</v>
      </c>
      <c r="X20" s="16" t="s">
        <v>1649</v>
      </c>
      <c r="Y20" s="17">
        <f>(A1L213C11 + A1L229C11)</f>
        <v>194</v>
      </c>
      <c r="Z20" s="16" t="s">
        <v>1650</v>
      </c>
      <c r="AA20" s="17">
        <f>(A1L248C10 + A1L248C11)</f>
        <v>382</v>
      </c>
      <c r="AB20" s="16" t="s">
        <v>1651</v>
      </c>
      <c r="AC20" s="17">
        <f>(A1L213C13 + A1L229C13)</f>
        <v>347</v>
      </c>
      <c r="AD20" s="16" t="s">
        <v>1652</v>
      </c>
      <c r="AE20" s="17">
        <f>(A1L213C14 + A1L229C14)</f>
        <v>293</v>
      </c>
      <c r="AF20" s="16" t="s">
        <v>1653</v>
      </c>
      <c r="AG20" s="17">
        <f>(A1L248C13 + A1L248C14)</f>
        <v>640</v>
      </c>
      <c r="AH20" s="16" t="s">
        <v>1654</v>
      </c>
      <c r="AI20" s="17">
        <f>IF(RUN_YEARS &gt; 1,(A1L248C1 + A1L248C4) / 2, 0)</f>
        <v>201</v>
      </c>
      <c r="AJ20" s="16" t="s">
        <v>1655</v>
      </c>
      <c r="AK20" s="17">
        <f>IF(RUN_YEARS &gt; 1,(A1L248C2 + A1L248C5) / 2, 0)</f>
        <v>108.5</v>
      </c>
      <c r="AL20" s="16" t="s">
        <v>1656</v>
      </c>
      <c r="AM20" s="17">
        <f>(A1L248C16 + A1L248C17)</f>
        <v>309.5</v>
      </c>
      <c r="AN20" s="16" t="s">
        <v>1657</v>
      </c>
      <c r="AO20" s="17">
        <f>IF(RUN_YEARS &gt; 2,(A1L248C1 + A1L248C4 + A1L248C7) / 3, 0)</f>
        <v>190.33333333333334</v>
      </c>
      <c r="AP20" s="16" t="s">
        <v>1658</v>
      </c>
      <c r="AQ20" s="17">
        <f>IF(RUN_YEARS &gt; 2,(A1L248C2 + A1L248C5 + A1L248C8) / 3, 0)</f>
        <v>116.33333333333333</v>
      </c>
      <c r="AR20" s="16" t="s">
        <v>1659</v>
      </c>
      <c r="AS20" s="17">
        <f>(A1L248C19 + A1L248C20)</f>
        <v>306.66666666666669</v>
      </c>
      <c r="AT20" s="16" t="s">
        <v>1660</v>
      </c>
      <c r="AU20" s="17">
        <f>IF(RUN_YEARS &gt; 3,(A1L248C1 + A1L248C4 + A1L248C7 + A1L248C10) / 4, 0)</f>
        <v>189.75</v>
      </c>
      <c r="AV20" s="16" t="s">
        <v>1661</v>
      </c>
      <c r="AW20" s="17">
        <f>IF(RUN_YEARS &gt; 3,(A1L248C2 + A1L248C5 + A1L248C8 + A1L248C11) / 4, 0)</f>
        <v>135.75</v>
      </c>
      <c r="AX20" s="16" t="s">
        <v>1662</v>
      </c>
      <c r="AY20" s="17">
        <f>(A1L248C22 + A1L248C23)</f>
        <v>325.5</v>
      </c>
      <c r="AZ20" s="16" t="s">
        <v>1663</v>
      </c>
      <c r="BA20" s="17">
        <f>IF(RUN_YEARS &gt; 4,(A1L248C1 + A1L248C4 + A1L248C7 + A1L248C10 + A1L248C13) / 5, 0)</f>
        <v>221.2</v>
      </c>
      <c r="BB20" s="16" t="s">
        <v>1664</v>
      </c>
      <c r="BC20" s="17">
        <f>IF(RUN_YEARS &gt; 4,(A1L248C2 + A1L248C5 + A1L248C8 + A1L248C11 + A1L248C14) / 5, 0)</f>
        <v>167.2</v>
      </c>
      <c r="BD20" s="16" t="s">
        <v>1665</v>
      </c>
      <c r="BE20" s="17">
        <f>(A1L248C25 + A1L248C26)</f>
        <v>388.4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93927</v>
      </c>
      <c r="F21" s="16" t="s">
        <v>1667</v>
      </c>
      <c r="G21" s="17">
        <f>(A1L214C2 + A1L230C2)</f>
        <v>78105</v>
      </c>
      <c r="H21" s="16" t="s">
        <v>1668</v>
      </c>
      <c r="I21" s="17">
        <f>(A1L249C1 + A1L249C2)</f>
        <v>172032</v>
      </c>
      <c r="J21" s="16" t="s">
        <v>1669</v>
      </c>
      <c r="K21" s="17">
        <f>(A1L214C4 + A1L230C4)</f>
        <v>93529</v>
      </c>
      <c r="L21" s="16" t="s">
        <v>1670</v>
      </c>
      <c r="M21" s="17">
        <f>(A1L214C5 + A1L230C5)</f>
        <v>77816</v>
      </c>
      <c r="N21" s="16" t="s">
        <v>1671</v>
      </c>
      <c r="O21" s="17">
        <f>(A1L249C4 + A1L249C5)</f>
        <v>171345</v>
      </c>
      <c r="P21" s="16" t="s">
        <v>1672</v>
      </c>
      <c r="Q21" s="17">
        <f>(A1L214C7 + A1L230C7)</f>
        <v>94662</v>
      </c>
      <c r="R21" s="16" t="s">
        <v>1673</v>
      </c>
      <c r="S21" s="17">
        <f>(A1L214C8 + A1L230C8)</f>
        <v>79526</v>
      </c>
      <c r="T21" s="16" t="s">
        <v>1674</v>
      </c>
      <c r="U21" s="17">
        <f>(A1L249C7 + A1L249C8)</f>
        <v>174188</v>
      </c>
      <c r="V21" s="16" t="s">
        <v>1675</v>
      </c>
      <c r="W21" s="17">
        <f>(A1L214C10 + A1L230C10)</f>
        <v>92899</v>
      </c>
      <c r="X21" s="16" t="s">
        <v>1676</v>
      </c>
      <c r="Y21" s="17">
        <f>(A1L214C11 + A1L230C11)</f>
        <v>76040</v>
      </c>
      <c r="Z21" s="16" t="s">
        <v>1677</v>
      </c>
      <c r="AA21" s="17">
        <f>(A1L249C10 + A1L249C11)</f>
        <v>168939</v>
      </c>
      <c r="AB21" s="16" t="s">
        <v>1678</v>
      </c>
      <c r="AC21" s="17">
        <f>(A1L214C13 + A1L230C13)</f>
        <v>87278</v>
      </c>
      <c r="AD21" s="16" t="s">
        <v>1679</v>
      </c>
      <c r="AE21" s="17">
        <f>(A1L214C14 + A1L230C14)</f>
        <v>76248</v>
      </c>
      <c r="AF21" s="16" t="s">
        <v>1680</v>
      </c>
      <c r="AG21" s="17">
        <f>(A1L249C13 + A1L249C14)</f>
        <v>163526</v>
      </c>
      <c r="AH21" s="16" t="s">
        <v>1681</v>
      </c>
      <c r="AI21" s="17">
        <f>IF(RUN_YEARS &gt; 1,(A1L249C1 + A1L249C4) / 2, 0)</f>
        <v>93728</v>
      </c>
      <c r="AJ21" s="16" t="s">
        <v>1682</v>
      </c>
      <c r="AK21" s="17">
        <f>IF(RUN_YEARS &gt; 1,(A1L249C2 + A1L249C5) / 2, 0)</f>
        <v>77960.5</v>
      </c>
      <c r="AL21" s="16" t="s">
        <v>1683</v>
      </c>
      <c r="AM21" s="17">
        <f>(A1L249C16 + A1L249C17)</f>
        <v>171688.5</v>
      </c>
      <c r="AN21" s="16" t="s">
        <v>1684</v>
      </c>
      <c r="AO21" s="17">
        <f>IF(RUN_YEARS &gt; 2,(A1L249C1 + A1L249C4 + A1L249C7) / 3, 0)</f>
        <v>94039.333333333328</v>
      </c>
      <c r="AP21" s="16" t="s">
        <v>1685</v>
      </c>
      <c r="AQ21" s="17">
        <f>IF(RUN_YEARS &gt; 2,(A1L249C2 + A1L249C5 + A1L249C8) / 3, 0)</f>
        <v>78482.333333333328</v>
      </c>
      <c r="AR21" s="16" t="s">
        <v>1686</v>
      </c>
      <c r="AS21" s="17">
        <f>(A1L249C19 + A1L249C20)</f>
        <v>172521.66666666666</v>
      </c>
      <c r="AT21" s="16" t="s">
        <v>1687</v>
      </c>
      <c r="AU21" s="17">
        <f>IF(RUN_YEARS &gt; 3,(A1L249C1 + A1L249C4 + A1L249C7 + A1L249C10) / 4, 0)</f>
        <v>93754.25</v>
      </c>
      <c r="AV21" s="16" t="s">
        <v>1688</v>
      </c>
      <c r="AW21" s="17">
        <f>IF(RUN_YEARS &gt; 3,(A1L249C2 + A1L249C5 + A1L249C8 + A1L249C11) / 4, 0)</f>
        <v>77871.75</v>
      </c>
      <c r="AX21" s="16" t="s">
        <v>1689</v>
      </c>
      <c r="AY21" s="17">
        <f>(A1L249C22 + A1L249C23)</f>
        <v>171626</v>
      </c>
      <c r="AZ21" s="16" t="s">
        <v>1690</v>
      </c>
      <c r="BA21" s="17">
        <f>IF(RUN_YEARS &gt; 4,(A1L249C1 + A1L249C4 + A1L249C7 + A1L249C10 + A1L249C13) / 5, 0)</f>
        <v>92459</v>
      </c>
      <c r="BB21" s="16" t="s">
        <v>1691</v>
      </c>
      <c r="BC21" s="17">
        <f>IF(RUN_YEARS &gt; 4,(A1L249C2 + A1L249C5 + A1L249C8 + A1L249C11 + A1L249C14) / 5, 0)</f>
        <v>77547</v>
      </c>
      <c r="BD21" s="16" t="s">
        <v>1692</v>
      </c>
      <c r="BE21" s="17">
        <f>(A1L249C25 + A1L249C26)</f>
        <v>170006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119797</v>
      </c>
      <c r="F22" s="16" t="s">
        <v>1694</v>
      </c>
      <c r="G22" s="17">
        <f>(A1L231C2)</f>
        <v>116988</v>
      </c>
      <c r="H22" s="16" t="s">
        <v>1695</v>
      </c>
      <c r="I22" s="17">
        <f>(A1L250C1 + A1L250C2)</f>
        <v>236785</v>
      </c>
      <c r="J22" s="16" t="s">
        <v>1696</v>
      </c>
      <c r="K22" s="17">
        <f>(A1L231C4)</f>
        <v>115889</v>
      </c>
      <c r="L22" s="16" t="s">
        <v>1697</v>
      </c>
      <c r="M22" s="17">
        <f>(A1L231C5)</f>
        <v>112981</v>
      </c>
      <c r="N22" s="16" t="s">
        <v>1698</v>
      </c>
      <c r="O22" s="17">
        <f>(A1L250C4 + A1L250C5)</f>
        <v>228870</v>
      </c>
      <c r="P22" s="16" t="s">
        <v>1699</v>
      </c>
      <c r="Q22" s="17">
        <f>(A1L231C7)</f>
        <v>124251</v>
      </c>
      <c r="R22" s="16" t="s">
        <v>1700</v>
      </c>
      <c r="S22" s="17">
        <f>(A1L231C8)</f>
        <v>121639</v>
      </c>
      <c r="T22" s="16" t="s">
        <v>1701</v>
      </c>
      <c r="U22" s="17">
        <f>(A1L250C7 + A1L250C8)</f>
        <v>245890</v>
      </c>
      <c r="V22" s="16" t="s">
        <v>1702</v>
      </c>
      <c r="W22" s="17">
        <f>(A1L231C10)</f>
        <v>129069</v>
      </c>
      <c r="X22" s="16" t="s">
        <v>1703</v>
      </c>
      <c r="Y22" s="17">
        <f>(A1L231C11)</f>
        <v>126261</v>
      </c>
      <c r="Z22" s="16" t="s">
        <v>1704</v>
      </c>
      <c r="AA22" s="17">
        <f>(A1L250C10 + A1L250C11)</f>
        <v>255330</v>
      </c>
      <c r="AB22" s="16" t="s">
        <v>1705</v>
      </c>
      <c r="AC22" s="17">
        <f>(A1L231C13)</f>
        <v>129680</v>
      </c>
      <c r="AD22" s="16" t="s">
        <v>1706</v>
      </c>
      <c r="AE22" s="17">
        <f>(A1L231C14)</f>
        <v>129282</v>
      </c>
      <c r="AF22" s="16" t="s">
        <v>1707</v>
      </c>
      <c r="AG22" s="17">
        <f>(A1L250C13 + A1L250C14)</f>
        <v>258962</v>
      </c>
      <c r="AH22" s="16" t="s">
        <v>1708</v>
      </c>
      <c r="AI22" s="17">
        <f>IF(RUN_YEARS &gt; 1,(A1L250C1 + A1L250C4) / 2, 0)</f>
        <v>117843</v>
      </c>
      <c r="AJ22" s="16" t="s">
        <v>1709</v>
      </c>
      <c r="AK22" s="17">
        <f>IF(RUN_YEARS &gt; 1,(A1L250C2 + A1L250C5) / 2, 0)</f>
        <v>114984.5</v>
      </c>
      <c r="AL22" s="16" t="s">
        <v>1710</v>
      </c>
      <c r="AM22" s="17">
        <f>(A1L250C16 + A1L250C17)</f>
        <v>232827.5</v>
      </c>
      <c r="AN22" s="16" t="s">
        <v>1711</v>
      </c>
      <c r="AO22" s="17">
        <f>IF(RUN_YEARS &gt; 2,(A1L250C1 + A1L250C4 + A1L250C7) / 3, 0)</f>
        <v>119979</v>
      </c>
      <c r="AP22" s="16" t="s">
        <v>1712</v>
      </c>
      <c r="AQ22" s="17">
        <f>IF(RUN_YEARS &gt; 2,(A1L250C2 + A1L250C5 + A1L250C8) / 3, 0)</f>
        <v>117202.66666666667</v>
      </c>
      <c r="AR22" s="16" t="s">
        <v>1713</v>
      </c>
      <c r="AS22" s="17">
        <f>(A1L250C19 + A1L250C20)</f>
        <v>237181.66666666669</v>
      </c>
      <c r="AT22" s="16" t="s">
        <v>1714</v>
      </c>
      <c r="AU22" s="17">
        <f>IF(RUN_YEARS &gt; 3,(A1L250C1 + A1L250C4 + A1L250C7 + A1L250C10) / 4, 0)</f>
        <v>122251.5</v>
      </c>
      <c r="AV22" s="16" t="s">
        <v>1715</v>
      </c>
      <c r="AW22" s="17">
        <f>IF(RUN_YEARS &gt; 3,(A1L250C2 + A1L250C5 + A1L250C8 + A1L250C11) / 4, 0)</f>
        <v>119467.25</v>
      </c>
      <c r="AX22" s="16" t="s">
        <v>1716</v>
      </c>
      <c r="AY22" s="17">
        <f>(A1L250C22 + A1L250C23)</f>
        <v>241718.75</v>
      </c>
      <c r="AZ22" s="16" t="s">
        <v>1717</v>
      </c>
      <c r="BA22" s="17">
        <f>IF(RUN_YEARS &gt; 4,(A1L250C1 + A1L250C4 + A1L250C7 + A1L250C10 + A1L250C13) / 5, 0)</f>
        <v>123737.2</v>
      </c>
      <c r="BB22" s="16" t="s">
        <v>1718</v>
      </c>
      <c r="BC22" s="17">
        <f>IF(RUN_YEARS &gt; 4,(A1L250C2 + A1L250C5 + A1L250C8 + A1L250C11 + A1L250C14) / 5, 0)</f>
        <v>121430.2</v>
      </c>
      <c r="BD22" s="16" t="s">
        <v>1719</v>
      </c>
      <c r="BE22" s="17">
        <f>(A1L250C25 + A1L250C26)</f>
        <v>245167.4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294499</v>
      </c>
      <c r="F23" s="16" t="s">
        <v>1721</v>
      </c>
      <c r="G23" s="17">
        <f>(A1L232C2)</f>
        <v>288946</v>
      </c>
      <c r="H23" s="16" t="s">
        <v>1722</v>
      </c>
      <c r="I23" s="17">
        <f>(A1L251C1 + A1L251C2)</f>
        <v>583445</v>
      </c>
      <c r="J23" s="16" t="s">
        <v>1723</v>
      </c>
      <c r="K23" s="17">
        <f>(A1L232C4)</f>
        <v>295491</v>
      </c>
      <c r="L23" s="16" t="s">
        <v>1724</v>
      </c>
      <c r="M23" s="17">
        <f>(A1L232C5)</f>
        <v>292538</v>
      </c>
      <c r="N23" s="16" t="s">
        <v>1725</v>
      </c>
      <c r="O23" s="17">
        <f>(A1L251C4 + A1L251C5)</f>
        <v>588029</v>
      </c>
      <c r="P23" s="16" t="s">
        <v>1726</v>
      </c>
      <c r="Q23" s="17">
        <f>(A1L232C7)</f>
        <v>364261</v>
      </c>
      <c r="R23" s="16" t="s">
        <v>1727</v>
      </c>
      <c r="S23" s="17">
        <f>(A1L232C8)</f>
        <v>348951</v>
      </c>
      <c r="T23" s="16" t="s">
        <v>1728</v>
      </c>
      <c r="U23" s="17">
        <f>(A1L251C7 + A1L251C8)</f>
        <v>713212</v>
      </c>
      <c r="V23" s="16" t="s">
        <v>1729</v>
      </c>
      <c r="W23" s="17">
        <f>(A1L232C10)</f>
        <v>365429</v>
      </c>
      <c r="X23" s="16" t="s">
        <v>1730</v>
      </c>
      <c r="Y23" s="17">
        <f>(A1L232C11)</f>
        <v>354395</v>
      </c>
      <c r="Z23" s="16" t="s">
        <v>1731</v>
      </c>
      <c r="AA23" s="17">
        <f>(A1L251C10 + A1L251C11)</f>
        <v>719824</v>
      </c>
      <c r="AB23" s="16" t="s">
        <v>1732</v>
      </c>
      <c r="AC23" s="17">
        <f>(A1L232C13)</f>
        <v>270106</v>
      </c>
      <c r="AD23" s="16" t="s">
        <v>1733</v>
      </c>
      <c r="AE23" s="17">
        <f>(A1L232C14)</f>
        <v>268226</v>
      </c>
      <c r="AF23" s="16" t="s">
        <v>1734</v>
      </c>
      <c r="AG23" s="17">
        <f>(A1L251C13 + A1L251C14)</f>
        <v>538332</v>
      </c>
      <c r="AH23" s="16" t="s">
        <v>1735</v>
      </c>
      <c r="AI23" s="17">
        <f>IF(RUN_YEARS &gt; 1,(A1L251C1 + A1L251C4) / 2, 0)</f>
        <v>294995</v>
      </c>
      <c r="AJ23" s="16" t="s">
        <v>1736</v>
      </c>
      <c r="AK23" s="17">
        <f>IF(RUN_YEARS &gt; 1,(A1L251C2 + A1L251C5) / 2, 0)</f>
        <v>290742</v>
      </c>
      <c r="AL23" s="16" t="s">
        <v>1737</v>
      </c>
      <c r="AM23" s="17">
        <f>(A1L251C16 + A1L251C17)</f>
        <v>585737</v>
      </c>
      <c r="AN23" s="16" t="s">
        <v>1738</v>
      </c>
      <c r="AO23" s="17">
        <f>IF(RUN_YEARS &gt; 2,(A1L251C1 + A1L251C4 + A1L251C7) / 3, 0)</f>
        <v>318083.66666666669</v>
      </c>
      <c r="AP23" s="16" t="s">
        <v>1739</v>
      </c>
      <c r="AQ23" s="17">
        <f>IF(RUN_YEARS &gt; 2,(A1L251C2 + A1L251C5 + A1L251C8) / 3, 0)</f>
        <v>310145</v>
      </c>
      <c r="AR23" s="16" t="s">
        <v>1740</v>
      </c>
      <c r="AS23" s="17">
        <f>(A1L251C19 + A1L251C20)</f>
        <v>628228.66666666674</v>
      </c>
      <c r="AT23" s="16" t="s">
        <v>1741</v>
      </c>
      <c r="AU23" s="17">
        <f>IF(RUN_YEARS &gt; 3,(A1L251C1 + A1L251C4 + A1L251C7 + A1L251C10) / 4, 0)</f>
        <v>329920</v>
      </c>
      <c r="AV23" s="16" t="s">
        <v>1742</v>
      </c>
      <c r="AW23" s="17">
        <f>IF(RUN_YEARS &gt; 3,(A1L251C2 + A1L251C5 + A1L251C8 + A1L251C11) / 4, 0)</f>
        <v>321207.5</v>
      </c>
      <c r="AX23" s="16" t="s">
        <v>1743</v>
      </c>
      <c r="AY23" s="17">
        <f>(A1L251C22 + A1L251C23)</f>
        <v>651127.5</v>
      </c>
      <c r="AZ23" s="16" t="s">
        <v>1744</v>
      </c>
      <c r="BA23" s="17">
        <f>IF(RUN_YEARS &gt; 4,(A1L251C1 + A1L251C4 + A1L251C7 + A1L251C10 + A1L251C13) / 5, 0)</f>
        <v>317957.2</v>
      </c>
      <c r="BB23" s="16" t="s">
        <v>1745</v>
      </c>
      <c r="BC23" s="17">
        <f>IF(RUN_YEARS &gt; 4,(A1L251C2 + A1L251C5 + A1L251C8 + A1L251C11 + A1L251C14) / 5, 0)</f>
        <v>310611.20000000001</v>
      </c>
      <c r="BD23" s="16" t="s">
        <v>1746</v>
      </c>
      <c r="BE23" s="17">
        <f>(A1L251C25 + A1L251C26)</f>
        <v>628568.4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14740</v>
      </c>
      <c r="F24" s="16" t="s">
        <v>1748</v>
      </c>
      <c r="G24" s="17">
        <f>(A1L215C2 + A1L233C2)</f>
        <v>7165</v>
      </c>
      <c r="H24" s="16" t="s">
        <v>1749</v>
      </c>
      <c r="I24" s="17">
        <f>(A1L252C1 + A1L252C2)</f>
        <v>21905</v>
      </c>
      <c r="J24" s="16" t="s">
        <v>1750</v>
      </c>
      <c r="K24" s="17">
        <f>(A1L215C4 + A1L233C4)</f>
        <v>18307</v>
      </c>
      <c r="L24" s="16" t="s">
        <v>1751</v>
      </c>
      <c r="M24" s="17">
        <f>(A1L215C5 + A1L233C5)</f>
        <v>7601</v>
      </c>
      <c r="N24" s="16" t="s">
        <v>1752</v>
      </c>
      <c r="O24" s="17">
        <f>(A1L252C4 + A1L252C5)</f>
        <v>25908</v>
      </c>
      <c r="P24" s="16" t="s">
        <v>1753</v>
      </c>
      <c r="Q24" s="17">
        <f>(A1L215C7 + A1L233C7)</f>
        <v>21489</v>
      </c>
      <c r="R24" s="16" t="s">
        <v>1754</v>
      </c>
      <c r="S24" s="17">
        <f>(A1L215C8 + A1L233C8)</f>
        <v>8557</v>
      </c>
      <c r="T24" s="16" t="s">
        <v>1755</v>
      </c>
      <c r="U24" s="17">
        <f>(A1L252C7 + A1L252C8)</f>
        <v>30046</v>
      </c>
      <c r="V24" s="16" t="s">
        <v>1756</v>
      </c>
      <c r="W24" s="17">
        <f>(A1L215C10 + A1L233C10)</f>
        <v>17379</v>
      </c>
      <c r="X24" s="16" t="s">
        <v>1757</v>
      </c>
      <c r="Y24" s="17">
        <f>(A1L215C11 + A1L233C11)</f>
        <v>4737</v>
      </c>
      <c r="Z24" s="16" t="s">
        <v>1758</v>
      </c>
      <c r="AA24" s="17">
        <f>(A1L252C10 + A1L252C11)</f>
        <v>22116</v>
      </c>
      <c r="AB24" s="16" t="s">
        <v>1759</v>
      </c>
      <c r="AC24" s="17">
        <f>(A1L215C13 + A1L233C13)</f>
        <v>13665</v>
      </c>
      <c r="AD24" s="16" t="s">
        <v>1760</v>
      </c>
      <c r="AE24" s="17">
        <f>(A1L215C14 + A1L233C14)</f>
        <v>3767</v>
      </c>
      <c r="AF24" s="16" t="s">
        <v>1761</v>
      </c>
      <c r="AG24" s="17">
        <f>(A1L252C13 + A1L252C14)</f>
        <v>17432</v>
      </c>
      <c r="AH24" s="16" t="s">
        <v>1762</v>
      </c>
      <c r="AI24" s="17">
        <f>IF(RUN_YEARS &gt; 1,(A1L252C1 + A1L252C4) / 2, 0)</f>
        <v>16523.5</v>
      </c>
      <c r="AJ24" s="16" t="s">
        <v>1763</v>
      </c>
      <c r="AK24" s="17">
        <f>IF(RUN_YEARS &gt; 1,(A1L252C2 + A1L252C5) / 2, 0)</f>
        <v>7383</v>
      </c>
      <c r="AL24" s="16" t="s">
        <v>1764</v>
      </c>
      <c r="AM24" s="17">
        <f>(A1L252C16 + A1L252C17)</f>
        <v>23906.5</v>
      </c>
      <c r="AN24" s="16" t="s">
        <v>1765</v>
      </c>
      <c r="AO24" s="17">
        <f>IF(RUN_YEARS &gt; 2,(A1L252C1 + A1L252C4 + A1L252C7) / 3, 0)</f>
        <v>18178.666666666668</v>
      </c>
      <c r="AP24" s="16" t="s">
        <v>1766</v>
      </c>
      <c r="AQ24" s="17">
        <f>IF(RUN_YEARS &gt; 2,(A1L252C2 + A1L252C5 + A1L252C8) / 3, 0)</f>
        <v>7774.333333333333</v>
      </c>
      <c r="AR24" s="16" t="s">
        <v>1767</v>
      </c>
      <c r="AS24" s="17">
        <f>(A1L252C19 + A1L252C20)</f>
        <v>25953</v>
      </c>
      <c r="AT24" s="16" t="s">
        <v>1768</v>
      </c>
      <c r="AU24" s="17">
        <f>IF(RUN_YEARS &gt; 3,(A1L252C1 + A1L252C4 + A1L252C7 + A1L252C10) / 4, 0)</f>
        <v>17978.75</v>
      </c>
      <c r="AV24" s="16" t="s">
        <v>1769</v>
      </c>
      <c r="AW24" s="17">
        <f>IF(RUN_YEARS &gt; 3,(A1L252C2 + A1L252C5 + A1L252C8 + A1L252C11) / 4, 0)</f>
        <v>7015</v>
      </c>
      <c r="AX24" s="16" t="s">
        <v>1770</v>
      </c>
      <c r="AY24" s="17">
        <f>(A1L252C22 + A1L252C23)</f>
        <v>24993.75</v>
      </c>
      <c r="AZ24" s="16" t="s">
        <v>1771</v>
      </c>
      <c r="BA24" s="17">
        <f>IF(RUN_YEARS &gt; 4,(A1L252C1 + A1L252C4 + A1L252C7 + A1L252C10 + A1L252C13) / 5, 0)</f>
        <v>17116</v>
      </c>
      <c r="BB24" s="16" t="s">
        <v>1772</v>
      </c>
      <c r="BC24" s="17">
        <f>IF(RUN_YEARS &gt; 4,(A1L252C2 + A1L252C5 + A1L252C8 + A1L252C11 + A1L252C14) / 5, 0)</f>
        <v>6365.4</v>
      </c>
      <c r="BD24" s="16" t="s">
        <v>1773</v>
      </c>
      <c r="BE24" s="17">
        <f>(A1L252C25 + A1L252C26)</f>
        <v>23481.4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429036</v>
      </c>
      <c r="F25" s="16" t="s">
        <v>1775</v>
      </c>
      <c r="G25" s="17">
        <f>(A1L215C2 + A1L234C2)</f>
        <v>413099</v>
      </c>
      <c r="H25" s="16" t="s">
        <v>1776</v>
      </c>
      <c r="I25" s="17">
        <f>(A1L253C1 + A1L253C2)</f>
        <v>842135</v>
      </c>
      <c r="J25" s="16" t="s">
        <v>1777</v>
      </c>
      <c r="K25" s="17">
        <f>(A1L215C4 + A1L234C4)</f>
        <v>429687</v>
      </c>
      <c r="L25" s="16" t="s">
        <v>1778</v>
      </c>
      <c r="M25" s="17">
        <f>(A1L215C5 + A1L234C5)</f>
        <v>413120</v>
      </c>
      <c r="N25" s="16" t="s">
        <v>1779</v>
      </c>
      <c r="O25" s="17">
        <f>(A1L253C4 + A1L253C5)</f>
        <v>842807</v>
      </c>
      <c r="P25" s="16" t="s">
        <v>1780</v>
      </c>
      <c r="Q25" s="17">
        <f>(A1L215C7 + A1L234C7)</f>
        <v>510001</v>
      </c>
      <c r="R25" s="16" t="s">
        <v>1781</v>
      </c>
      <c r="S25" s="17">
        <f>(A1L215C8 + A1L234C8)</f>
        <v>479147</v>
      </c>
      <c r="T25" s="16" t="s">
        <v>1782</v>
      </c>
      <c r="U25" s="17">
        <f>(A1L253C7 + A1L253C8)</f>
        <v>989148</v>
      </c>
      <c r="V25" s="16" t="s">
        <v>1783</v>
      </c>
      <c r="W25" s="17">
        <f>(A1L215C10 + A1L234C10)</f>
        <v>511877</v>
      </c>
      <c r="X25" s="16" t="s">
        <v>1784</v>
      </c>
      <c r="Y25" s="17">
        <f>(A1L215C11 + A1L234C11)</f>
        <v>485393</v>
      </c>
      <c r="Z25" s="16" t="s">
        <v>1785</v>
      </c>
      <c r="AA25" s="17">
        <f>(A1L253C10 + A1L253C11)</f>
        <v>997270</v>
      </c>
      <c r="AB25" s="16" t="s">
        <v>1786</v>
      </c>
      <c r="AC25" s="17">
        <f>(A1L215C13 + A1L234C13)</f>
        <v>413451</v>
      </c>
      <c r="AD25" s="16" t="s">
        <v>1787</v>
      </c>
      <c r="AE25" s="17">
        <f>(A1L215C14 + A1L234C14)</f>
        <v>401275</v>
      </c>
      <c r="AF25" s="16" t="s">
        <v>1788</v>
      </c>
      <c r="AG25" s="17">
        <f>(A1L253C13 + A1L253C14)</f>
        <v>814726</v>
      </c>
      <c r="AH25" s="16" t="s">
        <v>1789</v>
      </c>
      <c r="AI25" s="17">
        <f>IF(RUN_YEARS &gt; 1,(A1L253C1 + A1L253C4) / 2, 0)</f>
        <v>429361.5</v>
      </c>
      <c r="AJ25" s="16" t="s">
        <v>1790</v>
      </c>
      <c r="AK25" s="17">
        <f>IF(RUN_YEARS &gt; 1,(A1L253C2 + A1L253C5) / 2, 0)</f>
        <v>413109.5</v>
      </c>
      <c r="AL25" s="16" t="s">
        <v>1791</v>
      </c>
      <c r="AM25" s="17">
        <f>(A1L253C16 + A1L253C17)</f>
        <v>842471</v>
      </c>
      <c r="AN25" s="16" t="s">
        <v>1792</v>
      </c>
      <c r="AO25" s="17">
        <f>IF(RUN_YEARS &gt; 2,(A1L253C1 + A1L253C4 + A1L253C7) / 3, 0)</f>
        <v>456241.33333333331</v>
      </c>
      <c r="AP25" s="16" t="s">
        <v>1793</v>
      </c>
      <c r="AQ25" s="17">
        <f>IF(RUN_YEARS &gt; 2,(A1L253C2 + A1L253C5 + A1L253C8) / 3, 0)</f>
        <v>435122</v>
      </c>
      <c r="AR25" s="16" t="s">
        <v>1794</v>
      </c>
      <c r="AS25" s="17">
        <f>(A1L253C19 + A1L253C20)</f>
        <v>891363.33333333326</v>
      </c>
      <c r="AT25" s="16" t="s">
        <v>1795</v>
      </c>
      <c r="AU25" s="17">
        <f>IF(RUN_YEARS &gt; 3,(A1L253C1 + A1L253C4 + A1L253C7 + A1L253C10) / 4, 0)</f>
        <v>470150.25</v>
      </c>
      <c r="AV25" s="16" t="s">
        <v>1796</v>
      </c>
      <c r="AW25" s="17">
        <f>IF(RUN_YEARS &gt; 3,(A1L253C2 + A1L253C5 + A1L253C8 + A1L253C11) / 4, 0)</f>
        <v>447689.75</v>
      </c>
      <c r="AX25" s="16" t="s">
        <v>1797</v>
      </c>
      <c r="AY25" s="17">
        <f>(A1L253C22 + A1L253C23)</f>
        <v>917840</v>
      </c>
      <c r="AZ25" s="16" t="s">
        <v>1798</v>
      </c>
      <c r="BA25" s="17">
        <f>IF(RUN_YEARS &gt; 4,(A1L253C1 + A1L253C4 + A1L253C7 + A1L253C10 + A1L253C13) / 5, 0)</f>
        <v>458810.4</v>
      </c>
      <c r="BB25" s="16" t="s">
        <v>1799</v>
      </c>
      <c r="BC25" s="17">
        <f>IF(RUN_YEARS &gt; 4,(A1L253C2 + A1L253C5 + A1L253C8 + A1L253C11 + A1L253C14) / 5, 0)</f>
        <v>438406.8</v>
      </c>
      <c r="BD25" s="16" t="s">
        <v>1800</v>
      </c>
      <c r="BE25" s="17">
        <f>(A1L253C25 + A1L253C26)</f>
        <v>897217.2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2780322</v>
      </c>
      <c r="F26" s="16" t="s">
        <v>1802</v>
      </c>
      <c r="G26" s="17">
        <f>(A1L216C2 + A1L235C2)</f>
        <v>1933089</v>
      </c>
      <c r="H26" s="16" t="s">
        <v>1803</v>
      </c>
      <c r="I26" s="17">
        <f>(A1L254C1 + A1L254C2)</f>
        <v>4713411</v>
      </c>
      <c r="J26" s="16" t="s">
        <v>1804</v>
      </c>
      <c r="K26" s="17">
        <f>(A1L216C4 + A1L235C4)</f>
        <v>2766027</v>
      </c>
      <c r="L26" s="16" t="s">
        <v>1805</v>
      </c>
      <c r="M26" s="17">
        <f>(A1L216C5 + A1L235C5)</f>
        <v>1876147</v>
      </c>
      <c r="N26" s="16" t="s">
        <v>1806</v>
      </c>
      <c r="O26" s="17">
        <f>(A1L254C4 + A1L254C5)</f>
        <v>4642174</v>
      </c>
      <c r="P26" s="16" t="s">
        <v>1807</v>
      </c>
      <c r="Q26" s="17">
        <f>(A1L216C7 + A1L235C7)</f>
        <v>2939599</v>
      </c>
      <c r="R26" s="16" t="s">
        <v>1808</v>
      </c>
      <c r="S26" s="17">
        <f>(A1L216C8 + A1L235C8)</f>
        <v>2078724</v>
      </c>
      <c r="T26" s="16" t="s">
        <v>1809</v>
      </c>
      <c r="U26" s="17">
        <f>(A1L254C7 + A1L254C8)</f>
        <v>5018323</v>
      </c>
      <c r="V26" s="16" t="s">
        <v>1810</v>
      </c>
      <c r="W26" s="17">
        <f>(A1L216C10 + A1L235C10)</f>
        <v>3025302</v>
      </c>
      <c r="X26" s="16" t="s">
        <v>1811</v>
      </c>
      <c r="Y26" s="17">
        <f>(A1L216C11 + A1L235C11)</f>
        <v>2171350</v>
      </c>
      <c r="Z26" s="16" t="s">
        <v>1812</v>
      </c>
      <c r="AA26" s="17">
        <f>(A1L254C10 + A1L254C11)</f>
        <v>5196652</v>
      </c>
      <c r="AB26" s="16" t="s">
        <v>1813</v>
      </c>
      <c r="AC26" s="17">
        <f>(A1L216C13 + A1L235C13)</f>
        <v>2834793</v>
      </c>
      <c r="AD26" s="16" t="s">
        <v>1814</v>
      </c>
      <c r="AE26" s="17">
        <f>(A1L216C14 + A1L235C14)</f>
        <v>2090817</v>
      </c>
      <c r="AF26" s="16" t="s">
        <v>1815</v>
      </c>
      <c r="AG26" s="17">
        <f>(A1L254C13 + A1L254C14)</f>
        <v>4925610</v>
      </c>
      <c r="AH26" s="16" t="s">
        <v>1816</v>
      </c>
      <c r="AI26" s="17">
        <f>IF(RUN_YEARS &gt; 1,(A1L254C1 + A1L254C4) / 2, 0)</f>
        <v>2773174.5</v>
      </c>
      <c r="AJ26" s="16" t="s">
        <v>1817</v>
      </c>
      <c r="AK26" s="17">
        <f>IF(RUN_YEARS &gt; 1,(A1L254C2 + A1L254C5) / 2, 0)</f>
        <v>1904618</v>
      </c>
      <c r="AL26" s="16" t="s">
        <v>1818</v>
      </c>
      <c r="AM26" s="17">
        <f>(A1L254C16 + A1L254C17)</f>
        <v>4677792.5</v>
      </c>
      <c r="AN26" s="16" t="s">
        <v>1819</v>
      </c>
      <c r="AO26" s="17">
        <f>IF(RUN_YEARS &gt; 2,(A1L254C1 + A1L254C4 + A1L254C7) / 3, 0)</f>
        <v>2828649.3333333335</v>
      </c>
      <c r="AP26" s="16" t="s">
        <v>1820</v>
      </c>
      <c r="AQ26" s="17">
        <f>IF(RUN_YEARS &gt; 2,(A1L254C2 + A1L254C5 + A1L254C8) / 3, 0)</f>
        <v>1962653.3333333333</v>
      </c>
      <c r="AR26" s="16" t="s">
        <v>1821</v>
      </c>
      <c r="AS26" s="17">
        <f>(A1L254C19 + A1L254C20)</f>
        <v>4791302.666666667</v>
      </c>
      <c r="AT26" s="16" t="s">
        <v>1822</v>
      </c>
      <c r="AU26" s="17">
        <f>IF(RUN_YEARS &gt; 3,(A1L254C1 + A1L254C4 + A1L254C7 + A1L254C10) / 4, 0)</f>
        <v>2877812.5</v>
      </c>
      <c r="AV26" s="16" t="s">
        <v>1823</v>
      </c>
      <c r="AW26" s="17">
        <f>IF(RUN_YEARS &gt; 3,(A1L254C2 + A1L254C5 + A1L254C8 + A1L254C11) / 4, 0)</f>
        <v>2014827.5</v>
      </c>
      <c r="AX26" s="16" t="s">
        <v>1824</v>
      </c>
      <c r="AY26" s="17">
        <f>(A1L254C22 + A1L254C23)</f>
        <v>4892640</v>
      </c>
      <c r="AZ26" s="16" t="s">
        <v>1825</v>
      </c>
      <c r="BA26" s="17">
        <f>IF(RUN_YEARS &gt; 4,(A1L254C1 + A1L254C4 + A1L254C7 + A1L254C10 + A1L254C13) / 5, 0)</f>
        <v>2869208.6</v>
      </c>
      <c r="BB26" s="16" t="s">
        <v>1826</v>
      </c>
      <c r="BC26" s="17">
        <f>IF(RUN_YEARS &gt; 4,(A1L254C2 + A1L254C5 + A1L254C8 + A1L254C11 + A1L254C14) / 5, 0)</f>
        <v>2030025.4</v>
      </c>
      <c r="BD26" s="16" t="s">
        <v>1827</v>
      </c>
      <c r="BE26" s="17">
        <f>(A1L254C25 + A1L254C26)</f>
        <v>4899234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03E8B-64E9-4116-A6E6-1AABF28C9C7E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1.8380000000000001</v>
      </c>
      <c r="F9" s="16" t="s">
        <v>1885</v>
      </c>
      <c r="G9" s="15">
        <v>4.9160000000000004</v>
      </c>
      <c r="H9" s="16" t="s">
        <v>1886</v>
      </c>
      <c r="I9" s="17">
        <f>(A1L302C1 + A1L302C2)</f>
        <v>6.7540000000000004</v>
      </c>
      <c r="J9" s="16" t="s">
        <v>1885</v>
      </c>
      <c r="K9" s="15">
        <v>1.54</v>
      </c>
      <c r="L9" s="16" t="s">
        <v>1885</v>
      </c>
      <c r="M9" s="15">
        <v>4.62</v>
      </c>
      <c r="N9" s="16" t="s">
        <v>1887</v>
      </c>
      <c r="O9" s="17">
        <f>(A1L302C4 + A1L302C5)</f>
        <v>6.16</v>
      </c>
      <c r="P9" s="16" t="s">
        <v>1885</v>
      </c>
      <c r="Q9" s="15">
        <v>1.671</v>
      </c>
      <c r="R9" s="16" t="s">
        <v>1885</v>
      </c>
      <c r="S9" s="15">
        <v>4.7880000000000003</v>
      </c>
      <c r="T9" s="16" t="s">
        <v>1888</v>
      </c>
      <c r="U9" s="17">
        <f>(A1L302C7 + A1L302C8)</f>
        <v>6.4590000000000005</v>
      </c>
      <c r="V9" s="16" t="s">
        <v>1885</v>
      </c>
      <c r="W9" s="15">
        <v>1.675</v>
      </c>
      <c r="X9" s="16" t="s">
        <v>1885</v>
      </c>
      <c r="Y9" s="15">
        <v>4.7530000000000001</v>
      </c>
      <c r="Z9" s="16" t="s">
        <v>1889</v>
      </c>
      <c r="AA9" s="17">
        <f>(A1L302C10 + A1L302C11)</f>
        <v>6.4279999999999999</v>
      </c>
      <c r="AB9" s="16" t="s">
        <v>1885</v>
      </c>
      <c r="AC9" s="15">
        <v>1.6080000000000001</v>
      </c>
      <c r="AD9" s="16" t="s">
        <v>1885</v>
      </c>
      <c r="AE9" s="15">
        <v>4.67</v>
      </c>
      <c r="AF9" s="16" t="s">
        <v>1890</v>
      </c>
      <c r="AG9" s="17">
        <f>(A1L302C13 + A1L302C14)</f>
        <v>6.2780000000000005</v>
      </c>
      <c r="AH9" s="16" t="s">
        <v>1891</v>
      </c>
      <c r="AI9" s="17">
        <f>IF(RUN_YEARS &gt; 1,(A1L302C3 + A1L302C6) / 2, 0 )</f>
        <v>6.4570000000000007</v>
      </c>
      <c r="AJ9" s="16" t="s">
        <v>1892</v>
      </c>
      <c r="AK9" s="17">
        <f>IF(RUN_YEARS &gt; 2,(A1L302C3 + A1L302C6 + A1L302C9) / 3, 0 )</f>
        <v>6.4576666666666673</v>
      </c>
      <c r="AL9" s="16" t="s">
        <v>1893</v>
      </c>
      <c r="AM9" s="17">
        <f>IF(RUN_YEARS &gt; 3,(A1L302C3 + A1L302C6 + A1L302C9 + A1L302C12) / 4, 0 )</f>
        <v>6.4502500000000005</v>
      </c>
      <c r="AN9" s="16" t="s">
        <v>1894</v>
      </c>
      <c r="AO9" s="17">
        <f>IF(RUN_YEARS &gt; 4,(A1L302C3 + A1L302C6 + A1L302C9 + A1L302C12 + A1L302C15) / 5, 0 )</f>
        <v>6.4157999999999999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0.151</v>
      </c>
      <c r="F10" s="16" t="s">
        <v>1895</v>
      </c>
      <c r="G10" s="15">
        <v>1.56</v>
      </c>
      <c r="H10" s="16" t="s">
        <v>1896</v>
      </c>
      <c r="I10" s="17">
        <f>(A1L303C1 + A1L303C2)</f>
        <v>1.7110000000000001</v>
      </c>
      <c r="J10" s="16" t="s">
        <v>1895</v>
      </c>
      <c r="K10" s="15">
        <v>0.253</v>
      </c>
      <c r="L10" s="16" t="s">
        <v>1895</v>
      </c>
      <c r="M10" s="15">
        <v>1.9870000000000001</v>
      </c>
      <c r="N10" s="16" t="s">
        <v>1897</v>
      </c>
      <c r="O10" s="17">
        <f>(A1L303C4 + A1L303C5)</f>
        <v>2.2400000000000002</v>
      </c>
      <c r="P10" s="16" t="s">
        <v>1895</v>
      </c>
      <c r="Q10" s="15">
        <v>0.318</v>
      </c>
      <c r="R10" s="16" t="s">
        <v>1895</v>
      </c>
      <c r="S10" s="15">
        <v>2.3849999999999998</v>
      </c>
      <c r="T10" s="16" t="s">
        <v>1898</v>
      </c>
      <c r="U10" s="17">
        <f>(A1L303C7 + A1L303C8)</f>
        <v>2.7029999999999998</v>
      </c>
      <c r="V10" s="16" t="s">
        <v>1895</v>
      </c>
      <c r="W10" s="15">
        <v>0.40799999999999997</v>
      </c>
      <c r="X10" s="16" t="s">
        <v>1895</v>
      </c>
      <c r="Y10" s="15">
        <v>2.452</v>
      </c>
      <c r="Z10" s="16" t="s">
        <v>1899</v>
      </c>
      <c r="AA10" s="17">
        <f>(A1L303C10 + A1L303C11)</f>
        <v>2.86</v>
      </c>
      <c r="AB10" s="16" t="s">
        <v>1895</v>
      </c>
      <c r="AC10" s="15">
        <v>0.32</v>
      </c>
      <c r="AD10" s="16" t="s">
        <v>1895</v>
      </c>
      <c r="AE10" s="15">
        <v>2.2599999999999998</v>
      </c>
      <c r="AF10" s="16" t="s">
        <v>1900</v>
      </c>
      <c r="AG10" s="17">
        <f>(A1L303C13 + A1L303C14)</f>
        <v>2.5799999999999996</v>
      </c>
      <c r="AH10" s="16" t="s">
        <v>1901</v>
      </c>
      <c r="AI10" s="17">
        <f>IF(RUN_YEARS &gt; 1,(A1L303C3 + A1L303C6) / 2, 0 )</f>
        <v>1.9755000000000003</v>
      </c>
      <c r="AJ10" s="16" t="s">
        <v>1902</v>
      </c>
      <c r="AK10" s="17">
        <f>IF(RUN_YEARS &gt; 2,(A1L303C3 + A1L303C6 + A1L303C9) / 3, 0 )</f>
        <v>2.218</v>
      </c>
      <c r="AL10" s="16" t="s">
        <v>1903</v>
      </c>
      <c r="AM10" s="17">
        <f>IF(RUN_YEARS &gt; 3,(A1L303C3 + A1L303C6 + A1L303C9 + A1L303C12) / 4, 0 )</f>
        <v>2.3784999999999998</v>
      </c>
      <c r="AN10" s="16" t="s">
        <v>1904</v>
      </c>
      <c r="AO10" s="17">
        <f>IF(RUN_YEARS &gt; 4,(A1L303C3 + A1L303C6 + A1L303C9 + A1L303C12 + A1L303C15) / 5, 0 )</f>
        <v>2.4188000000000001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1.9890000000000001</v>
      </c>
      <c r="F11" s="16" t="s">
        <v>1906</v>
      </c>
      <c r="G11" s="17">
        <f>(A1L302C2 + A1L303C2)</f>
        <v>6.4760000000000009</v>
      </c>
      <c r="H11" s="16" t="s">
        <v>1907</v>
      </c>
      <c r="I11" s="17">
        <f>(A1L304C1 + A1L304C2)</f>
        <v>8.4650000000000016</v>
      </c>
      <c r="J11" s="16" t="s">
        <v>1908</v>
      </c>
      <c r="K11" s="17">
        <f>(A1L302C4 + A1L303C4)</f>
        <v>1.7930000000000001</v>
      </c>
      <c r="L11" s="16" t="s">
        <v>1909</v>
      </c>
      <c r="M11" s="17">
        <f>(A1L302C5 + A1L303C5)</f>
        <v>6.6070000000000002</v>
      </c>
      <c r="N11" s="16" t="s">
        <v>1910</v>
      </c>
      <c r="O11" s="17">
        <f>(A1L304C4 + A1L304C5)</f>
        <v>8.4</v>
      </c>
      <c r="P11" s="16" t="s">
        <v>1911</v>
      </c>
      <c r="Q11" s="17">
        <f>(A1L302C7 + A1L303C7)</f>
        <v>1.9890000000000001</v>
      </c>
      <c r="R11" s="16" t="s">
        <v>1912</v>
      </c>
      <c r="S11" s="17">
        <f>(A1L302C8 + A1L303C8)</f>
        <v>7.173</v>
      </c>
      <c r="T11" s="16" t="s">
        <v>1913</v>
      </c>
      <c r="U11" s="17">
        <f>(A1L304C7 + A1L304C8)</f>
        <v>9.1620000000000008</v>
      </c>
      <c r="V11" s="16" t="s">
        <v>1914</v>
      </c>
      <c r="W11" s="17">
        <f>(A1L302C10 + A1L303C10)</f>
        <v>2.0830000000000002</v>
      </c>
      <c r="X11" s="16" t="s">
        <v>1915</v>
      </c>
      <c r="Y11" s="17">
        <f>(A1L302C11 + A1L303C11)</f>
        <v>7.2050000000000001</v>
      </c>
      <c r="Z11" s="16" t="s">
        <v>1916</v>
      </c>
      <c r="AA11" s="17">
        <f>(A1L304C10 + A1L304C11)</f>
        <v>9.2880000000000003</v>
      </c>
      <c r="AB11" s="16" t="s">
        <v>1917</v>
      </c>
      <c r="AC11" s="17">
        <f>(A1L302C13 + A1L303C13)</f>
        <v>1.9280000000000002</v>
      </c>
      <c r="AD11" s="16" t="s">
        <v>1918</v>
      </c>
      <c r="AE11" s="17">
        <f>(A1L302C14 + A1L303C14)</f>
        <v>6.93</v>
      </c>
      <c r="AF11" s="16" t="s">
        <v>1919</v>
      </c>
      <c r="AG11" s="17">
        <f>(A1L304C13 + A1L304C14)</f>
        <v>8.8580000000000005</v>
      </c>
      <c r="AH11" s="16" t="s">
        <v>1920</v>
      </c>
      <c r="AI11" s="17">
        <f>IF(RUN_YEARS &gt; 1,(A1L304C3 + A1L304C6) / 2, 0 )</f>
        <v>8.432500000000001</v>
      </c>
      <c r="AJ11" s="16" t="s">
        <v>1921</v>
      </c>
      <c r="AK11" s="17">
        <f>IF(RUN_YEARS &gt; 2,(A1L304C3 + A1L304C6 + A1L304C9) / 3, 0 )</f>
        <v>8.6756666666666664</v>
      </c>
      <c r="AL11" s="16" t="s">
        <v>1922</v>
      </c>
      <c r="AM11" s="17">
        <f>IF(RUN_YEARS &gt; 3,(A1L304C3 + A1L304C6 + A1L304C9 + A1L304C12) / 4, 0 )</f>
        <v>8.8287499999999994</v>
      </c>
      <c r="AN11" s="16" t="s">
        <v>1923</v>
      </c>
      <c r="AO11" s="17">
        <f>IF(RUN_YEARS &gt; 4,(A1L304C3 + A1L304C6 + A1L304C9 + A1L304C12 + A1L304C15) / 5, 0 )</f>
        <v>8.8346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73.774000000000001</v>
      </c>
      <c r="F12" s="16" t="s">
        <v>1924</v>
      </c>
      <c r="G12" s="15">
        <v>114.819</v>
      </c>
      <c r="H12" s="16" t="s">
        <v>1925</v>
      </c>
      <c r="I12" s="17">
        <f>(A1L305C1 + A1L305C2)</f>
        <v>188.59300000000002</v>
      </c>
      <c r="J12" s="16" t="s">
        <v>1924</v>
      </c>
      <c r="K12" s="15">
        <v>87.475999999999999</v>
      </c>
      <c r="L12" s="16" t="s">
        <v>1924</v>
      </c>
      <c r="M12" s="15">
        <v>127.77500000000001</v>
      </c>
      <c r="N12" s="16" t="s">
        <v>1926</v>
      </c>
      <c r="O12" s="17">
        <f>(A1L305C4 + A1L305C5)</f>
        <v>215.251</v>
      </c>
      <c r="P12" s="16" t="s">
        <v>1924</v>
      </c>
      <c r="Q12" s="15">
        <v>95.632000000000005</v>
      </c>
      <c r="R12" s="16" t="s">
        <v>1924</v>
      </c>
      <c r="S12" s="15">
        <v>140.197</v>
      </c>
      <c r="T12" s="16" t="s">
        <v>1927</v>
      </c>
      <c r="U12" s="17">
        <f>(A1L305C7 + A1L305C8)</f>
        <v>235.82900000000001</v>
      </c>
      <c r="V12" s="16" t="s">
        <v>1924</v>
      </c>
      <c r="W12" s="15">
        <v>107.64700000000001</v>
      </c>
      <c r="X12" s="16" t="s">
        <v>1924</v>
      </c>
      <c r="Y12" s="15">
        <v>161.56100000000001</v>
      </c>
      <c r="Z12" s="16" t="s">
        <v>1928</v>
      </c>
      <c r="AA12" s="17">
        <f>(A1L305C10 + A1L305C11)</f>
        <v>269.20800000000003</v>
      </c>
      <c r="AB12" s="16" t="s">
        <v>1924</v>
      </c>
      <c r="AC12" s="15">
        <v>111.78400000000001</v>
      </c>
      <c r="AD12" s="16" t="s">
        <v>1924</v>
      </c>
      <c r="AE12" s="15">
        <v>170.55</v>
      </c>
      <c r="AF12" s="16" t="s">
        <v>1929</v>
      </c>
      <c r="AG12" s="17">
        <f>(A1L305C13 + A1L305C14)</f>
        <v>282.334</v>
      </c>
      <c r="AH12" s="16" t="s">
        <v>1930</v>
      </c>
      <c r="AI12" s="17">
        <f>IF(RUN_YEARS &gt; 1,(A1L305C3 + A1L305C6) / 2, 0 )</f>
        <v>201.92200000000003</v>
      </c>
      <c r="AJ12" s="16" t="s">
        <v>1931</v>
      </c>
      <c r="AK12" s="17">
        <f>IF(RUN_YEARS &gt; 2,(A1L305C3 + A1L305C6 + A1L305C9) / 3, 0 )</f>
        <v>213.22433333333333</v>
      </c>
      <c r="AL12" s="16" t="s">
        <v>1932</v>
      </c>
      <c r="AM12" s="17">
        <f>IF(RUN_YEARS &gt; 3,(A1L305C3 + A1L305C6 + A1L305C9 + A1L305C12) / 4, 0 )</f>
        <v>227.22025000000002</v>
      </c>
      <c r="AN12" s="16" t="s">
        <v>1933</v>
      </c>
      <c r="AO12" s="17">
        <f>IF(RUN_YEARS &gt; 4,(A1L305C3 + A1L305C6 + A1L305C9 + A1L305C12 + A1L305C15) / 5, 0 )</f>
        <v>238.24300000000002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424.73700000000002</v>
      </c>
      <c r="F13" s="16" t="s">
        <v>1934</v>
      </c>
      <c r="G13" s="15">
        <v>418.72500000000002</v>
      </c>
      <c r="H13" s="16" t="s">
        <v>1935</v>
      </c>
      <c r="I13" s="17">
        <f>(A1L306C1 + A1L306C2)</f>
        <v>843.46199999999999</v>
      </c>
      <c r="J13" s="16" t="s">
        <v>1934</v>
      </c>
      <c r="K13" s="15">
        <v>356.93400000000003</v>
      </c>
      <c r="L13" s="16" t="s">
        <v>1934</v>
      </c>
      <c r="M13" s="15">
        <v>357.31400000000002</v>
      </c>
      <c r="N13" s="16" t="s">
        <v>1936</v>
      </c>
      <c r="O13" s="17">
        <f>(A1L306C4 + A1L306C5)</f>
        <v>714.24800000000005</v>
      </c>
      <c r="P13" s="16" t="s">
        <v>1934</v>
      </c>
      <c r="Q13" s="15">
        <v>379.36500000000001</v>
      </c>
      <c r="R13" s="16" t="s">
        <v>1934</v>
      </c>
      <c r="S13" s="15">
        <v>381.98399999999998</v>
      </c>
      <c r="T13" s="16" t="s">
        <v>1937</v>
      </c>
      <c r="U13" s="17">
        <f>(A1L306C7 + A1L306C8)</f>
        <v>761.34899999999993</v>
      </c>
      <c r="V13" s="16" t="s">
        <v>1934</v>
      </c>
      <c r="W13" s="15">
        <v>474.75599999999997</v>
      </c>
      <c r="X13" s="16" t="s">
        <v>1934</v>
      </c>
      <c r="Y13" s="15">
        <v>471.18599999999998</v>
      </c>
      <c r="Z13" s="16" t="s">
        <v>1938</v>
      </c>
      <c r="AA13" s="17">
        <f>(A1L306C10 + A1L306C11)</f>
        <v>945.94200000000001</v>
      </c>
      <c r="AB13" s="16" t="s">
        <v>1934</v>
      </c>
      <c r="AC13" s="15">
        <v>456.84</v>
      </c>
      <c r="AD13" s="16" t="s">
        <v>1934</v>
      </c>
      <c r="AE13" s="15">
        <v>450.49799999999999</v>
      </c>
      <c r="AF13" s="16" t="s">
        <v>1939</v>
      </c>
      <c r="AG13" s="17">
        <f>(A1L306C13 + A1L306C14)</f>
        <v>907.33799999999997</v>
      </c>
      <c r="AH13" s="16" t="s">
        <v>1940</v>
      </c>
      <c r="AI13" s="17">
        <f>IF(RUN_YEARS &gt; 1,(A1L306C3 + A1L306C6) / 2, 0 )</f>
        <v>778.85500000000002</v>
      </c>
      <c r="AJ13" s="16" t="s">
        <v>1941</v>
      </c>
      <c r="AK13" s="17">
        <f>IF(RUN_YEARS &gt; 2,(A1L306C3 + A1L306C6 + A1L306C9) / 3, 0 )</f>
        <v>773.01966666666669</v>
      </c>
      <c r="AL13" s="16" t="s">
        <v>1942</v>
      </c>
      <c r="AM13" s="17">
        <f>IF(RUN_YEARS &gt; 3,(A1L306C3 + A1L306C6 + A1L306C9 + A1L306C12) / 4, 0 )</f>
        <v>816.25025000000005</v>
      </c>
      <c r="AN13" s="16" t="s">
        <v>1943</v>
      </c>
      <c r="AO13" s="17">
        <f>IF(RUN_YEARS &gt; 4,(A1L306C3 + A1L306C6 + A1L306C9 + A1L306C12 + A1L306C15) / 5, 0 )</f>
        <v>834.46780000000001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0.93400000000000005</v>
      </c>
      <c r="F14" s="16" t="s">
        <v>1944</v>
      </c>
      <c r="G14" s="15">
        <v>1.68</v>
      </c>
      <c r="H14" s="16" t="s">
        <v>1945</v>
      </c>
      <c r="I14" s="17">
        <f>(A1L307C1 + A1L307C2)</f>
        <v>2.6139999999999999</v>
      </c>
      <c r="J14" s="16" t="s">
        <v>1944</v>
      </c>
      <c r="K14" s="15">
        <v>0.88900000000000001</v>
      </c>
      <c r="L14" s="16" t="s">
        <v>1944</v>
      </c>
      <c r="M14" s="15">
        <v>1.506</v>
      </c>
      <c r="N14" s="16" t="s">
        <v>1946</v>
      </c>
      <c r="O14" s="17">
        <f>(A1L307C4 + A1L307C5)</f>
        <v>2.395</v>
      </c>
      <c r="P14" s="16" t="s">
        <v>1944</v>
      </c>
      <c r="Q14" s="15">
        <v>1.137</v>
      </c>
      <c r="R14" s="16" t="s">
        <v>1944</v>
      </c>
      <c r="S14" s="15">
        <v>1.83</v>
      </c>
      <c r="T14" s="16" t="s">
        <v>1947</v>
      </c>
      <c r="U14" s="17">
        <f>(A1L307C7 + A1L307C8)</f>
        <v>2.9670000000000001</v>
      </c>
      <c r="V14" s="16" t="s">
        <v>1944</v>
      </c>
      <c r="W14" s="15">
        <v>1.617</v>
      </c>
      <c r="X14" s="16" t="s">
        <v>1944</v>
      </c>
      <c r="Y14" s="15">
        <v>2.0680000000000001</v>
      </c>
      <c r="Z14" s="16" t="s">
        <v>1948</v>
      </c>
      <c r="AA14" s="17">
        <f>(A1L307C10 + A1L307C11)</f>
        <v>3.6850000000000001</v>
      </c>
      <c r="AB14" s="16" t="s">
        <v>1944</v>
      </c>
      <c r="AC14" s="15">
        <v>1.536</v>
      </c>
      <c r="AD14" s="16" t="s">
        <v>1944</v>
      </c>
      <c r="AE14" s="15">
        <v>2.0470000000000002</v>
      </c>
      <c r="AF14" s="16" t="s">
        <v>1949</v>
      </c>
      <c r="AG14" s="17">
        <f>(A1L307C13 + A1L307C14)</f>
        <v>3.5830000000000002</v>
      </c>
      <c r="AH14" s="16" t="s">
        <v>1950</v>
      </c>
      <c r="AI14" s="17">
        <f>IF(RUN_YEARS &gt; 1,(A1L307C3 + A1L307C6) / 2, 0 )</f>
        <v>2.5045000000000002</v>
      </c>
      <c r="AJ14" s="16" t="s">
        <v>1951</v>
      </c>
      <c r="AK14" s="17">
        <f>IF(RUN_YEARS &gt; 2,(A1L307C3 + A1L307C6 + A1L307C9) / 3, 0 )</f>
        <v>2.658666666666667</v>
      </c>
      <c r="AL14" s="16" t="s">
        <v>1952</v>
      </c>
      <c r="AM14" s="17">
        <f>IF(RUN_YEARS &gt; 3,(A1L307C3 + A1L307C6 + A1L307C9 + A1L307C12) / 4, 0 )</f>
        <v>2.9152500000000003</v>
      </c>
      <c r="AN14" s="16" t="s">
        <v>1953</v>
      </c>
      <c r="AO14" s="17">
        <f>IF(RUN_YEARS &gt; 4,(A1L307C3 + A1L307C6 + A1L307C9 + A1L307C12 + A1L307C15) / 5, 0 )</f>
        <v>3.0488000000000004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425.67100000000005</v>
      </c>
      <c r="F15" s="16" t="s">
        <v>1955</v>
      </c>
      <c r="G15" s="17">
        <f>(A1L306C2 + A1L307C2)</f>
        <v>420.40500000000003</v>
      </c>
      <c r="H15" s="16" t="s">
        <v>1956</v>
      </c>
      <c r="I15" s="17">
        <f>(A1L308C1 + A1L308C2)</f>
        <v>846.07600000000002</v>
      </c>
      <c r="J15" s="16" t="s">
        <v>1957</v>
      </c>
      <c r="K15" s="17">
        <f>(A1L306C4 + A1L307C4)</f>
        <v>357.82300000000004</v>
      </c>
      <c r="L15" s="16" t="s">
        <v>1958</v>
      </c>
      <c r="M15" s="17">
        <f>(A1L306C5 + A1L307C5)</f>
        <v>358.82</v>
      </c>
      <c r="N15" s="16" t="s">
        <v>1959</v>
      </c>
      <c r="O15" s="17">
        <f>(A1L308C4 + A1L308C5)</f>
        <v>716.64300000000003</v>
      </c>
      <c r="P15" s="16" t="s">
        <v>1960</v>
      </c>
      <c r="Q15" s="17">
        <f>(A1L306C7 + A1L307C7)</f>
        <v>380.50200000000001</v>
      </c>
      <c r="R15" s="16" t="s">
        <v>1961</v>
      </c>
      <c r="S15" s="17">
        <f>(A1L306C8 + A1L307C8)</f>
        <v>383.81399999999996</v>
      </c>
      <c r="T15" s="16" t="s">
        <v>1962</v>
      </c>
      <c r="U15" s="17">
        <f>(A1L308C7 + A1L308C8)</f>
        <v>764.31600000000003</v>
      </c>
      <c r="V15" s="16" t="s">
        <v>1963</v>
      </c>
      <c r="W15" s="17">
        <f>(A1L306C10 + A1L307C10)</f>
        <v>476.37299999999999</v>
      </c>
      <c r="X15" s="16" t="s">
        <v>1964</v>
      </c>
      <c r="Y15" s="17">
        <f>(A1L306C11 + A1L307C11)</f>
        <v>473.25399999999996</v>
      </c>
      <c r="Z15" s="16" t="s">
        <v>1965</v>
      </c>
      <c r="AA15" s="17">
        <f>(A1L308C10 + A1L308C11)</f>
        <v>949.62699999999995</v>
      </c>
      <c r="AB15" s="16" t="s">
        <v>1966</v>
      </c>
      <c r="AC15" s="17">
        <f>(A1L306C13 + A1L307C13)</f>
        <v>458.37599999999998</v>
      </c>
      <c r="AD15" s="16" t="s">
        <v>1967</v>
      </c>
      <c r="AE15" s="17">
        <f>(A1L306C14 + A1L307C14)</f>
        <v>452.54500000000002</v>
      </c>
      <c r="AF15" s="16" t="s">
        <v>1968</v>
      </c>
      <c r="AG15" s="17">
        <f>(A1L308C13 + A1L308C14)</f>
        <v>910.92100000000005</v>
      </c>
      <c r="AH15" s="16" t="s">
        <v>1969</v>
      </c>
      <c r="AI15" s="17">
        <f>IF(RUN_YEARS &gt; 1,(A1L308C3 + A1L308C6) / 2, 0 )</f>
        <v>781.35950000000003</v>
      </c>
      <c r="AJ15" s="16" t="s">
        <v>1970</v>
      </c>
      <c r="AK15" s="17">
        <f>IF(RUN_YEARS &gt; 2,(A1L308C3 + A1L308C6 + A1L308C9) / 3, 0 )</f>
        <v>775.67833333333328</v>
      </c>
      <c r="AL15" s="16" t="s">
        <v>1971</v>
      </c>
      <c r="AM15" s="17">
        <f>IF(RUN_YEARS &gt; 3,(A1L308C3 + A1L308C6 + A1L308C9 + A1L308C12) / 4, 0 )</f>
        <v>819.16549999999995</v>
      </c>
      <c r="AN15" s="16" t="s">
        <v>1972</v>
      </c>
      <c r="AO15" s="17">
        <f>IF(RUN_YEARS &gt; 4,(A1L308C3 + A1L308C6 + A1L308C9 + A1L308C12 + A1L308C15) / 5, 0 )</f>
        <v>837.51659999999993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100.639</v>
      </c>
      <c r="F16" s="16" t="s">
        <v>1973</v>
      </c>
      <c r="G16" s="15">
        <v>93.561999999999998</v>
      </c>
      <c r="H16" s="16" t="s">
        <v>1974</v>
      </c>
      <c r="I16" s="17">
        <f>(A1L309C1 + A1L309C2)</f>
        <v>194.20099999999999</v>
      </c>
      <c r="J16" s="16" t="s">
        <v>1973</v>
      </c>
      <c r="K16" s="15">
        <v>100.277</v>
      </c>
      <c r="L16" s="16" t="s">
        <v>1973</v>
      </c>
      <c r="M16" s="15">
        <v>96.025999999999996</v>
      </c>
      <c r="N16" s="16" t="s">
        <v>1975</v>
      </c>
      <c r="O16" s="17">
        <f>(A1L309C4 + A1L309C5)</f>
        <v>196.303</v>
      </c>
      <c r="P16" s="16" t="s">
        <v>1973</v>
      </c>
      <c r="Q16" s="15">
        <v>119.327</v>
      </c>
      <c r="R16" s="16" t="s">
        <v>1973</v>
      </c>
      <c r="S16" s="15">
        <v>112.18899999999999</v>
      </c>
      <c r="T16" s="16" t="s">
        <v>1976</v>
      </c>
      <c r="U16" s="17">
        <f>(A1L309C7 + A1L309C8)</f>
        <v>231.51599999999999</v>
      </c>
      <c r="V16" s="16" t="s">
        <v>1973</v>
      </c>
      <c r="W16" s="15">
        <v>163.48400000000001</v>
      </c>
      <c r="X16" s="16" t="s">
        <v>1973</v>
      </c>
      <c r="Y16" s="15">
        <v>151.72300000000001</v>
      </c>
      <c r="Z16" s="16" t="s">
        <v>1977</v>
      </c>
      <c r="AA16" s="17">
        <f>(A1L309C10 + A1L309C11)</f>
        <v>315.20699999999999</v>
      </c>
      <c r="AB16" s="16" t="s">
        <v>1973</v>
      </c>
      <c r="AC16" s="15">
        <v>148.21199999999999</v>
      </c>
      <c r="AD16" s="16" t="s">
        <v>1973</v>
      </c>
      <c r="AE16" s="15">
        <v>141.06100000000001</v>
      </c>
      <c r="AF16" s="16" t="s">
        <v>1978</v>
      </c>
      <c r="AG16" s="17">
        <f>(A1L309C13 + A1L309C14)</f>
        <v>289.27300000000002</v>
      </c>
      <c r="AH16" s="16" t="s">
        <v>1979</v>
      </c>
      <c r="AI16" s="17">
        <f>IF(RUN_YEARS &gt; 1,(A1L309C3 + A1L309C6) / 2, 0 )</f>
        <v>195.25200000000001</v>
      </c>
      <c r="AJ16" s="16" t="s">
        <v>1980</v>
      </c>
      <c r="AK16" s="17">
        <f>IF(RUN_YEARS &gt; 2,(A1L309C3 + A1L309C6 + A1L309C9) / 3, 0 )</f>
        <v>207.34</v>
      </c>
      <c r="AL16" s="16" t="s">
        <v>1981</v>
      </c>
      <c r="AM16" s="17">
        <f>IF(RUN_YEARS &gt; 3,(A1L309C3 + A1L309C6 + A1L309C9 + A1L309C12) / 4, 0 )</f>
        <v>234.30674999999999</v>
      </c>
      <c r="AN16" s="16" t="s">
        <v>1982</v>
      </c>
      <c r="AO16" s="17">
        <f>IF(RUN_YEARS &gt; 4,(A1L309C3 + A1L309C6 + A1L309C9 + A1L309C12 + A1L309C15) / 5, 0 )</f>
        <v>245.3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8.1880000000000006</v>
      </c>
      <c r="F17" s="16" t="s">
        <v>1983</v>
      </c>
      <c r="G17" s="15">
        <v>9.2569999999999997</v>
      </c>
      <c r="H17" s="16" t="s">
        <v>1984</v>
      </c>
      <c r="I17" s="17">
        <f>(A1L310C1 + A1L310C2)</f>
        <v>17.445</v>
      </c>
      <c r="J17" s="16" t="s">
        <v>1983</v>
      </c>
      <c r="K17" s="15">
        <v>9.0549999999999997</v>
      </c>
      <c r="L17" s="16" t="s">
        <v>1983</v>
      </c>
      <c r="M17" s="15">
        <v>10.744</v>
      </c>
      <c r="N17" s="16" t="s">
        <v>1985</v>
      </c>
      <c r="O17" s="17">
        <f>(A1L310C4 + A1L310C5)</f>
        <v>19.798999999999999</v>
      </c>
      <c r="P17" s="16" t="s">
        <v>1983</v>
      </c>
      <c r="Q17" s="15">
        <v>19.61</v>
      </c>
      <c r="R17" s="16" t="s">
        <v>1983</v>
      </c>
      <c r="S17" s="15">
        <v>21.373000000000001</v>
      </c>
      <c r="T17" s="16" t="s">
        <v>1986</v>
      </c>
      <c r="U17" s="17">
        <f>(A1L310C7 + A1L310C8)</f>
        <v>40.983000000000004</v>
      </c>
      <c r="V17" s="16" t="s">
        <v>1983</v>
      </c>
      <c r="W17" s="15">
        <v>22.327000000000002</v>
      </c>
      <c r="X17" s="16" t="s">
        <v>1983</v>
      </c>
      <c r="Y17" s="15">
        <v>23.901</v>
      </c>
      <c r="Z17" s="16" t="s">
        <v>1987</v>
      </c>
      <c r="AA17" s="17">
        <f>(A1L310C10 + A1L310C11)</f>
        <v>46.228000000000002</v>
      </c>
      <c r="AB17" s="16" t="s">
        <v>1983</v>
      </c>
      <c r="AC17" s="15">
        <v>22.544</v>
      </c>
      <c r="AD17" s="16" t="s">
        <v>1983</v>
      </c>
      <c r="AE17" s="15">
        <v>22.693000000000001</v>
      </c>
      <c r="AF17" s="16" t="s">
        <v>1988</v>
      </c>
      <c r="AG17" s="17">
        <f>(A1L310C13 + A1L310C14)</f>
        <v>45.237000000000002</v>
      </c>
      <c r="AH17" s="16" t="s">
        <v>1989</v>
      </c>
      <c r="AI17" s="17">
        <f>IF(RUN_YEARS &gt; 1,(A1L310C3 + A1L310C6) / 2, 0 )</f>
        <v>18.622</v>
      </c>
      <c r="AJ17" s="16" t="s">
        <v>1990</v>
      </c>
      <c r="AK17" s="17">
        <f>IF(RUN_YEARS &gt; 2,(A1L310C3 + A1L310C6 + A1L310C9) / 3, 0 )</f>
        <v>26.075666666666667</v>
      </c>
      <c r="AL17" s="16" t="s">
        <v>1991</v>
      </c>
      <c r="AM17" s="17">
        <f>IF(RUN_YEARS &gt; 3,(A1L310C3 + A1L310C6 + A1L310C9 + A1L310C12) / 4, 0 )</f>
        <v>31.113750000000003</v>
      </c>
      <c r="AN17" s="16" t="s">
        <v>1992</v>
      </c>
      <c r="AO17" s="17">
        <f>IF(RUN_YEARS &gt; 4,(A1L310C3 + A1L310C6 + A1L310C9 + A1L310C12 + A1L310C15) / 5, 0 )</f>
        <v>33.938400000000001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74.031999999999996</v>
      </c>
      <c r="F18" s="16" t="s">
        <v>1993</v>
      </c>
      <c r="G18" s="15">
        <v>104.61499999999999</v>
      </c>
      <c r="H18" s="16" t="s">
        <v>1994</v>
      </c>
      <c r="I18" s="17">
        <f>(A1L311C1 + A1L311C2)</f>
        <v>178.64699999999999</v>
      </c>
      <c r="J18" s="16" t="s">
        <v>1993</v>
      </c>
      <c r="K18" s="15">
        <v>85.600999999999999</v>
      </c>
      <c r="L18" s="16" t="s">
        <v>1993</v>
      </c>
      <c r="M18" s="15">
        <v>125.268</v>
      </c>
      <c r="N18" s="16" t="s">
        <v>1995</v>
      </c>
      <c r="O18" s="17">
        <f>(A1L311C4 + A1L311C5)</f>
        <v>210.869</v>
      </c>
      <c r="P18" s="16" t="s">
        <v>1993</v>
      </c>
      <c r="Q18" s="15">
        <v>105.634</v>
      </c>
      <c r="R18" s="16" t="s">
        <v>1993</v>
      </c>
      <c r="S18" s="15">
        <v>149.857</v>
      </c>
      <c r="T18" s="16" t="s">
        <v>1996</v>
      </c>
      <c r="U18" s="17">
        <f>(A1L311C7 + A1L311C8)</f>
        <v>255.49099999999999</v>
      </c>
      <c r="V18" s="16" t="s">
        <v>1993</v>
      </c>
      <c r="W18" s="15">
        <v>108.646</v>
      </c>
      <c r="X18" s="16" t="s">
        <v>1993</v>
      </c>
      <c r="Y18" s="15">
        <v>154.291</v>
      </c>
      <c r="Z18" s="16" t="s">
        <v>1997</v>
      </c>
      <c r="AA18" s="17">
        <f>(A1L311C10 + A1L311C11)</f>
        <v>262.93700000000001</v>
      </c>
      <c r="AB18" s="16" t="s">
        <v>1993</v>
      </c>
      <c r="AC18" s="15">
        <v>93.838999999999999</v>
      </c>
      <c r="AD18" s="16" t="s">
        <v>1993</v>
      </c>
      <c r="AE18" s="15">
        <v>136.96</v>
      </c>
      <c r="AF18" s="16" t="s">
        <v>1998</v>
      </c>
      <c r="AG18" s="17">
        <f>(A1L311C13 + A1L311C14)</f>
        <v>230.79900000000001</v>
      </c>
      <c r="AH18" s="16" t="s">
        <v>1999</v>
      </c>
      <c r="AI18" s="17">
        <f>IF(RUN_YEARS &gt; 1,(A1L311C3 + A1L311C6) / 2, 0 )</f>
        <v>194.75799999999998</v>
      </c>
      <c r="AJ18" s="16" t="s">
        <v>2000</v>
      </c>
      <c r="AK18" s="17">
        <f>IF(RUN_YEARS &gt; 2,(A1L311C3 + A1L311C6 + A1L311C9) / 3, 0 )</f>
        <v>215.00233333333333</v>
      </c>
      <c r="AL18" s="16" t="s">
        <v>2001</v>
      </c>
      <c r="AM18" s="17">
        <f>IF(RUN_YEARS &gt; 3,(A1L311C3 + A1L311C6 + A1L311C9 + A1L311C12) / 4, 0 )</f>
        <v>226.98599999999999</v>
      </c>
      <c r="AN18" s="16" t="s">
        <v>2002</v>
      </c>
      <c r="AO18" s="17">
        <f>IF(RUN_YEARS &gt; 4,(A1L311C3 + A1L311C6 + A1L311C9 + A1L311C12 + A1L311C15) / 5, 0 )</f>
        <v>227.74859999999998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82.22</v>
      </c>
      <c r="F19" s="16" t="s">
        <v>2004</v>
      </c>
      <c r="G19" s="17">
        <f>(A1L310C2 + A1L311C2)</f>
        <v>113.872</v>
      </c>
      <c r="H19" s="16" t="s">
        <v>2005</v>
      </c>
      <c r="I19" s="17">
        <f>(A1L312C1 + A1L312C2)</f>
        <v>196.09199999999998</v>
      </c>
      <c r="J19" s="16" t="s">
        <v>2006</v>
      </c>
      <c r="K19" s="17">
        <f>(A1L310C4 + A1L311C4)</f>
        <v>94.656000000000006</v>
      </c>
      <c r="L19" s="16" t="s">
        <v>2007</v>
      </c>
      <c r="M19" s="17">
        <f>(A1L310C5 + A1L311C5)</f>
        <v>136.012</v>
      </c>
      <c r="N19" s="16" t="s">
        <v>2008</v>
      </c>
      <c r="O19" s="17">
        <f>(A1L312C4 + A1L312C5)</f>
        <v>230.66800000000001</v>
      </c>
      <c r="P19" s="16" t="s">
        <v>2009</v>
      </c>
      <c r="Q19" s="17">
        <f>(A1L310C7 + A1L311C7)</f>
        <v>125.244</v>
      </c>
      <c r="R19" s="16" t="s">
        <v>2010</v>
      </c>
      <c r="S19" s="17">
        <f>(A1L310C8 + A1L311C8)</f>
        <v>171.23</v>
      </c>
      <c r="T19" s="16" t="s">
        <v>2011</v>
      </c>
      <c r="U19" s="17">
        <f>(A1L312C7 + A1L312C8)</f>
        <v>296.47399999999999</v>
      </c>
      <c r="V19" s="16" t="s">
        <v>2012</v>
      </c>
      <c r="W19" s="17">
        <f>(A1L310C10 + A1L311C10)</f>
        <v>130.97300000000001</v>
      </c>
      <c r="X19" s="16" t="s">
        <v>2013</v>
      </c>
      <c r="Y19" s="17">
        <f>(A1L310C11 + A1L311C11)</f>
        <v>178.19200000000001</v>
      </c>
      <c r="Z19" s="16" t="s">
        <v>2014</v>
      </c>
      <c r="AA19" s="17">
        <f>(A1L312C10 + A1L312C11)</f>
        <v>309.16500000000002</v>
      </c>
      <c r="AB19" s="16" t="s">
        <v>2015</v>
      </c>
      <c r="AC19" s="17">
        <f>(A1L310C13 + A1L311C13)</f>
        <v>116.383</v>
      </c>
      <c r="AD19" s="16" t="s">
        <v>2016</v>
      </c>
      <c r="AE19" s="17">
        <f>(A1L310C14 + A1L311C14)</f>
        <v>159.65300000000002</v>
      </c>
      <c r="AF19" s="16" t="s">
        <v>2017</v>
      </c>
      <c r="AG19" s="17">
        <f>(A1L312C13 + A1L312C14)</f>
        <v>276.036</v>
      </c>
      <c r="AH19" s="16" t="s">
        <v>2018</v>
      </c>
      <c r="AI19" s="17">
        <f>IF(RUN_YEARS &gt; 1,(A1L312C3 + A1L312C6) / 2, 0 )</f>
        <v>213.38</v>
      </c>
      <c r="AJ19" s="16" t="s">
        <v>2019</v>
      </c>
      <c r="AK19" s="17">
        <f>IF(RUN_YEARS &gt; 2,(A1L312C3 + A1L312C6 + A1L312C9) / 3, 0 )</f>
        <v>241.07799999999997</v>
      </c>
      <c r="AL19" s="16" t="s">
        <v>2020</v>
      </c>
      <c r="AM19" s="17">
        <f>IF(RUN_YEARS &gt; 3,(A1L312C3 + A1L312C6 + A1L312C9 + A1L312C12) / 4, 0 )</f>
        <v>258.09974999999997</v>
      </c>
      <c r="AN19" s="16" t="s">
        <v>2021</v>
      </c>
      <c r="AO19" s="17">
        <f>IF(RUN_YEARS &gt; 4,(A1L312C3 + A1L312C6 + A1L312C9 + A1L312C12 + A1L312C15) / 5, 0 )</f>
        <v>261.68700000000001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64.152000000000001</v>
      </c>
      <c r="F20" s="16" t="s">
        <v>2022</v>
      </c>
      <c r="G20" s="15">
        <v>60.701000000000001</v>
      </c>
      <c r="H20" s="16" t="s">
        <v>2023</v>
      </c>
      <c r="I20" s="17">
        <f>(A1L313C1 + A1L313C2)</f>
        <v>124.85300000000001</v>
      </c>
      <c r="J20" s="16" t="s">
        <v>2022</v>
      </c>
      <c r="K20" s="15">
        <v>51.862000000000002</v>
      </c>
      <c r="L20" s="16" t="s">
        <v>2022</v>
      </c>
      <c r="M20" s="15">
        <v>47.152000000000001</v>
      </c>
      <c r="N20" s="16" t="s">
        <v>2024</v>
      </c>
      <c r="O20" s="17">
        <f>(A1L313C4 + A1L313C5)</f>
        <v>99.01400000000001</v>
      </c>
      <c r="P20" s="16" t="s">
        <v>2022</v>
      </c>
      <c r="Q20" s="15">
        <v>83.825999999999993</v>
      </c>
      <c r="R20" s="16" t="s">
        <v>2022</v>
      </c>
      <c r="S20" s="15">
        <v>79.088999999999999</v>
      </c>
      <c r="T20" s="16" t="s">
        <v>2025</v>
      </c>
      <c r="U20" s="17">
        <f>(A1L313C7 + A1L313C8)</f>
        <v>162.91499999999999</v>
      </c>
      <c r="V20" s="16" t="s">
        <v>2022</v>
      </c>
      <c r="W20" s="15">
        <v>102.682</v>
      </c>
      <c r="X20" s="16" t="s">
        <v>2022</v>
      </c>
      <c r="Y20" s="15">
        <v>98.35</v>
      </c>
      <c r="Z20" s="16" t="s">
        <v>2026</v>
      </c>
      <c r="AA20" s="17">
        <f>(A1L313C10 + A1L313C11)</f>
        <v>201.03199999999998</v>
      </c>
      <c r="AB20" s="16" t="s">
        <v>2022</v>
      </c>
      <c r="AC20" s="15">
        <v>95.653000000000006</v>
      </c>
      <c r="AD20" s="16" t="s">
        <v>2022</v>
      </c>
      <c r="AE20" s="15">
        <v>85.959000000000003</v>
      </c>
      <c r="AF20" s="16" t="s">
        <v>2027</v>
      </c>
      <c r="AG20" s="17">
        <f>(A1L313C13 + A1L313C14)</f>
        <v>181.61200000000002</v>
      </c>
      <c r="AH20" s="16" t="s">
        <v>2028</v>
      </c>
      <c r="AI20" s="17">
        <f>IF(RUN_YEARS &gt; 1,(A1L313C3 + A1L313C6) / 2, 0 )</f>
        <v>111.93350000000001</v>
      </c>
      <c r="AJ20" s="16" t="s">
        <v>2029</v>
      </c>
      <c r="AK20" s="17">
        <f>IF(RUN_YEARS &gt; 2,(A1L313C3 + A1L313C6 + A1L313C9) / 3, 0 )</f>
        <v>128.92733333333334</v>
      </c>
      <c r="AL20" s="16" t="s">
        <v>2030</v>
      </c>
      <c r="AM20" s="17">
        <f>IF(RUN_YEARS &gt; 3,(A1L313C3 + A1L313C6 + A1L313C9 + A1L313C12) / 4, 0 )</f>
        <v>146.95350000000002</v>
      </c>
      <c r="AN20" s="16" t="s">
        <v>2031</v>
      </c>
      <c r="AO20" s="17">
        <f>IF(RUN_YEARS &gt; 4,(A1L313C3 + A1L313C6 + A1L313C9 + A1L313C12 + A1L313C15) / 5, 0 )</f>
        <v>153.88520000000003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241.68199999999999</v>
      </c>
      <c r="F21" s="16" t="s">
        <v>2032</v>
      </c>
      <c r="G21" s="15">
        <v>216.208</v>
      </c>
      <c r="H21" s="16" t="s">
        <v>2033</v>
      </c>
      <c r="I21" s="17">
        <f>(A1L314C1 + A1L314C2)</f>
        <v>457.89</v>
      </c>
      <c r="J21" s="16" t="s">
        <v>2032</v>
      </c>
      <c r="K21" s="15">
        <v>240.245</v>
      </c>
      <c r="L21" s="16" t="s">
        <v>2032</v>
      </c>
      <c r="M21" s="15">
        <v>220.87899999999999</v>
      </c>
      <c r="N21" s="16" t="s">
        <v>2034</v>
      </c>
      <c r="O21" s="17">
        <f>(A1L314C4 + A1L314C5)</f>
        <v>461.12400000000002</v>
      </c>
      <c r="P21" s="16" t="s">
        <v>2032</v>
      </c>
      <c r="Q21" s="15">
        <v>255.16800000000001</v>
      </c>
      <c r="R21" s="16" t="s">
        <v>2032</v>
      </c>
      <c r="S21" s="15">
        <v>229.59800000000001</v>
      </c>
      <c r="T21" s="16" t="s">
        <v>2035</v>
      </c>
      <c r="U21" s="17">
        <f>(A1L314C7 + A1L314C8)</f>
        <v>484.76600000000002</v>
      </c>
      <c r="V21" s="16" t="s">
        <v>2032</v>
      </c>
      <c r="W21" s="15">
        <v>249.226</v>
      </c>
      <c r="X21" s="16" t="s">
        <v>2032</v>
      </c>
      <c r="Y21" s="15">
        <v>234.97200000000001</v>
      </c>
      <c r="Z21" s="16" t="s">
        <v>2036</v>
      </c>
      <c r="AA21" s="17">
        <f>(A1L314C10 + A1L314C11)</f>
        <v>484.19799999999998</v>
      </c>
      <c r="AB21" s="16" t="s">
        <v>2032</v>
      </c>
      <c r="AC21" s="15">
        <v>252.96600000000001</v>
      </c>
      <c r="AD21" s="16" t="s">
        <v>2032</v>
      </c>
      <c r="AE21" s="15">
        <v>241.23699999999999</v>
      </c>
      <c r="AF21" s="16" t="s">
        <v>2037</v>
      </c>
      <c r="AG21" s="17">
        <f>(A1L314C13 + A1L314C14)</f>
        <v>494.20299999999997</v>
      </c>
      <c r="AH21" s="16" t="s">
        <v>2038</v>
      </c>
      <c r="AI21" s="17">
        <f>IF(RUN_YEARS &gt; 1,(A1L314C3 + A1L314C6) / 2, 0 )</f>
        <v>459.50700000000001</v>
      </c>
      <c r="AJ21" s="16" t="s">
        <v>2039</v>
      </c>
      <c r="AK21" s="17">
        <f>IF(RUN_YEARS &gt; 2,(A1L314C3 + A1L314C6 + A1L314C9) / 3, 0 )</f>
        <v>467.92666666666668</v>
      </c>
      <c r="AL21" s="16" t="s">
        <v>2040</v>
      </c>
      <c r="AM21" s="17">
        <f>IF(RUN_YEARS &gt; 3,(A1L314C3 + A1L314C6 + A1L314C9 + A1L314C12) / 4, 0 )</f>
        <v>471.99450000000002</v>
      </c>
      <c r="AN21" s="16" t="s">
        <v>2041</v>
      </c>
      <c r="AO21" s="17">
        <f>IF(RUN_YEARS &gt; 4,(A1L314C3 + A1L314C6 + A1L314C9 + A1L314C12 + A1L314C15) / 5, 0 )</f>
        <v>476.43619999999999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0.33800000000000002</v>
      </c>
      <c r="F22" s="16" t="s">
        <v>2042</v>
      </c>
      <c r="G22" s="15">
        <v>2.7</v>
      </c>
      <c r="H22" s="16" t="s">
        <v>2043</v>
      </c>
      <c r="I22" s="17">
        <f>(A1L315C1 + A1L315C2)</f>
        <v>3.0380000000000003</v>
      </c>
      <c r="J22" s="16" t="s">
        <v>2042</v>
      </c>
      <c r="K22" s="15">
        <v>0.39900000000000002</v>
      </c>
      <c r="L22" s="16" t="s">
        <v>2042</v>
      </c>
      <c r="M22" s="15">
        <v>2.9129999999999998</v>
      </c>
      <c r="N22" s="16" t="s">
        <v>2044</v>
      </c>
      <c r="O22" s="17">
        <f>(A1L315C4 + A1L315C5)</f>
        <v>3.3119999999999998</v>
      </c>
      <c r="P22" s="16" t="s">
        <v>2042</v>
      </c>
      <c r="Q22" s="15">
        <v>0.66400000000000003</v>
      </c>
      <c r="R22" s="16" t="s">
        <v>2042</v>
      </c>
      <c r="S22" s="15">
        <v>4.58</v>
      </c>
      <c r="T22" s="16" t="s">
        <v>2045</v>
      </c>
      <c r="U22" s="17">
        <f>(A1L315C7 + A1L315C8)</f>
        <v>5.2439999999999998</v>
      </c>
      <c r="V22" s="16" t="s">
        <v>2042</v>
      </c>
      <c r="W22" s="15">
        <v>0.89100000000000001</v>
      </c>
      <c r="X22" s="16" t="s">
        <v>2042</v>
      </c>
      <c r="Y22" s="15">
        <v>5.7050000000000001</v>
      </c>
      <c r="Z22" s="16" t="s">
        <v>2046</v>
      </c>
      <c r="AA22" s="17">
        <f>(A1L315C10 + A1L315C11)</f>
        <v>6.5960000000000001</v>
      </c>
      <c r="AB22" s="16" t="s">
        <v>2042</v>
      </c>
      <c r="AC22" s="15">
        <v>1.095</v>
      </c>
      <c r="AD22" s="16" t="s">
        <v>2042</v>
      </c>
      <c r="AE22" s="15">
        <v>5.9960000000000004</v>
      </c>
      <c r="AF22" s="16" t="s">
        <v>2047</v>
      </c>
      <c r="AG22" s="17">
        <f>(A1L315C13 + A1L315C14)</f>
        <v>7.0910000000000002</v>
      </c>
      <c r="AH22" s="16" t="s">
        <v>2048</v>
      </c>
      <c r="AI22" s="17">
        <f>IF(RUN_YEARS &gt; 1,(A1L315C3 + A1L315C6) / 2, 0 )</f>
        <v>3.1749999999999998</v>
      </c>
      <c r="AJ22" s="16" t="s">
        <v>2049</v>
      </c>
      <c r="AK22" s="17">
        <f>IF(RUN_YEARS &gt; 2,(A1L315C3 + A1L315C6 + A1L315C9) / 3, 0 )</f>
        <v>3.8646666666666665</v>
      </c>
      <c r="AL22" s="16" t="s">
        <v>2050</v>
      </c>
      <c r="AM22" s="17">
        <f>IF(RUN_YEARS &gt; 3,(A1L315C3 + A1L315C6 + A1L315C9 + A1L315C12) / 4, 0 )</f>
        <v>4.5474999999999994</v>
      </c>
      <c r="AN22" s="16" t="s">
        <v>2051</v>
      </c>
      <c r="AO22" s="17">
        <f>IF(RUN_YEARS &gt; 4,(A1L315C3 + A1L315C6 + A1L315C9 + A1L315C12 + A1L315C15) / 5, 0 )</f>
        <v>5.0561999999999996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0.98699999999999999</v>
      </c>
      <c r="F23" s="16" t="s">
        <v>2052</v>
      </c>
      <c r="G23" s="15">
        <v>13.583</v>
      </c>
      <c r="H23" s="16" t="s">
        <v>2053</v>
      </c>
      <c r="I23" s="17">
        <f>(A1L316C1 + A1L316C2)</f>
        <v>14.57</v>
      </c>
      <c r="J23" s="16" t="s">
        <v>2052</v>
      </c>
      <c r="K23" s="15">
        <v>1.425</v>
      </c>
      <c r="L23" s="16" t="s">
        <v>2052</v>
      </c>
      <c r="M23" s="15">
        <v>13.551</v>
      </c>
      <c r="N23" s="16" t="s">
        <v>2054</v>
      </c>
      <c r="O23" s="17">
        <f>(A1L316C4 + A1L316C5)</f>
        <v>14.976000000000001</v>
      </c>
      <c r="P23" s="16" t="s">
        <v>2052</v>
      </c>
      <c r="Q23" s="15">
        <v>1.371</v>
      </c>
      <c r="R23" s="16" t="s">
        <v>2052</v>
      </c>
      <c r="S23" s="15">
        <v>15.032999999999999</v>
      </c>
      <c r="T23" s="16" t="s">
        <v>2055</v>
      </c>
      <c r="U23" s="17">
        <f>(A1L316C7 + A1L316C8)</f>
        <v>16.404</v>
      </c>
      <c r="V23" s="16" t="s">
        <v>2052</v>
      </c>
      <c r="W23" s="15">
        <v>1.609</v>
      </c>
      <c r="X23" s="16" t="s">
        <v>2052</v>
      </c>
      <c r="Y23" s="15">
        <v>17.100000000000001</v>
      </c>
      <c r="Z23" s="16" t="s">
        <v>2056</v>
      </c>
      <c r="AA23" s="17">
        <f>(A1L316C10 + A1L316C11)</f>
        <v>18.709000000000003</v>
      </c>
      <c r="AB23" s="16" t="s">
        <v>2052</v>
      </c>
      <c r="AC23" s="15">
        <v>1.6040000000000001</v>
      </c>
      <c r="AD23" s="16" t="s">
        <v>2052</v>
      </c>
      <c r="AE23" s="15">
        <v>17.728000000000002</v>
      </c>
      <c r="AF23" s="16" t="s">
        <v>2057</v>
      </c>
      <c r="AG23" s="17">
        <f>(A1L316C13 + A1L316C14)</f>
        <v>19.332000000000001</v>
      </c>
      <c r="AH23" s="16" t="s">
        <v>2058</v>
      </c>
      <c r="AI23" s="17">
        <f>IF(RUN_YEARS &gt; 1,(A1L316C3 + A1L316C6) / 2, 0 )</f>
        <v>14.773</v>
      </c>
      <c r="AJ23" s="16" t="s">
        <v>2059</v>
      </c>
      <c r="AK23" s="17">
        <f>IF(RUN_YEARS &gt; 2,(A1L316C3 + A1L316C6 + A1L316C9) / 3, 0 )</f>
        <v>15.316666666666668</v>
      </c>
      <c r="AL23" s="16" t="s">
        <v>2060</v>
      </c>
      <c r="AM23" s="17">
        <f>IF(RUN_YEARS &gt; 3,(A1L316C3 + A1L316C6 + A1L316C9 + A1L316C12) / 4, 0 )</f>
        <v>16.164750000000002</v>
      </c>
      <c r="AN23" s="16" t="s">
        <v>2061</v>
      </c>
      <c r="AO23" s="17">
        <f>IF(RUN_YEARS &gt; 4,(A1L316C3 + A1L316C6 + A1L316C9 + A1L316C12 + A1L316C15) / 5, 0 )</f>
        <v>16.798200000000001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170.67500000000001</v>
      </c>
      <c r="F24" s="16" t="s">
        <v>2062</v>
      </c>
      <c r="G24" s="15">
        <v>173.69800000000001</v>
      </c>
      <c r="H24" s="16" t="s">
        <v>2063</v>
      </c>
      <c r="I24" s="17">
        <f>(A1L317C1 + A1L317C2)</f>
        <v>344.37300000000005</v>
      </c>
      <c r="J24" s="16" t="s">
        <v>2062</v>
      </c>
      <c r="K24" s="15">
        <v>190.75899999999999</v>
      </c>
      <c r="L24" s="16" t="s">
        <v>2062</v>
      </c>
      <c r="M24" s="15">
        <v>192.82</v>
      </c>
      <c r="N24" s="16" t="s">
        <v>2064</v>
      </c>
      <c r="O24" s="17">
        <f>(A1L317C4 + A1L317C5)</f>
        <v>383.57899999999995</v>
      </c>
      <c r="P24" s="16" t="s">
        <v>2062</v>
      </c>
      <c r="Q24" s="15">
        <v>190.911</v>
      </c>
      <c r="R24" s="16" t="s">
        <v>2062</v>
      </c>
      <c r="S24" s="15">
        <v>192.24</v>
      </c>
      <c r="T24" s="16" t="s">
        <v>2065</v>
      </c>
      <c r="U24" s="17">
        <f>(A1L317C7 + A1L317C8)</f>
        <v>383.15100000000001</v>
      </c>
      <c r="V24" s="16" t="s">
        <v>2062</v>
      </c>
      <c r="W24" s="15">
        <v>180.28100000000001</v>
      </c>
      <c r="X24" s="16" t="s">
        <v>2062</v>
      </c>
      <c r="Y24" s="15">
        <v>181.01599999999999</v>
      </c>
      <c r="Z24" s="16" t="s">
        <v>2066</v>
      </c>
      <c r="AA24" s="17">
        <f>(A1L317C10 + A1L317C11)</f>
        <v>361.29700000000003</v>
      </c>
      <c r="AB24" s="16" t="s">
        <v>2062</v>
      </c>
      <c r="AC24" s="15">
        <v>167.411</v>
      </c>
      <c r="AD24" s="16" t="s">
        <v>2062</v>
      </c>
      <c r="AE24" s="15">
        <v>173.18100000000001</v>
      </c>
      <c r="AF24" s="16" t="s">
        <v>2067</v>
      </c>
      <c r="AG24" s="17">
        <f>(A1L317C13 + A1L317C14)</f>
        <v>340.59199999999998</v>
      </c>
      <c r="AH24" s="16" t="s">
        <v>2068</v>
      </c>
      <c r="AI24" s="17">
        <f>IF(RUN_YEARS &gt; 1,(A1L317C3 + A1L317C6) / 2, 0 )</f>
        <v>363.976</v>
      </c>
      <c r="AJ24" s="16" t="s">
        <v>2069</v>
      </c>
      <c r="AK24" s="17">
        <f>IF(RUN_YEARS &gt; 2,(A1L317C3 + A1L317C6 + A1L317C9) / 3, 0 )</f>
        <v>370.36766666666671</v>
      </c>
      <c r="AL24" s="16" t="s">
        <v>2070</v>
      </c>
      <c r="AM24" s="17">
        <f>IF(RUN_YEARS &gt; 3,(A1L317C3 + A1L317C6 + A1L317C9 + A1L317C12) / 4, 0 )</f>
        <v>368.1</v>
      </c>
      <c r="AN24" s="16" t="s">
        <v>2071</v>
      </c>
      <c r="AO24" s="17">
        <f>IF(RUN_YEARS &gt; 4,(A1L317C3 + A1L317C6 + A1L317C9 + A1L317C12 + A1L317C15) / 5, 0 )</f>
        <v>362.59840000000003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34.159999999999997</v>
      </c>
      <c r="F25" s="16" t="s">
        <v>2072</v>
      </c>
      <c r="G25" s="15">
        <v>35.655999999999999</v>
      </c>
      <c r="H25" s="16" t="s">
        <v>2073</v>
      </c>
      <c r="I25" s="17">
        <f>(A1L318C1 + A1L318C2)</f>
        <v>69.816000000000003</v>
      </c>
      <c r="J25" s="16" t="s">
        <v>2072</v>
      </c>
      <c r="K25" s="15">
        <v>34.018000000000001</v>
      </c>
      <c r="L25" s="16" t="s">
        <v>2072</v>
      </c>
      <c r="M25" s="15">
        <v>36.927</v>
      </c>
      <c r="N25" s="16" t="s">
        <v>2074</v>
      </c>
      <c r="O25" s="17">
        <f>(A1L318C4 + A1L318C5)</f>
        <v>70.944999999999993</v>
      </c>
      <c r="P25" s="16" t="s">
        <v>2072</v>
      </c>
      <c r="Q25" s="15">
        <v>30.577000000000002</v>
      </c>
      <c r="R25" s="16" t="s">
        <v>2072</v>
      </c>
      <c r="S25" s="15">
        <v>33.822000000000003</v>
      </c>
      <c r="T25" s="16" t="s">
        <v>2075</v>
      </c>
      <c r="U25" s="17">
        <f>(A1L318C7 + A1L318C8)</f>
        <v>64.399000000000001</v>
      </c>
      <c r="V25" s="16" t="s">
        <v>2072</v>
      </c>
      <c r="W25" s="15">
        <v>32.128999999999998</v>
      </c>
      <c r="X25" s="16" t="s">
        <v>2072</v>
      </c>
      <c r="Y25" s="15">
        <v>35.064</v>
      </c>
      <c r="Z25" s="16" t="s">
        <v>2076</v>
      </c>
      <c r="AA25" s="17">
        <f>(A1L318C10 + A1L318C11)</f>
        <v>67.192999999999998</v>
      </c>
      <c r="AB25" s="16" t="s">
        <v>2072</v>
      </c>
      <c r="AC25" s="15">
        <v>35.241999999999997</v>
      </c>
      <c r="AD25" s="16" t="s">
        <v>2072</v>
      </c>
      <c r="AE25" s="15">
        <v>37.625</v>
      </c>
      <c r="AF25" s="16" t="s">
        <v>2077</v>
      </c>
      <c r="AG25" s="17">
        <f>(A1L318C13 + A1L318C14)</f>
        <v>72.86699999999999</v>
      </c>
      <c r="AH25" s="16" t="s">
        <v>2078</v>
      </c>
      <c r="AI25" s="17">
        <f>IF(RUN_YEARS &gt; 1,(A1L318C3 + A1L318C6) / 2, 0 )</f>
        <v>70.380499999999998</v>
      </c>
      <c r="AJ25" s="16" t="s">
        <v>2079</v>
      </c>
      <c r="AK25" s="17">
        <f>IF(RUN_YEARS &gt; 2,(A1L318C3 + A1L318C6 + A1L318C9) / 3, 0 )</f>
        <v>68.38666666666667</v>
      </c>
      <c r="AL25" s="16" t="s">
        <v>2080</v>
      </c>
      <c r="AM25" s="17">
        <f>IF(RUN_YEARS &gt; 3,(A1L318C3 + A1L318C6 + A1L318C9 + A1L318C12) / 4, 0 )</f>
        <v>68.088250000000002</v>
      </c>
      <c r="AN25" s="16" t="s">
        <v>2081</v>
      </c>
      <c r="AO25" s="17">
        <f>IF(RUN_YEARS &gt; 4,(A1L318C3 + A1L318C6 + A1L318C9 + A1L318C12 + A1L318C15) / 5, 0 )</f>
        <v>69.044000000000011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4.5999999999999999E-2</v>
      </c>
      <c r="F26" s="16" t="s">
        <v>2082</v>
      </c>
      <c r="G26" s="15">
        <v>0.11600000000000001</v>
      </c>
      <c r="H26" s="16" t="s">
        <v>2083</v>
      </c>
      <c r="I26" s="17">
        <f>(A1L319C1 + A1L319C2)</f>
        <v>0.16200000000000001</v>
      </c>
      <c r="J26" s="16" t="s">
        <v>2082</v>
      </c>
      <c r="K26" s="15">
        <v>4.2999999999999997E-2</v>
      </c>
      <c r="L26" s="16" t="s">
        <v>2082</v>
      </c>
      <c r="M26" s="15">
        <v>0.104</v>
      </c>
      <c r="N26" s="16" t="s">
        <v>2084</v>
      </c>
      <c r="O26" s="17">
        <f>(A1L319C4 + A1L319C5)</f>
        <v>0.14699999999999999</v>
      </c>
      <c r="P26" s="16" t="s">
        <v>2082</v>
      </c>
      <c r="Q26" s="15">
        <v>8.6999999999999994E-2</v>
      </c>
      <c r="R26" s="16" t="s">
        <v>2082</v>
      </c>
      <c r="S26" s="15">
        <v>7.8E-2</v>
      </c>
      <c r="T26" s="16" t="s">
        <v>2085</v>
      </c>
      <c r="U26" s="17">
        <f>(A1L319C7 + A1L319C8)</f>
        <v>0.16499999999999998</v>
      </c>
      <c r="V26" s="16" t="s">
        <v>2082</v>
      </c>
      <c r="W26" s="15">
        <v>0.109</v>
      </c>
      <c r="X26" s="16" t="s">
        <v>2082</v>
      </c>
      <c r="Y26" s="15">
        <v>0.11600000000000001</v>
      </c>
      <c r="Z26" s="16" t="s">
        <v>2086</v>
      </c>
      <c r="AA26" s="17">
        <f>(A1L319C10 + A1L319C11)</f>
        <v>0.22500000000000001</v>
      </c>
      <c r="AB26" s="16" t="s">
        <v>2082</v>
      </c>
      <c r="AC26" s="15">
        <v>0.17299999999999999</v>
      </c>
      <c r="AD26" s="16" t="s">
        <v>2082</v>
      </c>
      <c r="AE26" s="15">
        <v>0.17</v>
      </c>
      <c r="AF26" s="16" t="s">
        <v>2087</v>
      </c>
      <c r="AG26" s="17">
        <f>(A1L319C13 + A1L319C14)</f>
        <v>0.34299999999999997</v>
      </c>
      <c r="AH26" s="16" t="s">
        <v>2088</v>
      </c>
      <c r="AI26" s="17">
        <f>IF(RUN_YEARS &gt; 1,(A1L319C3 + A1L319C6) / 2, 0 )</f>
        <v>0.1545</v>
      </c>
      <c r="AJ26" s="16" t="s">
        <v>2089</v>
      </c>
      <c r="AK26" s="17">
        <f>IF(RUN_YEARS &gt; 2,(A1L319C3 + A1L319C6 + A1L319C9) / 3, 0 )</f>
        <v>0.158</v>
      </c>
      <c r="AL26" s="16" t="s">
        <v>2090</v>
      </c>
      <c r="AM26" s="17">
        <f>IF(RUN_YEARS &gt; 3,(A1L319C3 + A1L319C6 + A1L319C9 + A1L319C12) / 4, 0 )</f>
        <v>0.17474999999999999</v>
      </c>
      <c r="AN26" s="16" t="s">
        <v>2091</v>
      </c>
      <c r="AO26" s="17">
        <f>IF(RUN_YEARS &gt; 4,(A1L319C3 + A1L319C6 + A1L319C9 + A1L319C12 + A1L319C15) / 5, 0 )</f>
        <v>0.20839999999999997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13.214</v>
      </c>
      <c r="F27" s="16" t="s">
        <v>2092</v>
      </c>
      <c r="G27" s="15">
        <v>34.341000000000001</v>
      </c>
      <c r="H27" s="16" t="s">
        <v>2093</v>
      </c>
      <c r="I27" s="17">
        <f>(A1L320C1 + A1L320C2)</f>
        <v>47.555</v>
      </c>
      <c r="J27" s="16" t="s">
        <v>2092</v>
      </c>
      <c r="K27" s="15">
        <v>11.574</v>
      </c>
      <c r="L27" s="16" t="s">
        <v>2092</v>
      </c>
      <c r="M27" s="15">
        <v>35.421999999999997</v>
      </c>
      <c r="N27" s="16" t="s">
        <v>2094</v>
      </c>
      <c r="O27" s="17">
        <f>(A1L320C4 + A1L320C5)</f>
        <v>46.995999999999995</v>
      </c>
      <c r="P27" s="16" t="s">
        <v>2092</v>
      </c>
      <c r="Q27" s="15">
        <v>17.262</v>
      </c>
      <c r="R27" s="16" t="s">
        <v>2092</v>
      </c>
      <c r="S27" s="15">
        <v>35.485999999999997</v>
      </c>
      <c r="T27" s="16" t="s">
        <v>2095</v>
      </c>
      <c r="U27" s="17">
        <f>(A1L320C7 + A1L320C8)</f>
        <v>52.747999999999998</v>
      </c>
      <c r="V27" s="16" t="s">
        <v>2092</v>
      </c>
      <c r="W27" s="15">
        <v>22.49</v>
      </c>
      <c r="X27" s="16" t="s">
        <v>2092</v>
      </c>
      <c r="Y27" s="15">
        <v>39.481999999999999</v>
      </c>
      <c r="Z27" s="16" t="s">
        <v>2096</v>
      </c>
      <c r="AA27" s="17">
        <f>(A1L320C10 + A1L320C11)</f>
        <v>61.971999999999994</v>
      </c>
      <c r="AB27" s="16" t="s">
        <v>2092</v>
      </c>
      <c r="AC27" s="15">
        <v>26.867999999999999</v>
      </c>
      <c r="AD27" s="16" t="s">
        <v>2092</v>
      </c>
      <c r="AE27" s="15">
        <v>41.494</v>
      </c>
      <c r="AF27" s="16" t="s">
        <v>2097</v>
      </c>
      <c r="AG27" s="17">
        <f>(A1L320C13 + A1L320C14)</f>
        <v>68.361999999999995</v>
      </c>
      <c r="AH27" s="16" t="s">
        <v>2098</v>
      </c>
      <c r="AI27" s="17">
        <f>IF(RUN_YEARS &gt; 1,(A1L320C3 + A1L320C6) / 2, 0 )</f>
        <v>47.275499999999994</v>
      </c>
      <c r="AJ27" s="16" t="s">
        <v>2099</v>
      </c>
      <c r="AK27" s="17">
        <f>IF(RUN_YEARS &gt; 2,(A1L320C3 + A1L320C6 + A1L320C9) / 3, 0 )</f>
        <v>49.099666666666657</v>
      </c>
      <c r="AL27" s="16" t="s">
        <v>2100</v>
      </c>
      <c r="AM27" s="17">
        <f>IF(RUN_YEARS &gt; 3,(A1L320C3 + A1L320C6 + A1L320C9 + A1L320C12) / 4, 0 )</f>
        <v>52.31774999999999</v>
      </c>
      <c r="AN27" s="16" t="s">
        <v>2101</v>
      </c>
      <c r="AO27" s="17">
        <f>IF(RUN_YEARS &gt; 4,(A1L320C3 + A1L320C6 + A1L320C9 + A1L320C12 + A1L320C15) / 5, 0 )</f>
        <v>55.526599999999988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3.0000000000000001E-3</v>
      </c>
      <c r="H28" s="16" t="s">
        <v>2103</v>
      </c>
      <c r="I28" s="17">
        <f>(A1L321C1 + A1L321C2)</f>
        <v>3.0000000000000001E-3</v>
      </c>
      <c r="J28" s="16" t="s">
        <v>2102</v>
      </c>
      <c r="K28" s="15">
        <v>0</v>
      </c>
      <c r="L28" s="16" t="s">
        <v>2102</v>
      </c>
      <c r="M28" s="15">
        <v>4.0000000000000001E-3</v>
      </c>
      <c r="N28" s="16" t="s">
        <v>2104</v>
      </c>
      <c r="O28" s="17">
        <f>(A1L321C4 + A1L321C5)</f>
        <v>4.0000000000000001E-3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5.0000000000000001E-3</v>
      </c>
      <c r="X28" s="16" t="s">
        <v>2102</v>
      </c>
      <c r="Y28" s="15">
        <v>0</v>
      </c>
      <c r="Z28" s="16" t="s">
        <v>2106</v>
      </c>
      <c r="AA28" s="17">
        <f>(A1L321C10 + A1L321C11)</f>
        <v>5.0000000000000001E-3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3.5000000000000001E-3</v>
      </c>
      <c r="AJ28" s="16" t="s">
        <v>2109</v>
      </c>
      <c r="AK28" s="17">
        <f>IF(RUN_YEARS &gt; 2,(A1L321C3 + A1L321C6 + A1L321C9) / 3, 0 )</f>
        <v>2.3333333333333335E-3</v>
      </c>
      <c r="AL28" s="16" t="s">
        <v>2110</v>
      </c>
      <c r="AM28" s="17">
        <f>IF(RUN_YEARS &gt; 3,(A1L321C3 + A1L321C6 + A1L321C9 + A1L321C12) / 4, 0 )</f>
        <v>3.0000000000000001E-3</v>
      </c>
      <c r="AN28" s="16" t="s">
        <v>2111</v>
      </c>
      <c r="AO28" s="17">
        <f>IF(RUN_YEARS &gt; 4,(A1L321C3 + A1L321C6 + A1L321C9 + A1L321C12 + A1L321C15) / 5, 0 )</f>
        <v>2.4000000000000002E-3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10.444000000000001</v>
      </c>
      <c r="F29" s="16" t="s">
        <v>2112</v>
      </c>
      <c r="G29" s="15">
        <v>12.151999999999999</v>
      </c>
      <c r="H29" s="16" t="s">
        <v>2113</v>
      </c>
      <c r="I29" s="17">
        <f>(A1L322C1 + A1L322C2)</f>
        <v>22.596</v>
      </c>
      <c r="J29" s="16" t="s">
        <v>2112</v>
      </c>
      <c r="K29" s="15">
        <v>10.539</v>
      </c>
      <c r="L29" s="16" t="s">
        <v>2112</v>
      </c>
      <c r="M29" s="15">
        <v>10.951000000000001</v>
      </c>
      <c r="N29" s="16" t="s">
        <v>2114</v>
      </c>
      <c r="O29" s="17">
        <f>(A1L322C4 + A1L322C5)</f>
        <v>21.490000000000002</v>
      </c>
      <c r="P29" s="16" t="s">
        <v>2112</v>
      </c>
      <c r="Q29" s="15">
        <v>16.445</v>
      </c>
      <c r="R29" s="16" t="s">
        <v>2112</v>
      </c>
      <c r="S29" s="15">
        <v>16.605</v>
      </c>
      <c r="T29" s="16" t="s">
        <v>2115</v>
      </c>
      <c r="U29" s="17">
        <f>(A1L322C7 + A1L322C8)</f>
        <v>33.049999999999997</v>
      </c>
      <c r="V29" s="16" t="s">
        <v>2112</v>
      </c>
      <c r="W29" s="15">
        <v>5.2359999999999998</v>
      </c>
      <c r="X29" s="16" t="s">
        <v>2112</v>
      </c>
      <c r="Y29" s="15">
        <v>5.5659999999999998</v>
      </c>
      <c r="Z29" s="16" t="s">
        <v>2116</v>
      </c>
      <c r="AA29" s="17">
        <f>(A1L322C10 + A1L322C11)</f>
        <v>10.802</v>
      </c>
      <c r="AB29" s="16" t="s">
        <v>2112</v>
      </c>
      <c r="AC29" s="15">
        <v>4.57</v>
      </c>
      <c r="AD29" s="16" t="s">
        <v>2112</v>
      </c>
      <c r="AE29" s="15">
        <v>4.5259999999999998</v>
      </c>
      <c r="AF29" s="16" t="s">
        <v>2117</v>
      </c>
      <c r="AG29" s="17">
        <f>(A1L322C13 + A1L322C14)</f>
        <v>9.0960000000000001</v>
      </c>
      <c r="AH29" s="16" t="s">
        <v>2118</v>
      </c>
      <c r="AI29" s="17">
        <f>IF(RUN_YEARS &gt; 1,(A1L322C3 + A1L322C6) / 2, 0 )</f>
        <v>22.042999999999999</v>
      </c>
      <c r="AJ29" s="16" t="s">
        <v>2119</v>
      </c>
      <c r="AK29" s="17">
        <f>IF(RUN_YEARS &gt; 2,(A1L322C3 + A1L322C6 + A1L322C9) / 3, 0 )</f>
        <v>25.712</v>
      </c>
      <c r="AL29" s="16" t="s">
        <v>2120</v>
      </c>
      <c r="AM29" s="17">
        <f>IF(RUN_YEARS &gt; 3,(A1L322C3 + A1L322C6 + A1L322C9 + A1L322C12) / 4, 0 )</f>
        <v>21.984499999999997</v>
      </c>
      <c r="AN29" s="16" t="s">
        <v>2121</v>
      </c>
      <c r="AO29" s="17">
        <f>IF(RUN_YEARS &gt; 4,(A1L322C3 + A1L322C6 + A1L322C9 + A1L322C12 + A1L322C15) / 5, 0 )</f>
        <v>19.406799999999997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10.444000000000001</v>
      </c>
      <c r="F30" s="16" t="s">
        <v>2123</v>
      </c>
      <c r="G30" s="17">
        <f>(A1L321C2 + A1L322C2)</f>
        <v>12.154999999999999</v>
      </c>
      <c r="H30" s="16" t="s">
        <v>2124</v>
      </c>
      <c r="I30" s="17">
        <f>(A1L323C1 + A1L323C2)</f>
        <v>22.599</v>
      </c>
      <c r="J30" s="16" t="s">
        <v>2125</v>
      </c>
      <c r="K30" s="17">
        <f>(A1L321C4 + A1L322C4)</f>
        <v>10.539</v>
      </c>
      <c r="L30" s="16" t="s">
        <v>2126</v>
      </c>
      <c r="M30" s="17">
        <f>(A1L321C5 + A1L322C5)</f>
        <v>10.955</v>
      </c>
      <c r="N30" s="16" t="s">
        <v>2127</v>
      </c>
      <c r="O30" s="17">
        <f>(A1L323C4 + A1L323C5)</f>
        <v>21.494</v>
      </c>
      <c r="P30" s="16" t="s">
        <v>2128</v>
      </c>
      <c r="Q30" s="17">
        <f>(A1L321C7 + A1L322C7)</f>
        <v>16.445</v>
      </c>
      <c r="R30" s="16" t="s">
        <v>2129</v>
      </c>
      <c r="S30" s="17">
        <f>(A1L321C8 + A1L322C8)</f>
        <v>16.605</v>
      </c>
      <c r="T30" s="16" t="s">
        <v>2130</v>
      </c>
      <c r="U30" s="17">
        <f>(A1L323C7 + A1L323C8)</f>
        <v>33.049999999999997</v>
      </c>
      <c r="V30" s="16" t="s">
        <v>2131</v>
      </c>
      <c r="W30" s="17">
        <f>(A1L321C10 + A1L322C10)</f>
        <v>5.2409999999999997</v>
      </c>
      <c r="X30" s="16" t="s">
        <v>2132</v>
      </c>
      <c r="Y30" s="17">
        <f>(A1L321C11 + A1L322C11)</f>
        <v>5.5659999999999998</v>
      </c>
      <c r="Z30" s="16" t="s">
        <v>2133</v>
      </c>
      <c r="AA30" s="17">
        <f>(A1L323C10 + A1L323C11)</f>
        <v>10.806999999999999</v>
      </c>
      <c r="AB30" s="16" t="s">
        <v>2134</v>
      </c>
      <c r="AC30" s="17">
        <f>(A1L321C13 + A1L322C13)</f>
        <v>4.57</v>
      </c>
      <c r="AD30" s="16" t="s">
        <v>2135</v>
      </c>
      <c r="AE30" s="17">
        <f>(A1L321C14 + A1L322C14)</f>
        <v>4.5259999999999998</v>
      </c>
      <c r="AF30" s="16" t="s">
        <v>2136</v>
      </c>
      <c r="AG30" s="17">
        <f>(A1L323C13 + A1L323C14)</f>
        <v>9.0960000000000001</v>
      </c>
      <c r="AH30" s="16" t="s">
        <v>2137</v>
      </c>
      <c r="AI30" s="17">
        <f>IF(RUN_YEARS &gt; 1,(A1L323C3 + A1L323C6) / 2, 0 )</f>
        <v>22.046500000000002</v>
      </c>
      <c r="AJ30" s="16" t="s">
        <v>2138</v>
      </c>
      <c r="AK30" s="17">
        <f>IF(RUN_YEARS &gt; 2,(A1L323C3 + A1L323C6 + A1L323C9) / 3, 0 )</f>
        <v>25.714333333333332</v>
      </c>
      <c r="AL30" s="16" t="s">
        <v>2139</v>
      </c>
      <c r="AM30" s="17">
        <f>IF(RUN_YEARS &gt; 3,(A1L323C3 + A1L323C6 + A1L323C9 + A1L323C12) / 4, 0 )</f>
        <v>21.987500000000001</v>
      </c>
      <c r="AN30" s="16" t="s">
        <v>2140</v>
      </c>
      <c r="AO30" s="17">
        <f>IF(RUN_YEARS &gt; 4,(A1L323C3 + A1L323C6 + A1L323C9 + A1L323C12 + A1L323C15) / 5, 0 )</f>
        <v>19.409200000000002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1219.9910000000002</v>
      </c>
      <c r="F31" s="16" t="s">
        <v>2142</v>
      </c>
      <c r="G31" s="17">
        <f>(A1L301C2 + A1L304C2 + A1L305C2 + A1L308C2 + A1L309C2 + SUM(A1L312C2:A1L322C2))</f>
        <v>1298.2920000000001</v>
      </c>
      <c r="H31" s="16" t="s">
        <v>2143</v>
      </c>
      <c r="I31" s="17">
        <f>(A1L324C1 + A1L324C2)</f>
        <v>2518.2830000000004</v>
      </c>
      <c r="J31" s="16" t="s">
        <v>2144</v>
      </c>
      <c r="K31" s="17">
        <f>(A1L301C4 + A1L304C4 + A1L305C4 + A1L308C4 + A1L309C4 + SUM(A1L312C4:A1L322C4))</f>
        <v>1182.8890000000001</v>
      </c>
      <c r="L31" s="16" t="s">
        <v>2145</v>
      </c>
      <c r="M31" s="17">
        <f>(A1L301C5 + A1L304C5 + A1L305C5 + A1L308C5 + A1L309C5 + SUM(A1L312C5:A1L322C5))</f>
        <v>1285.9630000000002</v>
      </c>
      <c r="N31" s="16" t="s">
        <v>2146</v>
      </c>
      <c r="O31" s="17">
        <f>(A1L324C4 + A1L324C5)</f>
        <v>2468.8520000000003</v>
      </c>
      <c r="P31" s="16" t="s">
        <v>2147</v>
      </c>
      <c r="Q31" s="17">
        <f>(A1L301C7 + A1L304C7 + A1L305C7 + A1L308C7 + A1L309C7 + SUM(A1L312C7:A1L322C7))</f>
        <v>1319.0050000000001</v>
      </c>
      <c r="R31" s="16" t="s">
        <v>2148</v>
      </c>
      <c r="S31" s="17">
        <f>(A1L301C8 + A1L304C8 + A1L305C8 + A1L308C8 + A1L309C8 + SUM(A1L312C8:A1L322C8))</f>
        <v>1421.134</v>
      </c>
      <c r="T31" s="16" t="s">
        <v>2149</v>
      </c>
      <c r="U31" s="17">
        <f>(A1L324C7 + A1L324C8)</f>
        <v>2740.1390000000001</v>
      </c>
      <c r="V31" s="16" t="s">
        <v>2150</v>
      </c>
      <c r="W31" s="17">
        <f>(A1L301C10 + A1L304C10 + A1L305C10 + A1L308C10 + A1L309C10 + SUM(A1L312C10:A1L322C10))</f>
        <v>1475.2180000000001</v>
      </c>
      <c r="X31" s="16" t="s">
        <v>2151</v>
      </c>
      <c r="Y31" s="17">
        <f>(A1L301C11 + A1L304C11 + A1L305C11 + A1L308C11 + A1L309C11 + SUM(A1L312C11:A1L322C11))</f>
        <v>1589.306</v>
      </c>
      <c r="Z31" s="16" t="s">
        <v>2152</v>
      </c>
      <c r="AA31" s="17">
        <f>(A1L324C10 + A1L324C11)</f>
        <v>3064.5240000000003</v>
      </c>
      <c r="AB31" s="16" t="s">
        <v>2153</v>
      </c>
      <c r="AC31" s="17">
        <f>(A1L301C13 + A1L304C13 + A1L305C13 + A1L308C13 + A1L309C13 + SUM(A1L312C13:A1L322C13))</f>
        <v>1422.2650000000001</v>
      </c>
      <c r="AD31" s="16" t="s">
        <v>2154</v>
      </c>
      <c r="AE31" s="17">
        <f>(A1L301C14 + A1L304C14 + A1L305C14 + A1L308C14 + A1L309C14 + SUM(A1L312C14:A1L322C14))</f>
        <v>1538.6550000000002</v>
      </c>
      <c r="AF31" s="16" t="s">
        <v>2155</v>
      </c>
      <c r="AG31" s="17">
        <f>(A1L324C13 + A1L324C14)</f>
        <v>2960.92</v>
      </c>
      <c r="AH31" s="16" t="s">
        <v>2156</v>
      </c>
      <c r="AI31" s="17">
        <f>IF(RUN_YEARS &gt; 1,(A1L324C3 + A1L324C6) / 2, 0 )</f>
        <v>2493.5675000000001</v>
      </c>
      <c r="AJ31" s="16" t="s">
        <v>2157</v>
      </c>
      <c r="AK31" s="17">
        <f>IF(RUN_YEARS &gt; 2,(A1L324C3 + A1L324C6 + A1L324C9) / 3, 0 )</f>
        <v>2575.7580000000003</v>
      </c>
      <c r="AL31" s="16" t="s">
        <v>2158</v>
      </c>
      <c r="AM31" s="17">
        <f>IF(RUN_YEARS &gt; 3,(A1L324C3 + A1L324C6 + A1L324C9 + A1L324C12) / 4, 0 )</f>
        <v>2697.9495000000002</v>
      </c>
      <c r="AN31" s="16" t="s">
        <v>2159</v>
      </c>
      <c r="AO31" s="17">
        <f>IF(RUN_YEARS &gt; 4,(A1L324C3 + A1L324C6 + A1L324C9 + A1L324C12 + A1L324C15) / 5, 0 )</f>
        <v>2750.5436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1E0DC-E715-4CF1-8E4E-8857C46BBB71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12.765000000000001</v>
      </c>
      <c r="F9" s="16" t="s">
        <v>1885</v>
      </c>
      <c r="G9" s="15">
        <v>19.998000000000001</v>
      </c>
      <c r="H9" s="16" t="s">
        <v>2195</v>
      </c>
      <c r="I9" s="17">
        <f>(A1L342C1 + A1L342C2)</f>
        <v>32.763000000000005</v>
      </c>
      <c r="J9" s="16" t="s">
        <v>1885</v>
      </c>
      <c r="K9" s="15">
        <v>12.286</v>
      </c>
      <c r="L9" s="16" t="s">
        <v>1885</v>
      </c>
      <c r="M9" s="15">
        <v>20.654</v>
      </c>
      <c r="N9" s="16" t="s">
        <v>2196</v>
      </c>
      <c r="O9" s="17">
        <f>(A1L342C4 + A1L342C5)</f>
        <v>32.94</v>
      </c>
      <c r="P9" s="16" t="s">
        <v>1885</v>
      </c>
      <c r="Q9" s="15">
        <v>14.930999999999999</v>
      </c>
      <c r="R9" s="16" t="s">
        <v>1885</v>
      </c>
      <c r="S9" s="15">
        <v>23.030999999999999</v>
      </c>
      <c r="T9" s="16" t="s">
        <v>2197</v>
      </c>
      <c r="U9" s="17">
        <f>(A1L342C7 + A1L342C8)</f>
        <v>37.961999999999996</v>
      </c>
      <c r="V9" s="16" t="s">
        <v>1885</v>
      </c>
      <c r="W9" s="15">
        <v>17.385000000000002</v>
      </c>
      <c r="X9" s="16" t="s">
        <v>1885</v>
      </c>
      <c r="Y9" s="15">
        <v>23.733000000000001</v>
      </c>
      <c r="Z9" s="16" t="s">
        <v>2198</v>
      </c>
      <c r="AA9" s="17">
        <f>(A1L342C10 + A1L342C11)</f>
        <v>41.118000000000002</v>
      </c>
      <c r="AB9" s="16" t="s">
        <v>1885</v>
      </c>
      <c r="AC9" s="15">
        <v>17.516999999999999</v>
      </c>
      <c r="AD9" s="16" t="s">
        <v>1885</v>
      </c>
      <c r="AE9" s="15">
        <v>21.515999999999998</v>
      </c>
      <c r="AF9" s="16" t="s">
        <v>2199</v>
      </c>
      <c r="AG9" s="17">
        <f>(A1L342C13 + A1L342C14)</f>
        <v>39.033000000000001</v>
      </c>
      <c r="AH9" s="16" t="s">
        <v>2200</v>
      </c>
      <c r="AI9" s="17">
        <f>IF(RUN_YEARS &gt; 1,(A1L342C3 + A1L342C6) / 2, 0 )</f>
        <v>32.851500000000001</v>
      </c>
      <c r="AJ9" s="16" t="s">
        <v>2201</v>
      </c>
      <c r="AK9" s="17">
        <f>IF(RUN_YEARS &gt; 2,(A1L342C3 + A1L342C6 + A1L342C9) / 3, 0 )</f>
        <v>34.555</v>
      </c>
      <c r="AL9" s="16" t="s">
        <v>2202</v>
      </c>
      <c r="AM9" s="17">
        <f>IF(RUN_YEARS &gt; 3,(A1L342C3 + A1L342C6 + A1L342C9 + A1L342C12) / 4, 0 )</f>
        <v>36.195749999999997</v>
      </c>
      <c r="AN9" s="16" t="s">
        <v>2203</v>
      </c>
      <c r="AO9" s="17">
        <f>IF(RUN_YEARS &gt; 4,(A1L342C3 + A1L342C6 + A1L342C9 + A1L342C12 + A1L342C15) / 5, 0 )</f>
        <v>36.763199999999998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0.153</v>
      </c>
      <c r="F10" s="16" t="s">
        <v>1895</v>
      </c>
      <c r="G10" s="15">
        <v>1.609</v>
      </c>
      <c r="H10" s="16" t="s">
        <v>2204</v>
      </c>
      <c r="I10" s="17">
        <f>(A1L343C1 + A1L343C2)</f>
        <v>1.762</v>
      </c>
      <c r="J10" s="16" t="s">
        <v>1895</v>
      </c>
      <c r="K10" s="15">
        <v>0.253</v>
      </c>
      <c r="L10" s="16" t="s">
        <v>1895</v>
      </c>
      <c r="M10" s="15">
        <v>2.0699999999999998</v>
      </c>
      <c r="N10" s="16" t="s">
        <v>2205</v>
      </c>
      <c r="O10" s="17">
        <f>(A1L343C4 + A1L343C5)</f>
        <v>2.323</v>
      </c>
      <c r="P10" s="16" t="s">
        <v>1895</v>
      </c>
      <c r="Q10" s="15">
        <v>0.318</v>
      </c>
      <c r="R10" s="16" t="s">
        <v>1895</v>
      </c>
      <c r="S10" s="15">
        <v>2.48</v>
      </c>
      <c r="T10" s="16" t="s">
        <v>2206</v>
      </c>
      <c r="U10" s="17">
        <f>(A1L343C7 + A1L343C8)</f>
        <v>2.798</v>
      </c>
      <c r="V10" s="16" t="s">
        <v>1895</v>
      </c>
      <c r="W10" s="15">
        <v>0.40799999999999997</v>
      </c>
      <c r="X10" s="16" t="s">
        <v>1895</v>
      </c>
      <c r="Y10" s="15">
        <v>2.4620000000000002</v>
      </c>
      <c r="Z10" s="16" t="s">
        <v>2207</v>
      </c>
      <c r="AA10" s="17">
        <f>(A1L343C10 + A1L343C11)</f>
        <v>2.87</v>
      </c>
      <c r="AB10" s="16" t="s">
        <v>1895</v>
      </c>
      <c r="AC10" s="15">
        <v>0.32</v>
      </c>
      <c r="AD10" s="16" t="s">
        <v>1895</v>
      </c>
      <c r="AE10" s="15">
        <v>2.3159999999999998</v>
      </c>
      <c r="AF10" s="16" t="s">
        <v>2208</v>
      </c>
      <c r="AG10" s="17">
        <f>(A1L343C13 + A1L343C14)</f>
        <v>2.6359999999999997</v>
      </c>
      <c r="AH10" s="16" t="s">
        <v>2209</v>
      </c>
      <c r="AI10" s="17">
        <f>IF(RUN_YEARS &gt; 1,(A1L343C3 + A1L343C6) / 2, 0 )</f>
        <v>2.0425</v>
      </c>
      <c r="AJ10" s="16" t="s">
        <v>2210</v>
      </c>
      <c r="AK10" s="17">
        <f>IF(RUN_YEARS &gt; 2,(A1L343C3 + A1L343C6 + A1L343C9) / 3, 0 )</f>
        <v>2.2943333333333333</v>
      </c>
      <c r="AL10" s="16" t="s">
        <v>2211</v>
      </c>
      <c r="AM10" s="17">
        <f>IF(RUN_YEARS &gt; 3,(A1L343C3 + A1L343C6 + A1L343C9 + A1L343C12) / 4, 0 )</f>
        <v>2.43825</v>
      </c>
      <c r="AN10" s="16" t="s">
        <v>2212</v>
      </c>
      <c r="AO10" s="17">
        <f>IF(RUN_YEARS &gt; 4,(A1L343C3 + A1L343C6 + A1L343C9 + A1L343C12 + A1L343C15) / 5, 0 )</f>
        <v>2.4777999999999998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12.918000000000001</v>
      </c>
      <c r="F11" s="16" t="s">
        <v>2214</v>
      </c>
      <c r="G11" s="17">
        <f>(A1L342C2 + A1L343C2)</f>
        <v>21.606999999999999</v>
      </c>
      <c r="H11" s="16" t="s">
        <v>2215</v>
      </c>
      <c r="I11" s="17">
        <f>(A1L344C1 + A1L344C2)</f>
        <v>34.524999999999999</v>
      </c>
      <c r="J11" s="16" t="s">
        <v>2216</v>
      </c>
      <c r="K11" s="17">
        <f>(A1L342C4 + A1L343C4)</f>
        <v>12.539</v>
      </c>
      <c r="L11" s="16" t="s">
        <v>2217</v>
      </c>
      <c r="M11" s="17">
        <f>(A1L342C5 + A1L343C5)</f>
        <v>22.724</v>
      </c>
      <c r="N11" s="16" t="s">
        <v>2218</v>
      </c>
      <c r="O11" s="17">
        <f>(A1L344C4 + A1L344C5)</f>
        <v>35.262999999999998</v>
      </c>
      <c r="P11" s="16" t="s">
        <v>2219</v>
      </c>
      <c r="Q11" s="17">
        <f>(A1L342C7 + A1L343C7)</f>
        <v>15.248999999999999</v>
      </c>
      <c r="R11" s="16" t="s">
        <v>2220</v>
      </c>
      <c r="S11" s="17">
        <f>(A1L342C8 + A1L343C8)</f>
        <v>25.510999999999999</v>
      </c>
      <c r="T11" s="16" t="s">
        <v>2221</v>
      </c>
      <c r="U11" s="17">
        <f>(A1L344C7 + A1L344C8)</f>
        <v>40.76</v>
      </c>
      <c r="V11" s="16" t="s">
        <v>2222</v>
      </c>
      <c r="W11" s="17">
        <f>(A1L342C10 + A1L343C10)</f>
        <v>17.793000000000003</v>
      </c>
      <c r="X11" s="16" t="s">
        <v>2223</v>
      </c>
      <c r="Y11" s="17">
        <f>(A1L342C11 + A1L343C11)</f>
        <v>26.195</v>
      </c>
      <c r="Z11" s="16" t="s">
        <v>2224</v>
      </c>
      <c r="AA11" s="17">
        <f>(A1L344C10 + A1L344C11)</f>
        <v>43.988</v>
      </c>
      <c r="AB11" s="16" t="s">
        <v>2225</v>
      </c>
      <c r="AC11" s="17">
        <f>(A1L342C13 + A1L343C13)</f>
        <v>17.837</v>
      </c>
      <c r="AD11" s="16" t="s">
        <v>2226</v>
      </c>
      <c r="AE11" s="17">
        <f>(A1L342C14 + A1L343C14)</f>
        <v>23.831999999999997</v>
      </c>
      <c r="AF11" s="16" t="s">
        <v>2227</v>
      </c>
      <c r="AG11" s="17">
        <f>(A1L344C13 + A1L344C14)</f>
        <v>41.668999999999997</v>
      </c>
      <c r="AH11" s="16" t="s">
        <v>2228</v>
      </c>
      <c r="AI11" s="17">
        <f>IF(RUN_YEARS &gt; 1,(A1L344C3 + A1L344C6) / 2, 0 )</f>
        <v>34.893999999999998</v>
      </c>
      <c r="AJ11" s="16" t="s">
        <v>2229</v>
      </c>
      <c r="AK11" s="17">
        <f>IF(RUN_YEARS &gt; 2,(A1L344C3 + A1L344C6 + A1L344C9) / 3, 0 )</f>
        <v>36.849333333333334</v>
      </c>
      <c r="AL11" s="16" t="s">
        <v>2230</v>
      </c>
      <c r="AM11" s="17">
        <f>IF(RUN_YEARS &gt; 3,(A1L344C3 + A1L344C6 + A1L344C9 + A1L344C12) / 4, 0 )</f>
        <v>38.634</v>
      </c>
      <c r="AN11" s="16" t="s">
        <v>2231</v>
      </c>
      <c r="AO11" s="17">
        <f>IF(RUN_YEARS &gt; 4,(A1L344C3 + A1L344C6 + A1L344C9 + A1L344C12 + A1L344C15) / 5, 0 )</f>
        <v>39.241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99.995999999999995</v>
      </c>
      <c r="F12" s="16" t="s">
        <v>1924</v>
      </c>
      <c r="G12" s="15">
        <v>150.16399999999999</v>
      </c>
      <c r="H12" s="16" t="s">
        <v>2232</v>
      </c>
      <c r="I12" s="17">
        <f>(A1L345C1 + A1L345C2)</f>
        <v>250.15999999999997</v>
      </c>
      <c r="J12" s="16" t="s">
        <v>1924</v>
      </c>
      <c r="K12" s="15">
        <v>110.55800000000001</v>
      </c>
      <c r="L12" s="16" t="s">
        <v>1924</v>
      </c>
      <c r="M12" s="15">
        <v>158.78</v>
      </c>
      <c r="N12" s="16" t="s">
        <v>2233</v>
      </c>
      <c r="O12" s="17">
        <f>(A1L345C4 + A1L345C5)</f>
        <v>269.33800000000002</v>
      </c>
      <c r="P12" s="16" t="s">
        <v>1924</v>
      </c>
      <c r="Q12" s="15">
        <v>120.97</v>
      </c>
      <c r="R12" s="16" t="s">
        <v>1924</v>
      </c>
      <c r="S12" s="15">
        <v>173.24799999999999</v>
      </c>
      <c r="T12" s="16" t="s">
        <v>2234</v>
      </c>
      <c r="U12" s="17">
        <f>(A1L345C7 + A1L345C8)</f>
        <v>294.21799999999996</v>
      </c>
      <c r="V12" s="16" t="s">
        <v>1924</v>
      </c>
      <c r="W12" s="15">
        <v>137.452</v>
      </c>
      <c r="X12" s="16" t="s">
        <v>1924</v>
      </c>
      <c r="Y12" s="15">
        <v>195.571</v>
      </c>
      <c r="Z12" s="16" t="s">
        <v>2235</v>
      </c>
      <c r="AA12" s="17">
        <f>(A1L345C10 + A1L345C11)</f>
        <v>333.02300000000002</v>
      </c>
      <c r="AB12" s="16" t="s">
        <v>1924</v>
      </c>
      <c r="AC12" s="15">
        <v>141.381</v>
      </c>
      <c r="AD12" s="16" t="s">
        <v>1924</v>
      </c>
      <c r="AE12" s="15">
        <v>201.291</v>
      </c>
      <c r="AF12" s="16" t="s">
        <v>2236</v>
      </c>
      <c r="AG12" s="17">
        <f>(A1L345C13 + A1L345C14)</f>
        <v>342.67200000000003</v>
      </c>
      <c r="AH12" s="16" t="s">
        <v>2237</v>
      </c>
      <c r="AI12" s="17">
        <f>IF(RUN_YEARS &gt; 1,(A1L345C3 + A1L345C6) / 2, 0 )</f>
        <v>259.74900000000002</v>
      </c>
      <c r="AJ12" s="16" t="s">
        <v>2238</v>
      </c>
      <c r="AK12" s="17">
        <f>IF(RUN_YEARS &gt; 2,(A1L345C3 + A1L345C6 + A1L345C9) / 3, 0 )</f>
        <v>271.23866666666669</v>
      </c>
      <c r="AL12" s="16" t="s">
        <v>2239</v>
      </c>
      <c r="AM12" s="17">
        <f>IF(RUN_YEARS &gt; 3,(A1L345C3 + A1L345C6 + A1L345C9 + A1L345C12) / 4, 0 )</f>
        <v>286.68475000000001</v>
      </c>
      <c r="AN12" s="16" t="s">
        <v>2240</v>
      </c>
      <c r="AO12" s="17">
        <f>IF(RUN_YEARS &gt; 4,(A1L345C3 + A1L345C6 + A1L345C9 + A1L345C12 + A1L345C15) / 5, 0 )</f>
        <v>297.88220000000001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505.07400000000001</v>
      </c>
      <c r="F13" s="16" t="s">
        <v>1934</v>
      </c>
      <c r="G13" s="15">
        <v>544.46400000000006</v>
      </c>
      <c r="H13" s="16" t="s">
        <v>2241</v>
      </c>
      <c r="I13" s="17">
        <f>(A1L346C1 + A1L346C2)</f>
        <v>1049.538</v>
      </c>
      <c r="J13" s="16" t="s">
        <v>1934</v>
      </c>
      <c r="K13" s="15">
        <v>458.95400000000001</v>
      </c>
      <c r="L13" s="16" t="s">
        <v>1934</v>
      </c>
      <c r="M13" s="15">
        <v>499.34300000000002</v>
      </c>
      <c r="N13" s="16" t="s">
        <v>2242</v>
      </c>
      <c r="O13" s="17">
        <f>(A1L346C4 + A1L346C5)</f>
        <v>958.29700000000003</v>
      </c>
      <c r="P13" s="16" t="s">
        <v>1934</v>
      </c>
      <c r="Q13" s="15">
        <v>507.62200000000001</v>
      </c>
      <c r="R13" s="16" t="s">
        <v>1934</v>
      </c>
      <c r="S13" s="15">
        <v>570.22900000000004</v>
      </c>
      <c r="T13" s="16" t="s">
        <v>2243</v>
      </c>
      <c r="U13" s="17">
        <f>(A1L346C7 + A1L346C8)</f>
        <v>1077.8510000000001</v>
      </c>
      <c r="V13" s="16" t="s">
        <v>1934</v>
      </c>
      <c r="W13" s="15">
        <v>671.17499999999995</v>
      </c>
      <c r="X13" s="16" t="s">
        <v>1934</v>
      </c>
      <c r="Y13" s="15">
        <v>728.78800000000001</v>
      </c>
      <c r="Z13" s="16" t="s">
        <v>2244</v>
      </c>
      <c r="AA13" s="17">
        <f>(A1L346C10 + A1L346C11)</f>
        <v>1399.963</v>
      </c>
      <c r="AB13" s="16" t="s">
        <v>1934</v>
      </c>
      <c r="AC13" s="15">
        <v>659.27499999999998</v>
      </c>
      <c r="AD13" s="16" t="s">
        <v>1934</v>
      </c>
      <c r="AE13" s="15">
        <v>692.23</v>
      </c>
      <c r="AF13" s="16" t="s">
        <v>2245</v>
      </c>
      <c r="AG13" s="17">
        <f>(A1L346C13 + A1L346C14)</f>
        <v>1351.5050000000001</v>
      </c>
      <c r="AH13" s="16" t="s">
        <v>2246</v>
      </c>
      <c r="AI13" s="17">
        <f>IF(RUN_YEARS &gt; 1,(A1L346C3 + A1L346C6) / 2, 0 )</f>
        <v>1003.9175</v>
      </c>
      <c r="AJ13" s="16" t="s">
        <v>2247</v>
      </c>
      <c r="AK13" s="17">
        <f>IF(RUN_YEARS &gt; 2,(A1L346C3 + A1L346C6 + A1L346C9) / 3, 0 )</f>
        <v>1028.5620000000001</v>
      </c>
      <c r="AL13" s="16" t="s">
        <v>2248</v>
      </c>
      <c r="AM13" s="17">
        <f>IF(RUN_YEARS &gt; 3,(A1L346C3 + A1L346C6 + A1L346C9 + A1L346C12) / 4, 0 )</f>
        <v>1121.4122500000001</v>
      </c>
      <c r="AN13" s="16" t="s">
        <v>2249</v>
      </c>
      <c r="AO13" s="17">
        <f>IF(RUN_YEARS &gt; 4,(A1L346C3 + A1L346C6 + A1L346C9 + A1L346C12 + A1L346C15) / 5, 0 )</f>
        <v>1167.4308000000001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12.773</v>
      </c>
      <c r="F14" s="16" t="s">
        <v>1944</v>
      </c>
      <c r="G14" s="15">
        <v>18.716999999999999</v>
      </c>
      <c r="H14" s="16" t="s">
        <v>2250</v>
      </c>
      <c r="I14" s="17">
        <f>(A1L347C1 + A1L347C2)</f>
        <v>31.49</v>
      </c>
      <c r="J14" s="16" t="s">
        <v>1944</v>
      </c>
      <c r="K14" s="15">
        <v>10.756</v>
      </c>
      <c r="L14" s="16" t="s">
        <v>1944</v>
      </c>
      <c r="M14" s="15">
        <v>16.178000000000001</v>
      </c>
      <c r="N14" s="16" t="s">
        <v>2251</v>
      </c>
      <c r="O14" s="17">
        <f>(A1L347C4 + A1L347C5)</f>
        <v>26.934000000000001</v>
      </c>
      <c r="P14" s="16" t="s">
        <v>1944</v>
      </c>
      <c r="Q14" s="15">
        <v>8.1760000000000002</v>
      </c>
      <c r="R14" s="16" t="s">
        <v>1944</v>
      </c>
      <c r="S14" s="15">
        <v>11.584</v>
      </c>
      <c r="T14" s="16" t="s">
        <v>2252</v>
      </c>
      <c r="U14" s="17">
        <f>(A1L347C7 + A1L347C8)</f>
        <v>19.759999999999998</v>
      </c>
      <c r="V14" s="16" t="s">
        <v>1944</v>
      </c>
      <c r="W14" s="15">
        <v>8.8030000000000008</v>
      </c>
      <c r="X14" s="16" t="s">
        <v>1944</v>
      </c>
      <c r="Y14" s="15">
        <v>10.782999999999999</v>
      </c>
      <c r="Z14" s="16" t="s">
        <v>2253</v>
      </c>
      <c r="AA14" s="17">
        <f>(A1L347C10 + A1L347C11)</f>
        <v>19.585999999999999</v>
      </c>
      <c r="AB14" s="16" t="s">
        <v>1944</v>
      </c>
      <c r="AC14" s="15">
        <v>7.1950000000000003</v>
      </c>
      <c r="AD14" s="16" t="s">
        <v>1944</v>
      </c>
      <c r="AE14" s="15">
        <v>9.9</v>
      </c>
      <c r="AF14" s="16" t="s">
        <v>2254</v>
      </c>
      <c r="AG14" s="17">
        <f>(A1L347C13 + A1L347C14)</f>
        <v>17.094999999999999</v>
      </c>
      <c r="AH14" s="16" t="s">
        <v>2255</v>
      </c>
      <c r="AI14" s="17">
        <f>IF(RUN_YEARS &gt; 1,(A1L347C3 + A1L347C6) / 2, 0 )</f>
        <v>29.212</v>
      </c>
      <c r="AJ14" s="16" t="s">
        <v>2256</v>
      </c>
      <c r="AK14" s="17">
        <f>IF(RUN_YEARS &gt; 2,(A1L347C3 + A1L347C6 + A1L347C9) / 3, 0 )</f>
        <v>26.061333333333334</v>
      </c>
      <c r="AL14" s="16" t="s">
        <v>2257</v>
      </c>
      <c r="AM14" s="17">
        <f>IF(RUN_YEARS &gt; 3,(A1L347C3 + A1L347C6 + A1L347C9 + A1L347C12) / 4, 0 )</f>
        <v>24.442499999999999</v>
      </c>
      <c r="AN14" s="16" t="s">
        <v>2258</v>
      </c>
      <c r="AO14" s="17">
        <f>IF(RUN_YEARS &gt; 4,(A1L347C3 + A1L347C6 + A1L347C9 + A1L347C12 + A1L347C15) / 5, 0 )</f>
        <v>22.972999999999999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517.84699999999998</v>
      </c>
      <c r="F15" s="16" t="s">
        <v>2260</v>
      </c>
      <c r="G15" s="17">
        <f>(A1L346C2 + A1L347C2)</f>
        <v>563.18100000000004</v>
      </c>
      <c r="H15" s="16" t="s">
        <v>2261</v>
      </c>
      <c r="I15" s="17">
        <f>(A1L348C1 + A1L348C2)</f>
        <v>1081.028</v>
      </c>
      <c r="J15" s="16" t="s">
        <v>2262</v>
      </c>
      <c r="K15" s="17">
        <f>(A1L346C4 + A1L347C4)</f>
        <v>469.71000000000004</v>
      </c>
      <c r="L15" s="16" t="s">
        <v>2263</v>
      </c>
      <c r="M15" s="17">
        <f>(A1L346C5 + A1L347C5)</f>
        <v>515.52100000000007</v>
      </c>
      <c r="N15" s="16" t="s">
        <v>2264</v>
      </c>
      <c r="O15" s="17">
        <f>(A1L348C4 + A1L348C5)</f>
        <v>985.23100000000011</v>
      </c>
      <c r="P15" s="16" t="s">
        <v>2265</v>
      </c>
      <c r="Q15" s="17">
        <f>(A1L346C7 + A1L347C7)</f>
        <v>515.798</v>
      </c>
      <c r="R15" s="16" t="s">
        <v>2266</v>
      </c>
      <c r="S15" s="17">
        <f>(A1L346C8 + A1L347C8)</f>
        <v>581.81299999999999</v>
      </c>
      <c r="T15" s="16" t="s">
        <v>2267</v>
      </c>
      <c r="U15" s="17">
        <f>(A1L348C7 + A1L348C8)</f>
        <v>1097.6109999999999</v>
      </c>
      <c r="V15" s="16" t="s">
        <v>2268</v>
      </c>
      <c r="W15" s="17">
        <f>(A1L346C10 + A1L347C10)</f>
        <v>679.97799999999995</v>
      </c>
      <c r="X15" s="16" t="s">
        <v>2269</v>
      </c>
      <c r="Y15" s="17">
        <f>(A1L346C11 + A1L347C11)</f>
        <v>739.57100000000003</v>
      </c>
      <c r="Z15" s="16" t="s">
        <v>2270</v>
      </c>
      <c r="AA15" s="17">
        <f>(A1L348C10 + A1L348C11)</f>
        <v>1419.549</v>
      </c>
      <c r="AB15" s="16" t="s">
        <v>2271</v>
      </c>
      <c r="AC15" s="17">
        <f>(A1L346C13 + A1L347C13)</f>
        <v>666.47</v>
      </c>
      <c r="AD15" s="16" t="s">
        <v>2272</v>
      </c>
      <c r="AE15" s="17">
        <f>(A1L346C14 + A1L347C14)</f>
        <v>702.13</v>
      </c>
      <c r="AF15" s="16" t="s">
        <v>2273</v>
      </c>
      <c r="AG15" s="17">
        <f>(A1L348C13 + A1L348C14)</f>
        <v>1368.6</v>
      </c>
      <c r="AH15" s="16" t="s">
        <v>2274</v>
      </c>
      <c r="AI15" s="17">
        <f>IF(RUN_YEARS &gt; 1,(A1L348C3 + A1L348C6) / 2, 0 )</f>
        <v>1033.1295</v>
      </c>
      <c r="AJ15" s="16" t="s">
        <v>2275</v>
      </c>
      <c r="AK15" s="17">
        <f>IF(RUN_YEARS &gt; 2,(A1L348C3 + A1L348C6 + A1L348C9) / 3, 0 )</f>
        <v>1054.6233333333332</v>
      </c>
      <c r="AL15" s="16" t="s">
        <v>2276</v>
      </c>
      <c r="AM15" s="17">
        <f>IF(RUN_YEARS &gt; 3,(A1L348C3 + A1L348C6 + A1L348C9 + A1L348C12) / 4, 0 )</f>
        <v>1145.85475</v>
      </c>
      <c r="AN15" s="16" t="s">
        <v>2277</v>
      </c>
      <c r="AO15" s="17">
        <f>IF(RUN_YEARS &gt; 4,(A1L348C3 + A1L348C6 + A1L348C9 + A1L348C12 + A1L348C15) / 5, 0 )</f>
        <v>1190.4038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157.07</v>
      </c>
      <c r="F16" s="16" t="s">
        <v>1973</v>
      </c>
      <c r="G16" s="15">
        <v>153.124</v>
      </c>
      <c r="H16" s="16" t="s">
        <v>2278</v>
      </c>
      <c r="I16" s="17">
        <f>(A1L349C1 + A1L349C2)</f>
        <v>310.19399999999996</v>
      </c>
      <c r="J16" s="16" t="s">
        <v>1973</v>
      </c>
      <c r="K16" s="15">
        <v>163.04499999999999</v>
      </c>
      <c r="L16" s="16" t="s">
        <v>1973</v>
      </c>
      <c r="M16" s="15">
        <v>157.38200000000001</v>
      </c>
      <c r="N16" s="16" t="s">
        <v>2279</v>
      </c>
      <c r="O16" s="17">
        <f>(A1L349C4 + A1L349C5)</f>
        <v>320.42700000000002</v>
      </c>
      <c r="P16" s="16" t="s">
        <v>1973</v>
      </c>
      <c r="Q16" s="15">
        <v>162.91</v>
      </c>
      <c r="R16" s="16" t="s">
        <v>1973</v>
      </c>
      <c r="S16" s="15">
        <v>156.393</v>
      </c>
      <c r="T16" s="16" t="s">
        <v>2280</v>
      </c>
      <c r="U16" s="17">
        <f>(A1L349C7 + A1L349C8)</f>
        <v>319.303</v>
      </c>
      <c r="V16" s="16" t="s">
        <v>1973</v>
      </c>
      <c r="W16" s="15">
        <v>208.13800000000001</v>
      </c>
      <c r="X16" s="16" t="s">
        <v>1973</v>
      </c>
      <c r="Y16" s="15">
        <v>196.821</v>
      </c>
      <c r="Z16" s="16" t="s">
        <v>2281</v>
      </c>
      <c r="AA16" s="17">
        <f>(A1L349C10 + A1L349C11)</f>
        <v>404.959</v>
      </c>
      <c r="AB16" s="16" t="s">
        <v>1973</v>
      </c>
      <c r="AC16" s="15">
        <v>195.09</v>
      </c>
      <c r="AD16" s="16" t="s">
        <v>1973</v>
      </c>
      <c r="AE16" s="15">
        <v>188.685</v>
      </c>
      <c r="AF16" s="16" t="s">
        <v>2282</v>
      </c>
      <c r="AG16" s="17">
        <f>(A1L349C13 + A1L349C14)</f>
        <v>383.77499999999998</v>
      </c>
      <c r="AH16" s="16" t="s">
        <v>2283</v>
      </c>
      <c r="AI16" s="17">
        <f>IF(RUN_YEARS &gt; 1,(A1L349C3 + A1L349C6) / 2, 0 )</f>
        <v>315.31049999999999</v>
      </c>
      <c r="AJ16" s="16" t="s">
        <v>2284</v>
      </c>
      <c r="AK16" s="17">
        <f>IF(RUN_YEARS &gt; 2,(A1L349C3 + A1L349C6 + A1L349C9) / 3, 0 )</f>
        <v>316.64133333333331</v>
      </c>
      <c r="AL16" s="16" t="s">
        <v>2285</v>
      </c>
      <c r="AM16" s="17">
        <f>IF(RUN_YEARS &gt; 3,(A1L349C3 + A1L349C6 + A1L349C9 + A1L349C12) / 4, 0 )</f>
        <v>338.72075000000001</v>
      </c>
      <c r="AN16" s="16" t="s">
        <v>2286</v>
      </c>
      <c r="AO16" s="17">
        <f>IF(RUN_YEARS &gt; 4,(A1L349C3 + A1L349C6 + A1L349C9 + A1L349C12 + A1L349C15) / 5, 0 )</f>
        <v>347.73159999999996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83.813999999999993</v>
      </c>
      <c r="F17" s="16" t="s">
        <v>1983</v>
      </c>
      <c r="G17" s="15">
        <v>89.275000000000006</v>
      </c>
      <c r="H17" s="16" t="s">
        <v>2287</v>
      </c>
      <c r="I17" s="17">
        <f>(A1L350C1 + A1L350C2)</f>
        <v>173.089</v>
      </c>
      <c r="J17" s="16" t="s">
        <v>1983</v>
      </c>
      <c r="K17" s="15">
        <v>75.867999999999995</v>
      </c>
      <c r="L17" s="16" t="s">
        <v>1983</v>
      </c>
      <c r="M17" s="15">
        <v>82.07</v>
      </c>
      <c r="N17" s="16" t="s">
        <v>2288</v>
      </c>
      <c r="O17" s="17">
        <f>(A1L350C4 + A1L350C5)</f>
        <v>157.93799999999999</v>
      </c>
      <c r="P17" s="16" t="s">
        <v>1983</v>
      </c>
      <c r="Q17" s="15">
        <v>79.709999999999994</v>
      </c>
      <c r="R17" s="16" t="s">
        <v>1983</v>
      </c>
      <c r="S17" s="15">
        <v>85.918000000000006</v>
      </c>
      <c r="T17" s="16" t="s">
        <v>2289</v>
      </c>
      <c r="U17" s="17">
        <f>(A1L350C7 + A1L350C8)</f>
        <v>165.62799999999999</v>
      </c>
      <c r="V17" s="16" t="s">
        <v>1983</v>
      </c>
      <c r="W17" s="15">
        <v>82.352999999999994</v>
      </c>
      <c r="X17" s="16" t="s">
        <v>1983</v>
      </c>
      <c r="Y17" s="15">
        <v>90.986999999999995</v>
      </c>
      <c r="Z17" s="16" t="s">
        <v>2290</v>
      </c>
      <c r="AA17" s="17">
        <f>(A1L350C10 + A1L350C11)</f>
        <v>173.33999999999997</v>
      </c>
      <c r="AB17" s="16" t="s">
        <v>1983</v>
      </c>
      <c r="AC17" s="15">
        <v>77.525000000000006</v>
      </c>
      <c r="AD17" s="16" t="s">
        <v>1983</v>
      </c>
      <c r="AE17" s="15">
        <v>87.935000000000002</v>
      </c>
      <c r="AF17" s="16" t="s">
        <v>2291</v>
      </c>
      <c r="AG17" s="17">
        <f>(A1L350C13 + A1L350C14)</f>
        <v>165.46</v>
      </c>
      <c r="AH17" s="16" t="s">
        <v>2292</v>
      </c>
      <c r="AI17" s="17">
        <f>IF(RUN_YEARS &gt; 1,(A1L350C3 + A1L350C6) / 2, 0 )</f>
        <v>165.51349999999999</v>
      </c>
      <c r="AJ17" s="16" t="s">
        <v>2293</v>
      </c>
      <c r="AK17" s="17">
        <f>IF(RUN_YEARS &gt; 2,(A1L350C3 + A1L350C6 + A1L350C9) / 3, 0 )</f>
        <v>165.55166666666665</v>
      </c>
      <c r="AL17" s="16" t="s">
        <v>2294</v>
      </c>
      <c r="AM17" s="17">
        <f>IF(RUN_YEARS &gt; 3,(A1L350C3 + A1L350C6 + A1L350C9 + A1L350C12) / 4, 0 )</f>
        <v>167.49874999999997</v>
      </c>
      <c r="AN17" s="16" t="s">
        <v>2295</v>
      </c>
      <c r="AO17" s="17">
        <f>IF(RUN_YEARS &gt; 4,(A1L350C3 + A1L350C6 + A1L350C9 + A1L350C12 + A1L350C15) / 5, 0 )</f>
        <v>167.09099999999998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291.94499999999999</v>
      </c>
      <c r="F18" s="16" t="s">
        <v>1993</v>
      </c>
      <c r="G18" s="15">
        <v>437.24</v>
      </c>
      <c r="H18" s="16" t="s">
        <v>2296</v>
      </c>
      <c r="I18" s="17">
        <f>(A1L351C1 + A1L351C2)</f>
        <v>729.18499999999995</v>
      </c>
      <c r="J18" s="16" t="s">
        <v>1993</v>
      </c>
      <c r="K18" s="15">
        <v>294.80599999999998</v>
      </c>
      <c r="L18" s="16" t="s">
        <v>1993</v>
      </c>
      <c r="M18" s="15">
        <v>457.30599999999998</v>
      </c>
      <c r="N18" s="16" t="s">
        <v>2297</v>
      </c>
      <c r="O18" s="17">
        <f>(A1L351C4 + A1L351C5)</f>
        <v>752.11199999999997</v>
      </c>
      <c r="P18" s="16" t="s">
        <v>1993</v>
      </c>
      <c r="Q18" s="15">
        <v>316.80399999999997</v>
      </c>
      <c r="R18" s="16" t="s">
        <v>1993</v>
      </c>
      <c r="S18" s="15">
        <v>482.29399999999998</v>
      </c>
      <c r="T18" s="16" t="s">
        <v>2298</v>
      </c>
      <c r="U18" s="17">
        <f>(A1L351C7 + A1L351C8)</f>
        <v>799.09799999999996</v>
      </c>
      <c r="V18" s="16" t="s">
        <v>1993</v>
      </c>
      <c r="W18" s="15">
        <v>325.69900000000001</v>
      </c>
      <c r="X18" s="16" t="s">
        <v>1993</v>
      </c>
      <c r="Y18" s="15">
        <v>492.471</v>
      </c>
      <c r="Z18" s="16" t="s">
        <v>2299</v>
      </c>
      <c r="AA18" s="17">
        <f>(A1L351C10 + A1L351C11)</f>
        <v>818.17000000000007</v>
      </c>
      <c r="AB18" s="16" t="s">
        <v>1993</v>
      </c>
      <c r="AC18" s="15">
        <v>321.23099999999999</v>
      </c>
      <c r="AD18" s="16" t="s">
        <v>1993</v>
      </c>
      <c r="AE18" s="15">
        <v>483.41199999999998</v>
      </c>
      <c r="AF18" s="16" t="s">
        <v>2300</v>
      </c>
      <c r="AG18" s="17">
        <f>(A1L351C13 + A1L351C14)</f>
        <v>804.64300000000003</v>
      </c>
      <c r="AH18" s="16" t="s">
        <v>2301</v>
      </c>
      <c r="AI18" s="17">
        <f>IF(RUN_YEARS &gt; 1,(A1L351C3 + A1L351C6) / 2, 0 )</f>
        <v>740.64850000000001</v>
      </c>
      <c r="AJ18" s="16" t="s">
        <v>2302</v>
      </c>
      <c r="AK18" s="17">
        <f>IF(RUN_YEARS &gt; 2,(A1L351C3 + A1L351C6 + A1L351C9) / 3, 0 )</f>
        <v>760.13166666666666</v>
      </c>
      <c r="AL18" s="16" t="s">
        <v>2303</v>
      </c>
      <c r="AM18" s="17">
        <f>IF(RUN_YEARS &gt; 3,(A1L351C3 + A1L351C6 + A1L351C9 + A1L351C12) / 4, 0 )</f>
        <v>774.64125000000001</v>
      </c>
      <c r="AN18" s="16" t="s">
        <v>2304</v>
      </c>
      <c r="AO18" s="17">
        <f>IF(RUN_YEARS &gt; 4,(A1L351C3 + A1L351C6 + A1L351C9 + A1L351C12 + A1L351C15) / 5, 0 )</f>
        <v>780.64160000000004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375.75900000000001</v>
      </c>
      <c r="F19" s="16" t="s">
        <v>2306</v>
      </c>
      <c r="G19" s="17">
        <f>(A1L350C2 + A1L351C2)</f>
        <v>526.51499999999999</v>
      </c>
      <c r="H19" s="16" t="s">
        <v>2307</v>
      </c>
      <c r="I19" s="17">
        <f>(A1L352C1 + A1L352C2)</f>
        <v>902.274</v>
      </c>
      <c r="J19" s="16" t="s">
        <v>2308</v>
      </c>
      <c r="K19" s="17">
        <f>(A1L350C4 + A1L351C4)</f>
        <v>370.67399999999998</v>
      </c>
      <c r="L19" s="16" t="s">
        <v>2309</v>
      </c>
      <c r="M19" s="17">
        <f>(A1L350C5 + A1L351C5)</f>
        <v>539.37599999999998</v>
      </c>
      <c r="N19" s="16" t="s">
        <v>2310</v>
      </c>
      <c r="O19" s="17">
        <f>(A1L352C4 + A1L352C5)</f>
        <v>910.05</v>
      </c>
      <c r="P19" s="16" t="s">
        <v>2311</v>
      </c>
      <c r="Q19" s="17">
        <f>(A1L350C7 + A1L351C7)</f>
        <v>396.51399999999995</v>
      </c>
      <c r="R19" s="16" t="s">
        <v>2312</v>
      </c>
      <c r="S19" s="17">
        <f>(A1L350C8 + A1L351C8)</f>
        <v>568.21199999999999</v>
      </c>
      <c r="T19" s="16" t="s">
        <v>2313</v>
      </c>
      <c r="U19" s="17">
        <f>(A1L352C7 + A1L352C8)</f>
        <v>964.72599999999989</v>
      </c>
      <c r="V19" s="16" t="s">
        <v>2314</v>
      </c>
      <c r="W19" s="17">
        <f>(A1L350C10 + A1L351C10)</f>
        <v>408.05200000000002</v>
      </c>
      <c r="X19" s="16" t="s">
        <v>2315</v>
      </c>
      <c r="Y19" s="17">
        <f>(A1L350C11 + A1L351C11)</f>
        <v>583.45799999999997</v>
      </c>
      <c r="Z19" s="16" t="s">
        <v>2316</v>
      </c>
      <c r="AA19" s="17">
        <f>(A1L352C10 + A1L352C11)</f>
        <v>991.51</v>
      </c>
      <c r="AB19" s="16" t="s">
        <v>2317</v>
      </c>
      <c r="AC19" s="17">
        <f>(A1L350C13 + A1L351C13)</f>
        <v>398.75599999999997</v>
      </c>
      <c r="AD19" s="16" t="s">
        <v>2318</v>
      </c>
      <c r="AE19" s="17">
        <f>(A1L350C14 + A1L351C14)</f>
        <v>571.34699999999998</v>
      </c>
      <c r="AF19" s="16" t="s">
        <v>2319</v>
      </c>
      <c r="AG19" s="17">
        <f>(A1L352C13 + A1L352C14)</f>
        <v>970.10299999999995</v>
      </c>
      <c r="AH19" s="16" t="s">
        <v>2320</v>
      </c>
      <c r="AI19" s="17">
        <f>IF(RUN_YEARS &gt; 1,(A1L352C3 + A1L352C6) / 2, 0 )</f>
        <v>906.16200000000003</v>
      </c>
      <c r="AJ19" s="16" t="s">
        <v>2321</v>
      </c>
      <c r="AK19" s="17">
        <f>IF(RUN_YEARS &gt; 2,(A1L352C3 + A1L352C6 + A1L352C9) / 3, 0 )</f>
        <v>925.68333333333339</v>
      </c>
      <c r="AL19" s="16" t="s">
        <v>2322</v>
      </c>
      <c r="AM19" s="17">
        <f>IF(RUN_YEARS &gt; 3,(A1L352C3 + A1L352C6 + A1L352C9 + A1L352C12) / 4, 0 )</f>
        <v>942.1400000000001</v>
      </c>
      <c r="AN19" s="16" t="s">
        <v>2323</v>
      </c>
      <c r="AO19" s="17">
        <f>IF(RUN_YEARS &gt; 4,(A1L352C3 + A1L352C6 + A1L352C9 + A1L352C12 + A1L352C15) / 5, 0 )</f>
        <v>947.73260000000005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177.178</v>
      </c>
      <c r="F20" s="16" t="s">
        <v>2022</v>
      </c>
      <c r="G20" s="15">
        <v>194.52600000000001</v>
      </c>
      <c r="H20" s="16" t="s">
        <v>2324</v>
      </c>
      <c r="I20" s="17">
        <f>(A1L353C1 + A1L353C2)</f>
        <v>371.70400000000001</v>
      </c>
      <c r="J20" s="16" t="s">
        <v>2022</v>
      </c>
      <c r="K20" s="15">
        <v>184.12</v>
      </c>
      <c r="L20" s="16" t="s">
        <v>2022</v>
      </c>
      <c r="M20" s="15">
        <v>190.52500000000001</v>
      </c>
      <c r="N20" s="16" t="s">
        <v>2325</v>
      </c>
      <c r="O20" s="17">
        <f>(A1L353C4 + A1L353C5)</f>
        <v>374.64499999999998</v>
      </c>
      <c r="P20" s="16" t="s">
        <v>2022</v>
      </c>
      <c r="Q20" s="15">
        <v>236.99700000000001</v>
      </c>
      <c r="R20" s="16" t="s">
        <v>2022</v>
      </c>
      <c r="S20" s="15">
        <v>244.786</v>
      </c>
      <c r="T20" s="16" t="s">
        <v>2326</v>
      </c>
      <c r="U20" s="17">
        <f>(A1L353C7 + A1L353C8)</f>
        <v>481.78300000000002</v>
      </c>
      <c r="V20" s="16" t="s">
        <v>2022</v>
      </c>
      <c r="W20" s="15">
        <v>260.89699999999999</v>
      </c>
      <c r="X20" s="16" t="s">
        <v>2022</v>
      </c>
      <c r="Y20" s="15">
        <v>264.01100000000002</v>
      </c>
      <c r="Z20" s="16" t="s">
        <v>2327</v>
      </c>
      <c r="AA20" s="17">
        <f>(A1L353C10 + A1L353C11)</f>
        <v>524.90800000000002</v>
      </c>
      <c r="AB20" s="16" t="s">
        <v>2022</v>
      </c>
      <c r="AC20" s="15">
        <v>250.22300000000001</v>
      </c>
      <c r="AD20" s="16" t="s">
        <v>2022</v>
      </c>
      <c r="AE20" s="15">
        <v>254.226</v>
      </c>
      <c r="AF20" s="16" t="s">
        <v>2328</v>
      </c>
      <c r="AG20" s="17">
        <f>(A1L353C13 + A1L353C14)</f>
        <v>504.44900000000001</v>
      </c>
      <c r="AH20" s="16" t="s">
        <v>2329</v>
      </c>
      <c r="AI20" s="17">
        <f>IF(RUN_YEARS &gt; 1,(A1L353C3 + A1L353C6) / 2, 0 )</f>
        <v>373.17449999999997</v>
      </c>
      <c r="AJ20" s="16" t="s">
        <v>2330</v>
      </c>
      <c r="AK20" s="17">
        <f>IF(RUN_YEARS &gt; 2,(A1L353C3 + A1L353C6 + A1L353C9) / 3, 0 )</f>
        <v>409.37733333333335</v>
      </c>
      <c r="AL20" s="16" t="s">
        <v>2331</v>
      </c>
      <c r="AM20" s="17">
        <f>IF(RUN_YEARS &gt; 3,(A1L353C3 + A1L353C6 + A1L353C9 + A1L353C12) / 4, 0 )</f>
        <v>438.26</v>
      </c>
      <c r="AN20" s="16" t="s">
        <v>2332</v>
      </c>
      <c r="AO20" s="17">
        <f>IF(RUN_YEARS &gt; 4,(A1L353C3 + A1L353C6 + A1L353C9 + A1L353C12 + A1L353C15) / 5, 0 )</f>
        <v>451.49779999999998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414.55799999999999</v>
      </c>
      <c r="F21" s="16" t="s">
        <v>2032</v>
      </c>
      <c r="G21" s="15">
        <v>456.65499999999997</v>
      </c>
      <c r="H21" s="16" t="s">
        <v>2333</v>
      </c>
      <c r="I21" s="17">
        <f>(A1L354C1 + A1L354C2)</f>
        <v>871.21299999999997</v>
      </c>
      <c r="J21" s="16" t="s">
        <v>2032</v>
      </c>
      <c r="K21" s="15">
        <v>423.267</v>
      </c>
      <c r="L21" s="16" t="s">
        <v>2032</v>
      </c>
      <c r="M21" s="15">
        <v>450.017</v>
      </c>
      <c r="N21" s="16" t="s">
        <v>2334</v>
      </c>
      <c r="O21" s="17">
        <f>(A1L354C4 + A1L354C5)</f>
        <v>873.28399999999999</v>
      </c>
      <c r="P21" s="16" t="s">
        <v>2032</v>
      </c>
      <c r="Q21" s="15">
        <v>455.46499999999997</v>
      </c>
      <c r="R21" s="16" t="s">
        <v>2032</v>
      </c>
      <c r="S21" s="15">
        <v>486.87299999999999</v>
      </c>
      <c r="T21" s="16" t="s">
        <v>2335</v>
      </c>
      <c r="U21" s="17">
        <f>(A1L354C7 + A1L354C8)</f>
        <v>942.33799999999997</v>
      </c>
      <c r="V21" s="16" t="s">
        <v>2032</v>
      </c>
      <c r="W21" s="15">
        <v>509.87200000000001</v>
      </c>
      <c r="X21" s="16" t="s">
        <v>2032</v>
      </c>
      <c r="Y21" s="15">
        <v>535.35500000000002</v>
      </c>
      <c r="Z21" s="16" t="s">
        <v>2336</v>
      </c>
      <c r="AA21" s="17">
        <f>(A1L354C10 + A1L354C11)</f>
        <v>1045.2270000000001</v>
      </c>
      <c r="AB21" s="16" t="s">
        <v>2032</v>
      </c>
      <c r="AC21" s="15">
        <v>519.43299999999999</v>
      </c>
      <c r="AD21" s="16" t="s">
        <v>2032</v>
      </c>
      <c r="AE21" s="15">
        <v>535.21600000000001</v>
      </c>
      <c r="AF21" s="16" t="s">
        <v>2337</v>
      </c>
      <c r="AG21" s="17">
        <f>(A1L354C13 + A1L354C14)</f>
        <v>1054.6489999999999</v>
      </c>
      <c r="AH21" s="16" t="s">
        <v>2338</v>
      </c>
      <c r="AI21" s="17">
        <f>IF(RUN_YEARS &gt; 1,(A1L354C3 + A1L354C6) / 2, 0 )</f>
        <v>872.24849999999992</v>
      </c>
      <c r="AJ21" s="16" t="s">
        <v>2339</v>
      </c>
      <c r="AK21" s="17">
        <f>IF(RUN_YEARS &gt; 2,(A1L354C3 + A1L354C6 + A1L354C9) / 3, 0 )</f>
        <v>895.61166666666668</v>
      </c>
      <c r="AL21" s="16" t="s">
        <v>2340</v>
      </c>
      <c r="AM21" s="17">
        <f>IF(RUN_YEARS &gt; 3,(A1L354C3 + A1L354C6 + A1L354C9 + A1L354C12) / 4, 0 )</f>
        <v>933.01549999999997</v>
      </c>
      <c r="AN21" s="16" t="s">
        <v>2341</v>
      </c>
      <c r="AO21" s="17">
        <f>IF(RUN_YEARS &gt; 4,(A1L354C3 + A1L354C6 + A1L354C9 + A1L354C12 + A1L354C15) / 5, 0 )</f>
        <v>957.34219999999982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0.90100000000000002</v>
      </c>
      <c r="F22" s="16" t="s">
        <v>2042</v>
      </c>
      <c r="G22" s="15">
        <v>5.4349999999999996</v>
      </c>
      <c r="H22" s="16" t="s">
        <v>2342</v>
      </c>
      <c r="I22" s="17">
        <f>(A1L355C1 + A1L355C2)</f>
        <v>6.3359999999999994</v>
      </c>
      <c r="J22" s="16" t="s">
        <v>2042</v>
      </c>
      <c r="K22" s="15">
        <v>0.84899999999999998</v>
      </c>
      <c r="L22" s="16" t="s">
        <v>2042</v>
      </c>
      <c r="M22" s="15">
        <v>5.45</v>
      </c>
      <c r="N22" s="16" t="s">
        <v>2343</v>
      </c>
      <c r="O22" s="17">
        <f>(A1L355C4 + A1L355C5)</f>
        <v>6.2990000000000004</v>
      </c>
      <c r="P22" s="16" t="s">
        <v>2042</v>
      </c>
      <c r="Q22" s="15">
        <v>1.0569999999999999</v>
      </c>
      <c r="R22" s="16" t="s">
        <v>2042</v>
      </c>
      <c r="S22" s="15">
        <v>6.343</v>
      </c>
      <c r="T22" s="16" t="s">
        <v>2344</v>
      </c>
      <c r="U22" s="17">
        <f>(A1L355C7 + A1L355C8)</f>
        <v>7.4</v>
      </c>
      <c r="V22" s="16" t="s">
        <v>2042</v>
      </c>
      <c r="W22" s="15">
        <v>1.2509999999999999</v>
      </c>
      <c r="X22" s="16" t="s">
        <v>2042</v>
      </c>
      <c r="Y22" s="15">
        <v>7.0960000000000001</v>
      </c>
      <c r="Z22" s="16" t="s">
        <v>2345</v>
      </c>
      <c r="AA22" s="17">
        <f>(A1L355C10 + A1L355C11)</f>
        <v>8.3469999999999995</v>
      </c>
      <c r="AB22" s="16" t="s">
        <v>2042</v>
      </c>
      <c r="AC22" s="15">
        <v>1.4390000000000001</v>
      </c>
      <c r="AD22" s="16" t="s">
        <v>2042</v>
      </c>
      <c r="AE22" s="15">
        <v>7.1849999999999996</v>
      </c>
      <c r="AF22" s="16" t="s">
        <v>2346</v>
      </c>
      <c r="AG22" s="17">
        <f>(A1L355C13 + A1L355C14)</f>
        <v>8.6239999999999988</v>
      </c>
      <c r="AH22" s="16" t="s">
        <v>2347</v>
      </c>
      <c r="AI22" s="17">
        <f>IF(RUN_YEARS &gt; 1,(A1L355C3 + A1L355C6) / 2, 0 )</f>
        <v>6.3174999999999999</v>
      </c>
      <c r="AJ22" s="16" t="s">
        <v>2348</v>
      </c>
      <c r="AK22" s="17">
        <f>IF(RUN_YEARS &gt; 2,(A1L355C3 + A1L355C6 + A1L355C9) / 3, 0 )</f>
        <v>6.6783333333333337</v>
      </c>
      <c r="AL22" s="16" t="s">
        <v>2349</v>
      </c>
      <c r="AM22" s="17">
        <f>IF(RUN_YEARS &gt; 3,(A1L355C3 + A1L355C6 + A1L355C9 + A1L355C12) / 4, 0 )</f>
        <v>7.0954999999999995</v>
      </c>
      <c r="AN22" s="16" t="s">
        <v>2350</v>
      </c>
      <c r="AO22" s="17">
        <f>IF(RUN_YEARS &gt; 4,(A1L355C3 + A1L355C6 + A1L355C9 + A1L355C12 + A1L355C15) / 5, 0 )</f>
        <v>7.4012000000000002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8.1750000000000007</v>
      </c>
      <c r="F23" s="16" t="s">
        <v>2052</v>
      </c>
      <c r="G23" s="15">
        <v>28.472000000000001</v>
      </c>
      <c r="H23" s="16" t="s">
        <v>2351</v>
      </c>
      <c r="I23" s="17">
        <f>(A1L356C1 + A1L356C2)</f>
        <v>36.647000000000006</v>
      </c>
      <c r="J23" s="16" t="s">
        <v>2052</v>
      </c>
      <c r="K23" s="15">
        <v>8.577</v>
      </c>
      <c r="L23" s="16" t="s">
        <v>2052</v>
      </c>
      <c r="M23" s="15">
        <v>29.199000000000002</v>
      </c>
      <c r="N23" s="16" t="s">
        <v>2352</v>
      </c>
      <c r="O23" s="17">
        <f>(A1L356C4 + A1L356C5)</f>
        <v>37.776000000000003</v>
      </c>
      <c r="P23" s="16" t="s">
        <v>2052</v>
      </c>
      <c r="Q23" s="15">
        <v>9.2249999999999996</v>
      </c>
      <c r="R23" s="16" t="s">
        <v>2052</v>
      </c>
      <c r="S23" s="15">
        <v>32.034999999999997</v>
      </c>
      <c r="T23" s="16" t="s">
        <v>2353</v>
      </c>
      <c r="U23" s="17">
        <f>(A1L356C7 + A1L356C8)</f>
        <v>41.26</v>
      </c>
      <c r="V23" s="16" t="s">
        <v>2052</v>
      </c>
      <c r="W23" s="15">
        <v>10.127000000000001</v>
      </c>
      <c r="X23" s="16" t="s">
        <v>2052</v>
      </c>
      <c r="Y23" s="15">
        <v>34.1</v>
      </c>
      <c r="Z23" s="16" t="s">
        <v>2354</v>
      </c>
      <c r="AA23" s="17">
        <f>(A1L356C10 + A1L356C11)</f>
        <v>44.227000000000004</v>
      </c>
      <c r="AB23" s="16" t="s">
        <v>2052</v>
      </c>
      <c r="AC23" s="15">
        <v>9.7439999999999998</v>
      </c>
      <c r="AD23" s="16" t="s">
        <v>2052</v>
      </c>
      <c r="AE23" s="15">
        <v>35.139000000000003</v>
      </c>
      <c r="AF23" s="16" t="s">
        <v>2355</v>
      </c>
      <c r="AG23" s="17">
        <f>(A1L356C13 + A1L356C14)</f>
        <v>44.883000000000003</v>
      </c>
      <c r="AH23" s="16" t="s">
        <v>2356</v>
      </c>
      <c r="AI23" s="17">
        <f>IF(RUN_YEARS &gt; 1,(A1L356C3 + A1L356C6) / 2, 0 )</f>
        <v>37.211500000000001</v>
      </c>
      <c r="AJ23" s="16" t="s">
        <v>2357</v>
      </c>
      <c r="AK23" s="17">
        <f>IF(RUN_YEARS &gt; 2,(A1L356C3 + A1L356C6 + A1L356C9) / 3, 0 )</f>
        <v>38.561</v>
      </c>
      <c r="AL23" s="16" t="s">
        <v>2358</v>
      </c>
      <c r="AM23" s="17">
        <f>IF(RUN_YEARS &gt; 3,(A1L356C3 + A1L356C6 + A1L356C9 + A1L356C12) / 4, 0 )</f>
        <v>39.977499999999999</v>
      </c>
      <c r="AN23" s="16" t="s">
        <v>2359</v>
      </c>
      <c r="AO23" s="17">
        <f>IF(RUN_YEARS &gt; 4,(A1L356C3 + A1L356C6 + A1L356C9 + A1L356C12 + A1L356C15) / 5, 0 )</f>
        <v>40.958600000000004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688.71699999999998</v>
      </c>
      <c r="F24" s="16" t="s">
        <v>2062</v>
      </c>
      <c r="G24" s="15">
        <v>692.25</v>
      </c>
      <c r="H24" s="16" t="s">
        <v>2360</v>
      </c>
      <c r="I24" s="17">
        <f>(A1L357C1 + A1L357C2)</f>
        <v>1380.9670000000001</v>
      </c>
      <c r="J24" s="16" t="s">
        <v>2062</v>
      </c>
      <c r="K24" s="15">
        <v>728.99099999999999</v>
      </c>
      <c r="L24" s="16" t="s">
        <v>2062</v>
      </c>
      <c r="M24" s="15">
        <v>725.952</v>
      </c>
      <c r="N24" s="16" t="s">
        <v>2361</v>
      </c>
      <c r="O24" s="17">
        <f>(A1L357C4 + A1L357C5)</f>
        <v>1454.943</v>
      </c>
      <c r="P24" s="16" t="s">
        <v>2062</v>
      </c>
      <c r="Q24" s="15">
        <v>726.399</v>
      </c>
      <c r="R24" s="16" t="s">
        <v>2062</v>
      </c>
      <c r="S24" s="15">
        <v>725.31200000000001</v>
      </c>
      <c r="T24" s="16" t="s">
        <v>2362</v>
      </c>
      <c r="U24" s="17">
        <f>(A1L357C7 + A1L357C8)</f>
        <v>1451.711</v>
      </c>
      <c r="V24" s="16" t="s">
        <v>2062</v>
      </c>
      <c r="W24" s="15">
        <v>682.87400000000002</v>
      </c>
      <c r="X24" s="16" t="s">
        <v>2062</v>
      </c>
      <c r="Y24" s="15">
        <v>682.50599999999997</v>
      </c>
      <c r="Z24" s="16" t="s">
        <v>2363</v>
      </c>
      <c r="AA24" s="17">
        <f>(A1L357C10 + A1L357C11)</f>
        <v>1365.38</v>
      </c>
      <c r="AB24" s="16" t="s">
        <v>2062</v>
      </c>
      <c r="AC24" s="15">
        <v>636.15700000000004</v>
      </c>
      <c r="AD24" s="16" t="s">
        <v>2062</v>
      </c>
      <c r="AE24" s="15">
        <v>631.322</v>
      </c>
      <c r="AF24" s="16" t="s">
        <v>2364</v>
      </c>
      <c r="AG24" s="17">
        <f>(A1L357C13 + A1L357C14)</f>
        <v>1267.479</v>
      </c>
      <c r="AH24" s="16" t="s">
        <v>2365</v>
      </c>
      <c r="AI24" s="17">
        <f>IF(RUN_YEARS &gt; 1,(A1L357C3 + A1L357C6) / 2, 0 )</f>
        <v>1417.9549999999999</v>
      </c>
      <c r="AJ24" s="16" t="s">
        <v>2366</v>
      </c>
      <c r="AK24" s="17">
        <f>IF(RUN_YEARS &gt; 2,(A1L357C3 + A1L357C6 + A1L357C9) / 3, 0 )</f>
        <v>1429.2070000000001</v>
      </c>
      <c r="AL24" s="16" t="s">
        <v>2367</v>
      </c>
      <c r="AM24" s="17">
        <f>IF(RUN_YEARS &gt; 3,(A1L357C3 + A1L357C6 + A1L357C9 + A1L357C12) / 4, 0 )</f>
        <v>1413.2502500000001</v>
      </c>
      <c r="AN24" s="16" t="s">
        <v>2368</v>
      </c>
      <c r="AO24" s="17">
        <f>IF(RUN_YEARS &gt; 4,(A1L357C3 + A1L357C6 + A1L357C9 + A1L357C12 + A1L357C15) / 5, 0 )</f>
        <v>1384.096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288.791</v>
      </c>
      <c r="F25" s="16" t="s">
        <v>2072</v>
      </c>
      <c r="G25" s="15">
        <v>304.10000000000002</v>
      </c>
      <c r="H25" s="16" t="s">
        <v>2369</v>
      </c>
      <c r="I25" s="17">
        <f>(A1L358C1 + A1L358C2)</f>
        <v>592.89100000000008</v>
      </c>
      <c r="J25" s="16" t="s">
        <v>2072</v>
      </c>
      <c r="K25" s="15">
        <v>302.16300000000001</v>
      </c>
      <c r="L25" s="16" t="s">
        <v>2072</v>
      </c>
      <c r="M25" s="15">
        <v>328.24299999999999</v>
      </c>
      <c r="N25" s="16" t="s">
        <v>2370</v>
      </c>
      <c r="O25" s="17">
        <f>(A1L358C4 + A1L358C5)</f>
        <v>630.40599999999995</v>
      </c>
      <c r="P25" s="16" t="s">
        <v>2072</v>
      </c>
      <c r="Q25" s="15">
        <v>281.52699999999999</v>
      </c>
      <c r="R25" s="16" t="s">
        <v>2072</v>
      </c>
      <c r="S25" s="15">
        <v>312.52800000000002</v>
      </c>
      <c r="T25" s="16" t="s">
        <v>2371</v>
      </c>
      <c r="U25" s="17">
        <f>(A1L358C7 + A1L358C8)</f>
        <v>594.05500000000006</v>
      </c>
      <c r="V25" s="16" t="s">
        <v>2072</v>
      </c>
      <c r="W25" s="15">
        <v>272.61099999999999</v>
      </c>
      <c r="X25" s="16" t="s">
        <v>2072</v>
      </c>
      <c r="Y25" s="15">
        <v>302.25200000000001</v>
      </c>
      <c r="Z25" s="16" t="s">
        <v>2372</v>
      </c>
      <c r="AA25" s="17">
        <f>(A1L358C10 + A1L358C11)</f>
        <v>574.86300000000006</v>
      </c>
      <c r="AB25" s="16" t="s">
        <v>2072</v>
      </c>
      <c r="AC25" s="15">
        <v>263.46800000000002</v>
      </c>
      <c r="AD25" s="16" t="s">
        <v>2072</v>
      </c>
      <c r="AE25" s="15">
        <v>301.89699999999999</v>
      </c>
      <c r="AF25" s="16" t="s">
        <v>2373</v>
      </c>
      <c r="AG25" s="17">
        <f>(A1L358C13 + A1L358C14)</f>
        <v>565.36500000000001</v>
      </c>
      <c r="AH25" s="16" t="s">
        <v>2374</v>
      </c>
      <c r="AI25" s="17">
        <f>IF(RUN_YEARS &gt; 1,(A1L358C3 + A1L358C6) / 2, 0 )</f>
        <v>611.64850000000001</v>
      </c>
      <c r="AJ25" s="16" t="s">
        <v>2375</v>
      </c>
      <c r="AK25" s="17">
        <f>IF(RUN_YEARS &gt; 2,(A1L358C3 + A1L358C6 + A1L358C9) / 3, 0 )</f>
        <v>605.78399999999999</v>
      </c>
      <c r="AL25" s="16" t="s">
        <v>2376</v>
      </c>
      <c r="AM25" s="17">
        <f>IF(RUN_YEARS &gt; 3,(A1L358C3 + A1L358C6 + A1L358C9 + A1L358C12) / 4, 0 )</f>
        <v>598.05375000000004</v>
      </c>
      <c r="AN25" s="16" t="s">
        <v>2377</v>
      </c>
      <c r="AO25" s="17">
        <f>IF(RUN_YEARS &gt; 4,(A1L358C3 + A1L358C6 + A1L358C9 + A1L358C12 + A1L358C15) / 5, 0 )</f>
        <v>591.51599999999996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4.7E-2</v>
      </c>
      <c r="F26" s="16" t="s">
        <v>2082</v>
      </c>
      <c r="G26" s="15">
        <v>0.14499999999999999</v>
      </c>
      <c r="H26" s="16" t="s">
        <v>2378</v>
      </c>
      <c r="I26" s="17">
        <f>(A1L359C1 + A1L359C2)</f>
        <v>0.192</v>
      </c>
      <c r="J26" s="16" t="s">
        <v>2082</v>
      </c>
      <c r="K26" s="15">
        <v>4.4999999999999998E-2</v>
      </c>
      <c r="L26" s="16" t="s">
        <v>2082</v>
      </c>
      <c r="M26" s="15">
        <v>0.107</v>
      </c>
      <c r="N26" s="16" t="s">
        <v>2379</v>
      </c>
      <c r="O26" s="17">
        <f>(A1L359C4 + A1L359C5)</f>
        <v>0.152</v>
      </c>
      <c r="P26" s="16" t="s">
        <v>2082</v>
      </c>
      <c r="Q26" s="15">
        <v>8.6999999999999994E-2</v>
      </c>
      <c r="R26" s="16" t="s">
        <v>2082</v>
      </c>
      <c r="S26" s="15">
        <v>7.8E-2</v>
      </c>
      <c r="T26" s="16" t="s">
        <v>2380</v>
      </c>
      <c r="U26" s="17">
        <f>(A1L359C7 + A1L359C8)</f>
        <v>0.16499999999999998</v>
      </c>
      <c r="V26" s="16" t="s">
        <v>2082</v>
      </c>
      <c r="W26" s="15">
        <v>0.111</v>
      </c>
      <c r="X26" s="16" t="s">
        <v>2082</v>
      </c>
      <c r="Y26" s="15">
        <v>0.11899999999999999</v>
      </c>
      <c r="Z26" s="16" t="s">
        <v>2381</v>
      </c>
      <c r="AA26" s="17">
        <f>(A1L359C10 + A1L359C11)</f>
        <v>0.22999999999999998</v>
      </c>
      <c r="AB26" s="16" t="s">
        <v>2082</v>
      </c>
      <c r="AC26" s="15">
        <v>0.17599999999999999</v>
      </c>
      <c r="AD26" s="16" t="s">
        <v>2082</v>
      </c>
      <c r="AE26" s="15">
        <v>0.17499999999999999</v>
      </c>
      <c r="AF26" s="16" t="s">
        <v>2382</v>
      </c>
      <c r="AG26" s="17">
        <f>(A1L359C13 + A1L359C14)</f>
        <v>0.35099999999999998</v>
      </c>
      <c r="AH26" s="16" t="s">
        <v>2383</v>
      </c>
      <c r="AI26" s="17">
        <f>IF(RUN_YEARS &gt; 1,(A1L359C3 + A1L359C6) / 2, 0 )</f>
        <v>0.17199999999999999</v>
      </c>
      <c r="AJ26" s="16" t="s">
        <v>2384</v>
      </c>
      <c r="AK26" s="17">
        <f>IF(RUN_YEARS &gt; 2,(A1L359C3 + A1L359C6 + A1L359C9) / 3, 0 )</f>
        <v>0.16966666666666663</v>
      </c>
      <c r="AL26" s="16" t="s">
        <v>2385</v>
      </c>
      <c r="AM26" s="17">
        <f>IF(RUN_YEARS &gt; 3,(A1L359C3 + A1L359C6 + A1L359C9 + A1L359C12) / 4, 0 )</f>
        <v>0.18474999999999997</v>
      </c>
      <c r="AN26" s="16" t="s">
        <v>2386</v>
      </c>
      <c r="AO26" s="17">
        <f>IF(RUN_YEARS &gt; 4,(A1L359C3 + A1L359C6 + A1L359C9 + A1L359C12 + A1L359C15) / 5, 0 )</f>
        <v>0.21799999999999997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66.504999999999995</v>
      </c>
      <c r="F27" s="16" t="s">
        <v>2092</v>
      </c>
      <c r="G27" s="15">
        <v>82.728999999999999</v>
      </c>
      <c r="H27" s="16" t="s">
        <v>2387</v>
      </c>
      <c r="I27" s="17">
        <f>(A1L360C1 + A1L360C2)</f>
        <v>149.23399999999998</v>
      </c>
      <c r="J27" s="16" t="s">
        <v>2092</v>
      </c>
      <c r="K27" s="15">
        <v>64.778999999999996</v>
      </c>
      <c r="L27" s="16" t="s">
        <v>2092</v>
      </c>
      <c r="M27" s="15">
        <v>84.314999999999998</v>
      </c>
      <c r="N27" s="16" t="s">
        <v>2388</v>
      </c>
      <c r="O27" s="17">
        <f>(A1L360C4 + A1L360C5)</f>
        <v>149.09399999999999</v>
      </c>
      <c r="P27" s="16" t="s">
        <v>2092</v>
      </c>
      <c r="Q27" s="15">
        <v>66.343000000000004</v>
      </c>
      <c r="R27" s="16" t="s">
        <v>2092</v>
      </c>
      <c r="S27" s="15">
        <v>79.238</v>
      </c>
      <c r="T27" s="16" t="s">
        <v>2389</v>
      </c>
      <c r="U27" s="17">
        <f>(A1L360C7 + A1L360C8)</f>
        <v>145.58100000000002</v>
      </c>
      <c r="V27" s="16" t="s">
        <v>2092</v>
      </c>
      <c r="W27" s="15">
        <v>75.965999999999994</v>
      </c>
      <c r="X27" s="16" t="s">
        <v>2092</v>
      </c>
      <c r="Y27" s="15">
        <v>88.878</v>
      </c>
      <c r="Z27" s="16" t="s">
        <v>2390</v>
      </c>
      <c r="AA27" s="17">
        <f>(A1L360C10 + A1L360C11)</f>
        <v>164.84399999999999</v>
      </c>
      <c r="AB27" s="16" t="s">
        <v>2092</v>
      </c>
      <c r="AC27" s="15">
        <v>75.052999999999997</v>
      </c>
      <c r="AD27" s="16" t="s">
        <v>2092</v>
      </c>
      <c r="AE27" s="15">
        <v>88.674999999999997</v>
      </c>
      <c r="AF27" s="16" t="s">
        <v>2391</v>
      </c>
      <c r="AG27" s="17">
        <f>(A1L360C13 + A1L360C14)</f>
        <v>163.72800000000001</v>
      </c>
      <c r="AH27" s="16" t="s">
        <v>2392</v>
      </c>
      <c r="AI27" s="17">
        <f>IF(RUN_YEARS &gt; 1,(A1L360C3 + A1L360C6) / 2, 0 )</f>
        <v>149.16399999999999</v>
      </c>
      <c r="AJ27" s="16" t="s">
        <v>2393</v>
      </c>
      <c r="AK27" s="17">
        <f>IF(RUN_YEARS &gt; 2,(A1L360C3 + A1L360C6 + A1L360C9) / 3, 0 )</f>
        <v>147.96966666666665</v>
      </c>
      <c r="AL27" s="16" t="s">
        <v>2394</v>
      </c>
      <c r="AM27" s="17">
        <f>IF(RUN_YEARS &gt; 3,(A1L360C3 + A1L360C6 + A1L360C9 + A1L360C12) / 4, 0 )</f>
        <v>152.18824999999998</v>
      </c>
      <c r="AN27" s="16" t="s">
        <v>2395</v>
      </c>
      <c r="AO27" s="17">
        <f>IF(RUN_YEARS &gt; 4,(A1L360C3 + A1L360C6 + A1L360C9 + A1L360C12 + A1L360C15) / 5, 0 )</f>
        <v>154.49619999999999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247.81200000000001</v>
      </c>
      <c r="F28" s="16" t="s">
        <v>2102</v>
      </c>
      <c r="G28" s="15">
        <v>408.87099999999998</v>
      </c>
      <c r="H28" s="16" t="s">
        <v>2396</v>
      </c>
      <c r="I28" s="17">
        <f>(A1L361C1 + A1L361C2)</f>
        <v>656.68299999999999</v>
      </c>
      <c r="J28" s="16" t="s">
        <v>2102</v>
      </c>
      <c r="K28" s="15">
        <v>253.673</v>
      </c>
      <c r="L28" s="16" t="s">
        <v>2102</v>
      </c>
      <c r="M28" s="15">
        <v>427.15100000000001</v>
      </c>
      <c r="N28" s="16" t="s">
        <v>2397</v>
      </c>
      <c r="O28" s="17">
        <f>(A1L361C4 + A1L361C5)</f>
        <v>680.82400000000007</v>
      </c>
      <c r="P28" s="16" t="s">
        <v>2102</v>
      </c>
      <c r="Q28" s="15">
        <v>258.95999999999998</v>
      </c>
      <c r="R28" s="16" t="s">
        <v>2102</v>
      </c>
      <c r="S28" s="15">
        <v>507.54</v>
      </c>
      <c r="T28" s="16" t="s">
        <v>2398</v>
      </c>
      <c r="U28" s="17">
        <f>(A1L361C7 + A1L361C8)</f>
        <v>766.5</v>
      </c>
      <c r="V28" s="16" t="s">
        <v>2102</v>
      </c>
      <c r="W28" s="15">
        <v>273.32499999999999</v>
      </c>
      <c r="X28" s="16" t="s">
        <v>2102</v>
      </c>
      <c r="Y28" s="15">
        <v>539.21500000000003</v>
      </c>
      <c r="Z28" s="16" t="s">
        <v>2399</v>
      </c>
      <c r="AA28" s="17">
        <f>(A1L361C10 + A1L361C11)</f>
        <v>812.54</v>
      </c>
      <c r="AB28" s="16" t="s">
        <v>2102</v>
      </c>
      <c r="AC28" s="15">
        <v>252.27699999999999</v>
      </c>
      <c r="AD28" s="16" t="s">
        <v>2102</v>
      </c>
      <c r="AE28" s="15">
        <v>457.01100000000002</v>
      </c>
      <c r="AF28" s="16" t="s">
        <v>2400</v>
      </c>
      <c r="AG28" s="17">
        <f>(A1L361C13 + A1L361C14)</f>
        <v>709.28800000000001</v>
      </c>
      <c r="AH28" s="16" t="s">
        <v>2401</v>
      </c>
      <c r="AI28" s="17">
        <f>IF(RUN_YEARS &gt; 1,(A1L361C3 + A1L361C6) / 2, 0 )</f>
        <v>668.75350000000003</v>
      </c>
      <c r="AJ28" s="16" t="s">
        <v>2402</v>
      </c>
      <c r="AK28" s="17">
        <f>IF(RUN_YEARS &gt; 2,(A1L361C3 + A1L361C6 + A1L361C9) / 3, 0 )</f>
        <v>701.33566666666673</v>
      </c>
      <c r="AL28" s="16" t="s">
        <v>2403</v>
      </c>
      <c r="AM28" s="17">
        <f>IF(RUN_YEARS &gt; 3,(A1L361C3 + A1L361C6 + A1L361C9 + A1L361C12) / 4, 0 )</f>
        <v>729.13675000000001</v>
      </c>
      <c r="AN28" s="16" t="s">
        <v>2404</v>
      </c>
      <c r="AO28" s="17">
        <f>IF(RUN_YEARS &gt; 4,(A1L361C3 + A1L361C6 + A1L361C9 + A1L361C12 + A1L361C15) / 5, 0 )</f>
        <v>725.16700000000003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23.834</v>
      </c>
      <c r="F29" s="16" t="s">
        <v>2112</v>
      </c>
      <c r="G29" s="15">
        <v>26.074000000000002</v>
      </c>
      <c r="H29" s="16" t="s">
        <v>2405</v>
      </c>
      <c r="I29" s="17">
        <f>(A1L362C1 + A1L362C2)</f>
        <v>49.908000000000001</v>
      </c>
      <c r="J29" s="16" t="s">
        <v>2112</v>
      </c>
      <c r="K29" s="15">
        <v>23.548999999999999</v>
      </c>
      <c r="L29" s="16" t="s">
        <v>2112</v>
      </c>
      <c r="M29" s="15">
        <v>24.658000000000001</v>
      </c>
      <c r="N29" s="16" t="s">
        <v>2406</v>
      </c>
      <c r="O29" s="17">
        <f>(A1L362C4 + A1L362C5)</f>
        <v>48.207000000000001</v>
      </c>
      <c r="P29" s="16" t="s">
        <v>2112</v>
      </c>
      <c r="Q29" s="15">
        <v>29.350999999999999</v>
      </c>
      <c r="R29" s="16" t="s">
        <v>2112</v>
      </c>
      <c r="S29" s="15">
        <v>28.736999999999998</v>
      </c>
      <c r="T29" s="16" t="s">
        <v>2407</v>
      </c>
      <c r="U29" s="17">
        <f>(A1L362C7 + A1L362C8)</f>
        <v>58.087999999999994</v>
      </c>
      <c r="V29" s="16" t="s">
        <v>2112</v>
      </c>
      <c r="W29" s="15">
        <v>12.625999999999999</v>
      </c>
      <c r="X29" s="16" t="s">
        <v>2112</v>
      </c>
      <c r="Y29" s="15">
        <v>10.829000000000001</v>
      </c>
      <c r="Z29" s="16" t="s">
        <v>2408</v>
      </c>
      <c r="AA29" s="17">
        <f>(A1L362C10 + A1L362C11)</f>
        <v>23.454999999999998</v>
      </c>
      <c r="AB29" s="16" t="s">
        <v>2112</v>
      </c>
      <c r="AC29" s="15">
        <v>10.840999999999999</v>
      </c>
      <c r="AD29" s="16" t="s">
        <v>2112</v>
      </c>
      <c r="AE29" s="15">
        <v>8.0869999999999997</v>
      </c>
      <c r="AF29" s="16" t="s">
        <v>2409</v>
      </c>
      <c r="AG29" s="17">
        <f>(A1L362C13 + A1L362C14)</f>
        <v>18.927999999999997</v>
      </c>
      <c r="AH29" s="16" t="s">
        <v>2410</v>
      </c>
      <c r="AI29" s="17">
        <f>IF(RUN_YEARS &gt; 1,(A1L362C3 + A1L362C6) / 2, 0 )</f>
        <v>49.057500000000005</v>
      </c>
      <c r="AJ29" s="16" t="s">
        <v>2411</v>
      </c>
      <c r="AK29" s="17">
        <f>IF(RUN_YEARS &gt; 2,(A1L362C3 + A1L362C6 + A1L362C9) / 3, 0 )</f>
        <v>52.067666666666668</v>
      </c>
      <c r="AL29" s="16" t="s">
        <v>2412</v>
      </c>
      <c r="AM29" s="17">
        <f>IF(RUN_YEARS &gt; 3,(A1L362C3 + A1L362C6 + A1L362C9 + A1L362C12) / 4, 0 )</f>
        <v>44.914500000000004</v>
      </c>
      <c r="AN29" s="16" t="s">
        <v>2413</v>
      </c>
      <c r="AO29" s="17">
        <f>IF(RUN_YEARS &gt; 4,(A1L362C3 + A1L362C6 + A1L362C9 + A1L362C12 + A1L362C15) / 5, 0 )</f>
        <v>39.717200000000005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271.64600000000002</v>
      </c>
      <c r="F30" s="16" t="s">
        <v>2415</v>
      </c>
      <c r="G30" s="17">
        <f>(A1L361C2 + A1L362C2)</f>
        <v>434.94499999999999</v>
      </c>
      <c r="H30" s="16" t="s">
        <v>2416</v>
      </c>
      <c r="I30" s="17">
        <f>(A1L363C1 + A1L363C2)</f>
        <v>706.59100000000001</v>
      </c>
      <c r="J30" s="16" t="s">
        <v>2417</v>
      </c>
      <c r="K30" s="17">
        <f>(A1L361C4 + A1L362C4)</f>
        <v>277.22199999999998</v>
      </c>
      <c r="L30" s="16" t="s">
        <v>2418</v>
      </c>
      <c r="M30" s="17">
        <f>(A1L361C5 + A1L362C5)</f>
        <v>451.80900000000003</v>
      </c>
      <c r="N30" s="16" t="s">
        <v>2419</v>
      </c>
      <c r="O30" s="17">
        <f>(A1L363C4 + A1L363C5)</f>
        <v>729.03099999999995</v>
      </c>
      <c r="P30" s="16" t="s">
        <v>2420</v>
      </c>
      <c r="Q30" s="17">
        <f>(A1L361C7 + A1L362C7)</f>
        <v>288.31099999999998</v>
      </c>
      <c r="R30" s="16" t="s">
        <v>2421</v>
      </c>
      <c r="S30" s="17">
        <f>(A1L361C8 + A1L362C8)</f>
        <v>536.27700000000004</v>
      </c>
      <c r="T30" s="16" t="s">
        <v>2422</v>
      </c>
      <c r="U30" s="17">
        <f>(A1L363C7 + A1L363C8)</f>
        <v>824.58799999999997</v>
      </c>
      <c r="V30" s="16" t="s">
        <v>2423</v>
      </c>
      <c r="W30" s="17">
        <f>(A1L361C10 + A1L362C10)</f>
        <v>285.95099999999996</v>
      </c>
      <c r="X30" s="16" t="s">
        <v>2424</v>
      </c>
      <c r="Y30" s="17">
        <f>(A1L361C11 + A1L362C11)</f>
        <v>550.04399999999998</v>
      </c>
      <c r="Z30" s="16" t="s">
        <v>2425</v>
      </c>
      <c r="AA30" s="17">
        <f>(A1L363C10 + A1L363C11)</f>
        <v>835.99499999999989</v>
      </c>
      <c r="AB30" s="16" t="s">
        <v>2426</v>
      </c>
      <c r="AC30" s="17">
        <f>(A1L361C13 + A1L362C13)</f>
        <v>263.11799999999999</v>
      </c>
      <c r="AD30" s="16" t="s">
        <v>2427</v>
      </c>
      <c r="AE30" s="17">
        <f>(A1L361C14 + A1L362C14)</f>
        <v>465.09800000000001</v>
      </c>
      <c r="AF30" s="16" t="s">
        <v>2428</v>
      </c>
      <c r="AG30" s="17">
        <f>(A1L363C13 + A1L363C14)</f>
        <v>728.21600000000001</v>
      </c>
      <c r="AH30" s="16" t="s">
        <v>2429</v>
      </c>
      <c r="AI30" s="17">
        <f>IF(RUN_YEARS &gt; 1,(A1L363C3 + A1L363C6) / 2, 0 )</f>
        <v>717.81099999999992</v>
      </c>
      <c r="AJ30" s="16" t="s">
        <v>2430</v>
      </c>
      <c r="AK30" s="17">
        <f>IF(RUN_YEARS &gt; 2,(A1L363C3 + A1L363C6 + A1L363C9) / 3, 0 )</f>
        <v>753.40333333333331</v>
      </c>
      <c r="AL30" s="16" t="s">
        <v>2431</v>
      </c>
      <c r="AM30" s="17">
        <f>IF(RUN_YEARS &gt; 3,(A1L363C3 + A1L363C6 + A1L363C9 + A1L363C12) / 4, 0 )</f>
        <v>774.05124999999998</v>
      </c>
      <c r="AN30" s="16" t="s">
        <v>2432</v>
      </c>
      <c r="AO30" s="17">
        <f>IF(RUN_YEARS &gt; 4,(A1L363C3 + A1L363C6 + A1L363C9 + A1L363C12 + A1L363C15) / 5, 0 )</f>
        <v>764.88419999999996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3080.1079999999993</v>
      </c>
      <c r="F31" s="16" t="s">
        <v>2434</v>
      </c>
      <c r="G31" s="17">
        <f>(A1L341C2 + A1L344C2 + A1L345C2 + A1L348C2 + A1L349C2 + SUM(A1L352C2:A1L362C2))</f>
        <v>3613.848</v>
      </c>
      <c r="H31" s="16" t="s">
        <v>2435</v>
      </c>
      <c r="I31" s="17">
        <f>(A1L364C1 + A1L364C2)</f>
        <v>6693.9559999999992</v>
      </c>
      <c r="J31" s="16" t="s">
        <v>2436</v>
      </c>
      <c r="K31" s="17">
        <f>(A1L341C4 + A1L344C4 + A1L345C4 + A1L348C4 + A1L349C4 + SUM(A1L352C4:A1L362C4))</f>
        <v>3116.5389999999998</v>
      </c>
      <c r="L31" s="16" t="s">
        <v>2437</v>
      </c>
      <c r="M31" s="17">
        <f>(A1L341C5 + A1L344C5 + A1L345C5 + A1L348C5 + A1L349C5 + SUM(A1L352C5:A1L362C5))</f>
        <v>3659.4</v>
      </c>
      <c r="N31" s="16" t="s">
        <v>2438</v>
      </c>
      <c r="O31" s="17">
        <f>(A1L364C4 + A1L364C5)</f>
        <v>6775.9390000000003</v>
      </c>
      <c r="P31" s="16" t="s">
        <v>2439</v>
      </c>
      <c r="Q31" s="17">
        <f>(A1L341C7 + A1L344C7 + A1L345C7 + A1L348C7 + A1L349C7 + SUM(A1L352C7:A1L362C7))</f>
        <v>3276.8519999999999</v>
      </c>
      <c r="R31" s="16" t="s">
        <v>2440</v>
      </c>
      <c r="S31" s="17">
        <f>(A1L341C8 + A1L344C8 + A1L345C8 + A1L348C8 + A1L349C8 + SUM(A1L352C8:A1L362C8))</f>
        <v>3928.6469999999999</v>
      </c>
      <c r="T31" s="16" t="s">
        <v>2441</v>
      </c>
      <c r="U31" s="17">
        <f>(A1L364C7 + A1L364C8)</f>
        <v>7205.4989999999998</v>
      </c>
      <c r="V31" s="16" t="s">
        <v>2442</v>
      </c>
      <c r="W31" s="17">
        <f>(A1L341C10 + A1L344C10 + A1L345C10 + A1L348C10 + A1L349C10 + SUM(A1L352C10:A1L362C10))</f>
        <v>3551.0729999999999</v>
      </c>
      <c r="X31" s="16" t="s">
        <v>2443</v>
      </c>
      <c r="Y31" s="17">
        <f>(A1L341C11 + A1L344C11 + A1L345C11 + A1L348C11 + A1L349C11 + SUM(A1L352C11:A1L362C11))</f>
        <v>4205.9770000000008</v>
      </c>
      <c r="Z31" s="16" t="s">
        <v>2444</v>
      </c>
      <c r="AA31" s="17">
        <f>(A1L364C10 + A1L364C11)</f>
        <v>7757.0500000000011</v>
      </c>
      <c r="AB31" s="16" t="s">
        <v>2445</v>
      </c>
      <c r="AC31" s="17">
        <f>(A1L341C13 + A1L344C13 + A1L345C13 + A1L348C13 + A1L349C13 + SUM(A1L352C13:A1L362C13))</f>
        <v>3438.3449999999993</v>
      </c>
      <c r="AD31" s="16" t="s">
        <v>2446</v>
      </c>
      <c r="AE31" s="17">
        <f>(A1L341C14 + A1L344C14 + A1L345C14 + A1L348C14 + A1L349C14 + SUM(A1L352C14:A1L362C14))</f>
        <v>4006.2179999999998</v>
      </c>
      <c r="AF31" s="16" t="s">
        <v>2447</v>
      </c>
      <c r="AG31" s="17">
        <f>(A1L364C13 + A1L364C14)</f>
        <v>7444.5629999999992</v>
      </c>
      <c r="AH31" s="16" t="s">
        <v>2448</v>
      </c>
      <c r="AI31" s="17">
        <f>IF(RUN_YEARS &gt; 1,(A1L364C3 + A1L364C6) / 2, 0 )</f>
        <v>6734.9475000000002</v>
      </c>
      <c r="AJ31" s="16" t="s">
        <v>2449</v>
      </c>
      <c r="AK31" s="17">
        <f>IF(RUN_YEARS &gt; 2,(A1L364C3 + A1L364C6 + A1L364C9) / 3, 0 )</f>
        <v>6891.7979999999998</v>
      </c>
      <c r="AL31" s="16" t="s">
        <v>2450</v>
      </c>
      <c r="AM31" s="17">
        <f>IF(RUN_YEARS &gt; 3,(A1L364C3 + A1L364C6 + A1L364C9 + A1L364C12) / 4, 0 )</f>
        <v>7108.1110000000008</v>
      </c>
      <c r="AN31" s="16" t="s">
        <v>2451</v>
      </c>
      <c r="AO31" s="17">
        <f>IF(RUN_YEARS &gt; 4,(A1L364C3 + A1L364C6 + A1L364C9 + A1L364C12 + A1L364C15) / 5, 0 )</f>
        <v>7175.4014000000006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38F2C-912B-45DA-8399-F3C8BBB4AA8E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134280020</v>
      </c>
      <c r="F8" s="16" t="s">
        <v>2609</v>
      </c>
      <c r="G8" s="15">
        <v>5725752</v>
      </c>
      <c r="H8" s="16" t="s">
        <v>2610</v>
      </c>
      <c r="I8" s="1">
        <f>IF(A1L401C1=0,0,A1L401C2 / A1L401C1)</f>
        <v>4.2640386857255456E-2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105848386</v>
      </c>
      <c r="F9" s="16" t="s">
        <v>2609</v>
      </c>
      <c r="G9" s="15">
        <v>3365350</v>
      </c>
      <c r="H9" s="16" t="s">
        <v>2611</v>
      </c>
      <c r="I9" s="1">
        <f>IF(A1L402C1=0,0,A1L402C2 / A1L402C1)</f>
        <v>3.17940606104282E-2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258283</v>
      </c>
      <c r="F10" s="16" t="s">
        <v>2609</v>
      </c>
      <c r="G10" s="15">
        <v>403659</v>
      </c>
      <c r="H10" s="16" t="s">
        <v>2612</v>
      </c>
      <c r="I10" s="1">
        <f>IF(A1L403C1=0,0,A1L403C2 / A1L403C1)</f>
        <v>1.562855472485607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451541</v>
      </c>
      <c r="F11" s="16" t="s">
        <v>2609</v>
      </c>
      <c r="G11" s="15">
        <v>195499</v>
      </c>
      <c r="H11" s="16" t="s">
        <v>2613</v>
      </c>
      <c r="I11" s="1">
        <f>IF(A1L404C1=0,0,A1L404C2 / A1L404C1)</f>
        <v>0.4329595762068118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2155096</v>
      </c>
      <c r="F12" s="16" t="s">
        <v>2609</v>
      </c>
      <c r="G12" s="15">
        <v>839576</v>
      </c>
      <c r="H12" s="16" t="s">
        <v>2614</v>
      </c>
      <c r="I12" s="1">
        <f>IF(A1L405C1=0,0,A1L405C2 / A1L405C1)</f>
        <v>0.38957707684483661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25566714</v>
      </c>
      <c r="F13" s="16" t="s">
        <v>2616</v>
      </c>
      <c r="G13" s="17">
        <f>(A1L401C2 - SUM(A1L402C2:A1L405C2))</f>
        <v>921668</v>
      </c>
      <c r="H13" s="16" t="s">
        <v>2617</v>
      </c>
      <c r="I13" s="1">
        <f>IF(A1L406C1=0,0,A1L406C2 / A1L406C1)</f>
        <v>3.6049529086921377E-2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20763058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513675618</v>
      </c>
      <c r="F15" s="16" t="s">
        <v>2609</v>
      </c>
      <c r="G15" s="15">
        <v>2495858</v>
      </c>
      <c r="H15" s="16" t="s">
        <v>2619</v>
      </c>
      <c r="I15" s="1">
        <f>IF(A1L408C1=0,0,A1L408C2 / A1L408C1)</f>
        <v>4.858821233753789E-3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156944109</v>
      </c>
      <c r="F16" s="16" t="s">
        <v>2609</v>
      </c>
      <c r="G16" s="15">
        <v>464027</v>
      </c>
      <c r="H16" s="16" t="s">
        <v>2620</v>
      </c>
      <c r="I16" s="1">
        <f>IF(A1L409C1=0,0,A1L409C2 / A1L409C1)</f>
        <v>2.9566385317463554E-3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86479653</v>
      </c>
      <c r="F17" s="16" t="s">
        <v>2609</v>
      </c>
      <c r="G17" s="15">
        <v>9559364</v>
      </c>
      <c r="H17" s="16" t="s">
        <v>2621</v>
      </c>
      <c r="I17" s="1">
        <f>IF(A1L410C1=0,0,A1L410C2 / A1L410C1)</f>
        <v>0.11053888016872593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56903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734133</v>
      </c>
      <c r="F19" s="16" t="s">
        <v>2609</v>
      </c>
      <c r="G19" s="15">
        <v>720676</v>
      </c>
      <c r="H19" s="16" t="s">
        <v>2623</v>
      </c>
      <c r="I19" s="1">
        <f>IF(A1L412C1=0,0,A1L412C2 / A1L412C1)</f>
        <v>0.98166953399452139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5679102</v>
      </c>
      <c r="F20" s="16" t="s">
        <v>2609</v>
      </c>
      <c r="G20" s="15">
        <v>3403299</v>
      </c>
      <c r="H20" s="16" t="s">
        <v>2624</v>
      </c>
      <c r="I20" s="1">
        <f>IF(A1L413C1=0,0,A1L413C2 / A1L413C1)</f>
        <v>0.59926710243978709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27571429</v>
      </c>
      <c r="F21" s="16" t="s">
        <v>2609</v>
      </c>
      <c r="G21" s="15">
        <v>614180</v>
      </c>
      <c r="H21" s="16" t="s">
        <v>2625</v>
      </c>
      <c r="I21" s="1">
        <f>IF(A1L414C1=0,0,A1L414C2 / A1L414C1)</f>
        <v>2.227595820296438E-2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7183089</v>
      </c>
      <c r="F22" s="16" t="s">
        <v>2609</v>
      </c>
      <c r="G22" s="15">
        <v>148395</v>
      </c>
      <c r="H22" s="16" t="s">
        <v>2626</v>
      </c>
      <c r="I22" s="1">
        <f>IF(A1L415C1=0,0,A1L415C2 / A1L415C1)</f>
        <v>2.0658939350466074E-2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5230067</v>
      </c>
      <c r="F23" s="16" t="s">
        <v>2609</v>
      </c>
      <c r="G23" s="15">
        <v>33064</v>
      </c>
      <c r="H23" s="16" t="s">
        <v>2627</v>
      </c>
      <c r="I23" s="1">
        <f>IF(A1L416C1=0,0,A1L416C2 / A1L416C1)</f>
        <v>6.3219075396166056E-3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203116</v>
      </c>
      <c r="F24" s="16" t="s">
        <v>2609</v>
      </c>
      <c r="G24" s="15">
        <v>3914</v>
      </c>
      <c r="H24" s="16" t="s">
        <v>2628</v>
      </c>
      <c r="I24" s="1">
        <f>IF(A1L417C1=0,0,A1L417C2 / A1L417C1)</f>
        <v>1.9269776876267748E-2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1839160</v>
      </c>
      <c r="F25" s="16" t="s">
        <v>2609</v>
      </c>
      <c r="G25" s="15">
        <v>374335</v>
      </c>
      <c r="H25" s="16" t="s">
        <v>2629</v>
      </c>
      <c r="I25" s="1">
        <f>IF(A1L418C1=0,0,A1L418C2 / A1L418C1)</f>
        <v>0.20353585332434374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10115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12345820</v>
      </c>
      <c r="F27" s="16" t="s">
        <v>2609</v>
      </c>
      <c r="G27" s="15">
        <v>53715</v>
      </c>
      <c r="H27" s="16" t="s">
        <v>2631</v>
      </c>
      <c r="I27" s="1">
        <f>IF(A1L420C1=0,0,A1L420C2 / A1L420C1)</f>
        <v>4.3508653131181241E-3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4010235</v>
      </c>
      <c r="F28" s="16" t="s">
        <v>2609</v>
      </c>
      <c r="G28" s="15">
        <v>176045</v>
      </c>
      <c r="H28" s="16" t="s">
        <v>2632</v>
      </c>
      <c r="I28" s="1">
        <f>IF(A1L421C1=0,0,A1L421C2 / A1L421C1)</f>
        <v>4.389892362916388E-2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722309</v>
      </c>
      <c r="F29" s="16" t="s">
        <v>2609</v>
      </c>
      <c r="G29" s="15">
        <v>1426099</v>
      </c>
      <c r="H29" s="16" t="s">
        <v>2633</v>
      </c>
      <c r="I29" s="1">
        <f>IF(A1L422C1=0,0,A1L422C2 / A1L422C1)</f>
        <v>1.974361388270117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2363137</v>
      </c>
      <c r="F30" s="16" t="s">
        <v>2609</v>
      </c>
      <c r="G30" s="15">
        <v>248504</v>
      </c>
      <c r="H30" s="16" t="s">
        <v>2634</v>
      </c>
      <c r="I30" s="1">
        <f>IF(A1L423C1=0,0,A1L423C2 / A1L423C1)</f>
        <v>0.10515852445287768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1197376</v>
      </c>
      <c r="F31" s="16" t="s">
        <v>2609</v>
      </c>
      <c r="G31" s="15">
        <v>25930</v>
      </c>
      <c r="H31" s="16" t="s">
        <v>2635</v>
      </c>
      <c r="I31" s="1">
        <f>IF(A1L424C1=0,0,A1L424C2 / A1L424C1)</f>
        <v>2.1655687102464054E-2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28414614</v>
      </c>
      <c r="F32" s="16" t="s">
        <v>2609</v>
      </c>
      <c r="G32" s="15">
        <v>1657214</v>
      </c>
      <c r="H32" s="16" t="s">
        <v>2636</v>
      </c>
      <c r="I32" s="1">
        <f>IF(A1L425C1=0,0,A1L425C2 / A1L425C1)</f>
        <v>5.8322594141169755E-2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15730415</v>
      </c>
      <c r="F33" s="16" t="s">
        <v>2638</v>
      </c>
      <c r="G33" s="17">
        <f>(A1L410C2 - (SUM(A1L411C2:A1L414C2) + SUM(A1L421C2:A1L425C2)))</f>
        <v>1287417</v>
      </c>
      <c r="H33" s="16" t="s">
        <v>2639</v>
      </c>
      <c r="I33" s="1">
        <f>IF(A1L426C1=0,0,A1L426C2 / A1L426C1)</f>
        <v>8.1842532444312499E-2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991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22361136</v>
      </c>
      <c r="F35" s="16" t="s">
        <v>2609</v>
      </c>
      <c r="G35" s="15">
        <v>941545</v>
      </c>
      <c r="H35" s="16" t="s">
        <v>2641</v>
      </c>
      <c r="I35" s="1">
        <f>IF(A1L428C1=0,0,A1L428C2 / A1L428C1)</f>
        <v>4.2106313382289699E-2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9872792</v>
      </c>
      <c r="F36" s="16" t="s">
        <v>2609</v>
      </c>
      <c r="G36" s="15">
        <v>655376</v>
      </c>
      <c r="H36" s="16" t="s">
        <v>2642</v>
      </c>
      <c r="I36" s="1">
        <f>IF(A1L429C1=0,0,A1L429C2 / A1L429C1)</f>
        <v>6.638203255978653E-2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2202962</v>
      </c>
      <c r="F37" s="16" t="s">
        <v>2609</v>
      </c>
      <c r="G37" s="15">
        <v>65613</v>
      </c>
      <c r="H37" s="16" t="s">
        <v>2643</v>
      </c>
      <c r="I37" s="1">
        <f>IF(A1L430C1=0,0,A1L430C2 / A1L430C1)</f>
        <v>2.9783990826895788E-2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10285382</v>
      </c>
      <c r="F38" s="16" t="s">
        <v>2645</v>
      </c>
      <c r="G38" s="17">
        <f>(A1L428C2 - A1L429C2 - A1L430C2)</f>
        <v>220556</v>
      </c>
      <c r="H38" s="16" t="s">
        <v>2646</v>
      </c>
      <c r="I38" s="1">
        <f>IF(A1L431C1=0,0,A1L431C2 / A1L431C1)</f>
        <v>2.14436371930571E-2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1077982</v>
      </c>
      <c r="F39" s="16" t="s">
        <v>2609</v>
      </c>
      <c r="G39" s="15">
        <v>441904</v>
      </c>
      <c r="H39" s="16" t="s">
        <v>2647</v>
      </c>
      <c r="I39" s="1">
        <f>IF(A1L432C1=0,0,A1L432C2 / A1L432C1)</f>
        <v>0.4099363440205866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27594473</v>
      </c>
      <c r="F40" s="16" t="s">
        <v>2609</v>
      </c>
      <c r="G40" s="15">
        <v>4749930</v>
      </c>
      <c r="H40" s="16" t="s">
        <v>2648</v>
      </c>
      <c r="I40" s="1">
        <f>IF(A1L433C1=0,0,A1L433C2 / A1L433C1)</f>
        <v>0.17213338337717121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289727</v>
      </c>
      <c r="F41" s="16" t="s">
        <v>2609</v>
      </c>
      <c r="G41" s="15">
        <v>59313</v>
      </c>
      <c r="H41" s="16" t="s">
        <v>2649</v>
      </c>
      <c r="I41" s="1">
        <f>IF(A1L434C1=0,0,A1L434C2 / A1L434C1)</f>
        <v>0.20472030566705898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1917504</v>
      </c>
      <c r="F42" s="16" t="s">
        <v>2609</v>
      </c>
      <c r="G42" s="15">
        <v>2142308</v>
      </c>
      <c r="H42" s="16" t="s">
        <v>2650</v>
      </c>
      <c r="I42" s="1">
        <f>IF(A1L435C1=0,0,A1L435C2 / A1L435C1)</f>
        <v>1.1172378258402591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15255889</v>
      </c>
      <c r="F43" s="16" t="s">
        <v>2609</v>
      </c>
      <c r="G43" s="15">
        <v>2192336</v>
      </c>
      <c r="H43" s="16" t="s">
        <v>2651</v>
      </c>
      <c r="I43" s="1">
        <f>IF(A1L436C1=0,0,A1L436C2 / A1L436C1)</f>
        <v>0.14370424430854209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1347094</v>
      </c>
      <c r="F44" s="16" t="s">
        <v>2609</v>
      </c>
      <c r="G44" s="15">
        <v>12460</v>
      </c>
      <c r="H44" s="16" t="s">
        <v>2652</v>
      </c>
      <c r="I44" s="1">
        <f>IF(A1L437C1=0,0,A1L437C2 / A1L437C1)</f>
        <v>9.2495401211793692E-3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260118</v>
      </c>
      <c r="F45" s="16" t="s">
        <v>2609</v>
      </c>
      <c r="G45" s="15">
        <v>3616</v>
      </c>
      <c r="H45" s="16" t="s">
        <v>2653</v>
      </c>
      <c r="I45" s="1">
        <f>IF(A1L438C1=0,0,A1L438C2 / A1L438C1)</f>
        <v>1.3901383218385502E-2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8784259</v>
      </c>
      <c r="F46" s="16" t="s">
        <v>2655</v>
      </c>
      <c r="G46" s="17">
        <f>(A1L433C2 - SUM(A1L434C2:A1L437C2))</f>
        <v>343513</v>
      </c>
      <c r="H46" s="16" t="s">
        <v>2656</v>
      </c>
      <c r="I46" s="1">
        <f>IF(A1L439C1=0,0,A1L439C2 / A1L439C1)</f>
        <v>3.910551817745811E-2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158076116</v>
      </c>
      <c r="F47" s="16" t="s">
        <v>2609</v>
      </c>
      <c r="G47" s="15">
        <v>5936648</v>
      </c>
      <c r="H47" s="16" t="s">
        <v>2657</v>
      </c>
      <c r="I47" s="1">
        <f>IF(A1L440C1=0,0,A1L440C2 / A1L440C1)</f>
        <v>3.7555629213460687E-2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87609972</v>
      </c>
      <c r="F48" s="16" t="s">
        <v>2609</v>
      </c>
      <c r="G48" s="15">
        <v>1102268</v>
      </c>
      <c r="H48" s="16" t="s">
        <v>2658</v>
      </c>
      <c r="I48" s="1">
        <f>IF(A1L441C1=0,0,A1L441C2 / A1L441C1)</f>
        <v>1.2581535809645049E-2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26034689</v>
      </c>
      <c r="F49" s="16" t="s">
        <v>2609</v>
      </c>
      <c r="G49" s="15">
        <v>287866</v>
      </c>
      <c r="H49" s="16" t="s">
        <v>2659</v>
      </c>
      <c r="I49" s="1">
        <f>IF(A1L442C1=0,0,A1L442C2 / A1L442C1)</f>
        <v>1.1057017043683526E-2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44338888</v>
      </c>
      <c r="F50" s="16" t="s">
        <v>2609</v>
      </c>
      <c r="G50" s="15">
        <v>4742309</v>
      </c>
      <c r="H50" s="16" t="s">
        <v>2660</v>
      </c>
      <c r="I50" s="1">
        <f>IF(A1L443C1=0,0,A1L443C2 / A1L443C1)</f>
        <v>0.10695597507993435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8873102</v>
      </c>
      <c r="F51" s="16" t="s">
        <v>2609</v>
      </c>
      <c r="G51" s="15">
        <v>83976</v>
      </c>
      <c r="H51" s="16" t="s">
        <v>2661</v>
      </c>
      <c r="I51" s="1">
        <f>IF(A1L444C1=0,0,A1L444C2 / A1L444C1)</f>
        <v>9.4641084932867905E-3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17254154</v>
      </c>
      <c r="F52" s="16" t="s">
        <v>2663</v>
      </c>
      <c r="G52" s="17">
        <f>(A1L440C2 - (A1L441C2 + A1L443C2 + A1L444C2))</f>
        <v>8095</v>
      </c>
      <c r="H52" s="16" t="s">
        <v>2664</v>
      </c>
      <c r="I52" s="1">
        <f>IF(A1L445C1=0,0,A1L445C2 / A1L445C1)</f>
        <v>4.6916238257755207E-4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50455890</v>
      </c>
      <c r="F53" s="16" t="s">
        <v>2609</v>
      </c>
      <c r="G53" s="15">
        <v>680197</v>
      </c>
      <c r="H53" s="16" t="s">
        <v>2665</v>
      </c>
      <c r="I53" s="1">
        <f>IF(A1L446C1=0,0,A1L446C2 / A1L446C1)</f>
        <v>1.3481022730943801E-2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2885505</v>
      </c>
      <c r="F54" s="16" t="s">
        <v>2609</v>
      </c>
      <c r="G54" s="15">
        <v>44568</v>
      </c>
      <c r="H54" s="16" t="s">
        <v>2666</v>
      </c>
      <c r="I54" s="1">
        <f>IF(A1L447C1=0,0,A1L447C2 / A1L447C1)</f>
        <v>1.544547661501193E-2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1122751</v>
      </c>
      <c r="F55" s="16" t="s">
        <v>2609</v>
      </c>
      <c r="G55" s="15">
        <v>42774</v>
      </c>
      <c r="H55" s="16" t="s">
        <v>2667</v>
      </c>
      <c r="I55" s="1">
        <f>IF(A1L448C1=0,0,A1L448C2 / A1L448C1)</f>
        <v>3.8097494457809432E-2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1762754</v>
      </c>
      <c r="F56" s="16" t="s">
        <v>2669</v>
      </c>
      <c r="G56" s="17">
        <f>(A1L447C2 - A1L448C2)</f>
        <v>1794</v>
      </c>
      <c r="H56" s="16" t="s">
        <v>2670</v>
      </c>
      <c r="I56" s="1">
        <f>IF(A1L449C1=0,0,A1L449C2 / A1L449C1)</f>
        <v>1.0177256724420991E-3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39540005</v>
      </c>
      <c r="F57" s="16" t="s">
        <v>2609</v>
      </c>
      <c r="G57" s="15">
        <v>283672</v>
      </c>
      <c r="H57" s="16" t="s">
        <v>2671</v>
      </c>
      <c r="I57" s="1">
        <f>IF(A1L450C1=0,0,A1L450C2 / A1L450C1)</f>
        <v>7.174303594549368E-3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44683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10113011</v>
      </c>
      <c r="F59" s="16" t="s">
        <v>2609</v>
      </c>
      <c r="G59" s="15">
        <v>77166</v>
      </c>
      <c r="H59" s="16" t="s">
        <v>2673</v>
      </c>
      <c r="I59" s="1">
        <f>IF(A1L452C1=0,0,A1L452C2 / A1L452C1)</f>
        <v>7.6303684431867028E-3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29382311</v>
      </c>
      <c r="F60" s="16" t="s">
        <v>2675</v>
      </c>
      <c r="G60" s="17">
        <f>(A1L450C2 - SUM(A1L451C2 + A1L452C2))</f>
        <v>206506</v>
      </c>
      <c r="H60" s="16" t="s">
        <v>2676</v>
      </c>
      <c r="I60" s="1">
        <f>IF(A1L453C1=0,0,A1L453C2 / A1L453C1)</f>
        <v>7.0282422645380075E-3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42462364</v>
      </c>
      <c r="F61" s="16" t="s">
        <v>2609</v>
      </c>
      <c r="G61" s="15">
        <v>2483544</v>
      </c>
      <c r="H61" s="16" t="s">
        <v>2677</v>
      </c>
      <c r="I61" s="1">
        <f>IF(A1L454C1=0,0,A1L454C2 / A1L454C1)</f>
        <v>5.8488123741768122E-2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38435953</v>
      </c>
      <c r="F62" s="16" t="s">
        <v>2609</v>
      </c>
      <c r="G62" s="15">
        <v>2324010</v>
      </c>
      <c r="H62" s="16" t="s">
        <v>2678</v>
      </c>
      <c r="I62" s="1">
        <f>IF(A1L455C1=0,0,A1L455C2 / A1L455C1)</f>
        <v>6.0464482303847128E-2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375975</v>
      </c>
      <c r="F63" s="16" t="s">
        <v>2609</v>
      </c>
      <c r="G63" s="15">
        <v>23236</v>
      </c>
      <c r="H63" s="16" t="s">
        <v>2679</v>
      </c>
      <c r="I63" s="1">
        <f>IF(A1L456C1=0,0,A1L456C2 / A1L456C1)</f>
        <v>6.180198151472837E-2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3650436</v>
      </c>
      <c r="F64" s="16" t="s">
        <v>2681</v>
      </c>
      <c r="G64" s="17">
        <f>(A1L454C2 - A1L455C2 - A1L456C2)</f>
        <v>136298</v>
      </c>
      <c r="H64" s="16" t="s">
        <v>2682</v>
      </c>
      <c r="I64" s="1">
        <f>IF(A1L457C1=0,0,A1L457C2 / A1L457C1)</f>
        <v>3.7337457772167487E-2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768788</v>
      </c>
      <c r="F65" s="16" t="s">
        <v>2609</v>
      </c>
      <c r="G65" s="15">
        <v>100602</v>
      </c>
      <c r="H65" s="16" t="s">
        <v>2683</v>
      </c>
      <c r="I65" s="1">
        <f>IF(A1L458C1=0,0,A1L458C2 / A1L458C1)</f>
        <v>0.13085792181979947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179311</v>
      </c>
      <c r="F66" s="16" t="s">
        <v>2609</v>
      </c>
      <c r="G66" s="15">
        <v>64628</v>
      </c>
      <c r="H66" s="16" t="s">
        <v>2684</v>
      </c>
      <c r="I66" s="1">
        <f>IF(A1L459C1=0,0,A1L459C2 / A1L459C1)</f>
        <v>0.36042406768129115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589477</v>
      </c>
      <c r="F67" s="16" t="s">
        <v>2686</v>
      </c>
      <c r="G67" s="17">
        <f>(A1L458C2 - A1L459C2)</f>
        <v>35974</v>
      </c>
      <c r="H67" s="16" t="s">
        <v>2687</v>
      </c>
      <c r="I67" s="1">
        <f>IF(A1L460C1=0,0,A1L460C2 / A1L460C1)</f>
        <v>6.1026978151819324E-2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1596535</v>
      </c>
      <c r="F68" s="16" t="s">
        <v>2609</v>
      </c>
      <c r="G68" s="15">
        <v>177393</v>
      </c>
      <c r="H68" s="16" t="s">
        <v>2688</v>
      </c>
      <c r="I68" s="1">
        <f>IF(A1L461C1=0,0,A1L461C2 / A1L461C1)</f>
        <v>0.11111125030143404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744254</v>
      </c>
      <c r="F69" s="16" t="s">
        <v>2609</v>
      </c>
      <c r="G69" s="15">
        <v>84658</v>
      </c>
      <c r="H69" s="16" t="s">
        <v>2689</v>
      </c>
      <c r="I69" s="1">
        <f>IF(A1L462C1=0,0,A1L462C2 / A1L462C1)</f>
        <v>0.1137488008126258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122975</v>
      </c>
      <c r="F70" s="16" t="s">
        <v>2609</v>
      </c>
      <c r="G70" s="15">
        <v>76215</v>
      </c>
      <c r="H70" s="16" t="s">
        <v>2690</v>
      </c>
      <c r="I70" s="1">
        <f>IF(A1L463C1=0,0,A1L463C2 / A1L463C1)</f>
        <v>0.61976011384427732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120263</v>
      </c>
      <c r="F71" s="16" t="s">
        <v>2609</v>
      </c>
      <c r="G71" s="15">
        <v>14899</v>
      </c>
      <c r="H71" s="16" t="s">
        <v>2691</v>
      </c>
      <c r="I71" s="1">
        <f>IF(A1L464C1=0,0,A1L464C2 / A1L464C1)</f>
        <v>0.12388681473104779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609043</v>
      </c>
      <c r="F72" s="16" t="s">
        <v>2693</v>
      </c>
      <c r="G72" s="17">
        <f>(A1L461C2 - SUM(A1L462C2:A1L464C2))</f>
        <v>1621</v>
      </c>
      <c r="H72" s="16" t="s">
        <v>2694</v>
      </c>
      <c r="I72" s="1">
        <f>IF(A1L465C1=0,0,A1L465C2 / A1L465C1)</f>
        <v>2.6615526325727413E-3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1668160</v>
      </c>
      <c r="F73" s="16" t="s">
        <v>2609</v>
      </c>
      <c r="G73" s="15">
        <v>185079</v>
      </c>
      <c r="H73" s="16" t="s">
        <v>2695</v>
      </c>
      <c r="I73" s="1">
        <f>IF(A1L466C1=0,0,A1L466C2 / A1L466C1)</f>
        <v>0.11094799060042203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57178</v>
      </c>
      <c r="F74" s="16" t="s">
        <v>2609</v>
      </c>
      <c r="G74" s="15">
        <v>25000</v>
      </c>
      <c r="H74" s="16" t="s">
        <v>2696</v>
      </c>
      <c r="I74" s="1">
        <f>IF(A1L467C1=0,0,A1L467C2 / A1L467C1)</f>
        <v>0.43723110287173389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1279614</v>
      </c>
      <c r="F75" s="16" t="s">
        <v>2609</v>
      </c>
      <c r="G75" s="15">
        <v>93969</v>
      </c>
      <c r="H75" s="16" t="s">
        <v>2697</v>
      </c>
      <c r="I75" s="1">
        <f>IF(A1L468C1=0,0,A1L468C2 / A1L468C1)</f>
        <v>7.3435426620840349E-2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32471</v>
      </c>
      <c r="F76" s="16" t="s">
        <v>2609</v>
      </c>
      <c r="G76" s="15">
        <v>5510</v>
      </c>
      <c r="H76" s="16" t="s">
        <v>2698</v>
      </c>
      <c r="I76" s="1">
        <f>IF(A1L469C1=0,0,A1L469C2 / A1L469C1)</f>
        <v>0.16968987712112346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298897</v>
      </c>
      <c r="F77" s="16" t="s">
        <v>2700</v>
      </c>
      <c r="G77" s="17">
        <f>(A1L466C2 - SUM(A1L467C2:A1L469C2))</f>
        <v>60600</v>
      </c>
      <c r="H77" s="16" t="s">
        <v>2701</v>
      </c>
      <c r="I77" s="1">
        <f>IF(A1L470C1=0,0,A1L470C2 / A1L470C1)</f>
        <v>0.20274542735457365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23372047</v>
      </c>
      <c r="F78" s="16" t="s">
        <v>2609</v>
      </c>
      <c r="G78" s="15">
        <v>60032706</v>
      </c>
      <c r="H78" s="16" t="s">
        <v>2702</v>
      </c>
      <c r="I78" s="1">
        <f>IF(A1L471C1=0,0,A1L471C2 / A1L471C1)</f>
        <v>2.5685685982062245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9853206</v>
      </c>
      <c r="F79" s="16" t="s">
        <v>2609</v>
      </c>
      <c r="G79" s="15">
        <v>47003821</v>
      </c>
      <c r="H79" s="16" t="s">
        <v>2703</v>
      </c>
      <c r="I79" s="1">
        <f>IF(A1L472C1=0,0,A1L472C2 / A1L472C1)</f>
        <v>4.7704088395188329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3763190</v>
      </c>
      <c r="F80" s="16" t="s">
        <v>2609</v>
      </c>
      <c r="G80" s="15">
        <v>11361296</v>
      </c>
      <c r="H80" s="16" t="s">
        <v>2704</v>
      </c>
      <c r="I80" s="1">
        <f>IF(A1L473C1=0,0,A1L473C2 / A1L473C1)</f>
        <v>3.0190598933351755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5380686</v>
      </c>
      <c r="F81" s="16" t="s">
        <v>2609</v>
      </c>
      <c r="G81" s="15">
        <v>1146082</v>
      </c>
      <c r="H81" s="16" t="s">
        <v>2705</v>
      </c>
      <c r="I81" s="1">
        <f>IF(A1L474C1=0,0,A1L474C2 / A1L474C1)</f>
        <v>0.21299923467007739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4374965</v>
      </c>
      <c r="F82" s="16" t="s">
        <v>2707</v>
      </c>
      <c r="G82" s="17">
        <f>(A1L471C2 - SUM(A1L472C2:A1L474C2))</f>
        <v>521507</v>
      </c>
      <c r="H82" s="16" t="s">
        <v>2708</v>
      </c>
      <c r="I82" s="1">
        <f>IF(A1L475C1=0,0,A1L475C2 / A1L475C1)</f>
        <v>0.11920255362042896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4894879</v>
      </c>
      <c r="F83" s="16" t="s">
        <v>2609</v>
      </c>
      <c r="G83" s="15">
        <v>59335</v>
      </c>
      <c r="H83" s="16" t="s">
        <v>2709</v>
      </c>
      <c r="I83" s="1">
        <f>IF(A1L476C1=0,0,A1L476C2 / A1L476C1)</f>
        <v>1.2121852245990146E-2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28099</v>
      </c>
      <c r="F84" s="16" t="s">
        <v>2609</v>
      </c>
      <c r="G84" s="15">
        <v>1117</v>
      </c>
      <c r="H84" s="16" t="s">
        <v>2710</v>
      </c>
      <c r="I84" s="1">
        <f>IF(A1L477C1=0,0,A1L477C2 / A1L477C1)</f>
        <v>3.9752304352468057E-2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121726677</v>
      </c>
      <c r="F85" s="16" t="s">
        <v>2609</v>
      </c>
      <c r="G85" s="15">
        <v>4044976</v>
      </c>
      <c r="H85" s="16" t="s">
        <v>2711</v>
      </c>
      <c r="I85" s="1">
        <f>IF(A1L478C1=0,0,A1L478C2 / A1L478C1)</f>
        <v>3.3229987868641155E-2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121318647</v>
      </c>
      <c r="F86" s="16" t="s">
        <v>2609</v>
      </c>
      <c r="G86" s="15">
        <v>3983860</v>
      </c>
      <c r="H86" s="16" t="s">
        <v>2712</v>
      </c>
      <c r="I86" s="1">
        <f>IF(A1L479C1=0,0,A1L479C2 / A1L479C1)</f>
        <v>3.2837985738499047E-2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408030</v>
      </c>
      <c r="F87" s="16" t="s">
        <v>2714</v>
      </c>
      <c r="G87" s="17">
        <f>(A1L478C2 - A1L479C2)</f>
        <v>61116</v>
      </c>
      <c r="H87" s="16" t="s">
        <v>2715</v>
      </c>
      <c r="I87" s="1">
        <f>IF(A1L480C1=0,0,A1L480C2 / A1L480C1)</f>
        <v>0.14978310418351592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65292853</v>
      </c>
      <c r="F88" s="16" t="s">
        <v>2609</v>
      </c>
      <c r="G88" s="15">
        <v>422482</v>
      </c>
      <c r="H88" s="16" t="s">
        <v>2716</v>
      </c>
      <c r="I88" s="1">
        <f>IF(A1L481C1=0,0,A1L481C2 / A1L481C1)</f>
        <v>6.4705703700832307E-3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869600</v>
      </c>
      <c r="F89" s="16" t="s">
        <v>2609</v>
      </c>
      <c r="G89" s="15">
        <v>325425</v>
      </c>
      <c r="H89" s="16" t="s">
        <v>2717</v>
      </c>
      <c r="I89" s="1">
        <f>IF(A1L482C1=0,0,A1L482C2 / A1L482C1)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86B34-9825-411B-9391-CDEF2CC51F0F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26.2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32.200000000000003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32345-9F90-4256-B7AC-C1F55D649546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CDA9B-F7BA-47E9-B6C2-8E40AFD572E3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0.19035853667722891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0.19489299836094418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0.19877117738127417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0.19728942648243769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0.18960977414028254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0.1926250099571771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0.19473914229143605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0.19539975931536996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0.19426189357157825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6.7770000000000001</v>
      </c>
      <c r="F9" s="16" t="s">
        <v>2959</v>
      </c>
      <c r="G9" s="6">
        <v>4.5250000000000004</v>
      </c>
      <c r="H9" s="16" t="s">
        <v>2959</v>
      </c>
      <c r="I9" s="6">
        <v>32.371000000000002</v>
      </c>
      <c r="J9" s="16" t="s">
        <v>2959</v>
      </c>
      <c r="K9" s="6">
        <v>1.3169999999999999</v>
      </c>
      <c r="L9" s="16" t="s">
        <v>3025</v>
      </c>
      <c r="M9" s="1">
        <f>(A1L542C1 * 2 + A1L542C2 + A1L542C3)</f>
        <v>50.45</v>
      </c>
      <c r="N9" s="16" t="s">
        <v>3026</v>
      </c>
      <c r="O9" s="1">
        <f>(A1L542C4 * 2 + A1L542C2 + A1L542C3)</f>
        <v>39.53</v>
      </c>
      <c r="P9" s="16" t="s">
        <v>3027</v>
      </c>
      <c r="Q9" s="1">
        <f>(A1L542C1 + A1L542C2 + A1L542C3 + A1L542C4)</f>
        <v>44.99</v>
      </c>
      <c r="R9" s="16" t="s">
        <v>3028</v>
      </c>
      <c r="S9" s="18">
        <f>IF(A1L542C5 &lt;&gt; 0,A1L542C6 / A1L542C5,0)</f>
        <v>0.78354806739345884</v>
      </c>
      <c r="T9" s="16" t="s">
        <v>3029</v>
      </c>
      <c r="U9" s="18">
        <f>IF(A1L542C8 = 0,A1L556C8, A1L542C8)</f>
        <v>0.78354806739345884</v>
      </c>
      <c r="V9" s="16" t="s">
        <v>2965</v>
      </c>
      <c r="W9" s="6">
        <v>6.4260000000000002</v>
      </c>
      <c r="X9" s="16" t="s">
        <v>2965</v>
      </c>
      <c r="Y9" s="6">
        <v>4.0949999999999998</v>
      </c>
      <c r="Z9" s="16" t="s">
        <v>2965</v>
      </c>
      <c r="AA9" s="6">
        <v>31.143999999999998</v>
      </c>
      <c r="AB9" s="16" t="s">
        <v>2965</v>
      </c>
      <c r="AC9" s="6">
        <v>0.73299999999999998</v>
      </c>
      <c r="AD9" s="16" t="s">
        <v>3030</v>
      </c>
      <c r="AE9" s="1">
        <f>(A1L542C10 * 2 + A1L542C11 + A1L542C12)</f>
        <v>48.090999999999994</v>
      </c>
      <c r="AF9" s="16" t="s">
        <v>3031</v>
      </c>
      <c r="AG9" s="1">
        <f>(A1L542C13 * 2 + A1L542C11 + A1L542C12)</f>
        <v>36.704999999999998</v>
      </c>
      <c r="AH9" s="16" t="s">
        <v>3032</v>
      </c>
      <c r="AI9" s="1">
        <f>(A1L542C10 + A1L542C11 + A1L542C12 + A1L542C13)</f>
        <v>42.397999999999996</v>
      </c>
      <c r="AJ9" s="16" t="s">
        <v>3033</v>
      </c>
      <c r="AK9" s="18">
        <f>IF(A1L542C14 &lt;&gt; 0,A1L542C15 / A1L542C14,0)</f>
        <v>0.7632405231748145</v>
      </c>
      <c r="AL9" s="16" t="s">
        <v>3034</v>
      </c>
      <c r="AM9" s="18">
        <f>IF(A1L542C17 = 0,A1L556C17, A1L542C17)</f>
        <v>0.7632405231748145</v>
      </c>
      <c r="AN9" s="16" t="s">
        <v>2971</v>
      </c>
      <c r="AO9" s="6">
        <v>7.7249999999999996</v>
      </c>
      <c r="AP9" s="16" t="s">
        <v>2971</v>
      </c>
      <c r="AQ9" s="6">
        <v>3.8239999999999998</v>
      </c>
      <c r="AR9" s="16" t="s">
        <v>2971</v>
      </c>
      <c r="AS9" s="6">
        <v>27.602</v>
      </c>
      <c r="AT9" s="16" t="s">
        <v>2971</v>
      </c>
      <c r="AU9" s="6">
        <v>0.93400000000000005</v>
      </c>
      <c r="AV9" s="16" t="s">
        <v>3035</v>
      </c>
      <c r="AW9" s="1">
        <f>(A1L542C19 * 2 + A1L542C20 + A1L542C21)</f>
        <v>46.876000000000005</v>
      </c>
      <c r="AX9" s="16" t="s">
        <v>3036</v>
      </c>
      <c r="AY9" s="1">
        <f>(A1L542C22 * 2 + A1L542C20 + A1L542C21)</f>
        <v>33.293999999999997</v>
      </c>
      <c r="AZ9" s="16" t="s">
        <v>3037</v>
      </c>
      <c r="BA9" s="1">
        <f>(A1L542C19 + A1L542C20 + A1L542C21 + A1L542C22)</f>
        <v>40.084999999999994</v>
      </c>
      <c r="BB9" s="16" t="s">
        <v>3038</v>
      </c>
      <c r="BC9" s="18">
        <f>IF(A1L542C23 &lt;&gt; 0,A1L542C24 / A1L542C23,0)</f>
        <v>0.7102568478539123</v>
      </c>
      <c r="BD9" s="16" t="s">
        <v>3039</v>
      </c>
      <c r="BE9" s="18">
        <f>IF(A1L542C26 = 0,A1L556C26, A1L542C26)</f>
        <v>0.7102568478539123</v>
      </c>
      <c r="BF9" s="16" t="s">
        <v>2977</v>
      </c>
      <c r="BG9" s="6">
        <v>9.8879999999999999</v>
      </c>
      <c r="BH9" s="16" t="s">
        <v>2977</v>
      </c>
      <c r="BI9" s="6">
        <v>4.3479999999999999</v>
      </c>
      <c r="BJ9" s="16" t="s">
        <v>2977</v>
      </c>
      <c r="BK9" s="6">
        <v>30.291</v>
      </c>
      <c r="BL9" s="16" t="s">
        <v>2977</v>
      </c>
      <c r="BM9" s="6">
        <v>1.3220000000000001</v>
      </c>
      <c r="BN9" s="16" t="s">
        <v>3040</v>
      </c>
      <c r="BO9" s="1">
        <f>(A1L542C28 * 2 + A1L542C29 + A1L542C30)</f>
        <v>54.414999999999999</v>
      </c>
      <c r="BP9" s="16" t="s">
        <v>3041</v>
      </c>
      <c r="BQ9" s="1">
        <f>(A1L542C31 * 2 + A1L542C29 + A1L542C30)</f>
        <v>37.283000000000001</v>
      </c>
      <c r="BR9" s="16" t="s">
        <v>3042</v>
      </c>
      <c r="BS9" s="1">
        <f>(A1L542C28 + A1L542C29 + A1L542C30 + A1L542C31)</f>
        <v>45.849000000000004</v>
      </c>
      <c r="BT9" s="16" t="s">
        <v>3043</v>
      </c>
      <c r="BU9" s="18">
        <f>IF(A1L542C32 &lt;&gt; 0,A1L542C33 / A1L542C32,0)</f>
        <v>0.68516034181751362</v>
      </c>
      <c r="BV9" s="16" t="s">
        <v>3044</v>
      </c>
      <c r="BW9" s="18">
        <f>IF(A1L542C35 = 0,A1L556C35, A1L542C35)</f>
        <v>0.68516034181751362</v>
      </c>
      <c r="BX9" s="16" t="s">
        <v>2983</v>
      </c>
      <c r="BY9" s="6">
        <v>10.247</v>
      </c>
      <c r="BZ9" s="16" t="s">
        <v>2983</v>
      </c>
      <c r="CA9" s="6">
        <v>4.4960000000000004</v>
      </c>
      <c r="CB9" s="16" t="s">
        <v>2983</v>
      </c>
      <c r="CC9" s="6">
        <v>26.315999999999999</v>
      </c>
      <c r="CD9" s="16" t="s">
        <v>2983</v>
      </c>
      <c r="CE9" s="6">
        <v>0.97599999999999998</v>
      </c>
      <c r="CF9" s="16" t="s">
        <v>3045</v>
      </c>
      <c r="CG9" s="1">
        <f>(A1L542C37 * 2 + A1L542C38 + A1L542C39)</f>
        <v>51.305999999999997</v>
      </c>
      <c r="CH9" s="16" t="s">
        <v>3046</v>
      </c>
      <c r="CI9" s="1">
        <f>(A1L542C40 * 2 + A1L542C38 + A1L542C39)</f>
        <v>32.763999999999996</v>
      </c>
      <c r="CJ9" s="16" t="s">
        <v>3047</v>
      </c>
      <c r="CK9" s="1">
        <f>(A1L542C37 + A1L542C38 + A1L542C39 + A1L542C40)</f>
        <v>42.034999999999997</v>
      </c>
      <c r="CL9" s="16" t="s">
        <v>3048</v>
      </c>
      <c r="CM9" s="18">
        <f>IF(A1L542C41 &lt;&gt; 0,A1L542C42 / A1L542C41,0)</f>
        <v>0.63859977390558609</v>
      </c>
      <c r="CN9" s="16" t="s">
        <v>3049</v>
      </c>
      <c r="CO9" s="18">
        <f>IF(A1L542C44 = 0,A1L556C44, A1L542C44)</f>
        <v>0.63859977390558609</v>
      </c>
      <c r="CP9" s="16" t="s">
        <v>3050</v>
      </c>
      <c r="CQ9" s="18">
        <f>IF(RUN_YEARS &gt; 1,(A1L542C1 + A1L542C10) / 2, 0)</f>
        <v>6.6014999999999997</v>
      </c>
      <c r="CR9" s="16" t="s">
        <v>3051</v>
      </c>
      <c r="CS9" s="18">
        <f>IF(RUN_YEARS &gt; 1,(A1L542C2 + A1L542C11) / 2, 0)</f>
        <v>4.3100000000000005</v>
      </c>
      <c r="CT9" s="16" t="s">
        <v>3052</v>
      </c>
      <c r="CU9" s="18">
        <f>IF(RUN_YEARS &gt; 1,(A1L542C3 + A1L542C12) / 2, 0)</f>
        <v>31.7575</v>
      </c>
      <c r="CV9" s="16" t="s">
        <v>3053</v>
      </c>
      <c r="CW9" s="18">
        <f>IF(RUN_YEARS &gt; 1,(A1L542C4 + A1L542C13) / 2, 0)</f>
        <v>1.0249999999999999</v>
      </c>
      <c r="CX9" s="16" t="s">
        <v>3054</v>
      </c>
      <c r="CY9" s="18">
        <f>IF(RUN_YEARS &gt; 1,(A1L542C5 + A1L542C14) / 2, 0)</f>
        <v>49.270499999999998</v>
      </c>
      <c r="CZ9" s="16" t="s">
        <v>3055</v>
      </c>
      <c r="DA9" s="18">
        <f>IF(RUN_YEARS &gt; 1,(A1L542C6 + A1L542C15) / 2, 0)</f>
        <v>38.1175</v>
      </c>
      <c r="DB9" s="16" t="s">
        <v>3056</v>
      </c>
      <c r="DC9" s="18">
        <f>IF(RUN_YEARS &gt; 1,(A1L542C7 + A1L542C16) / 2, 0)</f>
        <v>43.694000000000003</v>
      </c>
      <c r="DD9" s="16" t="s">
        <v>3057</v>
      </c>
      <c r="DE9" s="18">
        <f>IF(A1L542C50 &lt;&gt; 0,A1L542C51 / A1L542C50,0)</f>
        <v>0.7736373692168742</v>
      </c>
      <c r="DF9" s="16" t="s">
        <v>3058</v>
      </c>
      <c r="DG9" s="18">
        <f>IF(A1L542C53 = 0,A1L556C53, A1L542C53)</f>
        <v>0.7736373692168742</v>
      </c>
      <c r="DH9" s="16" t="s">
        <v>3059</v>
      </c>
      <c r="DI9" s="18">
        <f>IF(RUN_YEARS &gt; 2,(A1L542C1 + A1L542C10 + A1L542C19) / 3, 0)</f>
        <v>6.9759999999999991</v>
      </c>
      <c r="DJ9" s="16" t="s">
        <v>3060</v>
      </c>
      <c r="DK9" s="18">
        <f>IF(RUN_YEARS &gt; 2,(A1L542C2 + A1L542C11 + A1L542C20) / 3, 0)</f>
        <v>4.1480000000000006</v>
      </c>
      <c r="DL9" s="16" t="s">
        <v>3061</v>
      </c>
      <c r="DM9" s="18">
        <f>IF(RUN_YEARS &gt; 2,(A1L542C3 + A1L542C12 + A1L542C21) / 3, 0)</f>
        <v>30.372333333333334</v>
      </c>
      <c r="DN9" s="16" t="s">
        <v>3062</v>
      </c>
      <c r="DO9" s="18">
        <f>IF(RUN_YEARS &gt; 2,(A1L542C4 + A1L542C13 + A1L542C22) / 3, 0)</f>
        <v>0.9946666666666667</v>
      </c>
      <c r="DP9" s="16" t="s">
        <v>3063</v>
      </c>
      <c r="DQ9" s="18">
        <f>IF(RUN_YEARS &gt; 2,(A1L542C5 + A1L542C14 + A1L542C23) / 3, 0)</f>
        <v>48.472333333333331</v>
      </c>
      <c r="DR9" s="16" t="s">
        <v>3064</v>
      </c>
      <c r="DS9" s="18">
        <f>IF(RUN_YEARS &gt; 2,(A1L542C6 + A1L542C15 + A1L542C24) / 3, 0)</f>
        <v>36.509666666666668</v>
      </c>
      <c r="DT9" s="16" t="s">
        <v>3065</v>
      </c>
      <c r="DU9" s="18">
        <f>IF(RUN_YEARS &gt; 2,(A1L542C7 + A1L542C16 + A1L542C25) / 3, 0)</f>
        <v>42.491</v>
      </c>
      <c r="DV9" s="16" t="s">
        <v>3066</v>
      </c>
      <c r="DW9" s="18">
        <f>IF(A1L542C59 &lt;&gt; 0,A1L542C60 / A1L542C59,0)</f>
        <v>0.75320629637525194</v>
      </c>
      <c r="DX9" s="16" t="s">
        <v>3067</v>
      </c>
      <c r="DY9" s="18">
        <f>IF(A1L542C62 = 0,A1L556C62, A1L542C62)</f>
        <v>0.75320629637525194</v>
      </c>
      <c r="DZ9" s="16" t="s">
        <v>3068</v>
      </c>
      <c r="EA9" s="18">
        <f>IF(RUN_YEARS &gt; 3,(A1L542C1 + A1L542C10 + A1L542C19 + A1L542C28) / 4, 0)</f>
        <v>7.7039999999999988</v>
      </c>
      <c r="EB9" s="16" t="s">
        <v>3069</v>
      </c>
      <c r="EC9" s="18">
        <f>IF(RUN_YEARS &gt; 3,(A1L542C2 + A1L542C11 + A1L542C20 + A1L542C29) / 4, 0)</f>
        <v>4.1980000000000004</v>
      </c>
      <c r="ED9" s="16" t="s">
        <v>3070</v>
      </c>
      <c r="EE9" s="18">
        <f>IF(RUN_YEARS &gt; 3,(A1L542C3 + A1L542C12 + A1L542C21 + A1L542C30) / 4, 0)</f>
        <v>30.352</v>
      </c>
      <c r="EF9" s="16" t="s">
        <v>3071</v>
      </c>
      <c r="EG9" s="18">
        <f>IF(RUN_YEARS &gt; 3,(A1L542C4 + A1L542C13 + A1L542C22 + A1L542C31) / 4, 0)</f>
        <v>1.0765</v>
      </c>
      <c r="EH9" s="16" t="s">
        <v>3072</v>
      </c>
      <c r="EI9" s="18">
        <f>IF(RUN_YEARS &gt; 3,(A1L542C5 + A1L542C14 + A1L542C23 + A1L542C32) / 4, 0)</f>
        <v>49.957999999999998</v>
      </c>
      <c r="EJ9" s="16" t="s">
        <v>3073</v>
      </c>
      <c r="EK9" s="18">
        <f>IF(RUN_YEARS &gt; 3,(A1L542C6 + A1L542C15 + A1L542C24 + A1L542C33) / 4, 0)</f>
        <v>36.703000000000003</v>
      </c>
      <c r="EL9" s="16" t="s">
        <v>3074</v>
      </c>
      <c r="EM9" s="18">
        <f>IF(RUN_YEARS &gt; 3,(A1L542C7 + A1L542C16 + A1L542C25 + A1L542C34) / 4, 0)</f>
        <v>43.330500000000001</v>
      </c>
      <c r="EN9" s="16" t="s">
        <v>3075</v>
      </c>
      <c r="EO9" s="18">
        <f>IF(A1L542C68 &lt;&gt; 0,A1L542C69 / A1L542C68,0)</f>
        <v>0.73467712878818214</v>
      </c>
      <c r="EP9" s="16" t="s">
        <v>3076</v>
      </c>
      <c r="EQ9" s="18">
        <f>IF(A1L542C71 = 0,A1L556C71, A1L542C71)</f>
        <v>0.73467712878818214</v>
      </c>
      <c r="ER9" s="16" t="s">
        <v>3077</v>
      </c>
      <c r="ES9" s="18">
        <f>IF(RUN_YEARS &gt; 4,(A1L542C1 + A1L542C10 + A1L542C19 + A1L542C28 + A1L542C37) / 5, 0)</f>
        <v>8.2125999999999983</v>
      </c>
      <c r="ET9" s="16" t="s">
        <v>3078</v>
      </c>
      <c r="EU9" s="18">
        <f>IF(RUN_YEARS &gt; 4,(A1L542C2 + A1L542C11 + A1L542C20 + A1L542C29 + A1L542C38) / 5, 0)</f>
        <v>4.2576000000000009</v>
      </c>
      <c r="EV9" s="16" t="s">
        <v>3079</v>
      </c>
      <c r="EW9" s="18">
        <f>IF(RUN_YEARS &gt; 4,(A1L542C3 + A1L542C12 + A1L542C21 + A1L542C30 + A1L542C39) / 5, 0)</f>
        <v>29.544799999999999</v>
      </c>
      <c r="EX9" s="16" t="s">
        <v>3080</v>
      </c>
      <c r="EY9" s="18">
        <f>IF(RUN_YEARS &gt; 4,(A1L542C4 + A1L542C13 + A1L542C22 + A1L542C31 + A1L542C40) / 5, 0)</f>
        <v>1.0564</v>
      </c>
      <c r="EZ9" s="16" t="s">
        <v>3081</v>
      </c>
      <c r="FA9" s="18">
        <f>IF(RUN_YEARS &gt; 4,(A1L542C5 + A1L542C14 + A1L542C23 + A1L542C32 + A1L542C41) / 5, 0)</f>
        <v>50.227599999999995</v>
      </c>
      <c r="FB9" s="16" t="s">
        <v>3082</v>
      </c>
      <c r="FC9" s="18">
        <f>IF(RUN_YEARS &gt; 4,(A1L542C6 + A1L542C15 + A1L542C24 + A1L542C33 + A1L542C42) / 5, 0)</f>
        <v>35.915200000000006</v>
      </c>
      <c r="FD9" s="16" t="s">
        <v>3083</v>
      </c>
      <c r="FE9" s="18">
        <f>IF(RUN_YEARS &gt; 4,(A1L542C7 + A1L542C16 + A1L542C25 + A1L542C34 + A1L542C43) / 5, 0)</f>
        <v>43.071399999999997</v>
      </c>
      <c r="FF9" s="16" t="s">
        <v>3084</v>
      </c>
      <c r="FG9" s="18">
        <f>IF(A1L542C77 &lt;&gt; 0,A1L542C78 / A1L542C77,0)</f>
        <v>0.71504909651267445</v>
      </c>
      <c r="FH9" s="16" t="s">
        <v>3085</v>
      </c>
      <c r="FI9" s="18">
        <f>IF(A1L542C80 = 0,A1L556C80, A1L542C80)</f>
        <v>0.71504909651267445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66.569000000000003</v>
      </c>
      <c r="F10" s="16" t="s">
        <v>2959</v>
      </c>
      <c r="G10" s="6">
        <v>27.251999999999999</v>
      </c>
      <c r="H10" s="16" t="s">
        <v>2959</v>
      </c>
      <c r="I10" s="6">
        <v>194.946</v>
      </c>
      <c r="J10" s="16" t="s">
        <v>2959</v>
      </c>
      <c r="K10" s="6">
        <v>8.2240000000000002</v>
      </c>
      <c r="L10" s="16" t="s">
        <v>3086</v>
      </c>
      <c r="M10" s="1">
        <f>(A1L543C1 * 2 + A1L543C2 + A1L543C3)</f>
        <v>355.33600000000001</v>
      </c>
      <c r="N10" s="16" t="s">
        <v>3087</v>
      </c>
      <c r="O10" s="1">
        <f>(A1L543C4 * 2 + A1L543C2 + A1L543C3)</f>
        <v>238.64600000000002</v>
      </c>
      <c r="P10" s="16" t="s">
        <v>3088</v>
      </c>
      <c r="Q10" s="1">
        <f>(A1L543C1 + A1L543C2 + A1L543C3 + A1L543C4)</f>
        <v>296.99099999999999</v>
      </c>
      <c r="R10" s="16" t="s">
        <v>3089</v>
      </c>
      <c r="S10" s="18">
        <f>IF(A1L543C5 &lt;&gt; 0,A1L543C6 / A1L543C5,0)</f>
        <v>0.67160659207060358</v>
      </c>
      <c r="T10" s="16" t="s">
        <v>3090</v>
      </c>
      <c r="U10" s="18">
        <f>IF(A1L543C8 = 0,A1L556C8, A1L543C8)</f>
        <v>0.67160659207060358</v>
      </c>
      <c r="V10" s="16" t="s">
        <v>2965</v>
      </c>
      <c r="W10" s="6">
        <v>72.917000000000002</v>
      </c>
      <c r="X10" s="16" t="s">
        <v>2965</v>
      </c>
      <c r="Y10" s="6">
        <v>28.41</v>
      </c>
      <c r="Z10" s="16" t="s">
        <v>2965</v>
      </c>
      <c r="AA10" s="6">
        <v>184.506</v>
      </c>
      <c r="AB10" s="16" t="s">
        <v>2965</v>
      </c>
      <c r="AC10" s="6">
        <v>5.0629999999999997</v>
      </c>
      <c r="AD10" s="16" t="s">
        <v>3091</v>
      </c>
      <c r="AE10" s="1">
        <f>(A1L543C10 * 2 + A1L543C11 + A1L543C12)</f>
        <v>358.75</v>
      </c>
      <c r="AF10" s="16" t="s">
        <v>3092</v>
      </c>
      <c r="AG10" s="1">
        <f>(A1L543C13 * 2 + A1L543C11 + A1L543C12)</f>
        <v>223.042</v>
      </c>
      <c r="AH10" s="16" t="s">
        <v>3093</v>
      </c>
      <c r="AI10" s="1">
        <f>(A1L543C10 + A1L543C11 + A1L543C12 + A1L543C13)</f>
        <v>290.89599999999996</v>
      </c>
      <c r="AJ10" s="16" t="s">
        <v>3094</v>
      </c>
      <c r="AK10" s="18">
        <f>IF(A1L543C14 &lt;&gt; 0,A1L543C15 / A1L543C14,0)</f>
        <v>0.62171986062717766</v>
      </c>
      <c r="AL10" s="16" t="s">
        <v>3095</v>
      </c>
      <c r="AM10" s="18">
        <f>IF(A1L543C17 = 0,A1L556C17, A1L543C17)</f>
        <v>0.62171986062717766</v>
      </c>
      <c r="AN10" s="16" t="s">
        <v>2971</v>
      </c>
      <c r="AO10" s="6">
        <v>67.778000000000006</v>
      </c>
      <c r="AP10" s="16" t="s">
        <v>2971</v>
      </c>
      <c r="AQ10" s="6">
        <v>25.407</v>
      </c>
      <c r="AR10" s="16" t="s">
        <v>2971</v>
      </c>
      <c r="AS10" s="6">
        <v>166.34700000000001</v>
      </c>
      <c r="AT10" s="16" t="s">
        <v>2971</v>
      </c>
      <c r="AU10" s="6">
        <v>5.7839999999999998</v>
      </c>
      <c r="AV10" s="16" t="s">
        <v>3096</v>
      </c>
      <c r="AW10" s="1">
        <f>(A1L543C19 * 2 + A1L543C20 + A1L543C21)</f>
        <v>327.31000000000006</v>
      </c>
      <c r="AX10" s="16" t="s">
        <v>3097</v>
      </c>
      <c r="AY10" s="1">
        <f>(A1L543C22 * 2 + A1L543C20 + A1L543C21)</f>
        <v>203.322</v>
      </c>
      <c r="AZ10" s="16" t="s">
        <v>3098</v>
      </c>
      <c r="BA10" s="1">
        <f>(A1L543C19 + A1L543C20 + A1L543C21 + A1L543C22)</f>
        <v>265.31600000000003</v>
      </c>
      <c r="BB10" s="16" t="s">
        <v>3099</v>
      </c>
      <c r="BC10" s="18">
        <f>IF(A1L543C23 &lt;&gt; 0,A1L543C24 / A1L543C23,0)</f>
        <v>0.62119091992300868</v>
      </c>
      <c r="BD10" s="16" t="s">
        <v>3100</v>
      </c>
      <c r="BE10" s="18">
        <f>IF(A1L543C26 = 0,A1L556C26, A1L543C26)</f>
        <v>0.62119091992300868</v>
      </c>
      <c r="BF10" s="16" t="s">
        <v>2977</v>
      </c>
      <c r="BG10" s="6">
        <v>86.930999999999997</v>
      </c>
      <c r="BH10" s="16" t="s">
        <v>2977</v>
      </c>
      <c r="BI10" s="6">
        <v>27.876999999999999</v>
      </c>
      <c r="BJ10" s="16" t="s">
        <v>2977</v>
      </c>
      <c r="BK10" s="6">
        <v>188.59899999999999</v>
      </c>
      <c r="BL10" s="16" t="s">
        <v>2977</v>
      </c>
      <c r="BM10" s="6">
        <v>8.7279999999999998</v>
      </c>
      <c r="BN10" s="16" t="s">
        <v>3101</v>
      </c>
      <c r="BO10" s="1">
        <f>(A1L543C28 * 2 + A1L543C29 + A1L543C30)</f>
        <v>390.33799999999997</v>
      </c>
      <c r="BP10" s="16" t="s">
        <v>3102</v>
      </c>
      <c r="BQ10" s="1">
        <f>(A1L543C31 * 2 + A1L543C29 + A1L543C30)</f>
        <v>233.93199999999999</v>
      </c>
      <c r="BR10" s="16" t="s">
        <v>3103</v>
      </c>
      <c r="BS10" s="1">
        <f>(A1L543C28 + A1L543C29 + A1L543C30 + A1L543C31)</f>
        <v>312.13499999999999</v>
      </c>
      <c r="BT10" s="16" t="s">
        <v>3104</v>
      </c>
      <c r="BU10" s="18">
        <f>IF(A1L543C32 &lt;&gt; 0,A1L543C33 / A1L543C32,0)</f>
        <v>0.59930624228232965</v>
      </c>
      <c r="BV10" s="16" t="s">
        <v>3105</v>
      </c>
      <c r="BW10" s="18">
        <f>IF(A1L543C35 = 0,A1L556C35, A1L543C35)</f>
        <v>0.59930624228232965</v>
      </c>
      <c r="BX10" s="16" t="s">
        <v>2983</v>
      </c>
      <c r="BY10" s="6">
        <v>82.19</v>
      </c>
      <c r="BZ10" s="16" t="s">
        <v>2983</v>
      </c>
      <c r="CA10" s="6">
        <v>27.087</v>
      </c>
      <c r="CB10" s="16" t="s">
        <v>2983</v>
      </c>
      <c r="CC10" s="6">
        <v>201.697</v>
      </c>
      <c r="CD10" s="16" t="s">
        <v>2983</v>
      </c>
      <c r="CE10" s="6">
        <v>10.443</v>
      </c>
      <c r="CF10" s="16" t="s">
        <v>3106</v>
      </c>
      <c r="CG10" s="1">
        <f>(A1L543C37 * 2 + A1L543C38 + A1L543C39)</f>
        <v>393.16399999999999</v>
      </c>
      <c r="CH10" s="16" t="s">
        <v>3107</v>
      </c>
      <c r="CI10" s="1">
        <f>(A1L543C40 * 2 + A1L543C38 + A1L543C39)</f>
        <v>249.67000000000002</v>
      </c>
      <c r="CJ10" s="16" t="s">
        <v>3108</v>
      </c>
      <c r="CK10" s="1">
        <f>(A1L543C37 + A1L543C38 + A1L543C39 + A1L543C40)</f>
        <v>321.41699999999997</v>
      </c>
      <c r="CL10" s="16" t="s">
        <v>3109</v>
      </c>
      <c r="CM10" s="18">
        <f>IF(A1L543C41 &lt;&gt; 0,A1L543C42 / A1L543C41,0)</f>
        <v>0.63502762206102292</v>
      </c>
      <c r="CN10" s="16" t="s">
        <v>3110</v>
      </c>
      <c r="CO10" s="18">
        <f>IF(A1L543C44 = 0,A1L556C44, A1L543C44)</f>
        <v>0.63502762206102292</v>
      </c>
      <c r="CP10" s="16" t="s">
        <v>3111</v>
      </c>
      <c r="CQ10" s="18">
        <f>IF(RUN_YEARS &gt; 1,(A1L543C1 + A1L543C10) / 2, 0)</f>
        <v>69.742999999999995</v>
      </c>
      <c r="CR10" s="16" t="s">
        <v>3112</v>
      </c>
      <c r="CS10" s="18">
        <f>IF(RUN_YEARS &gt; 1,(A1L543C2 + A1L543C11) / 2, 0)</f>
        <v>27.831</v>
      </c>
      <c r="CT10" s="16" t="s">
        <v>3113</v>
      </c>
      <c r="CU10" s="18">
        <f>IF(RUN_YEARS &gt; 1,(A1L543C3 + A1L543C12) / 2, 0)</f>
        <v>189.726</v>
      </c>
      <c r="CV10" s="16" t="s">
        <v>3114</v>
      </c>
      <c r="CW10" s="18">
        <f>IF(RUN_YEARS &gt; 1,(A1L543C4 + A1L543C13) / 2, 0)</f>
        <v>6.6434999999999995</v>
      </c>
      <c r="CX10" s="16" t="s">
        <v>3115</v>
      </c>
      <c r="CY10" s="18">
        <f>IF(RUN_YEARS &gt; 1,(A1L543C5 + A1L543C14) / 2, 0)</f>
        <v>357.04300000000001</v>
      </c>
      <c r="CZ10" s="16" t="s">
        <v>3116</v>
      </c>
      <c r="DA10" s="18">
        <f>IF(RUN_YEARS &gt; 1,(A1L543C6 + A1L543C15) / 2, 0)</f>
        <v>230.84399999999999</v>
      </c>
      <c r="DB10" s="16" t="s">
        <v>3117</v>
      </c>
      <c r="DC10" s="18">
        <f>IF(RUN_YEARS &gt; 1,(A1L543C7 + A1L543C16) / 2, 0)</f>
        <v>293.94349999999997</v>
      </c>
      <c r="DD10" s="16" t="s">
        <v>3118</v>
      </c>
      <c r="DE10" s="18">
        <f>IF(A1L543C50 &lt;&gt; 0,A1L543C51 / A1L543C50,0)</f>
        <v>0.64654397369504513</v>
      </c>
      <c r="DF10" s="16" t="s">
        <v>3119</v>
      </c>
      <c r="DG10" s="18">
        <f>IF(A1L543C53 = 0,A1L556C53, A1L543C53)</f>
        <v>0.64654397369504513</v>
      </c>
      <c r="DH10" s="16" t="s">
        <v>3120</v>
      </c>
      <c r="DI10" s="18">
        <f>IF(RUN_YEARS &gt; 2,(A1L543C1 + A1L543C10 + A1L543C19) / 3, 0)</f>
        <v>69.088000000000008</v>
      </c>
      <c r="DJ10" s="16" t="s">
        <v>3121</v>
      </c>
      <c r="DK10" s="18">
        <f>IF(RUN_YEARS &gt; 2,(A1L543C2 + A1L543C11 + A1L543C20) / 3, 0)</f>
        <v>27.023</v>
      </c>
      <c r="DL10" s="16" t="s">
        <v>3122</v>
      </c>
      <c r="DM10" s="18">
        <f>IF(RUN_YEARS &gt; 2,(A1L543C3 + A1L543C12 + A1L543C21) / 3, 0)</f>
        <v>181.93299999999999</v>
      </c>
      <c r="DN10" s="16" t="s">
        <v>3123</v>
      </c>
      <c r="DO10" s="18">
        <f>IF(RUN_YEARS &gt; 2,(A1L543C4 + A1L543C13 + A1L543C22) / 3, 0)</f>
        <v>6.3569999999999993</v>
      </c>
      <c r="DP10" s="16" t="s">
        <v>3124</v>
      </c>
      <c r="DQ10" s="18">
        <f>IF(RUN_YEARS &gt; 2,(A1L543C5 + A1L543C14 + A1L543C23) / 3, 0)</f>
        <v>347.13200000000006</v>
      </c>
      <c r="DR10" s="16" t="s">
        <v>3125</v>
      </c>
      <c r="DS10" s="18">
        <f>IF(RUN_YEARS &gt; 2,(A1L543C6 + A1L543C15 + A1L543C24) / 3, 0)</f>
        <v>221.67</v>
      </c>
      <c r="DT10" s="16" t="s">
        <v>3126</v>
      </c>
      <c r="DU10" s="18">
        <f>IF(RUN_YEARS &gt; 2,(A1L543C7 + A1L543C16 + A1L543C25) / 3, 0)</f>
        <v>284.40100000000001</v>
      </c>
      <c r="DV10" s="16" t="s">
        <v>3127</v>
      </c>
      <c r="DW10" s="18">
        <f>IF(A1L543C59 &lt;&gt; 0,A1L543C60 / A1L543C59,0)</f>
        <v>0.63857552746505641</v>
      </c>
      <c r="DX10" s="16" t="s">
        <v>3128</v>
      </c>
      <c r="DY10" s="18">
        <f>IF(A1L543C62 = 0,A1L556C62, A1L543C62)</f>
        <v>0.63857552746505641</v>
      </c>
      <c r="DZ10" s="16" t="s">
        <v>3129</v>
      </c>
      <c r="EA10" s="18">
        <f>IF(RUN_YEARS &gt; 3,(A1L543C1 + A1L543C10 + A1L543C19 + A1L543C28) / 4, 0)</f>
        <v>73.548749999999998</v>
      </c>
      <c r="EB10" s="16" t="s">
        <v>3130</v>
      </c>
      <c r="EC10" s="18">
        <f>IF(RUN_YEARS &gt; 3,(A1L543C2 + A1L543C11 + A1L543C20 + A1L543C29) / 4, 0)</f>
        <v>27.236499999999999</v>
      </c>
      <c r="ED10" s="16" t="s">
        <v>3131</v>
      </c>
      <c r="EE10" s="18">
        <f>IF(RUN_YEARS &gt; 3,(A1L543C3 + A1L543C12 + A1L543C21 + A1L543C30) / 4, 0)</f>
        <v>183.59949999999998</v>
      </c>
      <c r="EF10" s="16" t="s">
        <v>3132</v>
      </c>
      <c r="EG10" s="18">
        <f>IF(RUN_YEARS &gt; 3,(A1L543C4 + A1L543C13 + A1L543C22 + A1L543C31) / 4, 0)</f>
        <v>6.9497499999999999</v>
      </c>
      <c r="EH10" s="16" t="s">
        <v>3133</v>
      </c>
      <c r="EI10" s="18">
        <f>IF(RUN_YEARS &gt; 3,(A1L543C5 + A1L543C14 + A1L543C23 + A1L543C32) / 4, 0)</f>
        <v>357.93350000000004</v>
      </c>
      <c r="EJ10" s="16" t="s">
        <v>3134</v>
      </c>
      <c r="EK10" s="18">
        <f>IF(RUN_YEARS &gt; 3,(A1L543C6 + A1L543C15 + A1L543C24 + A1L543C33) / 4, 0)</f>
        <v>224.7355</v>
      </c>
      <c r="EL10" s="16" t="s">
        <v>3135</v>
      </c>
      <c r="EM10" s="18">
        <f>IF(RUN_YEARS &gt; 3,(A1L543C7 + A1L543C16 + A1L543C25 + A1L543C34) / 4, 0)</f>
        <v>291.33449999999999</v>
      </c>
      <c r="EN10" s="16" t="s">
        <v>3136</v>
      </c>
      <c r="EO10" s="18">
        <f>IF(A1L543C68 &lt;&gt; 0,A1L543C69 / A1L543C68,0)</f>
        <v>0.62786942267208845</v>
      </c>
      <c r="EP10" s="16" t="s">
        <v>3137</v>
      </c>
      <c r="EQ10" s="18">
        <f>IF(A1L543C71 = 0,A1L556C71, A1L543C71)</f>
        <v>0.62786942267208845</v>
      </c>
      <c r="ER10" s="16" t="s">
        <v>3138</v>
      </c>
      <c r="ES10" s="18">
        <f>IF(RUN_YEARS &gt; 4,(A1L543C1 + A1L543C10 + A1L543C19 + A1L543C28 + A1L543C37) / 5, 0)</f>
        <v>75.277000000000001</v>
      </c>
      <c r="ET10" s="16" t="s">
        <v>3139</v>
      </c>
      <c r="EU10" s="18">
        <f>IF(RUN_YEARS &gt; 4,(A1L543C2 + A1L543C11 + A1L543C20 + A1L543C29 + A1L543C38) / 5, 0)</f>
        <v>27.206599999999998</v>
      </c>
      <c r="EV10" s="16" t="s">
        <v>3140</v>
      </c>
      <c r="EW10" s="18">
        <f>IF(RUN_YEARS &gt; 4,(A1L543C3 + A1L543C12 + A1L543C21 + A1L543C30 + A1L543C39) / 5, 0)</f>
        <v>187.21899999999999</v>
      </c>
      <c r="EX10" s="16" t="s">
        <v>3141</v>
      </c>
      <c r="EY10" s="18">
        <f>IF(RUN_YEARS &gt; 4,(A1L543C4 + A1L543C13 + A1L543C22 + A1L543C31 + A1L543C40) / 5, 0)</f>
        <v>7.6483999999999996</v>
      </c>
      <c r="EZ10" s="16" t="s">
        <v>3142</v>
      </c>
      <c r="FA10" s="18">
        <f>IF(RUN_YEARS &gt; 4,(A1L543C5 + A1L543C14 + A1L543C23 + A1L543C32 + A1L543C41) / 5, 0)</f>
        <v>364.9796</v>
      </c>
      <c r="FB10" s="16" t="s">
        <v>3143</v>
      </c>
      <c r="FC10" s="18">
        <f>IF(RUN_YEARS &gt; 4,(A1L543C6 + A1L543C15 + A1L543C24 + A1L543C33 + A1L543C42) / 5, 0)</f>
        <v>229.72240000000002</v>
      </c>
      <c r="FD10" s="16" t="s">
        <v>3144</v>
      </c>
      <c r="FE10" s="18">
        <f>IF(RUN_YEARS &gt; 4,(A1L543C7 + A1L543C16 + A1L543C25 + A1L543C34 + A1L543C43) / 5, 0)</f>
        <v>297.351</v>
      </c>
      <c r="FF10" s="16" t="s">
        <v>3145</v>
      </c>
      <c r="FG10" s="18">
        <f>IF(A1L543C77 &lt;&gt; 0,A1L543C78 / A1L543C77,0)</f>
        <v>0.62941161643006904</v>
      </c>
      <c r="FH10" s="16" t="s">
        <v>3146</v>
      </c>
      <c r="FI10" s="18">
        <f>IF(A1L543C80 = 0,A1L556C80, A1L543C80)</f>
        <v>0.62941161643006904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464.27100000000002</v>
      </c>
      <c r="F11" s="16" t="s">
        <v>2959</v>
      </c>
      <c r="G11" s="6">
        <v>28.568999999999999</v>
      </c>
      <c r="H11" s="16" t="s">
        <v>2959</v>
      </c>
      <c r="I11" s="6">
        <v>52.337000000000003</v>
      </c>
      <c r="J11" s="16" t="s">
        <v>2959</v>
      </c>
      <c r="K11" s="6">
        <v>0.35</v>
      </c>
      <c r="L11" s="16" t="s">
        <v>3147</v>
      </c>
      <c r="M11" s="1">
        <f>(A1L544C1 * 2 + A1L544C2 + A1L544C3)</f>
        <v>1009.448</v>
      </c>
      <c r="N11" s="16" t="s">
        <v>3148</v>
      </c>
      <c r="O11" s="1">
        <f>(A1L544C4 * 2 + A1L544C2 + A1L544C3)</f>
        <v>81.605999999999995</v>
      </c>
      <c r="P11" s="16" t="s">
        <v>3149</v>
      </c>
      <c r="Q11" s="1">
        <f>(A1L544C1 + A1L544C2 + A1L544C3 + A1L544C4)</f>
        <v>545.52700000000004</v>
      </c>
      <c r="R11" s="16" t="s">
        <v>3150</v>
      </c>
      <c r="S11" s="18">
        <f>IF(A1L544C5 &lt;&gt; 0,A1L544C6 / A1L544C5,0)</f>
        <v>8.0842202867309657E-2</v>
      </c>
      <c r="T11" s="16" t="s">
        <v>3151</v>
      </c>
      <c r="U11" s="18">
        <f>IF(A1L544C8 = 0,A1L556C8, A1L544C8)</f>
        <v>8.0842202867309657E-2</v>
      </c>
      <c r="V11" s="16" t="s">
        <v>2965</v>
      </c>
      <c r="W11" s="6">
        <v>418.57499999999999</v>
      </c>
      <c r="X11" s="16" t="s">
        <v>2965</v>
      </c>
      <c r="Y11" s="6">
        <v>33.619999999999997</v>
      </c>
      <c r="Z11" s="16" t="s">
        <v>2965</v>
      </c>
      <c r="AA11" s="6">
        <v>88.641000000000005</v>
      </c>
      <c r="AB11" s="16" t="s">
        <v>2965</v>
      </c>
      <c r="AC11" s="6">
        <v>15.726000000000001</v>
      </c>
      <c r="AD11" s="16" t="s">
        <v>3152</v>
      </c>
      <c r="AE11" s="1">
        <f>(A1L544C10 * 2 + A1L544C11 + A1L544C12)</f>
        <v>959.41099999999994</v>
      </c>
      <c r="AF11" s="16" t="s">
        <v>3153</v>
      </c>
      <c r="AG11" s="1">
        <f>(A1L544C13 * 2 + A1L544C11 + A1L544C12)</f>
        <v>153.71300000000002</v>
      </c>
      <c r="AH11" s="16" t="s">
        <v>3154</v>
      </c>
      <c r="AI11" s="1">
        <f>(A1L544C10 + A1L544C11 + A1L544C12 + A1L544C13)</f>
        <v>556.56200000000001</v>
      </c>
      <c r="AJ11" s="16" t="s">
        <v>3155</v>
      </c>
      <c r="AK11" s="18">
        <f>IF(A1L544C14 &lt;&gt; 0,A1L544C15 / A1L544C14,0)</f>
        <v>0.16021600752961976</v>
      </c>
      <c r="AL11" s="16" t="s">
        <v>3156</v>
      </c>
      <c r="AM11" s="18">
        <f>IF(A1L544C17 = 0,A1L556C17, A1L544C17)</f>
        <v>0.16021600752961976</v>
      </c>
      <c r="AN11" s="16" t="s">
        <v>2971</v>
      </c>
      <c r="AO11" s="6">
        <v>406.78300000000002</v>
      </c>
      <c r="AP11" s="16" t="s">
        <v>2971</v>
      </c>
      <c r="AQ11" s="6">
        <v>55.045999999999999</v>
      </c>
      <c r="AR11" s="16" t="s">
        <v>2971</v>
      </c>
      <c r="AS11" s="6">
        <v>91.694999999999993</v>
      </c>
      <c r="AT11" s="16" t="s">
        <v>2971</v>
      </c>
      <c r="AU11" s="6">
        <v>15.795999999999999</v>
      </c>
      <c r="AV11" s="16" t="s">
        <v>3157</v>
      </c>
      <c r="AW11" s="1">
        <f>(A1L544C19 * 2 + A1L544C20 + A1L544C21)</f>
        <v>960.30700000000002</v>
      </c>
      <c r="AX11" s="16" t="s">
        <v>3158</v>
      </c>
      <c r="AY11" s="1">
        <f>(A1L544C22 * 2 + A1L544C20 + A1L544C21)</f>
        <v>178.333</v>
      </c>
      <c r="AZ11" s="16" t="s">
        <v>3159</v>
      </c>
      <c r="BA11" s="1">
        <f>(A1L544C19 + A1L544C20 + A1L544C21 + A1L544C22)</f>
        <v>569.32000000000005</v>
      </c>
      <c r="BB11" s="16" t="s">
        <v>3160</v>
      </c>
      <c r="BC11" s="18">
        <f>IF(A1L544C23 &lt;&gt; 0,A1L544C24 / A1L544C23,0)</f>
        <v>0.18570415502542414</v>
      </c>
      <c r="BD11" s="16" t="s">
        <v>3161</v>
      </c>
      <c r="BE11" s="18">
        <f>IF(A1L544C26 = 0,A1L556C26, A1L544C26)</f>
        <v>0.18570415502542414</v>
      </c>
      <c r="BF11" s="16" t="s">
        <v>2977</v>
      </c>
      <c r="BG11" s="6">
        <v>586.31200000000001</v>
      </c>
      <c r="BH11" s="16" t="s">
        <v>2977</v>
      </c>
      <c r="BI11" s="6">
        <v>73.078000000000003</v>
      </c>
      <c r="BJ11" s="16" t="s">
        <v>2977</v>
      </c>
      <c r="BK11" s="6">
        <v>100.738</v>
      </c>
      <c r="BL11" s="16" t="s">
        <v>2977</v>
      </c>
      <c r="BM11" s="6">
        <v>25.312000000000001</v>
      </c>
      <c r="BN11" s="16" t="s">
        <v>3162</v>
      </c>
      <c r="BO11" s="1">
        <f>(A1L544C28 * 2 + A1L544C29 + A1L544C30)</f>
        <v>1346.44</v>
      </c>
      <c r="BP11" s="16" t="s">
        <v>3163</v>
      </c>
      <c r="BQ11" s="1">
        <f>(A1L544C31 * 2 + A1L544C29 + A1L544C30)</f>
        <v>224.44</v>
      </c>
      <c r="BR11" s="16" t="s">
        <v>3164</v>
      </c>
      <c r="BS11" s="1">
        <f>(A1L544C28 + A1L544C29 + A1L544C30 + A1L544C31)</f>
        <v>785.43999999999994</v>
      </c>
      <c r="BT11" s="16" t="s">
        <v>3165</v>
      </c>
      <c r="BU11" s="18">
        <f>IF(A1L544C32 &lt;&gt; 0,A1L544C33 / A1L544C32,0)</f>
        <v>0.16669142330887377</v>
      </c>
      <c r="BV11" s="16" t="s">
        <v>3166</v>
      </c>
      <c r="BW11" s="18">
        <f>IF(A1L544C35 = 0,A1L556C35, A1L544C35)</f>
        <v>0.16669142330887377</v>
      </c>
      <c r="BX11" s="16" t="s">
        <v>2983</v>
      </c>
      <c r="BY11" s="6">
        <v>574.10900000000004</v>
      </c>
      <c r="BZ11" s="16" t="s">
        <v>2983</v>
      </c>
      <c r="CA11" s="6">
        <v>58.183999999999997</v>
      </c>
      <c r="CB11" s="16" t="s">
        <v>2983</v>
      </c>
      <c r="CC11" s="6">
        <v>87.721000000000004</v>
      </c>
      <c r="CD11" s="16" t="s">
        <v>2983</v>
      </c>
      <c r="CE11" s="6">
        <v>9.9809999999999999</v>
      </c>
      <c r="CF11" s="16" t="s">
        <v>3167</v>
      </c>
      <c r="CG11" s="1">
        <f>(A1L544C37 * 2 + A1L544C38 + A1L544C39)</f>
        <v>1294.123</v>
      </c>
      <c r="CH11" s="16" t="s">
        <v>3168</v>
      </c>
      <c r="CI11" s="1">
        <f>(A1L544C40 * 2 + A1L544C38 + A1L544C39)</f>
        <v>165.86700000000002</v>
      </c>
      <c r="CJ11" s="16" t="s">
        <v>3169</v>
      </c>
      <c r="CK11" s="1">
        <f>(A1L544C37 + A1L544C38 + A1L544C39 + A1L544C40)</f>
        <v>729.995</v>
      </c>
      <c r="CL11" s="16" t="s">
        <v>3170</v>
      </c>
      <c r="CM11" s="18">
        <f>IF(A1L544C41 &lt;&gt; 0,A1L544C42 / A1L544C41,0)</f>
        <v>0.12816942439010823</v>
      </c>
      <c r="CN11" s="16" t="s">
        <v>3171</v>
      </c>
      <c r="CO11" s="18">
        <f>IF(A1L544C44 = 0,A1L556C44, A1L544C44)</f>
        <v>0.12816942439010823</v>
      </c>
      <c r="CP11" s="16" t="s">
        <v>3172</v>
      </c>
      <c r="CQ11" s="18">
        <f>IF(RUN_YEARS &gt; 1,(A1L544C1 + A1L544C10) / 2, 0)</f>
        <v>441.423</v>
      </c>
      <c r="CR11" s="16" t="s">
        <v>3173</v>
      </c>
      <c r="CS11" s="18">
        <f>IF(RUN_YEARS &gt; 1,(A1L544C2 + A1L544C11) / 2, 0)</f>
        <v>31.094499999999996</v>
      </c>
      <c r="CT11" s="16" t="s">
        <v>3174</v>
      </c>
      <c r="CU11" s="18">
        <f>IF(RUN_YEARS &gt; 1,(A1L544C3 + A1L544C12) / 2, 0)</f>
        <v>70.489000000000004</v>
      </c>
      <c r="CV11" s="16" t="s">
        <v>3175</v>
      </c>
      <c r="CW11" s="18">
        <f>IF(RUN_YEARS &gt; 1,(A1L544C4 + A1L544C13) / 2, 0)</f>
        <v>8.0380000000000003</v>
      </c>
      <c r="CX11" s="16" t="s">
        <v>3176</v>
      </c>
      <c r="CY11" s="18">
        <f>IF(RUN_YEARS &gt; 1,(A1L544C5 + A1L544C14) / 2, 0)</f>
        <v>984.42949999999996</v>
      </c>
      <c r="CZ11" s="16" t="s">
        <v>3177</v>
      </c>
      <c r="DA11" s="18">
        <f>IF(RUN_YEARS &gt; 1,(A1L544C6 + A1L544C15) / 2, 0)</f>
        <v>117.65950000000001</v>
      </c>
      <c r="DB11" s="16" t="s">
        <v>3178</v>
      </c>
      <c r="DC11" s="18">
        <f>IF(RUN_YEARS &gt; 1,(A1L544C7 + A1L544C16) / 2, 0)</f>
        <v>551.04449999999997</v>
      </c>
      <c r="DD11" s="16" t="s">
        <v>3179</v>
      </c>
      <c r="DE11" s="18">
        <f>IF(A1L544C50 &lt;&gt; 0,A1L544C51 / A1L544C50,0)</f>
        <v>0.11952049384948339</v>
      </c>
      <c r="DF11" s="16" t="s">
        <v>3180</v>
      </c>
      <c r="DG11" s="18">
        <f>IF(A1L544C53 = 0,A1L556C53, A1L544C53)</f>
        <v>0.11952049384948339</v>
      </c>
      <c r="DH11" s="16" t="s">
        <v>3181</v>
      </c>
      <c r="DI11" s="18">
        <f>IF(RUN_YEARS &gt; 2,(A1L544C1 + A1L544C10 + A1L544C19) / 3, 0)</f>
        <v>429.87633333333332</v>
      </c>
      <c r="DJ11" s="16" t="s">
        <v>3182</v>
      </c>
      <c r="DK11" s="18">
        <f>IF(RUN_YEARS &gt; 2,(A1L544C2 + A1L544C11 + A1L544C20) / 3, 0)</f>
        <v>39.078333333333326</v>
      </c>
      <c r="DL11" s="16" t="s">
        <v>3183</v>
      </c>
      <c r="DM11" s="18">
        <f>IF(RUN_YEARS &gt; 2,(A1L544C3 + A1L544C12 + A1L544C21) / 3, 0)</f>
        <v>77.557666666666663</v>
      </c>
      <c r="DN11" s="16" t="s">
        <v>3184</v>
      </c>
      <c r="DO11" s="18">
        <f>IF(RUN_YEARS &gt; 2,(A1L544C4 + A1L544C13 + A1L544C22) / 3, 0)</f>
        <v>10.624000000000001</v>
      </c>
      <c r="DP11" s="16" t="s">
        <v>3185</v>
      </c>
      <c r="DQ11" s="18">
        <f>IF(RUN_YEARS &gt; 2,(A1L544C5 + A1L544C14 + A1L544C23) / 3, 0)</f>
        <v>976.38866666666672</v>
      </c>
      <c r="DR11" s="16" t="s">
        <v>3186</v>
      </c>
      <c r="DS11" s="18">
        <f>IF(RUN_YEARS &gt; 2,(A1L544C6 + A1L544C15 + A1L544C24) / 3, 0)</f>
        <v>137.88400000000001</v>
      </c>
      <c r="DT11" s="16" t="s">
        <v>3187</v>
      </c>
      <c r="DU11" s="18">
        <f>IF(RUN_YEARS &gt; 2,(A1L544C7 + A1L544C16 + A1L544C25) / 3, 0)</f>
        <v>557.13633333333337</v>
      </c>
      <c r="DV11" s="16" t="s">
        <v>3188</v>
      </c>
      <c r="DW11" s="18">
        <f>IF(A1L544C59 &lt;&gt; 0,A1L544C60 / A1L544C59,0)</f>
        <v>0.14121835362010893</v>
      </c>
      <c r="DX11" s="16" t="s">
        <v>3189</v>
      </c>
      <c r="DY11" s="18">
        <f>IF(A1L544C62 = 0,A1L556C62, A1L544C62)</f>
        <v>0.14121835362010893</v>
      </c>
      <c r="DZ11" s="16" t="s">
        <v>3190</v>
      </c>
      <c r="EA11" s="18">
        <f>IF(RUN_YEARS &gt; 3,(A1L544C1 + A1L544C10 + A1L544C19 + A1L544C28) / 4, 0)</f>
        <v>468.98524999999995</v>
      </c>
      <c r="EB11" s="16" t="s">
        <v>3191</v>
      </c>
      <c r="EC11" s="18">
        <f>IF(RUN_YEARS &gt; 3,(A1L544C2 + A1L544C11 + A1L544C20 + A1L544C29) / 4, 0)</f>
        <v>47.578249999999997</v>
      </c>
      <c r="ED11" s="16" t="s">
        <v>3192</v>
      </c>
      <c r="EE11" s="18">
        <f>IF(RUN_YEARS &gt; 3,(A1L544C3 + A1L544C12 + A1L544C21 + A1L544C30) / 4, 0)</f>
        <v>83.35275</v>
      </c>
      <c r="EF11" s="16" t="s">
        <v>3193</v>
      </c>
      <c r="EG11" s="18">
        <f>IF(RUN_YEARS &gt; 3,(A1L544C4 + A1L544C13 + A1L544C22 + A1L544C31) / 4, 0)</f>
        <v>14.295999999999999</v>
      </c>
      <c r="EH11" s="16" t="s">
        <v>3194</v>
      </c>
      <c r="EI11" s="18">
        <f>IF(RUN_YEARS &gt; 3,(A1L544C5 + A1L544C14 + A1L544C23 + A1L544C32) / 4, 0)</f>
        <v>1068.9014999999999</v>
      </c>
      <c r="EJ11" s="16" t="s">
        <v>3195</v>
      </c>
      <c r="EK11" s="18">
        <f>IF(RUN_YEARS &gt; 3,(A1L544C6 + A1L544C15 + A1L544C24 + A1L544C33) / 4, 0)</f>
        <v>159.52300000000002</v>
      </c>
      <c r="EL11" s="16" t="s">
        <v>3196</v>
      </c>
      <c r="EM11" s="18">
        <f>IF(RUN_YEARS &gt; 3,(A1L544C7 + A1L544C16 + A1L544C25 + A1L544C34) / 4, 0)</f>
        <v>614.21225000000004</v>
      </c>
      <c r="EN11" s="16" t="s">
        <v>3197</v>
      </c>
      <c r="EO11" s="18">
        <f>IF(A1L544C68 &lt;&gt; 0,A1L544C69 / A1L544C68,0)</f>
        <v>0.14924013110656131</v>
      </c>
      <c r="EP11" s="16" t="s">
        <v>3198</v>
      </c>
      <c r="EQ11" s="18">
        <f>IF(A1L544C71 = 0,A1L556C71, A1L544C71)</f>
        <v>0.14924013110656131</v>
      </c>
      <c r="ER11" s="16" t="s">
        <v>3199</v>
      </c>
      <c r="ES11" s="18">
        <f>IF(RUN_YEARS &gt; 4,(A1L544C1 + A1L544C10 + A1L544C19 + A1L544C28 + A1L544C37) / 5, 0)</f>
        <v>490.00999999999993</v>
      </c>
      <c r="ET11" s="16" t="s">
        <v>3200</v>
      </c>
      <c r="EU11" s="18">
        <f>IF(RUN_YEARS &gt; 4,(A1L544C2 + A1L544C11 + A1L544C20 + A1L544C29 + A1L544C38) / 5, 0)</f>
        <v>49.699399999999997</v>
      </c>
      <c r="EV11" s="16" t="s">
        <v>3201</v>
      </c>
      <c r="EW11" s="18">
        <f>IF(RUN_YEARS &gt; 4,(A1L544C3 + A1L544C12 + A1L544C21 + A1L544C30 + A1L544C39) / 5, 0)</f>
        <v>84.226399999999998</v>
      </c>
      <c r="EX11" s="16" t="s">
        <v>3202</v>
      </c>
      <c r="EY11" s="18">
        <f>IF(RUN_YEARS &gt; 4,(A1L544C4 + A1L544C13 + A1L544C22 + A1L544C31 + A1L544C40) / 5, 0)</f>
        <v>13.432999999999998</v>
      </c>
      <c r="EZ11" s="16" t="s">
        <v>3203</v>
      </c>
      <c r="FA11" s="18">
        <f>IF(RUN_YEARS &gt; 4,(A1L544C5 + A1L544C14 + A1L544C23 + A1L544C32 + A1L544C41) / 5, 0)</f>
        <v>1113.9458</v>
      </c>
      <c r="FB11" s="16" t="s">
        <v>3204</v>
      </c>
      <c r="FC11" s="18">
        <f>IF(RUN_YEARS &gt; 4,(A1L544C6 + A1L544C15 + A1L544C24 + A1L544C33 + A1L544C42) / 5, 0)</f>
        <v>160.79180000000002</v>
      </c>
      <c r="FD11" s="16" t="s">
        <v>3205</v>
      </c>
      <c r="FE11" s="18">
        <f>IF(RUN_YEARS &gt; 4,(A1L544C7 + A1L544C16 + A1L544C25 + A1L544C34 + A1L544C43) / 5, 0)</f>
        <v>637.36879999999996</v>
      </c>
      <c r="FF11" s="16" t="s">
        <v>3206</v>
      </c>
      <c r="FG11" s="18">
        <f>IF(A1L544C77 &lt;&gt; 0,A1L544C78 / A1L544C77,0)</f>
        <v>0.14434436576716753</v>
      </c>
      <c r="FH11" s="16" t="s">
        <v>3207</v>
      </c>
      <c r="FI11" s="18">
        <f>IF(A1L544C80 = 0,A1L556C80, A1L544C80)</f>
        <v>0.14434436576716753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111.29900000000001</v>
      </c>
      <c r="F12" s="16" t="s">
        <v>2959</v>
      </c>
      <c r="G12" s="6">
        <v>18.974</v>
      </c>
      <c r="H12" s="16" t="s">
        <v>2959</v>
      </c>
      <c r="I12" s="6">
        <v>48.715000000000003</v>
      </c>
      <c r="J12" s="16" t="s">
        <v>2959</v>
      </c>
      <c r="K12" s="6">
        <v>0.68100000000000005</v>
      </c>
      <c r="L12" s="16" t="s">
        <v>3208</v>
      </c>
      <c r="M12" s="1">
        <f>(A1L545C1 * 2 + A1L545C2 + A1L545C3)</f>
        <v>290.28700000000003</v>
      </c>
      <c r="N12" s="16" t="s">
        <v>3209</v>
      </c>
      <c r="O12" s="1">
        <f>(A1L545C4 * 2 + A1L545C2 + A1L545C3)</f>
        <v>69.051000000000002</v>
      </c>
      <c r="P12" s="16" t="s">
        <v>3210</v>
      </c>
      <c r="Q12" s="1">
        <f>(A1L545C1 + A1L545C2 + A1L545C3 + A1L545C4)</f>
        <v>179.66900000000001</v>
      </c>
      <c r="R12" s="16" t="s">
        <v>3211</v>
      </c>
      <c r="S12" s="18">
        <f>IF(A1L545C5 &lt;&gt; 0,A1L545C6 / A1L545C5,0)</f>
        <v>0.23787148580542702</v>
      </c>
      <c r="T12" s="16" t="s">
        <v>3212</v>
      </c>
      <c r="U12" s="18">
        <f>IF(A1L545C8 = 0,A1L556C8, A1L545C8)</f>
        <v>0.23787148580542702</v>
      </c>
      <c r="V12" s="16" t="s">
        <v>2965</v>
      </c>
      <c r="W12" s="6">
        <v>116.417</v>
      </c>
      <c r="X12" s="16" t="s">
        <v>2965</v>
      </c>
      <c r="Y12" s="6">
        <v>17.218</v>
      </c>
      <c r="Z12" s="16" t="s">
        <v>2965</v>
      </c>
      <c r="AA12" s="6">
        <v>44.625999999999998</v>
      </c>
      <c r="AB12" s="16" t="s">
        <v>2965</v>
      </c>
      <c r="AC12" s="6">
        <v>0.93500000000000005</v>
      </c>
      <c r="AD12" s="16" t="s">
        <v>3213</v>
      </c>
      <c r="AE12" s="1">
        <f>(A1L545C10 * 2 + A1L545C11 + A1L545C12)</f>
        <v>294.678</v>
      </c>
      <c r="AF12" s="16" t="s">
        <v>3214</v>
      </c>
      <c r="AG12" s="1">
        <f>(A1L545C13 * 2 + A1L545C11 + A1L545C12)</f>
        <v>63.713999999999999</v>
      </c>
      <c r="AH12" s="16" t="s">
        <v>3215</v>
      </c>
      <c r="AI12" s="1">
        <f>(A1L545C10 + A1L545C11 + A1L545C12 + A1L545C13)</f>
        <v>179.196</v>
      </c>
      <c r="AJ12" s="16" t="s">
        <v>3216</v>
      </c>
      <c r="AK12" s="18">
        <f>IF(A1L545C14 &lt;&gt; 0,A1L545C15 / A1L545C14,0)</f>
        <v>0.21621566591330196</v>
      </c>
      <c r="AL12" s="16" t="s">
        <v>3217</v>
      </c>
      <c r="AM12" s="18">
        <f>IF(A1L545C17 = 0,A1L556C17, A1L545C17)</f>
        <v>0.21621566591330196</v>
      </c>
      <c r="AN12" s="16" t="s">
        <v>2971</v>
      </c>
      <c r="AO12" s="6">
        <v>98.988</v>
      </c>
      <c r="AP12" s="16" t="s">
        <v>2971</v>
      </c>
      <c r="AQ12" s="6">
        <v>16.616</v>
      </c>
      <c r="AR12" s="16" t="s">
        <v>2971</v>
      </c>
      <c r="AS12" s="6">
        <v>39.207999999999998</v>
      </c>
      <c r="AT12" s="16" t="s">
        <v>2971</v>
      </c>
      <c r="AU12" s="6">
        <v>0.86499999999999999</v>
      </c>
      <c r="AV12" s="16" t="s">
        <v>3218</v>
      </c>
      <c r="AW12" s="1">
        <f>(A1L545C19 * 2 + A1L545C20 + A1L545C21)</f>
        <v>253.79999999999998</v>
      </c>
      <c r="AX12" s="16" t="s">
        <v>3219</v>
      </c>
      <c r="AY12" s="1">
        <f>(A1L545C22 * 2 + A1L545C20 + A1L545C21)</f>
        <v>57.554000000000002</v>
      </c>
      <c r="AZ12" s="16" t="s">
        <v>3220</v>
      </c>
      <c r="BA12" s="1">
        <f>(A1L545C19 + A1L545C20 + A1L545C21 + A1L545C22)</f>
        <v>155.67700000000002</v>
      </c>
      <c r="BB12" s="16" t="s">
        <v>3221</v>
      </c>
      <c r="BC12" s="18">
        <f>IF(A1L545C23 &lt;&gt; 0,A1L545C24 / A1L545C23,0)</f>
        <v>0.22676910953506701</v>
      </c>
      <c r="BD12" s="16" t="s">
        <v>3222</v>
      </c>
      <c r="BE12" s="18">
        <f>IF(A1L545C26 = 0,A1L556C26, A1L545C26)</f>
        <v>0.22676910953506701</v>
      </c>
      <c r="BF12" s="16" t="s">
        <v>2977</v>
      </c>
      <c r="BG12" s="6">
        <v>140.30500000000001</v>
      </c>
      <c r="BH12" s="16" t="s">
        <v>2977</v>
      </c>
      <c r="BI12" s="6">
        <v>28.236000000000001</v>
      </c>
      <c r="BJ12" s="16" t="s">
        <v>2977</v>
      </c>
      <c r="BK12" s="6">
        <v>50.244999999999997</v>
      </c>
      <c r="BL12" s="16" t="s">
        <v>2977</v>
      </c>
      <c r="BM12" s="6">
        <v>0.73599999999999999</v>
      </c>
      <c r="BN12" s="16" t="s">
        <v>3223</v>
      </c>
      <c r="BO12" s="1">
        <f>(A1L545C28 * 2 + A1L545C29 + A1L545C30)</f>
        <v>359.09100000000001</v>
      </c>
      <c r="BP12" s="16" t="s">
        <v>3224</v>
      </c>
      <c r="BQ12" s="1">
        <f>(A1L545C31 * 2 + A1L545C29 + A1L545C30)</f>
        <v>79.953000000000003</v>
      </c>
      <c r="BR12" s="16" t="s">
        <v>3225</v>
      </c>
      <c r="BS12" s="1">
        <f>(A1L545C28 + A1L545C29 + A1L545C30 + A1L545C31)</f>
        <v>219.52199999999999</v>
      </c>
      <c r="BT12" s="16" t="s">
        <v>3226</v>
      </c>
      <c r="BU12" s="18">
        <f>IF(A1L545C32 &lt;&gt; 0,A1L545C33 / A1L545C32,0)</f>
        <v>0.22265386768256515</v>
      </c>
      <c r="BV12" s="16" t="s">
        <v>3227</v>
      </c>
      <c r="BW12" s="18">
        <f>IF(A1L545C35 = 0,A1L556C35, A1L545C35)</f>
        <v>0.22265386768256515</v>
      </c>
      <c r="BX12" s="16" t="s">
        <v>2983</v>
      </c>
      <c r="BY12" s="6">
        <v>132.404</v>
      </c>
      <c r="BZ12" s="16" t="s">
        <v>2983</v>
      </c>
      <c r="CA12" s="6">
        <v>22.291</v>
      </c>
      <c r="CB12" s="16" t="s">
        <v>2983</v>
      </c>
      <c r="CC12" s="6">
        <v>43.46</v>
      </c>
      <c r="CD12" s="16" t="s">
        <v>2983</v>
      </c>
      <c r="CE12" s="6">
        <v>0.70699999999999996</v>
      </c>
      <c r="CF12" s="16" t="s">
        <v>3228</v>
      </c>
      <c r="CG12" s="1">
        <f>(A1L545C37 * 2 + A1L545C38 + A1L545C39)</f>
        <v>330.55899999999997</v>
      </c>
      <c r="CH12" s="16" t="s">
        <v>3229</v>
      </c>
      <c r="CI12" s="1">
        <f>(A1L545C40 * 2 + A1L545C38 + A1L545C39)</f>
        <v>67.165000000000006</v>
      </c>
      <c r="CJ12" s="16" t="s">
        <v>3230</v>
      </c>
      <c r="CK12" s="1">
        <f>(A1L545C37 + A1L545C38 + A1L545C39 + A1L545C40)</f>
        <v>198.86199999999999</v>
      </c>
      <c r="CL12" s="16" t="s">
        <v>3231</v>
      </c>
      <c r="CM12" s="18">
        <f>IF(A1L545C41 &lt;&gt; 0,A1L545C42 / A1L545C41,0)</f>
        <v>0.20318611806061856</v>
      </c>
      <c r="CN12" s="16" t="s">
        <v>3232</v>
      </c>
      <c r="CO12" s="18">
        <f>IF(A1L545C44 = 0,A1L556C44, A1L545C44)</f>
        <v>0.20318611806061856</v>
      </c>
      <c r="CP12" s="16" t="s">
        <v>3233</v>
      </c>
      <c r="CQ12" s="18">
        <f>IF(RUN_YEARS &gt; 1,(A1L545C1 + A1L545C10) / 2, 0)</f>
        <v>113.858</v>
      </c>
      <c r="CR12" s="16" t="s">
        <v>3234</v>
      </c>
      <c r="CS12" s="18">
        <f>IF(RUN_YEARS &gt; 1,(A1L545C2 + A1L545C11) / 2, 0)</f>
        <v>18.096</v>
      </c>
      <c r="CT12" s="16" t="s">
        <v>3235</v>
      </c>
      <c r="CU12" s="18">
        <f>IF(RUN_YEARS &gt; 1,(A1L545C3 + A1L545C12) / 2, 0)</f>
        <v>46.670500000000004</v>
      </c>
      <c r="CV12" s="16" t="s">
        <v>3236</v>
      </c>
      <c r="CW12" s="18">
        <f>IF(RUN_YEARS &gt; 1,(A1L545C4 + A1L545C13) / 2, 0)</f>
        <v>0.80800000000000005</v>
      </c>
      <c r="CX12" s="16" t="s">
        <v>3237</v>
      </c>
      <c r="CY12" s="18">
        <f>IF(RUN_YEARS &gt; 1,(A1L545C5 + A1L545C14) / 2, 0)</f>
        <v>292.48250000000002</v>
      </c>
      <c r="CZ12" s="16" t="s">
        <v>3238</v>
      </c>
      <c r="DA12" s="18">
        <f>IF(RUN_YEARS &gt; 1,(A1L545C6 + A1L545C15) / 2, 0)</f>
        <v>66.382499999999993</v>
      </c>
      <c r="DB12" s="16" t="s">
        <v>3239</v>
      </c>
      <c r="DC12" s="18">
        <f>IF(RUN_YEARS &gt; 1,(A1L545C7 + A1L545C16) / 2, 0)</f>
        <v>179.4325</v>
      </c>
      <c r="DD12" s="16" t="s">
        <v>3240</v>
      </c>
      <c r="DE12" s="18">
        <f>IF(A1L545C50 &lt;&gt; 0,A1L545C51 / A1L545C50,0)</f>
        <v>0.22696229688955746</v>
      </c>
      <c r="DF12" s="16" t="s">
        <v>3241</v>
      </c>
      <c r="DG12" s="18">
        <f>IF(A1L545C53 = 0,A1L556C53, A1L545C53)</f>
        <v>0.22696229688955746</v>
      </c>
      <c r="DH12" s="16" t="s">
        <v>3242</v>
      </c>
      <c r="DI12" s="18">
        <f>IF(RUN_YEARS &gt; 2,(A1L545C1 + A1L545C10 + A1L545C19) / 3, 0)</f>
        <v>108.90133333333334</v>
      </c>
      <c r="DJ12" s="16" t="s">
        <v>3243</v>
      </c>
      <c r="DK12" s="18">
        <f>IF(RUN_YEARS &gt; 2,(A1L545C2 + A1L545C11 + A1L545C20) / 3, 0)</f>
        <v>17.602666666666668</v>
      </c>
      <c r="DL12" s="16" t="s">
        <v>3244</v>
      </c>
      <c r="DM12" s="18">
        <f>IF(RUN_YEARS &gt; 2,(A1L545C3 + A1L545C12 + A1L545C21) / 3, 0)</f>
        <v>44.183</v>
      </c>
      <c r="DN12" s="16" t="s">
        <v>3245</v>
      </c>
      <c r="DO12" s="18">
        <f>IF(RUN_YEARS &gt; 2,(A1L545C4 + A1L545C13 + A1L545C22) / 3, 0)</f>
        <v>0.82699999999999996</v>
      </c>
      <c r="DP12" s="16" t="s">
        <v>3246</v>
      </c>
      <c r="DQ12" s="18">
        <f>IF(RUN_YEARS &gt; 2,(A1L545C5 + A1L545C14 + A1L545C23) / 3, 0)</f>
        <v>279.58833333333331</v>
      </c>
      <c r="DR12" s="16" t="s">
        <v>3247</v>
      </c>
      <c r="DS12" s="18">
        <f>IF(RUN_YEARS &gt; 2,(A1L545C6 + A1L545C15 + A1L545C24) / 3, 0)</f>
        <v>63.43966666666666</v>
      </c>
      <c r="DT12" s="16" t="s">
        <v>3248</v>
      </c>
      <c r="DU12" s="18">
        <f>IF(RUN_YEARS &gt; 2,(A1L545C7 + A1L545C16 + A1L545C25) / 3, 0)</f>
        <v>171.51400000000001</v>
      </c>
      <c r="DV12" s="16" t="s">
        <v>3249</v>
      </c>
      <c r="DW12" s="18">
        <f>IF(A1L545C59 &lt;&gt; 0,A1L545C60 / A1L545C59,0)</f>
        <v>0.22690384076588793</v>
      </c>
      <c r="DX12" s="16" t="s">
        <v>3250</v>
      </c>
      <c r="DY12" s="18">
        <f>IF(A1L545C62 = 0,A1L556C62, A1L545C62)</f>
        <v>0.22690384076588793</v>
      </c>
      <c r="DZ12" s="16" t="s">
        <v>3251</v>
      </c>
      <c r="EA12" s="18">
        <f>IF(RUN_YEARS &gt; 3,(A1L545C1 + A1L545C10 + A1L545C19 + A1L545C28) / 4, 0)</f>
        <v>116.75225</v>
      </c>
      <c r="EB12" s="16" t="s">
        <v>3252</v>
      </c>
      <c r="EC12" s="18">
        <f>IF(RUN_YEARS &gt; 3,(A1L545C2 + A1L545C11 + A1L545C20 + A1L545C29) / 4, 0)</f>
        <v>20.260999999999999</v>
      </c>
      <c r="ED12" s="16" t="s">
        <v>3253</v>
      </c>
      <c r="EE12" s="18">
        <f>IF(RUN_YEARS &gt; 3,(A1L545C3 + A1L545C12 + A1L545C21 + A1L545C30) / 4, 0)</f>
        <v>45.698500000000003</v>
      </c>
      <c r="EF12" s="16" t="s">
        <v>3254</v>
      </c>
      <c r="EG12" s="18">
        <f>IF(RUN_YEARS &gt; 3,(A1L545C4 + A1L545C13 + A1L545C22 + A1L545C31) / 4, 0)</f>
        <v>0.80424999999999991</v>
      </c>
      <c r="EH12" s="16" t="s">
        <v>3255</v>
      </c>
      <c r="EI12" s="18">
        <f>IF(RUN_YEARS &gt; 3,(A1L545C5 + A1L545C14 + A1L545C23 + A1L545C32) / 4, 0)</f>
        <v>299.464</v>
      </c>
      <c r="EJ12" s="16" t="s">
        <v>3256</v>
      </c>
      <c r="EK12" s="18">
        <f>IF(RUN_YEARS &gt; 3,(A1L545C6 + A1L545C15 + A1L545C24 + A1L545C33) / 4, 0)</f>
        <v>67.567999999999998</v>
      </c>
      <c r="EL12" s="16" t="s">
        <v>3257</v>
      </c>
      <c r="EM12" s="18">
        <f>IF(RUN_YEARS &gt; 3,(A1L545C7 + A1L545C16 + A1L545C25 + A1L545C34) / 4, 0)</f>
        <v>183.51600000000002</v>
      </c>
      <c r="EN12" s="16" t="s">
        <v>3258</v>
      </c>
      <c r="EO12" s="18">
        <f>IF(A1L545C68 &lt;&gt; 0,A1L545C69 / A1L545C68,0)</f>
        <v>0.22562979189485213</v>
      </c>
      <c r="EP12" s="16" t="s">
        <v>3259</v>
      </c>
      <c r="EQ12" s="18">
        <f>IF(A1L545C71 = 0,A1L556C71, A1L545C71)</f>
        <v>0.22562979189485213</v>
      </c>
      <c r="ER12" s="16" t="s">
        <v>3260</v>
      </c>
      <c r="ES12" s="18">
        <f>IF(RUN_YEARS &gt; 4,(A1L545C1 + A1L545C10 + A1L545C19 + A1L545C28 + A1L545C37) / 5, 0)</f>
        <v>119.8826</v>
      </c>
      <c r="ET12" s="16" t="s">
        <v>3261</v>
      </c>
      <c r="EU12" s="18">
        <f>IF(RUN_YEARS &gt; 4,(A1L545C2 + A1L545C11 + A1L545C20 + A1L545C29 + A1L545C38) / 5, 0)</f>
        <v>20.666999999999998</v>
      </c>
      <c r="EV12" s="16" t="s">
        <v>3262</v>
      </c>
      <c r="EW12" s="18">
        <f>IF(RUN_YEARS &gt; 4,(A1L545C3 + A1L545C12 + A1L545C21 + A1L545C30 + A1L545C39) / 5, 0)</f>
        <v>45.250800000000005</v>
      </c>
      <c r="EX12" s="16" t="s">
        <v>3263</v>
      </c>
      <c r="EY12" s="18">
        <f>IF(RUN_YEARS &gt; 4,(A1L545C4 + A1L545C13 + A1L545C22 + A1L545C31 + A1L545C40) / 5, 0)</f>
        <v>0.78479999999999994</v>
      </c>
      <c r="EZ12" s="16" t="s">
        <v>3264</v>
      </c>
      <c r="FA12" s="18">
        <f>IF(RUN_YEARS &gt; 4,(A1L545C5 + A1L545C14 + A1L545C23 + A1L545C32 + A1L545C41) / 5, 0)</f>
        <v>305.68299999999999</v>
      </c>
      <c r="FB12" s="16" t="s">
        <v>3265</v>
      </c>
      <c r="FC12" s="18">
        <f>IF(RUN_YEARS &gt; 4,(A1L545C6 + A1L545C15 + A1L545C24 + A1L545C33 + A1L545C42) / 5, 0)</f>
        <v>67.487400000000008</v>
      </c>
      <c r="FD12" s="16" t="s">
        <v>3266</v>
      </c>
      <c r="FE12" s="18">
        <f>IF(RUN_YEARS &gt; 4,(A1L545C7 + A1L545C16 + A1L545C25 + A1L545C34 + A1L545C43) / 5, 0)</f>
        <v>186.58520000000001</v>
      </c>
      <c r="FF12" s="16" t="s">
        <v>3267</v>
      </c>
      <c r="FG12" s="18">
        <f>IF(A1L545C77 &lt;&gt; 0,A1L545C78 / A1L545C77,0)</f>
        <v>0.22077577097843193</v>
      </c>
      <c r="FH12" s="16" t="s">
        <v>3268</v>
      </c>
      <c r="FI12" s="18">
        <f>IF(A1L545C80 = 0,A1L556C80, A1L545C80)</f>
        <v>0.22077577097843193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386.35899999999998</v>
      </c>
      <c r="F13" s="16" t="s">
        <v>2959</v>
      </c>
      <c r="G13" s="6">
        <v>55.555999999999997</v>
      </c>
      <c r="H13" s="16" t="s">
        <v>2959</v>
      </c>
      <c r="I13" s="6">
        <v>194.96700000000001</v>
      </c>
      <c r="J13" s="16" t="s">
        <v>2959</v>
      </c>
      <c r="K13" s="6">
        <v>13.256</v>
      </c>
      <c r="L13" s="16" t="s">
        <v>3269</v>
      </c>
      <c r="M13" s="1">
        <f>(A1L546C1 * 2 + A1L546C2 + A1L546C3)</f>
        <v>1023.241</v>
      </c>
      <c r="N13" s="16" t="s">
        <v>3270</v>
      </c>
      <c r="O13" s="1">
        <f>(A1L546C4 * 2 + A1L546C2 + A1L546C3)</f>
        <v>277.03500000000003</v>
      </c>
      <c r="P13" s="16" t="s">
        <v>3271</v>
      </c>
      <c r="Q13" s="1">
        <f>(A1L546C1 + A1L546C2 + A1L546C3 + A1L546C4)</f>
        <v>650.13799999999992</v>
      </c>
      <c r="R13" s="16" t="s">
        <v>3272</v>
      </c>
      <c r="S13" s="18">
        <f>IF(A1L546C5 &lt;&gt; 0,A1L546C6 / A1L546C5,0)</f>
        <v>0.27074266961546695</v>
      </c>
      <c r="T13" s="16" t="s">
        <v>3273</v>
      </c>
      <c r="U13" s="18">
        <f>IF(A1L546C8 = 0,A1L556C8, A1L546C8)</f>
        <v>0.27074266961546695</v>
      </c>
      <c r="V13" s="16" t="s">
        <v>2965</v>
      </c>
      <c r="W13" s="6">
        <v>390.375</v>
      </c>
      <c r="X13" s="16" t="s">
        <v>2965</v>
      </c>
      <c r="Y13" s="6">
        <v>61.058</v>
      </c>
      <c r="Z13" s="16" t="s">
        <v>2965</v>
      </c>
      <c r="AA13" s="6">
        <v>193.768</v>
      </c>
      <c r="AB13" s="16" t="s">
        <v>2965</v>
      </c>
      <c r="AC13" s="6">
        <v>7.65</v>
      </c>
      <c r="AD13" s="16" t="s">
        <v>3274</v>
      </c>
      <c r="AE13" s="1">
        <f>(A1L546C10 * 2 + A1L546C11 + A1L546C12)</f>
        <v>1035.576</v>
      </c>
      <c r="AF13" s="16" t="s">
        <v>3275</v>
      </c>
      <c r="AG13" s="1">
        <f>(A1L546C13 * 2 + A1L546C11 + A1L546C12)</f>
        <v>270.12599999999998</v>
      </c>
      <c r="AH13" s="16" t="s">
        <v>3276</v>
      </c>
      <c r="AI13" s="1">
        <f>(A1L546C10 + A1L546C11 + A1L546C12 + A1L546C13)</f>
        <v>652.851</v>
      </c>
      <c r="AJ13" s="16" t="s">
        <v>3277</v>
      </c>
      <c r="AK13" s="18">
        <f>IF(A1L546C14 &lt;&gt; 0,A1L546C15 / A1L546C14,0)</f>
        <v>0.26084613780157129</v>
      </c>
      <c r="AL13" s="16" t="s">
        <v>3278</v>
      </c>
      <c r="AM13" s="18">
        <f>IF(A1L546C17 = 0,A1L556C17, A1L546C17)</f>
        <v>0.26084613780157129</v>
      </c>
      <c r="AN13" s="16" t="s">
        <v>2971</v>
      </c>
      <c r="AO13" s="6">
        <v>333.36799999999999</v>
      </c>
      <c r="AP13" s="16" t="s">
        <v>2971</v>
      </c>
      <c r="AQ13" s="6">
        <v>60.445999999999998</v>
      </c>
      <c r="AR13" s="16" t="s">
        <v>2971</v>
      </c>
      <c r="AS13" s="6">
        <v>186.58799999999999</v>
      </c>
      <c r="AT13" s="16" t="s">
        <v>2971</v>
      </c>
      <c r="AU13" s="6">
        <v>7.9240000000000004</v>
      </c>
      <c r="AV13" s="16" t="s">
        <v>3279</v>
      </c>
      <c r="AW13" s="1">
        <f>(A1L546C19 * 2 + A1L546C20 + A1L546C21)</f>
        <v>913.77</v>
      </c>
      <c r="AX13" s="16" t="s">
        <v>3280</v>
      </c>
      <c r="AY13" s="1">
        <f>(A1L546C22 * 2 + A1L546C20 + A1L546C21)</f>
        <v>262.88200000000001</v>
      </c>
      <c r="AZ13" s="16" t="s">
        <v>3281</v>
      </c>
      <c r="BA13" s="1">
        <f>(A1L546C19 + A1L546C20 + A1L546C21 + A1L546C22)</f>
        <v>588.32599999999991</v>
      </c>
      <c r="BB13" s="16" t="s">
        <v>3282</v>
      </c>
      <c r="BC13" s="18">
        <f>IF(A1L546C23 &lt;&gt; 0,A1L546C24 / A1L546C23,0)</f>
        <v>0.28768946233734966</v>
      </c>
      <c r="BD13" s="16" t="s">
        <v>3283</v>
      </c>
      <c r="BE13" s="18">
        <f>IF(A1L546C26 = 0,A1L556C26, A1L546C26)</f>
        <v>0.28768946233734966</v>
      </c>
      <c r="BF13" s="16" t="s">
        <v>2977</v>
      </c>
      <c r="BG13" s="6">
        <v>395.62900000000002</v>
      </c>
      <c r="BH13" s="16" t="s">
        <v>2977</v>
      </c>
      <c r="BI13" s="6">
        <v>71.661000000000001</v>
      </c>
      <c r="BJ13" s="16" t="s">
        <v>2977</v>
      </c>
      <c r="BK13" s="6">
        <v>227.97499999999999</v>
      </c>
      <c r="BL13" s="16" t="s">
        <v>2977</v>
      </c>
      <c r="BM13" s="6">
        <v>8.8879999999999999</v>
      </c>
      <c r="BN13" s="16" t="s">
        <v>3284</v>
      </c>
      <c r="BO13" s="1">
        <f>(A1L546C28 * 2 + A1L546C29 + A1L546C30)</f>
        <v>1090.894</v>
      </c>
      <c r="BP13" s="16" t="s">
        <v>3285</v>
      </c>
      <c r="BQ13" s="1">
        <f>(A1L546C31 * 2 + A1L546C29 + A1L546C30)</f>
        <v>317.41199999999998</v>
      </c>
      <c r="BR13" s="16" t="s">
        <v>3286</v>
      </c>
      <c r="BS13" s="1">
        <f>(A1L546C28 + A1L546C29 + A1L546C30 + A1L546C31)</f>
        <v>704.15300000000002</v>
      </c>
      <c r="BT13" s="16" t="s">
        <v>3287</v>
      </c>
      <c r="BU13" s="18">
        <f>IF(A1L546C32 &lt;&gt; 0,A1L546C33 / A1L546C32,0)</f>
        <v>0.29096502501617938</v>
      </c>
      <c r="BV13" s="16" t="s">
        <v>3288</v>
      </c>
      <c r="BW13" s="18">
        <f>IF(A1L546C35 = 0,A1L556C35, A1L546C35)</f>
        <v>0.29096502501617938</v>
      </c>
      <c r="BX13" s="16" t="s">
        <v>2983</v>
      </c>
      <c r="BY13" s="6">
        <v>376.40499999999997</v>
      </c>
      <c r="BZ13" s="16" t="s">
        <v>2983</v>
      </c>
      <c r="CA13" s="6">
        <v>56.293999999999997</v>
      </c>
      <c r="CB13" s="16" t="s">
        <v>2983</v>
      </c>
      <c r="CC13" s="6">
        <v>247.72900000000001</v>
      </c>
      <c r="CD13" s="16" t="s">
        <v>2983</v>
      </c>
      <c r="CE13" s="6">
        <v>12.454000000000001</v>
      </c>
      <c r="CF13" s="16" t="s">
        <v>3289</v>
      </c>
      <c r="CG13" s="1">
        <f>(A1L546C37 * 2 + A1L546C38 + A1L546C39)</f>
        <v>1056.8329999999999</v>
      </c>
      <c r="CH13" s="16" t="s">
        <v>3290</v>
      </c>
      <c r="CI13" s="1">
        <f>(A1L546C40 * 2 + A1L546C38 + A1L546C39)</f>
        <v>328.93100000000004</v>
      </c>
      <c r="CJ13" s="16" t="s">
        <v>3291</v>
      </c>
      <c r="CK13" s="1">
        <f>(A1L546C37 + A1L546C38 + A1L546C39 + A1L546C40)</f>
        <v>692.88199999999995</v>
      </c>
      <c r="CL13" s="16" t="s">
        <v>3292</v>
      </c>
      <c r="CM13" s="18">
        <f>IF(A1L546C41 &lt;&gt; 0,A1L546C42 / A1L546C41,0)</f>
        <v>0.31124217355059891</v>
      </c>
      <c r="CN13" s="16" t="s">
        <v>3293</v>
      </c>
      <c r="CO13" s="18">
        <f>IF(A1L546C44 = 0,A1L556C44, A1L546C44)</f>
        <v>0.31124217355059891</v>
      </c>
      <c r="CP13" s="16" t="s">
        <v>3294</v>
      </c>
      <c r="CQ13" s="18">
        <f>IF(RUN_YEARS &gt; 1,(A1L546C1 + A1L546C10) / 2, 0)</f>
        <v>388.36699999999996</v>
      </c>
      <c r="CR13" s="16" t="s">
        <v>3295</v>
      </c>
      <c r="CS13" s="18">
        <f>IF(RUN_YEARS &gt; 1,(A1L546C2 + A1L546C11) / 2, 0)</f>
        <v>58.307000000000002</v>
      </c>
      <c r="CT13" s="16" t="s">
        <v>3296</v>
      </c>
      <c r="CU13" s="18">
        <f>IF(RUN_YEARS &gt; 1,(A1L546C3 + A1L546C12) / 2, 0)</f>
        <v>194.36750000000001</v>
      </c>
      <c r="CV13" s="16" t="s">
        <v>3297</v>
      </c>
      <c r="CW13" s="18">
        <f>IF(RUN_YEARS &gt; 1,(A1L546C4 + A1L546C13) / 2, 0)</f>
        <v>10.452999999999999</v>
      </c>
      <c r="CX13" s="16" t="s">
        <v>3298</v>
      </c>
      <c r="CY13" s="18">
        <f>IF(RUN_YEARS &gt; 1,(A1L546C5 + A1L546C14) / 2, 0)</f>
        <v>1029.4085</v>
      </c>
      <c r="CZ13" s="16" t="s">
        <v>3299</v>
      </c>
      <c r="DA13" s="18">
        <f>IF(RUN_YEARS &gt; 1,(A1L546C6 + A1L546C15) / 2, 0)</f>
        <v>273.58050000000003</v>
      </c>
      <c r="DB13" s="16" t="s">
        <v>3300</v>
      </c>
      <c r="DC13" s="18">
        <f>IF(RUN_YEARS &gt; 1,(A1L546C7 + A1L546C16) / 2, 0)</f>
        <v>651.49450000000002</v>
      </c>
      <c r="DD13" s="16" t="s">
        <v>3301</v>
      </c>
      <c r="DE13" s="18">
        <f>IF(A1L546C50 &lt;&gt; 0,A1L546C51 / A1L546C50,0)</f>
        <v>0.26576475713965836</v>
      </c>
      <c r="DF13" s="16" t="s">
        <v>3302</v>
      </c>
      <c r="DG13" s="18">
        <f>IF(A1L546C53 = 0,A1L556C53, A1L546C53)</f>
        <v>0.26576475713965836</v>
      </c>
      <c r="DH13" s="16" t="s">
        <v>3303</v>
      </c>
      <c r="DI13" s="18">
        <f>IF(RUN_YEARS &gt; 2,(A1L546C1 + A1L546C10 + A1L546C19) / 3, 0)</f>
        <v>370.03399999999993</v>
      </c>
      <c r="DJ13" s="16" t="s">
        <v>3304</v>
      </c>
      <c r="DK13" s="18">
        <f>IF(RUN_YEARS &gt; 2,(A1L546C2 + A1L546C11 + A1L546C20) / 3, 0)</f>
        <v>59.02</v>
      </c>
      <c r="DL13" s="16" t="s">
        <v>3305</v>
      </c>
      <c r="DM13" s="18">
        <f>IF(RUN_YEARS &gt; 2,(A1L546C3 + A1L546C12 + A1L546C21) / 3, 0)</f>
        <v>191.77433333333332</v>
      </c>
      <c r="DN13" s="16" t="s">
        <v>3306</v>
      </c>
      <c r="DO13" s="18">
        <f>IF(RUN_YEARS &gt; 2,(A1L546C4 + A1L546C13 + A1L546C22) / 3, 0)</f>
        <v>9.61</v>
      </c>
      <c r="DP13" s="16" t="s">
        <v>3307</v>
      </c>
      <c r="DQ13" s="18">
        <f>IF(RUN_YEARS &gt; 2,(A1L546C5 + A1L546C14 + A1L546C23) / 3, 0)</f>
        <v>990.86233333333337</v>
      </c>
      <c r="DR13" s="16" t="s">
        <v>3308</v>
      </c>
      <c r="DS13" s="18">
        <f>IF(RUN_YEARS &gt; 2,(A1L546C6 + A1L546C15 + A1L546C24) / 3, 0)</f>
        <v>270.01433333333335</v>
      </c>
      <c r="DT13" s="16" t="s">
        <v>3309</v>
      </c>
      <c r="DU13" s="18">
        <f>IF(RUN_YEARS &gt; 2,(A1L546C7 + A1L546C16 + A1L546C25) / 3, 0)</f>
        <v>630.43833333333339</v>
      </c>
      <c r="DV13" s="16" t="s">
        <v>3310</v>
      </c>
      <c r="DW13" s="18">
        <f>IF(A1L546C59 &lt;&gt; 0,A1L546C60 / A1L546C59,0)</f>
        <v>0.27250438759235646</v>
      </c>
      <c r="DX13" s="16" t="s">
        <v>3311</v>
      </c>
      <c r="DY13" s="18">
        <f>IF(A1L546C62 = 0,A1L556C62, A1L546C62)</f>
        <v>0.27250438759235646</v>
      </c>
      <c r="DZ13" s="16" t="s">
        <v>3312</v>
      </c>
      <c r="EA13" s="18">
        <f>IF(RUN_YEARS &gt; 3,(A1L546C1 + A1L546C10 + A1L546C19 + A1L546C28) / 4, 0)</f>
        <v>376.43274999999994</v>
      </c>
      <c r="EB13" s="16" t="s">
        <v>3313</v>
      </c>
      <c r="EC13" s="18">
        <f>IF(RUN_YEARS &gt; 3,(A1L546C2 + A1L546C11 + A1L546C20 + A1L546C29) / 4, 0)</f>
        <v>62.180250000000001</v>
      </c>
      <c r="ED13" s="16" t="s">
        <v>3314</v>
      </c>
      <c r="EE13" s="18">
        <f>IF(RUN_YEARS &gt; 3,(A1L546C3 + A1L546C12 + A1L546C21 + A1L546C30) / 4, 0)</f>
        <v>200.8245</v>
      </c>
      <c r="EF13" s="16" t="s">
        <v>3315</v>
      </c>
      <c r="EG13" s="18">
        <f>IF(RUN_YEARS &gt; 3,(A1L546C4 + A1L546C13 + A1L546C22 + A1L546C31) / 4, 0)</f>
        <v>9.4294999999999991</v>
      </c>
      <c r="EH13" s="16" t="s">
        <v>3316</v>
      </c>
      <c r="EI13" s="18">
        <f>IF(RUN_YEARS &gt; 3,(A1L546C5 + A1L546C14 + A1L546C23 + A1L546C32) / 4, 0)</f>
        <v>1015.8702499999999</v>
      </c>
      <c r="EJ13" s="16" t="s">
        <v>3317</v>
      </c>
      <c r="EK13" s="18">
        <f>IF(RUN_YEARS &gt; 3,(A1L546C6 + A1L546C15 + A1L546C24 + A1L546C33) / 4, 0)</f>
        <v>281.86375000000004</v>
      </c>
      <c r="EL13" s="16" t="s">
        <v>3318</v>
      </c>
      <c r="EM13" s="18">
        <f>IF(RUN_YEARS &gt; 3,(A1L546C7 + A1L546C16 + A1L546C25 + A1L546C34) / 4, 0)</f>
        <v>648.86699999999996</v>
      </c>
      <c r="EN13" s="16" t="s">
        <v>3319</v>
      </c>
      <c r="EO13" s="18">
        <f>IF(A1L546C68 &lt;&gt; 0,A1L546C69 / A1L546C68,0)</f>
        <v>0.27746038433549958</v>
      </c>
      <c r="EP13" s="16" t="s">
        <v>3320</v>
      </c>
      <c r="EQ13" s="18">
        <f>IF(A1L546C71 = 0,A1L556C71, A1L546C71)</f>
        <v>0.27746038433549958</v>
      </c>
      <c r="ER13" s="16" t="s">
        <v>3321</v>
      </c>
      <c r="ES13" s="18">
        <f>IF(RUN_YEARS &gt; 4,(A1L546C1 + A1L546C10 + A1L546C19 + A1L546C28 + A1L546C37) / 5, 0)</f>
        <v>376.42719999999997</v>
      </c>
      <c r="ET13" s="16" t="s">
        <v>3322</v>
      </c>
      <c r="EU13" s="18">
        <f>IF(RUN_YEARS &gt; 4,(A1L546C2 + A1L546C11 + A1L546C20 + A1L546C29 + A1L546C38) / 5, 0)</f>
        <v>61.003</v>
      </c>
      <c r="EV13" s="16" t="s">
        <v>3323</v>
      </c>
      <c r="EW13" s="18">
        <f>IF(RUN_YEARS &gt; 4,(A1L546C3 + A1L546C12 + A1L546C21 + A1L546C30 + A1L546C39) / 5, 0)</f>
        <v>210.2054</v>
      </c>
      <c r="EX13" s="16" t="s">
        <v>3324</v>
      </c>
      <c r="EY13" s="18">
        <f>IF(RUN_YEARS &gt; 4,(A1L546C4 + A1L546C13 + A1L546C22 + A1L546C31 + A1L546C40) / 5, 0)</f>
        <v>10.0344</v>
      </c>
      <c r="EZ13" s="16" t="s">
        <v>3325</v>
      </c>
      <c r="FA13" s="18">
        <f>IF(RUN_YEARS &gt; 4,(A1L546C5 + A1L546C14 + A1L546C23 + A1L546C32 + A1L546C41) / 5, 0)</f>
        <v>1024.0627999999999</v>
      </c>
      <c r="FB13" s="16" t="s">
        <v>3326</v>
      </c>
      <c r="FC13" s="18">
        <f>IF(RUN_YEARS &gt; 4,(A1L546C6 + A1L546C15 + A1L546C24 + A1L546C33 + A1L546C42) / 5, 0)</f>
        <v>291.27720000000005</v>
      </c>
      <c r="FD13" s="16" t="s">
        <v>3327</v>
      </c>
      <c r="FE13" s="18">
        <f>IF(RUN_YEARS &gt; 4,(A1L546C7 + A1L546C16 + A1L546C25 + A1L546C34 + A1L546C43) / 5, 0)</f>
        <v>657.67</v>
      </c>
      <c r="FF13" s="16" t="s">
        <v>3328</v>
      </c>
      <c r="FG13" s="18">
        <f>IF(A1L546C77 &lt;&gt; 0,A1L546C78 / A1L546C77,0)</f>
        <v>0.28443294688567933</v>
      </c>
      <c r="FH13" s="16" t="s">
        <v>3329</v>
      </c>
      <c r="FI13" s="18">
        <f>IF(A1L546C80 = 0,A1L556C80, A1L546C80)</f>
        <v>0.28443294688567933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151.381</v>
      </c>
      <c r="F14" s="16" t="s">
        <v>2959</v>
      </c>
      <c r="G14" s="6">
        <v>10.374000000000001</v>
      </c>
      <c r="H14" s="16" t="s">
        <v>2959</v>
      </c>
      <c r="I14" s="6">
        <v>10.164999999999999</v>
      </c>
      <c r="J14" s="16" t="s">
        <v>2959</v>
      </c>
      <c r="K14" s="6">
        <v>0</v>
      </c>
      <c r="L14" s="16" t="s">
        <v>3330</v>
      </c>
      <c r="M14" s="1">
        <f>(A1L547C1 * 2 + A1L547C2 + A1L547C3)</f>
        <v>323.30100000000004</v>
      </c>
      <c r="N14" s="16" t="s">
        <v>3331</v>
      </c>
      <c r="O14" s="1">
        <f>(A1L547C4 * 2 + A1L547C2 + A1L547C3)</f>
        <v>20.539000000000001</v>
      </c>
      <c r="P14" s="16" t="s">
        <v>3332</v>
      </c>
      <c r="Q14" s="1">
        <f>(A1L547C1 + A1L547C2 + A1L547C3 + A1L547C4)</f>
        <v>171.92</v>
      </c>
      <c r="R14" s="16" t="s">
        <v>3333</v>
      </c>
      <c r="S14" s="18">
        <f>IF(A1L547C5 &lt;&gt; 0,A1L547C6 / A1L547C5,0)</f>
        <v>6.3529033315702699E-2</v>
      </c>
      <c r="T14" s="16" t="s">
        <v>3334</v>
      </c>
      <c r="U14" s="18">
        <f>IF(A1L547C8 = 0,A1L556C8, A1L547C8)</f>
        <v>6.3529033315702699E-2</v>
      </c>
      <c r="V14" s="16" t="s">
        <v>2965</v>
      </c>
      <c r="W14" s="6">
        <v>157.12799999999999</v>
      </c>
      <c r="X14" s="16" t="s">
        <v>2965</v>
      </c>
      <c r="Y14" s="6">
        <v>8.7840000000000007</v>
      </c>
      <c r="Z14" s="16" t="s">
        <v>2965</v>
      </c>
      <c r="AA14" s="6">
        <v>4.258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327.29799999999994</v>
      </c>
      <c r="AF14" s="16" t="s">
        <v>3336</v>
      </c>
      <c r="AG14" s="1">
        <f>(A1L547C13 * 2 + A1L547C11 + A1L547C12)</f>
        <v>13.042000000000002</v>
      </c>
      <c r="AH14" s="16" t="s">
        <v>3337</v>
      </c>
      <c r="AI14" s="1">
        <f>(A1L547C10 + A1L547C11 + A1L547C12 + A1L547C13)</f>
        <v>170.17</v>
      </c>
      <c r="AJ14" s="16" t="s">
        <v>3338</v>
      </c>
      <c r="AK14" s="18">
        <f>IF(A1L547C14 &lt;&gt; 0,A1L547C15 / A1L547C14,0)</f>
        <v>3.9847478444720114E-2</v>
      </c>
      <c r="AL14" s="16" t="s">
        <v>3339</v>
      </c>
      <c r="AM14" s="18">
        <f>IF(A1L547C17 = 0,A1L556C17, A1L547C17)</f>
        <v>3.9847478444720114E-2</v>
      </c>
      <c r="AN14" s="16" t="s">
        <v>2971</v>
      </c>
      <c r="AO14" s="6">
        <v>167.666</v>
      </c>
      <c r="AP14" s="16" t="s">
        <v>2971</v>
      </c>
      <c r="AQ14" s="6">
        <v>3.923</v>
      </c>
      <c r="AR14" s="16" t="s">
        <v>2971</v>
      </c>
      <c r="AS14" s="6">
        <v>9.9529999999999994</v>
      </c>
      <c r="AT14" s="16" t="s">
        <v>2971</v>
      </c>
      <c r="AU14" s="6">
        <v>0.02</v>
      </c>
      <c r="AV14" s="16" t="s">
        <v>3340</v>
      </c>
      <c r="AW14" s="1">
        <f>(A1L547C19 * 2 + A1L547C20 + A1L547C21)</f>
        <v>349.20799999999997</v>
      </c>
      <c r="AX14" s="16" t="s">
        <v>3341</v>
      </c>
      <c r="AY14" s="1">
        <f>(A1L547C22 * 2 + A1L547C20 + A1L547C21)</f>
        <v>13.916</v>
      </c>
      <c r="AZ14" s="16" t="s">
        <v>3342</v>
      </c>
      <c r="BA14" s="1">
        <f>(A1L547C19 + A1L547C20 + A1L547C21 + A1L547C22)</f>
        <v>181.56200000000001</v>
      </c>
      <c r="BB14" s="16" t="s">
        <v>3343</v>
      </c>
      <c r="BC14" s="18">
        <f>IF(A1L547C23 &lt;&gt; 0,A1L547C24 / A1L547C23,0)</f>
        <v>3.9850175253716986E-2</v>
      </c>
      <c r="BD14" s="16" t="s">
        <v>3344</v>
      </c>
      <c r="BE14" s="18">
        <f>IF(A1L547C26 = 0,A1L556C26, A1L547C26)</f>
        <v>3.9850175253716986E-2</v>
      </c>
      <c r="BF14" s="16" t="s">
        <v>2977</v>
      </c>
      <c r="BG14" s="6">
        <v>209.01900000000001</v>
      </c>
      <c r="BH14" s="16" t="s">
        <v>2977</v>
      </c>
      <c r="BI14" s="6">
        <v>5.2089999999999996</v>
      </c>
      <c r="BJ14" s="16" t="s">
        <v>2977</v>
      </c>
      <c r="BK14" s="6">
        <v>14.433999999999999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437.68100000000004</v>
      </c>
      <c r="BP14" s="16" t="s">
        <v>3346</v>
      </c>
      <c r="BQ14" s="1">
        <f>(A1L547C31 * 2 + A1L547C29 + A1L547C30)</f>
        <v>19.643000000000001</v>
      </c>
      <c r="BR14" s="16" t="s">
        <v>3347</v>
      </c>
      <c r="BS14" s="1">
        <f>(A1L547C28 + A1L547C29 + A1L547C30 + A1L547C31)</f>
        <v>228.66200000000001</v>
      </c>
      <c r="BT14" s="16" t="s">
        <v>3348</v>
      </c>
      <c r="BU14" s="18">
        <f>IF(A1L547C32 &lt;&gt; 0,A1L547C33 / A1L547C32,0)</f>
        <v>4.4879718333672242E-2</v>
      </c>
      <c r="BV14" s="16" t="s">
        <v>3349</v>
      </c>
      <c r="BW14" s="18">
        <f>IF(A1L547C35 = 0,A1L556C35, A1L547C35)</f>
        <v>4.4879718333672242E-2</v>
      </c>
      <c r="BX14" s="16" t="s">
        <v>2983</v>
      </c>
      <c r="BY14" s="6">
        <v>179.608</v>
      </c>
      <c r="BZ14" s="16" t="s">
        <v>2983</v>
      </c>
      <c r="CA14" s="6">
        <v>5.7279999999999998</v>
      </c>
      <c r="CB14" s="16" t="s">
        <v>2983</v>
      </c>
      <c r="CC14" s="6">
        <v>22.195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387.13900000000001</v>
      </c>
      <c r="CH14" s="16" t="s">
        <v>3351</v>
      </c>
      <c r="CI14" s="1">
        <f>(A1L547C40 * 2 + A1L547C38 + A1L547C39)</f>
        <v>27.923000000000002</v>
      </c>
      <c r="CJ14" s="16" t="s">
        <v>3352</v>
      </c>
      <c r="CK14" s="1">
        <f>(A1L547C37 + A1L547C38 + A1L547C39 + A1L547C40)</f>
        <v>207.53100000000001</v>
      </c>
      <c r="CL14" s="16" t="s">
        <v>3353</v>
      </c>
      <c r="CM14" s="18">
        <f>IF(A1L547C41 &lt;&gt; 0,A1L547C42 / A1L547C41,0)</f>
        <v>7.2126548862294942E-2</v>
      </c>
      <c r="CN14" s="16" t="s">
        <v>3354</v>
      </c>
      <c r="CO14" s="18">
        <f>IF(A1L547C44 = 0,A1L556C44, A1L547C44)</f>
        <v>7.2126548862294942E-2</v>
      </c>
      <c r="CP14" s="16" t="s">
        <v>3355</v>
      </c>
      <c r="CQ14" s="18">
        <f>IF(RUN_YEARS &gt; 1,(A1L547C1 + A1L547C10) / 2, 0)</f>
        <v>154.25450000000001</v>
      </c>
      <c r="CR14" s="16" t="s">
        <v>3356</v>
      </c>
      <c r="CS14" s="18">
        <f>IF(RUN_YEARS &gt; 1,(A1L547C2 + A1L547C11) / 2, 0)</f>
        <v>9.5790000000000006</v>
      </c>
      <c r="CT14" s="16" t="s">
        <v>3357</v>
      </c>
      <c r="CU14" s="18">
        <f>IF(RUN_YEARS &gt; 1,(A1L547C3 + A1L547C12) / 2, 0)</f>
        <v>7.2114999999999991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325.29949999999997</v>
      </c>
      <c r="CZ14" s="16" t="s">
        <v>3360</v>
      </c>
      <c r="DA14" s="18">
        <f>IF(RUN_YEARS &gt; 1,(A1L547C6 + A1L547C15) / 2, 0)</f>
        <v>16.790500000000002</v>
      </c>
      <c r="DB14" s="16" t="s">
        <v>3361</v>
      </c>
      <c r="DC14" s="18">
        <f>IF(RUN_YEARS &gt; 1,(A1L547C7 + A1L547C16) / 2, 0)</f>
        <v>171.04499999999999</v>
      </c>
      <c r="DD14" s="16" t="s">
        <v>3362</v>
      </c>
      <c r="DE14" s="18">
        <f>IF(A1L547C50 &lt;&gt; 0,A1L547C51 / A1L547C50,0)</f>
        <v>5.1615511244253384E-2</v>
      </c>
      <c r="DF14" s="16" t="s">
        <v>3363</v>
      </c>
      <c r="DG14" s="18">
        <f>IF(A1L547C53 = 0,A1L556C53, A1L547C53)</f>
        <v>5.1615511244253384E-2</v>
      </c>
      <c r="DH14" s="16" t="s">
        <v>3364</v>
      </c>
      <c r="DI14" s="18">
        <f>IF(RUN_YEARS &gt; 2,(A1L547C1 + A1L547C10 + A1L547C19) / 3, 0)</f>
        <v>158.72499999999999</v>
      </c>
      <c r="DJ14" s="16" t="s">
        <v>3365</v>
      </c>
      <c r="DK14" s="18">
        <f>IF(RUN_YEARS &gt; 2,(A1L547C2 + A1L547C11 + A1L547C20) / 3, 0)</f>
        <v>7.693666666666668</v>
      </c>
      <c r="DL14" s="16" t="s">
        <v>3366</v>
      </c>
      <c r="DM14" s="18">
        <f>IF(RUN_YEARS &gt; 2,(A1L547C3 + A1L547C12 + A1L547C21) / 3, 0)</f>
        <v>8.125333333333332</v>
      </c>
      <c r="DN14" s="16" t="s">
        <v>3367</v>
      </c>
      <c r="DO14" s="18">
        <f>IF(RUN_YEARS &gt; 2,(A1L547C4 + A1L547C13 + A1L547C22) / 3, 0)</f>
        <v>6.6666666666666671E-3</v>
      </c>
      <c r="DP14" s="16" t="s">
        <v>3368</v>
      </c>
      <c r="DQ14" s="18">
        <f>IF(RUN_YEARS &gt; 2,(A1L547C5 + A1L547C14 + A1L547C23) / 3, 0)</f>
        <v>333.26899999999995</v>
      </c>
      <c r="DR14" s="16" t="s">
        <v>3369</v>
      </c>
      <c r="DS14" s="18">
        <f>IF(RUN_YEARS &gt; 2,(A1L547C6 + A1L547C15 + A1L547C24) / 3, 0)</f>
        <v>15.832333333333333</v>
      </c>
      <c r="DT14" s="16" t="s">
        <v>3370</v>
      </c>
      <c r="DU14" s="18">
        <f>IF(RUN_YEARS &gt; 2,(A1L547C7 + A1L547C16 + A1L547C25) / 3, 0)</f>
        <v>174.55066666666667</v>
      </c>
      <c r="DV14" s="16" t="s">
        <v>3371</v>
      </c>
      <c r="DW14" s="18">
        <f>IF(A1L547C59 &lt;&gt; 0,A1L547C60 / A1L547C59,0)</f>
        <v>4.7506168690557286E-2</v>
      </c>
      <c r="DX14" s="16" t="s">
        <v>3372</v>
      </c>
      <c r="DY14" s="18">
        <f>IF(A1L547C62 = 0,A1L556C62, A1L547C62)</f>
        <v>4.7506168690557286E-2</v>
      </c>
      <c r="DZ14" s="16" t="s">
        <v>3373</v>
      </c>
      <c r="EA14" s="18">
        <f>IF(RUN_YEARS &gt; 3,(A1L547C1 + A1L547C10 + A1L547C19 + A1L547C28) / 4, 0)</f>
        <v>171.29849999999999</v>
      </c>
      <c r="EB14" s="16" t="s">
        <v>3374</v>
      </c>
      <c r="EC14" s="18">
        <f>IF(RUN_YEARS &gt; 3,(A1L547C2 + A1L547C11 + A1L547C20 + A1L547C29) / 4, 0)</f>
        <v>7.0725000000000007</v>
      </c>
      <c r="ED14" s="16" t="s">
        <v>3375</v>
      </c>
      <c r="EE14" s="18">
        <f>IF(RUN_YEARS &gt; 3,(A1L547C3 + A1L547C12 + A1L547C21 + A1L547C30) / 4, 0)</f>
        <v>9.7024999999999988</v>
      </c>
      <c r="EF14" s="16" t="s">
        <v>3376</v>
      </c>
      <c r="EG14" s="18">
        <f>IF(RUN_YEARS &gt; 3,(A1L547C4 + A1L547C13 + A1L547C22 + A1L547C31) / 4, 0)</f>
        <v>5.0000000000000001E-3</v>
      </c>
      <c r="EH14" s="16" t="s">
        <v>3377</v>
      </c>
      <c r="EI14" s="18">
        <f>IF(RUN_YEARS &gt; 3,(A1L547C5 + A1L547C14 + A1L547C23 + A1L547C32) / 4, 0)</f>
        <v>359.37199999999996</v>
      </c>
      <c r="EJ14" s="16" t="s">
        <v>3378</v>
      </c>
      <c r="EK14" s="18">
        <f>IF(RUN_YEARS &gt; 3,(A1L547C6 + A1L547C15 + A1L547C24 + A1L547C33) / 4, 0)</f>
        <v>16.785</v>
      </c>
      <c r="EL14" s="16" t="s">
        <v>3379</v>
      </c>
      <c r="EM14" s="18">
        <f>IF(RUN_YEARS &gt; 3,(A1L547C7 + A1L547C16 + A1L547C25 + A1L547C34) / 4, 0)</f>
        <v>188.07850000000002</v>
      </c>
      <c r="EN14" s="16" t="s">
        <v>3380</v>
      </c>
      <c r="EO14" s="18">
        <f>IF(A1L547C68 &lt;&gt; 0,A1L547C69 / A1L547C68,0)</f>
        <v>4.6706476854067661E-2</v>
      </c>
      <c r="EP14" s="16" t="s">
        <v>3381</v>
      </c>
      <c r="EQ14" s="18">
        <f>IF(A1L547C71 = 0,A1L556C71, A1L547C71)</f>
        <v>4.6706476854067661E-2</v>
      </c>
      <c r="ER14" s="16" t="s">
        <v>3382</v>
      </c>
      <c r="ES14" s="18">
        <f>IF(RUN_YEARS &gt; 4,(A1L547C1 + A1L547C10 + A1L547C19 + A1L547C28 + A1L547C37) / 5, 0)</f>
        <v>172.96039999999999</v>
      </c>
      <c r="ET14" s="16" t="s">
        <v>3383</v>
      </c>
      <c r="EU14" s="18">
        <f>IF(RUN_YEARS &gt; 4,(A1L547C2 + A1L547C11 + A1L547C20 + A1L547C29 + A1L547C38) / 5, 0)</f>
        <v>6.8036000000000003</v>
      </c>
      <c r="EV14" s="16" t="s">
        <v>3384</v>
      </c>
      <c r="EW14" s="18">
        <f>IF(RUN_YEARS &gt; 4,(A1L547C3 + A1L547C12 + A1L547C21 + A1L547C30 + A1L547C39) / 5, 0)</f>
        <v>12.200999999999999</v>
      </c>
      <c r="EX14" s="16" t="s">
        <v>3385</v>
      </c>
      <c r="EY14" s="18">
        <f>IF(RUN_YEARS &gt; 4,(A1L547C4 + A1L547C13 + A1L547C22 + A1L547C31 + A1L547C40) / 5, 0)</f>
        <v>4.0000000000000001E-3</v>
      </c>
      <c r="EZ14" s="16" t="s">
        <v>3386</v>
      </c>
      <c r="FA14" s="18">
        <f>IF(RUN_YEARS &gt; 4,(A1L547C5 + A1L547C14 + A1L547C23 + A1L547C32 + A1L547C41) / 5, 0)</f>
        <v>364.92539999999997</v>
      </c>
      <c r="FB14" s="16" t="s">
        <v>3387</v>
      </c>
      <c r="FC14" s="18">
        <f>IF(RUN_YEARS &gt; 4,(A1L547C6 + A1L547C15 + A1L547C24 + A1L547C33 + A1L547C42) / 5, 0)</f>
        <v>19.012599999999999</v>
      </c>
      <c r="FD14" s="16" t="s">
        <v>3388</v>
      </c>
      <c r="FE14" s="18">
        <f>IF(RUN_YEARS &gt; 4,(A1L547C7 + A1L547C16 + A1L547C25 + A1L547C34 + A1L547C43) / 5, 0)</f>
        <v>191.96899999999999</v>
      </c>
      <c r="FF14" s="16" t="s">
        <v>3389</v>
      </c>
      <c r="FG14" s="18">
        <f>IF(A1L547C77 &lt;&gt; 0,A1L547C78 / A1L547C77,0)</f>
        <v>5.2099963444583473E-2</v>
      </c>
      <c r="FH14" s="16" t="s">
        <v>3390</v>
      </c>
      <c r="FI14" s="18">
        <f>IF(A1L547C80 = 0,A1L556C80, A1L547C80)</f>
        <v>5.2099963444583473E-2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380.50700000000001</v>
      </c>
      <c r="F15" s="16" t="s">
        <v>2959</v>
      </c>
      <c r="G15" s="6">
        <v>25.710999999999999</v>
      </c>
      <c r="H15" s="16" t="s">
        <v>2959</v>
      </c>
      <c r="I15" s="6">
        <v>90.775999999999996</v>
      </c>
      <c r="J15" s="16" t="s">
        <v>2959</v>
      </c>
      <c r="K15" s="6">
        <v>2.25</v>
      </c>
      <c r="L15" s="16" t="s">
        <v>3391</v>
      </c>
      <c r="M15" s="1">
        <f>(A1L548C1 * 2 + A1L548C2 + A1L548C3)</f>
        <v>877.50099999999998</v>
      </c>
      <c r="N15" s="16" t="s">
        <v>3392</v>
      </c>
      <c r="O15" s="1">
        <f>(A1L548C4 * 2 + A1L548C2 + A1L548C3)</f>
        <v>120.98699999999999</v>
      </c>
      <c r="P15" s="16" t="s">
        <v>3393</v>
      </c>
      <c r="Q15" s="1">
        <f>(A1L548C1 + A1L548C2 + A1L548C3 + A1L548C4)</f>
        <v>499.24400000000003</v>
      </c>
      <c r="R15" s="16" t="s">
        <v>3394</v>
      </c>
      <c r="S15" s="18">
        <f>IF(A1L548C5 &lt;&gt; 0,A1L548C6 / A1L548C5,0)</f>
        <v>0.13787676595240347</v>
      </c>
      <c r="T15" s="16" t="s">
        <v>3395</v>
      </c>
      <c r="U15" s="18">
        <f>IF(A1L548C8 = 0,A1L556C8, A1L548C8)</f>
        <v>0.13787676595240347</v>
      </c>
      <c r="V15" s="16" t="s">
        <v>2965</v>
      </c>
      <c r="W15" s="6">
        <v>371.79899999999998</v>
      </c>
      <c r="X15" s="16" t="s">
        <v>2965</v>
      </c>
      <c r="Y15" s="6">
        <v>29.273</v>
      </c>
      <c r="Z15" s="16" t="s">
        <v>2965</v>
      </c>
      <c r="AA15" s="6">
        <v>83.552999999999997</v>
      </c>
      <c r="AB15" s="16" t="s">
        <v>2965</v>
      </c>
      <c r="AC15" s="6">
        <v>2.8919999999999999</v>
      </c>
      <c r="AD15" s="16" t="s">
        <v>3396</v>
      </c>
      <c r="AE15" s="1">
        <f>(A1L548C10 * 2 + A1L548C11 + A1L548C12)</f>
        <v>856.42399999999998</v>
      </c>
      <c r="AF15" s="16" t="s">
        <v>3397</v>
      </c>
      <c r="AG15" s="1">
        <f>(A1L548C13 * 2 + A1L548C11 + A1L548C12)</f>
        <v>118.61</v>
      </c>
      <c r="AH15" s="16" t="s">
        <v>3398</v>
      </c>
      <c r="AI15" s="1">
        <f>(A1L548C10 + A1L548C11 + A1L548C12 + A1L548C13)</f>
        <v>487.517</v>
      </c>
      <c r="AJ15" s="16" t="s">
        <v>3399</v>
      </c>
      <c r="AK15" s="18">
        <f>IF(A1L548C14 &lt;&gt; 0,A1L548C15 / A1L548C14,0)</f>
        <v>0.1384944840406154</v>
      </c>
      <c r="AL15" s="16" t="s">
        <v>3400</v>
      </c>
      <c r="AM15" s="18">
        <f>IF(A1L548C17 = 0,A1L556C17, A1L548C17)</f>
        <v>0.1384944840406154</v>
      </c>
      <c r="AN15" s="16" t="s">
        <v>2971</v>
      </c>
      <c r="AO15" s="6">
        <v>322.68599999999998</v>
      </c>
      <c r="AP15" s="16" t="s">
        <v>2971</v>
      </c>
      <c r="AQ15" s="6">
        <v>15.555999999999999</v>
      </c>
      <c r="AR15" s="16" t="s">
        <v>2971</v>
      </c>
      <c r="AS15" s="6">
        <v>95.789000000000001</v>
      </c>
      <c r="AT15" s="16" t="s">
        <v>2971</v>
      </c>
      <c r="AU15" s="6">
        <v>3.4889999999999999</v>
      </c>
      <c r="AV15" s="16" t="s">
        <v>3401</v>
      </c>
      <c r="AW15" s="1">
        <f>(A1L548C19 * 2 + A1L548C20 + A1L548C21)</f>
        <v>756.71699999999998</v>
      </c>
      <c r="AX15" s="16" t="s">
        <v>3402</v>
      </c>
      <c r="AY15" s="1">
        <f>(A1L548C22 * 2 + A1L548C20 + A1L548C21)</f>
        <v>118.32300000000001</v>
      </c>
      <c r="AZ15" s="16" t="s">
        <v>3403</v>
      </c>
      <c r="BA15" s="1">
        <f>(A1L548C19 + A1L548C20 + A1L548C21 + A1L548C22)</f>
        <v>437.51999999999992</v>
      </c>
      <c r="BB15" s="16" t="s">
        <v>3404</v>
      </c>
      <c r="BC15" s="18">
        <f>IF(A1L548C23 &lt;&gt; 0,A1L548C24 / A1L548C23,0)</f>
        <v>0.1563636075309528</v>
      </c>
      <c r="BD15" s="16" t="s">
        <v>3405</v>
      </c>
      <c r="BE15" s="18">
        <f>IF(A1L548C26 = 0,A1L556C26, A1L548C26)</f>
        <v>0.1563636075309528</v>
      </c>
      <c r="BF15" s="16" t="s">
        <v>2977</v>
      </c>
      <c r="BG15" s="6">
        <v>426.09</v>
      </c>
      <c r="BH15" s="16" t="s">
        <v>2977</v>
      </c>
      <c r="BI15" s="6">
        <v>10.545</v>
      </c>
      <c r="BJ15" s="16" t="s">
        <v>2977</v>
      </c>
      <c r="BK15" s="6">
        <v>92.236999999999995</v>
      </c>
      <c r="BL15" s="16" t="s">
        <v>2977</v>
      </c>
      <c r="BM15" s="6">
        <v>1.849</v>
      </c>
      <c r="BN15" s="16" t="s">
        <v>3406</v>
      </c>
      <c r="BO15" s="1">
        <f>(A1L548C28 * 2 + A1L548C29 + A1L548C30)</f>
        <v>954.96199999999988</v>
      </c>
      <c r="BP15" s="16" t="s">
        <v>3407</v>
      </c>
      <c r="BQ15" s="1">
        <f>(A1L548C31 * 2 + A1L548C29 + A1L548C30)</f>
        <v>106.47999999999999</v>
      </c>
      <c r="BR15" s="16" t="s">
        <v>3408</v>
      </c>
      <c r="BS15" s="1">
        <f>(A1L548C28 + A1L548C29 + A1L548C30 + A1L548C31)</f>
        <v>530.721</v>
      </c>
      <c r="BT15" s="16" t="s">
        <v>3409</v>
      </c>
      <c r="BU15" s="18">
        <f>IF(A1L548C32 &lt;&gt; 0,A1L548C33 / A1L548C32,0)</f>
        <v>0.11150181892054344</v>
      </c>
      <c r="BV15" s="16" t="s">
        <v>3410</v>
      </c>
      <c r="BW15" s="18">
        <f>IF(A1L548C35 = 0,A1L556C35, A1L548C35)</f>
        <v>0.11150181892054344</v>
      </c>
      <c r="BX15" s="16" t="s">
        <v>2983</v>
      </c>
      <c r="BY15" s="6">
        <v>444.42</v>
      </c>
      <c r="BZ15" s="16" t="s">
        <v>2983</v>
      </c>
      <c r="CA15" s="6">
        <v>7.0220000000000002</v>
      </c>
      <c r="CB15" s="16" t="s">
        <v>2983</v>
      </c>
      <c r="CC15" s="6">
        <v>78.441999999999993</v>
      </c>
      <c r="CD15" s="16" t="s">
        <v>2983</v>
      </c>
      <c r="CE15" s="6">
        <v>2.242</v>
      </c>
      <c r="CF15" s="16" t="s">
        <v>3411</v>
      </c>
      <c r="CG15" s="1">
        <f>(A1L548C37 * 2 + A1L548C38 + A1L548C39)</f>
        <v>974.30400000000009</v>
      </c>
      <c r="CH15" s="16" t="s">
        <v>3412</v>
      </c>
      <c r="CI15" s="1">
        <f>(A1L548C40 * 2 + A1L548C38 + A1L548C39)</f>
        <v>89.947999999999993</v>
      </c>
      <c r="CJ15" s="16" t="s">
        <v>3413</v>
      </c>
      <c r="CK15" s="1">
        <f>(A1L548C37 + A1L548C38 + A1L548C39 + A1L548C40)</f>
        <v>532.12599999999998</v>
      </c>
      <c r="CL15" s="16" t="s">
        <v>3414</v>
      </c>
      <c r="CM15" s="18">
        <f>IF(A1L548C41 &lt;&gt; 0,A1L548C42 / A1L548C41,0)</f>
        <v>9.2320261437908488E-2</v>
      </c>
      <c r="CN15" s="16" t="s">
        <v>3415</v>
      </c>
      <c r="CO15" s="18">
        <f>IF(A1L548C44 = 0,A1L556C44, A1L548C44)</f>
        <v>9.2320261437908488E-2</v>
      </c>
      <c r="CP15" s="16" t="s">
        <v>3416</v>
      </c>
      <c r="CQ15" s="18">
        <f>IF(RUN_YEARS &gt; 1,(A1L548C1 + A1L548C10) / 2, 0)</f>
        <v>376.15300000000002</v>
      </c>
      <c r="CR15" s="16" t="s">
        <v>3417</v>
      </c>
      <c r="CS15" s="18">
        <f>IF(RUN_YEARS &gt; 1,(A1L548C2 + A1L548C11) / 2, 0)</f>
        <v>27.491999999999997</v>
      </c>
      <c r="CT15" s="16" t="s">
        <v>3418</v>
      </c>
      <c r="CU15" s="18">
        <f>IF(RUN_YEARS &gt; 1,(A1L548C3 + A1L548C12) / 2, 0)</f>
        <v>87.164500000000004</v>
      </c>
      <c r="CV15" s="16" t="s">
        <v>3419</v>
      </c>
      <c r="CW15" s="18">
        <f>IF(RUN_YEARS &gt; 1,(A1L548C4 + A1L548C13) / 2, 0)</f>
        <v>2.5709999999999997</v>
      </c>
      <c r="CX15" s="16" t="s">
        <v>3420</v>
      </c>
      <c r="CY15" s="18">
        <f>IF(RUN_YEARS &gt; 1,(A1L548C5 + A1L548C14) / 2, 0)</f>
        <v>866.96249999999998</v>
      </c>
      <c r="CZ15" s="16" t="s">
        <v>3421</v>
      </c>
      <c r="DA15" s="18">
        <f>IF(RUN_YEARS &gt; 1,(A1L548C6 + A1L548C15) / 2, 0)</f>
        <v>119.79849999999999</v>
      </c>
      <c r="DB15" s="16" t="s">
        <v>3422</v>
      </c>
      <c r="DC15" s="18">
        <f>IF(RUN_YEARS &gt; 1,(A1L548C7 + A1L548C16) / 2, 0)</f>
        <v>493.38049999999998</v>
      </c>
      <c r="DD15" s="16" t="s">
        <v>3423</v>
      </c>
      <c r="DE15" s="18">
        <f>IF(A1L548C50 &lt;&gt; 0,A1L548C51 / A1L548C50,0)</f>
        <v>0.13818187061147397</v>
      </c>
      <c r="DF15" s="16" t="s">
        <v>3424</v>
      </c>
      <c r="DG15" s="18">
        <f>IF(A1L548C53 = 0,A1L556C53, A1L548C53)</f>
        <v>0.13818187061147397</v>
      </c>
      <c r="DH15" s="16" t="s">
        <v>3425</v>
      </c>
      <c r="DI15" s="18">
        <f>IF(RUN_YEARS &gt; 2,(A1L548C1 + A1L548C10 + A1L548C19) / 3, 0)</f>
        <v>358.33066666666667</v>
      </c>
      <c r="DJ15" s="16" t="s">
        <v>3426</v>
      </c>
      <c r="DK15" s="18">
        <f>IF(RUN_YEARS &gt; 2,(A1L548C2 + A1L548C11 + A1L548C20) / 3, 0)</f>
        <v>23.513333333333332</v>
      </c>
      <c r="DL15" s="16" t="s">
        <v>3427</v>
      </c>
      <c r="DM15" s="18">
        <f>IF(RUN_YEARS &gt; 2,(A1L548C3 + A1L548C12 + A1L548C21) / 3, 0)</f>
        <v>90.039333333333332</v>
      </c>
      <c r="DN15" s="16" t="s">
        <v>3428</v>
      </c>
      <c r="DO15" s="18">
        <f>IF(RUN_YEARS &gt; 2,(A1L548C4 + A1L548C13 + A1L548C22) / 3, 0)</f>
        <v>2.8770000000000002</v>
      </c>
      <c r="DP15" s="16" t="s">
        <v>3429</v>
      </c>
      <c r="DQ15" s="18">
        <f>IF(RUN_YEARS &gt; 2,(A1L548C5 + A1L548C14 + A1L548C23) / 3, 0)</f>
        <v>830.21399999999994</v>
      </c>
      <c r="DR15" s="16" t="s">
        <v>3430</v>
      </c>
      <c r="DS15" s="18">
        <f>IF(RUN_YEARS &gt; 2,(A1L548C6 + A1L548C15 + A1L548C24) / 3, 0)</f>
        <v>119.30666666666666</v>
      </c>
      <c r="DT15" s="16" t="s">
        <v>3431</v>
      </c>
      <c r="DU15" s="18">
        <f>IF(RUN_YEARS &gt; 2,(A1L548C7 + A1L548C16 + A1L548C25) / 3, 0)</f>
        <v>474.76033333333334</v>
      </c>
      <c r="DV15" s="16" t="s">
        <v>3432</v>
      </c>
      <c r="DW15" s="18">
        <f>IF(A1L548C59 &lt;&gt; 0,A1L548C60 / A1L548C59,0)</f>
        <v>0.14370591999974303</v>
      </c>
      <c r="DX15" s="16" t="s">
        <v>3433</v>
      </c>
      <c r="DY15" s="18">
        <f>IF(A1L548C62 = 0,A1L556C62, A1L548C62)</f>
        <v>0.14370591999974303</v>
      </c>
      <c r="DZ15" s="16" t="s">
        <v>3434</v>
      </c>
      <c r="EA15" s="18">
        <f>IF(RUN_YEARS &gt; 3,(A1L548C1 + A1L548C10 + A1L548C19 + A1L548C28) / 4, 0)</f>
        <v>375.27049999999997</v>
      </c>
      <c r="EB15" s="16" t="s">
        <v>3435</v>
      </c>
      <c r="EC15" s="18">
        <f>IF(RUN_YEARS &gt; 3,(A1L548C2 + A1L548C11 + A1L548C20 + A1L548C29) / 4, 0)</f>
        <v>20.271249999999998</v>
      </c>
      <c r="ED15" s="16" t="s">
        <v>3436</v>
      </c>
      <c r="EE15" s="18">
        <f>IF(RUN_YEARS &gt; 3,(A1L548C3 + A1L548C12 + A1L548C21 + A1L548C30) / 4, 0)</f>
        <v>90.588750000000005</v>
      </c>
      <c r="EF15" s="16" t="s">
        <v>3437</v>
      </c>
      <c r="EG15" s="18">
        <f>IF(RUN_YEARS &gt; 3,(A1L548C4 + A1L548C13 + A1L548C22 + A1L548C31) / 4, 0)</f>
        <v>2.62</v>
      </c>
      <c r="EH15" s="16" t="s">
        <v>3438</v>
      </c>
      <c r="EI15" s="18">
        <f>IF(RUN_YEARS &gt; 3,(A1L548C5 + A1L548C14 + A1L548C23 + A1L548C32) / 4, 0)</f>
        <v>861.40099999999995</v>
      </c>
      <c r="EJ15" s="16" t="s">
        <v>3439</v>
      </c>
      <c r="EK15" s="18">
        <f>IF(RUN_YEARS &gt; 3,(A1L548C6 + A1L548C15 + A1L548C24 + A1L548C33) / 4, 0)</f>
        <v>116.1</v>
      </c>
      <c r="EL15" s="16" t="s">
        <v>3440</v>
      </c>
      <c r="EM15" s="18">
        <f>IF(RUN_YEARS &gt; 3,(A1L548C7 + A1L548C16 + A1L548C25 + A1L548C34) / 4, 0)</f>
        <v>488.75049999999999</v>
      </c>
      <c r="EN15" s="16" t="s">
        <v>3441</v>
      </c>
      <c r="EO15" s="18">
        <f>IF(A1L548C68 &lt;&gt; 0,A1L548C69 / A1L548C68,0)</f>
        <v>0.13478043327091563</v>
      </c>
      <c r="EP15" s="16" t="s">
        <v>3442</v>
      </c>
      <c r="EQ15" s="18">
        <f>IF(A1L548C71 = 0,A1L556C71, A1L548C71)</f>
        <v>0.13478043327091563</v>
      </c>
      <c r="ER15" s="16" t="s">
        <v>3443</v>
      </c>
      <c r="ES15" s="18">
        <f>IF(RUN_YEARS &gt; 4,(A1L548C1 + A1L548C10 + A1L548C19 + A1L548C28 + A1L548C37) / 5, 0)</f>
        <v>389.10039999999998</v>
      </c>
      <c r="ET15" s="16" t="s">
        <v>3444</v>
      </c>
      <c r="EU15" s="18">
        <f>IF(RUN_YEARS &gt; 4,(A1L548C2 + A1L548C11 + A1L548C20 + A1L548C29 + A1L548C38) / 5, 0)</f>
        <v>17.621400000000001</v>
      </c>
      <c r="EV15" s="16" t="s">
        <v>3445</v>
      </c>
      <c r="EW15" s="18">
        <f>IF(RUN_YEARS &gt; 4,(A1L548C3 + A1L548C12 + A1L548C21 + A1L548C30 + A1L548C39) / 5, 0)</f>
        <v>88.159400000000005</v>
      </c>
      <c r="EX15" s="16" t="s">
        <v>3446</v>
      </c>
      <c r="EY15" s="18">
        <f>IF(RUN_YEARS &gt; 4,(A1L548C4 + A1L548C13 + A1L548C22 + A1L548C31 + A1L548C40) / 5, 0)</f>
        <v>2.5444000000000004</v>
      </c>
      <c r="EZ15" s="16" t="s">
        <v>3447</v>
      </c>
      <c r="FA15" s="18">
        <f>IF(RUN_YEARS &gt; 4,(A1L548C5 + A1L548C14 + A1L548C23 + A1L548C32 + A1L548C41) / 5, 0)</f>
        <v>883.98159999999984</v>
      </c>
      <c r="FB15" s="16" t="s">
        <v>3448</v>
      </c>
      <c r="FC15" s="18">
        <f>IF(RUN_YEARS &gt; 4,(A1L548C6 + A1L548C15 + A1L548C24 + A1L548C33 + A1L548C42) / 5, 0)</f>
        <v>110.86959999999999</v>
      </c>
      <c r="FD15" s="16" t="s">
        <v>3449</v>
      </c>
      <c r="FE15" s="18">
        <f>IF(RUN_YEARS &gt; 4,(A1L548C7 + A1L548C16 + A1L548C25 + A1L548C34 + A1L548C43) / 5, 0)</f>
        <v>497.42559999999992</v>
      </c>
      <c r="FF15" s="16" t="s">
        <v>3450</v>
      </c>
      <c r="FG15" s="18">
        <f>IF(A1L548C77 &lt;&gt; 0,A1L548C78 / A1L548C77,0)</f>
        <v>0.12542071011432818</v>
      </c>
      <c r="FH15" s="16" t="s">
        <v>3451</v>
      </c>
      <c r="FI15" s="18">
        <f>IF(A1L548C80 = 0,A1L556C80, A1L548C80)</f>
        <v>0.12542071011432818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11.211</v>
      </c>
      <c r="F16" s="16" t="s">
        <v>2959</v>
      </c>
      <c r="G16" s="6">
        <v>0.50700000000000001</v>
      </c>
      <c r="H16" s="16" t="s">
        <v>2959</v>
      </c>
      <c r="I16" s="6">
        <v>41.71</v>
      </c>
      <c r="J16" s="16" t="s">
        <v>2959</v>
      </c>
      <c r="K16" s="6">
        <v>0.996</v>
      </c>
      <c r="L16" s="16" t="s">
        <v>3452</v>
      </c>
      <c r="M16" s="1">
        <f>(A1L549C1 * 2 + A1L549C2 + A1L549C3)</f>
        <v>64.63900000000001</v>
      </c>
      <c r="N16" s="16" t="s">
        <v>3453</v>
      </c>
      <c r="O16" s="1">
        <f>(A1L549C4 * 2 + A1L549C2 + A1L549C3)</f>
        <v>44.209000000000003</v>
      </c>
      <c r="P16" s="16" t="s">
        <v>3454</v>
      </c>
      <c r="Q16" s="1">
        <f>(A1L549C1 + A1L549C2 + A1L549C3 + A1L549C4)</f>
        <v>54.423999999999999</v>
      </c>
      <c r="R16" s="16" t="s">
        <v>3455</v>
      </c>
      <c r="S16" s="18">
        <f>IF(A1L549C5 &lt;&gt; 0,A1L549C6 / A1L549C5,0)</f>
        <v>0.68393694209378231</v>
      </c>
      <c r="T16" s="16" t="s">
        <v>3456</v>
      </c>
      <c r="U16" s="18">
        <f>IF(A1L549C8 = 0,A1L556C8, A1L549C8)</f>
        <v>0.68393694209378231</v>
      </c>
      <c r="V16" s="16" t="s">
        <v>2965</v>
      </c>
      <c r="W16" s="6">
        <v>11.195</v>
      </c>
      <c r="X16" s="16" t="s">
        <v>2965</v>
      </c>
      <c r="Y16" s="6">
        <v>0.88</v>
      </c>
      <c r="Z16" s="16" t="s">
        <v>2965</v>
      </c>
      <c r="AA16" s="6">
        <v>41.59</v>
      </c>
      <c r="AB16" s="16" t="s">
        <v>2965</v>
      </c>
      <c r="AC16" s="6">
        <v>0.77700000000000002</v>
      </c>
      <c r="AD16" s="16" t="s">
        <v>3457</v>
      </c>
      <c r="AE16" s="1">
        <f>(A1L549C10 * 2 + A1L549C11 + A1L549C12)</f>
        <v>64.86</v>
      </c>
      <c r="AF16" s="16" t="s">
        <v>3458</v>
      </c>
      <c r="AG16" s="1">
        <f>(A1L549C13 * 2 + A1L549C11 + A1L549C12)</f>
        <v>44.024000000000001</v>
      </c>
      <c r="AH16" s="16" t="s">
        <v>3459</v>
      </c>
      <c r="AI16" s="1">
        <f>(A1L549C10 + A1L549C11 + A1L549C12 + A1L549C13)</f>
        <v>54.442000000000007</v>
      </c>
      <c r="AJ16" s="16" t="s">
        <v>3460</v>
      </c>
      <c r="AK16" s="18">
        <f>IF(A1L549C14 &lt;&gt; 0,A1L549C15 / A1L549C14,0)</f>
        <v>0.678754239901326</v>
      </c>
      <c r="AL16" s="16" t="s">
        <v>3461</v>
      </c>
      <c r="AM16" s="18">
        <f>IF(A1L549C17 = 0,A1L556C17, A1L549C17)</f>
        <v>0.678754239901326</v>
      </c>
      <c r="AN16" s="16" t="s">
        <v>2971</v>
      </c>
      <c r="AO16" s="6">
        <v>10.073</v>
      </c>
      <c r="AP16" s="16" t="s">
        <v>2971</v>
      </c>
      <c r="AQ16" s="6">
        <v>0.65100000000000002</v>
      </c>
      <c r="AR16" s="16" t="s">
        <v>2971</v>
      </c>
      <c r="AS16" s="6">
        <v>37.124000000000002</v>
      </c>
      <c r="AT16" s="16" t="s">
        <v>2971</v>
      </c>
      <c r="AU16" s="6">
        <v>0.67600000000000005</v>
      </c>
      <c r="AV16" s="16" t="s">
        <v>3462</v>
      </c>
      <c r="AW16" s="1">
        <f>(A1L549C19 * 2 + A1L549C20 + A1L549C21)</f>
        <v>57.921000000000006</v>
      </c>
      <c r="AX16" s="16" t="s">
        <v>3463</v>
      </c>
      <c r="AY16" s="1">
        <f>(A1L549C22 * 2 + A1L549C20 + A1L549C21)</f>
        <v>39.127000000000002</v>
      </c>
      <c r="AZ16" s="16" t="s">
        <v>3464</v>
      </c>
      <c r="BA16" s="1">
        <f>(A1L549C19 + A1L549C20 + A1L549C21 + A1L549C22)</f>
        <v>48.524000000000001</v>
      </c>
      <c r="BB16" s="16" t="s">
        <v>3465</v>
      </c>
      <c r="BC16" s="18">
        <f>IF(A1L549C23 &lt;&gt; 0,A1L549C24 / A1L549C23,0)</f>
        <v>0.67552355794962105</v>
      </c>
      <c r="BD16" s="16" t="s">
        <v>3466</v>
      </c>
      <c r="BE16" s="18">
        <f>IF(A1L549C26 = 0,A1L556C26, A1L549C26)</f>
        <v>0.67552355794962105</v>
      </c>
      <c r="BF16" s="16" t="s">
        <v>2977</v>
      </c>
      <c r="BG16" s="6">
        <v>14.388999999999999</v>
      </c>
      <c r="BH16" s="16" t="s">
        <v>2977</v>
      </c>
      <c r="BI16" s="6">
        <v>1.5740000000000001</v>
      </c>
      <c r="BJ16" s="16" t="s">
        <v>2977</v>
      </c>
      <c r="BK16" s="6">
        <v>41.24</v>
      </c>
      <c r="BL16" s="16" t="s">
        <v>2977</v>
      </c>
      <c r="BM16" s="6">
        <v>1.075</v>
      </c>
      <c r="BN16" s="16" t="s">
        <v>3467</v>
      </c>
      <c r="BO16" s="1">
        <f>(A1L549C28 * 2 + A1L549C29 + A1L549C30)</f>
        <v>71.591999999999999</v>
      </c>
      <c r="BP16" s="16" t="s">
        <v>3468</v>
      </c>
      <c r="BQ16" s="1">
        <f>(A1L549C31 * 2 + A1L549C29 + A1L549C30)</f>
        <v>44.963999999999999</v>
      </c>
      <c r="BR16" s="16" t="s">
        <v>3469</v>
      </c>
      <c r="BS16" s="1">
        <f>(A1L549C28 + A1L549C29 + A1L549C30 + A1L549C31)</f>
        <v>58.278000000000006</v>
      </c>
      <c r="BT16" s="16" t="s">
        <v>3470</v>
      </c>
      <c r="BU16" s="18">
        <f>IF(A1L549C32 &lt;&gt; 0,A1L549C33 / A1L549C32,0)</f>
        <v>0.628059001005699</v>
      </c>
      <c r="BV16" s="16" t="s">
        <v>3471</v>
      </c>
      <c r="BW16" s="18">
        <f>IF(A1L549C35 = 0,A1L556C35, A1L549C35)</f>
        <v>0.628059001005699</v>
      </c>
      <c r="BX16" s="16" t="s">
        <v>2983</v>
      </c>
      <c r="BY16" s="6">
        <v>13.726000000000001</v>
      </c>
      <c r="BZ16" s="16" t="s">
        <v>2983</v>
      </c>
      <c r="CA16" s="6">
        <v>1.238</v>
      </c>
      <c r="CB16" s="16" t="s">
        <v>2983</v>
      </c>
      <c r="CC16" s="6">
        <v>44.08</v>
      </c>
      <c r="CD16" s="16" t="s">
        <v>2983</v>
      </c>
      <c r="CE16" s="6">
        <v>1.0549999999999999</v>
      </c>
      <c r="CF16" s="16" t="s">
        <v>3472</v>
      </c>
      <c r="CG16" s="1">
        <f>(A1L549C37 * 2 + A1L549C38 + A1L549C39)</f>
        <v>72.77</v>
      </c>
      <c r="CH16" s="16" t="s">
        <v>3473</v>
      </c>
      <c r="CI16" s="1">
        <f>(A1L549C40 * 2 + A1L549C38 + A1L549C39)</f>
        <v>47.427999999999997</v>
      </c>
      <c r="CJ16" s="16" t="s">
        <v>3474</v>
      </c>
      <c r="CK16" s="1">
        <f>(A1L549C37 + A1L549C38 + A1L549C39 + A1L549C40)</f>
        <v>60.098999999999997</v>
      </c>
      <c r="CL16" s="16" t="s">
        <v>3475</v>
      </c>
      <c r="CM16" s="18">
        <f>IF(A1L549C41 &lt;&gt; 0,A1L549C42 / A1L549C41,0)</f>
        <v>0.65175209564380931</v>
      </c>
      <c r="CN16" s="16" t="s">
        <v>3476</v>
      </c>
      <c r="CO16" s="18">
        <f>IF(A1L549C44 = 0,A1L556C44, A1L549C44)</f>
        <v>0.65175209564380931</v>
      </c>
      <c r="CP16" s="16" t="s">
        <v>3477</v>
      </c>
      <c r="CQ16" s="18">
        <f>IF(RUN_YEARS &gt; 1,(A1L549C1 + A1L549C10) / 2, 0)</f>
        <v>11.202999999999999</v>
      </c>
      <c r="CR16" s="16" t="s">
        <v>3478</v>
      </c>
      <c r="CS16" s="18">
        <f>IF(RUN_YEARS &gt; 1,(A1L549C2 + A1L549C11) / 2, 0)</f>
        <v>0.69350000000000001</v>
      </c>
      <c r="CT16" s="16" t="s">
        <v>3479</v>
      </c>
      <c r="CU16" s="18">
        <f>IF(RUN_YEARS &gt; 1,(A1L549C3 + A1L549C12) / 2, 0)</f>
        <v>41.650000000000006</v>
      </c>
      <c r="CV16" s="16" t="s">
        <v>3480</v>
      </c>
      <c r="CW16" s="18">
        <f>IF(RUN_YEARS &gt; 1,(A1L549C4 + A1L549C13) / 2, 0)</f>
        <v>0.88650000000000007</v>
      </c>
      <c r="CX16" s="16" t="s">
        <v>3481</v>
      </c>
      <c r="CY16" s="18">
        <f>IF(RUN_YEARS &gt; 1,(A1L549C5 + A1L549C14) / 2, 0)</f>
        <v>64.749500000000012</v>
      </c>
      <c r="CZ16" s="16" t="s">
        <v>3482</v>
      </c>
      <c r="DA16" s="18">
        <f>IF(RUN_YEARS &gt; 1,(A1L549C6 + A1L549C15) / 2, 0)</f>
        <v>44.116500000000002</v>
      </c>
      <c r="DB16" s="16" t="s">
        <v>3483</v>
      </c>
      <c r="DC16" s="18">
        <f>IF(RUN_YEARS &gt; 1,(A1L549C7 + A1L549C16) / 2, 0)</f>
        <v>54.433000000000007</v>
      </c>
      <c r="DD16" s="16" t="s">
        <v>3484</v>
      </c>
      <c r="DE16" s="18">
        <f>IF(A1L549C50 &lt;&gt; 0,A1L549C51 / A1L549C50,0)</f>
        <v>0.68134116865767291</v>
      </c>
      <c r="DF16" s="16" t="s">
        <v>3485</v>
      </c>
      <c r="DG16" s="18">
        <f>IF(A1L549C53 = 0,A1L556C53, A1L549C53)</f>
        <v>0.68134116865767291</v>
      </c>
      <c r="DH16" s="16" t="s">
        <v>3486</v>
      </c>
      <c r="DI16" s="18">
        <f>IF(RUN_YEARS &gt; 2,(A1L549C1 + A1L549C10 + A1L549C19) / 3, 0)</f>
        <v>10.826333333333332</v>
      </c>
      <c r="DJ16" s="16" t="s">
        <v>3487</v>
      </c>
      <c r="DK16" s="18">
        <f>IF(RUN_YEARS &gt; 2,(A1L549C2 + A1L549C11 + A1L549C20) / 3, 0)</f>
        <v>0.67933333333333346</v>
      </c>
      <c r="DL16" s="16" t="s">
        <v>3488</v>
      </c>
      <c r="DM16" s="18">
        <f>IF(RUN_YEARS &gt; 2,(A1L549C3 + A1L549C12 + A1L549C21) / 3, 0)</f>
        <v>40.141333333333336</v>
      </c>
      <c r="DN16" s="16" t="s">
        <v>3489</v>
      </c>
      <c r="DO16" s="18">
        <f>IF(RUN_YEARS &gt; 2,(A1L549C4 + A1L549C13 + A1L549C22) / 3, 0)</f>
        <v>0.81633333333333347</v>
      </c>
      <c r="DP16" s="16" t="s">
        <v>3490</v>
      </c>
      <c r="DQ16" s="18">
        <f>IF(RUN_YEARS &gt; 2,(A1L549C5 + A1L549C14 + A1L549C23) / 3, 0)</f>
        <v>62.473333333333336</v>
      </c>
      <c r="DR16" s="16" t="s">
        <v>3491</v>
      </c>
      <c r="DS16" s="18">
        <f>IF(RUN_YEARS &gt; 2,(A1L549C6 + A1L549C15 + A1L549C24) / 3, 0)</f>
        <v>42.45333333333334</v>
      </c>
      <c r="DT16" s="16" t="s">
        <v>3492</v>
      </c>
      <c r="DU16" s="18">
        <f>IF(RUN_YEARS &gt; 2,(A1L549C7 + A1L549C16 + A1L549C25) / 3, 0)</f>
        <v>52.463333333333338</v>
      </c>
      <c r="DV16" s="16" t="s">
        <v>3493</v>
      </c>
      <c r="DW16" s="18">
        <f>IF(A1L549C59 &lt;&gt; 0,A1L549C60 / A1L549C59,0)</f>
        <v>0.67954327179596641</v>
      </c>
      <c r="DX16" s="16" t="s">
        <v>3494</v>
      </c>
      <c r="DY16" s="18">
        <f>IF(A1L549C62 = 0,A1L556C62, A1L549C62)</f>
        <v>0.67954327179596641</v>
      </c>
      <c r="DZ16" s="16" t="s">
        <v>3495</v>
      </c>
      <c r="EA16" s="18">
        <f>IF(RUN_YEARS &gt; 3,(A1L549C1 + A1L549C10 + A1L549C19 + A1L549C28) / 4, 0)</f>
        <v>11.716999999999999</v>
      </c>
      <c r="EB16" s="16" t="s">
        <v>3496</v>
      </c>
      <c r="EC16" s="18">
        <f>IF(RUN_YEARS &gt; 3,(A1L549C2 + A1L549C11 + A1L549C20 + A1L549C29) / 4, 0)</f>
        <v>0.90300000000000002</v>
      </c>
      <c r="ED16" s="16" t="s">
        <v>3497</v>
      </c>
      <c r="EE16" s="18">
        <f>IF(RUN_YEARS &gt; 3,(A1L549C3 + A1L549C12 + A1L549C21 + A1L549C30) / 4, 0)</f>
        <v>40.416000000000004</v>
      </c>
      <c r="EF16" s="16" t="s">
        <v>3498</v>
      </c>
      <c r="EG16" s="18">
        <f>IF(RUN_YEARS &gt; 3,(A1L549C4 + A1L549C13 + A1L549C22 + A1L549C31) / 4, 0)</f>
        <v>0.88100000000000001</v>
      </c>
      <c r="EH16" s="16" t="s">
        <v>3499</v>
      </c>
      <c r="EI16" s="18">
        <f>IF(RUN_YEARS &gt; 3,(A1L549C5 + A1L549C14 + A1L549C23 + A1L549C32) / 4, 0)</f>
        <v>64.753</v>
      </c>
      <c r="EJ16" s="16" t="s">
        <v>3500</v>
      </c>
      <c r="EK16" s="18">
        <f>IF(RUN_YEARS &gt; 3,(A1L549C6 + A1L549C15 + A1L549C24 + A1L549C33) / 4, 0)</f>
        <v>43.081000000000003</v>
      </c>
      <c r="EL16" s="16" t="s">
        <v>3501</v>
      </c>
      <c r="EM16" s="18">
        <f>IF(RUN_YEARS &gt; 3,(A1L549C7 + A1L549C16 + A1L549C25 + A1L549C34) / 4, 0)</f>
        <v>53.917000000000002</v>
      </c>
      <c r="EN16" s="16" t="s">
        <v>3502</v>
      </c>
      <c r="EO16" s="18">
        <f>IF(A1L549C68 &lt;&gt; 0,A1L549C69 / A1L549C68,0)</f>
        <v>0.66531280403996729</v>
      </c>
      <c r="EP16" s="16" t="s">
        <v>3503</v>
      </c>
      <c r="EQ16" s="18">
        <f>IF(A1L549C71 = 0,A1L556C71, A1L549C71)</f>
        <v>0.66531280403996729</v>
      </c>
      <c r="ER16" s="16" t="s">
        <v>3504</v>
      </c>
      <c r="ES16" s="18">
        <f>IF(RUN_YEARS &gt; 4,(A1L549C1 + A1L549C10 + A1L549C19 + A1L549C28 + A1L549C37) / 5, 0)</f>
        <v>12.118799999999998</v>
      </c>
      <c r="ET16" s="16" t="s">
        <v>3505</v>
      </c>
      <c r="EU16" s="18">
        <f>IF(RUN_YEARS &gt; 4,(A1L549C2 + A1L549C11 + A1L549C20 + A1L549C29 + A1L549C38) / 5, 0)</f>
        <v>0.97</v>
      </c>
      <c r="EV16" s="16" t="s">
        <v>3506</v>
      </c>
      <c r="EW16" s="18">
        <f>IF(RUN_YEARS &gt; 4,(A1L549C3 + A1L549C12 + A1L549C21 + A1L549C30 + A1L549C39) / 5, 0)</f>
        <v>41.148800000000008</v>
      </c>
      <c r="EX16" s="16" t="s">
        <v>3507</v>
      </c>
      <c r="EY16" s="18">
        <f>IF(RUN_YEARS &gt; 4,(A1L549C4 + A1L549C13 + A1L549C22 + A1L549C31 + A1L549C40) / 5, 0)</f>
        <v>0.91579999999999995</v>
      </c>
      <c r="EZ16" s="16" t="s">
        <v>3508</v>
      </c>
      <c r="FA16" s="18">
        <f>IF(RUN_YEARS &gt; 4,(A1L549C5 + A1L549C14 + A1L549C23 + A1L549C32 + A1L549C41) / 5, 0)</f>
        <v>66.356399999999994</v>
      </c>
      <c r="FB16" s="16" t="s">
        <v>3509</v>
      </c>
      <c r="FC16" s="18">
        <f>IF(RUN_YEARS &gt; 4,(A1L549C6 + A1L549C15 + A1L549C24 + A1L549C33 + A1L549C42) / 5, 0)</f>
        <v>43.950400000000002</v>
      </c>
      <c r="FD16" s="16" t="s">
        <v>3510</v>
      </c>
      <c r="FE16" s="18">
        <f>IF(RUN_YEARS &gt; 4,(A1L549C7 + A1L549C16 + A1L549C25 + A1L549C34 + A1L549C43) / 5, 0)</f>
        <v>55.153399999999998</v>
      </c>
      <c r="FF16" s="16" t="s">
        <v>3511</v>
      </c>
      <c r="FG16" s="18">
        <f>IF(A1L549C77 &lt;&gt; 0,A1L549C78 / A1L549C77,0)</f>
        <v>0.66233852348831468</v>
      </c>
      <c r="FH16" s="16" t="s">
        <v>3512</v>
      </c>
      <c r="FI16" s="18">
        <f>IF(A1L549C80 = 0,A1L556C80, A1L549C80)</f>
        <v>0.66233852348831468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1.0529999999999999</v>
      </c>
      <c r="F17" s="16" t="s">
        <v>2959</v>
      </c>
      <c r="G17" s="6">
        <v>0.624</v>
      </c>
      <c r="H17" s="16" t="s">
        <v>2959</v>
      </c>
      <c r="I17" s="6">
        <v>11.346</v>
      </c>
      <c r="J17" s="16" t="s">
        <v>2959</v>
      </c>
      <c r="K17" s="6">
        <v>0.22500000000000001</v>
      </c>
      <c r="L17" s="16" t="s">
        <v>3513</v>
      </c>
      <c r="M17" s="1">
        <f>(A1L550C1 * 2 + A1L550C2 + A1L550C3)</f>
        <v>14.076000000000001</v>
      </c>
      <c r="N17" s="16" t="s">
        <v>3514</v>
      </c>
      <c r="O17" s="1">
        <f>(A1L550C4 * 2 + A1L550C2 + A1L550C3)</f>
        <v>12.42</v>
      </c>
      <c r="P17" s="16" t="s">
        <v>3515</v>
      </c>
      <c r="Q17" s="1">
        <f>(A1L550C1 + A1L550C2 + A1L550C3 + A1L550C4)</f>
        <v>13.247999999999999</v>
      </c>
      <c r="R17" s="16" t="s">
        <v>3516</v>
      </c>
      <c r="S17" s="18">
        <f>IF(A1L550C5 &lt;&gt; 0,A1L550C6 / A1L550C5,0)</f>
        <v>0.88235294117647056</v>
      </c>
      <c r="T17" s="16" t="s">
        <v>3517</v>
      </c>
      <c r="U17" s="18">
        <f>IF(A1L550C8 = 0,A1L556C8, A1L550C8)</f>
        <v>0.88235294117647056</v>
      </c>
      <c r="V17" s="16" t="s">
        <v>2965</v>
      </c>
      <c r="W17" s="6">
        <v>1.4279999999999999</v>
      </c>
      <c r="X17" s="16" t="s">
        <v>2965</v>
      </c>
      <c r="Y17" s="6">
        <v>0.23</v>
      </c>
      <c r="Z17" s="16" t="s">
        <v>2965</v>
      </c>
      <c r="AA17" s="6">
        <v>10.94</v>
      </c>
      <c r="AB17" s="16" t="s">
        <v>2965</v>
      </c>
      <c r="AC17" s="6">
        <v>0.2</v>
      </c>
      <c r="AD17" s="16" t="s">
        <v>3518</v>
      </c>
      <c r="AE17" s="1">
        <f>(A1L550C10 * 2 + A1L550C11 + A1L550C12)</f>
        <v>14.026</v>
      </c>
      <c r="AF17" s="16" t="s">
        <v>3519</v>
      </c>
      <c r="AG17" s="1">
        <f>(A1L550C13 * 2 + A1L550C11 + A1L550C12)</f>
        <v>11.57</v>
      </c>
      <c r="AH17" s="16" t="s">
        <v>3520</v>
      </c>
      <c r="AI17" s="1">
        <f>(A1L550C10 + A1L550C11 + A1L550C12 + A1L550C13)</f>
        <v>12.797999999999998</v>
      </c>
      <c r="AJ17" s="16" t="s">
        <v>3521</v>
      </c>
      <c r="AK17" s="18">
        <f>IF(A1L550C14 &lt;&gt; 0,A1L550C15 / A1L550C14,0)</f>
        <v>0.82489662056181379</v>
      </c>
      <c r="AL17" s="16" t="s">
        <v>3522</v>
      </c>
      <c r="AM17" s="18">
        <f>IF(A1L550C17 = 0,A1L556C17, A1L550C17)</f>
        <v>0.82489662056181379</v>
      </c>
      <c r="AN17" s="16" t="s">
        <v>2971</v>
      </c>
      <c r="AO17" s="6">
        <v>0.746</v>
      </c>
      <c r="AP17" s="16" t="s">
        <v>2971</v>
      </c>
      <c r="AQ17" s="6">
        <v>0.36599999999999999</v>
      </c>
      <c r="AR17" s="16" t="s">
        <v>2971</v>
      </c>
      <c r="AS17" s="6">
        <v>8.0579999999999998</v>
      </c>
      <c r="AT17" s="16" t="s">
        <v>2971</v>
      </c>
      <c r="AU17" s="6">
        <v>0.04</v>
      </c>
      <c r="AV17" s="16" t="s">
        <v>3523</v>
      </c>
      <c r="AW17" s="1">
        <f>(A1L550C19 * 2 + A1L550C20 + A1L550C21)</f>
        <v>9.9160000000000004</v>
      </c>
      <c r="AX17" s="16" t="s">
        <v>3524</v>
      </c>
      <c r="AY17" s="1">
        <f>(A1L550C22 * 2 + A1L550C20 + A1L550C21)</f>
        <v>8.5039999999999996</v>
      </c>
      <c r="AZ17" s="16" t="s">
        <v>3525</v>
      </c>
      <c r="BA17" s="1">
        <f>(A1L550C19 + A1L550C20 + A1L550C21 + A1L550C22)</f>
        <v>9.2099999999999991</v>
      </c>
      <c r="BB17" s="16" t="s">
        <v>3526</v>
      </c>
      <c r="BC17" s="18">
        <f>IF(A1L550C23 &lt;&gt; 0,A1L550C24 / A1L550C23,0)</f>
        <v>0.85760387252924564</v>
      </c>
      <c r="BD17" s="16" t="s">
        <v>3527</v>
      </c>
      <c r="BE17" s="18">
        <f>IF(A1L550C26 = 0,A1L556C26, A1L550C26)</f>
        <v>0.85760387252924564</v>
      </c>
      <c r="BF17" s="16" t="s">
        <v>2977</v>
      </c>
      <c r="BG17" s="6">
        <v>1.39</v>
      </c>
      <c r="BH17" s="16" t="s">
        <v>2977</v>
      </c>
      <c r="BI17" s="6">
        <v>0.52500000000000002</v>
      </c>
      <c r="BJ17" s="16" t="s">
        <v>2977</v>
      </c>
      <c r="BK17" s="6">
        <v>13.503</v>
      </c>
      <c r="BL17" s="16" t="s">
        <v>2977</v>
      </c>
      <c r="BM17" s="6">
        <v>0.11</v>
      </c>
      <c r="BN17" s="16" t="s">
        <v>3528</v>
      </c>
      <c r="BO17" s="1">
        <f>(A1L550C28 * 2 + A1L550C29 + A1L550C30)</f>
        <v>16.808</v>
      </c>
      <c r="BP17" s="16" t="s">
        <v>3529</v>
      </c>
      <c r="BQ17" s="1">
        <f>(A1L550C31 * 2 + A1L550C29 + A1L550C30)</f>
        <v>14.247999999999999</v>
      </c>
      <c r="BR17" s="16" t="s">
        <v>3530</v>
      </c>
      <c r="BS17" s="1">
        <f>(A1L550C28 + A1L550C29 + A1L550C30 + A1L550C31)</f>
        <v>15.527999999999999</v>
      </c>
      <c r="BT17" s="16" t="s">
        <v>3531</v>
      </c>
      <c r="BU17" s="18">
        <f>IF(A1L550C32 &lt;&gt; 0,A1L550C33 / A1L550C32,0)</f>
        <v>0.84769157544026652</v>
      </c>
      <c r="BV17" s="16" t="s">
        <v>3532</v>
      </c>
      <c r="BW17" s="18">
        <f>IF(A1L550C35 = 0,A1L556C35, A1L550C35)</f>
        <v>0.84769157544026652</v>
      </c>
      <c r="BX17" s="16" t="s">
        <v>2983</v>
      </c>
      <c r="BY17" s="6">
        <v>1.3480000000000001</v>
      </c>
      <c r="BZ17" s="16" t="s">
        <v>2983</v>
      </c>
      <c r="CA17" s="6">
        <v>0.26100000000000001</v>
      </c>
      <c r="CB17" s="16" t="s">
        <v>2983</v>
      </c>
      <c r="CC17" s="6">
        <v>13.44</v>
      </c>
      <c r="CD17" s="16" t="s">
        <v>2983</v>
      </c>
      <c r="CE17" s="6">
        <v>0.36899999999999999</v>
      </c>
      <c r="CF17" s="16" t="s">
        <v>3533</v>
      </c>
      <c r="CG17" s="1">
        <f>(A1L550C37 * 2 + A1L550C38 + A1L550C39)</f>
        <v>16.396999999999998</v>
      </c>
      <c r="CH17" s="16" t="s">
        <v>3534</v>
      </c>
      <c r="CI17" s="1">
        <f>(A1L550C40 * 2 + A1L550C38 + A1L550C39)</f>
        <v>14.439</v>
      </c>
      <c r="CJ17" s="16" t="s">
        <v>3535</v>
      </c>
      <c r="CK17" s="1">
        <f>(A1L550C37 + A1L550C38 + A1L550C39 + A1L550C40)</f>
        <v>15.417999999999999</v>
      </c>
      <c r="CL17" s="16" t="s">
        <v>3536</v>
      </c>
      <c r="CM17" s="18">
        <f>IF(A1L550C41 &lt;&gt; 0,A1L550C42 / A1L550C41,0)</f>
        <v>0.88058791242300427</v>
      </c>
      <c r="CN17" s="16" t="s">
        <v>3537</v>
      </c>
      <c r="CO17" s="18">
        <f>IF(A1L550C44 = 0,A1L556C44, A1L550C44)</f>
        <v>0.88058791242300427</v>
      </c>
      <c r="CP17" s="16" t="s">
        <v>3538</v>
      </c>
      <c r="CQ17" s="18">
        <f>IF(RUN_YEARS &gt; 1,(A1L550C1 + A1L550C10) / 2, 0)</f>
        <v>1.2404999999999999</v>
      </c>
      <c r="CR17" s="16" t="s">
        <v>3539</v>
      </c>
      <c r="CS17" s="18">
        <f>IF(RUN_YEARS &gt; 1,(A1L550C2 + A1L550C11) / 2, 0)</f>
        <v>0.42699999999999999</v>
      </c>
      <c r="CT17" s="16" t="s">
        <v>3540</v>
      </c>
      <c r="CU17" s="18">
        <f>IF(RUN_YEARS &gt; 1,(A1L550C3 + A1L550C12) / 2, 0)</f>
        <v>11.143000000000001</v>
      </c>
      <c r="CV17" s="16" t="s">
        <v>3541</v>
      </c>
      <c r="CW17" s="18">
        <f>IF(RUN_YEARS &gt; 1,(A1L550C4 + A1L550C13) / 2, 0)</f>
        <v>0.21250000000000002</v>
      </c>
      <c r="CX17" s="16" t="s">
        <v>3542</v>
      </c>
      <c r="CY17" s="18">
        <f>IF(RUN_YEARS &gt; 1,(A1L550C5 + A1L550C14) / 2, 0)</f>
        <v>14.051</v>
      </c>
      <c r="CZ17" s="16" t="s">
        <v>3543</v>
      </c>
      <c r="DA17" s="18">
        <f>IF(RUN_YEARS &gt; 1,(A1L550C6 + A1L550C15) / 2, 0)</f>
        <v>11.995000000000001</v>
      </c>
      <c r="DB17" s="16" t="s">
        <v>3544</v>
      </c>
      <c r="DC17" s="18">
        <f>IF(RUN_YEARS &gt; 1,(A1L550C7 + A1L550C16) / 2, 0)</f>
        <v>13.023</v>
      </c>
      <c r="DD17" s="16" t="s">
        <v>3545</v>
      </c>
      <c r="DE17" s="18">
        <f>IF(A1L550C50 &lt;&gt; 0,A1L550C51 / A1L550C50,0)</f>
        <v>0.8536758949540959</v>
      </c>
      <c r="DF17" s="16" t="s">
        <v>3546</v>
      </c>
      <c r="DG17" s="18">
        <f>IF(A1L550C53 = 0,A1L556C53, A1L550C53)</f>
        <v>0.8536758949540959</v>
      </c>
      <c r="DH17" s="16" t="s">
        <v>3547</v>
      </c>
      <c r="DI17" s="18">
        <f>IF(RUN_YEARS &gt; 2,(A1L550C1 + A1L550C10 + A1L550C19) / 3, 0)</f>
        <v>1.0756666666666665</v>
      </c>
      <c r="DJ17" s="16" t="s">
        <v>3548</v>
      </c>
      <c r="DK17" s="18">
        <f>IF(RUN_YEARS &gt; 2,(A1L550C2 + A1L550C11 + A1L550C20) / 3, 0)</f>
        <v>0.40666666666666668</v>
      </c>
      <c r="DL17" s="16" t="s">
        <v>3549</v>
      </c>
      <c r="DM17" s="18">
        <f>IF(RUN_YEARS &gt; 2,(A1L550C3 + A1L550C12 + A1L550C21) / 3, 0)</f>
        <v>10.114666666666666</v>
      </c>
      <c r="DN17" s="16" t="s">
        <v>3550</v>
      </c>
      <c r="DO17" s="18">
        <f>IF(RUN_YEARS &gt; 2,(A1L550C4 + A1L550C13 + A1L550C22) / 3, 0)</f>
        <v>0.155</v>
      </c>
      <c r="DP17" s="16" t="s">
        <v>3551</v>
      </c>
      <c r="DQ17" s="18">
        <f>IF(RUN_YEARS &gt; 2,(A1L550C5 + A1L550C14 + A1L550C23) / 3, 0)</f>
        <v>12.672666666666666</v>
      </c>
      <c r="DR17" s="16" t="s">
        <v>3552</v>
      </c>
      <c r="DS17" s="18">
        <f>IF(RUN_YEARS &gt; 2,(A1L550C6 + A1L550C15 + A1L550C24) / 3, 0)</f>
        <v>10.831333333333333</v>
      </c>
      <c r="DT17" s="16" t="s">
        <v>3553</v>
      </c>
      <c r="DU17" s="18">
        <f>IF(RUN_YEARS &gt; 2,(A1L550C7 + A1L550C16 + A1L550C25) / 3, 0)</f>
        <v>11.752000000000001</v>
      </c>
      <c r="DV17" s="16" t="s">
        <v>3554</v>
      </c>
      <c r="DW17" s="18">
        <f>IF(A1L550C59 &lt;&gt; 0,A1L550C60 / A1L550C59,0)</f>
        <v>0.85470040507128209</v>
      </c>
      <c r="DX17" s="16" t="s">
        <v>3555</v>
      </c>
      <c r="DY17" s="18">
        <f>IF(A1L550C62 = 0,A1L556C62, A1L550C62)</f>
        <v>0.85470040507128209</v>
      </c>
      <c r="DZ17" s="16" t="s">
        <v>3556</v>
      </c>
      <c r="EA17" s="18">
        <f>IF(RUN_YEARS &gt; 3,(A1L550C1 + A1L550C10 + A1L550C19 + A1L550C28) / 4, 0)</f>
        <v>1.15425</v>
      </c>
      <c r="EB17" s="16" t="s">
        <v>3557</v>
      </c>
      <c r="EC17" s="18">
        <f>IF(RUN_YEARS &gt; 3,(A1L550C2 + A1L550C11 + A1L550C20 + A1L550C29) / 4, 0)</f>
        <v>0.43625000000000003</v>
      </c>
      <c r="ED17" s="16" t="s">
        <v>3558</v>
      </c>
      <c r="EE17" s="18">
        <f>IF(RUN_YEARS &gt; 3,(A1L550C3 + A1L550C12 + A1L550C21 + A1L550C30) / 4, 0)</f>
        <v>10.96175</v>
      </c>
      <c r="EF17" s="16" t="s">
        <v>3559</v>
      </c>
      <c r="EG17" s="18">
        <f>IF(RUN_YEARS &gt; 3,(A1L550C4 + A1L550C13 + A1L550C22 + A1L550C31) / 4, 0)</f>
        <v>0.14375000000000002</v>
      </c>
      <c r="EH17" s="16" t="s">
        <v>3560</v>
      </c>
      <c r="EI17" s="18">
        <f>IF(RUN_YEARS &gt; 3,(A1L550C5 + A1L550C14 + A1L550C23 + A1L550C32) / 4, 0)</f>
        <v>13.7065</v>
      </c>
      <c r="EJ17" s="16" t="s">
        <v>3561</v>
      </c>
      <c r="EK17" s="18">
        <f>IF(RUN_YEARS &gt; 3,(A1L550C6 + A1L550C15 + A1L550C24 + A1L550C33) / 4, 0)</f>
        <v>11.685499999999999</v>
      </c>
      <c r="EL17" s="16" t="s">
        <v>3562</v>
      </c>
      <c r="EM17" s="18">
        <f>IF(RUN_YEARS &gt; 3,(A1L550C7 + A1L550C16 + A1L550C25 + A1L550C34) / 4, 0)</f>
        <v>12.696</v>
      </c>
      <c r="EN17" s="16" t="s">
        <v>3563</v>
      </c>
      <c r="EO17" s="18">
        <f>IF(A1L550C68 &lt;&gt; 0,A1L550C69 / A1L550C68,0)</f>
        <v>0.85255170904315469</v>
      </c>
      <c r="EP17" s="16" t="s">
        <v>3564</v>
      </c>
      <c r="EQ17" s="18">
        <f>IF(A1L550C71 = 0,A1L556C71, A1L550C71)</f>
        <v>0.85255170904315469</v>
      </c>
      <c r="ER17" s="16" t="s">
        <v>3565</v>
      </c>
      <c r="ES17" s="18">
        <f>IF(RUN_YEARS &gt; 4,(A1L550C1 + A1L550C10 + A1L550C19 + A1L550C28 + A1L550C37) / 5, 0)</f>
        <v>1.1930000000000001</v>
      </c>
      <c r="ET17" s="16" t="s">
        <v>3566</v>
      </c>
      <c r="EU17" s="18">
        <f>IF(RUN_YEARS &gt; 4,(A1L550C2 + A1L550C11 + A1L550C20 + A1L550C29 + A1L550C38) / 5, 0)</f>
        <v>0.40120000000000006</v>
      </c>
      <c r="EV17" s="16" t="s">
        <v>3567</v>
      </c>
      <c r="EW17" s="18">
        <f>IF(RUN_YEARS &gt; 4,(A1L550C3 + A1L550C12 + A1L550C21 + A1L550C30 + A1L550C39) / 5, 0)</f>
        <v>11.4574</v>
      </c>
      <c r="EX17" s="16" t="s">
        <v>3568</v>
      </c>
      <c r="EY17" s="18">
        <f>IF(RUN_YEARS &gt; 4,(A1L550C4 + A1L550C13 + A1L550C22 + A1L550C31 + A1L550C40) / 5, 0)</f>
        <v>0.18880000000000002</v>
      </c>
      <c r="EZ17" s="16" t="s">
        <v>3569</v>
      </c>
      <c r="FA17" s="18">
        <f>IF(RUN_YEARS &gt; 4,(A1L550C5 + A1L550C14 + A1L550C23 + A1L550C32 + A1L550C41) / 5, 0)</f>
        <v>14.2446</v>
      </c>
      <c r="FB17" s="16" t="s">
        <v>3570</v>
      </c>
      <c r="FC17" s="18">
        <f>IF(RUN_YEARS &gt; 4,(A1L550C6 + A1L550C15 + A1L550C24 + A1L550C33 + A1L550C42) / 5, 0)</f>
        <v>12.2362</v>
      </c>
      <c r="FD17" s="16" t="s">
        <v>3571</v>
      </c>
      <c r="FE17" s="18">
        <f>IF(RUN_YEARS &gt; 4,(A1L550C7 + A1L550C16 + A1L550C25 + A1L550C34 + A1L550C43) / 5, 0)</f>
        <v>13.240399999999999</v>
      </c>
      <c r="FF17" s="16" t="s">
        <v>3572</v>
      </c>
      <c r="FG17" s="18">
        <f>IF(A1L550C77 &lt;&gt; 0,A1L550C78 / A1L550C77,0)</f>
        <v>0.85900621990087467</v>
      </c>
      <c r="FH17" s="16" t="s">
        <v>3573</v>
      </c>
      <c r="FI17" s="18">
        <f>IF(A1L550C80 = 0,A1L556C80, A1L550C80)</f>
        <v>0.85900621990087467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2118.6869999999999</v>
      </c>
      <c r="F18" s="16" t="s">
        <v>2959</v>
      </c>
      <c r="G18" s="6">
        <v>198.66900000000001</v>
      </c>
      <c r="H18" s="16" t="s">
        <v>2959</v>
      </c>
      <c r="I18" s="6">
        <v>547.34</v>
      </c>
      <c r="J18" s="16" t="s">
        <v>2959</v>
      </c>
      <c r="K18" s="6">
        <v>0.35299999999999998</v>
      </c>
      <c r="L18" s="16" t="s">
        <v>3574</v>
      </c>
      <c r="M18" s="1">
        <f>(A1L551C1 * 2 + A1L551C2 + A1L551C3)</f>
        <v>4983.3829999999998</v>
      </c>
      <c r="N18" s="16" t="s">
        <v>3575</v>
      </c>
      <c r="O18" s="1">
        <f>(A1L551C4 * 2 + A1L551C2 + A1L551C3)</f>
        <v>746.71500000000003</v>
      </c>
      <c r="P18" s="16" t="s">
        <v>3576</v>
      </c>
      <c r="Q18" s="1">
        <f>(A1L551C1 + A1L551C2 + A1L551C3 + A1L551C4)</f>
        <v>2865.049</v>
      </c>
      <c r="R18" s="16" t="s">
        <v>3577</v>
      </c>
      <c r="S18" s="18">
        <f>IF(A1L551C5 &lt;&gt; 0,A1L551C6 / A1L551C5,0)</f>
        <v>0.14984098151797687</v>
      </c>
      <c r="T18" s="16" t="s">
        <v>3578</v>
      </c>
      <c r="U18" s="18">
        <f>IF(A1L551C8 = 0,A1L556C8, A1L551C8)</f>
        <v>0.14984098151797687</v>
      </c>
      <c r="V18" s="16" t="s">
        <v>2965</v>
      </c>
      <c r="W18" s="6">
        <v>2089.09</v>
      </c>
      <c r="X18" s="16" t="s">
        <v>2965</v>
      </c>
      <c r="Y18" s="6">
        <v>199.73699999999999</v>
      </c>
      <c r="Z18" s="16" t="s">
        <v>2965</v>
      </c>
      <c r="AA18" s="6">
        <v>521.17200000000003</v>
      </c>
      <c r="AB18" s="16" t="s">
        <v>2965</v>
      </c>
      <c r="AC18" s="6">
        <v>0.111</v>
      </c>
      <c r="AD18" s="16" t="s">
        <v>3579</v>
      </c>
      <c r="AE18" s="1">
        <f>(A1L551C10 * 2 + A1L551C11 + A1L551C12)</f>
        <v>4899.0889999999999</v>
      </c>
      <c r="AF18" s="16" t="s">
        <v>3580</v>
      </c>
      <c r="AG18" s="1">
        <f>(A1L551C13 * 2 + A1L551C11 + A1L551C12)</f>
        <v>721.13100000000009</v>
      </c>
      <c r="AH18" s="16" t="s">
        <v>3581</v>
      </c>
      <c r="AI18" s="1">
        <f>(A1L551C10 + A1L551C11 + A1L551C12 + A1L551C13)</f>
        <v>2810.11</v>
      </c>
      <c r="AJ18" s="16" t="s">
        <v>3582</v>
      </c>
      <c r="AK18" s="18">
        <f>IF(A1L551C14 &lt;&gt; 0,A1L551C15 / A1L551C14,0)</f>
        <v>0.14719695845492908</v>
      </c>
      <c r="AL18" s="16" t="s">
        <v>3583</v>
      </c>
      <c r="AM18" s="18">
        <f>IF(A1L551C17 = 0,A1L556C17, A1L551C17)</f>
        <v>0.14719695845492908</v>
      </c>
      <c r="AN18" s="16" t="s">
        <v>2971</v>
      </c>
      <c r="AO18" s="6">
        <v>1988.347</v>
      </c>
      <c r="AP18" s="16" t="s">
        <v>2971</v>
      </c>
      <c r="AQ18" s="6">
        <v>185.86799999999999</v>
      </c>
      <c r="AR18" s="16" t="s">
        <v>2971</v>
      </c>
      <c r="AS18" s="6">
        <v>418.37900000000002</v>
      </c>
      <c r="AT18" s="16" t="s">
        <v>2971</v>
      </c>
      <c r="AU18" s="6">
        <v>0.29799999999999999</v>
      </c>
      <c r="AV18" s="16" t="s">
        <v>3584</v>
      </c>
      <c r="AW18" s="1">
        <f>(A1L551C19 * 2 + A1L551C20 + A1L551C21)</f>
        <v>4580.9409999999998</v>
      </c>
      <c r="AX18" s="16" t="s">
        <v>3585</v>
      </c>
      <c r="AY18" s="1">
        <f>(A1L551C22 * 2 + A1L551C20 + A1L551C21)</f>
        <v>604.84300000000007</v>
      </c>
      <c r="AZ18" s="16" t="s">
        <v>3586</v>
      </c>
      <c r="BA18" s="1">
        <f>(A1L551C19 + A1L551C20 + A1L551C21 + A1L551C22)</f>
        <v>2592.8919999999998</v>
      </c>
      <c r="BB18" s="16" t="s">
        <v>3587</v>
      </c>
      <c r="BC18" s="18">
        <f>IF(A1L551C23 &lt;&gt; 0,A1L551C24 / A1L551C23,0)</f>
        <v>0.13203466274723907</v>
      </c>
      <c r="BD18" s="16" t="s">
        <v>3588</v>
      </c>
      <c r="BE18" s="18">
        <f>IF(A1L551C26 = 0,A1L556C26, A1L551C26)</f>
        <v>0.13203466274723907</v>
      </c>
      <c r="BF18" s="16" t="s">
        <v>2977</v>
      </c>
      <c r="BG18" s="6">
        <v>2097.8420000000001</v>
      </c>
      <c r="BH18" s="16" t="s">
        <v>2977</v>
      </c>
      <c r="BI18" s="6">
        <v>182.12</v>
      </c>
      <c r="BJ18" s="16" t="s">
        <v>2977</v>
      </c>
      <c r="BK18" s="6">
        <v>413.22699999999998</v>
      </c>
      <c r="BL18" s="16" t="s">
        <v>2977</v>
      </c>
      <c r="BM18" s="6">
        <v>0.374</v>
      </c>
      <c r="BN18" s="16" t="s">
        <v>3589</v>
      </c>
      <c r="BO18" s="1">
        <f>(A1L551C28 * 2 + A1L551C29 + A1L551C30)</f>
        <v>4791.0309999999999</v>
      </c>
      <c r="BP18" s="16" t="s">
        <v>3590</v>
      </c>
      <c r="BQ18" s="1">
        <f>(A1L551C31 * 2 + A1L551C29 + A1L551C30)</f>
        <v>596.09500000000003</v>
      </c>
      <c r="BR18" s="16" t="s">
        <v>3591</v>
      </c>
      <c r="BS18" s="1">
        <f>(A1L551C28 + A1L551C29 + A1L551C30 + A1L551C31)</f>
        <v>2693.5629999999996</v>
      </c>
      <c r="BT18" s="16" t="s">
        <v>3592</v>
      </c>
      <c r="BU18" s="18">
        <f>IF(A1L551C32 &lt;&gt; 0,A1L551C33 / A1L551C32,0)</f>
        <v>0.12441894030742026</v>
      </c>
      <c r="BV18" s="16" t="s">
        <v>3593</v>
      </c>
      <c r="BW18" s="18">
        <f>IF(A1L551C35 = 0,A1L556C35, A1L551C35)</f>
        <v>0.12441894030742026</v>
      </c>
      <c r="BX18" s="16" t="s">
        <v>2983</v>
      </c>
      <c r="BY18" s="6">
        <v>1980.047</v>
      </c>
      <c r="BZ18" s="16" t="s">
        <v>2983</v>
      </c>
      <c r="CA18" s="6">
        <v>139.06899999999999</v>
      </c>
      <c r="CB18" s="16" t="s">
        <v>2983</v>
      </c>
      <c r="CC18" s="6">
        <v>407.79199999999997</v>
      </c>
      <c r="CD18" s="16" t="s">
        <v>2983</v>
      </c>
      <c r="CE18" s="6">
        <v>0.87</v>
      </c>
      <c r="CF18" s="16" t="s">
        <v>3594</v>
      </c>
      <c r="CG18" s="1">
        <f>(A1L551C37 * 2 + A1L551C38 + A1L551C39)</f>
        <v>4506.9550000000008</v>
      </c>
      <c r="CH18" s="16" t="s">
        <v>3595</v>
      </c>
      <c r="CI18" s="1">
        <f>(A1L551C40 * 2 + A1L551C38 + A1L551C39)</f>
        <v>548.601</v>
      </c>
      <c r="CJ18" s="16" t="s">
        <v>3596</v>
      </c>
      <c r="CK18" s="1">
        <f>(A1L551C37 + A1L551C38 + A1L551C39 + A1L551C40)</f>
        <v>2527.7779999999998</v>
      </c>
      <c r="CL18" s="16" t="s">
        <v>3597</v>
      </c>
      <c r="CM18" s="18">
        <f>IF(A1L551C41 &lt;&gt; 0,A1L551C42 / A1L551C41,0)</f>
        <v>0.12172320336014003</v>
      </c>
      <c r="CN18" s="16" t="s">
        <v>3598</v>
      </c>
      <c r="CO18" s="18">
        <f>IF(A1L551C44 = 0,A1L556C44, A1L551C44)</f>
        <v>0.12172320336014003</v>
      </c>
      <c r="CP18" s="16" t="s">
        <v>3599</v>
      </c>
      <c r="CQ18" s="18">
        <f>IF(RUN_YEARS &gt; 1,(A1L551C1 + A1L551C10) / 2, 0)</f>
        <v>2103.8885</v>
      </c>
      <c r="CR18" s="16" t="s">
        <v>3600</v>
      </c>
      <c r="CS18" s="18">
        <f>IF(RUN_YEARS &gt; 1,(A1L551C2 + A1L551C11) / 2, 0)</f>
        <v>199.203</v>
      </c>
      <c r="CT18" s="16" t="s">
        <v>3601</v>
      </c>
      <c r="CU18" s="18">
        <f>IF(RUN_YEARS &gt; 1,(A1L551C3 + A1L551C12) / 2, 0)</f>
        <v>534.25600000000009</v>
      </c>
      <c r="CV18" s="16" t="s">
        <v>3602</v>
      </c>
      <c r="CW18" s="18">
        <f>IF(RUN_YEARS &gt; 1,(A1L551C4 + A1L551C13) / 2, 0)</f>
        <v>0.23199999999999998</v>
      </c>
      <c r="CX18" s="16" t="s">
        <v>3603</v>
      </c>
      <c r="CY18" s="18">
        <f>IF(RUN_YEARS &gt; 1,(A1L551C5 + A1L551C14) / 2, 0)</f>
        <v>4941.2359999999999</v>
      </c>
      <c r="CZ18" s="16" t="s">
        <v>3604</v>
      </c>
      <c r="DA18" s="18">
        <f>IF(RUN_YEARS &gt; 1,(A1L551C6 + A1L551C15) / 2, 0)</f>
        <v>733.923</v>
      </c>
      <c r="DB18" s="16" t="s">
        <v>3605</v>
      </c>
      <c r="DC18" s="18">
        <f>IF(RUN_YEARS &gt; 1,(A1L551C7 + A1L551C16) / 2, 0)</f>
        <v>2837.5794999999998</v>
      </c>
      <c r="DD18" s="16" t="s">
        <v>3606</v>
      </c>
      <c r="DE18" s="18">
        <f>IF(A1L551C50 &lt;&gt; 0,A1L551C51 / A1L551C50,0)</f>
        <v>0.14853024627846151</v>
      </c>
      <c r="DF18" s="16" t="s">
        <v>3607</v>
      </c>
      <c r="DG18" s="18">
        <f>IF(A1L551C53 = 0,A1L556C53, A1L551C53)</f>
        <v>0.14853024627846151</v>
      </c>
      <c r="DH18" s="16" t="s">
        <v>3608</v>
      </c>
      <c r="DI18" s="18">
        <f>IF(RUN_YEARS &gt; 2,(A1L551C1 + A1L551C10 + A1L551C19) / 3, 0)</f>
        <v>2065.3746666666666</v>
      </c>
      <c r="DJ18" s="16" t="s">
        <v>3609</v>
      </c>
      <c r="DK18" s="18">
        <f>IF(RUN_YEARS &gt; 2,(A1L551C2 + A1L551C11 + A1L551C20) / 3, 0)</f>
        <v>194.75800000000001</v>
      </c>
      <c r="DL18" s="16" t="s">
        <v>3610</v>
      </c>
      <c r="DM18" s="18">
        <f>IF(RUN_YEARS &gt; 2,(A1L551C3 + A1L551C12 + A1L551C21) / 3, 0)</f>
        <v>495.63033333333334</v>
      </c>
      <c r="DN18" s="16" t="s">
        <v>3611</v>
      </c>
      <c r="DO18" s="18">
        <f>IF(RUN_YEARS &gt; 2,(A1L551C4 + A1L551C13 + A1L551C22) / 3, 0)</f>
        <v>0.254</v>
      </c>
      <c r="DP18" s="16" t="s">
        <v>3612</v>
      </c>
      <c r="DQ18" s="18">
        <f>IF(RUN_YEARS &gt; 2,(A1L551C5 + A1L551C14 + A1L551C23) / 3, 0)</f>
        <v>4821.1376666666665</v>
      </c>
      <c r="DR18" s="16" t="s">
        <v>3613</v>
      </c>
      <c r="DS18" s="18">
        <f>IF(RUN_YEARS &gt; 2,(A1L551C6 + A1L551C15 + A1L551C24) / 3, 0)</f>
        <v>690.89633333333347</v>
      </c>
      <c r="DT18" s="16" t="s">
        <v>3614</v>
      </c>
      <c r="DU18" s="18">
        <f>IF(RUN_YEARS &gt; 2,(A1L551C7 + A1L551C16 + A1L551C25) / 3, 0)</f>
        <v>2756.0169999999998</v>
      </c>
      <c r="DV18" s="16" t="s">
        <v>3615</v>
      </c>
      <c r="DW18" s="18">
        <f>IF(A1L551C59 &lt;&gt; 0,A1L551C60 / A1L551C59,0)</f>
        <v>0.14330566374617115</v>
      </c>
      <c r="DX18" s="16" t="s">
        <v>3616</v>
      </c>
      <c r="DY18" s="18">
        <f>IF(A1L551C62 = 0,A1L556C62, A1L551C62)</f>
        <v>0.14330566374617115</v>
      </c>
      <c r="DZ18" s="16" t="s">
        <v>3617</v>
      </c>
      <c r="EA18" s="18">
        <f>IF(RUN_YEARS &gt; 3,(A1L551C1 + A1L551C10 + A1L551C19 + A1L551C28) / 4, 0)</f>
        <v>2073.4915000000001</v>
      </c>
      <c r="EB18" s="16" t="s">
        <v>3618</v>
      </c>
      <c r="EC18" s="18">
        <f>IF(RUN_YEARS &gt; 3,(A1L551C2 + A1L551C11 + A1L551C20 + A1L551C29) / 4, 0)</f>
        <v>191.5985</v>
      </c>
      <c r="ED18" s="16" t="s">
        <v>3619</v>
      </c>
      <c r="EE18" s="18">
        <f>IF(RUN_YEARS &gt; 3,(A1L551C3 + A1L551C12 + A1L551C21 + A1L551C30) / 4, 0)</f>
        <v>475.02949999999998</v>
      </c>
      <c r="EF18" s="16" t="s">
        <v>3620</v>
      </c>
      <c r="EG18" s="18">
        <f>IF(RUN_YEARS &gt; 3,(A1L551C4 + A1L551C13 + A1L551C22 + A1L551C31) / 4, 0)</f>
        <v>0.28400000000000003</v>
      </c>
      <c r="EH18" s="16" t="s">
        <v>3621</v>
      </c>
      <c r="EI18" s="18">
        <f>IF(RUN_YEARS &gt; 3,(A1L551C5 + A1L551C14 + A1L551C23 + A1L551C32) / 4, 0)</f>
        <v>4813.6109999999999</v>
      </c>
      <c r="EJ18" s="16" t="s">
        <v>3622</v>
      </c>
      <c r="EK18" s="18">
        <f>IF(RUN_YEARS &gt; 3,(A1L551C6 + A1L551C15 + A1L551C24 + A1L551C33) / 4, 0)</f>
        <v>667.19600000000014</v>
      </c>
      <c r="EL18" s="16" t="s">
        <v>3623</v>
      </c>
      <c r="EM18" s="18">
        <f>IF(RUN_YEARS &gt; 3,(A1L551C7 + A1L551C16 + A1L551C25 + A1L551C34) / 4, 0)</f>
        <v>2740.4034999999999</v>
      </c>
      <c r="EN18" s="16" t="s">
        <v>3624</v>
      </c>
      <c r="EO18" s="18">
        <f>IF(A1L551C68 &lt;&gt; 0,A1L551C69 / A1L551C68,0)</f>
        <v>0.13860613165459365</v>
      </c>
      <c r="EP18" s="16" t="s">
        <v>3625</v>
      </c>
      <c r="EQ18" s="18">
        <f>IF(A1L551C71 = 0,A1L556C71, A1L551C71)</f>
        <v>0.13860613165459365</v>
      </c>
      <c r="ER18" s="16" t="s">
        <v>3626</v>
      </c>
      <c r="ES18" s="18">
        <f>IF(RUN_YEARS &gt; 4,(A1L551C1 + A1L551C10 + A1L551C19 + A1L551C28 + A1L551C37) / 5, 0)</f>
        <v>2054.8026</v>
      </c>
      <c r="ET18" s="16" t="s">
        <v>3627</v>
      </c>
      <c r="EU18" s="18">
        <f>IF(RUN_YEARS &gt; 4,(A1L551C2 + A1L551C11 + A1L551C20 + A1L551C29 + A1L551C38) / 5, 0)</f>
        <v>181.0926</v>
      </c>
      <c r="EV18" s="16" t="s">
        <v>3628</v>
      </c>
      <c r="EW18" s="18">
        <f>IF(RUN_YEARS &gt; 4,(A1L551C3 + A1L551C12 + A1L551C21 + A1L551C30 + A1L551C39) / 5, 0)</f>
        <v>461.58199999999999</v>
      </c>
      <c r="EX18" s="16" t="s">
        <v>3629</v>
      </c>
      <c r="EY18" s="18">
        <f>IF(RUN_YEARS &gt; 4,(A1L551C4 + A1L551C13 + A1L551C22 + A1L551C31 + A1L551C40) / 5, 0)</f>
        <v>0.40120000000000006</v>
      </c>
      <c r="EZ18" s="16" t="s">
        <v>3630</v>
      </c>
      <c r="FA18" s="18">
        <f>IF(RUN_YEARS &gt; 4,(A1L551C5 + A1L551C14 + A1L551C23 + A1L551C32 + A1L551C41) / 5, 0)</f>
        <v>4752.2798000000003</v>
      </c>
      <c r="FB18" s="16" t="s">
        <v>3631</v>
      </c>
      <c r="FC18" s="18">
        <f>IF(RUN_YEARS &gt; 4,(A1L551C6 + A1L551C15 + A1L551C24 + A1L551C33 + A1L551C42) / 5, 0)</f>
        <v>643.47700000000009</v>
      </c>
      <c r="FD18" s="16" t="s">
        <v>3632</v>
      </c>
      <c r="FE18" s="18">
        <f>IF(RUN_YEARS &gt; 4,(A1L551C7 + A1L551C16 + A1L551C25 + A1L551C34 + A1L551C43) / 5, 0)</f>
        <v>2697.8784000000001</v>
      </c>
      <c r="FF18" s="16" t="s">
        <v>3633</v>
      </c>
      <c r="FG18" s="18">
        <f>IF(A1L551C77 &lt;&gt; 0,A1L551C78 / A1L551C77,0)</f>
        <v>0.13540385395657892</v>
      </c>
      <c r="FH18" s="16" t="s">
        <v>3634</v>
      </c>
      <c r="FI18" s="18">
        <f>IF(A1L551C80 = 0,A1L556C80, A1L551C80)</f>
        <v>0.13540385395657892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378.42200000000003</v>
      </c>
      <c r="F19" s="16" t="s">
        <v>2959</v>
      </c>
      <c r="G19" s="6">
        <v>27.268000000000001</v>
      </c>
      <c r="H19" s="16" t="s">
        <v>2959</v>
      </c>
      <c r="I19" s="6">
        <v>1.0609999999999999</v>
      </c>
      <c r="J19" s="16" t="s">
        <v>2959</v>
      </c>
      <c r="K19" s="6">
        <v>0.51400000000000001</v>
      </c>
      <c r="L19" s="16" t="s">
        <v>3635</v>
      </c>
      <c r="M19" s="1">
        <f>(A1L552C1 * 2 + A1L552C2 + A1L552C3)</f>
        <v>785.17300000000012</v>
      </c>
      <c r="N19" s="16" t="s">
        <v>3636</v>
      </c>
      <c r="O19" s="1">
        <f>(A1L552C4 * 2 + A1L552C2 + A1L552C3)</f>
        <v>29.356999999999999</v>
      </c>
      <c r="P19" s="16" t="s">
        <v>3637</v>
      </c>
      <c r="Q19" s="1">
        <f>(A1L552C1 + A1L552C2 + A1L552C3 + A1L552C4)</f>
        <v>407.26500000000004</v>
      </c>
      <c r="R19" s="16" t="s">
        <v>3638</v>
      </c>
      <c r="S19" s="18">
        <f>IF(A1L552C5 &lt;&gt; 0,A1L552C6 / A1L552C5,0)</f>
        <v>3.7389212313719389E-2</v>
      </c>
      <c r="T19" s="16" t="s">
        <v>3639</v>
      </c>
      <c r="U19" s="18">
        <f>IF(A1L552C8 = 0,A1L556C8, A1L552C8)</f>
        <v>3.7389212313719389E-2</v>
      </c>
      <c r="V19" s="16" t="s">
        <v>2965</v>
      </c>
      <c r="W19" s="6">
        <v>407.61900000000003</v>
      </c>
      <c r="X19" s="16" t="s">
        <v>2965</v>
      </c>
      <c r="Y19" s="6">
        <v>24.759</v>
      </c>
      <c r="Z19" s="16" t="s">
        <v>2965</v>
      </c>
      <c r="AA19" s="6">
        <v>0.78800000000000003</v>
      </c>
      <c r="AB19" s="16" t="s">
        <v>2965</v>
      </c>
      <c r="AC19" s="6">
        <v>8.8999999999999996E-2</v>
      </c>
      <c r="AD19" s="16" t="s">
        <v>3640</v>
      </c>
      <c r="AE19" s="1">
        <f>(A1L552C10 * 2 + A1L552C11 + A1L552C12)</f>
        <v>840.78500000000008</v>
      </c>
      <c r="AF19" s="16" t="s">
        <v>3641</v>
      </c>
      <c r="AG19" s="1">
        <f>(A1L552C13 * 2 + A1L552C11 + A1L552C12)</f>
        <v>25.725000000000001</v>
      </c>
      <c r="AH19" s="16" t="s">
        <v>3642</v>
      </c>
      <c r="AI19" s="1">
        <f>(A1L552C10 + A1L552C11 + A1L552C12 + A1L552C13)</f>
        <v>433.25500000000005</v>
      </c>
      <c r="AJ19" s="16" t="s">
        <v>3643</v>
      </c>
      <c r="AK19" s="18">
        <f>IF(A1L552C14 &lt;&gt; 0,A1L552C15 / A1L552C14,0)</f>
        <v>3.0596406929238745E-2</v>
      </c>
      <c r="AL19" s="16" t="s">
        <v>3644</v>
      </c>
      <c r="AM19" s="18">
        <f>IF(A1L552C17 = 0,A1L556C17, A1L552C17)</f>
        <v>3.0596406929238745E-2</v>
      </c>
      <c r="AN19" s="16" t="s">
        <v>2971</v>
      </c>
      <c r="AO19" s="6">
        <v>329.92</v>
      </c>
      <c r="AP19" s="16" t="s">
        <v>2971</v>
      </c>
      <c r="AQ19" s="6">
        <v>16.474</v>
      </c>
      <c r="AR19" s="16" t="s">
        <v>2971</v>
      </c>
      <c r="AS19" s="6">
        <v>0.83399999999999996</v>
      </c>
      <c r="AT19" s="16" t="s">
        <v>2971</v>
      </c>
      <c r="AU19" s="6">
        <v>0.02</v>
      </c>
      <c r="AV19" s="16" t="s">
        <v>3645</v>
      </c>
      <c r="AW19" s="1">
        <f>(A1L552C19 * 2 + A1L552C20 + A1L552C21)</f>
        <v>677.14800000000002</v>
      </c>
      <c r="AX19" s="16" t="s">
        <v>3646</v>
      </c>
      <c r="AY19" s="1">
        <f>(A1L552C22 * 2 + A1L552C20 + A1L552C21)</f>
        <v>17.347999999999999</v>
      </c>
      <c r="AZ19" s="16" t="s">
        <v>3647</v>
      </c>
      <c r="BA19" s="1">
        <f>(A1L552C19 + A1L552C20 + A1L552C21 + A1L552C22)</f>
        <v>347.24799999999999</v>
      </c>
      <c r="BB19" s="16" t="s">
        <v>3648</v>
      </c>
      <c r="BC19" s="18">
        <f>IF(A1L552C23 &lt;&gt; 0,A1L552C24 / A1L552C23,0)</f>
        <v>2.5619214706386194E-2</v>
      </c>
      <c r="BD19" s="16" t="s">
        <v>3649</v>
      </c>
      <c r="BE19" s="18">
        <f>IF(A1L552C26 = 0,A1L556C26, A1L552C26)</f>
        <v>2.5619214706386194E-2</v>
      </c>
      <c r="BF19" s="16" t="s">
        <v>2977</v>
      </c>
      <c r="BG19" s="6">
        <v>359.89800000000002</v>
      </c>
      <c r="BH19" s="16" t="s">
        <v>2977</v>
      </c>
      <c r="BI19" s="6">
        <v>23.09</v>
      </c>
      <c r="BJ19" s="16" t="s">
        <v>2977</v>
      </c>
      <c r="BK19" s="6">
        <v>3.0110000000000001</v>
      </c>
      <c r="BL19" s="16" t="s">
        <v>2977</v>
      </c>
      <c r="BM19" s="6">
        <v>0.59499999999999997</v>
      </c>
      <c r="BN19" s="16" t="s">
        <v>3650</v>
      </c>
      <c r="BO19" s="1">
        <f>(A1L552C28 * 2 + A1L552C29 + A1L552C30)</f>
        <v>745.89700000000005</v>
      </c>
      <c r="BP19" s="16" t="s">
        <v>3651</v>
      </c>
      <c r="BQ19" s="1">
        <f>(A1L552C31 * 2 + A1L552C29 + A1L552C30)</f>
        <v>27.291</v>
      </c>
      <c r="BR19" s="16" t="s">
        <v>3652</v>
      </c>
      <c r="BS19" s="1">
        <f>(A1L552C28 + A1L552C29 + A1L552C30 + A1L552C31)</f>
        <v>386.59400000000005</v>
      </c>
      <c r="BT19" s="16" t="s">
        <v>3653</v>
      </c>
      <c r="BU19" s="18">
        <f>IF(A1L552C32 &lt;&gt; 0,A1L552C33 / A1L552C32,0)</f>
        <v>3.6588161636258089E-2</v>
      </c>
      <c r="BV19" s="16" t="s">
        <v>3654</v>
      </c>
      <c r="BW19" s="18">
        <f>IF(A1L552C35 = 0,A1L556C35, A1L552C35)</f>
        <v>3.6588161636258089E-2</v>
      </c>
      <c r="BX19" s="16" t="s">
        <v>2983</v>
      </c>
      <c r="BY19" s="6">
        <v>348.86200000000002</v>
      </c>
      <c r="BZ19" s="16" t="s">
        <v>2983</v>
      </c>
      <c r="CA19" s="6">
        <v>18.798999999999999</v>
      </c>
      <c r="CB19" s="16" t="s">
        <v>2983</v>
      </c>
      <c r="CC19" s="6">
        <v>10.057</v>
      </c>
      <c r="CD19" s="16" t="s">
        <v>2983</v>
      </c>
      <c r="CE19" s="6">
        <v>0.42199999999999999</v>
      </c>
      <c r="CF19" s="16" t="s">
        <v>3655</v>
      </c>
      <c r="CG19" s="1">
        <f>(A1L552C37 * 2 + A1L552C38 + A1L552C39)</f>
        <v>726.58</v>
      </c>
      <c r="CH19" s="16" t="s">
        <v>3656</v>
      </c>
      <c r="CI19" s="1">
        <f>(A1L552C40 * 2 + A1L552C38 + A1L552C39)</f>
        <v>29.700000000000003</v>
      </c>
      <c r="CJ19" s="16" t="s">
        <v>3657</v>
      </c>
      <c r="CK19" s="1">
        <f>(A1L552C37 + A1L552C38 + A1L552C39 + A1L552C40)</f>
        <v>378.14000000000004</v>
      </c>
      <c r="CL19" s="16" t="s">
        <v>3658</v>
      </c>
      <c r="CM19" s="18">
        <f>IF(A1L552C41 &lt;&gt; 0,A1L552C42 / A1L552C41,0)</f>
        <v>4.0876434804150957E-2</v>
      </c>
      <c r="CN19" s="16" t="s">
        <v>3659</v>
      </c>
      <c r="CO19" s="18">
        <f>IF(A1L552C44 = 0,A1L556C44, A1L552C44)</f>
        <v>4.0876434804150957E-2</v>
      </c>
      <c r="CP19" s="16" t="s">
        <v>3660</v>
      </c>
      <c r="CQ19" s="18">
        <f>IF(RUN_YEARS &gt; 1,(A1L552C1 + A1L552C10) / 2, 0)</f>
        <v>393.02050000000003</v>
      </c>
      <c r="CR19" s="16" t="s">
        <v>3661</v>
      </c>
      <c r="CS19" s="18">
        <f>IF(RUN_YEARS &gt; 1,(A1L552C2 + A1L552C11) / 2, 0)</f>
        <v>26.013500000000001</v>
      </c>
      <c r="CT19" s="16" t="s">
        <v>3662</v>
      </c>
      <c r="CU19" s="18">
        <f>IF(RUN_YEARS &gt; 1,(A1L552C3 + A1L552C12) / 2, 0)</f>
        <v>0.92449999999999999</v>
      </c>
      <c r="CV19" s="16" t="s">
        <v>3663</v>
      </c>
      <c r="CW19" s="18">
        <f>IF(RUN_YEARS &gt; 1,(A1L552C4 + A1L552C13) / 2, 0)</f>
        <v>0.30149999999999999</v>
      </c>
      <c r="CX19" s="16" t="s">
        <v>3664</v>
      </c>
      <c r="CY19" s="18">
        <f>IF(RUN_YEARS &gt; 1,(A1L552C5 + A1L552C14) / 2, 0)</f>
        <v>812.97900000000004</v>
      </c>
      <c r="CZ19" s="16" t="s">
        <v>3665</v>
      </c>
      <c r="DA19" s="18">
        <f>IF(RUN_YEARS &gt; 1,(A1L552C6 + A1L552C15) / 2, 0)</f>
        <v>27.541</v>
      </c>
      <c r="DB19" s="16" t="s">
        <v>3666</v>
      </c>
      <c r="DC19" s="18">
        <f>IF(RUN_YEARS &gt; 1,(A1L552C7 + A1L552C16) / 2, 0)</f>
        <v>420.26000000000005</v>
      </c>
      <c r="DD19" s="16" t="s">
        <v>3667</v>
      </c>
      <c r="DE19" s="18">
        <f>IF(A1L552C50 &lt;&gt; 0,A1L552C51 / A1L552C50,0)</f>
        <v>3.3876643800147356E-2</v>
      </c>
      <c r="DF19" s="16" t="s">
        <v>3668</v>
      </c>
      <c r="DG19" s="18">
        <f>IF(A1L552C53 = 0,A1L556C53, A1L552C53)</f>
        <v>3.3876643800147356E-2</v>
      </c>
      <c r="DH19" s="16" t="s">
        <v>3669</v>
      </c>
      <c r="DI19" s="18">
        <f>IF(RUN_YEARS &gt; 2,(A1L552C1 + A1L552C10 + A1L552C19) / 3, 0)</f>
        <v>371.98700000000002</v>
      </c>
      <c r="DJ19" s="16" t="s">
        <v>3670</v>
      </c>
      <c r="DK19" s="18">
        <f>IF(RUN_YEARS &gt; 2,(A1L552C2 + A1L552C11 + A1L552C20) / 3, 0)</f>
        <v>22.833666666666669</v>
      </c>
      <c r="DL19" s="16" t="s">
        <v>3671</v>
      </c>
      <c r="DM19" s="18">
        <f>IF(RUN_YEARS &gt; 2,(A1L552C3 + A1L552C12 + A1L552C21) / 3, 0)</f>
        <v>0.89433333333333331</v>
      </c>
      <c r="DN19" s="16" t="s">
        <v>3672</v>
      </c>
      <c r="DO19" s="18">
        <f>IF(RUN_YEARS &gt; 2,(A1L552C4 + A1L552C13 + A1L552C22) / 3, 0)</f>
        <v>0.20766666666666667</v>
      </c>
      <c r="DP19" s="16" t="s">
        <v>3673</v>
      </c>
      <c r="DQ19" s="18">
        <f>IF(RUN_YEARS &gt; 2,(A1L552C5 + A1L552C14 + A1L552C23) / 3, 0)</f>
        <v>767.70200000000011</v>
      </c>
      <c r="DR19" s="16" t="s">
        <v>3674</v>
      </c>
      <c r="DS19" s="18">
        <f>IF(RUN_YEARS &gt; 2,(A1L552C6 + A1L552C15 + A1L552C24) / 3, 0)</f>
        <v>24.143333333333334</v>
      </c>
      <c r="DT19" s="16" t="s">
        <v>3675</v>
      </c>
      <c r="DU19" s="18">
        <f>IF(RUN_YEARS &gt; 2,(A1L552C7 + A1L552C16 + A1L552C25) / 3, 0)</f>
        <v>395.92266666666666</v>
      </c>
      <c r="DV19" s="16" t="s">
        <v>3676</v>
      </c>
      <c r="DW19" s="18">
        <f>IF(A1L552C59 &lt;&gt; 0,A1L552C60 / A1L552C59,0)</f>
        <v>3.1448834747510535E-2</v>
      </c>
      <c r="DX19" s="16" t="s">
        <v>3677</v>
      </c>
      <c r="DY19" s="18">
        <f>IF(A1L552C62 = 0,A1L556C62, A1L552C62)</f>
        <v>3.1448834747510535E-2</v>
      </c>
      <c r="DZ19" s="16" t="s">
        <v>3678</v>
      </c>
      <c r="EA19" s="18">
        <f>IF(RUN_YEARS &gt; 3,(A1L552C1 + A1L552C10 + A1L552C19 + A1L552C28) / 4, 0)</f>
        <v>368.96474999999998</v>
      </c>
      <c r="EB19" s="16" t="s">
        <v>3679</v>
      </c>
      <c r="EC19" s="18">
        <f>IF(RUN_YEARS &gt; 3,(A1L552C2 + A1L552C11 + A1L552C20 + A1L552C29) / 4, 0)</f>
        <v>22.897750000000002</v>
      </c>
      <c r="ED19" s="16" t="s">
        <v>3680</v>
      </c>
      <c r="EE19" s="18">
        <f>IF(RUN_YEARS &gt; 3,(A1L552C3 + A1L552C12 + A1L552C21 + A1L552C30) / 4, 0)</f>
        <v>1.4235</v>
      </c>
      <c r="EF19" s="16" t="s">
        <v>3681</v>
      </c>
      <c r="EG19" s="18">
        <f>IF(RUN_YEARS &gt; 3,(A1L552C4 + A1L552C13 + A1L552C22 + A1L552C31) / 4, 0)</f>
        <v>0.30449999999999999</v>
      </c>
      <c r="EH19" s="16" t="s">
        <v>3682</v>
      </c>
      <c r="EI19" s="18">
        <f>IF(RUN_YEARS &gt; 3,(A1L552C5 + A1L552C14 + A1L552C23 + A1L552C32) / 4, 0)</f>
        <v>762.25075000000004</v>
      </c>
      <c r="EJ19" s="16" t="s">
        <v>3683</v>
      </c>
      <c r="EK19" s="18">
        <f>IF(RUN_YEARS &gt; 3,(A1L552C6 + A1L552C15 + A1L552C24 + A1L552C33) / 4, 0)</f>
        <v>24.930250000000001</v>
      </c>
      <c r="EL19" s="16" t="s">
        <v>3684</v>
      </c>
      <c r="EM19" s="18">
        <f>IF(RUN_YEARS &gt; 3,(A1L552C7 + A1L552C16 + A1L552C25 + A1L552C34) / 4, 0)</f>
        <v>393.59050000000002</v>
      </c>
      <c r="EN19" s="16" t="s">
        <v>3685</v>
      </c>
      <c r="EO19" s="18">
        <f>IF(A1L552C68 &lt;&gt; 0,A1L552C69 / A1L552C68,0)</f>
        <v>3.2706100977926228E-2</v>
      </c>
      <c r="EP19" s="16" t="s">
        <v>3686</v>
      </c>
      <c r="EQ19" s="18">
        <f>IF(A1L552C71 = 0,A1L556C71, A1L552C71)</f>
        <v>3.2706100977926228E-2</v>
      </c>
      <c r="ER19" s="16" t="s">
        <v>3687</v>
      </c>
      <c r="ES19" s="18">
        <f>IF(RUN_YEARS &gt; 4,(A1L552C1 + A1L552C10 + A1L552C19 + A1L552C28 + A1L552C37) / 5, 0)</f>
        <v>364.94420000000002</v>
      </c>
      <c r="ET19" s="16" t="s">
        <v>3688</v>
      </c>
      <c r="EU19" s="18">
        <f>IF(RUN_YEARS &gt; 4,(A1L552C2 + A1L552C11 + A1L552C20 + A1L552C29 + A1L552C38) / 5, 0)</f>
        <v>22.078000000000003</v>
      </c>
      <c r="EV19" s="16" t="s">
        <v>3689</v>
      </c>
      <c r="EW19" s="18">
        <f>IF(RUN_YEARS &gt; 4,(A1L552C3 + A1L552C12 + A1L552C21 + A1L552C30 + A1L552C39) / 5, 0)</f>
        <v>3.1502000000000003</v>
      </c>
      <c r="EX19" s="16" t="s">
        <v>3690</v>
      </c>
      <c r="EY19" s="18">
        <f>IF(RUN_YEARS &gt; 4,(A1L552C4 + A1L552C13 + A1L552C22 + A1L552C31 + A1L552C40) / 5, 0)</f>
        <v>0.32799999999999996</v>
      </c>
      <c r="EZ19" s="16" t="s">
        <v>3691</v>
      </c>
      <c r="FA19" s="18">
        <f>IF(RUN_YEARS &gt; 4,(A1L552C5 + A1L552C14 + A1L552C23 + A1L552C32 + A1L552C41) / 5, 0)</f>
        <v>755.11660000000006</v>
      </c>
      <c r="FB19" s="16" t="s">
        <v>3692</v>
      </c>
      <c r="FC19" s="18">
        <f>IF(RUN_YEARS &gt; 4,(A1L552C6 + A1L552C15 + A1L552C24 + A1L552C33 + A1L552C42) / 5, 0)</f>
        <v>25.8842</v>
      </c>
      <c r="FD19" s="16" t="s">
        <v>3693</v>
      </c>
      <c r="FE19" s="18">
        <f>IF(RUN_YEARS &gt; 4,(A1L552C7 + A1L552C16 + A1L552C25 + A1L552C34 + A1L552C43) / 5, 0)</f>
        <v>390.50040000000001</v>
      </c>
      <c r="FF19" s="16" t="s">
        <v>3694</v>
      </c>
      <c r="FG19" s="18">
        <f>IF(A1L552C77 &lt;&gt; 0,A1L552C78 / A1L552C77,0)</f>
        <v>3.4278414750781534E-2</v>
      </c>
      <c r="FH19" s="16" t="s">
        <v>3695</v>
      </c>
      <c r="FI19" s="18">
        <f>IF(A1L552C80 = 0,A1L556C80, A1L552C80)</f>
        <v>3.4278414750781534E-2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0.17599999999999999</v>
      </c>
      <c r="F20" s="16" t="s">
        <v>2959</v>
      </c>
      <c r="G20" s="6">
        <v>0</v>
      </c>
      <c r="H20" s="16" t="s">
        <v>2959</v>
      </c>
      <c r="I20" s="6">
        <v>0.106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0.45799999999999996</v>
      </c>
      <c r="N20" s="16" t="s">
        <v>3697</v>
      </c>
      <c r="O20" s="1">
        <f>(A1L553C4 * 2 + A1L553C2 + A1L553C3)</f>
        <v>0.106</v>
      </c>
      <c r="P20" s="16" t="s">
        <v>3698</v>
      </c>
      <c r="Q20" s="1">
        <f>(A1L553C1 + A1L553C2 + A1L553C3 + A1L553C4)</f>
        <v>0.28199999999999997</v>
      </c>
      <c r="R20" s="16" t="s">
        <v>3699</v>
      </c>
      <c r="S20" s="18">
        <f>IF(A1L553C5 &lt;&gt; 0,A1L553C6 / A1L553C5,0)</f>
        <v>0.23144104803493451</v>
      </c>
      <c r="T20" s="16" t="s">
        <v>3700</v>
      </c>
      <c r="U20" s="18">
        <f>IF(A1L553C8 = 0,A1L556C8, A1L553C8)</f>
        <v>0.23144104803493451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0.19489299836094418</v>
      </c>
      <c r="AN20" s="16" t="s">
        <v>2971</v>
      </c>
      <c r="AO20" s="6">
        <v>0</v>
      </c>
      <c r="AP20" s="16" t="s">
        <v>2971</v>
      </c>
      <c r="AQ20" s="6">
        <v>4.1000000000000002E-2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4.1000000000000002E-2</v>
      </c>
      <c r="AX20" s="16" t="s">
        <v>3707</v>
      </c>
      <c r="AY20" s="1">
        <f>(A1L553C22 * 2 + A1L553C20 + A1L553C21)</f>
        <v>4.1000000000000002E-2</v>
      </c>
      <c r="AZ20" s="16" t="s">
        <v>3708</v>
      </c>
      <c r="BA20" s="1">
        <f>(A1L553C19 + A1L553C20 + A1L553C21 + A1L553C22)</f>
        <v>4.1000000000000002E-2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7.0999999999999994E-2</v>
      </c>
      <c r="BH20" s="16" t="s">
        <v>2977</v>
      </c>
      <c r="BI20" s="6">
        <v>3.6999999999999998E-2</v>
      </c>
      <c r="BJ20" s="16" t="s">
        <v>2977</v>
      </c>
      <c r="BK20" s="6">
        <v>9.0999999999999998E-2</v>
      </c>
      <c r="BL20" s="16" t="s">
        <v>2977</v>
      </c>
      <c r="BM20" s="6">
        <v>2.1999999999999999E-2</v>
      </c>
      <c r="BN20" s="16" t="s">
        <v>3711</v>
      </c>
      <c r="BO20" s="1">
        <f>(A1L553C28 * 2 + A1L553C29 + A1L553C30)</f>
        <v>0.27</v>
      </c>
      <c r="BP20" s="16" t="s">
        <v>3712</v>
      </c>
      <c r="BQ20" s="1">
        <f>(A1L553C31 * 2 + A1L553C29 + A1L553C30)</f>
        <v>0.17199999999999999</v>
      </c>
      <c r="BR20" s="16" t="s">
        <v>3713</v>
      </c>
      <c r="BS20" s="1">
        <f>(A1L553C28 + A1L553C29 + A1L553C30 + A1L553C31)</f>
        <v>0.22099999999999997</v>
      </c>
      <c r="BT20" s="16" t="s">
        <v>3714</v>
      </c>
      <c r="BU20" s="18">
        <f>IF(A1L553C32 &lt;&gt; 0,A1L553C33 / A1L553C32,0)</f>
        <v>0.63703703703703696</v>
      </c>
      <c r="BV20" s="16" t="s">
        <v>3715</v>
      </c>
      <c r="BW20" s="18">
        <f>IF(A1L553C35 = 0,A1L556C35, A1L553C35)</f>
        <v>0.63703703703703696</v>
      </c>
      <c r="BX20" s="16" t="s">
        <v>2983</v>
      </c>
      <c r="BY20" s="6">
        <v>5.7000000000000002E-2</v>
      </c>
      <c r="BZ20" s="16" t="s">
        <v>2983</v>
      </c>
      <c r="CA20" s="6">
        <v>3.3000000000000002E-2</v>
      </c>
      <c r="CB20" s="16" t="s">
        <v>2983</v>
      </c>
      <c r="CC20" s="6">
        <v>9.4E-2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0.24100000000000002</v>
      </c>
      <c r="CH20" s="16" t="s">
        <v>3717</v>
      </c>
      <c r="CI20" s="1">
        <f>(A1L553C40 * 2 + A1L553C38 + A1L553C39)</f>
        <v>0.127</v>
      </c>
      <c r="CJ20" s="16" t="s">
        <v>3718</v>
      </c>
      <c r="CK20" s="1">
        <f>(A1L553C37 + A1L553C38 + A1L553C39 + A1L553C40)</f>
        <v>0.184</v>
      </c>
      <c r="CL20" s="16" t="s">
        <v>3719</v>
      </c>
      <c r="CM20" s="18">
        <f>IF(A1L553C41 &lt;&gt; 0,A1L553C42 / A1L553C41,0)</f>
        <v>0.52697095435684649</v>
      </c>
      <c r="CN20" s="16" t="s">
        <v>3720</v>
      </c>
      <c r="CO20" s="18">
        <f>IF(A1L553C44 = 0,A1L556C44, A1L553C44)</f>
        <v>0.52697095435684649</v>
      </c>
      <c r="CP20" s="16" t="s">
        <v>3721</v>
      </c>
      <c r="CQ20" s="18">
        <f>IF(RUN_YEARS &gt; 1,(A1L553C1 + A1L553C10) / 2, 0)</f>
        <v>8.7999999999999995E-2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5.2999999999999999E-2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0.22899999999999998</v>
      </c>
      <c r="CZ20" s="16" t="s">
        <v>3726</v>
      </c>
      <c r="DA20" s="18">
        <f>IF(RUN_YEARS &gt; 1,(A1L553C6 + A1L553C15) / 2, 0)</f>
        <v>5.2999999999999999E-2</v>
      </c>
      <c r="DB20" s="16" t="s">
        <v>3727</v>
      </c>
      <c r="DC20" s="18">
        <f>IF(RUN_YEARS &gt; 1,(A1L553C7 + A1L553C16) / 2, 0)</f>
        <v>0.14099999999999999</v>
      </c>
      <c r="DD20" s="16" t="s">
        <v>3728</v>
      </c>
      <c r="DE20" s="18">
        <f>IF(A1L553C50 &lt;&gt; 0,A1L553C51 / A1L553C50,0)</f>
        <v>0.23144104803493451</v>
      </c>
      <c r="DF20" s="16" t="s">
        <v>3729</v>
      </c>
      <c r="DG20" s="18">
        <f>IF(A1L553C53 = 0,A1L556C53, A1L553C53)</f>
        <v>0.23144104803493451</v>
      </c>
      <c r="DH20" s="16" t="s">
        <v>3730</v>
      </c>
      <c r="DI20" s="18">
        <f>IF(RUN_YEARS &gt; 2,(A1L553C1 + A1L553C10 + A1L553C19) / 3, 0)</f>
        <v>5.8666666666666666E-2</v>
      </c>
      <c r="DJ20" s="16" t="s">
        <v>3731</v>
      </c>
      <c r="DK20" s="18">
        <f>IF(RUN_YEARS &gt; 2,(A1L553C2 + A1L553C11 + A1L553C20) / 3, 0)</f>
        <v>1.3666666666666667E-2</v>
      </c>
      <c r="DL20" s="16" t="s">
        <v>3732</v>
      </c>
      <c r="DM20" s="18">
        <f>IF(RUN_YEARS &gt; 2,(A1L553C3 + A1L553C12 + A1L553C21) / 3, 0)</f>
        <v>3.5333333333333335E-2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0.16633333333333331</v>
      </c>
      <c r="DR20" s="16" t="s">
        <v>3735</v>
      </c>
      <c r="DS20" s="18">
        <f>IF(RUN_YEARS &gt; 2,(A1L553C6 + A1L553C15 + A1L553C24) / 3, 0)</f>
        <v>4.8999999999999995E-2</v>
      </c>
      <c r="DT20" s="16" t="s">
        <v>3736</v>
      </c>
      <c r="DU20" s="18">
        <f>IF(RUN_YEARS &gt; 2,(A1L553C7 + A1L553C16 + A1L553C25) / 3, 0)</f>
        <v>0.10766666666666665</v>
      </c>
      <c r="DV20" s="16" t="s">
        <v>3737</v>
      </c>
      <c r="DW20" s="18">
        <f>IF(A1L553C59 &lt;&gt; 0,A1L553C60 / A1L553C59,0)</f>
        <v>0.29458917835671344</v>
      </c>
      <c r="DX20" s="16" t="s">
        <v>3738</v>
      </c>
      <c r="DY20" s="18">
        <f>IF(A1L553C62 = 0,A1L556C62, A1L553C62)</f>
        <v>0.29458917835671344</v>
      </c>
      <c r="DZ20" s="16" t="s">
        <v>3739</v>
      </c>
      <c r="EA20" s="18">
        <f>IF(RUN_YEARS &gt; 3,(A1L553C1 + A1L553C10 + A1L553C19 + A1L553C28) / 4, 0)</f>
        <v>6.1749999999999999E-2</v>
      </c>
      <c r="EB20" s="16" t="s">
        <v>3740</v>
      </c>
      <c r="EC20" s="18">
        <f>IF(RUN_YEARS &gt; 3,(A1L553C2 + A1L553C11 + A1L553C20 + A1L553C29) / 4, 0)</f>
        <v>1.95E-2</v>
      </c>
      <c r="ED20" s="16" t="s">
        <v>3741</v>
      </c>
      <c r="EE20" s="18">
        <f>IF(RUN_YEARS &gt; 3,(A1L553C3 + A1L553C12 + A1L553C21 + A1L553C30) / 4, 0)</f>
        <v>4.9250000000000002E-2</v>
      </c>
      <c r="EF20" s="16" t="s">
        <v>3742</v>
      </c>
      <c r="EG20" s="18">
        <f>IF(RUN_YEARS &gt; 3,(A1L553C4 + A1L553C13 + A1L553C22 + A1L553C31) / 4, 0)</f>
        <v>5.4999999999999997E-3</v>
      </c>
      <c r="EH20" s="16" t="s">
        <v>3743</v>
      </c>
      <c r="EI20" s="18">
        <f>IF(RUN_YEARS &gt; 3,(A1L553C5 + A1L553C14 + A1L553C23 + A1L553C32) / 4, 0)</f>
        <v>0.19224999999999998</v>
      </c>
      <c r="EJ20" s="16" t="s">
        <v>3744</v>
      </c>
      <c r="EK20" s="18">
        <f>IF(RUN_YEARS &gt; 3,(A1L553C6 + A1L553C15 + A1L553C24 + A1L553C33) / 4, 0)</f>
        <v>7.9749999999999988E-2</v>
      </c>
      <c r="EL20" s="16" t="s">
        <v>3745</v>
      </c>
      <c r="EM20" s="18">
        <f>IF(RUN_YEARS &gt; 3,(A1L553C7 + A1L553C16 + A1L553C25 + A1L553C34) / 4, 0)</f>
        <v>0.13599999999999998</v>
      </c>
      <c r="EN20" s="16" t="s">
        <v>3746</v>
      </c>
      <c r="EO20" s="18">
        <f>IF(A1L553C68 &lt;&gt; 0,A1L553C69 / A1L553C68,0)</f>
        <v>0.41482444733420026</v>
      </c>
      <c r="EP20" s="16" t="s">
        <v>3747</v>
      </c>
      <c r="EQ20" s="18">
        <f>IF(A1L553C71 = 0,A1L556C71, A1L553C71)</f>
        <v>0.41482444733420026</v>
      </c>
      <c r="ER20" s="16" t="s">
        <v>3748</v>
      </c>
      <c r="ES20" s="18">
        <f>IF(RUN_YEARS &gt; 4,(A1L553C1 + A1L553C10 + A1L553C19 + A1L553C28 + A1L553C37) / 5, 0)</f>
        <v>6.08E-2</v>
      </c>
      <c r="ET20" s="16" t="s">
        <v>3749</v>
      </c>
      <c r="EU20" s="18">
        <f>IF(RUN_YEARS &gt; 4,(A1L553C2 + A1L553C11 + A1L553C20 + A1L553C29 + A1L553C38) / 5, 0)</f>
        <v>2.2200000000000001E-2</v>
      </c>
      <c r="EV20" s="16" t="s">
        <v>3750</v>
      </c>
      <c r="EW20" s="18">
        <f>IF(RUN_YEARS &gt; 4,(A1L553C3 + A1L553C12 + A1L553C21 + A1L553C30 + A1L553C39) / 5, 0)</f>
        <v>5.8200000000000009E-2</v>
      </c>
      <c r="EX20" s="16" t="s">
        <v>3751</v>
      </c>
      <c r="EY20" s="18">
        <f>IF(RUN_YEARS &gt; 4,(A1L553C4 + A1L553C13 + A1L553C22 + A1L553C31 + A1L553C40) / 5, 0)</f>
        <v>4.3999999999999994E-3</v>
      </c>
      <c r="EZ20" s="16" t="s">
        <v>3752</v>
      </c>
      <c r="FA20" s="18">
        <f>IF(RUN_YEARS &gt; 4,(A1L553C5 + A1L553C14 + A1L553C23 + A1L553C32 + A1L553C41) / 5, 0)</f>
        <v>0.20200000000000001</v>
      </c>
      <c r="FB20" s="16" t="s">
        <v>3753</v>
      </c>
      <c r="FC20" s="18">
        <f>IF(RUN_YEARS &gt; 4,(A1L553C6 + A1L553C15 + A1L553C24 + A1L553C33 + A1L553C42) / 5, 0)</f>
        <v>8.9199999999999988E-2</v>
      </c>
      <c r="FD20" s="16" t="s">
        <v>3754</v>
      </c>
      <c r="FE20" s="18">
        <f>IF(RUN_YEARS &gt; 4,(A1L553C7 + A1L553C16 + A1L553C25 + A1L553C34 + A1L553C43) / 5, 0)</f>
        <v>0.14560000000000001</v>
      </c>
      <c r="FF20" s="16" t="s">
        <v>3755</v>
      </c>
      <c r="FG20" s="18">
        <f>IF(A1L553C77 &lt;&gt; 0,A1L553C78 / A1L553C77,0)</f>
        <v>0.44158415841584148</v>
      </c>
      <c r="FH20" s="16" t="s">
        <v>3756</v>
      </c>
      <c r="FI20" s="18">
        <f>IF(A1L553C80 = 0,A1L556C80, A1L553C80)</f>
        <v>0.44158415841584148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42.889000000000003</v>
      </c>
      <c r="F21" s="16" t="s">
        <v>2959</v>
      </c>
      <c r="G21" s="6">
        <v>19.256</v>
      </c>
      <c r="H21" s="16" t="s">
        <v>2959</v>
      </c>
      <c r="I21" s="6">
        <v>65.787000000000006</v>
      </c>
      <c r="J21" s="16" t="s">
        <v>2959</v>
      </c>
      <c r="K21" s="6">
        <v>5.76</v>
      </c>
      <c r="L21" s="16" t="s">
        <v>3757</v>
      </c>
      <c r="M21" s="1">
        <f>(A1L554C1 * 2 + A1L554C2 + A1L554C3)</f>
        <v>170.82100000000003</v>
      </c>
      <c r="N21" s="16" t="s">
        <v>3758</v>
      </c>
      <c r="O21" s="1">
        <f>(A1L554C4 * 2 + A1L554C2 + A1L554C3)</f>
        <v>96.563000000000002</v>
      </c>
      <c r="P21" s="16" t="s">
        <v>3759</v>
      </c>
      <c r="Q21" s="1">
        <f>(A1L554C1 + A1L554C2 + A1L554C3 + A1L554C4)</f>
        <v>133.69200000000001</v>
      </c>
      <c r="R21" s="16" t="s">
        <v>3760</v>
      </c>
      <c r="S21" s="18">
        <f>IF(A1L554C5 &lt;&gt; 0,A1L554C6 / A1L554C5,0)</f>
        <v>0.56528764027842004</v>
      </c>
      <c r="T21" s="16" t="s">
        <v>3761</v>
      </c>
      <c r="U21" s="18">
        <f>IF(A1L554C8 = 0,A1L556C8, A1L554C8)</f>
        <v>0.56528764027842004</v>
      </c>
      <c r="V21" s="16" t="s">
        <v>2965</v>
      </c>
      <c r="W21" s="6">
        <v>41.005000000000003</v>
      </c>
      <c r="X21" s="16" t="s">
        <v>2965</v>
      </c>
      <c r="Y21" s="6">
        <v>17.614000000000001</v>
      </c>
      <c r="Z21" s="16" t="s">
        <v>2965</v>
      </c>
      <c r="AA21" s="6">
        <v>64.472999999999999</v>
      </c>
      <c r="AB21" s="16" t="s">
        <v>2965</v>
      </c>
      <c r="AC21" s="6">
        <v>3.093</v>
      </c>
      <c r="AD21" s="16" t="s">
        <v>3762</v>
      </c>
      <c r="AE21" s="1">
        <f>(A1L554C10 * 2 + A1L554C11 + A1L554C12)</f>
        <v>164.09700000000001</v>
      </c>
      <c r="AF21" s="16" t="s">
        <v>3763</v>
      </c>
      <c r="AG21" s="1">
        <f>(A1L554C13 * 2 + A1L554C11 + A1L554C12)</f>
        <v>88.272999999999996</v>
      </c>
      <c r="AH21" s="16" t="s">
        <v>3764</v>
      </c>
      <c r="AI21" s="1">
        <f>(A1L554C10 + A1L554C11 + A1L554C12 + A1L554C13)</f>
        <v>126.185</v>
      </c>
      <c r="AJ21" s="16" t="s">
        <v>3765</v>
      </c>
      <c r="AK21" s="18">
        <f>IF(A1L554C14 &lt;&gt; 0,A1L554C15 / A1L554C14,0)</f>
        <v>0.53793183300121261</v>
      </c>
      <c r="AL21" s="16" t="s">
        <v>3766</v>
      </c>
      <c r="AM21" s="18">
        <f>IF(A1L554C17 = 0,A1L556C17, A1L554C17)</f>
        <v>0.53793183300121261</v>
      </c>
      <c r="AN21" s="16" t="s">
        <v>2971</v>
      </c>
      <c r="AO21" s="6">
        <v>31.93</v>
      </c>
      <c r="AP21" s="16" t="s">
        <v>2971</v>
      </c>
      <c r="AQ21" s="6">
        <v>17.143999999999998</v>
      </c>
      <c r="AR21" s="16" t="s">
        <v>2971</v>
      </c>
      <c r="AS21" s="6">
        <v>49.302</v>
      </c>
      <c r="AT21" s="16" t="s">
        <v>2971</v>
      </c>
      <c r="AU21" s="6">
        <v>3.3690000000000002</v>
      </c>
      <c r="AV21" s="16" t="s">
        <v>3767</v>
      </c>
      <c r="AW21" s="1">
        <f>(A1L554C19 * 2 + A1L554C20 + A1L554C21)</f>
        <v>130.30599999999998</v>
      </c>
      <c r="AX21" s="16" t="s">
        <v>3768</v>
      </c>
      <c r="AY21" s="1">
        <f>(A1L554C22 * 2 + A1L554C20 + A1L554C21)</f>
        <v>73.183999999999997</v>
      </c>
      <c r="AZ21" s="16" t="s">
        <v>3769</v>
      </c>
      <c r="BA21" s="1">
        <f>(A1L554C19 + A1L554C20 + A1L554C21 + A1L554C22)</f>
        <v>101.745</v>
      </c>
      <c r="BB21" s="16" t="s">
        <v>3770</v>
      </c>
      <c r="BC21" s="18">
        <f>IF(A1L554C23 &lt;&gt; 0,A1L554C24 / A1L554C23,0)</f>
        <v>0.56163185118106618</v>
      </c>
      <c r="BD21" s="16" t="s">
        <v>3771</v>
      </c>
      <c r="BE21" s="18">
        <f>IF(A1L554C26 = 0,A1L556C26, A1L554C26)</f>
        <v>0.56163185118106618</v>
      </c>
      <c r="BF21" s="16" t="s">
        <v>2977</v>
      </c>
      <c r="BG21" s="6">
        <v>44.046999999999997</v>
      </c>
      <c r="BH21" s="16" t="s">
        <v>2977</v>
      </c>
      <c r="BI21" s="6">
        <v>21.459</v>
      </c>
      <c r="BJ21" s="16" t="s">
        <v>2977</v>
      </c>
      <c r="BK21" s="6">
        <v>59.088000000000001</v>
      </c>
      <c r="BL21" s="16" t="s">
        <v>2977</v>
      </c>
      <c r="BM21" s="6">
        <v>5.194</v>
      </c>
      <c r="BN21" s="16" t="s">
        <v>3772</v>
      </c>
      <c r="BO21" s="1">
        <f>(A1L554C28 * 2 + A1L554C29 + A1L554C30)</f>
        <v>168.64099999999999</v>
      </c>
      <c r="BP21" s="16" t="s">
        <v>3773</v>
      </c>
      <c r="BQ21" s="1">
        <f>(A1L554C31 * 2 + A1L554C29 + A1L554C30)</f>
        <v>90.935000000000002</v>
      </c>
      <c r="BR21" s="16" t="s">
        <v>3774</v>
      </c>
      <c r="BS21" s="1">
        <f>(A1L554C28 + A1L554C29 + A1L554C30 + A1L554C31)</f>
        <v>129.78799999999998</v>
      </c>
      <c r="BT21" s="16" t="s">
        <v>3775</v>
      </c>
      <c r="BU21" s="18">
        <f>IF(A1L554C32 &lt;&gt; 0,A1L554C33 / A1L554C32,0)</f>
        <v>0.53922237178384858</v>
      </c>
      <c r="BV21" s="16" t="s">
        <v>3776</v>
      </c>
      <c r="BW21" s="18">
        <f>IF(A1L554C35 = 0,A1L556C35, A1L554C35)</f>
        <v>0.53922237178384858</v>
      </c>
      <c r="BX21" s="16" t="s">
        <v>2983</v>
      </c>
      <c r="BY21" s="6">
        <v>43.154000000000003</v>
      </c>
      <c r="BZ21" s="16" t="s">
        <v>2983</v>
      </c>
      <c r="CA21" s="6">
        <v>18.472999999999999</v>
      </c>
      <c r="CB21" s="16" t="s">
        <v>2983</v>
      </c>
      <c r="CC21" s="6">
        <v>59.447000000000003</v>
      </c>
      <c r="CD21" s="16" t="s">
        <v>2983</v>
      </c>
      <c r="CE21" s="6">
        <v>8.9480000000000004</v>
      </c>
      <c r="CF21" s="16" t="s">
        <v>3777</v>
      </c>
      <c r="CG21" s="1">
        <f>(A1L554C37 * 2 + A1L554C38 + A1L554C39)</f>
        <v>164.22800000000001</v>
      </c>
      <c r="CH21" s="16" t="s">
        <v>3778</v>
      </c>
      <c r="CI21" s="1">
        <f>(A1L554C40 * 2 + A1L554C38 + A1L554C39)</f>
        <v>95.816000000000003</v>
      </c>
      <c r="CJ21" s="16" t="s">
        <v>3779</v>
      </c>
      <c r="CK21" s="1">
        <f>(A1L554C37 + A1L554C38 + A1L554C39 + A1L554C40)</f>
        <v>130.02200000000002</v>
      </c>
      <c r="CL21" s="16" t="s">
        <v>3780</v>
      </c>
      <c r="CM21" s="18">
        <f>IF(A1L554C41 &lt;&gt; 0,A1L554C42 / A1L554C41,0)</f>
        <v>0.58343278856224268</v>
      </c>
      <c r="CN21" s="16" t="s">
        <v>3781</v>
      </c>
      <c r="CO21" s="18">
        <f>IF(A1L554C44 = 0,A1L556C44, A1L554C44)</f>
        <v>0.58343278856224268</v>
      </c>
      <c r="CP21" s="16" t="s">
        <v>3782</v>
      </c>
      <c r="CQ21" s="18">
        <f>IF(RUN_YEARS &gt; 1,(A1L554C1 + A1L554C10) / 2, 0)</f>
        <v>41.947000000000003</v>
      </c>
      <c r="CR21" s="16" t="s">
        <v>3783</v>
      </c>
      <c r="CS21" s="18">
        <f>IF(RUN_YEARS &gt; 1,(A1L554C2 + A1L554C11) / 2, 0)</f>
        <v>18.435000000000002</v>
      </c>
      <c r="CT21" s="16" t="s">
        <v>3784</v>
      </c>
      <c r="CU21" s="18">
        <f>IF(RUN_YEARS &gt; 1,(A1L554C3 + A1L554C12) / 2, 0)</f>
        <v>65.13</v>
      </c>
      <c r="CV21" s="16" t="s">
        <v>3785</v>
      </c>
      <c r="CW21" s="18">
        <f>IF(RUN_YEARS &gt; 1,(A1L554C4 + A1L554C13) / 2, 0)</f>
        <v>4.4264999999999999</v>
      </c>
      <c r="CX21" s="16" t="s">
        <v>3786</v>
      </c>
      <c r="CY21" s="18">
        <f>IF(RUN_YEARS &gt; 1,(A1L554C5 + A1L554C14) / 2, 0)</f>
        <v>167.459</v>
      </c>
      <c r="CZ21" s="16" t="s">
        <v>3787</v>
      </c>
      <c r="DA21" s="18">
        <f>IF(RUN_YEARS &gt; 1,(A1L554C6 + A1L554C15) / 2, 0)</f>
        <v>92.418000000000006</v>
      </c>
      <c r="DB21" s="16" t="s">
        <v>3788</v>
      </c>
      <c r="DC21" s="18">
        <f>IF(RUN_YEARS &gt; 1,(A1L554C7 + A1L554C16) / 2, 0)</f>
        <v>129.9385</v>
      </c>
      <c r="DD21" s="16" t="s">
        <v>3789</v>
      </c>
      <c r="DE21" s="18">
        <f>IF(A1L554C50 &lt;&gt; 0,A1L554C51 / A1L554C50,0)</f>
        <v>0.5518843418388979</v>
      </c>
      <c r="DF21" s="16" t="s">
        <v>3790</v>
      </c>
      <c r="DG21" s="18">
        <f>IF(A1L554C53 = 0,A1L556C53, A1L554C53)</f>
        <v>0.5518843418388979</v>
      </c>
      <c r="DH21" s="16" t="s">
        <v>3791</v>
      </c>
      <c r="DI21" s="18">
        <f>IF(RUN_YEARS &gt; 2,(A1L554C1 + A1L554C10 + A1L554C19) / 3, 0)</f>
        <v>38.608000000000004</v>
      </c>
      <c r="DJ21" s="16" t="s">
        <v>3792</v>
      </c>
      <c r="DK21" s="18">
        <f>IF(RUN_YEARS &gt; 2,(A1L554C2 + A1L554C11 + A1L554C20) / 3, 0)</f>
        <v>18.004666666666669</v>
      </c>
      <c r="DL21" s="16" t="s">
        <v>3793</v>
      </c>
      <c r="DM21" s="18">
        <f>IF(RUN_YEARS &gt; 2,(A1L554C3 + A1L554C12 + A1L554C21) / 3, 0)</f>
        <v>59.853999999999992</v>
      </c>
      <c r="DN21" s="16" t="s">
        <v>3794</v>
      </c>
      <c r="DO21" s="18">
        <f>IF(RUN_YEARS &gt; 2,(A1L554C4 + A1L554C13 + A1L554C22) / 3, 0)</f>
        <v>4.0739999999999998</v>
      </c>
      <c r="DP21" s="16" t="s">
        <v>3795</v>
      </c>
      <c r="DQ21" s="18">
        <f>IF(RUN_YEARS &gt; 2,(A1L554C5 + A1L554C14 + A1L554C23) / 3, 0)</f>
        <v>155.07466666666667</v>
      </c>
      <c r="DR21" s="16" t="s">
        <v>3796</v>
      </c>
      <c r="DS21" s="18">
        <f>IF(RUN_YEARS &gt; 2,(A1L554C6 + A1L554C15 + A1L554C24) / 3, 0)</f>
        <v>86.006666666666661</v>
      </c>
      <c r="DT21" s="16" t="s">
        <v>3797</v>
      </c>
      <c r="DU21" s="18">
        <f>IF(RUN_YEARS &gt; 2,(A1L554C7 + A1L554C16 + A1L554C25) / 3, 0)</f>
        <v>120.54066666666667</v>
      </c>
      <c r="DV21" s="16" t="s">
        <v>3798</v>
      </c>
      <c r="DW21" s="18">
        <f>IF(A1L554C59 &lt;&gt; 0,A1L554C60 / A1L554C59,0)</f>
        <v>0.55461455126992587</v>
      </c>
      <c r="DX21" s="16" t="s">
        <v>3799</v>
      </c>
      <c r="DY21" s="18">
        <f>IF(A1L554C62 = 0,A1L556C62, A1L554C62)</f>
        <v>0.55461455126992587</v>
      </c>
      <c r="DZ21" s="16" t="s">
        <v>3800</v>
      </c>
      <c r="EA21" s="18">
        <f>IF(RUN_YEARS &gt; 3,(A1L554C1 + A1L554C10 + A1L554C19 + A1L554C28) / 4, 0)</f>
        <v>39.967750000000002</v>
      </c>
      <c r="EB21" s="16" t="s">
        <v>3801</v>
      </c>
      <c r="EC21" s="18">
        <f>IF(RUN_YEARS &gt; 3,(A1L554C2 + A1L554C11 + A1L554C20 + A1L554C29) / 4, 0)</f>
        <v>18.86825</v>
      </c>
      <c r="ED21" s="16" t="s">
        <v>3802</v>
      </c>
      <c r="EE21" s="18">
        <f>IF(RUN_YEARS &gt; 3,(A1L554C3 + A1L554C12 + A1L554C21 + A1L554C30) / 4, 0)</f>
        <v>59.662499999999994</v>
      </c>
      <c r="EF21" s="16" t="s">
        <v>3803</v>
      </c>
      <c r="EG21" s="18">
        <f>IF(RUN_YEARS &gt; 3,(A1L554C4 + A1L554C13 + A1L554C22 + A1L554C31) / 4, 0)</f>
        <v>4.3540000000000001</v>
      </c>
      <c r="EH21" s="16" t="s">
        <v>3804</v>
      </c>
      <c r="EI21" s="18">
        <f>IF(RUN_YEARS &gt; 3,(A1L554C5 + A1L554C14 + A1L554C23 + A1L554C32) / 4, 0)</f>
        <v>158.46625</v>
      </c>
      <c r="EJ21" s="16" t="s">
        <v>3805</v>
      </c>
      <c r="EK21" s="18">
        <f>IF(RUN_YEARS &gt; 3,(A1L554C6 + A1L554C15 + A1L554C24 + A1L554C33) / 4, 0)</f>
        <v>87.238749999999996</v>
      </c>
      <c r="EL21" s="16" t="s">
        <v>3806</v>
      </c>
      <c r="EM21" s="18">
        <f>IF(RUN_YEARS &gt; 3,(A1L554C7 + A1L554C16 + A1L554C25 + A1L554C34) / 4, 0)</f>
        <v>122.85249999999999</v>
      </c>
      <c r="EN21" s="16" t="s">
        <v>3807</v>
      </c>
      <c r="EO21" s="18">
        <f>IF(A1L554C68 &lt;&gt; 0,A1L554C69 / A1L554C68,0)</f>
        <v>0.55051943237124623</v>
      </c>
      <c r="EP21" s="16" t="s">
        <v>3808</v>
      </c>
      <c r="EQ21" s="18">
        <f>IF(A1L554C71 = 0,A1L556C71, A1L554C71)</f>
        <v>0.55051943237124623</v>
      </c>
      <c r="ER21" s="16" t="s">
        <v>3809</v>
      </c>
      <c r="ES21" s="18">
        <f>IF(RUN_YEARS &gt; 4,(A1L554C1 + A1L554C10 + A1L554C19 + A1L554C28 + A1L554C37) / 5, 0)</f>
        <v>40.605000000000004</v>
      </c>
      <c r="ET21" s="16" t="s">
        <v>3810</v>
      </c>
      <c r="EU21" s="18">
        <f>IF(RUN_YEARS &gt; 4,(A1L554C2 + A1L554C11 + A1L554C20 + A1L554C29 + A1L554C38) / 5, 0)</f>
        <v>18.789200000000001</v>
      </c>
      <c r="EV21" s="16" t="s">
        <v>3811</v>
      </c>
      <c r="EW21" s="18">
        <f>IF(RUN_YEARS &gt; 4,(A1L554C3 + A1L554C12 + A1L554C21 + A1L554C30 + A1L554C39) / 5, 0)</f>
        <v>59.619399999999999</v>
      </c>
      <c r="EX21" s="16" t="s">
        <v>3812</v>
      </c>
      <c r="EY21" s="18">
        <f>IF(RUN_YEARS &gt; 4,(A1L554C4 + A1L554C13 + A1L554C22 + A1L554C31 + A1L554C40) / 5, 0)</f>
        <v>5.2728000000000002</v>
      </c>
      <c r="EZ21" s="16" t="s">
        <v>3813</v>
      </c>
      <c r="FA21" s="18">
        <f>IF(RUN_YEARS &gt; 4,(A1L554C5 + A1L554C14 + A1L554C23 + A1L554C32 + A1L554C41) / 5, 0)</f>
        <v>159.61860000000001</v>
      </c>
      <c r="FB21" s="16" t="s">
        <v>3814</v>
      </c>
      <c r="FC21" s="18">
        <f>IF(RUN_YEARS &gt; 4,(A1L554C6 + A1L554C15 + A1L554C24 + A1L554C33 + A1L554C42) / 5, 0)</f>
        <v>88.954199999999986</v>
      </c>
      <c r="FD21" s="16" t="s">
        <v>3815</v>
      </c>
      <c r="FE21" s="18">
        <f>IF(RUN_YEARS &gt; 4,(A1L554C7 + A1L554C16 + A1L554C25 + A1L554C34 + A1L554C43) / 5, 0)</f>
        <v>124.2864</v>
      </c>
      <c r="FF21" s="16" t="s">
        <v>3816</v>
      </c>
      <c r="FG21" s="18">
        <f>IF(A1L554C77 &lt;&gt; 0,A1L554C78 / A1L554C77,0)</f>
        <v>0.55729219527047591</v>
      </c>
      <c r="FH21" s="16" t="s">
        <v>3817</v>
      </c>
      <c r="FI21" s="18">
        <f>IF(A1L554C80 = 0,A1L556C80, A1L554C80)</f>
        <v>0.55729219527047591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308.07</v>
      </c>
      <c r="F22" s="16" t="s">
        <v>2959</v>
      </c>
      <c r="G22" s="6">
        <v>58.838000000000001</v>
      </c>
      <c r="H22" s="16" t="s">
        <v>2959</v>
      </c>
      <c r="I22" s="6">
        <v>183.029</v>
      </c>
      <c r="J22" s="16" t="s">
        <v>2959</v>
      </c>
      <c r="K22" s="6">
        <v>19.202999999999999</v>
      </c>
      <c r="L22" s="16" t="s">
        <v>3818</v>
      </c>
      <c r="M22" s="1">
        <f>(A1L555C1 * 2 + A1L555C2 + A1L555C3)</f>
        <v>858.00699999999995</v>
      </c>
      <c r="N22" s="16" t="s">
        <v>3819</v>
      </c>
      <c r="O22" s="1">
        <f>(A1L555C4 * 2 + A1L555C2 + A1L555C3)</f>
        <v>280.27300000000002</v>
      </c>
      <c r="P22" s="16" t="s">
        <v>3820</v>
      </c>
      <c r="Q22" s="1">
        <f>(A1L555C1 + A1L555C2 + A1L555C3 + A1L555C4)</f>
        <v>569.14</v>
      </c>
      <c r="R22" s="16" t="s">
        <v>3821</v>
      </c>
      <c r="S22" s="18">
        <f>IF(A1L555C5 &lt;&gt; 0,A1L555C6 / A1L555C5,0)</f>
        <v>0.32665584313414697</v>
      </c>
      <c r="T22" s="16" t="s">
        <v>3822</v>
      </c>
      <c r="U22" s="18">
        <f>IF(A1L555C8 = 0,A1L556C8, A1L555C8)</f>
        <v>0.32665584313414697</v>
      </c>
      <c r="V22" s="16" t="s">
        <v>2965</v>
      </c>
      <c r="W22" s="6">
        <v>309.14499999999998</v>
      </c>
      <c r="X22" s="16" t="s">
        <v>2965</v>
      </c>
      <c r="Y22" s="6">
        <v>61.58</v>
      </c>
      <c r="Z22" s="16" t="s">
        <v>2965</v>
      </c>
      <c r="AA22" s="6">
        <v>255.94900000000001</v>
      </c>
      <c r="AB22" s="16" t="s">
        <v>2965</v>
      </c>
      <c r="AC22" s="6">
        <v>8.7149999999999999</v>
      </c>
      <c r="AD22" s="16" t="s">
        <v>3823</v>
      </c>
      <c r="AE22" s="1">
        <f>(A1L555C10 * 2 + A1L555C11 + A1L555C12)</f>
        <v>935.81899999999996</v>
      </c>
      <c r="AF22" s="16" t="s">
        <v>3824</v>
      </c>
      <c r="AG22" s="1">
        <f>(A1L555C13 * 2 + A1L555C11 + A1L555C12)</f>
        <v>334.959</v>
      </c>
      <c r="AH22" s="16" t="s">
        <v>3825</v>
      </c>
      <c r="AI22" s="1">
        <f>(A1L555C10 + A1L555C11 + A1L555C12 + A1L555C13)</f>
        <v>635.38900000000001</v>
      </c>
      <c r="AJ22" s="16" t="s">
        <v>3826</v>
      </c>
      <c r="AK22" s="18">
        <f>IF(A1L555C14 &lt;&gt; 0,A1L555C15 / A1L555C14,0)</f>
        <v>0.35793139485306458</v>
      </c>
      <c r="AL22" s="16" t="s">
        <v>3827</v>
      </c>
      <c r="AM22" s="18">
        <f>IF(A1L555C17 = 0,A1L556C17, A1L555C17)</f>
        <v>0.35793139485306458</v>
      </c>
      <c r="AN22" s="16" t="s">
        <v>2971</v>
      </c>
      <c r="AO22" s="6">
        <v>823.351</v>
      </c>
      <c r="AP22" s="16" t="s">
        <v>2971</v>
      </c>
      <c r="AQ22" s="6">
        <v>111.157</v>
      </c>
      <c r="AR22" s="16" t="s">
        <v>2971</v>
      </c>
      <c r="AS22" s="6">
        <v>506.12099999999998</v>
      </c>
      <c r="AT22" s="16" t="s">
        <v>2971</v>
      </c>
      <c r="AU22" s="6">
        <v>11.888999999999999</v>
      </c>
      <c r="AV22" s="16" t="s">
        <v>3828</v>
      </c>
      <c r="AW22" s="1">
        <f>(A1L555C19 * 2 + A1L555C20 + A1L555C21)</f>
        <v>2263.98</v>
      </c>
      <c r="AX22" s="16" t="s">
        <v>3829</v>
      </c>
      <c r="AY22" s="1">
        <f>(A1L555C22 * 2 + A1L555C20 + A1L555C21)</f>
        <v>641.05600000000004</v>
      </c>
      <c r="AZ22" s="16" t="s">
        <v>3830</v>
      </c>
      <c r="BA22" s="1">
        <f>(A1L555C19 + A1L555C20 + A1L555C21 + A1L555C22)</f>
        <v>1452.5179999999998</v>
      </c>
      <c r="BB22" s="16" t="s">
        <v>3831</v>
      </c>
      <c r="BC22" s="18">
        <f>IF(A1L555C23 &lt;&gt; 0,A1L555C24 / A1L555C23,0)</f>
        <v>0.28315444482725116</v>
      </c>
      <c r="BD22" s="16" t="s">
        <v>3832</v>
      </c>
      <c r="BE22" s="18">
        <f>IF(A1L555C26 = 0,A1L556C26, A1L555C26)</f>
        <v>0.28315444482725116</v>
      </c>
      <c r="BF22" s="16" t="s">
        <v>2977</v>
      </c>
      <c r="BG22" s="6">
        <v>310.298</v>
      </c>
      <c r="BH22" s="16" t="s">
        <v>2977</v>
      </c>
      <c r="BI22" s="6">
        <v>58.456000000000003</v>
      </c>
      <c r="BJ22" s="16" t="s">
        <v>2977</v>
      </c>
      <c r="BK22" s="6">
        <v>406.17200000000003</v>
      </c>
      <c r="BL22" s="16" t="s">
        <v>2977</v>
      </c>
      <c r="BM22" s="6">
        <v>6.9850000000000003</v>
      </c>
      <c r="BN22" s="16" t="s">
        <v>3833</v>
      </c>
      <c r="BO22" s="1">
        <f>(A1L555C28 * 2 + A1L555C29 + A1L555C30)</f>
        <v>1085.2240000000002</v>
      </c>
      <c r="BP22" s="16" t="s">
        <v>3834</v>
      </c>
      <c r="BQ22" s="1">
        <f>(A1L555C31 * 2 + A1L555C29 + A1L555C30)</f>
        <v>478.59800000000001</v>
      </c>
      <c r="BR22" s="16" t="s">
        <v>3835</v>
      </c>
      <c r="BS22" s="1">
        <f>(A1L555C28 + A1L555C29 + A1L555C30 + A1L555C31)</f>
        <v>781.91100000000006</v>
      </c>
      <c r="BT22" s="16" t="s">
        <v>3836</v>
      </c>
      <c r="BU22" s="18">
        <f>IF(A1L555C32 &lt;&gt; 0,A1L555C33 / A1L555C32,0)</f>
        <v>0.44101309959971391</v>
      </c>
      <c r="BV22" s="16" t="s">
        <v>3837</v>
      </c>
      <c r="BW22" s="18">
        <f>IF(A1L555C35 = 0,A1L556C35, A1L555C35)</f>
        <v>0.44101309959971391</v>
      </c>
      <c r="BX22" s="16" t="s">
        <v>2983</v>
      </c>
      <c r="BY22" s="6">
        <v>277.44099999999997</v>
      </c>
      <c r="BZ22" s="16" t="s">
        <v>2983</v>
      </c>
      <c r="CA22" s="6">
        <v>47.012</v>
      </c>
      <c r="CB22" s="16" t="s">
        <v>2983</v>
      </c>
      <c r="CC22" s="6">
        <v>294.72500000000002</v>
      </c>
      <c r="CD22" s="16" t="s">
        <v>2983</v>
      </c>
      <c r="CE22" s="6">
        <v>10.587</v>
      </c>
      <c r="CF22" s="16" t="s">
        <v>3838</v>
      </c>
      <c r="CG22" s="1">
        <f>(A1L555C37 * 2 + A1L555C38 + A1L555C39)</f>
        <v>896.61900000000003</v>
      </c>
      <c r="CH22" s="16" t="s">
        <v>3839</v>
      </c>
      <c r="CI22" s="1">
        <f>(A1L555C40 * 2 + A1L555C38 + A1L555C39)</f>
        <v>362.91100000000006</v>
      </c>
      <c r="CJ22" s="16" t="s">
        <v>3840</v>
      </c>
      <c r="CK22" s="1">
        <f>(A1L555C37 + A1L555C38 + A1L555C39 + A1L555C40)</f>
        <v>629.76499999999999</v>
      </c>
      <c r="CL22" s="16" t="s">
        <v>3841</v>
      </c>
      <c r="CM22" s="18">
        <f>IF(A1L555C41 &lt;&gt; 0,A1L555C42 / A1L555C41,0)</f>
        <v>0.40475497396329996</v>
      </c>
      <c r="CN22" s="16" t="s">
        <v>3842</v>
      </c>
      <c r="CO22" s="18">
        <f>IF(A1L555C44 = 0,A1L556C44, A1L555C44)</f>
        <v>0.40475497396329996</v>
      </c>
      <c r="CP22" s="16" t="s">
        <v>3843</v>
      </c>
      <c r="CQ22" s="18">
        <f>IF(RUN_YEARS &gt; 1,(A1L555C1 + A1L555C10) / 2, 0)</f>
        <v>308.60749999999996</v>
      </c>
      <c r="CR22" s="16" t="s">
        <v>3844</v>
      </c>
      <c r="CS22" s="18">
        <f>IF(RUN_YEARS &gt; 1,(A1L555C2 + A1L555C11) / 2, 0)</f>
        <v>60.209000000000003</v>
      </c>
      <c r="CT22" s="16" t="s">
        <v>3845</v>
      </c>
      <c r="CU22" s="18">
        <f>IF(RUN_YEARS &gt; 1,(A1L555C3 + A1L555C12) / 2, 0)</f>
        <v>219.489</v>
      </c>
      <c r="CV22" s="16" t="s">
        <v>3846</v>
      </c>
      <c r="CW22" s="18">
        <f>IF(RUN_YEARS &gt; 1,(A1L555C4 + A1L555C13) / 2, 0)</f>
        <v>13.959</v>
      </c>
      <c r="CX22" s="16" t="s">
        <v>3847</v>
      </c>
      <c r="CY22" s="18">
        <f>IF(RUN_YEARS &gt; 1,(A1L555C5 + A1L555C14) / 2, 0)</f>
        <v>896.91300000000001</v>
      </c>
      <c r="CZ22" s="16" t="s">
        <v>3848</v>
      </c>
      <c r="DA22" s="18">
        <f>IF(RUN_YEARS &gt; 1,(A1L555C6 + A1L555C15) / 2, 0)</f>
        <v>307.61599999999999</v>
      </c>
      <c r="DB22" s="16" t="s">
        <v>3849</v>
      </c>
      <c r="DC22" s="18">
        <f>IF(RUN_YEARS &gt; 1,(A1L555C7 + A1L555C16) / 2, 0)</f>
        <v>602.2645</v>
      </c>
      <c r="DD22" s="16" t="s">
        <v>3850</v>
      </c>
      <c r="DE22" s="18">
        <f>IF(A1L555C50 &lt;&gt; 0,A1L555C51 / A1L555C50,0)</f>
        <v>0.34297194934179792</v>
      </c>
      <c r="DF22" s="16" t="s">
        <v>3851</v>
      </c>
      <c r="DG22" s="18">
        <f>IF(A1L555C53 = 0,A1L556C53, A1L555C53)</f>
        <v>0.34297194934179792</v>
      </c>
      <c r="DH22" s="16" t="s">
        <v>3852</v>
      </c>
      <c r="DI22" s="18">
        <f>IF(RUN_YEARS &gt; 2,(A1L555C1 + A1L555C10 + A1L555C19) / 3, 0)</f>
        <v>480.18866666666662</v>
      </c>
      <c r="DJ22" s="16" t="s">
        <v>3853</v>
      </c>
      <c r="DK22" s="18">
        <f>IF(RUN_YEARS &gt; 2,(A1L555C2 + A1L555C11 + A1L555C20) / 3, 0)</f>
        <v>77.191666666666663</v>
      </c>
      <c r="DL22" s="16" t="s">
        <v>3854</v>
      </c>
      <c r="DM22" s="18">
        <f>IF(RUN_YEARS &gt; 2,(A1L555C3 + A1L555C12 + A1L555C21) / 3, 0)</f>
        <v>315.03299999999996</v>
      </c>
      <c r="DN22" s="16" t="s">
        <v>3855</v>
      </c>
      <c r="DO22" s="18">
        <f>IF(RUN_YEARS &gt; 2,(A1L555C4 + A1L555C13 + A1L555C22) / 3, 0)</f>
        <v>13.269</v>
      </c>
      <c r="DP22" s="16" t="s">
        <v>3856</v>
      </c>
      <c r="DQ22" s="18">
        <f>IF(RUN_YEARS &gt; 2,(A1L555C5 + A1L555C14 + A1L555C23) / 3, 0)</f>
        <v>1352.6020000000001</v>
      </c>
      <c r="DR22" s="16" t="s">
        <v>3857</v>
      </c>
      <c r="DS22" s="18">
        <f>IF(RUN_YEARS &gt; 2,(A1L555C6 + A1L555C15 + A1L555C24) / 3, 0)</f>
        <v>418.76266666666669</v>
      </c>
      <c r="DT22" s="16" t="s">
        <v>3858</v>
      </c>
      <c r="DU22" s="18">
        <f>IF(RUN_YEARS &gt; 2,(A1L555C7 + A1L555C16 + A1L555C25) / 3, 0)</f>
        <v>885.68233333333319</v>
      </c>
      <c r="DV22" s="16" t="s">
        <v>3859</v>
      </c>
      <c r="DW22" s="18">
        <f>IF(A1L555C59 &lt;&gt; 0,A1L555C60 / A1L555C59,0)</f>
        <v>0.3095978467181526</v>
      </c>
      <c r="DX22" s="16" t="s">
        <v>3860</v>
      </c>
      <c r="DY22" s="18">
        <f>IF(A1L555C62 = 0,A1L556C62, A1L555C62)</f>
        <v>0.3095978467181526</v>
      </c>
      <c r="DZ22" s="16" t="s">
        <v>3861</v>
      </c>
      <c r="EA22" s="18">
        <f>IF(RUN_YEARS &gt; 3,(A1L555C1 + A1L555C10 + A1L555C19 + A1L555C28) / 4, 0)</f>
        <v>437.71599999999995</v>
      </c>
      <c r="EB22" s="16" t="s">
        <v>3862</v>
      </c>
      <c r="EC22" s="18">
        <f>IF(RUN_YEARS &gt; 3,(A1L555C2 + A1L555C11 + A1L555C20 + A1L555C29) / 4, 0)</f>
        <v>72.507750000000001</v>
      </c>
      <c r="ED22" s="16" t="s">
        <v>3863</v>
      </c>
      <c r="EE22" s="18">
        <f>IF(RUN_YEARS &gt; 3,(A1L555C3 + A1L555C12 + A1L555C21 + A1L555C30) / 4, 0)</f>
        <v>337.81774999999999</v>
      </c>
      <c r="EF22" s="16" t="s">
        <v>3864</v>
      </c>
      <c r="EG22" s="18">
        <f>IF(RUN_YEARS &gt; 3,(A1L555C4 + A1L555C13 + A1L555C22 + A1L555C31) / 4, 0)</f>
        <v>11.698</v>
      </c>
      <c r="EH22" s="16" t="s">
        <v>3865</v>
      </c>
      <c r="EI22" s="18">
        <f>IF(RUN_YEARS &gt; 3,(A1L555C5 + A1L555C14 + A1L555C23 + A1L555C32) / 4, 0)</f>
        <v>1285.7575000000002</v>
      </c>
      <c r="EJ22" s="16" t="s">
        <v>3866</v>
      </c>
      <c r="EK22" s="18">
        <f>IF(RUN_YEARS &gt; 3,(A1L555C6 + A1L555C15 + A1L555C24 + A1L555C33) / 4, 0)</f>
        <v>433.72149999999999</v>
      </c>
      <c r="EL22" s="16" t="s">
        <v>3867</v>
      </c>
      <c r="EM22" s="18">
        <f>IF(RUN_YEARS &gt; 3,(A1L555C7 + A1L555C16 + A1L555C25 + A1L555C34) / 4, 0)</f>
        <v>859.73949999999991</v>
      </c>
      <c r="EN22" s="16" t="s">
        <v>3868</v>
      </c>
      <c r="EO22" s="18">
        <f>IF(A1L555C68 &lt;&gt; 0,A1L555C69 / A1L555C68,0)</f>
        <v>0.33732760648878185</v>
      </c>
      <c r="EP22" s="16" t="s">
        <v>3869</v>
      </c>
      <c r="EQ22" s="18">
        <f>IF(A1L555C71 = 0,A1L556C71, A1L555C71)</f>
        <v>0.33732760648878185</v>
      </c>
      <c r="ER22" s="16" t="s">
        <v>3870</v>
      </c>
      <c r="ES22" s="18">
        <f>IF(RUN_YEARS &gt; 4,(A1L555C1 + A1L555C10 + A1L555C19 + A1L555C28 + A1L555C37) / 5, 0)</f>
        <v>405.66099999999994</v>
      </c>
      <c r="ET22" s="16" t="s">
        <v>3871</v>
      </c>
      <c r="EU22" s="18">
        <f>IF(RUN_YEARS &gt; 4,(A1L555C2 + A1L555C11 + A1L555C20 + A1L555C29 + A1L555C38) / 5, 0)</f>
        <v>67.408600000000007</v>
      </c>
      <c r="EV22" s="16" t="s">
        <v>3872</v>
      </c>
      <c r="EW22" s="18">
        <f>IF(RUN_YEARS &gt; 4,(A1L555C3 + A1L555C12 + A1L555C21 + A1L555C30 + A1L555C39) / 5, 0)</f>
        <v>329.19920000000002</v>
      </c>
      <c r="EX22" s="16" t="s">
        <v>3873</v>
      </c>
      <c r="EY22" s="18">
        <f>IF(RUN_YEARS &gt; 4,(A1L555C4 + A1L555C13 + A1L555C22 + A1L555C31 + A1L555C40) / 5, 0)</f>
        <v>11.475800000000001</v>
      </c>
      <c r="EZ22" s="16" t="s">
        <v>3874</v>
      </c>
      <c r="FA22" s="18">
        <f>IF(RUN_YEARS &gt; 4,(A1L555C5 + A1L555C14 + A1L555C23 + A1L555C32 + A1L555C41) / 5, 0)</f>
        <v>1207.9298000000001</v>
      </c>
      <c r="FB22" s="16" t="s">
        <v>3875</v>
      </c>
      <c r="FC22" s="18">
        <f>IF(RUN_YEARS &gt; 4,(A1L555C6 + A1L555C15 + A1L555C24 + A1L555C33 + A1L555C42) / 5, 0)</f>
        <v>419.55939999999998</v>
      </c>
      <c r="FD22" s="16" t="s">
        <v>3876</v>
      </c>
      <c r="FE22" s="18">
        <f>IF(RUN_YEARS &gt; 4,(A1L555C7 + A1L555C16 + A1L555C25 + A1L555C34 + A1L555C43) / 5, 0)</f>
        <v>813.74459999999988</v>
      </c>
      <c r="FF22" s="16" t="s">
        <v>3877</v>
      </c>
      <c r="FG22" s="18">
        <f>IF(A1L555C77 &lt;&gt; 0,A1L555C78 / A1L555C77,0)</f>
        <v>0.3473375687891796</v>
      </c>
      <c r="FH22" s="16" t="s">
        <v>3878</v>
      </c>
      <c r="FI22" s="18">
        <f>IF(A1L555C80 = 0,A1L556C80, A1L555C80)</f>
        <v>0.3473375687891796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4427.67</v>
      </c>
      <c r="F23" s="16" t="s">
        <v>2959</v>
      </c>
      <c r="G23" s="6">
        <v>476.12400000000002</v>
      </c>
      <c r="H23" s="16" t="s">
        <v>2959</v>
      </c>
      <c r="I23" s="6">
        <v>1474.655</v>
      </c>
      <c r="J23" s="16" t="s">
        <v>2959</v>
      </c>
      <c r="K23" s="6">
        <v>53.128999999999998</v>
      </c>
      <c r="L23" s="16" t="s">
        <v>3879</v>
      </c>
      <c r="M23" s="1">
        <f>(A1L556C1 * 2 + A1L556C2 + A1L556C3)</f>
        <v>10806.119000000001</v>
      </c>
      <c r="N23" s="16" t="s">
        <v>3880</v>
      </c>
      <c r="O23" s="1">
        <f>(A1L556C4 * 2 + A1L556C2 + A1L556C3)</f>
        <v>2057.0370000000003</v>
      </c>
      <c r="P23" s="16" t="s">
        <v>3881</v>
      </c>
      <c r="Q23" s="1">
        <f>(A1L556C1 + A1L556C2 + A1L556C3 + A1L556C4)</f>
        <v>6431.5779999999995</v>
      </c>
      <c r="R23" s="16" t="s">
        <v>3882</v>
      </c>
      <c r="S23" s="18">
        <f>IF(A1L556C5 &lt;&gt; 0,A1L556C6 / A1L556C5,0)</f>
        <v>0.19035853667722891</v>
      </c>
      <c r="T23" s="16" t="s">
        <v>3883</v>
      </c>
      <c r="U23" s="18">
        <f>IF(A1L556C8 = 0,A1L556C8, A1L556C8)</f>
        <v>0.19035853667722891</v>
      </c>
      <c r="V23" s="16" t="s">
        <v>2965</v>
      </c>
      <c r="W23" s="6">
        <v>4393.1180000000004</v>
      </c>
      <c r="X23" s="16" t="s">
        <v>2965</v>
      </c>
      <c r="Y23" s="6">
        <v>487.25700000000001</v>
      </c>
      <c r="Z23" s="16" t="s">
        <v>2965</v>
      </c>
      <c r="AA23" s="6">
        <v>1525.4069999999999</v>
      </c>
      <c r="AB23" s="16" t="s">
        <v>2965</v>
      </c>
      <c r="AC23" s="6">
        <v>45.982999999999997</v>
      </c>
      <c r="AD23" s="16" t="s">
        <v>3884</v>
      </c>
      <c r="AE23" s="1">
        <f>(A1L556C10 * 2 + A1L556C11 + A1L556C12)</f>
        <v>10798.9</v>
      </c>
      <c r="AF23" s="16" t="s">
        <v>3885</v>
      </c>
      <c r="AG23" s="1">
        <f>(A1L556C13 * 2 + A1L556C11 + A1L556C12)</f>
        <v>2104.63</v>
      </c>
      <c r="AH23" s="16" t="s">
        <v>3886</v>
      </c>
      <c r="AI23" s="1">
        <f>(A1L556C10 + A1L556C11 + A1L556C12 + A1L556C13)</f>
        <v>6451.7650000000003</v>
      </c>
      <c r="AJ23" s="16" t="s">
        <v>3887</v>
      </c>
      <c r="AK23" s="18">
        <f>IF(A1L556C14 &lt;&gt; 0,A1L556C15 / A1L556C14,0)</f>
        <v>0.19489299836094418</v>
      </c>
      <c r="AL23" s="16" t="s">
        <v>3888</v>
      </c>
      <c r="AM23" s="18">
        <f>IF(A1L556C17 = 0,A1L556C17, A1L556C17)</f>
        <v>0.19489299836094418</v>
      </c>
      <c r="AN23" s="16" t="s">
        <v>2971</v>
      </c>
      <c r="AO23" s="6">
        <v>4589.3609999999999</v>
      </c>
      <c r="AP23" s="16" t="s">
        <v>2971</v>
      </c>
      <c r="AQ23" s="6">
        <v>512.51900000000001</v>
      </c>
      <c r="AR23" s="16" t="s">
        <v>2971</v>
      </c>
      <c r="AS23" s="6">
        <v>1637.001</v>
      </c>
      <c r="AT23" s="16" t="s">
        <v>2971</v>
      </c>
      <c r="AU23" s="6">
        <v>51.103999999999999</v>
      </c>
      <c r="AV23" s="16" t="s">
        <v>3889</v>
      </c>
      <c r="AW23" s="1">
        <f>(A1L556C19 * 2 + A1L556C20 + A1L556C21)</f>
        <v>11328.242</v>
      </c>
      <c r="AX23" s="16" t="s">
        <v>3890</v>
      </c>
      <c r="AY23" s="1">
        <f>(A1L556C22 * 2 + A1L556C20 + A1L556C21)</f>
        <v>2251.7280000000001</v>
      </c>
      <c r="AZ23" s="16" t="s">
        <v>3891</v>
      </c>
      <c r="BA23" s="1">
        <f>(A1L556C19 + A1L556C20 + A1L556C21 + A1L556C22)</f>
        <v>6789.9850000000006</v>
      </c>
      <c r="BB23" s="16" t="s">
        <v>3892</v>
      </c>
      <c r="BC23" s="18">
        <f>IF(A1L556C23 &lt;&gt; 0,A1L556C24 / A1L556C23,0)</f>
        <v>0.19877117738127417</v>
      </c>
      <c r="BD23" s="16" t="s">
        <v>3893</v>
      </c>
      <c r="BE23" s="18">
        <f>IF(A1L556C26 = 0,A1L556C26, A1L556C26)</f>
        <v>0.19877117738127417</v>
      </c>
      <c r="BF23" s="16" t="s">
        <v>2977</v>
      </c>
      <c r="BG23" s="6">
        <v>4682.1080000000002</v>
      </c>
      <c r="BH23" s="16" t="s">
        <v>2977</v>
      </c>
      <c r="BI23" s="6">
        <v>508.21499999999997</v>
      </c>
      <c r="BJ23" s="16" t="s">
        <v>2977</v>
      </c>
      <c r="BK23" s="6">
        <v>1640.8520000000001</v>
      </c>
      <c r="BL23" s="16" t="s">
        <v>2977</v>
      </c>
      <c r="BM23" s="6">
        <v>61.191000000000003</v>
      </c>
      <c r="BN23" s="16" t="s">
        <v>3894</v>
      </c>
      <c r="BO23" s="1">
        <f>(A1L556C28 * 2 + A1L556C29 + A1L556C30)</f>
        <v>11513.283000000001</v>
      </c>
      <c r="BP23" s="16" t="s">
        <v>3895</v>
      </c>
      <c r="BQ23" s="1">
        <f>(A1L556C31 * 2 + A1L556C29 + A1L556C30)</f>
        <v>2271.4490000000001</v>
      </c>
      <c r="BR23" s="16" t="s">
        <v>3896</v>
      </c>
      <c r="BS23" s="1">
        <f>(A1L556C28 + A1L556C29 + A1L556C30 + A1L556C31)</f>
        <v>6892.366</v>
      </c>
      <c r="BT23" s="16" t="s">
        <v>3897</v>
      </c>
      <c r="BU23" s="18">
        <f>IF(A1L556C32 &lt;&gt; 0,A1L556C33 / A1L556C32,0)</f>
        <v>0.19728942648243769</v>
      </c>
      <c r="BV23" s="16" t="s">
        <v>3898</v>
      </c>
      <c r="BW23" s="18">
        <f>IF(A1L556C35 = 0,A1L556C35, A1L556C35)</f>
        <v>0.19728942648243769</v>
      </c>
      <c r="BX23" s="16" t="s">
        <v>2983</v>
      </c>
      <c r="BY23" s="6">
        <v>4464.018</v>
      </c>
      <c r="BZ23" s="16" t="s">
        <v>2983</v>
      </c>
      <c r="CA23" s="6">
        <v>405.98700000000002</v>
      </c>
      <c r="CB23" s="16" t="s">
        <v>2983</v>
      </c>
      <c r="CC23" s="6">
        <v>1537.194</v>
      </c>
      <c r="CD23" s="16" t="s">
        <v>2983</v>
      </c>
      <c r="CE23" s="6">
        <v>59.054000000000002</v>
      </c>
      <c r="CF23" s="16" t="s">
        <v>3899</v>
      </c>
      <c r="CG23" s="1">
        <f>(A1L556C37 * 2 + A1L556C38 + A1L556C39)</f>
        <v>10871.216999999999</v>
      </c>
      <c r="CH23" s="16" t="s">
        <v>3900</v>
      </c>
      <c r="CI23" s="1">
        <f>(A1L556C40 * 2 + A1L556C38 + A1L556C39)</f>
        <v>2061.2889999999998</v>
      </c>
      <c r="CJ23" s="16" t="s">
        <v>3901</v>
      </c>
      <c r="CK23" s="1">
        <f>(A1L556C37 + A1L556C38 + A1L556C39 + A1L556C40)</f>
        <v>6466.2530000000006</v>
      </c>
      <c r="CL23" s="16" t="s">
        <v>3902</v>
      </c>
      <c r="CM23" s="18">
        <f>IF(A1L556C41 &lt;&gt; 0,A1L556C42 / A1L556C41,0)</f>
        <v>0.18960977414028254</v>
      </c>
      <c r="CN23" s="16" t="s">
        <v>3903</v>
      </c>
      <c r="CO23" s="18">
        <f>IF(A1L556C44 = 0,A1L556C44, A1L556C44)</f>
        <v>0.18960977414028254</v>
      </c>
      <c r="CP23" s="16" t="s">
        <v>3904</v>
      </c>
      <c r="CQ23" s="18">
        <f>IF(RUN_YEARS &gt; 1,(A1L556C1 + A1L556C10) / 2, 0)</f>
        <v>4410.3940000000002</v>
      </c>
      <c r="CR23" s="16" t="s">
        <v>3905</v>
      </c>
      <c r="CS23" s="18">
        <f>IF(RUN_YEARS &gt; 1,(A1L556C2 + A1L556C11) / 2, 0)</f>
        <v>481.69050000000004</v>
      </c>
      <c r="CT23" s="16" t="s">
        <v>3906</v>
      </c>
      <c r="CU23" s="18">
        <f>IF(RUN_YEARS &gt; 1,(A1L556C3 + A1L556C12) / 2, 0)</f>
        <v>1500.0309999999999</v>
      </c>
      <c r="CV23" s="16" t="s">
        <v>3907</v>
      </c>
      <c r="CW23" s="18">
        <f>IF(RUN_YEARS &gt; 1,(A1L556C4 + A1L556C13) / 2, 0)</f>
        <v>49.555999999999997</v>
      </c>
      <c r="CX23" s="16" t="s">
        <v>3908</v>
      </c>
      <c r="CY23" s="18">
        <f>IF(RUN_YEARS &gt; 1,(A1L556C5 + A1L556C14) / 2, 0)</f>
        <v>10802.5095</v>
      </c>
      <c r="CZ23" s="16" t="s">
        <v>3909</v>
      </c>
      <c r="DA23" s="18">
        <f>IF(RUN_YEARS &gt; 1,(A1L556C6 + A1L556C15) / 2, 0)</f>
        <v>2080.8335000000002</v>
      </c>
      <c r="DB23" s="16" t="s">
        <v>3910</v>
      </c>
      <c r="DC23" s="18">
        <f>IF(RUN_YEARS &gt; 1,(A1L556C7 + A1L556C16) / 2, 0)</f>
        <v>6441.6715000000004</v>
      </c>
      <c r="DD23" s="16" t="s">
        <v>3911</v>
      </c>
      <c r="DE23" s="18">
        <f>IF(A1L556C50 &lt;&gt; 0,A1L556C51 / A1L556C50,0)</f>
        <v>0.1926250099571771</v>
      </c>
      <c r="DF23" s="16" t="s">
        <v>3912</v>
      </c>
      <c r="DG23" s="18">
        <f>IF(A1L556C53 = 0,A1L556C53, A1L556C53)</f>
        <v>0.1926250099571771</v>
      </c>
      <c r="DH23" s="16" t="s">
        <v>3913</v>
      </c>
      <c r="DI23" s="18">
        <f>IF(RUN_YEARS &gt; 2,(A1L556C1 + A1L556C10 + A1L556C19) / 3, 0)</f>
        <v>4470.0496666666668</v>
      </c>
      <c r="DJ23" s="16" t="s">
        <v>3914</v>
      </c>
      <c r="DK23" s="18">
        <f>IF(RUN_YEARS &gt; 2,(A1L556C2 + A1L556C11 + A1L556C20) / 3, 0)</f>
        <v>491.9666666666667</v>
      </c>
      <c r="DL23" s="16" t="s">
        <v>3915</v>
      </c>
      <c r="DM23" s="18">
        <f>IF(RUN_YEARS &gt; 2,(A1L556C3 + A1L556C12 + A1L556C21) / 3, 0)</f>
        <v>1545.6876666666667</v>
      </c>
      <c r="DN23" s="16" t="s">
        <v>3916</v>
      </c>
      <c r="DO23" s="18">
        <f>IF(RUN_YEARS &gt; 2,(A1L556C4 + A1L556C13 + A1L556C22) / 3, 0)</f>
        <v>50.072000000000003</v>
      </c>
      <c r="DP23" s="16" t="s">
        <v>3917</v>
      </c>
      <c r="DQ23" s="18">
        <f>IF(RUN_YEARS &gt; 2,(A1L556C5 + A1L556C14 + A1L556C23) / 3, 0)</f>
        <v>10977.753666666666</v>
      </c>
      <c r="DR23" s="16" t="s">
        <v>3918</v>
      </c>
      <c r="DS23" s="18">
        <f>IF(RUN_YEARS &gt; 2,(A1L556C6 + A1L556C15 + A1L556C24) / 3, 0)</f>
        <v>2137.7983333333336</v>
      </c>
      <c r="DT23" s="16" t="s">
        <v>3919</v>
      </c>
      <c r="DU23" s="18">
        <f>IF(RUN_YEARS &gt; 2,(A1L556C7 + A1L556C16 + A1L556C25) / 3, 0)</f>
        <v>6557.7760000000007</v>
      </c>
      <c r="DV23" s="16" t="s">
        <v>3920</v>
      </c>
      <c r="DW23" s="18">
        <f>IF(A1L556C59 &lt;&gt; 0,A1L556C60 / A1L556C59,0)</f>
        <v>0.19473914229143605</v>
      </c>
      <c r="DX23" s="16" t="s">
        <v>3921</v>
      </c>
      <c r="DY23" s="18">
        <f>IF(A1L556C62 = 0,A1L556C62, A1L556C62)</f>
        <v>0.19473914229143605</v>
      </c>
      <c r="DZ23" s="16" t="s">
        <v>3922</v>
      </c>
      <c r="EA23" s="18">
        <f>IF(RUN_YEARS &gt; 3,(A1L556C1 + A1L556C10 + A1L556C19 + A1L556C28) / 4, 0)</f>
        <v>4523.0642500000004</v>
      </c>
      <c r="EB23" s="16" t="s">
        <v>3923</v>
      </c>
      <c r="EC23" s="18">
        <f>IF(RUN_YEARS &gt; 3,(A1L556C2 + A1L556C11 + A1L556C20 + A1L556C29) / 4, 0)</f>
        <v>496.02875</v>
      </c>
      <c r="ED23" s="16" t="s">
        <v>3924</v>
      </c>
      <c r="EE23" s="18">
        <f>IF(RUN_YEARS &gt; 3,(A1L556C3 + A1L556C12 + A1L556C21 + A1L556C30) / 4, 0)</f>
        <v>1569.47875</v>
      </c>
      <c r="EF23" s="16" t="s">
        <v>3925</v>
      </c>
      <c r="EG23" s="18">
        <f>IF(RUN_YEARS &gt; 3,(A1L556C4 + A1L556C13 + A1L556C22 + A1L556C31) / 4, 0)</f>
        <v>52.851750000000003</v>
      </c>
      <c r="EH23" s="16" t="s">
        <v>3926</v>
      </c>
      <c r="EI23" s="18">
        <f>IF(RUN_YEARS &gt; 3,(A1L556C5 + A1L556C14 + A1L556C23 + A1L556C32) / 4, 0)</f>
        <v>11111.636</v>
      </c>
      <c r="EJ23" s="16" t="s">
        <v>3927</v>
      </c>
      <c r="EK23" s="18">
        <f>IF(RUN_YEARS &gt; 3,(A1L556C6 + A1L556C15 + A1L556C24 + A1L556C33) / 4, 0)</f>
        <v>2171.2110000000002</v>
      </c>
      <c r="EL23" s="16" t="s">
        <v>3928</v>
      </c>
      <c r="EM23" s="18">
        <f>IF(RUN_YEARS &gt; 3,(A1L556C7 + A1L556C16 + A1L556C25 + A1L556C34) / 4, 0)</f>
        <v>6641.4235000000008</v>
      </c>
      <c r="EN23" s="16" t="s">
        <v>3929</v>
      </c>
      <c r="EO23" s="18">
        <f>IF(A1L556C68 &lt;&gt; 0,A1L556C69 / A1L556C68,0)</f>
        <v>0.19539975931536996</v>
      </c>
      <c r="EP23" s="16" t="s">
        <v>3930</v>
      </c>
      <c r="EQ23" s="18">
        <f>IF(A1L556C71 = 0,A1L556C71, A1L556C71)</f>
        <v>0.19539975931536996</v>
      </c>
      <c r="ER23" s="16" t="s">
        <v>3931</v>
      </c>
      <c r="ES23" s="18">
        <f>IF(RUN_YEARS &gt; 4,(A1L556C1 + A1L556C10 + A1L556C19 + A1L556C28 + A1L556C37) / 5, 0)</f>
        <v>4511.2550000000001</v>
      </c>
      <c r="ET23" s="16" t="s">
        <v>3932</v>
      </c>
      <c r="EU23" s="18">
        <f>IF(RUN_YEARS &gt; 4,(A1L556C2 + A1L556C11 + A1L556C20 + A1L556C29 + A1L556C38) / 5, 0)</f>
        <v>478.0204</v>
      </c>
      <c r="EV23" s="16" t="s">
        <v>3933</v>
      </c>
      <c r="EW23" s="18">
        <f>IF(RUN_YEARS &gt; 4,(A1L556C3 + A1L556C12 + A1L556C21 + A1L556C30 + A1L556C39) / 5, 0)</f>
        <v>1563.0218</v>
      </c>
      <c r="EX23" s="16" t="s">
        <v>3934</v>
      </c>
      <c r="EY23" s="18">
        <f>IF(RUN_YEARS &gt; 4,(A1L556C4 + A1L556C13 + A1L556C22 + A1L556C31 + A1L556C40) / 5, 0)</f>
        <v>54.092200000000005</v>
      </c>
      <c r="EZ23" s="16" t="s">
        <v>3935</v>
      </c>
      <c r="FA23" s="18">
        <f>IF(RUN_YEARS &gt; 4,(A1L556C5 + A1L556C14 + A1L556C23 + A1L556C32 + A1L556C41) / 5, 0)</f>
        <v>11063.5522</v>
      </c>
      <c r="FB23" s="16" t="s">
        <v>3936</v>
      </c>
      <c r="FC23" s="18">
        <f>IF(RUN_YEARS &gt; 4,(A1L556C6 + A1L556C15 + A1L556C24 + A1L556C33 + A1L556C42) / 5, 0)</f>
        <v>2149.2266000000004</v>
      </c>
      <c r="FD23" s="16" t="s">
        <v>3937</v>
      </c>
      <c r="FE23" s="18">
        <f>IF(RUN_YEARS &gt; 4,(A1L556C7 + A1L556C16 + A1L556C25 + A1L556C34 + A1L556C43) / 5, 0)</f>
        <v>6606.3894</v>
      </c>
      <c r="FF23" s="16" t="s">
        <v>3938</v>
      </c>
      <c r="FG23" s="18">
        <f>IF(A1L556C77 &lt;&gt; 0,A1L556C78 / A1L556C77,0)</f>
        <v>0.19426189357157825</v>
      </c>
      <c r="FH23" s="16" t="s">
        <v>3939</v>
      </c>
      <c r="FI23" s="18">
        <f>IF(A1L556C80 = 0,A1L556C80, A1L556C80)</f>
        <v>0.19426189357157825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DF4D1-32BD-48BE-92B6-55E3420CAA97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BEC44-8B51-4742-9EE8-1BB1FB76DC1F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3.91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6.8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A609F-B53A-4B38-99AC-A3AFA0DD3CB2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0.71506081341022842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0.74742369852214463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0.75742483666763305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0.74607538243565563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0.73043484985165918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1309.1147456102974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1368.3638742381806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1386.6736979253492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1365.8954122032549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1337.2611318023214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1309.1147456102974</v>
      </c>
      <c r="F18" s="16" t="s">
        <v>4022</v>
      </c>
      <c r="G18" s="15">
        <f>SUM(A1L906C2:A1L910C2)</f>
        <v>1368.3638742381806</v>
      </c>
      <c r="H18" s="16" t="s">
        <v>4023</v>
      </c>
      <c r="I18" s="15">
        <f>SUM(A1L906C3:A1L910C3)</f>
        <v>1386.6736979253492</v>
      </c>
      <c r="J18" s="16" t="s">
        <v>4024</v>
      </c>
      <c r="K18" s="15">
        <f>SUM(A1L906C4:A1L910C4)</f>
        <v>1365.8954122032549</v>
      </c>
      <c r="L18" s="16" t="s">
        <v>4025</v>
      </c>
      <c r="M18" s="15">
        <f>SUM(A1L906C5:A1L910C5)</f>
        <v>1337.2611318023214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9612.029079306898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10047.059201154094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10181.497040394837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10028.934793847222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9818.6907821578661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9612.029079306898</v>
      </c>
      <c r="F24" s="16" t="s">
        <v>4032</v>
      </c>
      <c r="G24" s="15">
        <f>SUM(A1L912C2:A1L916C2)</f>
        <v>10047.059201154094</v>
      </c>
      <c r="H24" s="16" t="s">
        <v>4033</v>
      </c>
      <c r="I24" s="15">
        <f>SUM(A1L912C3:A1L916C3)</f>
        <v>10181.497040394837</v>
      </c>
      <c r="J24" s="16" t="s">
        <v>4034</v>
      </c>
      <c r="K24" s="15">
        <f>SUM(A1L912C4:A1L916C4)</f>
        <v>10028.934793847222</v>
      </c>
      <c r="L24" s="16" t="s">
        <v>4035</v>
      </c>
      <c r="M24" s="15">
        <f>SUM(A1L912C5:A1L916C5)</f>
        <v>9818.6907821578661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E9132-FD1A-42C4-A381-6E7D7072F571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2787</v>
      </c>
      <c r="H8" s="16" t="s">
        <v>4253</v>
      </c>
      <c r="I8" s="20">
        <v>1</v>
      </c>
      <c r="J8" s="16" t="s">
        <v>4252</v>
      </c>
      <c r="K8" s="15">
        <v>3154</v>
      </c>
      <c r="L8" s="16" t="s">
        <v>4253</v>
      </c>
      <c r="M8" s="20">
        <v>1</v>
      </c>
      <c r="N8" s="16" t="s">
        <v>4252</v>
      </c>
      <c r="O8" s="15">
        <v>5297</v>
      </c>
      <c r="P8" s="16" t="s">
        <v>4253</v>
      </c>
      <c r="Q8" s="20">
        <v>1</v>
      </c>
      <c r="R8" s="16" t="s">
        <v>4252</v>
      </c>
      <c r="S8" s="15">
        <v>1330</v>
      </c>
      <c r="T8" s="16" t="s">
        <v>4253</v>
      </c>
      <c r="U8" s="20">
        <v>1</v>
      </c>
      <c r="V8" s="16" t="s">
        <v>4252</v>
      </c>
      <c r="W8" s="15">
        <v>12568</v>
      </c>
      <c r="X8" s="16" t="s">
        <v>4252</v>
      </c>
      <c r="Y8" s="15">
        <v>12568</v>
      </c>
      <c r="Z8" s="16" t="s">
        <v>4254</v>
      </c>
      <c r="AA8" s="15">
        <v>4406</v>
      </c>
      <c r="AB8" s="16" t="s">
        <v>4255</v>
      </c>
      <c r="AC8" s="20">
        <v>1.0563750000000001</v>
      </c>
      <c r="AD8" s="16" t="s">
        <v>4254</v>
      </c>
      <c r="AE8" s="15">
        <v>1022</v>
      </c>
      <c r="AF8" s="16" t="s">
        <v>4255</v>
      </c>
      <c r="AG8" s="20">
        <v>1.0536110000000001</v>
      </c>
      <c r="AH8" s="16" t="s">
        <v>4254</v>
      </c>
      <c r="AI8" s="15">
        <v>3882</v>
      </c>
      <c r="AJ8" s="16" t="s">
        <v>4255</v>
      </c>
      <c r="AK8" s="20">
        <v>1.0759179999999999</v>
      </c>
      <c r="AL8" s="16" t="s">
        <v>4254</v>
      </c>
      <c r="AM8" s="15">
        <v>1664</v>
      </c>
      <c r="AN8" s="16" t="s">
        <v>4255</v>
      </c>
      <c r="AO8" s="20">
        <v>1.0560130000000001</v>
      </c>
      <c r="AP8" s="16" t="s">
        <v>4256</v>
      </c>
      <c r="AQ8" s="15">
        <v>4518</v>
      </c>
      <c r="AR8" s="16" t="s">
        <v>4257</v>
      </c>
      <c r="AS8" s="20">
        <v>1.0567690000000001</v>
      </c>
      <c r="AT8" s="16" t="s">
        <v>4256</v>
      </c>
      <c r="AU8" s="15">
        <v>849</v>
      </c>
      <c r="AV8" s="16" t="s">
        <v>4257</v>
      </c>
      <c r="AW8" s="20">
        <v>0.99168900000000004</v>
      </c>
      <c r="AX8" s="16" t="s">
        <v>4256</v>
      </c>
      <c r="AY8" s="15">
        <v>3891</v>
      </c>
      <c r="AZ8" s="16" t="s">
        <v>4257</v>
      </c>
      <c r="BA8" s="20">
        <v>0.99811910000000004</v>
      </c>
      <c r="BB8" s="16" t="s">
        <v>4256</v>
      </c>
      <c r="BC8" s="15">
        <v>1762</v>
      </c>
      <c r="BD8" s="16" t="s">
        <v>4257</v>
      </c>
      <c r="BE8" s="20">
        <v>1.0482260000000001</v>
      </c>
      <c r="BF8" s="16" t="s">
        <v>4258</v>
      </c>
      <c r="BG8" s="15">
        <v>4496</v>
      </c>
      <c r="BH8" s="16" t="s">
        <v>4259</v>
      </c>
      <c r="BI8" s="20">
        <v>1.087224</v>
      </c>
      <c r="BJ8" s="16" t="s">
        <v>4258</v>
      </c>
      <c r="BK8" s="15">
        <v>1485</v>
      </c>
      <c r="BL8" s="16" t="s">
        <v>4259</v>
      </c>
      <c r="BM8" s="20">
        <v>0.95813020000000004</v>
      </c>
      <c r="BN8" s="16" t="s">
        <v>4258</v>
      </c>
      <c r="BO8" s="15">
        <v>5380</v>
      </c>
      <c r="BP8" s="16" t="s">
        <v>4259</v>
      </c>
      <c r="BQ8" s="20">
        <v>0.8732858</v>
      </c>
      <c r="BR8" s="16" t="s">
        <v>4258</v>
      </c>
      <c r="BS8" s="15">
        <v>2383</v>
      </c>
      <c r="BT8" s="16" t="s">
        <v>4259</v>
      </c>
      <c r="BU8" s="20">
        <v>1.069323</v>
      </c>
      <c r="BV8" s="16" t="s">
        <v>4260</v>
      </c>
      <c r="BW8" s="15">
        <v>4327</v>
      </c>
      <c r="BX8" s="16" t="s">
        <v>4261</v>
      </c>
      <c r="BY8" s="20">
        <v>1.1115699999999999</v>
      </c>
      <c r="BZ8" s="16" t="s">
        <v>4260</v>
      </c>
      <c r="CA8" s="15">
        <v>725</v>
      </c>
      <c r="CB8" s="16" t="s">
        <v>4261</v>
      </c>
      <c r="CC8" s="20">
        <v>0.99227799999999999</v>
      </c>
      <c r="CD8" s="16" t="s">
        <v>4260</v>
      </c>
      <c r="CE8" s="15">
        <v>4102</v>
      </c>
      <c r="CF8" s="16" t="s">
        <v>4261</v>
      </c>
      <c r="CG8" s="20">
        <v>0.88938550000000005</v>
      </c>
      <c r="CH8" s="16" t="s">
        <v>4260</v>
      </c>
      <c r="CI8" s="15">
        <v>2478</v>
      </c>
      <c r="CJ8" s="16" t="s">
        <v>4261</v>
      </c>
      <c r="CK8" s="20">
        <v>1.0951489999999999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12205.768036019999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3984</v>
      </c>
      <c r="H9" s="16" t="s">
        <v>4253</v>
      </c>
      <c r="I9" s="20">
        <v>1</v>
      </c>
      <c r="J9" s="16" t="s">
        <v>4252</v>
      </c>
      <c r="K9" s="15">
        <v>227</v>
      </c>
      <c r="L9" s="16" t="s">
        <v>4253</v>
      </c>
      <c r="M9" s="20">
        <v>1</v>
      </c>
      <c r="N9" s="16" t="s">
        <v>4252</v>
      </c>
      <c r="O9" s="15">
        <v>2740</v>
      </c>
      <c r="P9" s="16" t="s">
        <v>4253</v>
      </c>
      <c r="Q9" s="20">
        <v>1</v>
      </c>
      <c r="R9" s="16" t="s">
        <v>4252</v>
      </c>
      <c r="S9" s="15">
        <v>695</v>
      </c>
      <c r="T9" s="16" t="s">
        <v>4253</v>
      </c>
      <c r="U9" s="20">
        <v>1</v>
      </c>
      <c r="V9" s="16" t="s">
        <v>4252</v>
      </c>
      <c r="W9" s="15">
        <v>7646</v>
      </c>
      <c r="X9" s="16" t="s">
        <v>4252</v>
      </c>
      <c r="Y9" s="15">
        <v>7646</v>
      </c>
      <c r="Z9" s="16" t="s">
        <v>4254</v>
      </c>
      <c r="AA9" s="15">
        <v>3906</v>
      </c>
      <c r="AB9" s="16" t="s">
        <v>4255</v>
      </c>
      <c r="AC9" s="20">
        <v>1.0563750000000001</v>
      </c>
      <c r="AD9" s="16" t="s">
        <v>4254</v>
      </c>
      <c r="AE9" s="15">
        <v>225</v>
      </c>
      <c r="AF9" s="16" t="s">
        <v>4255</v>
      </c>
      <c r="AG9" s="20">
        <v>1.0536110000000001</v>
      </c>
      <c r="AH9" s="16" t="s">
        <v>4254</v>
      </c>
      <c r="AI9" s="15">
        <v>2725</v>
      </c>
      <c r="AJ9" s="16" t="s">
        <v>4255</v>
      </c>
      <c r="AK9" s="20">
        <v>1.0759179999999999</v>
      </c>
      <c r="AL9" s="16" t="s">
        <v>4254</v>
      </c>
      <c r="AM9" s="15">
        <v>966</v>
      </c>
      <c r="AN9" s="16" t="s">
        <v>4255</v>
      </c>
      <c r="AO9" s="20">
        <v>1.0560130000000001</v>
      </c>
      <c r="AP9" s="16" t="s">
        <v>4256</v>
      </c>
      <c r="AQ9" s="15">
        <v>3650</v>
      </c>
      <c r="AR9" s="16" t="s">
        <v>4257</v>
      </c>
      <c r="AS9" s="20">
        <v>1.0567690000000001</v>
      </c>
      <c r="AT9" s="16" t="s">
        <v>4256</v>
      </c>
      <c r="AU9" s="15">
        <v>322</v>
      </c>
      <c r="AV9" s="16" t="s">
        <v>4257</v>
      </c>
      <c r="AW9" s="20">
        <v>0.99168900000000004</v>
      </c>
      <c r="AX9" s="16" t="s">
        <v>4256</v>
      </c>
      <c r="AY9" s="15">
        <v>2697</v>
      </c>
      <c r="AZ9" s="16" t="s">
        <v>4257</v>
      </c>
      <c r="BA9" s="20">
        <v>0.99811910000000004</v>
      </c>
      <c r="BB9" s="16" t="s">
        <v>4256</v>
      </c>
      <c r="BC9" s="15">
        <v>942</v>
      </c>
      <c r="BD9" s="16" t="s">
        <v>4257</v>
      </c>
      <c r="BE9" s="20">
        <v>1.0482260000000001</v>
      </c>
      <c r="BF9" s="16" t="s">
        <v>4258</v>
      </c>
      <c r="BG9" s="15">
        <v>2108</v>
      </c>
      <c r="BH9" s="16" t="s">
        <v>4259</v>
      </c>
      <c r="BI9" s="20">
        <v>1.087224</v>
      </c>
      <c r="BJ9" s="16" t="s">
        <v>4258</v>
      </c>
      <c r="BK9" s="15">
        <v>504</v>
      </c>
      <c r="BL9" s="16" t="s">
        <v>4259</v>
      </c>
      <c r="BM9" s="20">
        <v>0.95813020000000004</v>
      </c>
      <c r="BN9" s="16" t="s">
        <v>4258</v>
      </c>
      <c r="BO9" s="15">
        <v>2095</v>
      </c>
      <c r="BP9" s="16" t="s">
        <v>4259</v>
      </c>
      <c r="BQ9" s="20">
        <v>0.8732858</v>
      </c>
      <c r="BR9" s="16" t="s">
        <v>4258</v>
      </c>
      <c r="BS9" s="15">
        <v>788</v>
      </c>
      <c r="BT9" s="16" t="s">
        <v>4259</v>
      </c>
      <c r="BU9" s="20">
        <v>1.069323</v>
      </c>
      <c r="BV9" s="16" t="s">
        <v>4260</v>
      </c>
      <c r="BW9" s="15">
        <v>1695</v>
      </c>
      <c r="BX9" s="16" t="s">
        <v>4261</v>
      </c>
      <c r="BY9" s="20">
        <v>1.1115699999999999</v>
      </c>
      <c r="BZ9" s="16" t="s">
        <v>4260</v>
      </c>
      <c r="CA9" s="15">
        <v>274</v>
      </c>
      <c r="CB9" s="16" t="s">
        <v>4261</v>
      </c>
      <c r="CC9" s="20">
        <v>0.99227799999999999</v>
      </c>
      <c r="CD9" s="16" t="s">
        <v>4260</v>
      </c>
      <c r="CE9" s="15">
        <v>832</v>
      </c>
      <c r="CF9" s="16" t="s">
        <v>4261</v>
      </c>
      <c r="CG9" s="20">
        <v>0.88938550000000005</v>
      </c>
      <c r="CH9" s="16" t="s">
        <v>4260</v>
      </c>
      <c r="CI9" s="15">
        <v>796</v>
      </c>
      <c r="CJ9" s="16" t="s">
        <v>4261</v>
      </c>
      <c r="CK9" s="20">
        <v>1.0951489999999999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6606.3527790999988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20345</v>
      </c>
      <c r="H10" s="16" t="s">
        <v>4253</v>
      </c>
      <c r="I10" s="20">
        <v>1</v>
      </c>
      <c r="J10" s="16" t="s">
        <v>4252</v>
      </c>
      <c r="K10" s="15">
        <v>2674</v>
      </c>
      <c r="L10" s="16" t="s">
        <v>4253</v>
      </c>
      <c r="M10" s="20">
        <v>1</v>
      </c>
      <c r="N10" s="16" t="s">
        <v>4252</v>
      </c>
      <c r="O10" s="15">
        <v>8078</v>
      </c>
      <c r="P10" s="16" t="s">
        <v>4253</v>
      </c>
      <c r="Q10" s="20">
        <v>1</v>
      </c>
      <c r="R10" s="16" t="s">
        <v>4252</v>
      </c>
      <c r="S10" s="15">
        <v>5544</v>
      </c>
      <c r="T10" s="16" t="s">
        <v>4253</v>
      </c>
      <c r="U10" s="20">
        <v>1</v>
      </c>
      <c r="V10" s="16" t="s">
        <v>4252</v>
      </c>
      <c r="W10" s="15">
        <v>36641</v>
      </c>
      <c r="X10" s="16" t="s">
        <v>4252</v>
      </c>
      <c r="Y10" s="15">
        <v>36641</v>
      </c>
      <c r="Z10" s="16" t="s">
        <v>4254</v>
      </c>
      <c r="AA10" s="15">
        <v>20500</v>
      </c>
      <c r="AB10" s="16" t="s">
        <v>4255</v>
      </c>
      <c r="AC10" s="20">
        <v>1.0563750000000001</v>
      </c>
      <c r="AD10" s="16" t="s">
        <v>4254</v>
      </c>
      <c r="AE10" s="15">
        <v>852</v>
      </c>
      <c r="AF10" s="16" t="s">
        <v>4255</v>
      </c>
      <c r="AG10" s="20">
        <v>1.0536110000000001</v>
      </c>
      <c r="AH10" s="16" t="s">
        <v>4254</v>
      </c>
      <c r="AI10" s="15">
        <v>10711</v>
      </c>
      <c r="AJ10" s="16" t="s">
        <v>4255</v>
      </c>
      <c r="AK10" s="20">
        <v>1.0759179999999999</v>
      </c>
      <c r="AL10" s="16" t="s">
        <v>4254</v>
      </c>
      <c r="AM10" s="15">
        <v>5876</v>
      </c>
      <c r="AN10" s="16" t="s">
        <v>4255</v>
      </c>
      <c r="AO10" s="20">
        <v>1.0560130000000001</v>
      </c>
      <c r="AP10" s="16" t="s">
        <v>4256</v>
      </c>
      <c r="AQ10" s="15">
        <v>19523</v>
      </c>
      <c r="AR10" s="16" t="s">
        <v>4257</v>
      </c>
      <c r="AS10" s="20">
        <v>1.0567690000000001</v>
      </c>
      <c r="AT10" s="16" t="s">
        <v>4256</v>
      </c>
      <c r="AU10" s="15">
        <v>1044</v>
      </c>
      <c r="AV10" s="16" t="s">
        <v>4257</v>
      </c>
      <c r="AW10" s="20">
        <v>0.99168900000000004</v>
      </c>
      <c r="AX10" s="16" t="s">
        <v>4256</v>
      </c>
      <c r="AY10" s="15">
        <v>10280</v>
      </c>
      <c r="AZ10" s="16" t="s">
        <v>4257</v>
      </c>
      <c r="BA10" s="20">
        <v>0.99811910000000004</v>
      </c>
      <c r="BB10" s="16" t="s">
        <v>4256</v>
      </c>
      <c r="BC10" s="15">
        <v>5472</v>
      </c>
      <c r="BD10" s="16" t="s">
        <v>4257</v>
      </c>
      <c r="BE10" s="20">
        <v>1.0482260000000001</v>
      </c>
      <c r="BF10" s="16" t="s">
        <v>4258</v>
      </c>
      <c r="BG10" s="15">
        <v>19114</v>
      </c>
      <c r="BH10" s="16" t="s">
        <v>4259</v>
      </c>
      <c r="BI10" s="20">
        <v>1.087224</v>
      </c>
      <c r="BJ10" s="16" t="s">
        <v>4258</v>
      </c>
      <c r="BK10" s="15">
        <v>2870</v>
      </c>
      <c r="BL10" s="16" t="s">
        <v>4259</v>
      </c>
      <c r="BM10" s="20">
        <v>0.95813020000000004</v>
      </c>
      <c r="BN10" s="16" t="s">
        <v>4258</v>
      </c>
      <c r="BO10" s="15">
        <v>9333</v>
      </c>
      <c r="BP10" s="16" t="s">
        <v>4259</v>
      </c>
      <c r="BQ10" s="20">
        <v>0.8732858</v>
      </c>
      <c r="BR10" s="16" t="s">
        <v>4258</v>
      </c>
      <c r="BS10" s="15">
        <v>5242</v>
      </c>
      <c r="BT10" s="16" t="s">
        <v>4259</v>
      </c>
      <c r="BU10" s="20">
        <v>1.069323</v>
      </c>
      <c r="BV10" s="16" t="s">
        <v>4260</v>
      </c>
      <c r="BW10" s="15">
        <v>18000</v>
      </c>
      <c r="BX10" s="16" t="s">
        <v>4261</v>
      </c>
      <c r="BY10" s="20">
        <v>1.1115699999999999</v>
      </c>
      <c r="BZ10" s="16" t="s">
        <v>4260</v>
      </c>
      <c r="CA10" s="15">
        <v>2585</v>
      </c>
      <c r="CB10" s="16" t="s">
        <v>4261</v>
      </c>
      <c r="CC10" s="20">
        <v>0.99227799999999999</v>
      </c>
      <c r="CD10" s="16" t="s">
        <v>4260</v>
      </c>
      <c r="CE10" s="15">
        <v>7920</v>
      </c>
      <c r="CF10" s="16" t="s">
        <v>4261</v>
      </c>
      <c r="CG10" s="20">
        <v>0.88938550000000005</v>
      </c>
      <c r="CH10" s="16" t="s">
        <v>4260</v>
      </c>
      <c r="CI10" s="15">
        <v>5028</v>
      </c>
      <c r="CJ10" s="16" t="s">
        <v>4261</v>
      </c>
      <c r="CK10" s="20">
        <v>1.0951489999999999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37399.455478080003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98</v>
      </c>
      <c r="L11" s="16" t="s">
        <v>4253</v>
      </c>
      <c r="M11" s="20">
        <v>1</v>
      </c>
      <c r="N11" s="16" t="s">
        <v>4252</v>
      </c>
      <c r="O11" s="15">
        <v>4007</v>
      </c>
      <c r="P11" s="16" t="s">
        <v>4253</v>
      </c>
      <c r="Q11" s="20">
        <v>1</v>
      </c>
      <c r="R11" s="16" t="s">
        <v>4252</v>
      </c>
      <c r="S11" s="15">
        <v>218</v>
      </c>
      <c r="T11" s="16" t="s">
        <v>4253</v>
      </c>
      <c r="U11" s="20">
        <v>1</v>
      </c>
      <c r="V11" s="16" t="s">
        <v>4252</v>
      </c>
      <c r="W11" s="15">
        <v>4323</v>
      </c>
      <c r="X11" s="16" t="s">
        <v>4252</v>
      </c>
      <c r="Y11" s="15">
        <v>4323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98</v>
      </c>
      <c r="AF11" s="16" t="s">
        <v>4255</v>
      </c>
      <c r="AG11" s="20">
        <v>1.0536110000000001</v>
      </c>
      <c r="AH11" s="16" t="s">
        <v>4254</v>
      </c>
      <c r="AI11" s="15">
        <v>3892</v>
      </c>
      <c r="AJ11" s="16" t="s">
        <v>4255</v>
      </c>
      <c r="AK11" s="20">
        <v>1.0759179999999999</v>
      </c>
      <c r="AL11" s="16" t="s">
        <v>4254</v>
      </c>
      <c r="AM11" s="15">
        <v>257</v>
      </c>
      <c r="AN11" s="16" t="s">
        <v>4255</v>
      </c>
      <c r="AO11" s="20">
        <v>1.0560130000000001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130</v>
      </c>
      <c r="AV11" s="16" t="s">
        <v>4257</v>
      </c>
      <c r="AW11" s="20">
        <v>0.99168900000000004</v>
      </c>
      <c r="AX11" s="16" t="s">
        <v>4256</v>
      </c>
      <c r="AY11" s="15">
        <v>4159</v>
      </c>
      <c r="AZ11" s="16" t="s">
        <v>4257</v>
      </c>
      <c r="BA11" s="20">
        <v>0.99811910000000004</v>
      </c>
      <c r="BB11" s="16" t="s">
        <v>4256</v>
      </c>
      <c r="BC11" s="15">
        <v>178</v>
      </c>
      <c r="BD11" s="16" t="s">
        <v>4257</v>
      </c>
      <c r="BE11" s="20">
        <v>1.0482260000000001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202</v>
      </c>
      <c r="BL11" s="16" t="s">
        <v>4259</v>
      </c>
      <c r="BM11" s="20">
        <v>0.95813020000000004</v>
      </c>
      <c r="BN11" s="16" t="s">
        <v>4258</v>
      </c>
      <c r="BO11" s="15">
        <v>4703</v>
      </c>
      <c r="BP11" s="16" t="s">
        <v>4259</v>
      </c>
      <c r="BQ11" s="20">
        <v>0.8732858</v>
      </c>
      <c r="BR11" s="16" t="s">
        <v>4258</v>
      </c>
      <c r="BS11" s="15">
        <v>40</v>
      </c>
      <c r="BT11" s="16" t="s">
        <v>4259</v>
      </c>
      <c r="BU11" s="20">
        <v>1.069323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36</v>
      </c>
      <c r="CB11" s="16" t="s">
        <v>4261</v>
      </c>
      <c r="CC11" s="20">
        <v>0.99227799999999999</v>
      </c>
      <c r="CD11" s="16" t="s">
        <v>4260</v>
      </c>
      <c r="CE11" s="15">
        <v>3752</v>
      </c>
      <c r="CF11" s="16" t="s">
        <v>4261</v>
      </c>
      <c r="CG11" s="20">
        <v>0.88938550000000005</v>
      </c>
      <c r="CH11" s="16" t="s">
        <v>4260</v>
      </c>
      <c r="CI11" s="15">
        <v>30</v>
      </c>
      <c r="CJ11" s="16" t="s">
        <v>4261</v>
      </c>
      <c r="CK11" s="20">
        <v>1.0951489999999999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4220.1464843399999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2377</v>
      </c>
      <c r="H12" s="16" t="s">
        <v>4253</v>
      </c>
      <c r="I12" s="20">
        <v>1</v>
      </c>
      <c r="J12" s="16" t="s">
        <v>4252</v>
      </c>
      <c r="K12" s="15">
        <v>4808</v>
      </c>
      <c r="L12" s="16" t="s">
        <v>4253</v>
      </c>
      <c r="M12" s="20">
        <v>1</v>
      </c>
      <c r="N12" s="16" t="s">
        <v>4252</v>
      </c>
      <c r="O12" s="15">
        <v>9473</v>
      </c>
      <c r="P12" s="16" t="s">
        <v>4253</v>
      </c>
      <c r="Q12" s="20">
        <v>1</v>
      </c>
      <c r="R12" s="16" t="s">
        <v>4252</v>
      </c>
      <c r="S12" s="15">
        <v>13842</v>
      </c>
      <c r="T12" s="16" t="s">
        <v>4253</v>
      </c>
      <c r="U12" s="20">
        <v>1</v>
      </c>
      <c r="V12" s="16" t="s">
        <v>4252</v>
      </c>
      <c r="W12" s="15">
        <v>30500</v>
      </c>
      <c r="X12" s="16" t="s">
        <v>4252</v>
      </c>
      <c r="Y12" s="15">
        <v>30500</v>
      </c>
      <c r="Z12" s="16" t="s">
        <v>4254</v>
      </c>
      <c r="AA12" s="15">
        <v>16013</v>
      </c>
      <c r="AB12" s="16" t="s">
        <v>4255</v>
      </c>
      <c r="AC12" s="20">
        <v>1.0563750000000001</v>
      </c>
      <c r="AD12" s="16" t="s">
        <v>4254</v>
      </c>
      <c r="AE12" s="15">
        <v>4755</v>
      </c>
      <c r="AF12" s="16" t="s">
        <v>4255</v>
      </c>
      <c r="AG12" s="20">
        <v>1.0536110000000001</v>
      </c>
      <c r="AH12" s="16" t="s">
        <v>4254</v>
      </c>
      <c r="AI12" s="15">
        <v>9503</v>
      </c>
      <c r="AJ12" s="16" t="s">
        <v>4255</v>
      </c>
      <c r="AK12" s="20">
        <v>1.0759179999999999</v>
      </c>
      <c r="AL12" s="16" t="s">
        <v>4254</v>
      </c>
      <c r="AM12" s="15">
        <v>8536</v>
      </c>
      <c r="AN12" s="16" t="s">
        <v>4255</v>
      </c>
      <c r="AO12" s="20">
        <v>1.0560130000000001</v>
      </c>
      <c r="AP12" s="16" t="s">
        <v>4256</v>
      </c>
      <c r="AQ12" s="15">
        <v>158</v>
      </c>
      <c r="AR12" s="16" t="s">
        <v>4257</v>
      </c>
      <c r="AS12" s="20">
        <v>1.0567690000000001</v>
      </c>
      <c r="AT12" s="16" t="s">
        <v>4256</v>
      </c>
      <c r="AU12" s="15">
        <v>6241</v>
      </c>
      <c r="AV12" s="16" t="s">
        <v>4257</v>
      </c>
      <c r="AW12" s="20">
        <v>0.99168900000000004</v>
      </c>
      <c r="AX12" s="16" t="s">
        <v>4256</v>
      </c>
      <c r="AY12" s="15">
        <v>7787</v>
      </c>
      <c r="AZ12" s="16" t="s">
        <v>4257</v>
      </c>
      <c r="BA12" s="20">
        <v>0.99811910000000004</v>
      </c>
      <c r="BB12" s="16" t="s">
        <v>4256</v>
      </c>
      <c r="BC12" s="15">
        <v>13034</v>
      </c>
      <c r="BD12" s="16" t="s">
        <v>4257</v>
      </c>
      <c r="BE12" s="20">
        <v>1.0482260000000001</v>
      </c>
      <c r="BF12" s="16" t="s">
        <v>4258</v>
      </c>
      <c r="BG12" s="15">
        <v>11632</v>
      </c>
      <c r="BH12" s="16" t="s">
        <v>4259</v>
      </c>
      <c r="BI12" s="20">
        <v>1.087224</v>
      </c>
      <c r="BJ12" s="16" t="s">
        <v>4258</v>
      </c>
      <c r="BK12" s="15">
        <v>7470</v>
      </c>
      <c r="BL12" s="16" t="s">
        <v>4259</v>
      </c>
      <c r="BM12" s="20">
        <v>0.95813020000000004</v>
      </c>
      <c r="BN12" s="16" t="s">
        <v>4258</v>
      </c>
      <c r="BO12" s="15">
        <v>10736</v>
      </c>
      <c r="BP12" s="16" t="s">
        <v>4259</v>
      </c>
      <c r="BQ12" s="20">
        <v>0.8732858</v>
      </c>
      <c r="BR12" s="16" t="s">
        <v>4258</v>
      </c>
      <c r="BS12" s="15">
        <v>11711</v>
      </c>
      <c r="BT12" s="16" t="s">
        <v>4259</v>
      </c>
      <c r="BU12" s="20">
        <v>1.069323</v>
      </c>
      <c r="BV12" s="16" t="s">
        <v>4260</v>
      </c>
      <c r="BW12" s="15">
        <v>25226</v>
      </c>
      <c r="BX12" s="16" t="s">
        <v>4261</v>
      </c>
      <c r="BY12" s="20">
        <v>1.1115699999999999</v>
      </c>
      <c r="BZ12" s="16" t="s">
        <v>4260</v>
      </c>
      <c r="CA12" s="15">
        <v>9927</v>
      </c>
      <c r="CB12" s="16" t="s">
        <v>4261</v>
      </c>
      <c r="CC12" s="20">
        <v>0.99227799999999999</v>
      </c>
      <c r="CD12" s="16" t="s">
        <v>4260</v>
      </c>
      <c r="CE12" s="15">
        <v>3826</v>
      </c>
      <c r="CF12" s="16" t="s">
        <v>4261</v>
      </c>
      <c r="CG12" s="20">
        <v>0.88938550000000005</v>
      </c>
      <c r="CH12" s="16" t="s">
        <v>4260</v>
      </c>
      <c r="CI12" s="15">
        <v>3930</v>
      </c>
      <c r="CJ12" s="16" t="s">
        <v>4261</v>
      </c>
      <c r="CK12" s="20">
        <v>1.0951489999999999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37351.010750300004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52648</v>
      </c>
      <c r="H13" s="16" t="s">
        <v>4253</v>
      </c>
      <c r="I13" s="20">
        <v>1</v>
      </c>
      <c r="J13" s="16" t="s">
        <v>4252</v>
      </c>
      <c r="K13" s="15">
        <v>528</v>
      </c>
      <c r="L13" s="16" t="s">
        <v>4253</v>
      </c>
      <c r="M13" s="20">
        <v>1</v>
      </c>
      <c r="N13" s="16" t="s">
        <v>4252</v>
      </c>
      <c r="O13" s="15">
        <v>13612</v>
      </c>
      <c r="P13" s="16" t="s">
        <v>4253</v>
      </c>
      <c r="Q13" s="20">
        <v>1</v>
      </c>
      <c r="R13" s="16" t="s">
        <v>4252</v>
      </c>
      <c r="S13" s="15">
        <v>8</v>
      </c>
      <c r="T13" s="16" t="s">
        <v>4253</v>
      </c>
      <c r="U13" s="20">
        <v>1</v>
      </c>
      <c r="V13" s="16" t="s">
        <v>4252</v>
      </c>
      <c r="W13" s="15">
        <v>66796</v>
      </c>
      <c r="X13" s="16" t="s">
        <v>4252</v>
      </c>
      <c r="Y13" s="15">
        <v>66796</v>
      </c>
      <c r="Z13" s="16" t="s">
        <v>4254</v>
      </c>
      <c r="AA13" s="15">
        <v>54321</v>
      </c>
      <c r="AB13" s="16" t="s">
        <v>4255</v>
      </c>
      <c r="AC13" s="20">
        <v>1.0563750000000001</v>
      </c>
      <c r="AD13" s="16" t="s">
        <v>4254</v>
      </c>
      <c r="AE13" s="15">
        <v>516</v>
      </c>
      <c r="AF13" s="16" t="s">
        <v>4255</v>
      </c>
      <c r="AG13" s="20">
        <v>1.0536110000000001</v>
      </c>
      <c r="AH13" s="16" t="s">
        <v>4254</v>
      </c>
      <c r="AI13" s="15">
        <v>14045</v>
      </c>
      <c r="AJ13" s="16" t="s">
        <v>4255</v>
      </c>
      <c r="AK13" s="20">
        <v>1.0759179999999999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54480</v>
      </c>
      <c r="AR13" s="16" t="s">
        <v>4257</v>
      </c>
      <c r="AS13" s="20">
        <v>1.0567690000000001</v>
      </c>
      <c r="AT13" s="16" t="s">
        <v>4256</v>
      </c>
      <c r="AU13" s="15">
        <v>2829</v>
      </c>
      <c r="AV13" s="16" t="s">
        <v>4257</v>
      </c>
      <c r="AW13" s="20">
        <v>0.99168900000000004</v>
      </c>
      <c r="AX13" s="16" t="s">
        <v>4256</v>
      </c>
      <c r="AY13" s="15">
        <v>14275</v>
      </c>
      <c r="AZ13" s="16" t="s">
        <v>4257</v>
      </c>
      <c r="BA13" s="20">
        <v>0.99811910000000004</v>
      </c>
      <c r="BB13" s="16" t="s">
        <v>4256</v>
      </c>
      <c r="BC13" s="15">
        <v>1</v>
      </c>
      <c r="BD13" s="16" t="s">
        <v>4257</v>
      </c>
      <c r="BE13" s="20">
        <v>1.0482260000000001</v>
      </c>
      <c r="BF13" s="16" t="s">
        <v>4258</v>
      </c>
      <c r="BG13" s="15">
        <v>56451</v>
      </c>
      <c r="BH13" s="16" t="s">
        <v>4259</v>
      </c>
      <c r="BI13" s="20">
        <v>1.087224</v>
      </c>
      <c r="BJ13" s="16" t="s">
        <v>4258</v>
      </c>
      <c r="BK13" s="15">
        <v>2320</v>
      </c>
      <c r="BL13" s="16" t="s">
        <v>4259</v>
      </c>
      <c r="BM13" s="20">
        <v>0.95813020000000004</v>
      </c>
      <c r="BN13" s="16" t="s">
        <v>4258</v>
      </c>
      <c r="BO13" s="15">
        <v>14764</v>
      </c>
      <c r="BP13" s="16" t="s">
        <v>4259</v>
      </c>
      <c r="BQ13" s="20">
        <v>0.8732858</v>
      </c>
      <c r="BR13" s="16" t="s">
        <v>4258</v>
      </c>
      <c r="BS13" s="15">
        <v>2</v>
      </c>
      <c r="BT13" s="16" t="s">
        <v>4259</v>
      </c>
      <c r="BU13" s="20">
        <v>1.069323</v>
      </c>
      <c r="BV13" s="16" t="s">
        <v>4260</v>
      </c>
      <c r="BW13" s="15">
        <v>50763</v>
      </c>
      <c r="BX13" s="16" t="s">
        <v>4261</v>
      </c>
      <c r="BY13" s="20">
        <v>1.1115699999999999</v>
      </c>
      <c r="BZ13" s="16" t="s">
        <v>4260</v>
      </c>
      <c r="CA13" s="15">
        <v>3130</v>
      </c>
      <c r="CB13" s="16" t="s">
        <v>4261</v>
      </c>
      <c r="CC13" s="20">
        <v>0.99227799999999999</v>
      </c>
      <c r="CD13" s="16" t="s">
        <v>4260</v>
      </c>
      <c r="CE13" s="15">
        <v>14969</v>
      </c>
      <c r="CF13" s="16" t="s">
        <v>4261</v>
      </c>
      <c r="CG13" s="20">
        <v>0.88938550000000005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72760.096705039992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5676</v>
      </c>
      <c r="H14" s="16" t="s">
        <v>4253</v>
      </c>
      <c r="I14" s="20">
        <v>1</v>
      </c>
      <c r="J14" s="16" t="s">
        <v>4252</v>
      </c>
      <c r="K14" s="15">
        <v>407</v>
      </c>
      <c r="L14" s="16" t="s">
        <v>4253</v>
      </c>
      <c r="M14" s="20">
        <v>1</v>
      </c>
      <c r="N14" s="16" t="s">
        <v>4252</v>
      </c>
      <c r="O14" s="15">
        <v>184</v>
      </c>
      <c r="P14" s="16" t="s">
        <v>4253</v>
      </c>
      <c r="Q14" s="20">
        <v>1</v>
      </c>
      <c r="R14" s="16" t="s">
        <v>4252</v>
      </c>
      <c r="S14" s="15">
        <v>5</v>
      </c>
      <c r="T14" s="16" t="s">
        <v>4253</v>
      </c>
      <c r="U14" s="20">
        <v>1</v>
      </c>
      <c r="V14" s="16" t="s">
        <v>4252</v>
      </c>
      <c r="W14" s="15">
        <v>6272</v>
      </c>
      <c r="X14" s="16" t="s">
        <v>4252</v>
      </c>
      <c r="Y14" s="15">
        <v>6272</v>
      </c>
      <c r="Z14" s="16" t="s">
        <v>4254</v>
      </c>
      <c r="AA14" s="15">
        <v>6567</v>
      </c>
      <c r="AB14" s="16" t="s">
        <v>4255</v>
      </c>
      <c r="AC14" s="20">
        <v>1.0563750000000001</v>
      </c>
      <c r="AD14" s="16" t="s">
        <v>4254</v>
      </c>
      <c r="AE14" s="15">
        <v>29</v>
      </c>
      <c r="AF14" s="16" t="s">
        <v>4255</v>
      </c>
      <c r="AG14" s="20">
        <v>1.0536110000000001</v>
      </c>
      <c r="AH14" s="16" t="s">
        <v>4254</v>
      </c>
      <c r="AI14" s="15">
        <v>251</v>
      </c>
      <c r="AJ14" s="16" t="s">
        <v>4255</v>
      </c>
      <c r="AK14" s="20">
        <v>1.0759179999999999</v>
      </c>
      <c r="AL14" s="16" t="s">
        <v>4254</v>
      </c>
      <c r="AM14" s="15">
        <v>13</v>
      </c>
      <c r="AN14" s="16" t="s">
        <v>4255</v>
      </c>
      <c r="AO14" s="20">
        <v>1.0560130000000001</v>
      </c>
      <c r="AP14" s="16" t="s">
        <v>4256</v>
      </c>
      <c r="AQ14" s="15">
        <v>7586</v>
      </c>
      <c r="AR14" s="16" t="s">
        <v>4257</v>
      </c>
      <c r="AS14" s="20">
        <v>1.0567690000000001</v>
      </c>
      <c r="AT14" s="16" t="s">
        <v>4256</v>
      </c>
      <c r="AU14" s="15">
        <v>132</v>
      </c>
      <c r="AV14" s="16" t="s">
        <v>4257</v>
      </c>
      <c r="AW14" s="20">
        <v>0.99168900000000004</v>
      </c>
      <c r="AX14" s="16" t="s">
        <v>4256</v>
      </c>
      <c r="AY14" s="15">
        <v>246</v>
      </c>
      <c r="AZ14" s="16" t="s">
        <v>4257</v>
      </c>
      <c r="BA14" s="20">
        <v>0.99811910000000004</v>
      </c>
      <c r="BB14" s="16" t="s">
        <v>4256</v>
      </c>
      <c r="BC14" s="15">
        <v>21</v>
      </c>
      <c r="BD14" s="16" t="s">
        <v>4257</v>
      </c>
      <c r="BE14" s="20">
        <v>1.0482260000000001</v>
      </c>
      <c r="BF14" s="16" t="s">
        <v>4258</v>
      </c>
      <c r="BG14" s="15">
        <v>7771</v>
      </c>
      <c r="BH14" s="16" t="s">
        <v>4259</v>
      </c>
      <c r="BI14" s="20">
        <v>1.087224</v>
      </c>
      <c r="BJ14" s="16" t="s">
        <v>4258</v>
      </c>
      <c r="BK14" s="15">
        <v>102</v>
      </c>
      <c r="BL14" s="16" t="s">
        <v>4259</v>
      </c>
      <c r="BM14" s="20">
        <v>0.95813020000000004</v>
      </c>
      <c r="BN14" s="16" t="s">
        <v>4258</v>
      </c>
      <c r="BO14" s="15">
        <v>151</v>
      </c>
      <c r="BP14" s="16" t="s">
        <v>4259</v>
      </c>
      <c r="BQ14" s="20">
        <v>0.8732858</v>
      </c>
      <c r="BR14" s="16" t="s">
        <v>4258</v>
      </c>
      <c r="BS14" s="15">
        <v>29</v>
      </c>
      <c r="BT14" s="16" t="s">
        <v>4259</v>
      </c>
      <c r="BU14" s="20">
        <v>1.069323</v>
      </c>
      <c r="BV14" s="16" t="s">
        <v>4260</v>
      </c>
      <c r="BW14" s="15">
        <v>7028</v>
      </c>
      <c r="BX14" s="16" t="s">
        <v>4261</v>
      </c>
      <c r="BY14" s="20">
        <v>1.1115699999999999</v>
      </c>
      <c r="BZ14" s="16" t="s">
        <v>4260</v>
      </c>
      <c r="CA14" s="15">
        <v>76</v>
      </c>
      <c r="CB14" s="16" t="s">
        <v>4261</v>
      </c>
      <c r="CC14" s="20">
        <v>0.99227799999999999</v>
      </c>
      <c r="CD14" s="16" t="s">
        <v>4260</v>
      </c>
      <c r="CE14" s="15">
        <v>320</v>
      </c>
      <c r="CF14" s="16" t="s">
        <v>4261</v>
      </c>
      <c r="CG14" s="20">
        <v>0.88938550000000005</v>
      </c>
      <c r="CH14" s="16" t="s">
        <v>4260</v>
      </c>
      <c r="CI14" s="15">
        <v>34</v>
      </c>
      <c r="CJ14" s="16" t="s">
        <v>4261</v>
      </c>
      <c r="CK14" s="20">
        <v>1.0951489999999999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7771.4889157599991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5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5</v>
      </c>
      <c r="X15" s="16" t="s">
        <v>4252</v>
      </c>
      <c r="Y15" s="15">
        <v>5</v>
      </c>
      <c r="Z15" s="16" t="s">
        <v>4254</v>
      </c>
      <c r="AA15" s="15">
        <v>17</v>
      </c>
      <c r="AB15" s="16" t="s">
        <v>4255</v>
      </c>
      <c r="AC15" s="20">
        <v>1.0563750000000001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13</v>
      </c>
      <c r="AR15" s="16" t="s">
        <v>4257</v>
      </c>
      <c r="AS15" s="20">
        <v>1.0567690000000001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14</v>
      </c>
      <c r="BH15" s="16" t="s">
        <v>4259</v>
      </c>
      <c r="BI15" s="20">
        <v>1.087224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16</v>
      </c>
      <c r="BX15" s="16" t="s">
        <v>4261</v>
      </c>
      <c r="BY15" s="20">
        <v>1.1115699999999999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13.940525600000001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2354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2354</v>
      </c>
      <c r="X16" s="16" t="s">
        <v>4252</v>
      </c>
      <c r="Y16" s="15">
        <v>2354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2241</v>
      </c>
      <c r="AF16" s="16" t="s">
        <v>4255</v>
      </c>
      <c r="AG16" s="20">
        <v>1.0536110000000001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2398</v>
      </c>
      <c r="AV16" s="16" t="s">
        <v>4257</v>
      </c>
      <c r="AW16" s="20">
        <v>0.99168900000000004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2172</v>
      </c>
      <c r="BL16" s="16" t="s">
        <v>4259</v>
      </c>
      <c r="BM16" s="20">
        <v>0.95813020000000004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2502</v>
      </c>
      <c r="CB16" s="16" t="s">
        <v>4261</v>
      </c>
      <c r="CC16" s="20">
        <v>0.99227799999999999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2331.3901646799995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17572</v>
      </c>
      <c r="H17" s="16" t="s">
        <v>4253</v>
      </c>
      <c r="I17" s="20">
        <v>1</v>
      </c>
      <c r="J17" s="16" t="s">
        <v>4252</v>
      </c>
      <c r="K17" s="15">
        <v>2977</v>
      </c>
      <c r="L17" s="16" t="s">
        <v>4253</v>
      </c>
      <c r="M17" s="20">
        <v>1</v>
      </c>
      <c r="N17" s="16" t="s">
        <v>4252</v>
      </c>
      <c r="O17" s="15">
        <v>2054</v>
      </c>
      <c r="P17" s="16" t="s">
        <v>4253</v>
      </c>
      <c r="Q17" s="20">
        <v>1</v>
      </c>
      <c r="R17" s="16" t="s">
        <v>4252</v>
      </c>
      <c r="S17" s="15">
        <v>4723</v>
      </c>
      <c r="T17" s="16" t="s">
        <v>4253</v>
      </c>
      <c r="U17" s="20">
        <v>1</v>
      </c>
      <c r="V17" s="16" t="s">
        <v>4252</v>
      </c>
      <c r="W17" s="15">
        <v>27326</v>
      </c>
      <c r="X17" s="16" t="s">
        <v>4252</v>
      </c>
      <c r="Y17" s="15">
        <v>27326</v>
      </c>
      <c r="Z17" s="16" t="s">
        <v>4254</v>
      </c>
      <c r="AA17" s="15">
        <v>18716</v>
      </c>
      <c r="AB17" s="16" t="s">
        <v>4255</v>
      </c>
      <c r="AC17" s="20">
        <v>1.0563750000000001</v>
      </c>
      <c r="AD17" s="16" t="s">
        <v>4254</v>
      </c>
      <c r="AE17" s="15">
        <v>2731</v>
      </c>
      <c r="AF17" s="16" t="s">
        <v>4255</v>
      </c>
      <c r="AG17" s="20">
        <v>1.0536110000000001</v>
      </c>
      <c r="AH17" s="16" t="s">
        <v>4254</v>
      </c>
      <c r="AI17" s="15">
        <v>2452</v>
      </c>
      <c r="AJ17" s="16" t="s">
        <v>4255</v>
      </c>
      <c r="AK17" s="20">
        <v>1.0759179999999999</v>
      </c>
      <c r="AL17" s="16" t="s">
        <v>4254</v>
      </c>
      <c r="AM17" s="15">
        <v>4601</v>
      </c>
      <c r="AN17" s="16" t="s">
        <v>4255</v>
      </c>
      <c r="AO17" s="20">
        <v>1.0560130000000001</v>
      </c>
      <c r="AP17" s="16" t="s">
        <v>4256</v>
      </c>
      <c r="AQ17" s="15">
        <v>18007</v>
      </c>
      <c r="AR17" s="16" t="s">
        <v>4257</v>
      </c>
      <c r="AS17" s="20">
        <v>1.0567690000000001</v>
      </c>
      <c r="AT17" s="16" t="s">
        <v>4256</v>
      </c>
      <c r="AU17" s="15">
        <v>3401</v>
      </c>
      <c r="AV17" s="16" t="s">
        <v>4257</v>
      </c>
      <c r="AW17" s="20">
        <v>0.99168900000000004</v>
      </c>
      <c r="AX17" s="16" t="s">
        <v>4256</v>
      </c>
      <c r="AY17" s="15">
        <v>2646</v>
      </c>
      <c r="AZ17" s="16" t="s">
        <v>4257</v>
      </c>
      <c r="BA17" s="20">
        <v>0.99811910000000004</v>
      </c>
      <c r="BB17" s="16" t="s">
        <v>4256</v>
      </c>
      <c r="BC17" s="15">
        <v>4470</v>
      </c>
      <c r="BD17" s="16" t="s">
        <v>4257</v>
      </c>
      <c r="BE17" s="20">
        <v>1.0482260000000001</v>
      </c>
      <c r="BF17" s="16" t="s">
        <v>4258</v>
      </c>
      <c r="BG17" s="15">
        <v>19332</v>
      </c>
      <c r="BH17" s="16" t="s">
        <v>4259</v>
      </c>
      <c r="BI17" s="20">
        <v>1.087224</v>
      </c>
      <c r="BJ17" s="16" t="s">
        <v>4258</v>
      </c>
      <c r="BK17" s="15">
        <v>3409</v>
      </c>
      <c r="BL17" s="16" t="s">
        <v>4259</v>
      </c>
      <c r="BM17" s="20">
        <v>0.95813020000000004</v>
      </c>
      <c r="BN17" s="16" t="s">
        <v>4258</v>
      </c>
      <c r="BO17" s="15">
        <v>2544</v>
      </c>
      <c r="BP17" s="16" t="s">
        <v>4259</v>
      </c>
      <c r="BQ17" s="20">
        <v>0.8732858</v>
      </c>
      <c r="BR17" s="16" t="s">
        <v>4258</v>
      </c>
      <c r="BS17" s="15">
        <v>4539</v>
      </c>
      <c r="BT17" s="16" t="s">
        <v>4259</v>
      </c>
      <c r="BU17" s="20">
        <v>1.069323</v>
      </c>
      <c r="BV17" s="16" t="s">
        <v>4260</v>
      </c>
      <c r="BW17" s="15">
        <v>16776</v>
      </c>
      <c r="BX17" s="16" t="s">
        <v>4261</v>
      </c>
      <c r="BY17" s="20">
        <v>1.1115699999999999</v>
      </c>
      <c r="BZ17" s="16" t="s">
        <v>4260</v>
      </c>
      <c r="CA17" s="15">
        <v>3708</v>
      </c>
      <c r="CB17" s="16" t="s">
        <v>4261</v>
      </c>
      <c r="CC17" s="20">
        <v>0.99227799999999999</v>
      </c>
      <c r="CD17" s="16" t="s">
        <v>4260</v>
      </c>
      <c r="CE17" s="15">
        <v>3303</v>
      </c>
      <c r="CF17" s="16" t="s">
        <v>4261</v>
      </c>
      <c r="CG17" s="20">
        <v>0.88938550000000005</v>
      </c>
      <c r="CH17" s="16" t="s">
        <v>4260</v>
      </c>
      <c r="CI17" s="15">
        <v>4116</v>
      </c>
      <c r="CJ17" s="16" t="s">
        <v>4261</v>
      </c>
      <c r="CK17" s="20">
        <v>1.0951489999999999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29666.415009419998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141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141</v>
      </c>
      <c r="X18" s="16" t="s">
        <v>4252</v>
      </c>
      <c r="Y18" s="15">
        <v>141</v>
      </c>
      <c r="Z18" s="16" t="s">
        <v>4254</v>
      </c>
      <c r="AA18" s="15">
        <v>20</v>
      </c>
      <c r="AB18" s="16" t="s">
        <v>4255</v>
      </c>
      <c r="AC18" s="20">
        <v>1.0563750000000001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0</v>
      </c>
      <c r="AR18" s="16" t="s">
        <v>4257</v>
      </c>
      <c r="AS18" s="20">
        <v>0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0</v>
      </c>
      <c r="BH18" s="16" t="s">
        <v>4259</v>
      </c>
      <c r="BI18" s="20">
        <v>0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</v>
      </c>
      <c r="BX18" s="16" t="s">
        <v>4261</v>
      </c>
      <c r="BY18" s="20">
        <v>1.1115699999999999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32.647813999999997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4212</v>
      </c>
      <c r="H19" s="16" t="s">
        <v>4253</v>
      </c>
      <c r="I19" s="20">
        <v>1</v>
      </c>
      <c r="J19" s="16" t="s">
        <v>4252</v>
      </c>
      <c r="K19" s="15">
        <v>722</v>
      </c>
      <c r="L19" s="16" t="s">
        <v>4253</v>
      </c>
      <c r="M19" s="20">
        <v>1</v>
      </c>
      <c r="N19" s="16" t="s">
        <v>4252</v>
      </c>
      <c r="O19" s="15">
        <v>37</v>
      </c>
      <c r="P19" s="16" t="s">
        <v>4253</v>
      </c>
      <c r="Q19" s="20">
        <v>1</v>
      </c>
      <c r="R19" s="16" t="s">
        <v>4252</v>
      </c>
      <c r="S19" s="15">
        <v>224</v>
      </c>
      <c r="T19" s="16" t="s">
        <v>4253</v>
      </c>
      <c r="U19" s="20">
        <v>1</v>
      </c>
      <c r="V19" s="16" t="s">
        <v>4252</v>
      </c>
      <c r="W19" s="15">
        <v>5195</v>
      </c>
      <c r="X19" s="16" t="s">
        <v>4252</v>
      </c>
      <c r="Y19" s="15">
        <v>5195</v>
      </c>
      <c r="Z19" s="16" t="s">
        <v>4254</v>
      </c>
      <c r="AA19" s="15">
        <v>5648</v>
      </c>
      <c r="AB19" s="16" t="s">
        <v>4255</v>
      </c>
      <c r="AC19" s="20">
        <v>1.0563750000000001</v>
      </c>
      <c r="AD19" s="16" t="s">
        <v>4254</v>
      </c>
      <c r="AE19" s="15">
        <v>540</v>
      </c>
      <c r="AF19" s="16" t="s">
        <v>4255</v>
      </c>
      <c r="AG19" s="20">
        <v>1.0536110000000001</v>
      </c>
      <c r="AH19" s="16" t="s">
        <v>4254</v>
      </c>
      <c r="AI19" s="15">
        <v>33</v>
      </c>
      <c r="AJ19" s="16" t="s">
        <v>4255</v>
      </c>
      <c r="AK19" s="20">
        <v>1.0759179999999999</v>
      </c>
      <c r="AL19" s="16" t="s">
        <v>4254</v>
      </c>
      <c r="AM19" s="15">
        <v>252</v>
      </c>
      <c r="AN19" s="16" t="s">
        <v>4255</v>
      </c>
      <c r="AO19" s="20">
        <v>1.0560130000000001</v>
      </c>
      <c r="AP19" s="16" t="s">
        <v>4256</v>
      </c>
      <c r="AQ19" s="15">
        <v>4045</v>
      </c>
      <c r="AR19" s="16" t="s">
        <v>4257</v>
      </c>
      <c r="AS19" s="20">
        <v>1.0567690000000001</v>
      </c>
      <c r="AT19" s="16" t="s">
        <v>4256</v>
      </c>
      <c r="AU19" s="15">
        <v>629</v>
      </c>
      <c r="AV19" s="16" t="s">
        <v>4257</v>
      </c>
      <c r="AW19" s="20">
        <v>0.99168900000000004</v>
      </c>
      <c r="AX19" s="16" t="s">
        <v>4256</v>
      </c>
      <c r="AY19" s="15">
        <v>91</v>
      </c>
      <c r="AZ19" s="16" t="s">
        <v>4257</v>
      </c>
      <c r="BA19" s="20">
        <v>0.99811910000000004</v>
      </c>
      <c r="BB19" s="16" t="s">
        <v>4256</v>
      </c>
      <c r="BC19" s="15">
        <v>282</v>
      </c>
      <c r="BD19" s="16" t="s">
        <v>4257</v>
      </c>
      <c r="BE19" s="20">
        <v>1.0482260000000001</v>
      </c>
      <c r="BF19" s="16" t="s">
        <v>4258</v>
      </c>
      <c r="BG19" s="15">
        <v>4398</v>
      </c>
      <c r="BH19" s="16" t="s">
        <v>4259</v>
      </c>
      <c r="BI19" s="20">
        <v>1.087224</v>
      </c>
      <c r="BJ19" s="16" t="s">
        <v>4258</v>
      </c>
      <c r="BK19" s="15">
        <v>519</v>
      </c>
      <c r="BL19" s="16" t="s">
        <v>4259</v>
      </c>
      <c r="BM19" s="20">
        <v>0.95813020000000004</v>
      </c>
      <c r="BN19" s="16" t="s">
        <v>4258</v>
      </c>
      <c r="BO19" s="15">
        <v>140</v>
      </c>
      <c r="BP19" s="16" t="s">
        <v>4259</v>
      </c>
      <c r="BQ19" s="20">
        <v>0.8732858</v>
      </c>
      <c r="BR19" s="16" t="s">
        <v>4258</v>
      </c>
      <c r="BS19" s="15">
        <v>262</v>
      </c>
      <c r="BT19" s="16" t="s">
        <v>4259</v>
      </c>
      <c r="BU19" s="20">
        <v>1.069323</v>
      </c>
      <c r="BV19" s="16" t="s">
        <v>4260</v>
      </c>
      <c r="BW19" s="15">
        <v>1883</v>
      </c>
      <c r="BX19" s="16" t="s">
        <v>4261</v>
      </c>
      <c r="BY19" s="20">
        <v>1.1115699999999999</v>
      </c>
      <c r="BZ19" s="16" t="s">
        <v>4260</v>
      </c>
      <c r="CA19" s="15">
        <v>1335</v>
      </c>
      <c r="CB19" s="16" t="s">
        <v>4261</v>
      </c>
      <c r="CC19" s="20">
        <v>0.99227799999999999</v>
      </c>
      <c r="CD19" s="16" t="s">
        <v>4260</v>
      </c>
      <c r="CE19" s="15">
        <v>204</v>
      </c>
      <c r="CF19" s="16" t="s">
        <v>4261</v>
      </c>
      <c r="CG19" s="20">
        <v>0.88938550000000005</v>
      </c>
      <c r="CH19" s="16" t="s">
        <v>4260</v>
      </c>
      <c r="CI19" s="15">
        <v>382</v>
      </c>
      <c r="CJ19" s="16" t="s">
        <v>4261</v>
      </c>
      <c r="CK19" s="20">
        <v>1.0951489999999999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5403.1340859799984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3308</v>
      </c>
      <c r="H20" s="16" t="s">
        <v>4253</v>
      </c>
      <c r="I20" s="20">
        <v>1</v>
      </c>
      <c r="J20" s="16" t="s">
        <v>4252</v>
      </c>
      <c r="K20" s="15">
        <v>34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3342</v>
      </c>
      <c r="X20" s="16" t="s">
        <v>4252</v>
      </c>
      <c r="Y20" s="15">
        <v>3342</v>
      </c>
      <c r="Z20" s="16" t="s">
        <v>4254</v>
      </c>
      <c r="AA20" s="15">
        <v>3701</v>
      </c>
      <c r="AB20" s="16" t="s">
        <v>4255</v>
      </c>
      <c r="AC20" s="20">
        <v>1.0563750000000001</v>
      </c>
      <c r="AD20" s="16" t="s">
        <v>4254</v>
      </c>
      <c r="AE20" s="15">
        <v>8</v>
      </c>
      <c r="AF20" s="16" t="s">
        <v>4255</v>
      </c>
      <c r="AG20" s="20">
        <v>1.0536110000000001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3374</v>
      </c>
      <c r="AR20" s="16" t="s">
        <v>4257</v>
      </c>
      <c r="AS20" s="20">
        <v>1.0567690000000001</v>
      </c>
      <c r="AT20" s="16" t="s">
        <v>4256</v>
      </c>
      <c r="AU20" s="15">
        <v>16</v>
      </c>
      <c r="AV20" s="16" t="s">
        <v>4257</v>
      </c>
      <c r="AW20" s="20">
        <v>0.99168900000000004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4018</v>
      </c>
      <c r="BH20" s="16" t="s">
        <v>4259</v>
      </c>
      <c r="BI20" s="20">
        <v>1.087224</v>
      </c>
      <c r="BJ20" s="16" t="s">
        <v>4258</v>
      </c>
      <c r="BK20" s="15">
        <v>220</v>
      </c>
      <c r="BL20" s="16" t="s">
        <v>4259</v>
      </c>
      <c r="BM20" s="20">
        <v>0.95813020000000004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4083</v>
      </c>
      <c r="BX20" s="16" t="s">
        <v>4261</v>
      </c>
      <c r="BY20" s="20">
        <v>1.1115699999999999</v>
      </c>
      <c r="BZ20" s="16" t="s">
        <v>4260</v>
      </c>
      <c r="CA20" s="15">
        <v>56</v>
      </c>
      <c r="CB20" s="16" t="s">
        <v>4261</v>
      </c>
      <c r="CC20" s="20">
        <v>0.99227799999999999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4002.9681893999996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70371</v>
      </c>
      <c r="H21" s="16" t="s">
        <v>4253</v>
      </c>
      <c r="I21" s="20">
        <v>1</v>
      </c>
      <c r="J21" s="16" t="s">
        <v>4252</v>
      </c>
      <c r="K21" s="15">
        <v>2705</v>
      </c>
      <c r="L21" s="16" t="s">
        <v>4253</v>
      </c>
      <c r="M21" s="20">
        <v>1</v>
      </c>
      <c r="N21" s="16" t="s">
        <v>4252</v>
      </c>
      <c r="O21" s="15">
        <v>50909</v>
      </c>
      <c r="P21" s="16" t="s">
        <v>4253</v>
      </c>
      <c r="Q21" s="20">
        <v>1</v>
      </c>
      <c r="R21" s="16" t="s">
        <v>4252</v>
      </c>
      <c r="S21" s="15">
        <v>6331</v>
      </c>
      <c r="T21" s="16" t="s">
        <v>4253</v>
      </c>
      <c r="U21" s="20">
        <v>1</v>
      </c>
      <c r="V21" s="16" t="s">
        <v>4252</v>
      </c>
      <c r="W21" s="15">
        <v>130317</v>
      </c>
      <c r="X21" s="16" t="s">
        <v>4252</v>
      </c>
      <c r="Y21" s="15">
        <v>130317</v>
      </c>
      <c r="Z21" s="16" t="s">
        <v>4254</v>
      </c>
      <c r="AA21" s="15">
        <v>71633</v>
      </c>
      <c r="AB21" s="16" t="s">
        <v>4255</v>
      </c>
      <c r="AC21" s="20">
        <v>1.0563750000000001</v>
      </c>
      <c r="AD21" s="16" t="s">
        <v>4254</v>
      </c>
      <c r="AE21" s="15">
        <v>11393</v>
      </c>
      <c r="AF21" s="16" t="s">
        <v>4255</v>
      </c>
      <c r="AG21" s="20">
        <v>1.0536110000000001</v>
      </c>
      <c r="AH21" s="16" t="s">
        <v>4254</v>
      </c>
      <c r="AI21" s="15">
        <v>50354</v>
      </c>
      <c r="AJ21" s="16" t="s">
        <v>4255</v>
      </c>
      <c r="AK21" s="20">
        <v>1.0759179999999999</v>
      </c>
      <c r="AL21" s="16" t="s">
        <v>4254</v>
      </c>
      <c r="AM21" s="15">
        <v>9123</v>
      </c>
      <c r="AN21" s="16" t="s">
        <v>4255</v>
      </c>
      <c r="AO21" s="20">
        <v>1.0560130000000001</v>
      </c>
      <c r="AP21" s="16" t="s">
        <v>4256</v>
      </c>
      <c r="AQ21" s="15">
        <v>75264</v>
      </c>
      <c r="AR21" s="16" t="s">
        <v>4257</v>
      </c>
      <c r="AS21" s="20">
        <v>1.0567690000000001</v>
      </c>
      <c r="AT21" s="16" t="s">
        <v>4256</v>
      </c>
      <c r="AU21" s="15">
        <v>13161</v>
      </c>
      <c r="AV21" s="16" t="s">
        <v>4257</v>
      </c>
      <c r="AW21" s="20">
        <v>0.99168900000000004</v>
      </c>
      <c r="AX21" s="16" t="s">
        <v>4256</v>
      </c>
      <c r="AY21" s="15">
        <v>50609</v>
      </c>
      <c r="AZ21" s="16" t="s">
        <v>4257</v>
      </c>
      <c r="BA21" s="20">
        <v>0.99811910000000004</v>
      </c>
      <c r="BB21" s="16" t="s">
        <v>4256</v>
      </c>
      <c r="BC21" s="15">
        <v>11393</v>
      </c>
      <c r="BD21" s="16" t="s">
        <v>4257</v>
      </c>
      <c r="BE21" s="20">
        <v>1.0482260000000001</v>
      </c>
      <c r="BF21" s="16" t="s">
        <v>4258</v>
      </c>
      <c r="BG21" s="15">
        <v>86109</v>
      </c>
      <c r="BH21" s="16" t="s">
        <v>4259</v>
      </c>
      <c r="BI21" s="20">
        <v>1.087224</v>
      </c>
      <c r="BJ21" s="16" t="s">
        <v>4258</v>
      </c>
      <c r="BK21" s="15">
        <v>14994</v>
      </c>
      <c r="BL21" s="16" t="s">
        <v>4259</v>
      </c>
      <c r="BM21" s="20">
        <v>0.95813020000000004</v>
      </c>
      <c r="BN21" s="16" t="s">
        <v>4258</v>
      </c>
      <c r="BO21" s="15">
        <v>47229</v>
      </c>
      <c r="BP21" s="16" t="s">
        <v>4259</v>
      </c>
      <c r="BQ21" s="20">
        <v>0.8732858</v>
      </c>
      <c r="BR21" s="16" t="s">
        <v>4258</v>
      </c>
      <c r="BS21" s="15">
        <v>12403</v>
      </c>
      <c r="BT21" s="16" t="s">
        <v>4259</v>
      </c>
      <c r="BU21" s="20">
        <v>1.069323</v>
      </c>
      <c r="BV21" s="16" t="s">
        <v>4260</v>
      </c>
      <c r="BW21" s="15">
        <v>83139</v>
      </c>
      <c r="BX21" s="16" t="s">
        <v>4261</v>
      </c>
      <c r="BY21" s="20">
        <v>1.1115699999999999</v>
      </c>
      <c r="BZ21" s="16" t="s">
        <v>4260</v>
      </c>
      <c r="CA21" s="15">
        <v>15950</v>
      </c>
      <c r="CB21" s="16" t="s">
        <v>4261</v>
      </c>
      <c r="CC21" s="20">
        <v>0.99227799999999999</v>
      </c>
      <c r="CD21" s="16" t="s">
        <v>4260</v>
      </c>
      <c r="CE21" s="15">
        <v>42699</v>
      </c>
      <c r="CF21" s="16" t="s">
        <v>4261</v>
      </c>
      <c r="CG21" s="20">
        <v>0.88938550000000005</v>
      </c>
      <c r="CH21" s="16" t="s">
        <v>4260</v>
      </c>
      <c r="CI21" s="15">
        <v>7978</v>
      </c>
      <c r="CJ21" s="16" t="s">
        <v>4261</v>
      </c>
      <c r="CK21" s="20">
        <v>1.0951489999999999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150859.04754647997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6687</v>
      </c>
      <c r="H22" s="16" t="s">
        <v>4253</v>
      </c>
      <c r="I22" s="20">
        <v>1</v>
      </c>
      <c r="J22" s="16" t="s">
        <v>4252</v>
      </c>
      <c r="K22" s="15">
        <v>831</v>
      </c>
      <c r="L22" s="16" t="s">
        <v>4253</v>
      </c>
      <c r="M22" s="20">
        <v>1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11</v>
      </c>
      <c r="T22" s="16" t="s">
        <v>4253</v>
      </c>
      <c r="U22" s="20">
        <v>1</v>
      </c>
      <c r="V22" s="16" t="s">
        <v>4252</v>
      </c>
      <c r="W22" s="15">
        <v>7529</v>
      </c>
      <c r="X22" s="16" t="s">
        <v>4252</v>
      </c>
      <c r="Y22" s="15">
        <v>7529</v>
      </c>
      <c r="Z22" s="16" t="s">
        <v>4254</v>
      </c>
      <c r="AA22" s="15">
        <v>8023</v>
      </c>
      <c r="AB22" s="16" t="s">
        <v>4255</v>
      </c>
      <c r="AC22" s="20">
        <v>1.0563750000000001</v>
      </c>
      <c r="AD22" s="16" t="s">
        <v>4254</v>
      </c>
      <c r="AE22" s="15">
        <v>917</v>
      </c>
      <c r="AF22" s="16" t="s">
        <v>4255</v>
      </c>
      <c r="AG22" s="20">
        <v>1.0536110000000001</v>
      </c>
      <c r="AH22" s="16" t="s">
        <v>4254</v>
      </c>
      <c r="AI22" s="15">
        <v>1</v>
      </c>
      <c r="AJ22" s="16" t="s">
        <v>4255</v>
      </c>
      <c r="AK22" s="20">
        <v>1.0759179999999999</v>
      </c>
      <c r="AL22" s="16" t="s">
        <v>4254</v>
      </c>
      <c r="AM22" s="15">
        <v>38</v>
      </c>
      <c r="AN22" s="16" t="s">
        <v>4255</v>
      </c>
      <c r="AO22" s="20">
        <v>1.0560130000000001</v>
      </c>
      <c r="AP22" s="16" t="s">
        <v>4256</v>
      </c>
      <c r="AQ22" s="15">
        <v>7771</v>
      </c>
      <c r="AR22" s="16" t="s">
        <v>4257</v>
      </c>
      <c r="AS22" s="20">
        <v>1.0567690000000001</v>
      </c>
      <c r="AT22" s="16" t="s">
        <v>4256</v>
      </c>
      <c r="AU22" s="15">
        <v>785</v>
      </c>
      <c r="AV22" s="16" t="s">
        <v>4257</v>
      </c>
      <c r="AW22" s="20">
        <v>0.99168900000000004</v>
      </c>
      <c r="AX22" s="16" t="s">
        <v>4256</v>
      </c>
      <c r="AY22" s="15">
        <v>1</v>
      </c>
      <c r="AZ22" s="16" t="s">
        <v>4257</v>
      </c>
      <c r="BA22" s="20">
        <v>0.99811910000000004</v>
      </c>
      <c r="BB22" s="16" t="s">
        <v>4256</v>
      </c>
      <c r="BC22" s="15">
        <v>42</v>
      </c>
      <c r="BD22" s="16" t="s">
        <v>4257</v>
      </c>
      <c r="BE22" s="20">
        <v>1.0482260000000001</v>
      </c>
      <c r="BF22" s="16" t="s">
        <v>4258</v>
      </c>
      <c r="BG22" s="15">
        <v>8775</v>
      </c>
      <c r="BH22" s="16" t="s">
        <v>4259</v>
      </c>
      <c r="BI22" s="20">
        <v>1.087224</v>
      </c>
      <c r="BJ22" s="16" t="s">
        <v>4258</v>
      </c>
      <c r="BK22" s="15">
        <v>1023</v>
      </c>
      <c r="BL22" s="16" t="s">
        <v>4259</v>
      </c>
      <c r="BM22" s="20">
        <v>0.95813020000000004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34</v>
      </c>
      <c r="BT22" s="16" t="s">
        <v>4259</v>
      </c>
      <c r="BU22" s="20">
        <v>1.069323</v>
      </c>
      <c r="BV22" s="16" t="s">
        <v>4260</v>
      </c>
      <c r="BW22" s="15">
        <v>8497</v>
      </c>
      <c r="BX22" s="16" t="s">
        <v>4261</v>
      </c>
      <c r="BY22" s="20">
        <v>1.1115699999999999</v>
      </c>
      <c r="BZ22" s="16" t="s">
        <v>4260</v>
      </c>
      <c r="CA22" s="15">
        <v>989</v>
      </c>
      <c r="CB22" s="16" t="s">
        <v>4261</v>
      </c>
      <c r="CC22" s="20">
        <v>0.99227799999999999</v>
      </c>
      <c r="CD22" s="16" t="s">
        <v>4260</v>
      </c>
      <c r="CE22" s="15">
        <v>1</v>
      </c>
      <c r="CF22" s="16" t="s">
        <v>4261</v>
      </c>
      <c r="CG22" s="20">
        <v>0.88938550000000005</v>
      </c>
      <c r="CH22" s="16" t="s">
        <v>4260</v>
      </c>
      <c r="CI22" s="15">
        <v>48</v>
      </c>
      <c r="CJ22" s="16" t="s">
        <v>4261</v>
      </c>
      <c r="CK22" s="20">
        <v>1.0951489999999999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9416.8116490400007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18789</v>
      </c>
      <c r="H23" s="16" t="s">
        <v>4253</v>
      </c>
      <c r="I23" s="20">
        <v>1</v>
      </c>
      <c r="J23" s="16" t="s">
        <v>4252</v>
      </c>
      <c r="K23" s="15">
        <v>1465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20254</v>
      </c>
      <c r="X23" s="16" t="s">
        <v>4252</v>
      </c>
      <c r="Y23" s="15">
        <v>20254</v>
      </c>
      <c r="Z23" s="16" t="s">
        <v>4254</v>
      </c>
      <c r="AA23" s="15">
        <v>20098</v>
      </c>
      <c r="AB23" s="16" t="s">
        <v>4255</v>
      </c>
      <c r="AC23" s="20">
        <v>1.0563750000000001</v>
      </c>
      <c r="AD23" s="16" t="s">
        <v>4254</v>
      </c>
      <c r="AE23" s="15">
        <v>2409</v>
      </c>
      <c r="AF23" s="16" t="s">
        <v>4255</v>
      </c>
      <c r="AG23" s="20">
        <v>1.0536110000000001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19579</v>
      </c>
      <c r="AR23" s="16" t="s">
        <v>4257</v>
      </c>
      <c r="AS23" s="20">
        <v>1.0567690000000001</v>
      </c>
      <c r="AT23" s="16" t="s">
        <v>4256</v>
      </c>
      <c r="AU23" s="15">
        <v>503</v>
      </c>
      <c r="AV23" s="16" t="s">
        <v>4257</v>
      </c>
      <c r="AW23" s="20">
        <v>0.99168900000000004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19275</v>
      </c>
      <c r="BH23" s="16" t="s">
        <v>4259</v>
      </c>
      <c r="BI23" s="20">
        <v>1.087224</v>
      </c>
      <c r="BJ23" s="16" t="s">
        <v>4258</v>
      </c>
      <c r="BK23" s="15">
        <v>1301</v>
      </c>
      <c r="BL23" s="16" t="s">
        <v>4259</v>
      </c>
      <c r="BM23" s="20">
        <v>0.95813020000000004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20193</v>
      </c>
      <c r="BX23" s="16" t="s">
        <v>4261</v>
      </c>
      <c r="BY23" s="20">
        <v>1.1115699999999999</v>
      </c>
      <c r="BZ23" s="16" t="s">
        <v>4260</v>
      </c>
      <c r="CA23" s="15">
        <v>1096</v>
      </c>
      <c r="CB23" s="16" t="s">
        <v>4261</v>
      </c>
      <c r="CC23" s="20">
        <v>0.99227799999999999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22189.742631040001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228</v>
      </c>
      <c r="H24" s="16" t="s">
        <v>4253</v>
      </c>
      <c r="I24" s="20">
        <v>1</v>
      </c>
      <c r="J24" s="16" t="s">
        <v>4252</v>
      </c>
      <c r="K24" s="15">
        <v>26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254</v>
      </c>
      <c r="X24" s="16" t="s">
        <v>4252</v>
      </c>
      <c r="Y24" s="15">
        <v>254</v>
      </c>
      <c r="Z24" s="16" t="s">
        <v>4254</v>
      </c>
      <c r="AA24" s="15">
        <v>226</v>
      </c>
      <c r="AB24" s="16" t="s">
        <v>4255</v>
      </c>
      <c r="AC24" s="20">
        <v>1.0563750000000001</v>
      </c>
      <c r="AD24" s="16" t="s">
        <v>4254</v>
      </c>
      <c r="AE24" s="15">
        <v>124</v>
      </c>
      <c r="AF24" s="16" t="s">
        <v>4255</v>
      </c>
      <c r="AG24" s="20">
        <v>1.0536110000000001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294</v>
      </c>
      <c r="AR24" s="16" t="s">
        <v>4257</v>
      </c>
      <c r="AS24" s="20">
        <v>1.0567690000000001</v>
      </c>
      <c r="AT24" s="16" t="s">
        <v>4256</v>
      </c>
      <c r="AU24" s="15">
        <v>214</v>
      </c>
      <c r="AV24" s="16" t="s">
        <v>4257</v>
      </c>
      <c r="AW24" s="20">
        <v>0.99168900000000004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463</v>
      </c>
      <c r="BH24" s="16" t="s">
        <v>4259</v>
      </c>
      <c r="BI24" s="20">
        <v>1.087224</v>
      </c>
      <c r="BJ24" s="16" t="s">
        <v>4258</v>
      </c>
      <c r="BK24" s="15">
        <v>77</v>
      </c>
      <c r="BL24" s="16" t="s">
        <v>4259</v>
      </c>
      <c r="BM24" s="20">
        <v>0.95813020000000004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444</v>
      </c>
      <c r="BX24" s="16" t="s">
        <v>4261</v>
      </c>
      <c r="BY24" s="20">
        <v>1.1115699999999999</v>
      </c>
      <c r="BZ24" s="16" t="s">
        <v>4260</v>
      </c>
      <c r="CA24" s="15">
        <v>31</v>
      </c>
      <c r="CB24" s="16" t="s">
        <v>4261</v>
      </c>
      <c r="CC24" s="20">
        <v>0.99227799999999999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449.55169627999993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858</v>
      </c>
      <c r="H25" s="16" t="s">
        <v>4253</v>
      </c>
      <c r="I25" s="20">
        <v>1</v>
      </c>
      <c r="J25" s="16" t="s">
        <v>4252</v>
      </c>
      <c r="K25" s="15">
        <v>203</v>
      </c>
      <c r="L25" s="16" t="s">
        <v>4253</v>
      </c>
      <c r="M25" s="20">
        <v>1</v>
      </c>
      <c r="N25" s="16" t="s">
        <v>4252</v>
      </c>
      <c r="O25" s="15">
        <v>479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1540</v>
      </c>
      <c r="X25" s="16" t="s">
        <v>4252</v>
      </c>
      <c r="Y25" s="15">
        <v>1540</v>
      </c>
      <c r="Z25" s="16" t="s">
        <v>4254</v>
      </c>
      <c r="AA25" s="15">
        <v>2058</v>
      </c>
      <c r="AB25" s="16" t="s">
        <v>4255</v>
      </c>
      <c r="AC25" s="20">
        <v>1.0563750000000001</v>
      </c>
      <c r="AD25" s="16" t="s">
        <v>4254</v>
      </c>
      <c r="AE25" s="15">
        <v>156</v>
      </c>
      <c r="AF25" s="16" t="s">
        <v>4255</v>
      </c>
      <c r="AG25" s="20">
        <v>1.0536110000000001</v>
      </c>
      <c r="AH25" s="16" t="s">
        <v>4254</v>
      </c>
      <c r="AI25" s="15">
        <v>54</v>
      </c>
      <c r="AJ25" s="16" t="s">
        <v>4255</v>
      </c>
      <c r="AK25" s="20">
        <v>1.0759179999999999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3199</v>
      </c>
      <c r="AR25" s="16" t="s">
        <v>4257</v>
      </c>
      <c r="AS25" s="20">
        <v>1.0567690000000001</v>
      </c>
      <c r="AT25" s="16" t="s">
        <v>4256</v>
      </c>
      <c r="AU25" s="15">
        <v>280</v>
      </c>
      <c r="AV25" s="16" t="s">
        <v>4257</v>
      </c>
      <c r="AW25" s="20">
        <v>0.99168900000000004</v>
      </c>
      <c r="AX25" s="16" t="s">
        <v>4256</v>
      </c>
      <c r="AY25" s="15">
        <v>28</v>
      </c>
      <c r="AZ25" s="16" t="s">
        <v>4257</v>
      </c>
      <c r="BA25" s="20">
        <v>0.99811910000000004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5031</v>
      </c>
      <c r="BH25" s="16" t="s">
        <v>4259</v>
      </c>
      <c r="BI25" s="20">
        <v>1.087224</v>
      </c>
      <c r="BJ25" s="16" t="s">
        <v>4258</v>
      </c>
      <c r="BK25" s="15">
        <v>282</v>
      </c>
      <c r="BL25" s="16" t="s">
        <v>4259</v>
      </c>
      <c r="BM25" s="20">
        <v>0.95813020000000004</v>
      </c>
      <c r="BN25" s="16" t="s">
        <v>4258</v>
      </c>
      <c r="BO25" s="15">
        <v>3</v>
      </c>
      <c r="BP25" s="16" t="s">
        <v>4259</v>
      </c>
      <c r="BQ25" s="20">
        <v>0.8732858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5243</v>
      </c>
      <c r="BX25" s="16" t="s">
        <v>4261</v>
      </c>
      <c r="BY25" s="20">
        <v>1.1115699999999999</v>
      </c>
      <c r="BZ25" s="16" t="s">
        <v>4260</v>
      </c>
      <c r="CA25" s="15">
        <v>227</v>
      </c>
      <c r="CB25" s="16" t="s">
        <v>4261</v>
      </c>
      <c r="CC25" s="20">
        <v>0.99227799999999999</v>
      </c>
      <c r="CD25" s="16" t="s">
        <v>4260</v>
      </c>
      <c r="CE25" s="15">
        <v>15</v>
      </c>
      <c r="CF25" s="16" t="s">
        <v>4261</v>
      </c>
      <c r="CG25" s="20">
        <v>0.88938550000000005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1540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349</v>
      </c>
      <c r="H26" s="16" t="s">
        <v>4253</v>
      </c>
      <c r="I26" s="20">
        <v>1</v>
      </c>
      <c r="J26" s="16" t="s">
        <v>4252</v>
      </c>
      <c r="K26" s="15">
        <v>14</v>
      </c>
      <c r="L26" s="16" t="s">
        <v>4253</v>
      </c>
      <c r="M26" s="20">
        <v>1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363</v>
      </c>
      <c r="X26" s="16" t="s">
        <v>4252</v>
      </c>
      <c r="Y26" s="15">
        <v>363</v>
      </c>
      <c r="Z26" s="16" t="s">
        <v>4254</v>
      </c>
      <c r="AA26" s="15">
        <v>769</v>
      </c>
      <c r="AB26" s="16" t="s">
        <v>4255</v>
      </c>
      <c r="AC26" s="20">
        <v>1.0563750000000001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332</v>
      </c>
      <c r="AR26" s="16" t="s">
        <v>4257</v>
      </c>
      <c r="AS26" s="20">
        <v>1.0567690000000001</v>
      </c>
      <c r="AT26" s="16" t="s">
        <v>4256</v>
      </c>
      <c r="AU26" s="15">
        <v>9</v>
      </c>
      <c r="AV26" s="16" t="s">
        <v>4257</v>
      </c>
      <c r="AW26" s="20">
        <v>0.99168900000000004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194</v>
      </c>
      <c r="BH26" s="16" t="s">
        <v>4259</v>
      </c>
      <c r="BI26" s="20">
        <v>1.087224</v>
      </c>
      <c r="BJ26" s="16" t="s">
        <v>4258</v>
      </c>
      <c r="BK26" s="15">
        <v>1</v>
      </c>
      <c r="BL26" s="16" t="s">
        <v>4259</v>
      </c>
      <c r="BM26" s="20">
        <v>0.95813020000000004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514</v>
      </c>
      <c r="BX26" s="16" t="s">
        <v>4261</v>
      </c>
      <c r="BY26" s="20">
        <v>1.1115699999999999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363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362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362</v>
      </c>
      <c r="X27" s="16" t="s">
        <v>4252</v>
      </c>
      <c r="Y27" s="15">
        <v>362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289</v>
      </c>
      <c r="AF27" s="16" t="s">
        <v>4255</v>
      </c>
      <c r="AG27" s="20">
        <v>1.0536110000000001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267</v>
      </c>
      <c r="AV27" s="16" t="s">
        <v>4257</v>
      </c>
      <c r="AW27" s="20">
        <v>0.99168900000000004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153</v>
      </c>
      <c r="BL27" s="16" t="s">
        <v>4259</v>
      </c>
      <c r="BM27" s="20">
        <v>0.95813020000000004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356</v>
      </c>
      <c r="CB27" s="16" t="s">
        <v>4261</v>
      </c>
      <c r="CC27" s="20">
        <v>0.99227799999999999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362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55717</v>
      </c>
      <c r="H28" s="16" t="s">
        <v>4253</v>
      </c>
      <c r="I28" s="20">
        <v>1</v>
      </c>
      <c r="J28" s="16" t="s">
        <v>4252</v>
      </c>
      <c r="K28" s="15">
        <v>14578</v>
      </c>
      <c r="L28" s="16" t="s">
        <v>4253</v>
      </c>
      <c r="M28" s="20">
        <v>1</v>
      </c>
      <c r="N28" s="16" t="s">
        <v>4252</v>
      </c>
      <c r="O28" s="15">
        <v>8067</v>
      </c>
      <c r="P28" s="16" t="s">
        <v>4253</v>
      </c>
      <c r="Q28" s="20">
        <v>1</v>
      </c>
      <c r="R28" s="16" t="s">
        <v>4252</v>
      </c>
      <c r="S28" s="15">
        <v>1956</v>
      </c>
      <c r="T28" s="16" t="s">
        <v>4253</v>
      </c>
      <c r="U28" s="20">
        <v>1</v>
      </c>
      <c r="V28" s="16" t="s">
        <v>4252</v>
      </c>
      <c r="W28" s="15">
        <v>80318</v>
      </c>
      <c r="X28" s="16" t="s">
        <v>4252</v>
      </c>
      <c r="Y28" s="15">
        <v>80318</v>
      </c>
      <c r="Z28" s="16" t="s">
        <v>4254</v>
      </c>
      <c r="AA28" s="15">
        <v>57781</v>
      </c>
      <c r="AB28" s="16" t="s">
        <v>4255</v>
      </c>
      <c r="AC28" s="20">
        <v>1.0563750000000001</v>
      </c>
      <c r="AD28" s="16" t="s">
        <v>4254</v>
      </c>
      <c r="AE28" s="15">
        <v>13828</v>
      </c>
      <c r="AF28" s="16" t="s">
        <v>4255</v>
      </c>
      <c r="AG28" s="20">
        <v>1.0536110000000001</v>
      </c>
      <c r="AH28" s="16" t="s">
        <v>4254</v>
      </c>
      <c r="AI28" s="15">
        <v>6510</v>
      </c>
      <c r="AJ28" s="16" t="s">
        <v>4255</v>
      </c>
      <c r="AK28" s="20">
        <v>1.0759179999999999</v>
      </c>
      <c r="AL28" s="16" t="s">
        <v>4254</v>
      </c>
      <c r="AM28" s="15">
        <v>3162</v>
      </c>
      <c r="AN28" s="16" t="s">
        <v>4255</v>
      </c>
      <c r="AO28" s="20">
        <v>1.0560130000000001</v>
      </c>
      <c r="AP28" s="16" t="s">
        <v>4256</v>
      </c>
      <c r="AQ28" s="15">
        <v>58300</v>
      </c>
      <c r="AR28" s="16" t="s">
        <v>4257</v>
      </c>
      <c r="AS28" s="20">
        <v>1.0567690000000001</v>
      </c>
      <c r="AT28" s="16" t="s">
        <v>4256</v>
      </c>
      <c r="AU28" s="15">
        <v>15389</v>
      </c>
      <c r="AV28" s="16" t="s">
        <v>4257</v>
      </c>
      <c r="AW28" s="20">
        <v>0.99168900000000004</v>
      </c>
      <c r="AX28" s="16" t="s">
        <v>4256</v>
      </c>
      <c r="AY28" s="15">
        <v>7211</v>
      </c>
      <c r="AZ28" s="16" t="s">
        <v>4257</v>
      </c>
      <c r="BA28" s="20">
        <v>0.99811910000000004</v>
      </c>
      <c r="BB28" s="16" t="s">
        <v>4256</v>
      </c>
      <c r="BC28" s="15">
        <v>3001</v>
      </c>
      <c r="BD28" s="16" t="s">
        <v>4257</v>
      </c>
      <c r="BE28" s="20">
        <v>1.0482260000000001</v>
      </c>
      <c r="BF28" s="16" t="s">
        <v>4258</v>
      </c>
      <c r="BG28" s="15">
        <v>58038</v>
      </c>
      <c r="BH28" s="16" t="s">
        <v>4259</v>
      </c>
      <c r="BI28" s="20">
        <v>1.087224</v>
      </c>
      <c r="BJ28" s="16" t="s">
        <v>4258</v>
      </c>
      <c r="BK28" s="15">
        <v>17817</v>
      </c>
      <c r="BL28" s="16" t="s">
        <v>4259</v>
      </c>
      <c r="BM28" s="20">
        <v>0.95813020000000004</v>
      </c>
      <c r="BN28" s="16" t="s">
        <v>4258</v>
      </c>
      <c r="BO28" s="15">
        <v>8185</v>
      </c>
      <c r="BP28" s="16" t="s">
        <v>4259</v>
      </c>
      <c r="BQ28" s="20">
        <v>0.8732858</v>
      </c>
      <c r="BR28" s="16" t="s">
        <v>4258</v>
      </c>
      <c r="BS28" s="15">
        <v>3272</v>
      </c>
      <c r="BT28" s="16" t="s">
        <v>4259</v>
      </c>
      <c r="BU28" s="20">
        <v>1.069323</v>
      </c>
      <c r="BV28" s="16" t="s">
        <v>4260</v>
      </c>
      <c r="BW28" s="15">
        <v>54091</v>
      </c>
      <c r="BX28" s="16" t="s">
        <v>4261</v>
      </c>
      <c r="BY28" s="20">
        <v>1.1115699999999999</v>
      </c>
      <c r="BZ28" s="16" t="s">
        <v>4260</v>
      </c>
      <c r="CA28" s="15">
        <v>18234</v>
      </c>
      <c r="CB28" s="16" t="s">
        <v>4261</v>
      </c>
      <c r="CC28" s="20">
        <v>0.99227799999999999</v>
      </c>
      <c r="CD28" s="16" t="s">
        <v>4260</v>
      </c>
      <c r="CE28" s="15">
        <v>8638</v>
      </c>
      <c r="CF28" s="16" t="s">
        <v>4261</v>
      </c>
      <c r="CG28" s="20">
        <v>0.88938550000000005</v>
      </c>
      <c r="CH28" s="16" t="s">
        <v>4260</v>
      </c>
      <c r="CI28" s="15">
        <v>3467</v>
      </c>
      <c r="CJ28" s="16" t="s">
        <v>4261</v>
      </c>
      <c r="CK28" s="20">
        <v>1.0951489999999999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86799.895742900015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14665</v>
      </c>
      <c r="H29" s="16" t="s">
        <v>4253</v>
      </c>
      <c r="I29" s="20">
        <v>1</v>
      </c>
      <c r="J29" s="16" t="s">
        <v>4252</v>
      </c>
      <c r="K29" s="15">
        <v>1004</v>
      </c>
      <c r="L29" s="16" t="s">
        <v>4253</v>
      </c>
      <c r="M29" s="20">
        <v>1</v>
      </c>
      <c r="N29" s="16" t="s">
        <v>4252</v>
      </c>
      <c r="O29" s="15">
        <v>3092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18761</v>
      </c>
      <c r="X29" s="16" t="s">
        <v>4252</v>
      </c>
      <c r="Y29" s="15">
        <v>18761</v>
      </c>
      <c r="Z29" s="16" t="s">
        <v>4254</v>
      </c>
      <c r="AA29" s="15">
        <v>16103</v>
      </c>
      <c r="AB29" s="16" t="s">
        <v>4255</v>
      </c>
      <c r="AC29" s="20">
        <v>1.0563750000000001</v>
      </c>
      <c r="AD29" s="16" t="s">
        <v>4254</v>
      </c>
      <c r="AE29" s="15">
        <v>1181</v>
      </c>
      <c r="AF29" s="16" t="s">
        <v>4255</v>
      </c>
      <c r="AG29" s="20">
        <v>1.0536110000000001</v>
      </c>
      <c r="AH29" s="16" t="s">
        <v>4254</v>
      </c>
      <c r="AI29" s="15">
        <v>3136</v>
      </c>
      <c r="AJ29" s="16" t="s">
        <v>4255</v>
      </c>
      <c r="AK29" s="20">
        <v>1.0759179999999999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15919</v>
      </c>
      <c r="AR29" s="16" t="s">
        <v>4257</v>
      </c>
      <c r="AS29" s="20">
        <v>1.0567690000000001</v>
      </c>
      <c r="AT29" s="16" t="s">
        <v>4256</v>
      </c>
      <c r="AU29" s="15">
        <v>1059</v>
      </c>
      <c r="AV29" s="16" t="s">
        <v>4257</v>
      </c>
      <c r="AW29" s="20">
        <v>0.99168900000000004</v>
      </c>
      <c r="AX29" s="16" t="s">
        <v>4256</v>
      </c>
      <c r="AY29" s="15">
        <v>3243</v>
      </c>
      <c r="AZ29" s="16" t="s">
        <v>4257</v>
      </c>
      <c r="BA29" s="20">
        <v>0.99811910000000004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16153</v>
      </c>
      <c r="BH29" s="16" t="s">
        <v>4259</v>
      </c>
      <c r="BI29" s="20">
        <v>1.087224</v>
      </c>
      <c r="BJ29" s="16" t="s">
        <v>4258</v>
      </c>
      <c r="BK29" s="15">
        <v>1087</v>
      </c>
      <c r="BL29" s="16" t="s">
        <v>4259</v>
      </c>
      <c r="BM29" s="20">
        <v>0.95813020000000004</v>
      </c>
      <c r="BN29" s="16" t="s">
        <v>4258</v>
      </c>
      <c r="BO29" s="15">
        <v>3314</v>
      </c>
      <c r="BP29" s="16" t="s">
        <v>4259</v>
      </c>
      <c r="BQ29" s="20">
        <v>0.8732858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16071</v>
      </c>
      <c r="BX29" s="16" t="s">
        <v>4261</v>
      </c>
      <c r="BY29" s="20">
        <v>1.1115699999999999</v>
      </c>
      <c r="BZ29" s="16" t="s">
        <v>4260</v>
      </c>
      <c r="CA29" s="15">
        <v>950</v>
      </c>
      <c r="CB29" s="16" t="s">
        <v>4261</v>
      </c>
      <c r="CC29" s="20">
        <v>0.99227799999999999</v>
      </c>
      <c r="CD29" s="16" t="s">
        <v>4260</v>
      </c>
      <c r="CE29" s="15">
        <v>4787</v>
      </c>
      <c r="CF29" s="16" t="s">
        <v>4261</v>
      </c>
      <c r="CG29" s="20">
        <v>0.88938550000000005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21212.336913279996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18334</v>
      </c>
      <c r="H30" s="16" t="s">
        <v>4253</v>
      </c>
      <c r="I30" s="20">
        <v>1</v>
      </c>
      <c r="J30" s="16" t="s">
        <v>4252</v>
      </c>
      <c r="K30" s="15">
        <v>5572</v>
      </c>
      <c r="L30" s="16" t="s">
        <v>4253</v>
      </c>
      <c r="M30" s="20">
        <v>1</v>
      </c>
      <c r="N30" s="16" t="s">
        <v>4252</v>
      </c>
      <c r="O30" s="15">
        <v>9992</v>
      </c>
      <c r="P30" s="16" t="s">
        <v>4253</v>
      </c>
      <c r="Q30" s="20">
        <v>1</v>
      </c>
      <c r="R30" s="16" t="s">
        <v>4252</v>
      </c>
      <c r="S30" s="15">
        <v>407</v>
      </c>
      <c r="T30" s="16" t="s">
        <v>4253</v>
      </c>
      <c r="U30" s="20">
        <v>1</v>
      </c>
      <c r="V30" s="16" t="s">
        <v>4252</v>
      </c>
      <c r="W30" s="15">
        <v>34305</v>
      </c>
      <c r="X30" s="16" t="s">
        <v>4252</v>
      </c>
      <c r="Y30" s="15">
        <v>34305</v>
      </c>
      <c r="Z30" s="16" t="s">
        <v>4254</v>
      </c>
      <c r="AA30" s="15">
        <v>23541</v>
      </c>
      <c r="AB30" s="16" t="s">
        <v>4255</v>
      </c>
      <c r="AC30" s="20">
        <v>1.0563750000000001</v>
      </c>
      <c r="AD30" s="16" t="s">
        <v>4254</v>
      </c>
      <c r="AE30" s="15">
        <v>5753</v>
      </c>
      <c r="AF30" s="16" t="s">
        <v>4255</v>
      </c>
      <c r="AG30" s="20">
        <v>1.0536110000000001</v>
      </c>
      <c r="AH30" s="16" t="s">
        <v>4254</v>
      </c>
      <c r="AI30" s="15">
        <v>9520</v>
      </c>
      <c r="AJ30" s="16" t="s">
        <v>4255</v>
      </c>
      <c r="AK30" s="20">
        <v>1.0759179999999999</v>
      </c>
      <c r="AL30" s="16" t="s">
        <v>4254</v>
      </c>
      <c r="AM30" s="15">
        <v>686</v>
      </c>
      <c r="AN30" s="16" t="s">
        <v>4255</v>
      </c>
      <c r="AO30" s="20">
        <v>1.0560130000000001</v>
      </c>
      <c r="AP30" s="16" t="s">
        <v>4256</v>
      </c>
      <c r="AQ30" s="15">
        <v>28870</v>
      </c>
      <c r="AR30" s="16" t="s">
        <v>4257</v>
      </c>
      <c r="AS30" s="20">
        <v>1.0567690000000001</v>
      </c>
      <c r="AT30" s="16" t="s">
        <v>4256</v>
      </c>
      <c r="AU30" s="15">
        <v>5777</v>
      </c>
      <c r="AV30" s="16" t="s">
        <v>4257</v>
      </c>
      <c r="AW30" s="20">
        <v>0.99168900000000004</v>
      </c>
      <c r="AX30" s="16" t="s">
        <v>4256</v>
      </c>
      <c r="AY30" s="15">
        <v>9492</v>
      </c>
      <c r="AZ30" s="16" t="s">
        <v>4257</v>
      </c>
      <c r="BA30" s="20">
        <v>0.99811910000000004</v>
      </c>
      <c r="BB30" s="16" t="s">
        <v>4256</v>
      </c>
      <c r="BC30" s="15">
        <v>755</v>
      </c>
      <c r="BD30" s="16" t="s">
        <v>4257</v>
      </c>
      <c r="BE30" s="20">
        <v>1.0482260000000001</v>
      </c>
      <c r="BF30" s="16" t="s">
        <v>4258</v>
      </c>
      <c r="BG30" s="15">
        <v>34361</v>
      </c>
      <c r="BH30" s="16" t="s">
        <v>4259</v>
      </c>
      <c r="BI30" s="20">
        <v>1.087224</v>
      </c>
      <c r="BJ30" s="16" t="s">
        <v>4258</v>
      </c>
      <c r="BK30" s="15">
        <v>6186</v>
      </c>
      <c r="BL30" s="16" t="s">
        <v>4259</v>
      </c>
      <c r="BM30" s="20">
        <v>0.95813020000000004</v>
      </c>
      <c r="BN30" s="16" t="s">
        <v>4258</v>
      </c>
      <c r="BO30" s="15">
        <v>7801</v>
      </c>
      <c r="BP30" s="16" t="s">
        <v>4259</v>
      </c>
      <c r="BQ30" s="20">
        <v>0.8732858</v>
      </c>
      <c r="BR30" s="16" t="s">
        <v>4258</v>
      </c>
      <c r="BS30" s="15">
        <v>811</v>
      </c>
      <c r="BT30" s="16" t="s">
        <v>4259</v>
      </c>
      <c r="BU30" s="20">
        <v>1.069323</v>
      </c>
      <c r="BV30" s="16" t="s">
        <v>4260</v>
      </c>
      <c r="BW30" s="15">
        <v>29698</v>
      </c>
      <c r="BX30" s="16" t="s">
        <v>4261</v>
      </c>
      <c r="BY30" s="20">
        <v>1.1115699999999999</v>
      </c>
      <c r="BZ30" s="16" t="s">
        <v>4260</v>
      </c>
      <c r="CA30" s="15">
        <v>6192</v>
      </c>
      <c r="CB30" s="16" t="s">
        <v>4261</v>
      </c>
      <c r="CC30" s="20">
        <v>0.99227799999999999</v>
      </c>
      <c r="CD30" s="16" t="s">
        <v>4260</v>
      </c>
      <c r="CE30" s="15">
        <v>7980</v>
      </c>
      <c r="CF30" s="16" t="s">
        <v>4261</v>
      </c>
      <c r="CG30" s="20">
        <v>0.88938550000000005</v>
      </c>
      <c r="CH30" s="16" t="s">
        <v>4260</v>
      </c>
      <c r="CI30" s="15">
        <v>748</v>
      </c>
      <c r="CJ30" s="16" t="s">
        <v>4261</v>
      </c>
      <c r="CK30" s="20">
        <v>1.0951489999999999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44148.411496840003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1311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1311</v>
      </c>
      <c r="X31" s="16" t="s">
        <v>4252</v>
      </c>
      <c r="Y31" s="15">
        <v>1311</v>
      </c>
      <c r="Z31" s="16" t="s">
        <v>4254</v>
      </c>
      <c r="AA31" s="15">
        <v>1389</v>
      </c>
      <c r="AB31" s="16" t="s">
        <v>4255</v>
      </c>
      <c r="AC31" s="20">
        <v>1.0563750000000001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1457</v>
      </c>
      <c r="AR31" s="16" t="s">
        <v>4257</v>
      </c>
      <c r="AS31" s="20">
        <v>1.0567690000000001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1511</v>
      </c>
      <c r="BH31" s="16" t="s">
        <v>4259</v>
      </c>
      <c r="BI31" s="20">
        <v>1.087224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1313</v>
      </c>
      <c r="BX31" s="16" t="s">
        <v>4261</v>
      </c>
      <c r="BY31" s="20">
        <v>1.1115699999999999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1484.0608364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14610</v>
      </c>
      <c r="H32" s="16" t="s">
        <v>4253</v>
      </c>
      <c r="I32" s="20">
        <v>1</v>
      </c>
      <c r="J32" s="16" t="s">
        <v>4252</v>
      </c>
      <c r="K32" s="15">
        <v>1072</v>
      </c>
      <c r="L32" s="16" t="s">
        <v>4253</v>
      </c>
      <c r="M32" s="20">
        <v>1</v>
      </c>
      <c r="N32" s="16" t="s">
        <v>4252</v>
      </c>
      <c r="O32" s="15">
        <v>1827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17509</v>
      </c>
      <c r="X32" s="16" t="s">
        <v>4252</v>
      </c>
      <c r="Y32" s="15">
        <v>17509</v>
      </c>
      <c r="Z32" s="16" t="s">
        <v>4254</v>
      </c>
      <c r="AA32" s="15">
        <v>15248</v>
      </c>
      <c r="AB32" s="16" t="s">
        <v>4255</v>
      </c>
      <c r="AC32" s="20">
        <v>1.0563750000000001</v>
      </c>
      <c r="AD32" s="16" t="s">
        <v>4254</v>
      </c>
      <c r="AE32" s="15">
        <v>510</v>
      </c>
      <c r="AF32" s="16" t="s">
        <v>4255</v>
      </c>
      <c r="AG32" s="20">
        <v>1.0536110000000001</v>
      </c>
      <c r="AH32" s="16" t="s">
        <v>4254</v>
      </c>
      <c r="AI32" s="15">
        <v>1623</v>
      </c>
      <c r="AJ32" s="16" t="s">
        <v>4255</v>
      </c>
      <c r="AK32" s="20">
        <v>1.0759179999999999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14926</v>
      </c>
      <c r="AR32" s="16" t="s">
        <v>4257</v>
      </c>
      <c r="AS32" s="20">
        <v>1.0567690000000001</v>
      </c>
      <c r="AT32" s="16" t="s">
        <v>4256</v>
      </c>
      <c r="AU32" s="15">
        <v>400</v>
      </c>
      <c r="AV32" s="16" t="s">
        <v>4257</v>
      </c>
      <c r="AW32" s="20">
        <v>0.99168900000000004</v>
      </c>
      <c r="AX32" s="16" t="s">
        <v>4256</v>
      </c>
      <c r="AY32" s="15">
        <v>1883</v>
      </c>
      <c r="AZ32" s="16" t="s">
        <v>4257</v>
      </c>
      <c r="BA32" s="20">
        <v>0.99811910000000004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14889</v>
      </c>
      <c r="BH32" s="16" t="s">
        <v>4259</v>
      </c>
      <c r="BI32" s="20">
        <v>1.087224</v>
      </c>
      <c r="BJ32" s="16" t="s">
        <v>4258</v>
      </c>
      <c r="BK32" s="15">
        <v>791</v>
      </c>
      <c r="BL32" s="16" t="s">
        <v>4259</v>
      </c>
      <c r="BM32" s="20">
        <v>0.95813020000000004</v>
      </c>
      <c r="BN32" s="16" t="s">
        <v>4258</v>
      </c>
      <c r="BO32" s="15">
        <v>2370</v>
      </c>
      <c r="BP32" s="16" t="s">
        <v>4259</v>
      </c>
      <c r="BQ32" s="20">
        <v>0.8732858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14323</v>
      </c>
      <c r="BX32" s="16" t="s">
        <v>4261</v>
      </c>
      <c r="BY32" s="20">
        <v>1.1115699999999999</v>
      </c>
      <c r="BZ32" s="16" t="s">
        <v>4260</v>
      </c>
      <c r="CA32" s="15">
        <v>461</v>
      </c>
      <c r="CB32" s="16" t="s">
        <v>4261</v>
      </c>
      <c r="CC32" s="20">
        <v>0.99227799999999999</v>
      </c>
      <c r="CD32" s="16" t="s">
        <v>4260</v>
      </c>
      <c r="CE32" s="15">
        <v>949</v>
      </c>
      <c r="CF32" s="16" t="s">
        <v>4261</v>
      </c>
      <c r="CG32" s="20">
        <v>0.88938550000000005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18037.472212200002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18</v>
      </c>
      <c r="H33" s="16" t="s">
        <v>4253</v>
      </c>
      <c r="I33" s="20">
        <v>1</v>
      </c>
      <c r="J33" s="16" t="s">
        <v>4252</v>
      </c>
      <c r="K33" s="15">
        <v>98</v>
      </c>
      <c r="L33" s="16" t="s">
        <v>4253</v>
      </c>
      <c r="M33" s="20">
        <v>1</v>
      </c>
      <c r="N33" s="16" t="s">
        <v>4252</v>
      </c>
      <c r="O33" s="15">
        <v>1030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1146</v>
      </c>
      <c r="X33" s="16" t="s">
        <v>4252</v>
      </c>
      <c r="Y33" s="15">
        <v>1146</v>
      </c>
      <c r="Z33" s="16" t="s">
        <v>4254</v>
      </c>
      <c r="AA33" s="15">
        <v>68</v>
      </c>
      <c r="AB33" s="16" t="s">
        <v>4255</v>
      </c>
      <c r="AC33" s="20">
        <v>1.0563750000000001</v>
      </c>
      <c r="AD33" s="16" t="s">
        <v>4254</v>
      </c>
      <c r="AE33" s="15">
        <v>97</v>
      </c>
      <c r="AF33" s="16" t="s">
        <v>4255</v>
      </c>
      <c r="AG33" s="20">
        <v>1.0536110000000001</v>
      </c>
      <c r="AH33" s="16" t="s">
        <v>4254</v>
      </c>
      <c r="AI33" s="15">
        <v>1045</v>
      </c>
      <c r="AJ33" s="16" t="s">
        <v>4255</v>
      </c>
      <c r="AK33" s="20">
        <v>1.0759179999999999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39</v>
      </c>
      <c r="AR33" s="16" t="s">
        <v>4257</v>
      </c>
      <c r="AS33" s="20">
        <v>1.0567690000000001</v>
      </c>
      <c r="AT33" s="16" t="s">
        <v>4256</v>
      </c>
      <c r="AU33" s="15">
        <v>131</v>
      </c>
      <c r="AV33" s="16" t="s">
        <v>4257</v>
      </c>
      <c r="AW33" s="20">
        <v>0.99168900000000004</v>
      </c>
      <c r="AX33" s="16" t="s">
        <v>4256</v>
      </c>
      <c r="AY33" s="15">
        <v>1079</v>
      </c>
      <c r="AZ33" s="16" t="s">
        <v>4257</v>
      </c>
      <c r="BA33" s="20">
        <v>0.99811910000000004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29</v>
      </c>
      <c r="BH33" s="16" t="s">
        <v>4259</v>
      </c>
      <c r="BI33" s="20">
        <v>1.087224</v>
      </c>
      <c r="BJ33" s="16" t="s">
        <v>4258</v>
      </c>
      <c r="BK33" s="15">
        <v>202</v>
      </c>
      <c r="BL33" s="16" t="s">
        <v>4259</v>
      </c>
      <c r="BM33" s="20">
        <v>0.95813020000000004</v>
      </c>
      <c r="BN33" s="16" t="s">
        <v>4258</v>
      </c>
      <c r="BO33" s="15">
        <v>1099</v>
      </c>
      <c r="BP33" s="16" t="s">
        <v>4259</v>
      </c>
      <c r="BQ33" s="20">
        <v>0.8732858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43</v>
      </c>
      <c r="BX33" s="16" t="s">
        <v>4261</v>
      </c>
      <c r="BY33" s="20">
        <v>1.1115699999999999</v>
      </c>
      <c r="BZ33" s="16" t="s">
        <v>4260</v>
      </c>
      <c r="CA33" s="15">
        <v>34</v>
      </c>
      <c r="CB33" s="16" t="s">
        <v>4261</v>
      </c>
      <c r="CC33" s="20">
        <v>0.99227799999999999</v>
      </c>
      <c r="CD33" s="16" t="s">
        <v>4260</v>
      </c>
      <c r="CE33" s="15">
        <v>479</v>
      </c>
      <c r="CF33" s="16" t="s">
        <v>4261</v>
      </c>
      <c r="CG33" s="20">
        <v>0.88938550000000005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1076.9654686000001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8331</v>
      </c>
      <c r="H34" s="16" t="s">
        <v>4253</v>
      </c>
      <c r="I34" s="20">
        <v>1</v>
      </c>
      <c r="J34" s="16" t="s">
        <v>4252</v>
      </c>
      <c r="K34" s="15">
        <v>2102</v>
      </c>
      <c r="L34" s="16" t="s">
        <v>4253</v>
      </c>
      <c r="M34" s="20">
        <v>1</v>
      </c>
      <c r="N34" s="16" t="s">
        <v>4252</v>
      </c>
      <c r="O34" s="15">
        <v>6199</v>
      </c>
      <c r="P34" s="16" t="s">
        <v>4253</v>
      </c>
      <c r="Q34" s="20">
        <v>1</v>
      </c>
      <c r="R34" s="16" t="s">
        <v>4252</v>
      </c>
      <c r="S34" s="15">
        <v>1780</v>
      </c>
      <c r="T34" s="16" t="s">
        <v>4253</v>
      </c>
      <c r="U34" s="20">
        <v>1</v>
      </c>
      <c r="V34" s="16" t="s">
        <v>4252</v>
      </c>
      <c r="W34" s="15">
        <v>18412</v>
      </c>
      <c r="X34" s="16" t="s">
        <v>4252</v>
      </c>
      <c r="Y34" s="15">
        <v>18412</v>
      </c>
      <c r="Z34" s="16" t="s">
        <v>4254</v>
      </c>
      <c r="AA34" s="15">
        <v>8546</v>
      </c>
      <c r="AB34" s="16" t="s">
        <v>4255</v>
      </c>
      <c r="AC34" s="20">
        <v>1.0563750000000001</v>
      </c>
      <c r="AD34" s="16" t="s">
        <v>4254</v>
      </c>
      <c r="AE34" s="15">
        <v>2302</v>
      </c>
      <c r="AF34" s="16" t="s">
        <v>4255</v>
      </c>
      <c r="AG34" s="20">
        <v>1.0536110000000001</v>
      </c>
      <c r="AH34" s="16" t="s">
        <v>4254</v>
      </c>
      <c r="AI34" s="15">
        <v>5002</v>
      </c>
      <c r="AJ34" s="16" t="s">
        <v>4255</v>
      </c>
      <c r="AK34" s="20">
        <v>1.0759179999999999</v>
      </c>
      <c r="AL34" s="16" t="s">
        <v>4254</v>
      </c>
      <c r="AM34" s="15">
        <v>1834</v>
      </c>
      <c r="AN34" s="16" t="s">
        <v>4255</v>
      </c>
      <c r="AO34" s="20">
        <v>1.0560130000000001</v>
      </c>
      <c r="AP34" s="16" t="s">
        <v>4256</v>
      </c>
      <c r="AQ34" s="15">
        <v>8332</v>
      </c>
      <c r="AR34" s="16" t="s">
        <v>4257</v>
      </c>
      <c r="AS34" s="20">
        <v>1.0567690000000001</v>
      </c>
      <c r="AT34" s="16" t="s">
        <v>4256</v>
      </c>
      <c r="AU34" s="15">
        <v>3400</v>
      </c>
      <c r="AV34" s="16" t="s">
        <v>4257</v>
      </c>
      <c r="AW34" s="20">
        <v>0.99168900000000004</v>
      </c>
      <c r="AX34" s="16" t="s">
        <v>4256</v>
      </c>
      <c r="AY34" s="15">
        <v>6003</v>
      </c>
      <c r="AZ34" s="16" t="s">
        <v>4257</v>
      </c>
      <c r="BA34" s="20">
        <v>0.99811910000000004</v>
      </c>
      <c r="BB34" s="16" t="s">
        <v>4256</v>
      </c>
      <c r="BC34" s="15">
        <v>1956</v>
      </c>
      <c r="BD34" s="16" t="s">
        <v>4257</v>
      </c>
      <c r="BE34" s="20">
        <v>1.0482260000000001</v>
      </c>
      <c r="BF34" s="16" t="s">
        <v>4258</v>
      </c>
      <c r="BG34" s="15">
        <v>8218</v>
      </c>
      <c r="BH34" s="16" t="s">
        <v>4259</v>
      </c>
      <c r="BI34" s="20">
        <v>1.087224</v>
      </c>
      <c r="BJ34" s="16" t="s">
        <v>4258</v>
      </c>
      <c r="BK34" s="15">
        <v>6201</v>
      </c>
      <c r="BL34" s="16" t="s">
        <v>4259</v>
      </c>
      <c r="BM34" s="20">
        <v>0.95813020000000004</v>
      </c>
      <c r="BN34" s="16" t="s">
        <v>4258</v>
      </c>
      <c r="BO34" s="15">
        <v>6793</v>
      </c>
      <c r="BP34" s="16" t="s">
        <v>4259</v>
      </c>
      <c r="BQ34" s="20">
        <v>0.8732858</v>
      </c>
      <c r="BR34" s="16" t="s">
        <v>4258</v>
      </c>
      <c r="BS34" s="15">
        <v>2134</v>
      </c>
      <c r="BT34" s="16" t="s">
        <v>4259</v>
      </c>
      <c r="BU34" s="20">
        <v>1.069323</v>
      </c>
      <c r="BV34" s="16" t="s">
        <v>4260</v>
      </c>
      <c r="BW34" s="15">
        <v>7807</v>
      </c>
      <c r="BX34" s="16" t="s">
        <v>4261</v>
      </c>
      <c r="BY34" s="20">
        <v>1.1115699999999999</v>
      </c>
      <c r="BZ34" s="16" t="s">
        <v>4260</v>
      </c>
      <c r="CA34" s="15">
        <v>6576</v>
      </c>
      <c r="CB34" s="16" t="s">
        <v>4261</v>
      </c>
      <c r="CC34" s="20">
        <v>0.99227799999999999</v>
      </c>
      <c r="CD34" s="16" t="s">
        <v>4260</v>
      </c>
      <c r="CE34" s="15">
        <v>5768</v>
      </c>
      <c r="CF34" s="16" t="s">
        <v>4261</v>
      </c>
      <c r="CG34" s="20">
        <v>0.88938550000000005</v>
      </c>
      <c r="CH34" s="16" t="s">
        <v>4260</v>
      </c>
      <c r="CI34" s="15">
        <v>1978</v>
      </c>
      <c r="CJ34" s="16" t="s">
        <v>4261</v>
      </c>
      <c r="CK34" s="20">
        <v>1.0951489999999999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20598.441839779996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3331</v>
      </c>
      <c r="H35" s="16" t="s">
        <v>4253</v>
      </c>
      <c r="I35" s="20">
        <v>1</v>
      </c>
      <c r="J35" s="16" t="s">
        <v>4252</v>
      </c>
      <c r="K35" s="15">
        <v>2521</v>
      </c>
      <c r="L35" s="16" t="s">
        <v>4253</v>
      </c>
      <c r="M35" s="20">
        <v>1</v>
      </c>
      <c r="N35" s="16" t="s">
        <v>4252</v>
      </c>
      <c r="O35" s="15">
        <v>2830</v>
      </c>
      <c r="P35" s="16" t="s">
        <v>4253</v>
      </c>
      <c r="Q35" s="20">
        <v>1</v>
      </c>
      <c r="R35" s="16" t="s">
        <v>4252</v>
      </c>
      <c r="S35" s="15">
        <v>200</v>
      </c>
      <c r="T35" s="16" t="s">
        <v>4253</v>
      </c>
      <c r="U35" s="20">
        <v>1</v>
      </c>
      <c r="V35" s="16" t="s">
        <v>4252</v>
      </c>
      <c r="W35" s="15">
        <v>8882</v>
      </c>
      <c r="X35" s="16" t="s">
        <v>4252</v>
      </c>
      <c r="Y35" s="15">
        <v>8882</v>
      </c>
      <c r="Z35" s="16" t="s">
        <v>4254</v>
      </c>
      <c r="AA35" s="15">
        <v>3127</v>
      </c>
      <c r="AB35" s="16" t="s">
        <v>4255</v>
      </c>
      <c r="AC35" s="20">
        <v>1.0563750000000001</v>
      </c>
      <c r="AD35" s="16" t="s">
        <v>4254</v>
      </c>
      <c r="AE35" s="15">
        <v>2406</v>
      </c>
      <c r="AF35" s="16" t="s">
        <v>4255</v>
      </c>
      <c r="AG35" s="20">
        <v>1.0536110000000001</v>
      </c>
      <c r="AH35" s="16" t="s">
        <v>4254</v>
      </c>
      <c r="AI35" s="15">
        <v>2851</v>
      </c>
      <c r="AJ35" s="16" t="s">
        <v>4255</v>
      </c>
      <c r="AK35" s="20">
        <v>1.0759179999999999</v>
      </c>
      <c r="AL35" s="16" t="s">
        <v>4254</v>
      </c>
      <c r="AM35" s="15">
        <v>159</v>
      </c>
      <c r="AN35" s="16" t="s">
        <v>4255</v>
      </c>
      <c r="AO35" s="20">
        <v>1.0560130000000001</v>
      </c>
      <c r="AP35" s="16" t="s">
        <v>4256</v>
      </c>
      <c r="AQ35" s="15">
        <v>3729</v>
      </c>
      <c r="AR35" s="16" t="s">
        <v>4257</v>
      </c>
      <c r="AS35" s="20">
        <v>1.0567690000000001</v>
      </c>
      <c r="AT35" s="16" t="s">
        <v>4256</v>
      </c>
      <c r="AU35" s="15">
        <v>2697</v>
      </c>
      <c r="AV35" s="16" t="s">
        <v>4257</v>
      </c>
      <c r="AW35" s="20">
        <v>0.99168900000000004</v>
      </c>
      <c r="AX35" s="16" t="s">
        <v>4256</v>
      </c>
      <c r="AY35" s="15">
        <v>2862</v>
      </c>
      <c r="AZ35" s="16" t="s">
        <v>4257</v>
      </c>
      <c r="BA35" s="20">
        <v>0.99811910000000004</v>
      </c>
      <c r="BB35" s="16" t="s">
        <v>4256</v>
      </c>
      <c r="BC35" s="15">
        <v>237</v>
      </c>
      <c r="BD35" s="16" t="s">
        <v>4257</v>
      </c>
      <c r="BE35" s="20">
        <v>1.0482260000000001</v>
      </c>
      <c r="BF35" s="16" t="s">
        <v>4258</v>
      </c>
      <c r="BG35" s="15">
        <v>3627</v>
      </c>
      <c r="BH35" s="16" t="s">
        <v>4259</v>
      </c>
      <c r="BI35" s="20">
        <v>1.087224</v>
      </c>
      <c r="BJ35" s="16" t="s">
        <v>4258</v>
      </c>
      <c r="BK35" s="15">
        <v>3047</v>
      </c>
      <c r="BL35" s="16" t="s">
        <v>4259</v>
      </c>
      <c r="BM35" s="20">
        <v>0.95813020000000004</v>
      </c>
      <c r="BN35" s="16" t="s">
        <v>4258</v>
      </c>
      <c r="BO35" s="15">
        <v>2930</v>
      </c>
      <c r="BP35" s="16" t="s">
        <v>4259</v>
      </c>
      <c r="BQ35" s="20">
        <v>0.8732858</v>
      </c>
      <c r="BR35" s="16" t="s">
        <v>4258</v>
      </c>
      <c r="BS35" s="15">
        <v>196</v>
      </c>
      <c r="BT35" s="16" t="s">
        <v>4259</v>
      </c>
      <c r="BU35" s="20">
        <v>1.069323</v>
      </c>
      <c r="BV35" s="16" t="s">
        <v>4260</v>
      </c>
      <c r="BW35" s="15">
        <v>3315</v>
      </c>
      <c r="BX35" s="16" t="s">
        <v>4261</v>
      </c>
      <c r="BY35" s="20">
        <v>1.1115699999999999</v>
      </c>
      <c r="BZ35" s="16" t="s">
        <v>4260</v>
      </c>
      <c r="CA35" s="15">
        <v>2159</v>
      </c>
      <c r="CB35" s="16" t="s">
        <v>4261</v>
      </c>
      <c r="CC35" s="20">
        <v>0.99227799999999999</v>
      </c>
      <c r="CD35" s="16" t="s">
        <v>4260</v>
      </c>
      <c r="CE35" s="15">
        <v>3411</v>
      </c>
      <c r="CF35" s="16" t="s">
        <v>4261</v>
      </c>
      <c r="CG35" s="20">
        <v>0.88938550000000005</v>
      </c>
      <c r="CH35" s="16" t="s">
        <v>4260</v>
      </c>
      <c r="CI35" s="15">
        <v>148</v>
      </c>
      <c r="CJ35" s="16" t="s">
        <v>4261</v>
      </c>
      <c r="CK35" s="20">
        <v>1.0951489999999999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9266.0003700199995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193</v>
      </c>
      <c r="H36" s="16" t="s">
        <v>4253</v>
      </c>
      <c r="I36" s="20">
        <v>1</v>
      </c>
      <c r="J36" s="16" t="s">
        <v>4252</v>
      </c>
      <c r="K36" s="15">
        <v>361</v>
      </c>
      <c r="L36" s="16" t="s">
        <v>4253</v>
      </c>
      <c r="M36" s="20">
        <v>1</v>
      </c>
      <c r="N36" s="16" t="s">
        <v>4252</v>
      </c>
      <c r="O36" s="15">
        <v>2600</v>
      </c>
      <c r="P36" s="16" t="s">
        <v>4253</v>
      </c>
      <c r="Q36" s="20">
        <v>1</v>
      </c>
      <c r="R36" s="16" t="s">
        <v>4252</v>
      </c>
      <c r="S36" s="15">
        <v>2</v>
      </c>
      <c r="T36" s="16" t="s">
        <v>4253</v>
      </c>
      <c r="U36" s="20">
        <v>1</v>
      </c>
      <c r="V36" s="16" t="s">
        <v>4252</v>
      </c>
      <c r="W36" s="15">
        <v>3156</v>
      </c>
      <c r="X36" s="16" t="s">
        <v>4252</v>
      </c>
      <c r="Y36" s="15">
        <v>3156</v>
      </c>
      <c r="Z36" s="16" t="s">
        <v>4254</v>
      </c>
      <c r="AA36" s="15">
        <v>328</v>
      </c>
      <c r="AB36" s="16" t="s">
        <v>4255</v>
      </c>
      <c r="AC36" s="20">
        <v>1.0563750000000001</v>
      </c>
      <c r="AD36" s="16" t="s">
        <v>4254</v>
      </c>
      <c r="AE36" s="15">
        <v>249</v>
      </c>
      <c r="AF36" s="16" t="s">
        <v>4255</v>
      </c>
      <c r="AG36" s="20">
        <v>1.0536110000000001</v>
      </c>
      <c r="AH36" s="16" t="s">
        <v>4254</v>
      </c>
      <c r="AI36" s="15">
        <v>2673</v>
      </c>
      <c r="AJ36" s="16" t="s">
        <v>4255</v>
      </c>
      <c r="AK36" s="20">
        <v>1.0759179999999999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371</v>
      </c>
      <c r="AR36" s="16" t="s">
        <v>4257</v>
      </c>
      <c r="AS36" s="20">
        <v>1.0567690000000001</v>
      </c>
      <c r="AT36" s="16" t="s">
        <v>4256</v>
      </c>
      <c r="AU36" s="15">
        <v>280</v>
      </c>
      <c r="AV36" s="16" t="s">
        <v>4257</v>
      </c>
      <c r="AW36" s="20">
        <v>0.99168900000000004</v>
      </c>
      <c r="AX36" s="16" t="s">
        <v>4256</v>
      </c>
      <c r="AY36" s="15">
        <v>2264</v>
      </c>
      <c r="AZ36" s="16" t="s">
        <v>4257</v>
      </c>
      <c r="BA36" s="20">
        <v>0.99811910000000004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398</v>
      </c>
      <c r="BH36" s="16" t="s">
        <v>4259</v>
      </c>
      <c r="BI36" s="20">
        <v>1.087224</v>
      </c>
      <c r="BJ36" s="16" t="s">
        <v>4258</v>
      </c>
      <c r="BK36" s="15">
        <v>410</v>
      </c>
      <c r="BL36" s="16" t="s">
        <v>4259</v>
      </c>
      <c r="BM36" s="20">
        <v>0.95813020000000004</v>
      </c>
      <c r="BN36" s="16" t="s">
        <v>4258</v>
      </c>
      <c r="BO36" s="15">
        <v>2295</v>
      </c>
      <c r="BP36" s="16" t="s">
        <v>4259</v>
      </c>
      <c r="BQ36" s="20">
        <v>0.8732858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614</v>
      </c>
      <c r="BX36" s="16" t="s">
        <v>4261</v>
      </c>
      <c r="BY36" s="20">
        <v>1.1115699999999999</v>
      </c>
      <c r="BZ36" s="16" t="s">
        <v>4260</v>
      </c>
      <c r="CA36" s="15">
        <v>219</v>
      </c>
      <c r="CB36" s="16" t="s">
        <v>4261</v>
      </c>
      <c r="CC36" s="20">
        <v>0.99227799999999999</v>
      </c>
      <c r="CD36" s="16" t="s">
        <v>4260</v>
      </c>
      <c r="CE36" s="15">
        <v>3001</v>
      </c>
      <c r="CF36" s="16" t="s">
        <v>4261</v>
      </c>
      <c r="CG36" s="20">
        <v>0.88938550000000005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3193.7686013800003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2104</v>
      </c>
      <c r="H37" s="16" t="s">
        <v>4253</v>
      </c>
      <c r="I37" s="20">
        <v>1</v>
      </c>
      <c r="J37" s="16" t="s">
        <v>4252</v>
      </c>
      <c r="K37" s="15">
        <v>2504</v>
      </c>
      <c r="L37" s="16" t="s">
        <v>4253</v>
      </c>
      <c r="M37" s="20">
        <v>1</v>
      </c>
      <c r="N37" s="16" t="s">
        <v>4252</v>
      </c>
      <c r="O37" s="15">
        <v>9417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14025</v>
      </c>
      <c r="X37" s="16" t="s">
        <v>4252</v>
      </c>
      <c r="Y37" s="15">
        <v>14025</v>
      </c>
      <c r="Z37" s="16" t="s">
        <v>4254</v>
      </c>
      <c r="AA37" s="15">
        <v>2203</v>
      </c>
      <c r="AB37" s="16" t="s">
        <v>4255</v>
      </c>
      <c r="AC37" s="20">
        <v>1.0563750000000001</v>
      </c>
      <c r="AD37" s="16" t="s">
        <v>4254</v>
      </c>
      <c r="AE37" s="15">
        <v>3050</v>
      </c>
      <c r="AF37" s="16" t="s">
        <v>4255</v>
      </c>
      <c r="AG37" s="20">
        <v>1.0536110000000001</v>
      </c>
      <c r="AH37" s="16" t="s">
        <v>4254</v>
      </c>
      <c r="AI37" s="15">
        <v>5412</v>
      </c>
      <c r="AJ37" s="16" t="s">
        <v>4255</v>
      </c>
      <c r="AK37" s="20">
        <v>1.0759179999999999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2115</v>
      </c>
      <c r="AR37" s="16" t="s">
        <v>4257</v>
      </c>
      <c r="AS37" s="20">
        <v>1.0567690000000001</v>
      </c>
      <c r="AT37" s="16" t="s">
        <v>4256</v>
      </c>
      <c r="AU37" s="15">
        <v>3448</v>
      </c>
      <c r="AV37" s="16" t="s">
        <v>4257</v>
      </c>
      <c r="AW37" s="20">
        <v>0.99168900000000004</v>
      </c>
      <c r="AX37" s="16" t="s">
        <v>4256</v>
      </c>
      <c r="AY37" s="15">
        <v>5205</v>
      </c>
      <c r="AZ37" s="16" t="s">
        <v>4257</v>
      </c>
      <c r="BA37" s="20">
        <v>0.99811910000000004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2354</v>
      </c>
      <c r="BH37" s="16" t="s">
        <v>4259</v>
      </c>
      <c r="BI37" s="20">
        <v>1.087224</v>
      </c>
      <c r="BJ37" s="16" t="s">
        <v>4258</v>
      </c>
      <c r="BK37" s="15">
        <v>3522</v>
      </c>
      <c r="BL37" s="16" t="s">
        <v>4259</v>
      </c>
      <c r="BM37" s="20">
        <v>0.95813020000000004</v>
      </c>
      <c r="BN37" s="16" t="s">
        <v>4258</v>
      </c>
      <c r="BO37" s="15">
        <v>5790</v>
      </c>
      <c r="BP37" s="16" t="s">
        <v>4259</v>
      </c>
      <c r="BQ37" s="20">
        <v>0.8732858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2239</v>
      </c>
      <c r="BX37" s="16" t="s">
        <v>4261</v>
      </c>
      <c r="BY37" s="20">
        <v>1.1115699999999999</v>
      </c>
      <c r="BZ37" s="16" t="s">
        <v>4260</v>
      </c>
      <c r="CA37" s="15">
        <v>3418</v>
      </c>
      <c r="CB37" s="16" t="s">
        <v>4261</v>
      </c>
      <c r="CC37" s="20">
        <v>0.99227799999999999</v>
      </c>
      <c r="CD37" s="16" t="s">
        <v>4260</v>
      </c>
      <c r="CE37" s="15">
        <v>5153</v>
      </c>
      <c r="CF37" s="16" t="s">
        <v>4261</v>
      </c>
      <c r="CG37" s="20">
        <v>0.88938550000000005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11538.359094280002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3415</v>
      </c>
      <c r="H38" s="16" t="s">
        <v>4253</v>
      </c>
      <c r="I38" s="20">
        <v>1</v>
      </c>
      <c r="J38" s="16" t="s">
        <v>4252</v>
      </c>
      <c r="K38" s="15">
        <v>103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3518</v>
      </c>
      <c r="X38" s="16" t="s">
        <v>4252</v>
      </c>
      <c r="Y38" s="15">
        <v>3518</v>
      </c>
      <c r="Z38" s="16" t="s">
        <v>4254</v>
      </c>
      <c r="AA38" s="15">
        <v>3791</v>
      </c>
      <c r="AB38" s="16" t="s">
        <v>4255</v>
      </c>
      <c r="AC38" s="20">
        <v>1.0563750000000001</v>
      </c>
      <c r="AD38" s="16" t="s">
        <v>4254</v>
      </c>
      <c r="AE38" s="15">
        <v>123</v>
      </c>
      <c r="AF38" s="16" t="s">
        <v>4255</v>
      </c>
      <c r="AG38" s="20">
        <v>1.0536110000000001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3287</v>
      </c>
      <c r="AR38" s="16" t="s">
        <v>4257</v>
      </c>
      <c r="AS38" s="20">
        <v>1.0567690000000001</v>
      </c>
      <c r="AT38" s="16" t="s">
        <v>4256</v>
      </c>
      <c r="AU38" s="15">
        <v>198</v>
      </c>
      <c r="AV38" s="16" t="s">
        <v>4257</v>
      </c>
      <c r="AW38" s="20">
        <v>0.99168900000000004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2731</v>
      </c>
      <c r="BH38" s="16" t="s">
        <v>4259</v>
      </c>
      <c r="BI38" s="20">
        <v>1.087224</v>
      </c>
      <c r="BJ38" s="16" t="s">
        <v>4258</v>
      </c>
      <c r="BK38" s="15">
        <v>219</v>
      </c>
      <c r="BL38" s="16" t="s">
        <v>4259</v>
      </c>
      <c r="BM38" s="20">
        <v>0.95813020000000004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2390</v>
      </c>
      <c r="BX38" s="16" t="s">
        <v>4261</v>
      </c>
      <c r="BY38" s="20">
        <v>1.1115699999999999</v>
      </c>
      <c r="BZ38" s="16" t="s">
        <v>4260</v>
      </c>
      <c r="CA38" s="15">
        <v>160</v>
      </c>
      <c r="CB38" s="16" t="s">
        <v>4261</v>
      </c>
      <c r="CC38" s="20">
        <v>0.99227799999999999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3463.3443881600006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195</v>
      </c>
      <c r="H39" s="16" t="s">
        <v>4253</v>
      </c>
      <c r="I39" s="20">
        <v>1</v>
      </c>
      <c r="J39" s="16" t="s">
        <v>4252</v>
      </c>
      <c r="K39" s="15">
        <v>60</v>
      </c>
      <c r="L39" s="16" t="s">
        <v>4253</v>
      </c>
      <c r="M39" s="20">
        <v>1</v>
      </c>
      <c r="N39" s="16" t="s">
        <v>4252</v>
      </c>
      <c r="O39" s="15">
        <v>67</v>
      </c>
      <c r="P39" s="16" t="s">
        <v>4253</v>
      </c>
      <c r="Q39" s="20">
        <v>1</v>
      </c>
      <c r="R39" s="16" t="s">
        <v>4252</v>
      </c>
      <c r="S39" s="15">
        <v>19</v>
      </c>
      <c r="T39" s="16" t="s">
        <v>4253</v>
      </c>
      <c r="U39" s="20">
        <v>1</v>
      </c>
      <c r="V39" s="16" t="s">
        <v>4252</v>
      </c>
      <c r="W39" s="15">
        <v>341</v>
      </c>
      <c r="X39" s="16" t="s">
        <v>4252</v>
      </c>
      <c r="Y39" s="15">
        <v>341</v>
      </c>
      <c r="Z39" s="16" t="s">
        <v>4254</v>
      </c>
      <c r="AA39" s="15">
        <v>206</v>
      </c>
      <c r="AB39" s="16" t="s">
        <v>4255</v>
      </c>
      <c r="AC39" s="20">
        <v>1.0563750000000001</v>
      </c>
      <c r="AD39" s="16" t="s">
        <v>4254</v>
      </c>
      <c r="AE39" s="15">
        <v>39</v>
      </c>
      <c r="AF39" s="16" t="s">
        <v>4255</v>
      </c>
      <c r="AG39" s="20">
        <v>1.0536110000000001</v>
      </c>
      <c r="AH39" s="16" t="s">
        <v>4254</v>
      </c>
      <c r="AI39" s="15">
        <v>110</v>
      </c>
      <c r="AJ39" s="16" t="s">
        <v>4255</v>
      </c>
      <c r="AK39" s="20">
        <v>1.0759179999999999</v>
      </c>
      <c r="AL39" s="16" t="s">
        <v>4254</v>
      </c>
      <c r="AM39" s="15">
        <v>27</v>
      </c>
      <c r="AN39" s="16" t="s">
        <v>4255</v>
      </c>
      <c r="AO39" s="20">
        <v>1.0560130000000001</v>
      </c>
      <c r="AP39" s="16" t="s">
        <v>4256</v>
      </c>
      <c r="AQ39" s="15">
        <v>340</v>
      </c>
      <c r="AR39" s="16" t="s">
        <v>4257</v>
      </c>
      <c r="AS39" s="20">
        <v>1.0567690000000001</v>
      </c>
      <c r="AT39" s="16" t="s">
        <v>4256</v>
      </c>
      <c r="AU39" s="15">
        <v>23</v>
      </c>
      <c r="AV39" s="16" t="s">
        <v>4257</v>
      </c>
      <c r="AW39" s="20">
        <v>0.99168900000000004</v>
      </c>
      <c r="AX39" s="16" t="s">
        <v>4256</v>
      </c>
      <c r="AY39" s="15">
        <v>251</v>
      </c>
      <c r="AZ39" s="16" t="s">
        <v>4257</v>
      </c>
      <c r="BA39" s="20">
        <v>0.99811910000000004</v>
      </c>
      <c r="BB39" s="16" t="s">
        <v>4256</v>
      </c>
      <c r="BC39" s="15">
        <v>36</v>
      </c>
      <c r="BD39" s="16" t="s">
        <v>4257</v>
      </c>
      <c r="BE39" s="20">
        <v>1.0482260000000001</v>
      </c>
      <c r="BF39" s="16" t="s">
        <v>4258</v>
      </c>
      <c r="BG39" s="15">
        <v>233</v>
      </c>
      <c r="BH39" s="16" t="s">
        <v>4259</v>
      </c>
      <c r="BI39" s="20">
        <v>1.087224</v>
      </c>
      <c r="BJ39" s="16" t="s">
        <v>4258</v>
      </c>
      <c r="BK39" s="15">
        <v>11</v>
      </c>
      <c r="BL39" s="16" t="s">
        <v>4259</v>
      </c>
      <c r="BM39" s="20">
        <v>0.95813020000000004</v>
      </c>
      <c r="BN39" s="16" t="s">
        <v>4258</v>
      </c>
      <c r="BO39" s="15">
        <v>246</v>
      </c>
      <c r="BP39" s="16" t="s">
        <v>4259</v>
      </c>
      <c r="BQ39" s="20">
        <v>0.8732858</v>
      </c>
      <c r="BR39" s="16" t="s">
        <v>4258</v>
      </c>
      <c r="BS39" s="15">
        <v>38</v>
      </c>
      <c r="BT39" s="16" t="s">
        <v>4259</v>
      </c>
      <c r="BU39" s="20">
        <v>1.069323</v>
      </c>
      <c r="BV39" s="16" t="s">
        <v>4260</v>
      </c>
      <c r="BW39" s="15">
        <v>196</v>
      </c>
      <c r="BX39" s="16" t="s">
        <v>4261</v>
      </c>
      <c r="BY39" s="20">
        <v>1.1115699999999999</v>
      </c>
      <c r="BZ39" s="16" t="s">
        <v>4260</v>
      </c>
      <c r="CA39" s="15">
        <v>63</v>
      </c>
      <c r="CB39" s="16" t="s">
        <v>4261</v>
      </c>
      <c r="CC39" s="20">
        <v>0.99227799999999999</v>
      </c>
      <c r="CD39" s="16" t="s">
        <v>4260</v>
      </c>
      <c r="CE39" s="15">
        <v>244</v>
      </c>
      <c r="CF39" s="16" t="s">
        <v>4261</v>
      </c>
      <c r="CG39" s="20">
        <v>0.88938550000000005</v>
      </c>
      <c r="CH39" s="16" t="s">
        <v>4260</v>
      </c>
      <c r="CI39" s="15">
        <v>35</v>
      </c>
      <c r="CJ39" s="16" t="s">
        <v>4261</v>
      </c>
      <c r="CK39" s="20">
        <v>1.0951489999999999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494.39769261999999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30</v>
      </c>
      <c r="H40" s="16" t="s">
        <v>4253</v>
      </c>
      <c r="I40" s="20">
        <v>1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5942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5972</v>
      </c>
      <c r="X40" s="16" t="s">
        <v>4252</v>
      </c>
      <c r="Y40" s="15">
        <v>5972</v>
      </c>
      <c r="Z40" s="16" t="s">
        <v>4254</v>
      </c>
      <c r="AA40" s="15">
        <v>64</v>
      </c>
      <c r="AB40" s="16" t="s">
        <v>4255</v>
      </c>
      <c r="AC40" s="20">
        <v>1.0563750000000001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7094</v>
      </c>
      <c r="AJ40" s="16" t="s">
        <v>4255</v>
      </c>
      <c r="AK40" s="20">
        <v>1.0759179999999999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37</v>
      </c>
      <c r="AR40" s="16" t="s">
        <v>4257</v>
      </c>
      <c r="AS40" s="20">
        <v>1.0567690000000001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8375</v>
      </c>
      <c r="AZ40" s="16" t="s">
        <v>4257</v>
      </c>
      <c r="BA40" s="20">
        <v>0.99811910000000004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68</v>
      </c>
      <c r="BH40" s="16" t="s">
        <v>4259</v>
      </c>
      <c r="BI40" s="20">
        <v>1.087224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8666</v>
      </c>
      <c r="BP40" s="16" t="s">
        <v>4259</v>
      </c>
      <c r="BQ40" s="20">
        <v>0.8732858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64</v>
      </c>
      <c r="BX40" s="16" t="s">
        <v>4261</v>
      </c>
      <c r="BY40" s="20">
        <v>1.1115699999999999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8193</v>
      </c>
      <c r="CF40" s="16" t="s">
        <v>4261</v>
      </c>
      <c r="CG40" s="20">
        <v>0.88938550000000005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7414.0440127599986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1</v>
      </c>
      <c r="CF41" s="16" t="s">
        <v>4261</v>
      </c>
      <c r="CG41" s="20">
        <v>0.88938550000000005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0.17787710000000001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1</v>
      </c>
      <c r="H42" s="16" t="s">
        <v>4253</v>
      </c>
      <c r="I42" s="20">
        <v>1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4746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4747</v>
      </c>
      <c r="X42" s="16" t="s">
        <v>4252</v>
      </c>
      <c r="Y42" s="15">
        <v>4747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2397</v>
      </c>
      <c r="AJ42" s="16" t="s">
        <v>4255</v>
      </c>
      <c r="AK42" s="20">
        <v>1.0759179999999999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5</v>
      </c>
      <c r="AR42" s="16" t="s">
        <v>4257</v>
      </c>
      <c r="AS42" s="20">
        <v>1.0567690000000001</v>
      </c>
      <c r="AT42" s="16" t="s">
        <v>4256</v>
      </c>
      <c r="AU42" s="15">
        <v>137</v>
      </c>
      <c r="AV42" s="16" t="s">
        <v>4257</v>
      </c>
      <c r="AW42" s="20">
        <v>0.99168900000000004</v>
      </c>
      <c r="AX42" s="16" t="s">
        <v>4256</v>
      </c>
      <c r="AY42" s="15">
        <v>2533</v>
      </c>
      <c r="AZ42" s="16" t="s">
        <v>4257</v>
      </c>
      <c r="BA42" s="20">
        <v>0.99811910000000004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</v>
      </c>
      <c r="BH42" s="16" t="s">
        <v>4259</v>
      </c>
      <c r="BI42" s="20">
        <v>1.087224</v>
      </c>
      <c r="BJ42" s="16" t="s">
        <v>4258</v>
      </c>
      <c r="BK42" s="15">
        <v>16</v>
      </c>
      <c r="BL42" s="16" t="s">
        <v>4259</v>
      </c>
      <c r="BM42" s="20">
        <v>0.95813020000000004</v>
      </c>
      <c r="BN42" s="16" t="s">
        <v>4258</v>
      </c>
      <c r="BO42" s="15">
        <v>2401</v>
      </c>
      <c r="BP42" s="16" t="s">
        <v>4259</v>
      </c>
      <c r="BQ42" s="20">
        <v>0.8732858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1370</v>
      </c>
      <c r="CF42" s="16" t="s">
        <v>4261</v>
      </c>
      <c r="CG42" s="20">
        <v>0.88938550000000005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2666.0505368600002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0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</v>
      </c>
      <c r="X44" s="16" t="s">
        <v>4252</v>
      </c>
      <c r="Y44" s="15">
        <v>1</v>
      </c>
      <c r="Z44" s="16" t="s">
        <v>4254</v>
      </c>
      <c r="AA44" s="15">
        <v>2</v>
      </c>
      <c r="AB44" s="16" t="s">
        <v>4255</v>
      </c>
      <c r="AC44" s="20">
        <v>1.0563750000000001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1.087224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1.1115699999999999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1.0623087999999998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115</v>
      </c>
      <c r="H45" s="16" t="s">
        <v>4253</v>
      </c>
      <c r="I45" s="20">
        <v>1</v>
      </c>
      <c r="J45" s="16" t="s">
        <v>4252</v>
      </c>
      <c r="K45" s="15">
        <v>320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435</v>
      </c>
      <c r="X45" s="16" t="s">
        <v>4252</v>
      </c>
      <c r="Y45" s="15">
        <v>435</v>
      </c>
      <c r="Z45" s="16" t="s">
        <v>4254</v>
      </c>
      <c r="AA45" s="15">
        <v>102</v>
      </c>
      <c r="AB45" s="16" t="s">
        <v>4255</v>
      </c>
      <c r="AC45" s="20">
        <v>1.0563750000000001</v>
      </c>
      <c r="AD45" s="16" t="s">
        <v>4254</v>
      </c>
      <c r="AE45" s="15">
        <v>588</v>
      </c>
      <c r="AF45" s="16" t="s">
        <v>4255</v>
      </c>
      <c r="AG45" s="20">
        <v>1.0536110000000001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124</v>
      </c>
      <c r="AR45" s="16" t="s">
        <v>4257</v>
      </c>
      <c r="AS45" s="20">
        <v>1.0567690000000001</v>
      </c>
      <c r="AT45" s="16" t="s">
        <v>4256</v>
      </c>
      <c r="AU45" s="15">
        <v>216</v>
      </c>
      <c r="AV45" s="16" t="s">
        <v>4257</v>
      </c>
      <c r="AW45" s="20">
        <v>0.99168900000000004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159</v>
      </c>
      <c r="BH45" s="16" t="s">
        <v>4259</v>
      </c>
      <c r="BI45" s="20">
        <v>1.087224</v>
      </c>
      <c r="BJ45" s="16" t="s">
        <v>4258</v>
      </c>
      <c r="BK45" s="15">
        <v>42</v>
      </c>
      <c r="BL45" s="16" t="s">
        <v>4259</v>
      </c>
      <c r="BM45" s="20">
        <v>0.95813020000000004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111</v>
      </c>
      <c r="BX45" s="16" t="s">
        <v>4261</v>
      </c>
      <c r="BY45" s="20">
        <v>1.1115699999999999</v>
      </c>
      <c r="BZ45" s="16" t="s">
        <v>4260</v>
      </c>
      <c r="CA45" s="15">
        <v>138</v>
      </c>
      <c r="CB45" s="16" t="s">
        <v>4261</v>
      </c>
      <c r="CC45" s="20">
        <v>0.99227799999999999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396.18928327999998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2362</v>
      </c>
      <c r="H46" s="16" t="s">
        <v>4253</v>
      </c>
      <c r="I46" s="20">
        <v>1</v>
      </c>
      <c r="J46" s="16" t="s">
        <v>4252</v>
      </c>
      <c r="K46" s="15">
        <v>7548</v>
      </c>
      <c r="L46" s="16" t="s">
        <v>4253</v>
      </c>
      <c r="M46" s="20">
        <v>1</v>
      </c>
      <c r="N46" s="16" t="s">
        <v>4252</v>
      </c>
      <c r="O46" s="15">
        <v>1265</v>
      </c>
      <c r="P46" s="16" t="s">
        <v>4253</v>
      </c>
      <c r="Q46" s="20">
        <v>1</v>
      </c>
      <c r="R46" s="16" t="s">
        <v>4252</v>
      </c>
      <c r="S46" s="15">
        <v>350</v>
      </c>
      <c r="T46" s="16" t="s">
        <v>4253</v>
      </c>
      <c r="U46" s="20">
        <v>1</v>
      </c>
      <c r="V46" s="16" t="s">
        <v>4252</v>
      </c>
      <c r="W46" s="15">
        <v>11525</v>
      </c>
      <c r="X46" s="16" t="s">
        <v>4252</v>
      </c>
      <c r="Y46" s="15">
        <v>11525</v>
      </c>
      <c r="Z46" s="16" t="s">
        <v>4254</v>
      </c>
      <c r="AA46" s="15">
        <v>2679</v>
      </c>
      <c r="AB46" s="16" t="s">
        <v>4255</v>
      </c>
      <c r="AC46" s="20">
        <v>1.0563750000000001</v>
      </c>
      <c r="AD46" s="16" t="s">
        <v>4254</v>
      </c>
      <c r="AE46" s="15">
        <v>9191</v>
      </c>
      <c r="AF46" s="16" t="s">
        <v>4255</v>
      </c>
      <c r="AG46" s="20">
        <v>1.0536110000000001</v>
      </c>
      <c r="AH46" s="16" t="s">
        <v>4254</v>
      </c>
      <c r="AI46" s="15">
        <v>1187</v>
      </c>
      <c r="AJ46" s="16" t="s">
        <v>4255</v>
      </c>
      <c r="AK46" s="20">
        <v>1.0759179999999999</v>
      </c>
      <c r="AL46" s="16" t="s">
        <v>4254</v>
      </c>
      <c r="AM46" s="15">
        <v>241</v>
      </c>
      <c r="AN46" s="16" t="s">
        <v>4255</v>
      </c>
      <c r="AO46" s="20">
        <v>1.0560130000000001</v>
      </c>
      <c r="AP46" s="16" t="s">
        <v>4256</v>
      </c>
      <c r="AQ46" s="15">
        <v>2879</v>
      </c>
      <c r="AR46" s="16" t="s">
        <v>4257</v>
      </c>
      <c r="AS46" s="20">
        <v>1.0567690000000001</v>
      </c>
      <c r="AT46" s="16" t="s">
        <v>4256</v>
      </c>
      <c r="AU46" s="15">
        <v>12131</v>
      </c>
      <c r="AV46" s="16" t="s">
        <v>4257</v>
      </c>
      <c r="AW46" s="20">
        <v>0.99168900000000004</v>
      </c>
      <c r="AX46" s="16" t="s">
        <v>4256</v>
      </c>
      <c r="AY46" s="15">
        <v>1156</v>
      </c>
      <c r="AZ46" s="16" t="s">
        <v>4257</v>
      </c>
      <c r="BA46" s="20">
        <v>0.99811910000000004</v>
      </c>
      <c r="BB46" s="16" t="s">
        <v>4256</v>
      </c>
      <c r="BC46" s="15">
        <v>374</v>
      </c>
      <c r="BD46" s="16" t="s">
        <v>4257</v>
      </c>
      <c r="BE46" s="20">
        <v>1.0482260000000001</v>
      </c>
      <c r="BF46" s="16" t="s">
        <v>4258</v>
      </c>
      <c r="BG46" s="15">
        <v>2817</v>
      </c>
      <c r="BH46" s="16" t="s">
        <v>4259</v>
      </c>
      <c r="BI46" s="20">
        <v>1.087224</v>
      </c>
      <c r="BJ46" s="16" t="s">
        <v>4258</v>
      </c>
      <c r="BK46" s="15">
        <v>17033</v>
      </c>
      <c r="BL46" s="16" t="s">
        <v>4259</v>
      </c>
      <c r="BM46" s="20">
        <v>0.95813020000000004</v>
      </c>
      <c r="BN46" s="16" t="s">
        <v>4258</v>
      </c>
      <c r="BO46" s="15">
        <v>1271</v>
      </c>
      <c r="BP46" s="16" t="s">
        <v>4259</v>
      </c>
      <c r="BQ46" s="20">
        <v>0.8732858</v>
      </c>
      <c r="BR46" s="16" t="s">
        <v>4258</v>
      </c>
      <c r="BS46" s="15">
        <v>350</v>
      </c>
      <c r="BT46" s="16" t="s">
        <v>4259</v>
      </c>
      <c r="BU46" s="20">
        <v>1.069323</v>
      </c>
      <c r="BV46" s="16" t="s">
        <v>4260</v>
      </c>
      <c r="BW46" s="15">
        <v>2922</v>
      </c>
      <c r="BX46" s="16" t="s">
        <v>4261</v>
      </c>
      <c r="BY46" s="20">
        <v>1.1115699999999999</v>
      </c>
      <c r="BZ46" s="16" t="s">
        <v>4260</v>
      </c>
      <c r="CA46" s="15">
        <v>12513</v>
      </c>
      <c r="CB46" s="16" t="s">
        <v>4261</v>
      </c>
      <c r="CC46" s="20">
        <v>0.99227799999999999</v>
      </c>
      <c r="CD46" s="16" t="s">
        <v>4260</v>
      </c>
      <c r="CE46" s="15">
        <v>964</v>
      </c>
      <c r="CF46" s="16" t="s">
        <v>4261</v>
      </c>
      <c r="CG46" s="20">
        <v>0.88938550000000005</v>
      </c>
      <c r="CH46" s="16" t="s">
        <v>4260</v>
      </c>
      <c r="CI46" s="15">
        <v>238</v>
      </c>
      <c r="CJ46" s="16" t="s">
        <v>4261</v>
      </c>
      <c r="CK46" s="20">
        <v>1.0951489999999999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15967.601356600004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1303</v>
      </c>
      <c r="H48" s="16" t="s">
        <v>4253</v>
      </c>
      <c r="I48" s="20">
        <v>1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578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1881</v>
      </c>
      <c r="X48" s="16" t="s">
        <v>4252</v>
      </c>
      <c r="Y48" s="15">
        <v>1881</v>
      </c>
      <c r="Z48" s="16" t="s">
        <v>4254</v>
      </c>
      <c r="AA48" s="15">
        <v>2700</v>
      </c>
      <c r="AB48" s="16" t="s">
        <v>4255</v>
      </c>
      <c r="AC48" s="20">
        <v>1.0563750000000001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703</v>
      </c>
      <c r="AJ48" s="16" t="s">
        <v>4255</v>
      </c>
      <c r="AK48" s="20">
        <v>1.0759179999999999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6228</v>
      </c>
      <c r="AR48" s="16" t="s">
        <v>4257</v>
      </c>
      <c r="AS48" s="20">
        <v>1.0567690000000001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2212</v>
      </c>
      <c r="AZ48" s="16" t="s">
        <v>4257</v>
      </c>
      <c r="BA48" s="20">
        <v>0.99811910000000004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5437</v>
      </c>
      <c r="BH48" s="16" t="s">
        <v>4259</v>
      </c>
      <c r="BI48" s="20">
        <v>1.087224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1218</v>
      </c>
      <c r="BP48" s="16" t="s">
        <v>4259</v>
      </c>
      <c r="BQ48" s="20">
        <v>0.8732858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1737</v>
      </c>
      <c r="BX48" s="16" t="s">
        <v>4261</v>
      </c>
      <c r="BY48" s="20">
        <v>1.1115699999999999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617</v>
      </c>
      <c r="CF48" s="16" t="s">
        <v>4261</v>
      </c>
      <c r="CG48" s="20">
        <v>0.88938550000000005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1881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116486</v>
      </c>
      <c r="T49" s="16" t="s">
        <v>4253</v>
      </c>
      <c r="U49" s="20">
        <v>1</v>
      </c>
      <c r="V49" s="16" t="s">
        <v>4252</v>
      </c>
      <c r="W49" s="15">
        <v>116486</v>
      </c>
      <c r="X49" s="16" t="s">
        <v>4252</v>
      </c>
      <c r="Y49" s="15">
        <v>116486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107794</v>
      </c>
      <c r="AN49" s="16" t="s">
        <v>4255</v>
      </c>
      <c r="AO49" s="20">
        <v>1.0560130000000001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101383</v>
      </c>
      <c r="BD49" s="16" t="s">
        <v>4257</v>
      </c>
      <c r="BE49" s="20">
        <v>1.0482260000000001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104791</v>
      </c>
      <c r="BT49" s="16" t="s">
        <v>4259</v>
      </c>
      <c r="BU49" s="20">
        <v>1.069323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101969</v>
      </c>
      <c r="CJ49" s="16" t="s">
        <v>4261</v>
      </c>
      <c r="CK49" s="20">
        <v>1.0951489999999999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112063.36735080001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0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50820</v>
      </c>
      <c r="T51" s="16" t="s">
        <v>4253</v>
      </c>
      <c r="U51" s="20">
        <v>1</v>
      </c>
      <c r="V51" s="16" t="s">
        <v>4252</v>
      </c>
      <c r="W51" s="15">
        <v>50820</v>
      </c>
      <c r="X51" s="16" t="s">
        <v>4252</v>
      </c>
      <c r="Y51" s="15">
        <v>50820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50574</v>
      </c>
      <c r="AN51" s="16" t="s">
        <v>4255</v>
      </c>
      <c r="AO51" s="20">
        <v>1.0560130000000001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52098</v>
      </c>
      <c r="BD51" s="16" t="s">
        <v>4257</v>
      </c>
      <c r="BE51" s="20">
        <v>1.0482260000000001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50180</v>
      </c>
      <c r="BT51" s="16" t="s">
        <v>4259</v>
      </c>
      <c r="BU51" s="20">
        <v>1.069323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50904</v>
      </c>
      <c r="CJ51" s="16" t="s">
        <v>4261</v>
      </c>
      <c r="CK51" s="20">
        <v>1.0951489999999999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53648.674489199999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15694</v>
      </c>
      <c r="T52" s="16" t="s">
        <v>4253</v>
      </c>
      <c r="U52" s="20">
        <v>1</v>
      </c>
      <c r="V52" s="16" t="s">
        <v>4252</v>
      </c>
      <c r="W52" s="15">
        <v>15694</v>
      </c>
      <c r="X52" s="16" t="s">
        <v>4252</v>
      </c>
      <c r="Y52" s="15">
        <v>15694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10606</v>
      </c>
      <c r="AN52" s="16" t="s">
        <v>4255</v>
      </c>
      <c r="AO52" s="20">
        <v>1.0560130000000001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16798</v>
      </c>
      <c r="BD52" s="16" t="s">
        <v>4257</v>
      </c>
      <c r="BE52" s="20">
        <v>1.0482260000000001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23317</v>
      </c>
      <c r="BT52" s="16" t="s">
        <v>4259</v>
      </c>
      <c r="BU52" s="20">
        <v>1.069323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18179</v>
      </c>
      <c r="CJ52" s="16" t="s">
        <v>4261</v>
      </c>
      <c r="CK52" s="20">
        <v>1.0951489999999999</v>
      </c>
      <c r="CL52" s="16" t="s">
        <v>4306</v>
      </c>
      <c r="CM52" s="15">
        <f>SUM(A2L145C10)/A2L145C1</f>
        <v>15694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4661</v>
      </c>
      <c r="T53" s="16" t="s">
        <v>4253</v>
      </c>
      <c r="U53" s="20">
        <v>1</v>
      </c>
      <c r="V53" s="16" t="s">
        <v>4252</v>
      </c>
      <c r="W53" s="15">
        <v>4661</v>
      </c>
      <c r="X53" s="16" t="s">
        <v>4252</v>
      </c>
      <c r="Y53" s="15">
        <v>4661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5079</v>
      </c>
      <c r="AN53" s="16" t="s">
        <v>4255</v>
      </c>
      <c r="AO53" s="20">
        <v>1.0560130000000001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5370</v>
      </c>
      <c r="BD53" s="16" t="s">
        <v>4257</v>
      </c>
      <c r="BE53" s="20">
        <v>1.0482260000000001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5913</v>
      </c>
      <c r="BT53" s="16" t="s">
        <v>4259</v>
      </c>
      <c r="BU53" s="20">
        <v>1.069323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4756</v>
      </c>
      <c r="CJ53" s="16" t="s">
        <v>4261</v>
      </c>
      <c r="CK53" s="20">
        <v>1.0951489999999999</v>
      </c>
      <c r="CL53" s="16" t="s">
        <v>4307</v>
      </c>
      <c r="CM53" s="15">
        <f>SUM(A2L146C10)/A2L146C1</f>
        <v>4661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2331</v>
      </c>
      <c r="T54" s="16" t="s">
        <v>4253</v>
      </c>
      <c r="U54" s="20">
        <v>1</v>
      </c>
      <c r="V54" s="16" t="s">
        <v>4252</v>
      </c>
      <c r="W54" s="15">
        <v>2331</v>
      </c>
      <c r="X54" s="16" t="s">
        <v>4252</v>
      </c>
      <c r="Y54" s="15">
        <v>2331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2540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2685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2956</v>
      </c>
      <c r="BT54" s="16" t="s">
        <v>4259</v>
      </c>
      <c r="BU54" s="20">
        <v>1.069323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2378</v>
      </c>
      <c r="CJ54" s="16" t="s">
        <v>4261</v>
      </c>
      <c r="CK54" s="20">
        <v>1.0951489999999999</v>
      </c>
      <c r="CL54" s="16" t="s">
        <v>4308</v>
      </c>
      <c r="CM54" s="15">
        <f>SUM(A2L147C10)/A2L147C1</f>
        <v>2331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41994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41994</v>
      </c>
      <c r="X55" s="16" t="s">
        <v>4252</v>
      </c>
      <c r="Y55" s="15">
        <v>41994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40721</v>
      </c>
      <c r="AJ55" s="16" t="s">
        <v>4255</v>
      </c>
      <c r="AK55" s="20">
        <v>1.0759179999999999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42927</v>
      </c>
      <c r="AZ55" s="16" t="s">
        <v>4257</v>
      </c>
      <c r="BA55" s="20">
        <v>0.99811910000000004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43970</v>
      </c>
      <c r="BP55" s="16" t="s">
        <v>4259</v>
      </c>
      <c r="BQ55" s="20">
        <v>0.8732858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44098</v>
      </c>
      <c r="CF55" s="16" t="s">
        <v>4261</v>
      </c>
      <c r="CG55" s="20">
        <v>0.88938550000000005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41994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3928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3928</v>
      </c>
      <c r="X57" s="16" t="s">
        <v>4252</v>
      </c>
      <c r="Y57" s="15">
        <v>3928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3860</v>
      </c>
      <c r="AJ57" s="16" t="s">
        <v>4255</v>
      </c>
      <c r="AK57" s="20">
        <v>1.0759179999999999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3874</v>
      </c>
      <c r="AZ57" s="16" t="s">
        <v>4257</v>
      </c>
      <c r="BA57" s="20">
        <v>0.99811910000000004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8004</v>
      </c>
      <c r="BP57" s="16" t="s">
        <v>4259</v>
      </c>
      <c r="BQ57" s="20">
        <v>0.8732858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8026</v>
      </c>
      <c r="CF57" s="16" t="s">
        <v>4261</v>
      </c>
      <c r="CG57" s="20">
        <v>0.88938550000000005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3928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27570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27570</v>
      </c>
      <c r="X58" s="16" t="s">
        <v>4252</v>
      </c>
      <c r="Y58" s="15">
        <v>27570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27570</v>
      </c>
      <c r="AJ58" s="16" t="s">
        <v>4255</v>
      </c>
      <c r="AK58" s="20">
        <v>1.0759179999999999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27570</v>
      </c>
      <c r="AZ58" s="16" t="s">
        <v>4257</v>
      </c>
      <c r="BA58" s="20">
        <v>0.99811910000000004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27570</v>
      </c>
      <c r="BP58" s="16" t="s">
        <v>4259</v>
      </c>
      <c r="BQ58" s="20">
        <v>0.8732858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27570</v>
      </c>
      <c r="CF58" s="16" t="s">
        <v>4261</v>
      </c>
      <c r="CG58" s="20">
        <v>0.88938550000000005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27570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41301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41301</v>
      </c>
      <c r="X60" s="16" t="s">
        <v>4252</v>
      </c>
      <c r="Y60" s="15">
        <v>41301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39316</v>
      </c>
      <c r="AJ60" s="16" t="s">
        <v>4255</v>
      </c>
      <c r="AK60" s="20">
        <v>1.0759179999999999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42156</v>
      </c>
      <c r="AZ60" s="16" t="s">
        <v>4257</v>
      </c>
      <c r="BA60" s="20">
        <v>0.99811910000000004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46602</v>
      </c>
      <c r="BP60" s="16" t="s">
        <v>4259</v>
      </c>
      <c r="BQ60" s="20">
        <v>0.8732858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46051</v>
      </c>
      <c r="CF60" s="16" t="s">
        <v>4261</v>
      </c>
      <c r="CG60" s="20">
        <v>0.88938550000000005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41301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27239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27239</v>
      </c>
      <c r="X62" s="16" t="s">
        <v>4252</v>
      </c>
      <c r="Y62" s="15">
        <v>27239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25477</v>
      </c>
      <c r="AJ62" s="16" t="s">
        <v>4255</v>
      </c>
      <c r="AK62" s="20">
        <v>1.0759179999999999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23833</v>
      </c>
      <c r="AZ62" s="16" t="s">
        <v>4257</v>
      </c>
      <c r="BA62" s="20">
        <v>0.99811910000000004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24546</v>
      </c>
      <c r="BP62" s="16" t="s">
        <v>4259</v>
      </c>
      <c r="BQ62" s="20">
        <v>0.8732858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24453</v>
      </c>
      <c r="CF62" s="16" t="s">
        <v>4261</v>
      </c>
      <c r="CG62" s="20">
        <v>0.88938550000000005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27239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0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</v>
      </c>
      <c r="AJ65" s="16" t="s">
        <v>4255</v>
      </c>
      <c r="AK65" s="20">
        <v>1.0759179999999999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29</v>
      </c>
      <c r="AZ65" s="16" t="s">
        <v>4257</v>
      </c>
      <c r="BA65" s="20">
        <v>0.99811910000000004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27</v>
      </c>
      <c r="BP65" s="16" t="s">
        <v>4259</v>
      </c>
      <c r="BQ65" s="20">
        <v>0.8732858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29</v>
      </c>
      <c r="CF65" s="16" t="s">
        <v>4261</v>
      </c>
      <c r="CG65" s="20">
        <v>0.88938550000000005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105</v>
      </c>
      <c r="BP67" s="16" t="s">
        <v>4259</v>
      </c>
      <c r="BQ67" s="20">
        <v>0.8732858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9</v>
      </c>
      <c r="CF67" s="16" t="s">
        <v>4261</v>
      </c>
      <c r="CG67" s="20">
        <v>0.88938550000000005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IF(SSAC="Y",0,537249)</f>
        <v>537249</v>
      </c>
      <c r="T73" s="16" t="s">
        <v>4253</v>
      </c>
      <c r="U73" s="20">
        <v>1</v>
      </c>
      <c r="V73" s="16" t="s">
        <v>4252</v>
      </c>
      <c r="W73" s="15">
        <f>IF(SSAC="Y",0,537249)</f>
        <v>537249</v>
      </c>
      <c r="X73" s="16" t="s">
        <v>4252</v>
      </c>
      <c r="Y73" s="15">
        <f>IF(SSAC="Y",0,537249)</f>
        <v>537249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IF(SSAC="Y",0,528244)</f>
        <v>528244</v>
      </c>
      <c r="AN73" s="16" t="s">
        <v>4255</v>
      </c>
      <c r="AO73" s="20">
        <v>1.0560130000000001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IF(SSAC="Y",0,500493)</f>
        <v>500493</v>
      </c>
      <c r="BD73" s="16" t="s">
        <v>4257</v>
      </c>
      <c r="BE73" s="20">
        <v>1.0482260000000001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IF(SSAC="Y",0,506381)</f>
        <v>506381</v>
      </c>
      <c r="BT73" s="16" t="s">
        <v>4259</v>
      </c>
      <c r="BU73" s="20">
        <v>1.069323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IF(SSAC="Y",0,493366)</f>
        <v>493366</v>
      </c>
      <c r="CJ73" s="16" t="s">
        <v>4261</v>
      </c>
      <c r="CK73" s="20">
        <v>1.0951489999999999</v>
      </c>
      <c r="CL73" s="16" t="s">
        <v>4327</v>
      </c>
      <c r="CM73" s="15">
        <f>SUM(A2L166C10)/A2L166C1</f>
        <v>537249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IF(SSAC="Y",0,0)</f>
        <v>0</v>
      </c>
      <c r="T74" s="16" t="s">
        <v>4253</v>
      </c>
      <c r="U74" s="20">
        <v>0</v>
      </c>
      <c r="V74" s="16" t="s">
        <v>4252</v>
      </c>
      <c r="W74" s="15">
        <f>IF(SSAC="Y",0,0)</f>
        <v>0</v>
      </c>
      <c r="X74" s="16" t="s">
        <v>4252</v>
      </c>
      <c r="Y74" s="15">
        <f>IF(SSAC="Y",0,0)</f>
        <v>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IF(SSAC="Y",0,0)</f>
        <v>0</v>
      </c>
      <c r="AN74" s="16" t="s">
        <v>4255</v>
      </c>
      <c r="AO74" s="20">
        <v>0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IF(SSAC="Y",0,0)</f>
        <v>0</v>
      </c>
      <c r="BD74" s="16" t="s">
        <v>4257</v>
      </c>
      <c r="BE74" s="20">
        <v>0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IF(SSAC="Y",0,0)</f>
        <v>0</v>
      </c>
      <c r="BT74" s="16" t="s">
        <v>4259</v>
      </c>
      <c r="BU74" s="20">
        <v>0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IF(SSAC="Y",0,0)</f>
        <v>0</v>
      </c>
      <c r="CJ74" s="16" t="s">
        <v>4261</v>
      </c>
      <c r="CK74" s="20">
        <v>0</v>
      </c>
      <c r="CL74" s="16" t="s">
        <v>4328</v>
      </c>
      <c r="CM74" s="15">
        <f>SUM(A2L167C10)/A2L167C1</f>
        <v>0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IF(SSAC="Y",0,328849)</f>
        <v>328849</v>
      </c>
      <c r="T75" s="16" t="s">
        <v>4253</v>
      </c>
      <c r="U75" s="20">
        <v>1</v>
      </c>
      <c r="V75" s="16" t="s">
        <v>4252</v>
      </c>
      <c r="W75" s="15">
        <f>IF(SSAC="Y",0,328849)</f>
        <v>328849</v>
      </c>
      <c r="X75" s="16" t="s">
        <v>4252</v>
      </c>
      <c r="Y75" s="15">
        <f>IF(SSAC="Y",0,328849)</f>
        <v>328849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IF(SSAC="Y",0,308954)</f>
        <v>308954</v>
      </c>
      <c r="AN75" s="16" t="s">
        <v>4255</v>
      </c>
      <c r="AO75" s="20">
        <v>1.0560130000000001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IF(SSAC="Y",0,283474)</f>
        <v>283474</v>
      </c>
      <c r="BD75" s="16" t="s">
        <v>4257</v>
      </c>
      <c r="BE75" s="20">
        <v>1.0482260000000001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IF(SSAC="Y",0,260642)</f>
        <v>260642</v>
      </c>
      <c r="BT75" s="16" t="s">
        <v>4259</v>
      </c>
      <c r="BU75" s="20">
        <v>1.069323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IF(SSAC="Y",0,249817)</f>
        <v>249817</v>
      </c>
      <c r="CJ75" s="16" t="s">
        <v>4261</v>
      </c>
      <c r="CK75" s="20">
        <v>1.0951489999999999</v>
      </c>
      <c r="CL75" s="16" t="s">
        <v>4329</v>
      </c>
      <c r="CM75" s="15">
        <f>SUM(A2L168C10)/A2L168C1</f>
        <v>328849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0</v>
      </c>
      <c r="P76" s="16" t="s">
        <v>4253</v>
      </c>
      <c r="Q76" s="20">
        <v>0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0</v>
      </c>
      <c r="X76" s="16" t="s">
        <v>4252</v>
      </c>
      <c r="Y76" s="15">
        <v>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0</v>
      </c>
      <c r="AJ76" s="16" t="s">
        <v>4255</v>
      </c>
      <c r="AK76" s="20">
        <v>0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0</v>
      </c>
      <c r="AZ76" s="16" t="s">
        <v>4257</v>
      </c>
      <c r="BA76" s="20">
        <v>0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0</v>
      </c>
      <c r="BP76" s="16" t="s">
        <v>4259</v>
      </c>
      <c r="BQ76" s="20">
        <v>0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0</v>
      </c>
      <c r="CF76" s="16" t="s">
        <v>4261</v>
      </c>
      <c r="CG76" s="20">
        <v>0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0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18418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18418</v>
      </c>
      <c r="X77" s="16" t="s">
        <v>4252</v>
      </c>
      <c r="Y77" s="15">
        <v>18418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16899</v>
      </c>
      <c r="AJ77" s="16" t="s">
        <v>4255</v>
      </c>
      <c r="AK77" s="20">
        <v>1.0759179999999999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16005</v>
      </c>
      <c r="AZ77" s="16" t="s">
        <v>4257</v>
      </c>
      <c r="BA77" s="20">
        <v>0.99811910000000004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16188</v>
      </c>
      <c r="BP77" s="16" t="s">
        <v>4259</v>
      </c>
      <c r="BQ77" s="20">
        <v>0.8732858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13454</v>
      </c>
      <c r="CF77" s="16" t="s">
        <v>4261</v>
      </c>
      <c r="CG77" s="20">
        <v>0.88938550000000005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18418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126</v>
      </c>
      <c r="AZ78" s="16" t="s">
        <v>4257</v>
      </c>
      <c r="BA78" s="20">
        <v>0.99811910000000004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0</v>
      </c>
      <c r="P79" s="16" t="s">
        <v>4253</v>
      </c>
      <c r="Q79" s="20">
        <v>0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0</v>
      </c>
      <c r="X79" s="16" t="s">
        <v>4252</v>
      </c>
      <c r="Y79" s="15">
        <v>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0</v>
      </c>
      <c r="AJ79" s="16" t="s">
        <v>4255</v>
      </c>
      <c r="AK79" s="20">
        <v>0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0</v>
      </c>
      <c r="AZ79" s="16" t="s">
        <v>4257</v>
      </c>
      <c r="BA79" s="20">
        <v>0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0</v>
      </c>
      <c r="BP79" s="16" t="s">
        <v>4259</v>
      </c>
      <c r="BQ79" s="20">
        <v>0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11</v>
      </c>
      <c r="CF79" s="16" t="s">
        <v>4261</v>
      </c>
      <c r="CG79" s="20">
        <v>0.88938550000000005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0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17</v>
      </c>
      <c r="BP81" s="16" t="s">
        <v>4259</v>
      </c>
      <c r="BQ81" s="20">
        <v>0.8732858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IF(SSAC="Y",0,194)</f>
        <v>194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IF(SSAC="Y",0,194)</f>
        <v>194</v>
      </c>
      <c r="X82" s="16" t="s">
        <v>4252</v>
      </c>
      <c r="Y82" s="15">
        <f>IF(SSAC="Y",0,194)</f>
        <v>194</v>
      </c>
      <c r="Z82" s="16" t="s">
        <v>4254</v>
      </c>
      <c r="AA82" s="15">
        <f>IF(SSAC="Y",0,235)</f>
        <v>235</v>
      </c>
      <c r="AB82" s="16" t="s">
        <v>4255</v>
      </c>
      <c r="AC82" s="20">
        <v>1.0563750000000001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IF(SSAC="Y",0,237)</f>
        <v>237</v>
      </c>
      <c r="AR82" s="16" t="s">
        <v>4257</v>
      </c>
      <c r="AS82" s="20">
        <v>1.0567690000000001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IF(SSAC="Y",0,249)</f>
        <v>249</v>
      </c>
      <c r="BH82" s="16" t="s">
        <v>4259</v>
      </c>
      <c r="BI82" s="20">
        <v>1.087224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IF(SSAC="Y",0,164)</f>
        <v>164</v>
      </c>
      <c r="BX82" s="16" t="s">
        <v>4261</v>
      </c>
      <c r="BY82" s="20">
        <v>1.1115699999999999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194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1205</v>
      </c>
      <c r="H85" s="16" t="s">
        <v>4253</v>
      </c>
      <c r="I85" s="20">
        <v>1</v>
      </c>
      <c r="J85" s="16" t="s">
        <v>4252</v>
      </c>
      <c r="K85" s="15">
        <v>2196</v>
      </c>
      <c r="L85" s="16" t="s">
        <v>4253</v>
      </c>
      <c r="M85" s="20">
        <v>1</v>
      </c>
      <c r="N85" s="16" t="s">
        <v>4252</v>
      </c>
      <c r="O85" s="15">
        <v>13738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17139</v>
      </c>
      <c r="X85" s="16" t="s">
        <v>4252</v>
      </c>
      <c r="Y85" s="15">
        <v>17139</v>
      </c>
      <c r="Z85" s="16" t="s">
        <v>4254</v>
      </c>
      <c r="AA85" s="15">
        <v>1555</v>
      </c>
      <c r="AB85" s="16" t="s">
        <v>4255</v>
      </c>
      <c r="AC85" s="20">
        <v>1.0563750000000001</v>
      </c>
      <c r="AD85" s="16" t="s">
        <v>4254</v>
      </c>
      <c r="AE85" s="15">
        <v>1447</v>
      </c>
      <c r="AF85" s="16" t="s">
        <v>4255</v>
      </c>
      <c r="AG85" s="20">
        <v>1.0536110000000001</v>
      </c>
      <c r="AH85" s="16" t="s">
        <v>4254</v>
      </c>
      <c r="AI85" s="15">
        <v>12535</v>
      </c>
      <c r="AJ85" s="16" t="s">
        <v>4255</v>
      </c>
      <c r="AK85" s="20">
        <v>1.0759179999999999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2136</v>
      </c>
      <c r="AR85" s="16" t="s">
        <v>4257</v>
      </c>
      <c r="AS85" s="20">
        <v>1.0567690000000001</v>
      </c>
      <c r="AT85" s="16" t="s">
        <v>4256</v>
      </c>
      <c r="AU85" s="15">
        <v>1004</v>
      </c>
      <c r="AV85" s="16" t="s">
        <v>4257</v>
      </c>
      <c r="AW85" s="20">
        <v>0.99168900000000004</v>
      </c>
      <c r="AX85" s="16" t="s">
        <v>4256</v>
      </c>
      <c r="AY85" s="15">
        <v>13121</v>
      </c>
      <c r="AZ85" s="16" t="s">
        <v>4257</v>
      </c>
      <c r="BA85" s="20">
        <v>0.99811910000000004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2418</v>
      </c>
      <c r="BH85" s="16" t="s">
        <v>4259</v>
      </c>
      <c r="BI85" s="20">
        <v>1.087224</v>
      </c>
      <c r="BJ85" s="16" t="s">
        <v>4258</v>
      </c>
      <c r="BK85" s="15">
        <v>2147</v>
      </c>
      <c r="BL85" s="16" t="s">
        <v>4259</v>
      </c>
      <c r="BM85" s="20">
        <v>0.95813020000000004</v>
      </c>
      <c r="BN85" s="16" t="s">
        <v>4258</v>
      </c>
      <c r="BO85" s="15">
        <v>10728</v>
      </c>
      <c r="BP85" s="16" t="s">
        <v>4259</v>
      </c>
      <c r="BQ85" s="20">
        <v>0.8732858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2598</v>
      </c>
      <c r="BX85" s="16" t="s">
        <v>4261</v>
      </c>
      <c r="BY85" s="20">
        <v>1.1115699999999999</v>
      </c>
      <c r="BZ85" s="16" t="s">
        <v>4260</v>
      </c>
      <c r="CA85" s="15">
        <v>2452</v>
      </c>
      <c r="CB85" s="16" t="s">
        <v>4261</v>
      </c>
      <c r="CC85" s="20">
        <v>0.99227799999999999</v>
      </c>
      <c r="CD85" s="16" t="s">
        <v>4260</v>
      </c>
      <c r="CE85" s="15">
        <v>6862</v>
      </c>
      <c r="CF85" s="16" t="s">
        <v>4261</v>
      </c>
      <c r="CG85" s="20">
        <v>0.88938550000000005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17139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6368</v>
      </c>
      <c r="H86" s="16" t="s">
        <v>4253</v>
      </c>
      <c r="I86" s="20">
        <v>1</v>
      </c>
      <c r="J86" s="16" t="s">
        <v>4252</v>
      </c>
      <c r="K86" s="15">
        <v>164</v>
      </c>
      <c r="L86" s="16" t="s">
        <v>4253</v>
      </c>
      <c r="M86" s="20">
        <v>1</v>
      </c>
      <c r="N86" s="16" t="s">
        <v>4252</v>
      </c>
      <c r="O86" s="15">
        <v>1556</v>
      </c>
      <c r="P86" s="16" t="s">
        <v>4253</v>
      </c>
      <c r="Q86" s="20">
        <v>1</v>
      </c>
      <c r="R86" s="16" t="s">
        <v>4252</v>
      </c>
      <c r="S86" s="15">
        <v>454</v>
      </c>
      <c r="T86" s="16" t="s">
        <v>4253</v>
      </c>
      <c r="U86" s="20">
        <v>1</v>
      </c>
      <c r="V86" s="16" t="s">
        <v>4252</v>
      </c>
      <c r="W86" s="15">
        <v>8542</v>
      </c>
      <c r="X86" s="16" t="s">
        <v>4252</v>
      </c>
      <c r="Y86" s="15">
        <v>8542</v>
      </c>
      <c r="Z86" s="16" t="s">
        <v>4254</v>
      </c>
      <c r="AA86" s="15">
        <v>21009</v>
      </c>
      <c r="AB86" s="16" t="s">
        <v>4255</v>
      </c>
      <c r="AC86" s="20">
        <v>1.0563750000000001</v>
      </c>
      <c r="AD86" s="16" t="s">
        <v>4254</v>
      </c>
      <c r="AE86" s="15">
        <v>213</v>
      </c>
      <c r="AF86" s="16" t="s">
        <v>4255</v>
      </c>
      <c r="AG86" s="20">
        <v>1.0536110000000001</v>
      </c>
      <c r="AH86" s="16" t="s">
        <v>4254</v>
      </c>
      <c r="AI86" s="15">
        <v>1629</v>
      </c>
      <c r="AJ86" s="16" t="s">
        <v>4255</v>
      </c>
      <c r="AK86" s="20">
        <v>1.0759179999999999</v>
      </c>
      <c r="AL86" s="16" t="s">
        <v>4254</v>
      </c>
      <c r="AM86" s="15">
        <v>1786</v>
      </c>
      <c r="AN86" s="16" t="s">
        <v>4255</v>
      </c>
      <c r="AO86" s="20">
        <v>1.0560130000000001</v>
      </c>
      <c r="AP86" s="16" t="s">
        <v>4256</v>
      </c>
      <c r="AQ86" s="15">
        <v>22963</v>
      </c>
      <c r="AR86" s="16" t="s">
        <v>4257</v>
      </c>
      <c r="AS86" s="20">
        <v>1.0567690000000001</v>
      </c>
      <c r="AT86" s="16" t="s">
        <v>4256</v>
      </c>
      <c r="AU86" s="15">
        <v>338</v>
      </c>
      <c r="AV86" s="16" t="s">
        <v>4257</v>
      </c>
      <c r="AW86" s="20">
        <v>0.99168900000000004</v>
      </c>
      <c r="AX86" s="16" t="s">
        <v>4256</v>
      </c>
      <c r="AY86" s="15">
        <v>2199</v>
      </c>
      <c r="AZ86" s="16" t="s">
        <v>4257</v>
      </c>
      <c r="BA86" s="20">
        <v>0.99811910000000004</v>
      </c>
      <c r="BB86" s="16" t="s">
        <v>4256</v>
      </c>
      <c r="BC86" s="15">
        <v>1448</v>
      </c>
      <c r="BD86" s="16" t="s">
        <v>4257</v>
      </c>
      <c r="BE86" s="20">
        <v>1.0482260000000001</v>
      </c>
      <c r="BF86" s="16" t="s">
        <v>4258</v>
      </c>
      <c r="BG86" s="15">
        <v>21416</v>
      </c>
      <c r="BH86" s="16" t="s">
        <v>4259</v>
      </c>
      <c r="BI86" s="20">
        <v>1.087224</v>
      </c>
      <c r="BJ86" s="16" t="s">
        <v>4258</v>
      </c>
      <c r="BK86" s="15">
        <v>518</v>
      </c>
      <c r="BL86" s="16" t="s">
        <v>4259</v>
      </c>
      <c r="BM86" s="20">
        <v>0.95813020000000004</v>
      </c>
      <c r="BN86" s="16" t="s">
        <v>4258</v>
      </c>
      <c r="BO86" s="15">
        <v>2234</v>
      </c>
      <c r="BP86" s="16" t="s">
        <v>4259</v>
      </c>
      <c r="BQ86" s="20">
        <v>0.8732858</v>
      </c>
      <c r="BR86" s="16" t="s">
        <v>4258</v>
      </c>
      <c r="BS86" s="15">
        <v>1550</v>
      </c>
      <c r="BT86" s="16" t="s">
        <v>4259</v>
      </c>
      <c r="BU86" s="20">
        <v>1.069323</v>
      </c>
      <c r="BV86" s="16" t="s">
        <v>4260</v>
      </c>
      <c r="BW86" s="15">
        <v>20399</v>
      </c>
      <c r="BX86" s="16" t="s">
        <v>4261</v>
      </c>
      <c r="BY86" s="20">
        <v>1.1115699999999999</v>
      </c>
      <c r="BZ86" s="16" t="s">
        <v>4260</v>
      </c>
      <c r="CA86" s="15">
        <v>228</v>
      </c>
      <c r="CB86" s="16" t="s">
        <v>4261</v>
      </c>
      <c r="CC86" s="20">
        <v>0.99227799999999999</v>
      </c>
      <c r="CD86" s="16" t="s">
        <v>4260</v>
      </c>
      <c r="CE86" s="15">
        <v>1497</v>
      </c>
      <c r="CF86" s="16" t="s">
        <v>4261</v>
      </c>
      <c r="CG86" s="20">
        <v>0.88938550000000005</v>
      </c>
      <c r="CH86" s="16" t="s">
        <v>4260</v>
      </c>
      <c r="CI86" s="15">
        <v>1327</v>
      </c>
      <c r="CJ86" s="16" t="s">
        <v>4261</v>
      </c>
      <c r="CK86" s="20">
        <v>1.0951489999999999</v>
      </c>
      <c r="CL86" s="16" t="s">
        <v>4340</v>
      </c>
      <c r="CM86" s="15">
        <f>SUM(A2L179C10)/A2L179C1</f>
        <v>8542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2046</v>
      </c>
      <c r="H87" s="16" t="s">
        <v>4253</v>
      </c>
      <c r="I87" s="20">
        <v>1</v>
      </c>
      <c r="J87" s="16" t="s">
        <v>4252</v>
      </c>
      <c r="K87" s="15">
        <v>2665</v>
      </c>
      <c r="L87" s="16" t="s">
        <v>4253</v>
      </c>
      <c r="M87" s="20">
        <v>1</v>
      </c>
      <c r="N87" s="16" t="s">
        <v>4252</v>
      </c>
      <c r="O87" s="15">
        <v>1573</v>
      </c>
      <c r="P87" s="16" t="s">
        <v>4253</v>
      </c>
      <c r="Q87" s="20">
        <v>1</v>
      </c>
      <c r="R87" s="16" t="s">
        <v>4252</v>
      </c>
      <c r="S87" s="15">
        <v>110</v>
      </c>
      <c r="T87" s="16" t="s">
        <v>4253</v>
      </c>
      <c r="U87" s="20">
        <v>1</v>
      </c>
      <c r="V87" s="16" t="s">
        <v>4252</v>
      </c>
      <c r="W87" s="15">
        <v>6394</v>
      </c>
      <c r="X87" s="16" t="s">
        <v>4252</v>
      </c>
      <c r="Y87" s="15">
        <v>6394</v>
      </c>
      <c r="Z87" s="16" t="s">
        <v>4254</v>
      </c>
      <c r="AA87" s="15">
        <v>1677</v>
      </c>
      <c r="AB87" s="16" t="s">
        <v>4255</v>
      </c>
      <c r="AC87" s="20">
        <v>1.0563750000000001</v>
      </c>
      <c r="AD87" s="16" t="s">
        <v>4254</v>
      </c>
      <c r="AE87" s="15">
        <v>2043</v>
      </c>
      <c r="AF87" s="16" t="s">
        <v>4255</v>
      </c>
      <c r="AG87" s="20">
        <v>1.0536110000000001</v>
      </c>
      <c r="AH87" s="16" t="s">
        <v>4254</v>
      </c>
      <c r="AI87" s="15">
        <v>1629</v>
      </c>
      <c r="AJ87" s="16" t="s">
        <v>4255</v>
      </c>
      <c r="AK87" s="20">
        <v>1.0759179999999999</v>
      </c>
      <c r="AL87" s="16" t="s">
        <v>4254</v>
      </c>
      <c r="AM87" s="15">
        <v>210</v>
      </c>
      <c r="AN87" s="16" t="s">
        <v>4255</v>
      </c>
      <c r="AO87" s="20">
        <v>1.0560130000000001</v>
      </c>
      <c r="AP87" s="16" t="s">
        <v>4256</v>
      </c>
      <c r="AQ87" s="15">
        <v>2359</v>
      </c>
      <c r="AR87" s="16" t="s">
        <v>4257</v>
      </c>
      <c r="AS87" s="20">
        <v>1.0567690000000001</v>
      </c>
      <c r="AT87" s="16" t="s">
        <v>4256</v>
      </c>
      <c r="AU87" s="15">
        <v>1897</v>
      </c>
      <c r="AV87" s="16" t="s">
        <v>4257</v>
      </c>
      <c r="AW87" s="20">
        <v>0.99168900000000004</v>
      </c>
      <c r="AX87" s="16" t="s">
        <v>4256</v>
      </c>
      <c r="AY87" s="15">
        <v>1777</v>
      </c>
      <c r="AZ87" s="16" t="s">
        <v>4257</v>
      </c>
      <c r="BA87" s="20">
        <v>0.99811910000000004</v>
      </c>
      <c r="BB87" s="16" t="s">
        <v>4256</v>
      </c>
      <c r="BC87" s="15">
        <v>516</v>
      </c>
      <c r="BD87" s="16" t="s">
        <v>4257</v>
      </c>
      <c r="BE87" s="20">
        <v>1.0482260000000001</v>
      </c>
      <c r="BF87" s="16" t="s">
        <v>4258</v>
      </c>
      <c r="BG87" s="15">
        <v>2009</v>
      </c>
      <c r="BH87" s="16" t="s">
        <v>4259</v>
      </c>
      <c r="BI87" s="20">
        <v>1.087224</v>
      </c>
      <c r="BJ87" s="16" t="s">
        <v>4258</v>
      </c>
      <c r="BK87" s="15">
        <v>1341</v>
      </c>
      <c r="BL87" s="16" t="s">
        <v>4259</v>
      </c>
      <c r="BM87" s="20">
        <v>0.95813020000000004</v>
      </c>
      <c r="BN87" s="16" t="s">
        <v>4258</v>
      </c>
      <c r="BO87" s="15">
        <v>1753</v>
      </c>
      <c r="BP87" s="16" t="s">
        <v>4259</v>
      </c>
      <c r="BQ87" s="20">
        <v>0.8732858</v>
      </c>
      <c r="BR87" s="16" t="s">
        <v>4258</v>
      </c>
      <c r="BS87" s="15">
        <v>687</v>
      </c>
      <c r="BT87" s="16" t="s">
        <v>4259</v>
      </c>
      <c r="BU87" s="20">
        <v>1.069323</v>
      </c>
      <c r="BV87" s="16" t="s">
        <v>4260</v>
      </c>
      <c r="BW87" s="15">
        <v>1951</v>
      </c>
      <c r="BX87" s="16" t="s">
        <v>4261</v>
      </c>
      <c r="BY87" s="20">
        <v>1.1115699999999999</v>
      </c>
      <c r="BZ87" s="16" t="s">
        <v>4260</v>
      </c>
      <c r="CA87" s="15">
        <v>725</v>
      </c>
      <c r="CB87" s="16" t="s">
        <v>4261</v>
      </c>
      <c r="CC87" s="20">
        <v>0.99227799999999999</v>
      </c>
      <c r="CD87" s="16" t="s">
        <v>4260</v>
      </c>
      <c r="CE87" s="15">
        <v>1566</v>
      </c>
      <c r="CF87" s="16" t="s">
        <v>4261</v>
      </c>
      <c r="CG87" s="20">
        <v>0.88938550000000005</v>
      </c>
      <c r="CH87" s="16" t="s">
        <v>4260</v>
      </c>
      <c r="CI87" s="15">
        <v>749</v>
      </c>
      <c r="CJ87" s="16" t="s">
        <v>4261</v>
      </c>
      <c r="CK87" s="20">
        <v>1.0951489999999999</v>
      </c>
      <c r="CL87" s="16" t="s">
        <v>4341</v>
      </c>
      <c r="CM87" s="15">
        <f>SUM(A2L180C10)/A2L180C1</f>
        <v>6394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346186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66457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194097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1094299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1701040</v>
      </c>
      <c r="X88" s="16" t="s">
        <v>4347</v>
      </c>
      <c r="Y88" s="17">
        <f>SUM(A2L101C11:A2L180C11)-2*(SUM(A2L151C11:A2L153C11)+SUM(A2L157C11:A2L159C11)+SUM(A2L163C11:A2L165C11)+SUM(A2L172C11:A2L174C11))</f>
        <v>1701040</v>
      </c>
      <c r="Z88" s="16" t="s">
        <v>4348</v>
      </c>
      <c r="AA88" s="17">
        <f>SUM(A2L101C12:A2L180C12)-2*(SUM(A2L151C12:A2L153C12)+SUM(A2L157C12:A2L159C12)+SUM(A2L163C12:A2L165C12)+SUM(A2L172C12:A2L174C12))</f>
        <v>398976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71325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183027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1053222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396446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81735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184586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1008221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426301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99694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184769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1000651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409875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97525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159802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954879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1764057.5903324205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64CEA-EE8C-49BB-AACF-8A2DAEFAF89E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6563</v>
      </c>
      <c r="H8" s="16" t="s">
        <v>4253</v>
      </c>
      <c r="I8" s="20">
        <v>1</v>
      </c>
      <c r="J8" s="16" t="s">
        <v>4252</v>
      </c>
      <c r="K8" s="15">
        <v>634</v>
      </c>
      <c r="L8" s="16" t="s">
        <v>4253</v>
      </c>
      <c r="M8" s="20">
        <v>1</v>
      </c>
      <c r="N8" s="16" t="s">
        <v>4252</v>
      </c>
      <c r="O8" s="15">
        <v>4074</v>
      </c>
      <c r="P8" s="16" t="s">
        <v>4253</v>
      </c>
      <c r="Q8" s="20">
        <v>1</v>
      </c>
      <c r="R8" s="16" t="s">
        <v>4252</v>
      </c>
      <c r="S8" s="15">
        <v>740</v>
      </c>
      <c r="T8" s="16" t="s">
        <v>4253</v>
      </c>
      <c r="U8" s="20">
        <v>1</v>
      </c>
      <c r="V8" s="16" t="s">
        <v>4252</v>
      </c>
      <c r="W8" s="15">
        <v>12011</v>
      </c>
      <c r="X8" s="16" t="s">
        <v>4252</v>
      </c>
      <c r="Y8" s="15">
        <v>12011</v>
      </c>
      <c r="Z8" s="16" t="s">
        <v>4254</v>
      </c>
      <c r="AA8" s="15">
        <v>12980</v>
      </c>
      <c r="AB8" s="16" t="s">
        <v>4255</v>
      </c>
      <c r="AC8" s="20">
        <v>1.0563750000000001</v>
      </c>
      <c r="AD8" s="16" t="s">
        <v>4254</v>
      </c>
      <c r="AE8" s="15">
        <v>526</v>
      </c>
      <c r="AF8" s="16" t="s">
        <v>4255</v>
      </c>
      <c r="AG8" s="20">
        <v>1.0536110000000001</v>
      </c>
      <c r="AH8" s="16" t="s">
        <v>4254</v>
      </c>
      <c r="AI8" s="15">
        <v>4034</v>
      </c>
      <c r="AJ8" s="16" t="s">
        <v>4255</v>
      </c>
      <c r="AK8" s="20">
        <v>1.0759179999999999</v>
      </c>
      <c r="AL8" s="16" t="s">
        <v>4254</v>
      </c>
      <c r="AM8" s="15">
        <v>761</v>
      </c>
      <c r="AN8" s="16" t="s">
        <v>4255</v>
      </c>
      <c r="AO8" s="20">
        <v>1.0560130000000001</v>
      </c>
      <c r="AP8" s="16" t="s">
        <v>4256</v>
      </c>
      <c r="AQ8" s="15">
        <v>14960</v>
      </c>
      <c r="AR8" s="16" t="s">
        <v>4257</v>
      </c>
      <c r="AS8" s="20">
        <v>1.0567690000000001</v>
      </c>
      <c r="AT8" s="16" t="s">
        <v>4256</v>
      </c>
      <c r="AU8" s="15">
        <v>848</v>
      </c>
      <c r="AV8" s="16" t="s">
        <v>4257</v>
      </c>
      <c r="AW8" s="20">
        <v>0.99168900000000004</v>
      </c>
      <c r="AX8" s="16" t="s">
        <v>4256</v>
      </c>
      <c r="AY8" s="15">
        <v>4499</v>
      </c>
      <c r="AZ8" s="16" t="s">
        <v>4257</v>
      </c>
      <c r="BA8" s="20">
        <v>0.99811910000000004</v>
      </c>
      <c r="BB8" s="16" t="s">
        <v>4256</v>
      </c>
      <c r="BC8" s="15">
        <v>1575</v>
      </c>
      <c r="BD8" s="16" t="s">
        <v>4257</v>
      </c>
      <c r="BE8" s="20">
        <v>1.0482260000000001</v>
      </c>
      <c r="BF8" s="16" t="s">
        <v>4258</v>
      </c>
      <c r="BG8" s="15">
        <v>15867</v>
      </c>
      <c r="BH8" s="16" t="s">
        <v>4259</v>
      </c>
      <c r="BI8" s="20">
        <v>1.087224</v>
      </c>
      <c r="BJ8" s="16" t="s">
        <v>4258</v>
      </c>
      <c r="BK8" s="15">
        <v>1169</v>
      </c>
      <c r="BL8" s="16" t="s">
        <v>4259</v>
      </c>
      <c r="BM8" s="20">
        <v>0.95813020000000004</v>
      </c>
      <c r="BN8" s="16" t="s">
        <v>4258</v>
      </c>
      <c r="BO8" s="15">
        <v>5110</v>
      </c>
      <c r="BP8" s="16" t="s">
        <v>4259</v>
      </c>
      <c r="BQ8" s="20">
        <v>0.8732858</v>
      </c>
      <c r="BR8" s="16" t="s">
        <v>4258</v>
      </c>
      <c r="BS8" s="15">
        <v>2410</v>
      </c>
      <c r="BT8" s="16" t="s">
        <v>4259</v>
      </c>
      <c r="BU8" s="20">
        <v>1.069323</v>
      </c>
      <c r="BV8" s="16" t="s">
        <v>4260</v>
      </c>
      <c r="BW8" s="15">
        <v>15400</v>
      </c>
      <c r="BX8" s="16" t="s">
        <v>4261</v>
      </c>
      <c r="BY8" s="20">
        <v>1.1115699999999999</v>
      </c>
      <c r="BZ8" s="16" t="s">
        <v>4260</v>
      </c>
      <c r="CA8" s="15">
        <v>779</v>
      </c>
      <c r="CB8" s="16" t="s">
        <v>4261</v>
      </c>
      <c r="CC8" s="20">
        <v>0.99227799999999999</v>
      </c>
      <c r="CD8" s="16" t="s">
        <v>4260</v>
      </c>
      <c r="CE8" s="15">
        <v>3928</v>
      </c>
      <c r="CF8" s="16" t="s">
        <v>4261</v>
      </c>
      <c r="CG8" s="20">
        <v>0.88938550000000005</v>
      </c>
      <c r="CH8" s="16" t="s">
        <v>4260</v>
      </c>
      <c r="CI8" s="15">
        <v>2550</v>
      </c>
      <c r="CJ8" s="16" t="s">
        <v>4261</v>
      </c>
      <c r="CK8" s="20">
        <v>1.0951489999999999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18070.845427966669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87009</v>
      </c>
      <c r="H9" s="16" t="s">
        <v>4253</v>
      </c>
      <c r="I9" s="20">
        <v>1</v>
      </c>
      <c r="J9" s="16" t="s">
        <v>4252</v>
      </c>
      <c r="K9" s="15">
        <v>69050</v>
      </c>
      <c r="L9" s="16" t="s">
        <v>4253</v>
      </c>
      <c r="M9" s="20">
        <v>1</v>
      </c>
      <c r="N9" s="16" t="s">
        <v>4252</v>
      </c>
      <c r="O9" s="15">
        <v>170330</v>
      </c>
      <c r="P9" s="16" t="s">
        <v>4253</v>
      </c>
      <c r="Q9" s="20">
        <v>1</v>
      </c>
      <c r="R9" s="16" t="s">
        <v>4252</v>
      </c>
      <c r="S9" s="15">
        <v>9690</v>
      </c>
      <c r="T9" s="16" t="s">
        <v>4253</v>
      </c>
      <c r="U9" s="20">
        <v>1</v>
      </c>
      <c r="V9" s="16" t="s">
        <v>4252</v>
      </c>
      <c r="W9" s="15">
        <v>336079</v>
      </c>
      <c r="X9" s="16" t="s">
        <v>4252</v>
      </c>
      <c r="Y9" s="15">
        <v>336079</v>
      </c>
      <c r="Z9" s="16" t="s">
        <v>4254</v>
      </c>
      <c r="AA9" s="15">
        <v>101132</v>
      </c>
      <c r="AB9" s="16" t="s">
        <v>4255</v>
      </c>
      <c r="AC9" s="20">
        <v>1.0563750000000001</v>
      </c>
      <c r="AD9" s="16" t="s">
        <v>4254</v>
      </c>
      <c r="AE9" s="15">
        <v>74382</v>
      </c>
      <c r="AF9" s="16" t="s">
        <v>4255</v>
      </c>
      <c r="AG9" s="20">
        <v>1.0536110000000001</v>
      </c>
      <c r="AH9" s="16" t="s">
        <v>4254</v>
      </c>
      <c r="AI9" s="15">
        <v>230457</v>
      </c>
      <c r="AJ9" s="16" t="s">
        <v>4255</v>
      </c>
      <c r="AK9" s="20">
        <v>1.0759179999999999</v>
      </c>
      <c r="AL9" s="16" t="s">
        <v>4254</v>
      </c>
      <c r="AM9" s="15">
        <v>10111</v>
      </c>
      <c r="AN9" s="16" t="s">
        <v>4255</v>
      </c>
      <c r="AO9" s="20">
        <v>1.0560130000000001</v>
      </c>
      <c r="AP9" s="16" t="s">
        <v>4256</v>
      </c>
      <c r="AQ9" s="15">
        <v>115663</v>
      </c>
      <c r="AR9" s="16" t="s">
        <v>4257</v>
      </c>
      <c r="AS9" s="20">
        <v>1.0567690000000001</v>
      </c>
      <c r="AT9" s="16" t="s">
        <v>4256</v>
      </c>
      <c r="AU9" s="15">
        <v>84160</v>
      </c>
      <c r="AV9" s="16" t="s">
        <v>4257</v>
      </c>
      <c r="AW9" s="20">
        <v>0.99168900000000004</v>
      </c>
      <c r="AX9" s="16" t="s">
        <v>4256</v>
      </c>
      <c r="AY9" s="15">
        <v>236997</v>
      </c>
      <c r="AZ9" s="16" t="s">
        <v>4257</v>
      </c>
      <c r="BA9" s="20">
        <v>0.99811910000000004</v>
      </c>
      <c r="BB9" s="16" t="s">
        <v>4256</v>
      </c>
      <c r="BC9" s="15">
        <v>12860</v>
      </c>
      <c r="BD9" s="16" t="s">
        <v>4257</v>
      </c>
      <c r="BE9" s="20">
        <v>1.0482260000000001</v>
      </c>
      <c r="BF9" s="16" t="s">
        <v>4258</v>
      </c>
      <c r="BG9" s="15">
        <v>80092</v>
      </c>
      <c r="BH9" s="16" t="s">
        <v>4259</v>
      </c>
      <c r="BI9" s="20">
        <v>1.087224</v>
      </c>
      <c r="BJ9" s="16" t="s">
        <v>4258</v>
      </c>
      <c r="BK9" s="15">
        <v>96816</v>
      </c>
      <c r="BL9" s="16" t="s">
        <v>4259</v>
      </c>
      <c r="BM9" s="20">
        <v>0.95813020000000004</v>
      </c>
      <c r="BN9" s="16" t="s">
        <v>4258</v>
      </c>
      <c r="BO9" s="15">
        <v>235841</v>
      </c>
      <c r="BP9" s="16" t="s">
        <v>4259</v>
      </c>
      <c r="BQ9" s="20">
        <v>0.8732858</v>
      </c>
      <c r="BR9" s="16" t="s">
        <v>4258</v>
      </c>
      <c r="BS9" s="15">
        <v>11529</v>
      </c>
      <c r="BT9" s="16" t="s">
        <v>4259</v>
      </c>
      <c r="BU9" s="20">
        <v>1.069323</v>
      </c>
      <c r="BV9" s="16" t="s">
        <v>4260</v>
      </c>
      <c r="BW9" s="15">
        <v>36053</v>
      </c>
      <c r="BX9" s="16" t="s">
        <v>4261</v>
      </c>
      <c r="BY9" s="20">
        <v>1.1115699999999999</v>
      </c>
      <c r="BZ9" s="16" t="s">
        <v>4260</v>
      </c>
      <c r="CA9" s="15">
        <v>91674</v>
      </c>
      <c r="CB9" s="16" t="s">
        <v>4261</v>
      </c>
      <c r="CC9" s="20">
        <v>0.99227799999999999</v>
      </c>
      <c r="CD9" s="16" t="s">
        <v>4260</v>
      </c>
      <c r="CE9" s="15">
        <v>264976</v>
      </c>
      <c r="CF9" s="16" t="s">
        <v>4261</v>
      </c>
      <c r="CG9" s="20">
        <v>0.88938550000000005</v>
      </c>
      <c r="CH9" s="16" t="s">
        <v>4260</v>
      </c>
      <c r="CI9" s="15">
        <v>9078</v>
      </c>
      <c r="CJ9" s="16" t="s">
        <v>4261</v>
      </c>
      <c r="CK9" s="20">
        <v>1.0951489999999999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411877.7432202333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1325</v>
      </c>
      <c r="H10" s="16" t="s">
        <v>4253</v>
      </c>
      <c r="I10" s="20">
        <v>1</v>
      </c>
      <c r="J10" s="16" t="s">
        <v>4252</v>
      </c>
      <c r="K10" s="15">
        <v>673</v>
      </c>
      <c r="L10" s="16" t="s">
        <v>4253</v>
      </c>
      <c r="M10" s="20">
        <v>1</v>
      </c>
      <c r="N10" s="16" t="s">
        <v>4252</v>
      </c>
      <c r="O10" s="15">
        <v>87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2085</v>
      </c>
      <c r="X10" s="16" t="s">
        <v>4252</v>
      </c>
      <c r="Y10" s="15">
        <v>2085</v>
      </c>
      <c r="Z10" s="16" t="s">
        <v>4254</v>
      </c>
      <c r="AA10" s="15">
        <v>1466</v>
      </c>
      <c r="AB10" s="16" t="s">
        <v>4255</v>
      </c>
      <c r="AC10" s="20">
        <v>1.0563750000000001</v>
      </c>
      <c r="AD10" s="16" t="s">
        <v>4254</v>
      </c>
      <c r="AE10" s="15">
        <v>785</v>
      </c>
      <c r="AF10" s="16" t="s">
        <v>4255</v>
      </c>
      <c r="AG10" s="20">
        <v>1.0536110000000001</v>
      </c>
      <c r="AH10" s="16" t="s">
        <v>4254</v>
      </c>
      <c r="AI10" s="15">
        <v>157</v>
      </c>
      <c r="AJ10" s="16" t="s">
        <v>4255</v>
      </c>
      <c r="AK10" s="20">
        <v>1.0759179999999999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1349</v>
      </c>
      <c r="AR10" s="16" t="s">
        <v>4257</v>
      </c>
      <c r="AS10" s="20">
        <v>1.0567690000000001</v>
      </c>
      <c r="AT10" s="16" t="s">
        <v>4256</v>
      </c>
      <c r="AU10" s="15">
        <v>780</v>
      </c>
      <c r="AV10" s="16" t="s">
        <v>4257</v>
      </c>
      <c r="AW10" s="20">
        <v>0.99168900000000004</v>
      </c>
      <c r="AX10" s="16" t="s">
        <v>4256</v>
      </c>
      <c r="AY10" s="15">
        <v>275</v>
      </c>
      <c r="AZ10" s="16" t="s">
        <v>4257</v>
      </c>
      <c r="BA10" s="20">
        <v>0.99811910000000004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1327</v>
      </c>
      <c r="BH10" s="16" t="s">
        <v>4259</v>
      </c>
      <c r="BI10" s="20">
        <v>1.087224</v>
      </c>
      <c r="BJ10" s="16" t="s">
        <v>4258</v>
      </c>
      <c r="BK10" s="15">
        <v>1042</v>
      </c>
      <c r="BL10" s="16" t="s">
        <v>4259</v>
      </c>
      <c r="BM10" s="20">
        <v>0.95813020000000004</v>
      </c>
      <c r="BN10" s="16" t="s">
        <v>4258</v>
      </c>
      <c r="BO10" s="15">
        <v>208</v>
      </c>
      <c r="BP10" s="16" t="s">
        <v>4259</v>
      </c>
      <c r="BQ10" s="20">
        <v>0.8732858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1018</v>
      </c>
      <c r="BX10" s="16" t="s">
        <v>4261</v>
      </c>
      <c r="BY10" s="20">
        <v>1.1115699999999999</v>
      </c>
      <c r="BZ10" s="16" t="s">
        <v>4260</v>
      </c>
      <c r="CA10" s="15">
        <v>423</v>
      </c>
      <c r="CB10" s="16" t="s">
        <v>4261</v>
      </c>
      <c r="CC10" s="20">
        <v>0.99227799999999999</v>
      </c>
      <c r="CD10" s="16" t="s">
        <v>4260</v>
      </c>
      <c r="CE10" s="15">
        <v>83</v>
      </c>
      <c r="CF10" s="16" t="s">
        <v>4261</v>
      </c>
      <c r="CG10" s="20">
        <v>0.88938550000000005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2367.7436881666667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12</v>
      </c>
      <c r="AJ11" s="16" t="s">
        <v>4255</v>
      </c>
      <c r="AK11" s="20">
        <v>1.0759179999999999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3</v>
      </c>
      <c r="BP11" s="16" t="s">
        <v>4259</v>
      </c>
      <c r="BQ11" s="20">
        <v>0.8732858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49199</v>
      </c>
      <c r="T12" s="16" t="s">
        <v>4253</v>
      </c>
      <c r="U12" s="20">
        <v>1</v>
      </c>
      <c r="V12" s="16" t="s">
        <v>4252</v>
      </c>
      <c r="W12" s="15">
        <v>49199</v>
      </c>
      <c r="X12" s="16" t="s">
        <v>4252</v>
      </c>
      <c r="Y12" s="15">
        <v>49199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50237</v>
      </c>
      <c r="AN12" s="16" t="s">
        <v>4255</v>
      </c>
      <c r="AO12" s="20">
        <v>1.0560130000000001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53632</v>
      </c>
      <c r="BD12" s="16" t="s">
        <v>4257</v>
      </c>
      <c r="BE12" s="20">
        <v>1.0482260000000001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52232</v>
      </c>
      <c r="BT12" s="16" t="s">
        <v>4259</v>
      </c>
      <c r="BU12" s="20">
        <v>1.069323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52219</v>
      </c>
      <c r="CJ12" s="16" t="s">
        <v>4261</v>
      </c>
      <c r="CK12" s="20">
        <v>1.0951489999999999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52822.793970999999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7419</v>
      </c>
      <c r="T13" s="16" t="s">
        <v>4253</v>
      </c>
      <c r="U13" s="20">
        <v>1</v>
      </c>
      <c r="V13" s="16" t="s">
        <v>4252</v>
      </c>
      <c r="W13" s="15">
        <v>7419</v>
      </c>
      <c r="X13" s="16" t="s">
        <v>4252</v>
      </c>
      <c r="Y13" s="15">
        <v>7419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6921</v>
      </c>
      <c r="AN13" s="16" t="s">
        <v>4255</v>
      </c>
      <c r="AO13" s="20">
        <v>1.0560130000000001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9179</v>
      </c>
      <c r="BD13" s="16" t="s">
        <v>4257</v>
      </c>
      <c r="BE13" s="20">
        <v>1.0482260000000001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11714</v>
      </c>
      <c r="BT13" s="16" t="s">
        <v>4259</v>
      </c>
      <c r="BU13" s="20">
        <v>1.069323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8886</v>
      </c>
      <c r="CJ13" s="16" t="s">
        <v>4261</v>
      </c>
      <c r="CK13" s="20">
        <v>1.0951489999999999</v>
      </c>
      <c r="CL13" s="16" t="s">
        <v>4514</v>
      </c>
      <c r="CM13" s="15">
        <f>SUM(A2L206C10)/A2L206C1</f>
        <v>7419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766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766</v>
      </c>
      <c r="X14" s="16" t="s">
        <v>4252</v>
      </c>
      <c r="Y14" s="15">
        <v>766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7538</v>
      </c>
      <c r="AZ14" s="16" t="s">
        <v>4257</v>
      </c>
      <c r="BA14" s="20">
        <v>0.99811910000000004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3178</v>
      </c>
      <c r="BP14" s="16" t="s">
        <v>4259</v>
      </c>
      <c r="BQ14" s="20">
        <v>0.8732858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4257</v>
      </c>
      <c r="CF14" s="16" t="s">
        <v>4261</v>
      </c>
      <c r="CG14" s="20">
        <v>0.88938550000000005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766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1892</v>
      </c>
      <c r="AJ15" s="16" t="s">
        <v>4255</v>
      </c>
      <c r="AK15" s="20">
        <v>1.0759179999999999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193004</v>
      </c>
      <c r="T20" s="16" t="s">
        <v>4253</v>
      </c>
      <c r="U20" s="20">
        <v>1</v>
      </c>
      <c r="V20" s="16" t="s">
        <v>4252</v>
      </c>
      <c r="W20" s="15">
        <v>193004</v>
      </c>
      <c r="X20" s="16" t="s">
        <v>4252</v>
      </c>
      <c r="Y20" s="15">
        <v>193004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201930</v>
      </c>
      <c r="AN20" s="16" t="s">
        <v>4255</v>
      </c>
      <c r="AO20" s="20">
        <v>1.0560130000000001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174712</v>
      </c>
      <c r="BD20" s="16" t="s">
        <v>4257</v>
      </c>
      <c r="BE20" s="20">
        <v>1.0482260000000001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161290</v>
      </c>
      <c r="BT20" s="16" t="s">
        <v>4259</v>
      </c>
      <c r="BU20" s="20">
        <v>1.069323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156959</v>
      </c>
      <c r="CJ20" s="16" t="s">
        <v>4261</v>
      </c>
      <c r="CK20" s="20">
        <v>1.0951489999999999</v>
      </c>
      <c r="CL20" s="16" t="s">
        <v>4521</v>
      </c>
      <c r="CM20" s="15">
        <f>SUM(A2L213C10)/A2L213C1</f>
        <v>193004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147</v>
      </c>
      <c r="L25" s="16" t="s">
        <v>4253</v>
      </c>
      <c r="M25" s="20">
        <v>1</v>
      </c>
      <c r="N25" s="16" t="s">
        <v>4252</v>
      </c>
      <c r="O25" s="15">
        <v>1940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2087</v>
      </c>
      <c r="X25" s="16" t="s">
        <v>4252</v>
      </c>
      <c r="Y25" s="15">
        <v>2087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146</v>
      </c>
      <c r="AF25" s="16" t="s">
        <v>4255</v>
      </c>
      <c r="AG25" s="20">
        <v>1.0536110000000001</v>
      </c>
      <c r="AH25" s="16" t="s">
        <v>4254</v>
      </c>
      <c r="AI25" s="15">
        <v>1944</v>
      </c>
      <c r="AJ25" s="16" t="s">
        <v>4255</v>
      </c>
      <c r="AK25" s="20">
        <v>1.0759179999999999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196</v>
      </c>
      <c r="AV25" s="16" t="s">
        <v>4257</v>
      </c>
      <c r="AW25" s="20">
        <v>0.99168900000000004</v>
      </c>
      <c r="AX25" s="16" t="s">
        <v>4256</v>
      </c>
      <c r="AY25" s="15">
        <v>1980</v>
      </c>
      <c r="AZ25" s="16" t="s">
        <v>4257</v>
      </c>
      <c r="BA25" s="20">
        <v>0.99811910000000004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302</v>
      </c>
      <c r="BL25" s="16" t="s">
        <v>4259</v>
      </c>
      <c r="BM25" s="20">
        <v>0.95813020000000004</v>
      </c>
      <c r="BN25" s="16" t="s">
        <v>4258</v>
      </c>
      <c r="BO25" s="15">
        <v>1989</v>
      </c>
      <c r="BP25" s="16" t="s">
        <v>4259</v>
      </c>
      <c r="BQ25" s="20">
        <v>0.8732858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103</v>
      </c>
      <c r="CB25" s="16" t="s">
        <v>4261</v>
      </c>
      <c r="CC25" s="20">
        <v>0.99227799999999999</v>
      </c>
      <c r="CD25" s="16" t="s">
        <v>4260</v>
      </c>
      <c r="CE25" s="15">
        <v>1753</v>
      </c>
      <c r="CF25" s="16" t="s">
        <v>4261</v>
      </c>
      <c r="CG25" s="20">
        <v>0.88938550000000005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2087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94897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70504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177197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260052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602650</v>
      </c>
      <c r="X26" s="16" t="s">
        <v>4532</v>
      </c>
      <c r="Y26" s="17">
        <f>SUM(A2L201C11:A2L218C11)-2*(A2L208C11+A2L210C11+A2L212C11+A2L215C11+A2L216C11)</f>
        <v>602650</v>
      </c>
      <c r="Z26" s="16" t="s">
        <v>4533</v>
      </c>
      <c r="AA26" s="17">
        <f>SUM(A2L201C12:A2L218C12)-2*SUM(A2L208C12,A2L210C12,A2L212C12,A2L215C12,A2L216C12)</f>
        <v>115578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75839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234712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269960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131972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85984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251289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251958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97286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99329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246329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239175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52471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92979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274997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229692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688415.12630736665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2660</v>
      </c>
      <c r="H27" s="16" t="s">
        <v>4253</v>
      </c>
      <c r="I27" s="20">
        <v>1</v>
      </c>
      <c r="J27" s="16" t="s">
        <v>4252</v>
      </c>
      <c r="K27" s="15">
        <v>141</v>
      </c>
      <c r="L27" s="16" t="s">
        <v>4253</v>
      </c>
      <c r="M27" s="20">
        <v>1</v>
      </c>
      <c r="N27" s="16" t="s">
        <v>4252</v>
      </c>
      <c r="O27" s="15">
        <v>1426</v>
      </c>
      <c r="P27" s="16" t="s">
        <v>4253</v>
      </c>
      <c r="Q27" s="20">
        <v>1</v>
      </c>
      <c r="R27" s="16" t="s">
        <v>4252</v>
      </c>
      <c r="S27" s="15">
        <v>2428</v>
      </c>
      <c r="T27" s="16" t="s">
        <v>4253</v>
      </c>
      <c r="U27" s="20">
        <v>1</v>
      </c>
      <c r="V27" s="16" t="s">
        <v>4252</v>
      </c>
      <c r="W27" s="15">
        <v>6655</v>
      </c>
      <c r="X27" s="16" t="s">
        <v>4252</v>
      </c>
      <c r="Y27" s="15">
        <v>6655</v>
      </c>
      <c r="Z27" s="16" t="s">
        <v>4254</v>
      </c>
      <c r="AA27" s="15">
        <v>4591</v>
      </c>
      <c r="AB27" s="16" t="s">
        <v>4255</v>
      </c>
      <c r="AC27" s="20">
        <v>1.0563750000000001</v>
      </c>
      <c r="AD27" s="16" t="s">
        <v>4254</v>
      </c>
      <c r="AE27" s="15">
        <v>212</v>
      </c>
      <c r="AF27" s="16" t="s">
        <v>4255</v>
      </c>
      <c r="AG27" s="20">
        <v>1.0536110000000001</v>
      </c>
      <c r="AH27" s="16" t="s">
        <v>4254</v>
      </c>
      <c r="AI27" s="15">
        <v>1539</v>
      </c>
      <c r="AJ27" s="16" t="s">
        <v>4255</v>
      </c>
      <c r="AK27" s="20">
        <v>1.0759179999999999</v>
      </c>
      <c r="AL27" s="16" t="s">
        <v>4254</v>
      </c>
      <c r="AM27" s="15">
        <v>3007</v>
      </c>
      <c r="AN27" s="16" t="s">
        <v>4255</v>
      </c>
      <c r="AO27" s="20">
        <v>1.0560130000000001</v>
      </c>
      <c r="AP27" s="16" t="s">
        <v>4256</v>
      </c>
      <c r="AQ27" s="15">
        <v>4744</v>
      </c>
      <c r="AR27" s="16" t="s">
        <v>4257</v>
      </c>
      <c r="AS27" s="20">
        <v>1.0567690000000001</v>
      </c>
      <c r="AT27" s="16" t="s">
        <v>4256</v>
      </c>
      <c r="AU27" s="15">
        <v>327</v>
      </c>
      <c r="AV27" s="16" t="s">
        <v>4257</v>
      </c>
      <c r="AW27" s="20">
        <v>0.99168900000000004</v>
      </c>
      <c r="AX27" s="16" t="s">
        <v>4256</v>
      </c>
      <c r="AY27" s="15">
        <v>1778</v>
      </c>
      <c r="AZ27" s="16" t="s">
        <v>4257</v>
      </c>
      <c r="BA27" s="20">
        <v>0.99811910000000004</v>
      </c>
      <c r="BB27" s="16" t="s">
        <v>4256</v>
      </c>
      <c r="BC27" s="15">
        <v>3268</v>
      </c>
      <c r="BD27" s="16" t="s">
        <v>4257</v>
      </c>
      <c r="BE27" s="20">
        <v>1.0482260000000001</v>
      </c>
      <c r="BF27" s="16" t="s">
        <v>4258</v>
      </c>
      <c r="BG27" s="15">
        <v>2752</v>
      </c>
      <c r="BH27" s="16" t="s">
        <v>4259</v>
      </c>
      <c r="BI27" s="20">
        <v>1.087224</v>
      </c>
      <c r="BJ27" s="16" t="s">
        <v>4258</v>
      </c>
      <c r="BK27" s="15">
        <v>416</v>
      </c>
      <c r="BL27" s="16" t="s">
        <v>4259</v>
      </c>
      <c r="BM27" s="20">
        <v>0.95813020000000004</v>
      </c>
      <c r="BN27" s="16" t="s">
        <v>4258</v>
      </c>
      <c r="BO27" s="15">
        <v>1715</v>
      </c>
      <c r="BP27" s="16" t="s">
        <v>4259</v>
      </c>
      <c r="BQ27" s="20">
        <v>0.8732858</v>
      </c>
      <c r="BR27" s="16" t="s">
        <v>4258</v>
      </c>
      <c r="BS27" s="15">
        <v>2276</v>
      </c>
      <c r="BT27" s="16" t="s">
        <v>4259</v>
      </c>
      <c r="BU27" s="20">
        <v>1.069323</v>
      </c>
      <c r="BV27" s="16" t="s">
        <v>4260</v>
      </c>
      <c r="BW27" s="15">
        <v>2081</v>
      </c>
      <c r="BX27" s="16" t="s">
        <v>4261</v>
      </c>
      <c r="BY27" s="20">
        <v>1.1115699999999999</v>
      </c>
      <c r="BZ27" s="16" t="s">
        <v>4260</v>
      </c>
      <c r="CA27" s="15">
        <v>253</v>
      </c>
      <c r="CB27" s="16" t="s">
        <v>4261</v>
      </c>
      <c r="CC27" s="20">
        <v>0.99227799999999999</v>
      </c>
      <c r="CD27" s="16" t="s">
        <v>4260</v>
      </c>
      <c r="CE27" s="15">
        <v>1618</v>
      </c>
      <c r="CF27" s="16" t="s">
        <v>4261</v>
      </c>
      <c r="CG27" s="20">
        <v>0.88938550000000005</v>
      </c>
      <c r="CH27" s="16" t="s">
        <v>4260</v>
      </c>
      <c r="CI27" s="15">
        <v>3046</v>
      </c>
      <c r="CJ27" s="16" t="s">
        <v>4261</v>
      </c>
      <c r="CK27" s="20">
        <v>1.0951489999999999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9032.4349389333347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58910</v>
      </c>
      <c r="H28" s="16" t="s">
        <v>4253</v>
      </c>
      <c r="I28" s="20">
        <v>1</v>
      </c>
      <c r="J28" s="16" t="s">
        <v>4252</v>
      </c>
      <c r="K28" s="15">
        <v>78050</v>
      </c>
      <c r="L28" s="16" t="s">
        <v>4253</v>
      </c>
      <c r="M28" s="20">
        <v>1</v>
      </c>
      <c r="N28" s="16" t="s">
        <v>4252</v>
      </c>
      <c r="O28" s="15">
        <v>47024</v>
      </c>
      <c r="P28" s="16" t="s">
        <v>4253</v>
      </c>
      <c r="Q28" s="20">
        <v>1</v>
      </c>
      <c r="R28" s="16" t="s">
        <v>4252</v>
      </c>
      <c r="S28" s="15">
        <v>12555</v>
      </c>
      <c r="T28" s="16" t="s">
        <v>4253</v>
      </c>
      <c r="U28" s="20">
        <v>1</v>
      </c>
      <c r="V28" s="16" t="s">
        <v>4252</v>
      </c>
      <c r="W28" s="15">
        <v>196539</v>
      </c>
      <c r="X28" s="16" t="s">
        <v>4252</v>
      </c>
      <c r="Y28" s="15">
        <v>196539</v>
      </c>
      <c r="Z28" s="16" t="s">
        <v>4254</v>
      </c>
      <c r="AA28" s="15">
        <v>61118</v>
      </c>
      <c r="AB28" s="16" t="s">
        <v>4255</v>
      </c>
      <c r="AC28" s="20">
        <v>1.0563750000000001</v>
      </c>
      <c r="AD28" s="16" t="s">
        <v>4254</v>
      </c>
      <c r="AE28" s="15">
        <v>81903</v>
      </c>
      <c r="AF28" s="16" t="s">
        <v>4255</v>
      </c>
      <c r="AG28" s="20">
        <v>1.0536110000000001</v>
      </c>
      <c r="AH28" s="16" t="s">
        <v>4254</v>
      </c>
      <c r="AI28" s="15">
        <v>50593</v>
      </c>
      <c r="AJ28" s="16" t="s">
        <v>4255</v>
      </c>
      <c r="AK28" s="20">
        <v>1.0759179999999999</v>
      </c>
      <c r="AL28" s="16" t="s">
        <v>4254</v>
      </c>
      <c r="AM28" s="15">
        <v>9066</v>
      </c>
      <c r="AN28" s="16" t="s">
        <v>4255</v>
      </c>
      <c r="AO28" s="20">
        <v>1.0560130000000001</v>
      </c>
      <c r="AP28" s="16" t="s">
        <v>4256</v>
      </c>
      <c r="AQ28" s="15">
        <v>70647</v>
      </c>
      <c r="AR28" s="16" t="s">
        <v>4257</v>
      </c>
      <c r="AS28" s="20">
        <v>1.0567690000000001</v>
      </c>
      <c r="AT28" s="16" t="s">
        <v>4256</v>
      </c>
      <c r="AU28" s="15">
        <v>87259</v>
      </c>
      <c r="AV28" s="16" t="s">
        <v>4257</v>
      </c>
      <c r="AW28" s="20">
        <v>0.99168900000000004</v>
      </c>
      <c r="AX28" s="16" t="s">
        <v>4256</v>
      </c>
      <c r="AY28" s="15">
        <v>56863</v>
      </c>
      <c r="AZ28" s="16" t="s">
        <v>4257</v>
      </c>
      <c r="BA28" s="20">
        <v>0.99811910000000004</v>
      </c>
      <c r="BB28" s="16" t="s">
        <v>4256</v>
      </c>
      <c r="BC28" s="15">
        <v>12255</v>
      </c>
      <c r="BD28" s="16" t="s">
        <v>4257</v>
      </c>
      <c r="BE28" s="20">
        <v>1.0482260000000001</v>
      </c>
      <c r="BF28" s="16" t="s">
        <v>4258</v>
      </c>
      <c r="BG28" s="15">
        <v>72044</v>
      </c>
      <c r="BH28" s="16" t="s">
        <v>4259</v>
      </c>
      <c r="BI28" s="20">
        <v>1.087224</v>
      </c>
      <c r="BJ28" s="16" t="s">
        <v>4258</v>
      </c>
      <c r="BK28" s="15">
        <v>84037</v>
      </c>
      <c r="BL28" s="16" t="s">
        <v>4259</v>
      </c>
      <c r="BM28" s="20">
        <v>0.95813020000000004</v>
      </c>
      <c r="BN28" s="16" t="s">
        <v>4258</v>
      </c>
      <c r="BO28" s="15">
        <v>48417</v>
      </c>
      <c r="BP28" s="16" t="s">
        <v>4259</v>
      </c>
      <c r="BQ28" s="20">
        <v>0.8732858</v>
      </c>
      <c r="BR28" s="16" t="s">
        <v>4258</v>
      </c>
      <c r="BS28" s="15">
        <v>11515</v>
      </c>
      <c r="BT28" s="16" t="s">
        <v>4259</v>
      </c>
      <c r="BU28" s="20">
        <v>1.069323</v>
      </c>
      <c r="BV28" s="16" t="s">
        <v>4260</v>
      </c>
      <c r="BW28" s="15">
        <v>67377</v>
      </c>
      <c r="BX28" s="16" t="s">
        <v>4261</v>
      </c>
      <c r="BY28" s="20">
        <v>1.1115699999999999</v>
      </c>
      <c r="BZ28" s="16" t="s">
        <v>4260</v>
      </c>
      <c r="CA28" s="15">
        <v>92256</v>
      </c>
      <c r="CB28" s="16" t="s">
        <v>4261</v>
      </c>
      <c r="CC28" s="20">
        <v>0.99227799999999999</v>
      </c>
      <c r="CD28" s="16" t="s">
        <v>4260</v>
      </c>
      <c r="CE28" s="15">
        <v>48273</v>
      </c>
      <c r="CF28" s="16" t="s">
        <v>4261</v>
      </c>
      <c r="CG28" s="20">
        <v>0.88938550000000005</v>
      </c>
      <c r="CH28" s="16" t="s">
        <v>4260</v>
      </c>
      <c r="CI28" s="15">
        <v>12100</v>
      </c>
      <c r="CJ28" s="16" t="s">
        <v>4261</v>
      </c>
      <c r="CK28" s="20">
        <v>1.0951489999999999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214065.85607409998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131</v>
      </c>
      <c r="H29" s="16" t="s">
        <v>4253</v>
      </c>
      <c r="I29" s="20">
        <v>1</v>
      </c>
      <c r="J29" s="16" t="s">
        <v>4252</v>
      </c>
      <c r="K29" s="15">
        <v>197</v>
      </c>
      <c r="L29" s="16" t="s">
        <v>4253</v>
      </c>
      <c r="M29" s="20">
        <v>1</v>
      </c>
      <c r="N29" s="16" t="s">
        <v>4252</v>
      </c>
      <c r="O29" s="15">
        <v>3714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4042</v>
      </c>
      <c r="X29" s="16" t="s">
        <v>4252</v>
      </c>
      <c r="Y29" s="15">
        <v>4042</v>
      </c>
      <c r="Z29" s="16" t="s">
        <v>4254</v>
      </c>
      <c r="AA29" s="15">
        <v>160</v>
      </c>
      <c r="AB29" s="16" t="s">
        <v>4255</v>
      </c>
      <c r="AC29" s="20">
        <v>1.0563750000000001</v>
      </c>
      <c r="AD29" s="16" t="s">
        <v>4254</v>
      </c>
      <c r="AE29" s="15">
        <v>380</v>
      </c>
      <c r="AF29" s="16" t="s">
        <v>4255</v>
      </c>
      <c r="AG29" s="20">
        <v>1.0536110000000001</v>
      </c>
      <c r="AH29" s="16" t="s">
        <v>4254</v>
      </c>
      <c r="AI29" s="15">
        <v>2868</v>
      </c>
      <c r="AJ29" s="16" t="s">
        <v>4255</v>
      </c>
      <c r="AK29" s="20">
        <v>1.0759179999999999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119</v>
      </c>
      <c r="AR29" s="16" t="s">
        <v>4257</v>
      </c>
      <c r="AS29" s="20">
        <v>1.0567690000000001</v>
      </c>
      <c r="AT29" s="16" t="s">
        <v>4256</v>
      </c>
      <c r="AU29" s="15">
        <v>418</v>
      </c>
      <c r="AV29" s="16" t="s">
        <v>4257</v>
      </c>
      <c r="AW29" s="20">
        <v>0.99168900000000004</v>
      </c>
      <c r="AX29" s="16" t="s">
        <v>4256</v>
      </c>
      <c r="AY29" s="15">
        <v>4483</v>
      </c>
      <c r="AZ29" s="16" t="s">
        <v>4257</v>
      </c>
      <c r="BA29" s="20">
        <v>0.99811910000000004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121</v>
      </c>
      <c r="BH29" s="16" t="s">
        <v>4259</v>
      </c>
      <c r="BI29" s="20">
        <v>1.087224</v>
      </c>
      <c r="BJ29" s="16" t="s">
        <v>4258</v>
      </c>
      <c r="BK29" s="15">
        <v>295</v>
      </c>
      <c r="BL29" s="16" t="s">
        <v>4259</v>
      </c>
      <c r="BM29" s="20">
        <v>0.95813020000000004</v>
      </c>
      <c r="BN29" s="16" t="s">
        <v>4258</v>
      </c>
      <c r="BO29" s="15">
        <v>3951</v>
      </c>
      <c r="BP29" s="16" t="s">
        <v>4259</v>
      </c>
      <c r="BQ29" s="20">
        <v>0.8732858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104</v>
      </c>
      <c r="BX29" s="16" t="s">
        <v>4261</v>
      </c>
      <c r="BY29" s="20">
        <v>1.1115699999999999</v>
      </c>
      <c r="BZ29" s="16" t="s">
        <v>4260</v>
      </c>
      <c r="CA29" s="15">
        <v>291</v>
      </c>
      <c r="CB29" s="16" t="s">
        <v>4261</v>
      </c>
      <c r="CC29" s="20">
        <v>0.99227799999999999</v>
      </c>
      <c r="CD29" s="16" t="s">
        <v>4260</v>
      </c>
      <c r="CE29" s="15">
        <v>3520</v>
      </c>
      <c r="CF29" s="16" t="s">
        <v>4261</v>
      </c>
      <c r="CG29" s="20">
        <v>0.88938550000000005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4237.3248141000004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7545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7545</v>
      </c>
      <c r="X30" s="16" t="s">
        <v>4252</v>
      </c>
      <c r="Y30" s="15">
        <v>7545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7028</v>
      </c>
      <c r="AJ30" s="16" t="s">
        <v>4255</v>
      </c>
      <c r="AK30" s="20">
        <v>1.0759179999999999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1693</v>
      </c>
      <c r="AZ30" s="16" t="s">
        <v>4257</v>
      </c>
      <c r="BA30" s="20">
        <v>0.99811910000000004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1451</v>
      </c>
      <c r="BP30" s="16" t="s">
        <v>4259</v>
      </c>
      <c r="BQ30" s="20">
        <v>0.8732858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3198</v>
      </c>
      <c r="CF30" s="16" t="s">
        <v>4261</v>
      </c>
      <c r="CG30" s="20">
        <v>0.88938550000000005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7545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28544</v>
      </c>
      <c r="T31" s="16" t="s">
        <v>4253</v>
      </c>
      <c r="U31" s="20">
        <v>1</v>
      </c>
      <c r="V31" s="16" t="s">
        <v>4252</v>
      </c>
      <c r="W31" s="15">
        <v>28544</v>
      </c>
      <c r="X31" s="16" t="s">
        <v>4252</v>
      </c>
      <c r="Y31" s="15">
        <v>28544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27818</v>
      </c>
      <c r="AN31" s="16" t="s">
        <v>4255</v>
      </c>
      <c r="AO31" s="20">
        <v>1.0560130000000001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32055</v>
      </c>
      <c r="BD31" s="16" t="s">
        <v>4257</v>
      </c>
      <c r="BE31" s="20">
        <v>1.0482260000000001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31773</v>
      </c>
      <c r="BT31" s="16" t="s">
        <v>4259</v>
      </c>
      <c r="BU31" s="20">
        <v>1.069323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31844</v>
      </c>
      <c r="CJ31" s="16" t="s">
        <v>4261</v>
      </c>
      <c r="CK31" s="20">
        <v>1.0951489999999999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30507.018021333337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14770</v>
      </c>
      <c r="T32" s="16" t="s">
        <v>4253</v>
      </c>
      <c r="U32" s="20">
        <v>1</v>
      </c>
      <c r="V32" s="16" t="s">
        <v>4252</v>
      </c>
      <c r="W32" s="15">
        <v>14770</v>
      </c>
      <c r="X32" s="16" t="s">
        <v>4252</v>
      </c>
      <c r="Y32" s="15">
        <v>14770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13981</v>
      </c>
      <c r="AN32" s="16" t="s">
        <v>4255</v>
      </c>
      <c r="AO32" s="20">
        <v>1.0560130000000001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10433</v>
      </c>
      <c r="BD32" s="16" t="s">
        <v>4257</v>
      </c>
      <c r="BE32" s="20">
        <v>1.0482260000000001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15714</v>
      </c>
      <c r="BT32" s="16" t="s">
        <v>4259</v>
      </c>
      <c r="BU32" s="20">
        <v>1.069323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17383</v>
      </c>
      <c r="CJ32" s="16" t="s">
        <v>4261</v>
      </c>
      <c r="CK32" s="20">
        <v>1.0951489999999999</v>
      </c>
      <c r="CL32" s="16" t="s">
        <v>4555</v>
      </c>
      <c r="CM32" s="15">
        <f>SUM(A2L225C10)/A2L225C1</f>
        <v>14770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15022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15022</v>
      </c>
      <c r="X33" s="16" t="s">
        <v>4252</v>
      </c>
      <c r="Y33" s="15">
        <v>15022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17425</v>
      </c>
      <c r="AJ33" s="16" t="s">
        <v>4255</v>
      </c>
      <c r="AK33" s="20">
        <v>1.0759179999999999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15126</v>
      </c>
      <c r="AZ33" s="16" t="s">
        <v>4257</v>
      </c>
      <c r="BA33" s="20">
        <v>0.99811910000000004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13792</v>
      </c>
      <c r="BP33" s="16" t="s">
        <v>4259</v>
      </c>
      <c r="BQ33" s="20">
        <v>0.8732858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11632</v>
      </c>
      <c r="CF33" s="16" t="s">
        <v>4261</v>
      </c>
      <c r="CG33" s="20">
        <v>0.88938550000000005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15022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462174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462174</v>
      </c>
      <c r="X37" s="16" t="s">
        <v>4252</v>
      </c>
      <c r="Y37" s="15">
        <v>462174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459138</v>
      </c>
      <c r="AJ37" s="16" t="s">
        <v>4255</v>
      </c>
      <c r="AK37" s="20">
        <v>1.0759179999999999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453807</v>
      </c>
      <c r="AZ37" s="16" t="s">
        <v>4257</v>
      </c>
      <c r="BA37" s="20">
        <v>0.99811910000000004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449790</v>
      </c>
      <c r="BP37" s="16" t="s">
        <v>4259</v>
      </c>
      <c r="BQ37" s="20">
        <v>0.8732858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387443</v>
      </c>
      <c r="CF37" s="16" t="s">
        <v>4261</v>
      </c>
      <c r="CG37" s="20">
        <v>0.88938550000000005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462174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74254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74254</v>
      </c>
      <c r="X38" s="16" t="s">
        <v>4252</v>
      </c>
      <c r="Y38" s="15">
        <v>74254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70902</v>
      </c>
      <c r="AJ38" s="16" t="s">
        <v>4255</v>
      </c>
      <c r="AK38" s="20">
        <v>1.0759179999999999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84081</v>
      </c>
      <c r="AZ38" s="16" t="s">
        <v>4257</v>
      </c>
      <c r="BA38" s="20">
        <v>0.99811910000000004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82348</v>
      </c>
      <c r="BP38" s="16" t="s">
        <v>4259</v>
      </c>
      <c r="BQ38" s="20">
        <v>0.8732858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67754</v>
      </c>
      <c r="CF38" s="16" t="s">
        <v>4261</v>
      </c>
      <c r="CG38" s="20">
        <v>0.88938550000000005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74254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82815</v>
      </c>
      <c r="T39" s="16" t="s">
        <v>4253</v>
      </c>
      <c r="U39" s="20">
        <v>1</v>
      </c>
      <c r="V39" s="16" t="s">
        <v>4252</v>
      </c>
      <c r="W39" s="15">
        <v>82815</v>
      </c>
      <c r="X39" s="16" t="s">
        <v>4252</v>
      </c>
      <c r="Y39" s="15">
        <v>82815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88940</v>
      </c>
      <c r="AN39" s="16" t="s">
        <v>4255</v>
      </c>
      <c r="AO39" s="20">
        <v>1.0560130000000001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85108</v>
      </c>
      <c r="BD39" s="16" t="s">
        <v>4257</v>
      </c>
      <c r="BE39" s="20">
        <v>1.0482260000000001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82697</v>
      </c>
      <c r="BT39" s="16" t="s">
        <v>4259</v>
      </c>
      <c r="BU39" s="20">
        <v>1.069323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76880</v>
      </c>
      <c r="CJ39" s="16" t="s">
        <v>4261</v>
      </c>
      <c r="CK39" s="20">
        <v>1.0951489999999999</v>
      </c>
      <c r="CL39" s="16" t="s">
        <v>4562</v>
      </c>
      <c r="CM39" s="15">
        <f>SUM(A2L232C10)/A2L232C1</f>
        <v>82815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84571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84571</v>
      </c>
      <c r="X42" s="16" t="s">
        <v>4252</v>
      </c>
      <c r="Y42" s="15">
        <v>84571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94547</v>
      </c>
      <c r="AJ42" s="16" t="s">
        <v>4255</v>
      </c>
      <c r="AK42" s="20">
        <v>1.0759179999999999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101274</v>
      </c>
      <c r="AZ42" s="16" t="s">
        <v>4257</v>
      </c>
      <c r="BA42" s="20">
        <v>0.99811910000000004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92374</v>
      </c>
      <c r="BP42" s="16" t="s">
        <v>4259</v>
      </c>
      <c r="BQ42" s="20">
        <v>0.8732858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98620</v>
      </c>
      <c r="CF42" s="16" t="s">
        <v>4261</v>
      </c>
      <c r="CG42" s="20">
        <v>0.88938550000000005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95793.110959800004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98</v>
      </c>
      <c r="L44" s="16" t="s">
        <v>4253</v>
      </c>
      <c r="M44" s="20">
        <v>1</v>
      </c>
      <c r="N44" s="16" t="s">
        <v>4252</v>
      </c>
      <c r="O44" s="15">
        <v>1821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1919</v>
      </c>
      <c r="X44" s="16" t="s">
        <v>4252</v>
      </c>
      <c r="Y44" s="15">
        <v>1919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98</v>
      </c>
      <c r="AF44" s="16" t="s">
        <v>4255</v>
      </c>
      <c r="AG44" s="20">
        <v>1.0536110000000001</v>
      </c>
      <c r="AH44" s="16" t="s">
        <v>4254</v>
      </c>
      <c r="AI44" s="15">
        <v>1797</v>
      </c>
      <c r="AJ44" s="16" t="s">
        <v>4255</v>
      </c>
      <c r="AK44" s="20">
        <v>1.0759179999999999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196</v>
      </c>
      <c r="AV44" s="16" t="s">
        <v>4257</v>
      </c>
      <c r="AW44" s="20">
        <v>0.99168900000000004</v>
      </c>
      <c r="AX44" s="16" t="s">
        <v>4256</v>
      </c>
      <c r="AY44" s="15">
        <v>2701</v>
      </c>
      <c r="AZ44" s="16" t="s">
        <v>4257</v>
      </c>
      <c r="BA44" s="20">
        <v>0.99811910000000004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302</v>
      </c>
      <c r="BL44" s="16" t="s">
        <v>4259</v>
      </c>
      <c r="BM44" s="20">
        <v>0.95813020000000004</v>
      </c>
      <c r="BN44" s="16" t="s">
        <v>4258</v>
      </c>
      <c r="BO44" s="15">
        <v>2670</v>
      </c>
      <c r="BP44" s="16" t="s">
        <v>4259</v>
      </c>
      <c r="BQ44" s="20">
        <v>0.8732858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103</v>
      </c>
      <c r="CB44" s="16" t="s">
        <v>4261</v>
      </c>
      <c r="CC44" s="20">
        <v>0.99227799999999999</v>
      </c>
      <c r="CD44" s="16" t="s">
        <v>4260</v>
      </c>
      <c r="CE44" s="15">
        <v>2387</v>
      </c>
      <c r="CF44" s="16" t="s">
        <v>4261</v>
      </c>
      <c r="CG44" s="20">
        <v>0.88938550000000005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1919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61701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78486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379901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141112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661200</v>
      </c>
      <c r="X45" s="16" t="s">
        <v>4573</v>
      </c>
      <c r="Y45" s="17">
        <f>SUM(A2L220C11:A2L237C11)-2*(A2L227C11+A2L229C11+A2L231C11+A2L234C11+A2L235C11)</f>
        <v>661200</v>
      </c>
      <c r="Z45" s="16" t="s">
        <v>4574</v>
      </c>
      <c r="AA45" s="17">
        <f>SUM(A2L220C12:A2L237C12)-2*SUM(A2L227C12,A2L229C12,A2L231C12,A2L234C12,A2L235C12)</f>
        <v>65869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82593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374939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142812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75510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88200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351096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143119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74917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85050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347064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143975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69562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92903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291697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141253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672040.5228886666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2537</v>
      </c>
      <c r="T46" s="16" t="s">
        <v>4253</v>
      </c>
      <c r="U46" s="20">
        <v>1</v>
      </c>
      <c r="V46" s="16" t="s">
        <v>4252</v>
      </c>
      <c r="W46" s="15">
        <v>2537</v>
      </c>
      <c r="X46" s="16" t="s">
        <v>4252</v>
      </c>
      <c r="Y46" s="15">
        <v>2537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2592</v>
      </c>
      <c r="AN46" s="16" t="s">
        <v>4255</v>
      </c>
      <c r="AO46" s="20">
        <v>1.0560130000000001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2366</v>
      </c>
      <c r="BD46" s="16" t="s">
        <v>4257</v>
      </c>
      <c r="BE46" s="20">
        <v>1.0482260000000001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2272</v>
      </c>
      <c r="BT46" s="16" t="s">
        <v>4259</v>
      </c>
      <c r="BU46" s="20">
        <v>1.069323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1985</v>
      </c>
      <c r="CJ46" s="16" t="s">
        <v>4261</v>
      </c>
      <c r="CK46" s="20">
        <v>1.0951489999999999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2584.7628040000004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5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5</v>
      </c>
      <c r="X47" s="16" t="s">
        <v>4252</v>
      </c>
      <c r="Y47" s="15">
        <v>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14</v>
      </c>
      <c r="AZ47" s="16" t="s">
        <v>4257</v>
      </c>
      <c r="BA47" s="20">
        <v>0.99811910000000004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6</v>
      </c>
      <c r="BP47" s="16" t="s">
        <v>4259</v>
      </c>
      <c r="BQ47" s="20">
        <v>0.8732858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6.3245557999999997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4</v>
      </c>
      <c r="H51" s="16" t="s">
        <v>4253</v>
      </c>
      <c r="I51" s="20">
        <v>1</v>
      </c>
      <c r="J51" s="16" t="s">
        <v>4252</v>
      </c>
      <c r="K51" s="15">
        <v>1001</v>
      </c>
      <c r="L51" s="16" t="s">
        <v>4253</v>
      </c>
      <c r="M51" s="20">
        <v>1</v>
      </c>
      <c r="N51" s="16" t="s">
        <v>4252</v>
      </c>
      <c r="O51" s="15">
        <v>27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1032</v>
      </c>
      <c r="X51" s="16" t="s">
        <v>4252</v>
      </c>
      <c r="Y51" s="15">
        <v>1032</v>
      </c>
      <c r="Z51" s="16" t="s">
        <v>4254</v>
      </c>
      <c r="AA51" s="15">
        <v>3</v>
      </c>
      <c r="AB51" s="16" t="s">
        <v>4255</v>
      </c>
      <c r="AC51" s="20">
        <v>1.0563750000000001</v>
      </c>
      <c r="AD51" s="16" t="s">
        <v>4254</v>
      </c>
      <c r="AE51" s="15">
        <v>1330</v>
      </c>
      <c r="AF51" s="16" t="s">
        <v>4255</v>
      </c>
      <c r="AG51" s="20">
        <v>1.0536110000000001</v>
      </c>
      <c r="AH51" s="16" t="s">
        <v>4254</v>
      </c>
      <c r="AI51" s="15">
        <v>31</v>
      </c>
      <c r="AJ51" s="16" t="s">
        <v>4255</v>
      </c>
      <c r="AK51" s="20">
        <v>1.0759179999999999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4</v>
      </c>
      <c r="AR51" s="16" t="s">
        <v>4257</v>
      </c>
      <c r="AS51" s="20">
        <v>1.0567690000000001</v>
      </c>
      <c r="AT51" s="16" t="s">
        <v>4256</v>
      </c>
      <c r="AU51" s="15">
        <v>1163</v>
      </c>
      <c r="AV51" s="16" t="s">
        <v>4257</v>
      </c>
      <c r="AW51" s="20">
        <v>0.99168900000000004</v>
      </c>
      <c r="AX51" s="16" t="s">
        <v>4256</v>
      </c>
      <c r="AY51" s="15">
        <v>252</v>
      </c>
      <c r="AZ51" s="16" t="s">
        <v>4257</v>
      </c>
      <c r="BA51" s="20">
        <v>0.99811910000000004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6</v>
      </c>
      <c r="BH51" s="16" t="s">
        <v>4259</v>
      </c>
      <c r="BI51" s="20">
        <v>1.087224</v>
      </c>
      <c r="BJ51" s="16" t="s">
        <v>4258</v>
      </c>
      <c r="BK51" s="15">
        <v>1081</v>
      </c>
      <c r="BL51" s="16" t="s">
        <v>4259</v>
      </c>
      <c r="BM51" s="20">
        <v>0.95813020000000004</v>
      </c>
      <c r="BN51" s="16" t="s">
        <v>4258</v>
      </c>
      <c r="BO51" s="15">
        <v>272</v>
      </c>
      <c r="BP51" s="16" t="s">
        <v>4259</v>
      </c>
      <c r="BQ51" s="20">
        <v>0.8732858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8</v>
      </c>
      <c r="BX51" s="16" t="s">
        <v>4261</v>
      </c>
      <c r="BY51" s="20">
        <v>1.1115699999999999</v>
      </c>
      <c r="BZ51" s="16" t="s">
        <v>4260</v>
      </c>
      <c r="CA51" s="15">
        <v>502</v>
      </c>
      <c r="CB51" s="16" t="s">
        <v>4261</v>
      </c>
      <c r="CC51" s="20">
        <v>0.99227799999999999</v>
      </c>
      <c r="CD51" s="16" t="s">
        <v>4260</v>
      </c>
      <c r="CE51" s="15">
        <v>235</v>
      </c>
      <c r="CF51" s="16" t="s">
        <v>4261</v>
      </c>
      <c r="CG51" s="20">
        <v>0.88938550000000005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1292.9708697333333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33</v>
      </c>
      <c r="H52" s="16" t="s">
        <v>4253</v>
      </c>
      <c r="I52" s="20">
        <v>1</v>
      </c>
      <c r="J52" s="16" t="s">
        <v>4252</v>
      </c>
      <c r="K52" s="15">
        <v>313</v>
      </c>
      <c r="L52" s="16" t="s">
        <v>4253</v>
      </c>
      <c r="M52" s="20">
        <v>1</v>
      </c>
      <c r="N52" s="16" t="s">
        <v>4252</v>
      </c>
      <c r="O52" s="15">
        <v>39706</v>
      </c>
      <c r="P52" s="16" t="s">
        <v>4253</v>
      </c>
      <c r="Q52" s="20">
        <v>1</v>
      </c>
      <c r="R52" s="16" t="s">
        <v>4252</v>
      </c>
      <c r="S52" s="15">
        <v>4</v>
      </c>
      <c r="T52" s="16" t="s">
        <v>4253</v>
      </c>
      <c r="U52" s="20">
        <v>1</v>
      </c>
      <c r="V52" s="16" t="s">
        <v>4252</v>
      </c>
      <c r="W52" s="15">
        <v>40056</v>
      </c>
      <c r="X52" s="16" t="s">
        <v>4252</v>
      </c>
      <c r="Y52" s="15">
        <v>40056</v>
      </c>
      <c r="Z52" s="16" t="s">
        <v>4254</v>
      </c>
      <c r="AA52" s="15">
        <v>33</v>
      </c>
      <c r="AB52" s="16" t="s">
        <v>4255</v>
      </c>
      <c r="AC52" s="20">
        <v>1.0563750000000001</v>
      </c>
      <c r="AD52" s="16" t="s">
        <v>4254</v>
      </c>
      <c r="AE52" s="15">
        <v>272</v>
      </c>
      <c r="AF52" s="16" t="s">
        <v>4255</v>
      </c>
      <c r="AG52" s="20">
        <v>1.0536110000000001</v>
      </c>
      <c r="AH52" s="16" t="s">
        <v>4254</v>
      </c>
      <c r="AI52" s="15">
        <v>50438</v>
      </c>
      <c r="AJ52" s="16" t="s">
        <v>4255</v>
      </c>
      <c r="AK52" s="20">
        <v>1.0759179999999999</v>
      </c>
      <c r="AL52" s="16" t="s">
        <v>4254</v>
      </c>
      <c r="AM52" s="15">
        <v>11</v>
      </c>
      <c r="AN52" s="16" t="s">
        <v>4255</v>
      </c>
      <c r="AO52" s="20">
        <v>1.0560130000000001</v>
      </c>
      <c r="AP52" s="16" t="s">
        <v>4256</v>
      </c>
      <c r="AQ52" s="15">
        <v>28</v>
      </c>
      <c r="AR52" s="16" t="s">
        <v>4257</v>
      </c>
      <c r="AS52" s="20">
        <v>1.0567690000000001</v>
      </c>
      <c r="AT52" s="16" t="s">
        <v>4256</v>
      </c>
      <c r="AU52" s="15">
        <v>480</v>
      </c>
      <c r="AV52" s="16" t="s">
        <v>4257</v>
      </c>
      <c r="AW52" s="20">
        <v>0.99168900000000004</v>
      </c>
      <c r="AX52" s="16" t="s">
        <v>4256</v>
      </c>
      <c r="AY52" s="15">
        <v>51093</v>
      </c>
      <c r="AZ52" s="16" t="s">
        <v>4257</v>
      </c>
      <c r="BA52" s="20">
        <v>0.99811910000000004</v>
      </c>
      <c r="BB52" s="16" t="s">
        <v>4256</v>
      </c>
      <c r="BC52" s="15">
        <v>8</v>
      </c>
      <c r="BD52" s="16" t="s">
        <v>4257</v>
      </c>
      <c r="BE52" s="20">
        <v>1.0482260000000001</v>
      </c>
      <c r="BF52" s="16" t="s">
        <v>4258</v>
      </c>
      <c r="BG52" s="15">
        <v>31</v>
      </c>
      <c r="BH52" s="16" t="s">
        <v>4259</v>
      </c>
      <c r="BI52" s="20">
        <v>1.087224</v>
      </c>
      <c r="BJ52" s="16" t="s">
        <v>4258</v>
      </c>
      <c r="BK52" s="15">
        <v>813</v>
      </c>
      <c r="BL52" s="16" t="s">
        <v>4259</v>
      </c>
      <c r="BM52" s="20">
        <v>0.95813020000000004</v>
      </c>
      <c r="BN52" s="16" t="s">
        <v>4258</v>
      </c>
      <c r="BO52" s="15">
        <v>50305</v>
      </c>
      <c r="BP52" s="16" t="s">
        <v>4259</v>
      </c>
      <c r="BQ52" s="20">
        <v>0.8732858</v>
      </c>
      <c r="BR52" s="16" t="s">
        <v>4258</v>
      </c>
      <c r="BS52" s="15">
        <v>10</v>
      </c>
      <c r="BT52" s="16" t="s">
        <v>4259</v>
      </c>
      <c r="BU52" s="20">
        <v>1.069323</v>
      </c>
      <c r="BV52" s="16" t="s">
        <v>4260</v>
      </c>
      <c r="BW52" s="15">
        <v>27</v>
      </c>
      <c r="BX52" s="16" t="s">
        <v>4261</v>
      </c>
      <c r="BY52" s="20">
        <v>1.1115699999999999</v>
      </c>
      <c r="BZ52" s="16" t="s">
        <v>4260</v>
      </c>
      <c r="CA52" s="15">
        <v>1138</v>
      </c>
      <c r="CB52" s="16" t="s">
        <v>4261</v>
      </c>
      <c r="CC52" s="20">
        <v>0.99227799999999999</v>
      </c>
      <c r="CD52" s="16" t="s">
        <v>4260</v>
      </c>
      <c r="CE52" s="15">
        <v>45578</v>
      </c>
      <c r="CF52" s="16" t="s">
        <v>4261</v>
      </c>
      <c r="CG52" s="20">
        <v>0.88938550000000005</v>
      </c>
      <c r="CH52" s="16" t="s">
        <v>4260</v>
      </c>
      <c r="CI52" s="15">
        <v>42</v>
      </c>
      <c r="CJ52" s="16" t="s">
        <v>4261</v>
      </c>
      <c r="CK52" s="20">
        <v>1.0951489999999999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48722.365343433332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120</v>
      </c>
      <c r="T54" s="16" t="s">
        <v>4253</v>
      </c>
      <c r="U54" s="20">
        <v>1</v>
      </c>
      <c r="V54" s="16" t="s">
        <v>4252</v>
      </c>
      <c r="W54" s="15">
        <v>120</v>
      </c>
      <c r="X54" s="16" t="s">
        <v>4252</v>
      </c>
      <c r="Y54" s="15">
        <v>120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111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99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104</v>
      </c>
      <c r="BT54" s="16" t="s">
        <v>4259</v>
      </c>
      <c r="BU54" s="20">
        <v>1.069323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104</v>
      </c>
      <c r="CJ54" s="16" t="s">
        <v>4261</v>
      </c>
      <c r="CK54" s="20">
        <v>1.0951489999999999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113.66393900000001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2331</v>
      </c>
      <c r="T55" s="16" t="s">
        <v>4253</v>
      </c>
      <c r="U55" s="20">
        <v>1</v>
      </c>
      <c r="V55" s="16" t="s">
        <v>4252</v>
      </c>
      <c r="W55" s="15">
        <v>2331</v>
      </c>
      <c r="X55" s="16" t="s">
        <v>4252</v>
      </c>
      <c r="Y55" s="15">
        <v>2331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2540</v>
      </c>
      <c r="AN55" s="16" t="s">
        <v>4255</v>
      </c>
      <c r="AO55" s="20">
        <v>1.0560130000000001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2685</v>
      </c>
      <c r="BD55" s="16" t="s">
        <v>4257</v>
      </c>
      <c r="BE55" s="20">
        <v>1.0482260000000001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2956</v>
      </c>
      <c r="BT55" s="16" t="s">
        <v>4259</v>
      </c>
      <c r="BU55" s="20">
        <v>1.069323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2378</v>
      </c>
      <c r="CJ55" s="16" t="s">
        <v>4261</v>
      </c>
      <c r="CK55" s="20">
        <v>1.0951489999999999</v>
      </c>
      <c r="CL55" s="16" t="s">
        <v>4600</v>
      </c>
      <c r="CM55" s="15">
        <f>SUM(A2L248C10)/A2L248C1</f>
        <v>2331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9536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9536</v>
      </c>
      <c r="X56" s="16" t="s">
        <v>4252</v>
      </c>
      <c r="Y56" s="15">
        <v>9536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10205</v>
      </c>
      <c r="AJ56" s="16" t="s">
        <v>4255</v>
      </c>
      <c r="AK56" s="20">
        <v>1.0759179999999999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10134</v>
      </c>
      <c r="AZ56" s="16" t="s">
        <v>4257</v>
      </c>
      <c r="BA56" s="20">
        <v>0.99811910000000004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10512</v>
      </c>
      <c r="BP56" s="16" t="s">
        <v>4259</v>
      </c>
      <c r="BQ56" s="20">
        <v>0.8732858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8312</v>
      </c>
      <c r="CF56" s="16" t="s">
        <v>4261</v>
      </c>
      <c r="CG56" s="20">
        <v>0.88938550000000005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9536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42796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42796</v>
      </c>
      <c r="X57" s="16" t="s">
        <v>4252</v>
      </c>
      <c r="Y57" s="15">
        <v>42796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25624</v>
      </c>
      <c r="AJ57" s="16" t="s">
        <v>4255</v>
      </c>
      <c r="AK57" s="20">
        <v>1.0759179999999999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20261</v>
      </c>
      <c r="AZ57" s="16" t="s">
        <v>4257</v>
      </c>
      <c r="BA57" s="20">
        <v>0.99811910000000004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21045</v>
      </c>
      <c r="BP57" s="16" t="s">
        <v>4259</v>
      </c>
      <c r="BQ57" s="20">
        <v>0.8732858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12822</v>
      </c>
      <c r="CF57" s="16" t="s">
        <v>4261</v>
      </c>
      <c r="CG57" s="20">
        <v>0.88938550000000005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42796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8873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8873</v>
      </c>
      <c r="X60" s="16" t="s">
        <v>4252</v>
      </c>
      <c r="Y60" s="15">
        <v>8873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9211</v>
      </c>
      <c r="AJ60" s="16" t="s">
        <v>4255</v>
      </c>
      <c r="AK60" s="20">
        <v>1.0759179999999999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9472</v>
      </c>
      <c r="AZ60" s="16" t="s">
        <v>4257</v>
      </c>
      <c r="BA60" s="20">
        <v>0.99811910000000004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9721</v>
      </c>
      <c r="BP60" s="16" t="s">
        <v>4259</v>
      </c>
      <c r="BQ60" s="20">
        <v>0.8732858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10487</v>
      </c>
      <c r="CF60" s="16" t="s">
        <v>4261</v>
      </c>
      <c r="CG60" s="20">
        <v>0.88938550000000005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8873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52491</v>
      </c>
      <c r="T62" s="16" t="s">
        <v>4253</v>
      </c>
      <c r="U62" s="20">
        <v>1</v>
      </c>
      <c r="V62" s="16" t="s">
        <v>4252</v>
      </c>
      <c r="W62" s="15">
        <v>52491</v>
      </c>
      <c r="X62" s="16" t="s">
        <v>4252</v>
      </c>
      <c r="Y62" s="15">
        <v>52491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52729</v>
      </c>
      <c r="AN62" s="16" t="s">
        <v>4255</v>
      </c>
      <c r="AO62" s="20">
        <v>1.0560130000000001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45762</v>
      </c>
      <c r="BD62" s="16" t="s">
        <v>4257</v>
      </c>
      <c r="BE62" s="20">
        <v>1.0482260000000001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42225</v>
      </c>
      <c r="BT62" s="16" t="s">
        <v>4259</v>
      </c>
      <c r="BU62" s="20">
        <v>1.069323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36989</v>
      </c>
      <c r="CJ62" s="16" t="s">
        <v>4261</v>
      </c>
      <c r="CK62" s="20">
        <v>1.0951489999999999</v>
      </c>
      <c r="CL62" s="16" t="s">
        <v>4607</v>
      </c>
      <c r="CM62" s="15">
        <f>SUM(A2L255C10)/A2L255C1</f>
        <v>52491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147</v>
      </c>
      <c r="L67" s="16" t="s">
        <v>4253</v>
      </c>
      <c r="M67" s="20">
        <v>1</v>
      </c>
      <c r="N67" s="16" t="s">
        <v>4252</v>
      </c>
      <c r="O67" s="15">
        <v>1545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1692</v>
      </c>
      <c r="X67" s="16" t="s">
        <v>4252</v>
      </c>
      <c r="Y67" s="15">
        <v>1692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146</v>
      </c>
      <c r="AF67" s="16" t="s">
        <v>4255</v>
      </c>
      <c r="AG67" s="20">
        <v>1.0536110000000001</v>
      </c>
      <c r="AH67" s="16" t="s">
        <v>4254</v>
      </c>
      <c r="AI67" s="15">
        <v>1568</v>
      </c>
      <c r="AJ67" s="16" t="s">
        <v>4255</v>
      </c>
      <c r="AK67" s="20">
        <v>1.0759179999999999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196</v>
      </c>
      <c r="AV67" s="16" t="s">
        <v>4257</v>
      </c>
      <c r="AW67" s="20">
        <v>0.99168900000000004</v>
      </c>
      <c r="AX67" s="16" t="s">
        <v>4256</v>
      </c>
      <c r="AY67" s="15">
        <v>1619</v>
      </c>
      <c r="AZ67" s="16" t="s">
        <v>4257</v>
      </c>
      <c r="BA67" s="20">
        <v>0.99811910000000004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302</v>
      </c>
      <c r="BL67" s="16" t="s">
        <v>4259</v>
      </c>
      <c r="BM67" s="20">
        <v>0.95813020000000004</v>
      </c>
      <c r="BN67" s="16" t="s">
        <v>4258</v>
      </c>
      <c r="BO67" s="15">
        <v>1648</v>
      </c>
      <c r="BP67" s="16" t="s">
        <v>4259</v>
      </c>
      <c r="BQ67" s="20">
        <v>0.8732858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68</v>
      </c>
      <c r="CB67" s="16" t="s">
        <v>4261</v>
      </c>
      <c r="CC67" s="20">
        <v>0.99227799999999999</v>
      </c>
      <c r="CD67" s="16" t="s">
        <v>4260</v>
      </c>
      <c r="CE67" s="15">
        <v>958</v>
      </c>
      <c r="CF67" s="16" t="s">
        <v>4261</v>
      </c>
      <c r="CG67" s="20">
        <v>0.88938550000000005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1692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1461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16896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57483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75877</v>
      </c>
      <c r="X68" s="16" t="s">
        <v>4618</v>
      </c>
      <c r="Y68" s="17">
        <f>SUM(A2L239C11:A2L260C11)-2*(A2L250C11+A2L252C11+A2L254C11+A2L257C11+A2L258C11)</f>
        <v>75877</v>
      </c>
      <c r="Z68" s="16" t="s">
        <v>4619</v>
      </c>
      <c r="AA68" s="17">
        <f>SUM(A2L239C12:A2L260C12)-2*SUM(A2L250C12,A2L252C12,A2L254C12,A2L257C12,A2L258C12)</f>
        <v>36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1748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45829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57983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32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1839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52323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50920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2196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51419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47567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35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1708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52748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41498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84847.087511966674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156635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150451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573994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458647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1339727</v>
      </c>
      <c r="X69" s="16" t="s">
        <v>4641</v>
      </c>
      <c r="Y69" s="17">
        <f>A2L219C11+A2L238C11+A2L261C11</f>
        <v>1339727</v>
      </c>
      <c r="Z69" s="16" t="s">
        <v>4642</v>
      </c>
      <c r="AA69" s="17">
        <f>A2L219C12+A2L238C12+A2L261C12</f>
        <v>181483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160180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655480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470755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207514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176023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654708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445997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172240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186575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644812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430717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122068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187590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619442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412443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1445302.7367080001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A4EEF-A9CE-469A-962E-45A23B10AFDA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41437</v>
      </c>
      <c r="H8" s="16" t="s">
        <v>4253</v>
      </c>
      <c r="I8" s="20">
        <v>1</v>
      </c>
      <c r="J8" s="16" t="s">
        <v>4252</v>
      </c>
      <c r="K8" s="15">
        <v>542</v>
      </c>
      <c r="L8" s="16" t="s">
        <v>4253</v>
      </c>
      <c r="M8" s="20">
        <v>1</v>
      </c>
      <c r="N8" s="16" t="s">
        <v>4252</v>
      </c>
      <c r="O8" s="15">
        <v>3564</v>
      </c>
      <c r="P8" s="16" t="s">
        <v>4253</v>
      </c>
      <c r="Q8" s="20">
        <v>1</v>
      </c>
      <c r="R8" s="16" t="s">
        <v>4252</v>
      </c>
      <c r="S8" s="15">
        <v>19644</v>
      </c>
      <c r="T8" s="16" t="s">
        <v>4253</v>
      </c>
      <c r="U8" s="20">
        <v>1</v>
      </c>
      <c r="V8" s="16" t="s">
        <v>4252</v>
      </c>
      <c r="W8" s="15">
        <v>65187</v>
      </c>
      <c r="X8" s="16" t="s">
        <v>4252</v>
      </c>
      <c r="Y8" s="15">
        <v>65187</v>
      </c>
      <c r="Z8" s="16" t="s">
        <v>4254</v>
      </c>
      <c r="AA8" s="15">
        <v>66613</v>
      </c>
      <c r="AB8" s="16" t="s">
        <v>4255</v>
      </c>
      <c r="AC8" s="20">
        <v>1.0563750000000001</v>
      </c>
      <c r="AD8" s="16" t="s">
        <v>4254</v>
      </c>
      <c r="AE8" s="15">
        <v>587</v>
      </c>
      <c r="AF8" s="16" t="s">
        <v>4255</v>
      </c>
      <c r="AG8" s="20">
        <v>1.0536110000000001</v>
      </c>
      <c r="AH8" s="16" t="s">
        <v>4254</v>
      </c>
      <c r="AI8" s="15">
        <v>3132</v>
      </c>
      <c r="AJ8" s="16" t="s">
        <v>4255</v>
      </c>
      <c r="AK8" s="20">
        <v>1.0759179999999999</v>
      </c>
      <c r="AL8" s="16" t="s">
        <v>4254</v>
      </c>
      <c r="AM8" s="15">
        <v>20547</v>
      </c>
      <c r="AN8" s="16" t="s">
        <v>4255</v>
      </c>
      <c r="AO8" s="20">
        <v>1.0560130000000001</v>
      </c>
      <c r="AP8" s="16" t="s">
        <v>4256</v>
      </c>
      <c r="AQ8" s="15">
        <v>73171</v>
      </c>
      <c r="AR8" s="16" t="s">
        <v>4257</v>
      </c>
      <c r="AS8" s="20">
        <v>1.0567690000000001</v>
      </c>
      <c r="AT8" s="16" t="s">
        <v>4256</v>
      </c>
      <c r="AU8" s="15">
        <v>692</v>
      </c>
      <c r="AV8" s="16" t="s">
        <v>4257</v>
      </c>
      <c r="AW8" s="20">
        <v>0.99168900000000004</v>
      </c>
      <c r="AX8" s="16" t="s">
        <v>4256</v>
      </c>
      <c r="AY8" s="15">
        <v>3254</v>
      </c>
      <c r="AZ8" s="16" t="s">
        <v>4257</v>
      </c>
      <c r="BA8" s="20">
        <v>0.99811910000000004</v>
      </c>
      <c r="BB8" s="16" t="s">
        <v>4256</v>
      </c>
      <c r="BC8" s="15">
        <v>22498</v>
      </c>
      <c r="BD8" s="16" t="s">
        <v>4257</v>
      </c>
      <c r="BE8" s="20">
        <v>1.0482260000000001</v>
      </c>
      <c r="BF8" s="16" t="s">
        <v>4258</v>
      </c>
      <c r="BG8" s="15">
        <v>72894</v>
      </c>
      <c r="BH8" s="16" t="s">
        <v>4259</v>
      </c>
      <c r="BI8" s="20">
        <v>1.087224</v>
      </c>
      <c r="BJ8" s="16" t="s">
        <v>4258</v>
      </c>
      <c r="BK8" s="15">
        <v>963</v>
      </c>
      <c r="BL8" s="16" t="s">
        <v>4259</v>
      </c>
      <c r="BM8" s="20">
        <v>0.95813020000000004</v>
      </c>
      <c r="BN8" s="16" t="s">
        <v>4258</v>
      </c>
      <c r="BO8" s="15">
        <v>3396</v>
      </c>
      <c r="BP8" s="16" t="s">
        <v>4259</v>
      </c>
      <c r="BQ8" s="20">
        <v>0.8732858</v>
      </c>
      <c r="BR8" s="16" t="s">
        <v>4258</v>
      </c>
      <c r="BS8" s="15">
        <v>39769</v>
      </c>
      <c r="BT8" s="16" t="s">
        <v>4259</v>
      </c>
      <c r="BU8" s="20">
        <v>1.069323</v>
      </c>
      <c r="BV8" s="16" t="s">
        <v>4260</v>
      </c>
      <c r="BW8" s="15">
        <v>74316</v>
      </c>
      <c r="BX8" s="16" t="s">
        <v>4261</v>
      </c>
      <c r="BY8" s="20">
        <v>1.1115699999999999</v>
      </c>
      <c r="BZ8" s="16" t="s">
        <v>4260</v>
      </c>
      <c r="CA8" s="15">
        <v>615</v>
      </c>
      <c r="CB8" s="16" t="s">
        <v>4261</v>
      </c>
      <c r="CC8" s="20">
        <v>0.99227799999999999</v>
      </c>
      <c r="CD8" s="16" t="s">
        <v>4260</v>
      </c>
      <c r="CE8" s="15">
        <v>2465</v>
      </c>
      <c r="CF8" s="16" t="s">
        <v>4261</v>
      </c>
      <c r="CG8" s="20">
        <v>0.88938550000000005</v>
      </c>
      <c r="CH8" s="16" t="s">
        <v>4260</v>
      </c>
      <c r="CI8" s="15">
        <v>18476</v>
      </c>
      <c r="CJ8" s="16" t="s">
        <v>4261</v>
      </c>
      <c r="CK8" s="20">
        <v>1.0951489999999999</v>
      </c>
      <c r="CL8" s="16" t="s">
        <v>4789</v>
      </c>
      <c r="CM8" s="15">
        <f>SUM(A2L301C10)/A2L301C1</f>
        <v>65187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198953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791</v>
      </c>
      <c r="P9" s="16" t="s">
        <v>4253</v>
      </c>
      <c r="Q9" s="20">
        <v>1</v>
      </c>
      <c r="R9" s="16" t="s">
        <v>4252</v>
      </c>
      <c r="S9" s="15">
        <v>23</v>
      </c>
      <c r="T9" s="16" t="s">
        <v>4253</v>
      </c>
      <c r="U9" s="20">
        <v>1</v>
      </c>
      <c r="V9" s="16" t="s">
        <v>4252</v>
      </c>
      <c r="W9" s="15">
        <v>199767</v>
      </c>
      <c r="X9" s="16" t="s">
        <v>4252</v>
      </c>
      <c r="Y9" s="15">
        <v>199767</v>
      </c>
      <c r="Z9" s="16" t="s">
        <v>4254</v>
      </c>
      <c r="AA9" s="15">
        <v>208303</v>
      </c>
      <c r="AB9" s="16" t="s">
        <v>4255</v>
      </c>
      <c r="AC9" s="20">
        <v>1.0563750000000001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751</v>
      </c>
      <c r="AJ9" s="16" t="s">
        <v>4255</v>
      </c>
      <c r="AK9" s="20">
        <v>1.0759179999999999</v>
      </c>
      <c r="AL9" s="16" t="s">
        <v>4254</v>
      </c>
      <c r="AM9" s="15">
        <v>29</v>
      </c>
      <c r="AN9" s="16" t="s">
        <v>4255</v>
      </c>
      <c r="AO9" s="20">
        <v>1.0560130000000001</v>
      </c>
      <c r="AP9" s="16" t="s">
        <v>4256</v>
      </c>
      <c r="AQ9" s="15">
        <v>232841</v>
      </c>
      <c r="AR9" s="16" t="s">
        <v>4257</v>
      </c>
      <c r="AS9" s="20">
        <v>1.0567690000000001</v>
      </c>
      <c r="AT9" s="16" t="s">
        <v>4256</v>
      </c>
      <c r="AU9" s="15">
        <v>4</v>
      </c>
      <c r="AV9" s="16" t="s">
        <v>4257</v>
      </c>
      <c r="AW9" s="20">
        <v>0.99168900000000004</v>
      </c>
      <c r="AX9" s="16" t="s">
        <v>4256</v>
      </c>
      <c r="AY9" s="15">
        <v>722</v>
      </c>
      <c r="AZ9" s="16" t="s">
        <v>4257</v>
      </c>
      <c r="BA9" s="20">
        <v>0.99811910000000004</v>
      </c>
      <c r="BB9" s="16" t="s">
        <v>4256</v>
      </c>
      <c r="BC9" s="15">
        <v>89</v>
      </c>
      <c r="BD9" s="16" t="s">
        <v>4257</v>
      </c>
      <c r="BE9" s="20">
        <v>1.0482260000000001</v>
      </c>
      <c r="BF9" s="16" t="s">
        <v>4258</v>
      </c>
      <c r="BG9" s="15">
        <v>232338</v>
      </c>
      <c r="BH9" s="16" t="s">
        <v>4259</v>
      </c>
      <c r="BI9" s="20">
        <v>1.087224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682</v>
      </c>
      <c r="BP9" s="16" t="s">
        <v>4259</v>
      </c>
      <c r="BQ9" s="20">
        <v>0.8732858</v>
      </c>
      <c r="BR9" s="16" t="s">
        <v>4258</v>
      </c>
      <c r="BS9" s="15">
        <v>106</v>
      </c>
      <c r="BT9" s="16" t="s">
        <v>4259</v>
      </c>
      <c r="BU9" s="20">
        <v>1.069323</v>
      </c>
      <c r="BV9" s="16" t="s">
        <v>4260</v>
      </c>
      <c r="BW9" s="15">
        <v>205178</v>
      </c>
      <c r="BX9" s="16" t="s">
        <v>4261</v>
      </c>
      <c r="BY9" s="20">
        <v>1.1115699999999999</v>
      </c>
      <c r="BZ9" s="16" t="s">
        <v>4260</v>
      </c>
      <c r="CA9" s="15">
        <v>1</v>
      </c>
      <c r="CB9" s="16" t="s">
        <v>4261</v>
      </c>
      <c r="CC9" s="20">
        <v>0.99227799999999999</v>
      </c>
      <c r="CD9" s="16" t="s">
        <v>4260</v>
      </c>
      <c r="CE9" s="15">
        <v>635</v>
      </c>
      <c r="CF9" s="16" t="s">
        <v>4261</v>
      </c>
      <c r="CG9" s="20">
        <v>0.88938550000000005</v>
      </c>
      <c r="CH9" s="16" t="s">
        <v>4260</v>
      </c>
      <c r="CI9" s="15">
        <v>160</v>
      </c>
      <c r="CJ9" s="16" t="s">
        <v>4261</v>
      </c>
      <c r="CK9" s="20">
        <v>1.0951489999999999</v>
      </c>
      <c r="CL9" s="16" t="s">
        <v>4790</v>
      </c>
      <c r="CM9" s="15">
        <f>SUM(A2L302C10)/A2L302C1</f>
        <v>199767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408835</v>
      </c>
      <c r="H10" s="16" t="s">
        <v>4253</v>
      </c>
      <c r="I10" s="20">
        <v>1</v>
      </c>
      <c r="J10" s="16" t="s">
        <v>4252</v>
      </c>
      <c r="K10" s="15">
        <v>517</v>
      </c>
      <c r="L10" s="16" t="s">
        <v>4253</v>
      </c>
      <c r="M10" s="20">
        <v>1</v>
      </c>
      <c r="N10" s="16" t="s">
        <v>4252</v>
      </c>
      <c r="O10" s="15">
        <v>1629</v>
      </c>
      <c r="P10" s="16" t="s">
        <v>4253</v>
      </c>
      <c r="Q10" s="20">
        <v>1</v>
      </c>
      <c r="R10" s="16" t="s">
        <v>4252</v>
      </c>
      <c r="S10" s="15">
        <v>77217</v>
      </c>
      <c r="T10" s="16" t="s">
        <v>4253</v>
      </c>
      <c r="U10" s="20">
        <v>1</v>
      </c>
      <c r="V10" s="16" t="s">
        <v>4252</v>
      </c>
      <c r="W10" s="15">
        <v>488198</v>
      </c>
      <c r="X10" s="16" t="s">
        <v>4252</v>
      </c>
      <c r="Y10" s="15">
        <v>488198</v>
      </c>
      <c r="Z10" s="16" t="s">
        <v>4254</v>
      </c>
      <c r="AA10" s="15">
        <v>418356</v>
      </c>
      <c r="AB10" s="16" t="s">
        <v>4255</v>
      </c>
      <c r="AC10" s="20">
        <v>1.0563750000000001</v>
      </c>
      <c r="AD10" s="16" t="s">
        <v>4254</v>
      </c>
      <c r="AE10" s="15">
        <v>770</v>
      </c>
      <c r="AF10" s="16" t="s">
        <v>4255</v>
      </c>
      <c r="AG10" s="20">
        <v>1.0536110000000001</v>
      </c>
      <c r="AH10" s="16" t="s">
        <v>4254</v>
      </c>
      <c r="AI10" s="15">
        <v>1921</v>
      </c>
      <c r="AJ10" s="16" t="s">
        <v>4255</v>
      </c>
      <c r="AK10" s="20">
        <v>1.0759179999999999</v>
      </c>
      <c r="AL10" s="16" t="s">
        <v>4254</v>
      </c>
      <c r="AM10" s="15">
        <v>90146</v>
      </c>
      <c r="AN10" s="16" t="s">
        <v>4255</v>
      </c>
      <c r="AO10" s="20">
        <v>1.0560130000000001</v>
      </c>
      <c r="AP10" s="16" t="s">
        <v>4256</v>
      </c>
      <c r="AQ10" s="15">
        <v>453314</v>
      </c>
      <c r="AR10" s="16" t="s">
        <v>4257</v>
      </c>
      <c r="AS10" s="20">
        <v>1.0567690000000001</v>
      </c>
      <c r="AT10" s="16" t="s">
        <v>4256</v>
      </c>
      <c r="AU10" s="15">
        <v>741</v>
      </c>
      <c r="AV10" s="16" t="s">
        <v>4257</v>
      </c>
      <c r="AW10" s="20">
        <v>0.99168900000000004</v>
      </c>
      <c r="AX10" s="16" t="s">
        <v>4256</v>
      </c>
      <c r="AY10" s="15">
        <v>2723</v>
      </c>
      <c r="AZ10" s="16" t="s">
        <v>4257</v>
      </c>
      <c r="BA10" s="20">
        <v>0.99811910000000004</v>
      </c>
      <c r="BB10" s="16" t="s">
        <v>4256</v>
      </c>
      <c r="BC10" s="15">
        <v>107339</v>
      </c>
      <c r="BD10" s="16" t="s">
        <v>4257</v>
      </c>
      <c r="BE10" s="20">
        <v>1.0482260000000001</v>
      </c>
      <c r="BF10" s="16" t="s">
        <v>4258</v>
      </c>
      <c r="BG10" s="15">
        <v>431300</v>
      </c>
      <c r="BH10" s="16" t="s">
        <v>4259</v>
      </c>
      <c r="BI10" s="20">
        <v>1.087224</v>
      </c>
      <c r="BJ10" s="16" t="s">
        <v>4258</v>
      </c>
      <c r="BK10" s="15">
        <v>802</v>
      </c>
      <c r="BL10" s="16" t="s">
        <v>4259</v>
      </c>
      <c r="BM10" s="20">
        <v>0.95813020000000004</v>
      </c>
      <c r="BN10" s="16" t="s">
        <v>4258</v>
      </c>
      <c r="BO10" s="15">
        <v>2996</v>
      </c>
      <c r="BP10" s="16" t="s">
        <v>4259</v>
      </c>
      <c r="BQ10" s="20">
        <v>0.8732858</v>
      </c>
      <c r="BR10" s="16" t="s">
        <v>4258</v>
      </c>
      <c r="BS10" s="15">
        <v>102802</v>
      </c>
      <c r="BT10" s="16" t="s">
        <v>4259</v>
      </c>
      <c r="BU10" s="20">
        <v>1.069323</v>
      </c>
      <c r="BV10" s="16" t="s">
        <v>4260</v>
      </c>
      <c r="BW10" s="15">
        <v>395855</v>
      </c>
      <c r="BX10" s="16" t="s">
        <v>4261</v>
      </c>
      <c r="BY10" s="20">
        <v>1.1115699999999999</v>
      </c>
      <c r="BZ10" s="16" t="s">
        <v>4260</v>
      </c>
      <c r="CA10" s="15">
        <v>719</v>
      </c>
      <c r="CB10" s="16" t="s">
        <v>4261</v>
      </c>
      <c r="CC10" s="20">
        <v>0.99227799999999999</v>
      </c>
      <c r="CD10" s="16" t="s">
        <v>4260</v>
      </c>
      <c r="CE10" s="15">
        <v>2327</v>
      </c>
      <c r="CF10" s="16" t="s">
        <v>4261</v>
      </c>
      <c r="CG10" s="20">
        <v>0.88938550000000005</v>
      </c>
      <c r="CH10" s="16" t="s">
        <v>4260</v>
      </c>
      <c r="CI10" s="15">
        <v>89988</v>
      </c>
      <c r="CJ10" s="16" t="s">
        <v>4261</v>
      </c>
      <c r="CK10" s="20">
        <v>1.0951489999999999</v>
      </c>
      <c r="CL10" s="16" t="s">
        <v>4791</v>
      </c>
      <c r="CM10" s="15">
        <f>SUM(A2L303C10)/A2L303C1</f>
        <v>488198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37401</v>
      </c>
      <c r="H11" s="16" t="s">
        <v>4253</v>
      </c>
      <c r="I11" s="20">
        <v>1</v>
      </c>
      <c r="J11" s="16" t="s">
        <v>4252</v>
      </c>
      <c r="K11" s="15">
        <v>13</v>
      </c>
      <c r="L11" s="16" t="s">
        <v>4253</v>
      </c>
      <c r="M11" s="20">
        <v>1</v>
      </c>
      <c r="N11" s="16" t="s">
        <v>4252</v>
      </c>
      <c r="O11" s="15">
        <v>6926</v>
      </c>
      <c r="P11" s="16" t="s">
        <v>4253</v>
      </c>
      <c r="Q11" s="20">
        <v>1</v>
      </c>
      <c r="R11" s="16" t="s">
        <v>4252</v>
      </c>
      <c r="S11" s="15">
        <v>1166</v>
      </c>
      <c r="T11" s="16" t="s">
        <v>4253</v>
      </c>
      <c r="U11" s="20">
        <v>1</v>
      </c>
      <c r="V11" s="16" t="s">
        <v>4252</v>
      </c>
      <c r="W11" s="15">
        <v>45506</v>
      </c>
      <c r="X11" s="16" t="s">
        <v>4252</v>
      </c>
      <c r="Y11" s="15">
        <v>45506</v>
      </c>
      <c r="Z11" s="16" t="s">
        <v>4254</v>
      </c>
      <c r="AA11" s="15">
        <v>42938</v>
      </c>
      <c r="AB11" s="16" t="s">
        <v>4255</v>
      </c>
      <c r="AC11" s="20">
        <v>1.0563750000000001</v>
      </c>
      <c r="AD11" s="16" t="s">
        <v>4254</v>
      </c>
      <c r="AE11" s="15">
        <v>36</v>
      </c>
      <c r="AF11" s="16" t="s">
        <v>4255</v>
      </c>
      <c r="AG11" s="20">
        <v>1.0536110000000001</v>
      </c>
      <c r="AH11" s="16" t="s">
        <v>4254</v>
      </c>
      <c r="AI11" s="15">
        <v>6677</v>
      </c>
      <c r="AJ11" s="16" t="s">
        <v>4255</v>
      </c>
      <c r="AK11" s="20">
        <v>1.0759179999999999</v>
      </c>
      <c r="AL11" s="16" t="s">
        <v>4254</v>
      </c>
      <c r="AM11" s="15">
        <v>1026</v>
      </c>
      <c r="AN11" s="16" t="s">
        <v>4255</v>
      </c>
      <c r="AO11" s="20">
        <v>1.0560130000000001</v>
      </c>
      <c r="AP11" s="16" t="s">
        <v>4256</v>
      </c>
      <c r="AQ11" s="15">
        <v>65282</v>
      </c>
      <c r="AR11" s="16" t="s">
        <v>4257</v>
      </c>
      <c r="AS11" s="20">
        <v>1.0567690000000001</v>
      </c>
      <c r="AT11" s="16" t="s">
        <v>4256</v>
      </c>
      <c r="AU11" s="15">
        <v>51</v>
      </c>
      <c r="AV11" s="16" t="s">
        <v>4257</v>
      </c>
      <c r="AW11" s="20">
        <v>0.99168900000000004</v>
      </c>
      <c r="AX11" s="16" t="s">
        <v>4256</v>
      </c>
      <c r="AY11" s="15">
        <v>8877</v>
      </c>
      <c r="AZ11" s="16" t="s">
        <v>4257</v>
      </c>
      <c r="BA11" s="20">
        <v>0.99811910000000004</v>
      </c>
      <c r="BB11" s="16" t="s">
        <v>4256</v>
      </c>
      <c r="BC11" s="15">
        <v>3175</v>
      </c>
      <c r="BD11" s="16" t="s">
        <v>4257</v>
      </c>
      <c r="BE11" s="20">
        <v>1.0482260000000001</v>
      </c>
      <c r="BF11" s="16" t="s">
        <v>4258</v>
      </c>
      <c r="BG11" s="15">
        <v>70289</v>
      </c>
      <c r="BH11" s="16" t="s">
        <v>4259</v>
      </c>
      <c r="BI11" s="20">
        <v>1.087224</v>
      </c>
      <c r="BJ11" s="16" t="s">
        <v>4258</v>
      </c>
      <c r="BK11" s="15">
        <v>82</v>
      </c>
      <c r="BL11" s="16" t="s">
        <v>4259</v>
      </c>
      <c r="BM11" s="20">
        <v>0.95813020000000004</v>
      </c>
      <c r="BN11" s="16" t="s">
        <v>4258</v>
      </c>
      <c r="BO11" s="15">
        <v>9273</v>
      </c>
      <c r="BP11" s="16" t="s">
        <v>4259</v>
      </c>
      <c r="BQ11" s="20">
        <v>0.8732858</v>
      </c>
      <c r="BR11" s="16" t="s">
        <v>4258</v>
      </c>
      <c r="BS11" s="15">
        <v>6429</v>
      </c>
      <c r="BT11" s="16" t="s">
        <v>4259</v>
      </c>
      <c r="BU11" s="20">
        <v>1.069323</v>
      </c>
      <c r="BV11" s="16" t="s">
        <v>4260</v>
      </c>
      <c r="BW11" s="15">
        <v>66959</v>
      </c>
      <c r="BX11" s="16" t="s">
        <v>4261</v>
      </c>
      <c r="BY11" s="20">
        <v>1.1115699999999999</v>
      </c>
      <c r="BZ11" s="16" t="s">
        <v>4260</v>
      </c>
      <c r="CA11" s="15">
        <v>95</v>
      </c>
      <c r="CB11" s="16" t="s">
        <v>4261</v>
      </c>
      <c r="CC11" s="20">
        <v>0.99227799999999999</v>
      </c>
      <c r="CD11" s="16" t="s">
        <v>4260</v>
      </c>
      <c r="CE11" s="15">
        <v>8006</v>
      </c>
      <c r="CF11" s="16" t="s">
        <v>4261</v>
      </c>
      <c r="CG11" s="20">
        <v>0.88938550000000005</v>
      </c>
      <c r="CH11" s="16" t="s">
        <v>4260</v>
      </c>
      <c r="CI11" s="15">
        <v>4114</v>
      </c>
      <c r="CJ11" s="16" t="s">
        <v>4261</v>
      </c>
      <c r="CK11" s="20">
        <v>1.0951489999999999</v>
      </c>
      <c r="CL11" s="16" t="s">
        <v>4792</v>
      </c>
      <c r="CM11" s="15">
        <f>SUM(A2L304C10)/A2L304C1</f>
        <v>45506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613</v>
      </c>
      <c r="H12" s="16" t="s">
        <v>4253</v>
      </c>
      <c r="I12" s="20">
        <v>1</v>
      </c>
      <c r="J12" s="16" t="s">
        <v>4252</v>
      </c>
      <c r="K12" s="15">
        <v>293</v>
      </c>
      <c r="L12" s="16" t="s">
        <v>4253</v>
      </c>
      <c r="M12" s="20">
        <v>1</v>
      </c>
      <c r="N12" s="16" t="s">
        <v>4252</v>
      </c>
      <c r="O12" s="15">
        <v>3090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3996</v>
      </c>
      <c r="X12" s="16" t="s">
        <v>4252</v>
      </c>
      <c r="Y12" s="15">
        <v>3996</v>
      </c>
      <c r="Z12" s="16" t="s">
        <v>4254</v>
      </c>
      <c r="AA12" s="15">
        <v>695</v>
      </c>
      <c r="AB12" s="16" t="s">
        <v>4255</v>
      </c>
      <c r="AC12" s="20">
        <v>1.0563750000000001</v>
      </c>
      <c r="AD12" s="16" t="s">
        <v>4254</v>
      </c>
      <c r="AE12" s="15">
        <v>292</v>
      </c>
      <c r="AF12" s="16" t="s">
        <v>4255</v>
      </c>
      <c r="AG12" s="20">
        <v>1.0536110000000001</v>
      </c>
      <c r="AH12" s="16" t="s">
        <v>4254</v>
      </c>
      <c r="AI12" s="15">
        <v>3136</v>
      </c>
      <c r="AJ12" s="16" t="s">
        <v>4255</v>
      </c>
      <c r="AK12" s="20">
        <v>1.0759179999999999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667</v>
      </c>
      <c r="AR12" s="16" t="s">
        <v>4257</v>
      </c>
      <c r="AS12" s="20">
        <v>1.0567690000000001</v>
      </c>
      <c r="AT12" s="16" t="s">
        <v>4256</v>
      </c>
      <c r="AU12" s="15">
        <v>392</v>
      </c>
      <c r="AV12" s="16" t="s">
        <v>4257</v>
      </c>
      <c r="AW12" s="20">
        <v>0.99168900000000004</v>
      </c>
      <c r="AX12" s="16" t="s">
        <v>4256</v>
      </c>
      <c r="AY12" s="15">
        <v>3238</v>
      </c>
      <c r="AZ12" s="16" t="s">
        <v>4257</v>
      </c>
      <c r="BA12" s="20">
        <v>0.99811910000000004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721</v>
      </c>
      <c r="BH12" s="16" t="s">
        <v>4259</v>
      </c>
      <c r="BI12" s="20">
        <v>1.087224</v>
      </c>
      <c r="BJ12" s="16" t="s">
        <v>4258</v>
      </c>
      <c r="BK12" s="15">
        <v>605</v>
      </c>
      <c r="BL12" s="16" t="s">
        <v>4259</v>
      </c>
      <c r="BM12" s="20">
        <v>0.95813020000000004</v>
      </c>
      <c r="BN12" s="16" t="s">
        <v>4258</v>
      </c>
      <c r="BO12" s="15">
        <v>3296</v>
      </c>
      <c r="BP12" s="16" t="s">
        <v>4259</v>
      </c>
      <c r="BQ12" s="20">
        <v>0.8732858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614</v>
      </c>
      <c r="BX12" s="16" t="s">
        <v>4261</v>
      </c>
      <c r="BY12" s="20">
        <v>1.1115699999999999</v>
      </c>
      <c r="BZ12" s="16" t="s">
        <v>4260</v>
      </c>
      <c r="CA12" s="15">
        <v>350</v>
      </c>
      <c r="CB12" s="16" t="s">
        <v>4261</v>
      </c>
      <c r="CC12" s="20">
        <v>0.99227799999999999</v>
      </c>
      <c r="CD12" s="16" t="s">
        <v>4260</v>
      </c>
      <c r="CE12" s="15">
        <v>4788</v>
      </c>
      <c r="CF12" s="16" t="s">
        <v>4261</v>
      </c>
      <c r="CG12" s="20">
        <v>0.88938550000000005</v>
      </c>
      <c r="CH12" s="16" t="s">
        <v>4260</v>
      </c>
      <c r="CI12" s="15">
        <v>1</v>
      </c>
      <c r="CJ12" s="16" t="s">
        <v>4261</v>
      </c>
      <c r="CK12" s="20">
        <v>1.0951489999999999</v>
      </c>
      <c r="CL12" s="16" t="s">
        <v>4793</v>
      </c>
      <c r="CM12" s="15">
        <f>SUM(A2L305C10)/A2L305C1</f>
        <v>3996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3873</v>
      </c>
      <c r="H13" s="16" t="s">
        <v>4253</v>
      </c>
      <c r="I13" s="20">
        <v>1</v>
      </c>
      <c r="J13" s="16" t="s">
        <v>4252</v>
      </c>
      <c r="K13" s="15">
        <v>191</v>
      </c>
      <c r="L13" s="16" t="s">
        <v>4253</v>
      </c>
      <c r="M13" s="20">
        <v>1</v>
      </c>
      <c r="N13" s="16" t="s">
        <v>4252</v>
      </c>
      <c r="O13" s="15">
        <v>44</v>
      </c>
      <c r="P13" s="16" t="s">
        <v>4253</v>
      </c>
      <c r="Q13" s="20">
        <v>1</v>
      </c>
      <c r="R13" s="16" t="s">
        <v>4252</v>
      </c>
      <c r="S13" s="15">
        <v>108</v>
      </c>
      <c r="T13" s="16" t="s">
        <v>4253</v>
      </c>
      <c r="U13" s="20">
        <v>1</v>
      </c>
      <c r="V13" s="16" t="s">
        <v>4252</v>
      </c>
      <c r="W13" s="15">
        <v>4216</v>
      </c>
      <c r="X13" s="16" t="s">
        <v>4252</v>
      </c>
      <c r="Y13" s="15">
        <v>4216</v>
      </c>
      <c r="Z13" s="16" t="s">
        <v>4254</v>
      </c>
      <c r="AA13" s="15">
        <v>4082</v>
      </c>
      <c r="AB13" s="16" t="s">
        <v>4255</v>
      </c>
      <c r="AC13" s="20">
        <v>1.0563750000000001</v>
      </c>
      <c r="AD13" s="16" t="s">
        <v>4254</v>
      </c>
      <c r="AE13" s="15">
        <v>70</v>
      </c>
      <c r="AF13" s="16" t="s">
        <v>4255</v>
      </c>
      <c r="AG13" s="20">
        <v>1.0536110000000001</v>
      </c>
      <c r="AH13" s="16" t="s">
        <v>4254</v>
      </c>
      <c r="AI13" s="15">
        <v>9</v>
      </c>
      <c r="AJ13" s="16" t="s">
        <v>4255</v>
      </c>
      <c r="AK13" s="20">
        <v>1.0759179999999999</v>
      </c>
      <c r="AL13" s="16" t="s">
        <v>4254</v>
      </c>
      <c r="AM13" s="15">
        <v>180</v>
      </c>
      <c r="AN13" s="16" t="s">
        <v>4255</v>
      </c>
      <c r="AO13" s="20">
        <v>1.0560130000000001</v>
      </c>
      <c r="AP13" s="16" t="s">
        <v>4256</v>
      </c>
      <c r="AQ13" s="15">
        <v>3990</v>
      </c>
      <c r="AR13" s="16" t="s">
        <v>4257</v>
      </c>
      <c r="AS13" s="20">
        <v>1.0567690000000001</v>
      </c>
      <c r="AT13" s="16" t="s">
        <v>4256</v>
      </c>
      <c r="AU13" s="15">
        <v>77</v>
      </c>
      <c r="AV13" s="16" t="s">
        <v>4257</v>
      </c>
      <c r="AW13" s="20">
        <v>0.99168900000000004</v>
      </c>
      <c r="AX13" s="16" t="s">
        <v>4256</v>
      </c>
      <c r="AY13" s="15">
        <v>59</v>
      </c>
      <c r="AZ13" s="16" t="s">
        <v>4257</v>
      </c>
      <c r="BA13" s="20">
        <v>0.99811910000000004</v>
      </c>
      <c r="BB13" s="16" t="s">
        <v>4256</v>
      </c>
      <c r="BC13" s="15">
        <v>176</v>
      </c>
      <c r="BD13" s="16" t="s">
        <v>4257</v>
      </c>
      <c r="BE13" s="20">
        <v>1.0482260000000001</v>
      </c>
      <c r="BF13" s="16" t="s">
        <v>4258</v>
      </c>
      <c r="BG13" s="15">
        <v>3613</v>
      </c>
      <c r="BH13" s="16" t="s">
        <v>4259</v>
      </c>
      <c r="BI13" s="20">
        <v>1.087224</v>
      </c>
      <c r="BJ13" s="16" t="s">
        <v>4258</v>
      </c>
      <c r="BK13" s="15">
        <v>104</v>
      </c>
      <c r="BL13" s="16" t="s">
        <v>4259</v>
      </c>
      <c r="BM13" s="20">
        <v>0.95813020000000004</v>
      </c>
      <c r="BN13" s="16" t="s">
        <v>4258</v>
      </c>
      <c r="BO13" s="15">
        <v>10</v>
      </c>
      <c r="BP13" s="16" t="s">
        <v>4259</v>
      </c>
      <c r="BQ13" s="20">
        <v>0.8732858</v>
      </c>
      <c r="BR13" s="16" t="s">
        <v>4258</v>
      </c>
      <c r="BS13" s="15">
        <v>123</v>
      </c>
      <c r="BT13" s="16" t="s">
        <v>4259</v>
      </c>
      <c r="BU13" s="20">
        <v>1.069323</v>
      </c>
      <c r="BV13" s="16" t="s">
        <v>4260</v>
      </c>
      <c r="BW13" s="15">
        <v>3734</v>
      </c>
      <c r="BX13" s="16" t="s">
        <v>4261</v>
      </c>
      <c r="BY13" s="20">
        <v>1.1115699999999999</v>
      </c>
      <c r="BZ13" s="16" t="s">
        <v>4260</v>
      </c>
      <c r="CA13" s="15">
        <v>22</v>
      </c>
      <c r="CB13" s="16" t="s">
        <v>4261</v>
      </c>
      <c r="CC13" s="20">
        <v>0.99227799999999999</v>
      </c>
      <c r="CD13" s="16" t="s">
        <v>4260</v>
      </c>
      <c r="CE13" s="15">
        <v>7</v>
      </c>
      <c r="CF13" s="16" t="s">
        <v>4261</v>
      </c>
      <c r="CG13" s="20">
        <v>0.88938550000000005</v>
      </c>
      <c r="CH13" s="16" t="s">
        <v>4260</v>
      </c>
      <c r="CI13" s="15">
        <v>73</v>
      </c>
      <c r="CJ13" s="16" t="s">
        <v>4261</v>
      </c>
      <c r="CK13" s="20">
        <v>1.0951489999999999</v>
      </c>
      <c r="CL13" s="16" t="s">
        <v>4794</v>
      </c>
      <c r="CM13" s="15">
        <f>SUM(A2L306C10)/A2L306C1</f>
        <v>4216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114</v>
      </c>
      <c r="H14" s="16" t="s">
        <v>4253</v>
      </c>
      <c r="I14" s="20">
        <v>1</v>
      </c>
      <c r="J14" s="16" t="s">
        <v>4252</v>
      </c>
      <c r="K14" s="15">
        <v>98</v>
      </c>
      <c r="L14" s="16" t="s">
        <v>4253</v>
      </c>
      <c r="M14" s="20">
        <v>1</v>
      </c>
      <c r="N14" s="16" t="s">
        <v>4252</v>
      </c>
      <c r="O14" s="15">
        <v>3008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3220</v>
      </c>
      <c r="X14" s="16" t="s">
        <v>4252</v>
      </c>
      <c r="Y14" s="15">
        <v>3220</v>
      </c>
      <c r="Z14" s="16" t="s">
        <v>4254</v>
      </c>
      <c r="AA14" s="15">
        <v>67</v>
      </c>
      <c r="AB14" s="16" t="s">
        <v>4255</v>
      </c>
      <c r="AC14" s="20">
        <v>1.0563750000000001</v>
      </c>
      <c r="AD14" s="16" t="s">
        <v>4254</v>
      </c>
      <c r="AE14" s="15">
        <v>98</v>
      </c>
      <c r="AF14" s="16" t="s">
        <v>4255</v>
      </c>
      <c r="AG14" s="20">
        <v>1.0536110000000001</v>
      </c>
      <c r="AH14" s="16" t="s">
        <v>4254</v>
      </c>
      <c r="AI14" s="15">
        <v>2923</v>
      </c>
      <c r="AJ14" s="16" t="s">
        <v>4255</v>
      </c>
      <c r="AK14" s="20">
        <v>1.0759179999999999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10</v>
      </c>
      <c r="AR14" s="16" t="s">
        <v>4257</v>
      </c>
      <c r="AS14" s="20">
        <v>1.0567690000000001</v>
      </c>
      <c r="AT14" s="16" t="s">
        <v>4256</v>
      </c>
      <c r="AU14" s="15">
        <v>131</v>
      </c>
      <c r="AV14" s="16" t="s">
        <v>4257</v>
      </c>
      <c r="AW14" s="20">
        <v>0.99168900000000004</v>
      </c>
      <c r="AX14" s="16" t="s">
        <v>4256</v>
      </c>
      <c r="AY14" s="15">
        <v>3244</v>
      </c>
      <c r="AZ14" s="16" t="s">
        <v>4257</v>
      </c>
      <c r="BA14" s="20">
        <v>0.99811910000000004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275</v>
      </c>
      <c r="BH14" s="16" t="s">
        <v>4259</v>
      </c>
      <c r="BI14" s="20">
        <v>1.087224</v>
      </c>
      <c r="BJ14" s="16" t="s">
        <v>4258</v>
      </c>
      <c r="BK14" s="15">
        <v>202</v>
      </c>
      <c r="BL14" s="16" t="s">
        <v>4259</v>
      </c>
      <c r="BM14" s="20">
        <v>0.95813020000000004</v>
      </c>
      <c r="BN14" s="16" t="s">
        <v>4258</v>
      </c>
      <c r="BO14" s="15">
        <v>3144</v>
      </c>
      <c r="BP14" s="16" t="s">
        <v>4259</v>
      </c>
      <c r="BQ14" s="20">
        <v>0.8732858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30</v>
      </c>
      <c r="BX14" s="16" t="s">
        <v>4261</v>
      </c>
      <c r="BY14" s="20">
        <v>1.1115699999999999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1901</v>
      </c>
      <c r="CF14" s="16" t="s">
        <v>4261</v>
      </c>
      <c r="CG14" s="20">
        <v>0.88938550000000005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3220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54126</v>
      </c>
      <c r="H15" s="16" t="s">
        <v>4253</v>
      </c>
      <c r="I15" s="20">
        <v>1</v>
      </c>
      <c r="J15" s="16" t="s">
        <v>4252</v>
      </c>
      <c r="K15" s="15">
        <v>7721</v>
      </c>
      <c r="L15" s="16" t="s">
        <v>4253</v>
      </c>
      <c r="M15" s="20">
        <v>1</v>
      </c>
      <c r="N15" s="16" t="s">
        <v>4252</v>
      </c>
      <c r="O15" s="15">
        <v>991</v>
      </c>
      <c r="P15" s="16" t="s">
        <v>4253</v>
      </c>
      <c r="Q15" s="20">
        <v>1</v>
      </c>
      <c r="R15" s="16" t="s">
        <v>4252</v>
      </c>
      <c r="S15" s="15">
        <v>69</v>
      </c>
      <c r="T15" s="16" t="s">
        <v>4253</v>
      </c>
      <c r="U15" s="20">
        <v>1</v>
      </c>
      <c r="V15" s="16" t="s">
        <v>4252</v>
      </c>
      <c r="W15" s="15">
        <v>62907</v>
      </c>
      <c r="X15" s="16" t="s">
        <v>4252</v>
      </c>
      <c r="Y15" s="15">
        <v>62907</v>
      </c>
      <c r="Z15" s="16" t="s">
        <v>4254</v>
      </c>
      <c r="AA15" s="15">
        <v>58355</v>
      </c>
      <c r="AB15" s="16" t="s">
        <v>4255</v>
      </c>
      <c r="AC15" s="20">
        <v>1.0563750000000001</v>
      </c>
      <c r="AD15" s="16" t="s">
        <v>4254</v>
      </c>
      <c r="AE15" s="15">
        <v>8804</v>
      </c>
      <c r="AF15" s="16" t="s">
        <v>4255</v>
      </c>
      <c r="AG15" s="20">
        <v>1.0536110000000001</v>
      </c>
      <c r="AH15" s="16" t="s">
        <v>4254</v>
      </c>
      <c r="AI15" s="15">
        <v>1359</v>
      </c>
      <c r="AJ15" s="16" t="s">
        <v>4255</v>
      </c>
      <c r="AK15" s="20">
        <v>1.0759179999999999</v>
      </c>
      <c r="AL15" s="16" t="s">
        <v>4254</v>
      </c>
      <c r="AM15" s="15">
        <v>111</v>
      </c>
      <c r="AN15" s="16" t="s">
        <v>4255</v>
      </c>
      <c r="AO15" s="20">
        <v>1.0560130000000001</v>
      </c>
      <c r="AP15" s="16" t="s">
        <v>4256</v>
      </c>
      <c r="AQ15" s="15">
        <v>62322</v>
      </c>
      <c r="AR15" s="16" t="s">
        <v>4257</v>
      </c>
      <c r="AS15" s="20">
        <v>1.0567690000000001</v>
      </c>
      <c r="AT15" s="16" t="s">
        <v>4256</v>
      </c>
      <c r="AU15" s="15">
        <v>11764</v>
      </c>
      <c r="AV15" s="16" t="s">
        <v>4257</v>
      </c>
      <c r="AW15" s="20">
        <v>0.99168900000000004</v>
      </c>
      <c r="AX15" s="16" t="s">
        <v>4256</v>
      </c>
      <c r="AY15" s="15">
        <v>1410</v>
      </c>
      <c r="AZ15" s="16" t="s">
        <v>4257</v>
      </c>
      <c r="BA15" s="20">
        <v>0.99811910000000004</v>
      </c>
      <c r="BB15" s="16" t="s">
        <v>4256</v>
      </c>
      <c r="BC15" s="15">
        <v>278</v>
      </c>
      <c r="BD15" s="16" t="s">
        <v>4257</v>
      </c>
      <c r="BE15" s="20">
        <v>1.0482260000000001</v>
      </c>
      <c r="BF15" s="16" t="s">
        <v>4258</v>
      </c>
      <c r="BG15" s="15">
        <v>60287</v>
      </c>
      <c r="BH15" s="16" t="s">
        <v>4259</v>
      </c>
      <c r="BI15" s="20">
        <v>1.087224</v>
      </c>
      <c r="BJ15" s="16" t="s">
        <v>4258</v>
      </c>
      <c r="BK15" s="15">
        <v>13630</v>
      </c>
      <c r="BL15" s="16" t="s">
        <v>4259</v>
      </c>
      <c r="BM15" s="20">
        <v>0.95813020000000004</v>
      </c>
      <c r="BN15" s="16" t="s">
        <v>4258</v>
      </c>
      <c r="BO15" s="15">
        <v>1125</v>
      </c>
      <c r="BP15" s="16" t="s">
        <v>4259</v>
      </c>
      <c r="BQ15" s="20">
        <v>0.8732858</v>
      </c>
      <c r="BR15" s="16" t="s">
        <v>4258</v>
      </c>
      <c r="BS15" s="15">
        <v>448</v>
      </c>
      <c r="BT15" s="16" t="s">
        <v>4259</v>
      </c>
      <c r="BU15" s="20">
        <v>1.069323</v>
      </c>
      <c r="BV15" s="16" t="s">
        <v>4260</v>
      </c>
      <c r="BW15" s="15">
        <v>56541</v>
      </c>
      <c r="BX15" s="16" t="s">
        <v>4261</v>
      </c>
      <c r="BY15" s="20">
        <v>1.1115699999999999</v>
      </c>
      <c r="BZ15" s="16" t="s">
        <v>4260</v>
      </c>
      <c r="CA15" s="15">
        <v>12937</v>
      </c>
      <c r="CB15" s="16" t="s">
        <v>4261</v>
      </c>
      <c r="CC15" s="20">
        <v>0.99227799999999999</v>
      </c>
      <c r="CD15" s="16" t="s">
        <v>4260</v>
      </c>
      <c r="CE15" s="15">
        <v>868</v>
      </c>
      <c r="CF15" s="16" t="s">
        <v>4261</v>
      </c>
      <c r="CG15" s="20">
        <v>0.88938550000000005</v>
      </c>
      <c r="CH15" s="16" t="s">
        <v>4260</v>
      </c>
      <c r="CI15" s="15">
        <v>404</v>
      </c>
      <c r="CJ15" s="16" t="s">
        <v>4261</v>
      </c>
      <c r="CK15" s="20">
        <v>1.0951489999999999</v>
      </c>
      <c r="CL15" s="16" t="s">
        <v>4796</v>
      </c>
      <c r="CM15" s="15">
        <f>SUM(A2L308C10)/A2L308C1</f>
        <v>62907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716394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716394</v>
      </c>
      <c r="X16" s="16" t="s">
        <v>4252</v>
      </c>
      <c r="Y16" s="15">
        <v>716394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590623</v>
      </c>
      <c r="AF16" s="16" t="s">
        <v>4255</v>
      </c>
      <c r="AG16" s="20">
        <v>1.2344660000000001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798989</v>
      </c>
      <c r="AV16" s="16" t="s">
        <v>4257</v>
      </c>
      <c r="AW16" s="20">
        <v>0.99358840000000004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1363234</v>
      </c>
      <c r="BL16" s="16" t="s">
        <v>4259</v>
      </c>
      <c r="BM16" s="20">
        <v>0.58463279999999995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1407450</v>
      </c>
      <c r="CB16" s="16" t="s">
        <v>4261</v>
      </c>
      <c r="CC16" s="20">
        <v>0.55756779999999995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716394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33418</v>
      </c>
      <c r="H18" s="16" t="s">
        <v>4253</v>
      </c>
      <c r="I18" s="20">
        <v>1</v>
      </c>
      <c r="J18" s="16" t="s">
        <v>4252</v>
      </c>
      <c r="K18" s="15">
        <v>2505</v>
      </c>
      <c r="L18" s="16" t="s">
        <v>4253</v>
      </c>
      <c r="M18" s="20">
        <v>1</v>
      </c>
      <c r="N18" s="16" t="s">
        <v>4252</v>
      </c>
      <c r="O18" s="15">
        <v>580</v>
      </c>
      <c r="P18" s="16" t="s">
        <v>4253</v>
      </c>
      <c r="Q18" s="20">
        <v>1</v>
      </c>
      <c r="R18" s="16" t="s">
        <v>4252</v>
      </c>
      <c r="S18" s="15">
        <v>1220</v>
      </c>
      <c r="T18" s="16" t="s">
        <v>4253</v>
      </c>
      <c r="U18" s="20">
        <v>1</v>
      </c>
      <c r="V18" s="16" t="s">
        <v>4252</v>
      </c>
      <c r="W18" s="15">
        <v>37723</v>
      </c>
      <c r="X18" s="16" t="s">
        <v>4252</v>
      </c>
      <c r="Y18" s="15">
        <v>37723</v>
      </c>
      <c r="Z18" s="16" t="s">
        <v>4254</v>
      </c>
      <c r="AA18" s="15">
        <v>36985</v>
      </c>
      <c r="AB18" s="16" t="s">
        <v>4255</v>
      </c>
      <c r="AC18" s="20">
        <v>1.0563750000000001</v>
      </c>
      <c r="AD18" s="16" t="s">
        <v>4254</v>
      </c>
      <c r="AE18" s="15">
        <v>2371</v>
      </c>
      <c r="AF18" s="16" t="s">
        <v>4255</v>
      </c>
      <c r="AG18" s="20">
        <v>1.0536110000000001</v>
      </c>
      <c r="AH18" s="16" t="s">
        <v>4254</v>
      </c>
      <c r="AI18" s="15">
        <v>610</v>
      </c>
      <c r="AJ18" s="16" t="s">
        <v>4255</v>
      </c>
      <c r="AK18" s="20">
        <v>1.0759179999999999</v>
      </c>
      <c r="AL18" s="16" t="s">
        <v>4254</v>
      </c>
      <c r="AM18" s="15">
        <v>1509</v>
      </c>
      <c r="AN18" s="16" t="s">
        <v>4255</v>
      </c>
      <c r="AO18" s="20">
        <v>1.0560130000000001</v>
      </c>
      <c r="AP18" s="16" t="s">
        <v>4256</v>
      </c>
      <c r="AQ18" s="15">
        <v>42638</v>
      </c>
      <c r="AR18" s="16" t="s">
        <v>4257</v>
      </c>
      <c r="AS18" s="20">
        <v>1.0567690000000001</v>
      </c>
      <c r="AT18" s="16" t="s">
        <v>4256</v>
      </c>
      <c r="AU18" s="15">
        <v>3115</v>
      </c>
      <c r="AV18" s="16" t="s">
        <v>4257</v>
      </c>
      <c r="AW18" s="20">
        <v>0.99168900000000004</v>
      </c>
      <c r="AX18" s="16" t="s">
        <v>4256</v>
      </c>
      <c r="AY18" s="15">
        <v>1074</v>
      </c>
      <c r="AZ18" s="16" t="s">
        <v>4257</v>
      </c>
      <c r="BA18" s="20">
        <v>0.99811910000000004</v>
      </c>
      <c r="BB18" s="16" t="s">
        <v>4256</v>
      </c>
      <c r="BC18" s="15">
        <v>2084</v>
      </c>
      <c r="BD18" s="16" t="s">
        <v>4257</v>
      </c>
      <c r="BE18" s="20">
        <v>1.0482260000000001</v>
      </c>
      <c r="BF18" s="16" t="s">
        <v>4258</v>
      </c>
      <c r="BG18" s="15">
        <v>40434</v>
      </c>
      <c r="BH18" s="16" t="s">
        <v>4259</v>
      </c>
      <c r="BI18" s="20">
        <v>1.087224</v>
      </c>
      <c r="BJ18" s="16" t="s">
        <v>4258</v>
      </c>
      <c r="BK18" s="15">
        <v>3521</v>
      </c>
      <c r="BL18" s="16" t="s">
        <v>4259</v>
      </c>
      <c r="BM18" s="20">
        <v>0.95813020000000004</v>
      </c>
      <c r="BN18" s="16" t="s">
        <v>4258</v>
      </c>
      <c r="BO18" s="15">
        <v>1185</v>
      </c>
      <c r="BP18" s="16" t="s">
        <v>4259</v>
      </c>
      <c r="BQ18" s="20">
        <v>0.8732858</v>
      </c>
      <c r="BR18" s="16" t="s">
        <v>4258</v>
      </c>
      <c r="BS18" s="15">
        <v>2031</v>
      </c>
      <c r="BT18" s="16" t="s">
        <v>4259</v>
      </c>
      <c r="BU18" s="20">
        <v>1.069323</v>
      </c>
      <c r="BV18" s="16" t="s">
        <v>4260</v>
      </c>
      <c r="BW18" s="15">
        <v>38549</v>
      </c>
      <c r="BX18" s="16" t="s">
        <v>4261</v>
      </c>
      <c r="BY18" s="20">
        <v>1.1115699999999999</v>
      </c>
      <c r="BZ18" s="16" t="s">
        <v>4260</v>
      </c>
      <c r="CA18" s="15">
        <v>2862</v>
      </c>
      <c r="CB18" s="16" t="s">
        <v>4261</v>
      </c>
      <c r="CC18" s="20">
        <v>0.99227799999999999</v>
      </c>
      <c r="CD18" s="16" t="s">
        <v>4260</v>
      </c>
      <c r="CE18" s="15">
        <v>1172</v>
      </c>
      <c r="CF18" s="16" t="s">
        <v>4261</v>
      </c>
      <c r="CG18" s="20">
        <v>0.88938550000000005</v>
      </c>
      <c r="CH18" s="16" t="s">
        <v>4260</v>
      </c>
      <c r="CI18" s="15">
        <v>1979</v>
      </c>
      <c r="CJ18" s="16" t="s">
        <v>4261</v>
      </c>
      <c r="CK18" s="20">
        <v>1.0951489999999999</v>
      </c>
      <c r="CL18" s="16" t="s">
        <v>4799</v>
      </c>
      <c r="CM18" s="15">
        <f>SUM(A2L311C10)/A2L311C1</f>
        <v>37723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193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9922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10115</v>
      </c>
      <c r="X20" s="16" t="s">
        <v>4252</v>
      </c>
      <c r="Y20" s="15">
        <v>10115</v>
      </c>
      <c r="Z20" s="16" t="s">
        <v>4254</v>
      </c>
      <c r="AA20" s="15">
        <v>79</v>
      </c>
      <c r="AB20" s="16" t="s">
        <v>4255</v>
      </c>
      <c r="AC20" s="20">
        <v>1.0563750000000001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9027</v>
      </c>
      <c r="AJ20" s="16" t="s">
        <v>4255</v>
      </c>
      <c r="AK20" s="20">
        <v>1.0759179999999999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87</v>
      </c>
      <c r="AR20" s="16" t="s">
        <v>4257</v>
      </c>
      <c r="AS20" s="20">
        <v>1.0567690000000001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10775</v>
      </c>
      <c r="AZ20" s="16" t="s">
        <v>4257</v>
      </c>
      <c r="BA20" s="20">
        <v>0.99811910000000004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216</v>
      </c>
      <c r="BH20" s="16" t="s">
        <v>4259</v>
      </c>
      <c r="BI20" s="20">
        <v>1.087224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12813</v>
      </c>
      <c r="BP20" s="16" t="s">
        <v>4259</v>
      </c>
      <c r="BQ20" s="20">
        <v>0.8732858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524</v>
      </c>
      <c r="BX20" s="16" t="s">
        <v>4261</v>
      </c>
      <c r="BY20" s="20">
        <v>1.1115699999999999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12222</v>
      </c>
      <c r="CF20" s="16" t="s">
        <v>4261</v>
      </c>
      <c r="CG20" s="20">
        <v>0.88938550000000005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10115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393416</v>
      </c>
      <c r="T21" s="16" t="s">
        <v>4253</v>
      </c>
      <c r="U21" s="20">
        <v>1</v>
      </c>
      <c r="V21" s="16" t="s">
        <v>4252</v>
      </c>
      <c r="W21" s="15">
        <v>393416</v>
      </c>
      <c r="X21" s="16" t="s">
        <v>4252</v>
      </c>
      <c r="Y21" s="15">
        <v>393416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385545</v>
      </c>
      <c r="AN21" s="16" t="s">
        <v>4255</v>
      </c>
      <c r="AO21" s="20">
        <v>1.0560130000000001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404637</v>
      </c>
      <c r="BD21" s="16" t="s">
        <v>4257</v>
      </c>
      <c r="BE21" s="20">
        <v>1.0482260000000001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413110</v>
      </c>
      <c r="BT21" s="16" t="s">
        <v>4259</v>
      </c>
      <c r="BU21" s="20">
        <v>1.069323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384039</v>
      </c>
      <c r="CJ21" s="16" t="s">
        <v>4261</v>
      </c>
      <c r="CK21" s="20">
        <v>1.0951489999999999</v>
      </c>
      <c r="CL21" s="16" t="s">
        <v>4802</v>
      </c>
      <c r="CM21" s="15">
        <f>SUM(A2L314C10)/A2L314C1</f>
        <v>393416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28362</v>
      </c>
      <c r="T22" s="16" t="s">
        <v>4253</v>
      </c>
      <c r="U22" s="20">
        <v>1</v>
      </c>
      <c r="V22" s="16" t="s">
        <v>4252</v>
      </c>
      <c r="W22" s="15">
        <v>28362</v>
      </c>
      <c r="X22" s="16" t="s">
        <v>4252</v>
      </c>
      <c r="Y22" s="15">
        <v>28362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23607</v>
      </c>
      <c r="AN22" s="16" t="s">
        <v>4255</v>
      </c>
      <c r="AO22" s="20">
        <v>1.0560130000000001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44301</v>
      </c>
      <c r="BD22" s="16" t="s">
        <v>4257</v>
      </c>
      <c r="BE22" s="20">
        <v>1.0482260000000001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40296</v>
      </c>
      <c r="BT22" s="16" t="s">
        <v>4259</v>
      </c>
      <c r="BU22" s="20">
        <v>1.069323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37585</v>
      </c>
      <c r="CJ22" s="16" t="s">
        <v>4261</v>
      </c>
      <c r="CK22" s="20">
        <v>1.0951489999999999</v>
      </c>
      <c r="CL22" s="16" t="s">
        <v>4803</v>
      </c>
      <c r="CM22" s="15">
        <f>SUM(A2L315C10)/A2L315C1</f>
        <v>28362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77047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77047</v>
      </c>
      <c r="X23" s="16" t="s">
        <v>4252</v>
      </c>
      <c r="Y23" s="15">
        <v>77047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79073</v>
      </c>
      <c r="AJ23" s="16" t="s">
        <v>4255</v>
      </c>
      <c r="AK23" s="20">
        <v>1.0759179999999999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89037</v>
      </c>
      <c r="AZ23" s="16" t="s">
        <v>4257</v>
      </c>
      <c r="BA23" s="20">
        <v>0.99811910000000004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91927</v>
      </c>
      <c r="BP23" s="16" t="s">
        <v>4259</v>
      </c>
      <c r="BQ23" s="20">
        <v>0.8732858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88569</v>
      </c>
      <c r="CF23" s="16" t="s">
        <v>4261</v>
      </c>
      <c r="CG23" s="20">
        <v>0.88938550000000005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77047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6709</v>
      </c>
      <c r="H25" s="16" t="s">
        <v>4253</v>
      </c>
      <c r="I25" s="20">
        <v>1</v>
      </c>
      <c r="J25" s="16" t="s">
        <v>4252</v>
      </c>
      <c r="K25" s="15">
        <v>1148</v>
      </c>
      <c r="L25" s="16" t="s">
        <v>4253</v>
      </c>
      <c r="M25" s="20">
        <v>1</v>
      </c>
      <c r="N25" s="16" t="s">
        <v>4252</v>
      </c>
      <c r="O25" s="15">
        <v>15520</v>
      </c>
      <c r="P25" s="16" t="s">
        <v>4253</v>
      </c>
      <c r="Q25" s="20">
        <v>1</v>
      </c>
      <c r="R25" s="16" t="s">
        <v>4252</v>
      </c>
      <c r="S25" s="15">
        <v>584</v>
      </c>
      <c r="T25" s="16" t="s">
        <v>4253</v>
      </c>
      <c r="U25" s="20">
        <v>1</v>
      </c>
      <c r="V25" s="16" t="s">
        <v>4252</v>
      </c>
      <c r="W25" s="15">
        <v>23961</v>
      </c>
      <c r="X25" s="16" t="s">
        <v>4252</v>
      </c>
      <c r="Y25" s="15">
        <v>23961</v>
      </c>
      <c r="Z25" s="16" t="s">
        <v>4254</v>
      </c>
      <c r="AA25" s="15">
        <v>12952</v>
      </c>
      <c r="AB25" s="16" t="s">
        <v>4255</v>
      </c>
      <c r="AC25" s="20">
        <v>1.0563750000000001</v>
      </c>
      <c r="AD25" s="16" t="s">
        <v>4254</v>
      </c>
      <c r="AE25" s="15">
        <v>790</v>
      </c>
      <c r="AF25" s="16" t="s">
        <v>4255</v>
      </c>
      <c r="AG25" s="20">
        <v>1.0536110000000001</v>
      </c>
      <c r="AH25" s="16" t="s">
        <v>4254</v>
      </c>
      <c r="AI25" s="15">
        <v>14801</v>
      </c>
      <c r="AJ25" s="16" t="s">
        <v>4255</v>
      </c>
      <c r="AK25" s="20">
        <v>1.0759179999999999</v>
      </c>
      <c r="AL25" s="16" t="s">
        <v>4254</v>
      </c>
      <c r="AM25" s="15">
        <v>665</v>
      </c>
      <c r="AN25" s="16" t="s">
        <v>4255</v>
      </c>
      <c r="AO25" s="20">
        <v>1.0560130000000001</v>
      </c>
      <c r="AP25" s="16" t="s">
        <v>4256</v>
      </c>
      <c r="AQ25" s="15">
        <v>12237</v>
      </c>
      <c r="AR25" s="16" t="s">
        <v>4257</v>
      </c>
      <c r="AS25" s="20">
        <v>1.0567690000000001</v>
      </c>
      <c r="AT25" s="16" t="s">
        <v>4256</v>
      </c>
      <c r="AU25" s="15">
        <v>999</v>
      </c>
      <c r="AV25" s="16" t="s">
        <v>4257</v>
      </c>
      <c r="AW25" s="20">
        <v>0.99168900000000004</v>
      </c>
      <c r="AX25" s="16" t="s">
        <v>4256</v>
      </c>
      <c r="AY25" s="15">
        <v>7922</v>
      </c>
      <c r="AZ25" s="16" t="s">
        <v>4257</v>
      </c>
      <c r="BA25" s="20">
        <v>0.99811910000000004</v>
      </c>
      <c r="BB25" s="16" t="s">
        <v>4256</v>
      </c>
      <c r="BC25" s="15">
        <v>534</v>
      </c>
      <c r="BD25" s="16" t="s">
        <v>4257</v>
      </c>
      <c r="BE25" s="20">
        <v>1.0482260000000001</v>
      </c>
      <c r="BF25" s="16" t="s">
        <v>4258</v>
      </c>
      <c r="BG25" s="15">
        <v>12090</v>
      </c>
      <c r="BH25" s="16" t="s">
        <v>4259</v>
      </c>
      <c r="BI25" s="20">
        <v>1.087224</v>
      </c>
      <c r="BJ25" s="16" t="s">
        <v>4258</v>
      </c>
      <c r="BK25" s="15">
        <v>1468</v>
      </c>
      <c r="BL25" s="16" t="s">
        <v>4259</v>
      </c>
      <c r="BM25" s="20">
        <v>0.95813020000000004</v>
      </c>
      <c r="BN25" s="16" t="s">
        <v>4258</v>
      </c>
      <c r="BO25" s="15">
        <v>7743</v>
      </c>
      <c r="BP25" s="16" t="s">
        <v>4259</v>
      </c>
      <c r="BQ25" s="20">
        <v>0.8732858</v>
      </c>
      <c r="BR25" s="16" t="s">
        <v>4258</v>
      </c>
      <c r="BS25" s="15">
        <v>1085</v>
      </c>
      <c r="BT25" s="16" t="s">
        <v>4259</v>
      </c>
      <c r="BU25" s="20">
        <v>1.069323</v>
      </c>
      <c r="BV25" s="16" t="s">
        <v>4260</v>
      </c>
      <c r="BW25" s="15">
        <v>11682</v>
      </c>
      <c r="BX25" s="16" t="s">
        <v>4261</v>
      </c>
      <c r="BY25" s="20">
        <v>1.1115699999999999</v>
      </c>
      <c r="BZ25" s="16" t="s">
        <v>4260</v>
      </c>
      <c r="CA25" s="15">
        <v>1253</v>
      </c>
      <c r="CB25" s="16" t="s">
        <v>4261</v>
      </c>
      <c r="CC25" s="20">
        <v>0.99227799999999999</v>
      </c>
      <c r="CD25" s="16" t="s">
        <v>4260</v>
      </c>
      <c r="CE25" s="15">
        <v>2633</v>
      </c>
      <c r="CF25" s="16" t="s">
        <v>4261</v>
      </c>
      <c r="CG25" s="20">
        <v>0.88938550000000005</v>
      </c>
      <c r="CH25" s="16" t="s">
        <v>4260</v>
      </c>
      <c r="CI25" s="15">
        <v>933</v>
      </c>
      <c r="CJ25" s="16" t="s">
        <v>4261</v>
      </c>
      <c r="CK25" s="20">
        <v>1.0951489999999999</v>
      </c>
      <c r="CL25" s="16" t="s">
        <v>4806</v>
      </c>
      <c r="CM25" s="15">
        <f>SUM(A2L318C10)/A2L318C1</f>
        <v>23961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785672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729422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123112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521809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2160015</v>
      </c>
      <c r="X26" s="16" t="s">
        <v>4812</v>
      </c>
      <c r="Y26" s="17">
        <f>SUM(A2L301C11:A2L318C11)-2*SUM(A2L317C11)</f>
        <v>2160015</v>
      </c>
      <c r="Z26" s="16" t="s">
        <v>4813</v>
      </c>
      <c r="AA26" s="17">
        <f>SUM(A2L301C12:A2L318C12)-2*SUM(A2L317C12)</f>
        <v>849425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604441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123419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523365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946559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816955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132335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585111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924457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1384611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137590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606199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853982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1426304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125593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537752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2160015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5733</v>
      </c>
      <c r="H27" s="16" t="s">
        <v>4253</v>
      </c>
      <c r="I27" s="20">
        <v>1</v>
      </c>
      <c r="J27" s="16" t="s">
        <v>4252</v>
      </c>
      <c r="K27" s="15">
        <v>950</v>
      </c>
      <c r="L27" s="16" t="s">
        <v>4253</v>
      </c>
      <c r="M27" s="20">
        <v>1</v>
      </c>
      <c r="N27" s="16" t="s">
        <v>4252</v>
      </c>
      <c r="O27" s="15">
        <v>2508</v>
      </c>
      <c r="P27" s="16" t="s">
        <v>4253</v>
      </c>
      <c r="Q27" s="20">
        <v>1</v>
      </c>
      <c r="R27" s="16" t="s">
        <v>4252</v>
      </c>
      <c r="S27" s="15">
        <v>3524</v>
      </c>
      <c r="T27" s="16" t="s">
        <v>4253</v>
      </c>
      <c r="U27" s="20">
        <v>1</v>
      </c>
      <c r="V27" s="16" t="s">
        <v>4252</v>
      </c>
      <c r="W27" s="15">
        <v>12715</v>
      </c>
      <c r="X27" s="16" t="s">
        <v>4252</v>
      </c>
      <c r="Y27" s="15">
        <v>12715</v>
      </c>
      <c r="Z27" s="16" t="s">
        <v>4254</v>
      </c>
      <c r="AA27" s="15">
        <v>6581</v>
      </c>
      <c r="AB27" s="16" t="s">
        <v>4255</v>
      </c>
      <c r="AC27" s="20">
        <v>1.0563750000000001</v>
      </c>
      <c r="AD27" s="16" t="s">
        <v>4254</v>
      </c>
      <c r="AE27" s="15">
        <v>1074</v>
      </c>
      <c r="AF27" s="16" t="s">
        <v>4255</v>
      </c>
      <c r="AG27" s="20">
        <v>1.0536110000000001</v>
      </c>
      <c r="AH27" s="16" t="s">
        <v>4254</v>
      </c>
      <c r="AI27" s="15">
        <v>2849</v>
      </c>
      <c r="AJ27" s="16" t="s">
        <v>4255</v>
      </c>
      <c r="AK27" s="20">
        <v>1.0759179999999999</v>
      </c>
      <c r="AL27" s="16" t="s">
        <v>4254</v>
      </c>
      <c r="AM27" s="15">
        <v>4704</v>
      </c>
      <c r="AN27" s="16" t="s">
        <v>4255</v>
      </c>
      <c r="AO27" s="20">
        <v>1.0560130000000001</v>
      </c>
      <c r="AP27" s="16" t="s">
        <v>4256</v>
      </c>
      <c r="AQ27" s="15">
        <v>9790</v>
      </c>
      <c r="AR27" s="16" t="s">
        <v>4257</v>
      </c>
      <c r="AS27" s="20">
        <v>1.0567690000000001</v>
      </c>
      <c r="AT27" s="16" t="s">
        <v>4256</v>
      </c>
      <c r="AU27" s="15">
        <v>1408</v>
      </c>
      <c r="AV27" s="16" t="s">
        <v>4257</v>
      </c>
      <c r="AW27" s="20">
        <v>0.99168900000000004</v>
      </c>
      <c r="AX27" s="16" t="s">
        <v>4256</v>
      </c>
      <c r="AY27" s="15">
        <v>2721</v>
      </c>
      <c r="AZ27" s="16" t="s">
        <v>4257</v>
      </c>
      <c r="BA27" s="20">
        <v>0.99811910000000004</v>
      </c>
      <c r="BB27" s="16" t="s">
        <v>4256</v>
      </c>
      <c r="BC27" s="15">
        <v>9023</v>
      </c>
      <c r="BD27" s="16" t="s">
        <v>4257</v>
      </c>
      <c r="BE27" s="20">
        <v>1.0482260000000001</v>
      </c>
      <c r="BF27" s="16" t="s">
        <v>4258</v>
      </c>
      <c r="BG27" s="15">
        <v>9425</v>
      </c>
      <c r="BH27" s="16" t="s">
        <v>4259</v>
      </c>
      <c r="BI27" s="20">
        <v>1.087224</v>
      </c>
      <c r="BJ27" s="16" t="s">
        <v>4258</v>
      </c>
      <c r="BK27" s="15">
        <v>1833</v>
      </c>
      <c r="BL27" s="16" t="s">
        <v>4259</v>
      </c>
      <c r="BM27" s="20">
        <v>0.95813020000000004</v>
      </c>
      <c r="BN27" s="16" t="s">
        <v>4258</v>
      </c>
      <c r="BO27" s="15">
        <v>3164</v>
      </c>
      <c r="BP27" s="16" t="s">
        <v>4259</v>
      </c>
      <c r="BQ27" s="20">
        <v>0.8732858</v>
      </c>
      <c r="BR27" s="16" t="s">
        <v>4258</v>
      </c>
      <c r="BS27" s="15">
        <v>9831</v>
      </c>
      <c r="BT27" s="16" t="s">
        <v>4259</v>
      </c>
      <c r="BU27" s="20">
        <v>1.069323</v>
      </c>
      <c r="BV27" s="16" t="s">
        <v>4260</v>
      </c>
      <c r="BW27" s="15">
        <v>8964</v>
      </c>
      <c r="BX27" s="16" t="s">
        <v>4261</v>
      </c>
      <c r="BY27" s="20">
        <v>1.1115699999999999</v>
      </c>
      <c r="BZ27" s="16" t="s">
        <v>4260</v>
      </c>
      <c r="CA27" s="15">
        <v>1747</v>
      </c>
      <c r="CB27" s="16" t="s">
        <v>4261</v>
      </c>
      <c r="CC27" s="20">
        <v>0.99227799999999999</v>
      </c>
      <c r="CD27" s="16" t="s">
        <v>4260</v>
      </c>
      <c r="CE27" s="15">
        <v>2513</v>
      </c>
      <c r="CF27" s="16" t="s">
        <v>4261</v>
      </c>
      <c r="CG27" s="20">
        <v>0.88938550000000005</v>
      </c>
      <c r="CH27" s="16" t="s">
        <v>4260</v>
      </c>
      <c r="CI27" s="15">
        <v>9109</v>
      </c>
      <c r="CJ27" s="16" t="s">
        <v>4261</v>
      </c>
      <c r="CK27" s="20">
        <v>1.0951489999999999</v>
      </c>
      <c r="CL27" s="16" t="s">
        <v>4830</v>
      </c>
      <c r="CM27" s="15">
        <f>SUM(A2L320C10)/A2L320C1</f>
        <v>12715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167835</v>
      </c>
      <c r="H28" s="16" t="s">
        <v>4253</v>
      </c>
      <c r="I28" s="20">
        <v>1</v>
      </c>
      <c r="J28" s="16" t="s">
        <v>4252</v>
      </c>
      <c r="K28" s="15">
        <v>717</v>
      </c>
      <c r="L28" s="16" t="s">
        <v>4253</v>
      </c>
      <c r="M28" s="20">
        <v>1</v>
      </c>
      <c r="N28" s="16" t="s">
        <v>4252</v>
      </c>
      <c r="O28" s="15">
        <v>1064</v>
      </c>
      <c r="P28" s="16" t="s">
        <v>4253</v>
      </c>
      <c r="Q28" s="20">
        <v>1</v>
      </c>
      <c r="R28" s="16" t="s">
        <v>4252</v>
      </c>
      <c r="S28" s="15">
        <v>11916</v>
      </c>
      <c r="T28" s="16" t="s">
        <v>4253</v>
      </c>
      <c r="U28" s="20">
        <v>1</v>
      </c>
      <c r="V28" s="16" t="s">
        <v>4252</v>
      </c>
      <c r="W28" s="15">
        <v>181532</v>
      </c>
      <c r="X28" s="16" t="s">
        <v>4252</v>
      </c>
      <c r="Y28" s="15">
        <v>181532</v>
      </c>
      <c r="Z28" s="16" t="s">
        <v>4254</v>
      </c>
      <c r="AA28" s="15">
        <v>152925</v>
      </c>
      <c r="AB28" s="16" t="s">
        <v>4255</v>
      </c>
      <c r="AC28" s="20">
        <v>1.0563750000000001</v>
      </c>
      <c r="AD28" s="16" t="s">
        <v>4254</v>
      </c>
      <c r="AE28" s="15">
        <v>677</v>
      </c>
      <c r="AF28" s="16" t="s">
        <v>4255</v>
      </c>
      <c r="AG28" s="20">
        <v>1.0536110000000001</v>
      </c>
      <c r="AH28" s="16" t="s">
        <v>4254</v>
      </c>
      <c r="AI28" s="15">
        <v>1097</v>
      </c>
      <c r="AJ28" s="16" t="s">
        <v>4255</v>
      </c>
      <c r="AK28" s="20">
        <v>1.0759179999999999</v>
      </c>
      <c r="AL28" s="16" t="s">
        <v>4254</v>
      </c>
      <c r="AM28" s="15">
        <v>14498</v>
      </c>
      <c r="AN28" s="16" t="s">
        <v>4255</v>
      </c>
      <c r="AO28" s="20">
        <v>1.0560130000000001</v>
      </c>
      <c r="AP28" s="16" t="s">
        <v>4256</v>
      </c>
      <c r="AQ28" s="15">
        <v>174300</v>
      </c>
      <c r="AR28" s="16" t="s">
        <v>4257</v>
      </c>
      <c r="AS28" s="20">
        <v>1.0567690000000001</v>
      </c>
      <c r="AT28" s="16" t="s">
        <v>4256</v>
      </c>
      <c r="AU28" s="15">
        <v>827</v>
      </c>
      <c r="AV28" s="16" t="s">
        <v>4257</v>
      </c>
      <c r="AW28" s="20">
        <v>0.99168900000000004</v>
      </c>
      <c r="AX28" s="16" t="s">
        <v>4256</v>
      </c>
      <c r="AY28" s="15">
        <v>3332</v>
      </c>
      <c r="AZ28" s="16" t="s">
        <v>4257</v>
      </c>
      <c r="BA28" s="20">
        <v>0.99811910000000004</v>
      </c>
      <c r="BB28" s="16" t="s">
        <v>4256</v>
      </c>
      <c r="BC28" s="15">
        <v>16345</v>
      </c>
      <c r="BD28" s="16" t="s">
        <v>4257</v>
      </c>
      <c r="BE28" s="20">
        <v>1.0482260000000001</v>
      </c>
      <c r="BF28" s="16" t="s">
        <v>4258</v>
      </c>
      <c r="BG28" s="15">
        <v>166398</v>
      </c>
      <c r="BH28" s="16" t="s">
        <v>4259</v>
      </c>
      <c r="BI28" s="20">
        <v>1.087224</v>
      </c>
      <c r="BJ28" s="16" t="s">
        <v>4258</v>
      </c>
      <c r="BK28" s="15">
        <v>1067</v>
      </c>
      <c r="BL28" s="16" t="s">
        <v>4259</v>
      </c>
      <c r="BM28" s="20">
        <v>0.95813020000000004</v>
      </c>
      <c r="BN28" s="16" t="s">
        <v>4258</v>
      </c>
      <c r="BO28" s="15">
        <v>1317</v>
      </c>
      <c r="BP28" s="16" t="s">
        <v>4259</v>
      </c>
      <c r="BQ28" s="20">
        <v>0.8732858</v>
      </c>
      <c r="BR28" s="16" t="s">
        <v>4258</v>
      </c>
      <c r="BS28" s="15">
        <v>17402</v>
      </c>
      <c r="BT28" s="16" t="s">
        <v>4259</v>
      </c>
      <c r="BU28" s="20">
        <v>1.069323</v>
      </c>
      <c r="BV28" s="16" t="s">
        <v>4260</v>
      </c>
      <c r="BW28" s="15">
        <v>156116</v>
      </c>
      <c r="BX28" s="16" t="s">
        <v>4261</v>
      </c>
      <c r="BY28" s="20">
        <v>1.1115699999999999</v>
      </c>
      <c r="BZ28" s="16" t="s">
        <v>4260</v>
      </c>
      <c r="CA28" s="15">
        <v>1023</v>
      </c>
      <c r="CB28" s="16" t="s">
        <v>4261</v>
      </c>
      <c r="CC28" s="20">
        <v>0.99227799999999999</v>
      </c>
      <c r="CD28" s="16" t="s">
        <v>4260</v>
      </c>
      <c r="CE28" s="15">
        <v>1178</v>
      </c>
      <c r="CF28" s="16" t="s">
        <v>4261</v>
      </c>
      <c r="CG28" s="20">
        <v>0.88938550000000005</v>
      </c>
      <c r="CH28" s="16" t="s">
        <v>4260</v>
      </c>
      <c r="CI28" s="15">
        <v>15555</v>
      </c>
      <c r="CJ28" s="16" t="s">
        <v>4261</v>
      </c>
      <c r="CK28" s="20">
        <v>1.0951489999999999</v>
      </c>
      <c r="CL28" s="16" t="s">
        <v>4831</v>
      </c>
      <c r="CM28" s="15">
        <f>SUM(A2L321C10)/A2L321C1</f>
        <v>181532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30315</v>
      </c>
      <c r="H29" s="16" t="s">
        <v>4253</v>
      </c>
      <c r="I29" s="20">
        <v>1</v>
      </c>
      <c r="J29" s="16" t="s">
        <v>4252</v>
      </c>
      <c r="K29" s="15">
        <v>85</v>
      </c>
      <c r="L29" s="16" t="s">
        <v>4253</v>
      </c>
      <c r="M29" s="20">
        <v>1</v>
      </c>
      <c r="N29" s="16" t="s">
        <v>4252</v>
      </c>
      <c r="O29" s="15">
        <v>3241</v>
      </c>
      <c r="P29" s="16" t="s">
        <v>4253</v>
      </c>
      <c r="Q29" s="20">
        <v>1</v>
      </c>
      <c r="R29" s="16" t="s">
        <v>4252</v>
      </c>
      <c r="S29" s="15">
        <v>1892</v>
      </c>
      <c r="T29" s="16" t="s">
        <v>4253</v>
      </c>
      <c r="U29" s="20">
        <v>1</v>
      </c>
      <c r="V29" s="16" t="s">
        <v>4252</v>
      </c>
      <c r="W29" s="15">
        <v>35533</v>
      </c>
      <c r="X29" s="16" t="s">
        <v>4252</v>
      </c>
      <c r="Y29" s="15">
        <v>35533</v>
      </c>
      <c r="Z29" s="16" t="s">
        <v>4254</v>
      </c>
      <c r="AA29" s="15">
        <v>37846</v>
      </c>
      <c r="AB29" s="16" t="s">
        <v>4255</v>
      </c>
      <c r="AC29" s="20">
        <v>1.0563750000000001</v>
      </c>
      <c r="AD29" s="16" t="s">
        <v>4254</v>
      </c>
      <c r="AE29" s="15">
        <v>117</v>
      </c>
      <c r="AF29" s="16" t="s">
        <v>4255</v>
      </c>
      <c r="AG29" s="20">
        <v>1.0536110000000001</v>
      </c>
      <c r="AH29" s="16" t="s">
        <v>4254</v>
      </c>
      <c r="AI29" s="15">
        <v>3083</v>
      </c>
      <c r="AJ29" s="16" t="s">
        <v>4255</v>
      </c>
      <c r="AK29" s="20">
        <v>1.0759179999999999</v>
      </c>
      <c r="AL29" s="16" t="s">
        <v>4254</v>
      </c>
      <c r="AM29" s="15">
        <v>3207</v>
      </c>
      <c r="AN29" s="16" t="s">
        <v>4255</v>
      </c>
      <c r="AO29" s="20">
        <v>1.0560130000000001</v>
      </c>
      <c r="AP29" s="16" t="s">
        <v>4256</v>
      </c>
      <c r="AQ29" s="15">
        <v>39472</v>
      </c>
      <c r="AR29" s="16" t="s">
        <v>4257</v>
      </c>
      <c r="AS29" s="20">
        <v>1.0567690000000001</v>
      </c>
      <c r="AT29" s="16" t="s">
        <v>4256</v>
      </c>
      <c r="AU29" s="15">
        <v>98</v>
      </c>
      <c r="AV29" s="16" t="s">
        <v>4257</v>
      </c>
      <c r="AW29" s="20">
        <v>0.99168900000000004</v>
      </c>
      <c r="AX29" s="16" t="s">
        <v>4256</v>
      </c>
      <c r="AY29" s="15">
        <v>2917</v>
      </c>
      <c r="AZ29" s="16" t="s">
        <v>4257</v>
      </c>
      <c r="BA29" s="20">
        <v>0.99811910000000004</v>
      </c>
      <c r="BB29" s="16" t="s">
        <v>4256</v>
      </c>
      <c r="BC29" s="15">
        <v>2948</v>
      </c>
      <c r="BD29" s="16" t="s">
        <v>4257</v>
      </c>
      <c r="BE29" s="20">
        <v>1.0482260000000001</v>
      </c>
      <c r="BF29" s="16" t="s">
        <v>4258</v>
      </c>
      <c r="BG29" s="15">
        <v>38726</v>
      </c>
      <c r="BH29" s="16" t="s">
        <v>4259</v>
      </c>
      <c r="BI29" s="20">
        <v>1.087224</v>
      </c>
      <c r="BJ29" s="16" t="s">
        <v>4258</v>
      </c>
      <c r="BK29" s="15">
        <v>120</v>
      </c>
      <c r="BL29" s="16" t="s">
        <v>4259</v>
      </c>
      <c r="BM29" s="20">
        <v>0.95813020000000004</v>
      </c>
      <c r="BN29" s="16" t="s">
        <v>4258</v>
      </c>
      <c r="BO29" s="15">
        <v>2789</v>
      </c>
      <c r="BP29" s="16" t="s">
        <v>4259</v>
      </c>
      <c r="BQ29" s="20">
        <v>0.8732858</v>
      </c>
      <c r="BR29" s="16" t="s">
        <v>4258</v>
      </c>
      <c r="BS29" s="15">
        <v>3324</v>
      </c>
      <c r="BT29" s="16" t="s">
        <v>4259</v>
      </c>
      <c r="BU29" s="20">
        <v>1.069323</v>
      </c>
      <c r="BV29" s="16" t="s">
        <v>4260</v>
      </c>
      <c r="BW29" s="15">
        <v>37532</v>
      </c>
      <c r="BX29" s="16" t="s">
        <v>4261</v>
      </c>
      <c r="BY29" s="20">
        <v>1.1115699999999999</v>
      </c>
      <c r="BZ29" s="16" t="s">
        <v>4260</v>
      </c>
      <c r="CA29" s="15">
        <v>150</v>
      </c>
      <c r="CB29" s="16" t="s">
        <v>4261</v>
      </c>
      <c r="CC29" s="20">
        <v>0.99227799999999999</v>
      </c>
      <c r="CD29" s="16" t="s">
        <v>4260</v>
      </c>
      <c r="CE29" s="15">
        <v>2637</v>
      </c>
      <c r="CF29" s="16" t="s">
        <v>4261</v>
      </c>
      <c r="CG29" s="20">
        <v>0.88938550000000005</v>
      </c>
      <c r="CH29" s="16" t="s">
        <v>4260</v>
      </c>
      <c r="CI29" s="15">
        <v>2992</v>
      </c>
      <c r="CJ29" s="16" t="s">
        <v>4261</v>
      </c>
      <c r="CK29" s="20">
        <v>1.0951489999999999</v>
      </c>
      <c r="CL29" s="16" t="s">
        <v>4832</v>
      </c>
      <c r="CM29" s="15">
        <f>SUM(A2L322C10)/A2L322C1</f>
        <v>35533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10520</v>
      </c>
      <c r="H30" s="16" t="s">
        <v>4253</v>
      </c>
      <c r="I30" s="20">
        <v>1</v>
      </c>
      <c r="J30" s="16" t="s">
        <v>4252</v>
      </c>
      <c r="K30" s="15">
        <v>11</v>
      </c>
      <c r="L30" s="16" t="s">
        <v>4253</v>
      </c>
      <c r="M30" s="20">
        <v>1</v>
      </c>
      <c r="N30" s="16" t="s">
        <v>4252</v>
      </c>
      <c r="O30" s="15">
        <v>403</v>
      </c>
      <c r="P30" s="16" t="s">
        <v>4253</v>
      </c>
      <c r="Q30" s="20">
        <v>1</v>
      </c>
      <c r="R30" s="16" t="s">
        <v>4252</v>
      </c>
      <c r="S30" s="15">
        <v>163</v>
      </c>
      <c r="T30" s="16" t="s">
        <v>4253</v>
      </c>
      <c r="U30" s="20">
        <v>1</v>
      </c>
      <c r="V30" s="16" t="s">
        <v>4252</v>
      </c>
      <c r="W30" s="15">
        <v>11097</v>
      </c>
      <c r="X30" s="16" t="s">
        <v>4252</v>
      </c>
      <c r="Y30" s="15">
        <v>11097</v>
      </c>
      <c r="Z30" s="16" t="s">
        <v>4254</v>
      </c>
      <c r="AA30" s="15">
        <v>12456</v>
      </c>
      <c r="AB30" s="16" t="s">
        <v>4255</v>
      </c>
      <c r="AC30" s="20">
        <v>1.0563750000000001</v>
      </c>
      <c r="AD30" s="16" t="s">
        <v>4254</v>
      </c>
      <c r="AE30" s="15">
        <v>17</v>
      </c>
      <c r="AF30" s="16" t="s">
        <v>4255</v>
      </c>
      <c r="AG30" s="20">
        <v>1.0536110000000001</v>
      </c>
      <c r="AH30" s="16" t="s">
        <v>4254</v>
      </c>
      <c r="AI30" s="15">
        <v>387</v>
      </c>
      <c r="AJ30" s="16" t="s">
        <v>4255</v>
      </c>
      <c r="AK30" s="20">
        <v>1.0759179999999999</v>
      </c>
      <c r="AL30" s="16" t="s">
        <v>4254</v>
      </c>
      <c r="AM30" s="15">
        <v>294</v>
      </c>
      <c r="AN30" s="16" t="s">
        <v>4255</v>
      </c>
      <c r="AO30" s="20">
        <v>1.0560130000000001</v>
      </c>
      <c r="AP30" s="16" t="s">
        <v>4256</v>
      </c>
      <c r="AQ30" s="15">
        <v>25776</v>
      </c>
      <c r="AR30" s="16" t="s">
        <v>4257</v>
      </c>
      <c r="AS30" s="20">
        <v>1.0567690000000001</v>
      </c>
      <c r="AT30" s="16" t="s">
        <v>4256</v>
      </c>
      <c r="AU30" s="15">
        <v>59</v>
      </c>
      <c r="AV30" s="16" t="s">
        <v>4257</v>
      </c>
      <c r="AW30" s="20">
        <v>0.99168900000000004</v>
      </c>
      <c r="AX30" s="16" t="s">
        <v>4256</v>
      </c>
      <c r="AY30" s="15">
        <v>380</v>
      </c>
      <c r="AZ30" s="16" t="s">
        <v>4257</v>
      </c>
      <c r="BA30" s="20">
        <v>0.99811910000000004</v>
      </c>
      <c r="BB30" s="16" t="s">
        <v>4256</v>
      </c>
      <c r="BC30" s="15">
        <v>989</v>
      </c>
      <c r="BD30" s="16" t="s">
        <v>4257</v>
      </c>
      <c r="BE30" s="20">
        <v>1.0482260000000001</v>
      </c>
      <c r="BF30" s="16" t="s">
        <v>4258</v>
      </c>
      <c r="BG30" s="15">
        <v>26247</v>
      </c>
      <c r="BH30" s="16" t="s">
        <v>4259</v>
      </c>
      <c r="BI30" s="20">
        <v>1.087224</v>
      </c>
      <c r="BJ30" s="16" t="s">
        <v>4258</v>
      </c>
      <c r="BK30" s="15">
        <v>80</v>
      </c>
      <c r="BL30" s="16" t="s">
        <v>4259</v>
      </c>
      <c r="BM30" s="20">
        <v>0.95813020000000004</v>
      </c>
      <c r="BN30" s="16" t="s">
        <v>4258</v>
      </c>
      <c r="BO30" s="15">
        <v>384</v>
      </c>
      <c r="BP30" s="16" t="s">
        <v>4259</v>
      </c>
      <c r="BQ30" s="20">
        <v>0.8732858</v>
      </c>
      <c r="BR30" s="16" t="s">
        <v>4258</v>
      </c>
      <c r="BS30" s="15">
        <v>1312</v>
      </c>
      <c r="BT30" s="16" t="s">
        <v>4259</v>
      </c>
      <c r="BU30" s="20">
        <v>1.069323</v>
      </c>
      <c r="BV30" s="16" t="s">
        <v>4260</v>
      </c>
      <c r="BW30" s="15">
        <v>26314</v>
      </c>
      <c r="BX30" s="16" t="s">
        <v>4261</v>
      </c>
      <c r="BY30" s="20">
        <v>1.1115699999999999</v>
      </c>
      <c r="BZ30" s="16" t="s">
        <v>4260</v>
      </c>
      <c r="CA30" s="15">
        <v>81</v>
      </c>
      <c r="CB30" s="16" t="s">
        <v>4261</v>
      </c>
      <c r="CC30" s="20">
        <v>0.99227799999999999</v>
      </c>
      <c r="CD30" s="16" t="s">
        <v>4260</v>
      </c>
      <c r="CE30" s="15">
        <v>397</v>
      </c>
      <c r="CF30" s="16" t="s">
        <v>4261</v>
      </c>
      <c r="CG30" s="20">
        <v>0.88938550000000005</v>
      </c>
      <c r="CH30" s="16" t="s">
        <v>4260</v>
      </c>
      <c r="CI30" s="15">
        <v>1149</v>
      </c>
      <c r="CJ30" s="16" t="s">
        <v>4261</v>
      </c>
      <c r="CK30" s="20">
        <v>1.0951489999999999</v>
      </c>
      <c r="CL30" s="16" t="s">
        <v>4833</v>
      </c>
      <c r="CM30" s="15">
        <f>SUM(A2L323C10)/A2L323C1</f>
        <v>11097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975</v>
      </c>
      <c r="H31" s="16" t="s">
        <v>4253</v>
      </c>
      <c r="I31" s="20">
        <v>1</v>
      </c>
      <c r="J31" s="16" t="s">
        <v>4252</v>
      </c>
      <c r="K31" s="15">
        <v>294</v>
      </c>
      <c r="L31" s="16" t="s">
        <v>4253</v>
      </c>
      <c r="M31" s="20">
        <v>1</v>
      </c>
      <c r="N31" s="16" t="s">
        <v>4252</v>
      </c>
      <c r="O31" s="15">
        <v>3882</v>
      </c>
      <c r="P31" s="16" t="s">
        <v>4253</v>
      </c>
      <c r="Q31" s="20">
        <v>1</v>
      </c>
      <c r="R31" s="16" t="s">
        <v>4252</v>
      </c>
      <c r="S31" s="15">
        <v>81</v>
      </c>
      <c r="T31" s="16" t="s">
        <v>4253</v>
      </c>
      <c r="U31" s="20">
        <v>1</v>
      </c>
      <c r="V31" s="16" t="s">
        <v>4252</v>
      </c>
      <c r="W31" s="15">
        <v>5232</v>
      </c>
      <c r="X31" s="16" t="s">
        <v>4252</v>
      </c>
      <c r="Y31" s="15">
        <v>5232</v>
      </c>
      <c r="Z31" s="16" t="s">
        <v>4254</v>
      </c>
      <c r="AA31" s="15">
        <v>2234</v>
      </c>
      <c r="AB31" s="16" t="s">
        <v>4255</v>
      </c>
      <c r="AC31" s="20">
        <v>1.0563750000000001</v>
      </c>
      <c r="AD31" s="16" t="s">
        <v>4254</v>
      </c>
      <c r="AE31" s="15">
        <v>294</v>
      </c>
      <c r="AF31" s="16" t="s">
        <v>4255</v>
      </c>
      <c r="AG31" s="20">
        <v>1.0536110000000001</v>
      </c>
      <c r="AH31" s="16" t="s">
        <v>4254</v>
      </c>
      <c r="AI31" s="15">
        <v>3887</v>
      </c>
      <c r="AJ31" s="16" t="s">
        <v>4255</v>
      </c>
      <c r="AK31" s="20">
        <v>1.0759179999999999</v>
      </c>
      <c r="AL31" s="16" t="s">
        <v>4254</v>
      </c>
      <c r="AM31" s="15">
        <v>181</v>
      </c>
      <c r="AN31" s="16" t="s">
        <v>4255</v>
      </c>
      <c r="AO31" s="20">
        <v>1.0560130000000001</v>
      </c>
      <c r="AP31" s="16" t="s">
        <v>4256</v>
      </c>
      <c r="AQ31" s="15">
        <v>2346</v>
      </c>
      <c r="AR31" s="16" t="s">
        <v>4257</v>
      </c>
      <c r="AS31" s="20">
        <v>1.0567690000000001</v>
      </c>
      <c r="AT31" s="16" t="s">
        <v>4256</v>
      </c>
      <c r="AU31" s="15">
        <v>395</v>
      </c>
      <c r="AV31" s="16" t="s">
        <v>4257</v>
      </c>
      <c r="AW31" s="20">
        <v>0.99168900000000004</v>
      </c>
      <c r="AX31" s="16" t="s">
        <v>4256</v>
      </c>
      <c r="AY31" s="15">
        <v>4321</v>
      </c>
      <c r="AZ31" s="16" t="s">
        <v>4257</v>
      </c>
      <c r="BA31" s="20">
        <v>0.99811910000000004</v>
      </c>
      <c r="BB31" s="16" t="s">
        <v>4256</v>
      </c>
      <c r="BC31" s="15">
        <v>198</v>
      </c>
      <c r="BD31" s="16" t="s">
        <v>4257</v>
      </c>
      <c r="BE31" s="20">
        <v>1.0482260000000001</v>
      </c>
      <c r="BF31" s="16" t="s">
        <v>4258</v>
      </c>
      <c r="BG31" s="15">
        <v>2225</v>
      </c>
      <c r="BH31" s="16" t="s">
        <v>4259</v>
      </c>
      <c r="BI31" s="20">
        <v>1.087224</v>
      </c>
      <c r="BJ31" s="16" t="s">
        <v>4258</v>
      </c>
      <c r="BK31" s="15">
        <v>610</v>
      </c>
      <c r="BL31" s="16" t="s">
        <v>4259</v>
      </c>
      <c r="BM31" s="20">
        <v>0.95813020000000004</v>
      </c>
      <c r="BN31" s="16" t="s">
        <v>4258</v>
      </c>
      <c r="BO31" s="15">
        <v>4318</v>
      </c>
      <c r="BP31" s="16" t="s">
        <v>4259</v>
      </c>
      <c r="BQ31" s="20">
        <v>0.8732858</v>
      </c>
      <c r="BR31" s="16" t="s">
        <v>4258</v>
      </c>
      <c r="BS31" s="15">
        <v>237</v>
      </c>
      <c r="BT31" s="16" t="s">
        <v>4259</v>
      </c>
      <c r="BU31" s="20">
        <v>1.069323</v>
      </c>
      <c r="BV31" s="16" t="s">
        <v>4260</v>
      </c>
      <c r="BW31" s="15">
        <v>2087</v>
      </c>
      <c r="BX31" s="16" t="s">
        <v>4261</v>
      </c>
      <c r="BY31" s="20">
        <v>1.1115699999999999</v>
      </c>
      <c r="BZ31" s="16" t="s">
        <v>4260</v>
      </c>
      <c r="CA31" s="15">
        <v>350</v>
      </c>
      <c r="CB31" s="16" t="s">
        <v>4261</v>
      </c>
      <c r="CC31" s="20">
        <v>0.99227799999999999</v>
      </c>
      <c r="CD31" s="16" t="s">
        <v>4260</v>
      </c>
      <c r="CE31" s="15">
        <v>5740</v>
      </c>
      <c r="CF31" s="16" t="s">
        <v>4261</v>
      </c>
      <c r="CG31" s="20">
        <v>0.88938550000000005</v>
      </c>
      <c r="CH31" s="16" t="s">
        <v>4260</v>
      </c>
      <c r="CI31" s="15">
        <v>183</v>
      </c>
      <c r="CJ31" s="16" t="s">
        <v>4261</v>
      </c>
      <c r="CK31" s="20">
        <v>1.0951489999999999</v>
      </c>
      <c r="CL31" s="16" t="s">
        <v>4834</v>
      </c>
      <c r="CM31" s="15">
        <f>SUM(A2L324C10)/A2L324C1</f>
        <v>5232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70852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70852</v>
      </c>
      <c r="X32" s="16" t="s">
        <v>4252</v>
      </c>
      <c r="Y32" s="15">
        <v>70852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58413</v>
      </c>
      <c r="AF32" s="16" t="s">
        <v>4255</v>
      </c>
      <c r="AG32" s="20">
        <v>1.2344660000000001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79021</v>
      </c>
      <c r="AV32" s="16" t="s">
        <v>4257</v>
      </c>
      <c r="AW32" s="20">
        <v>0.99358840000000004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134825</v>
      </c>
      <c r="BL32" s="16" t="s">
        <v>4259</v>
      </c>
      <c r="BM32" s="20">
        <v>0.58463279999999995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139198</v>
      </c>
      <c r="CB32" s="16" t="s">
        <v>4261</v>
      </c>
      <c r="CC32" s="20">
        <v>0.55756779999999995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70852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1080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5</v>
      </c>
      <c r="P34" s="16" t="s">
        <v>4253</v>
      </c>
      <c r="Q34" s="20">
        <v>1</v>
      </c>
      <c r="R34" s="16" t="s">
        <v>4252</v>
      </c>
      <c r="S34" s="15">
        <v>25</v>
      </c>
      <c r="T34" s="16" t="s">
        <v>4253</v>
      </c>
      <c r="U34" s="20">
        <v>1</v>
      </c>
      <c r="V34" s="16" t="s">
        <v>4252</v>
      </c>
      <c r="W34" s="15">
        <v>1110</v>
      </c>
      <c r="X34" s="16" t="s">
        <v>4252</v>
      </c>
      <c r="Y34" s="15">
        <v>1110</v>
      </c>
      <c r="Z34" s="16" t="s">
        <v>4254</v>
      </c>
      <c r="AA34" s="15">
        <v>1323</v>
      </c>
      <c r="AB34" s="16" t="s">
        <v>4255</v>
      </c>
      <c r="AC34" s="20">
        <v>1.0563750000000001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5</v>
      </c>
      <c r="AJ34" s="16" t="s">
        <v>4255</v>
      </c>
      <c r="AK34" s="20">
        <v>1.0759179999999999</v>
      </c>
      <c r="AL34" s="16" t="s">
        <v>4254</v>
      </c>
      <c r="AM34" s="15">
        <v>13</v>
      </c>
      <c r="AN34" s="16" t="s">
        <v>4255</v>
      </c>
      <c r="AO34" s="20">
        <v>1.0560130000000001</v>
      </c>
      <c r="AP34" s="16" t="s">
        <v>4256</v>
      </c>
      <c r="AQ34" s="15">
        <v>802</v>
      </c>
      <c r="AR34" s="16" t="s">
        <v>4257</v>
      </c>
      <c r="AS34" s="20">
        <v>1.0567690000000001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1</v>
      </c>
      <c r="BD34" s="16" t="s">
        <v>4257</v>
      </c>
      <c r="BE34" s="20">
        <v>1.0482260000000001</v>
      </c>
      <c r="BF34" s="16" t="s">
        <v>4258</v>
      </c>
      <c r="BG34" s="15">
        <v>865</v>
      </c>
      <c r="BH34" s="16" t="s">
        <v>4259</v>
      </c>
      <c r="BI34" s="20">
        <v>1.087224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1161</v>
      </c>
      <c r="BX34" s="16" t="s">
        <v>4261</v>
      </c>
      <c r="BY34" s="20">
        <v>1.1115699999999999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5</v>
      </c>
      <c r="CJ34" s="16" t="s">
        <v>4261</v>
      </c>
      <c r="CK34" s="20">
        <v>1.0951489999999999</v>
      </c>
      <c r="CL34" s="16" t="s">
        <v>4837</v>
      </c>
      <c r="CM34" s="15">
        <f>SUM(A2L327C10)/A2L327C1</f>
        <v>1110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249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7956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8205</v>
      </c>
      <c r="X36" s="16" t="s">
        <v>4252</v>
      </c>
      <c r="Y36" s="15">
        <v>8205</v>
      </c>
      <c r="Z36" s="16" t="s">
        <v>4254</v>
      </c>
      <c r="AA36" s="15">
        <v>255</v>
      </c>
      <c r="AB36" s="16" t="s">
        <v>4255</v>
      </c>
      <c r="AC36" s="20">
        <v>1.0563750000000001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8017</v>
      </c>
      <c r="AJ36" s="16" t="s">
        <v>4255</v>
      </c>
      <c r="AK36" s="20">
        <v>1.0759179999999999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330</v>
      </c>
      <c r="AR36" s="16" t="s">
        <v>4257</v>
      </c>
      <c r="AS36" s="20">
        <v>1.0567690000000001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9418</v>
      </c>
      <c r="AZ36" s="16" t="s">
        <v>4257</v>
      </c>
      <c r="BA36" s="20">
        <v>0.99811910000000004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367</v>
      </c>
      <c r="BH36" s="16" t="s">
        <v>4259</v>
      </c>
      <c r="BI36" s="20">
        <v>1.087224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8655</v>
      </c>
      <c r="BP36" s="16" t="s">
        <v>4259</v>
      </c>
      <c r="BQ36" s="20">
        <v>0.8732858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253</v>
      </c>
      <c r="BX36" s="16" t="s">
        <v>4261</v>
      </c>
      <c r="BY36" s="20">
        <v>1.1115699999999999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6364</v>
      </c>
      <c r="CF36" s="16" t="s">
        <v>4261</v>
      </c>
      <c r="CG36" s="20">
        <v>0.88938550000000005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8205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103309</v>
      </c>
      <c r="T37" s="16" t="s">
        <v>4253</v>
      </c>
      <c r="U37" s="20">
        <v>1</v>
      </c>
      <c r="V37" s="16" t="s">
        <v>4252</v>
      </c>
      <c r="W37" s="15">
        <v>103309</v>
      </c>
      <c r="X37" s="16" t="s">
        <v>4252</v>
      </c>
      <c r="Y37" s="15">
        <v>103309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102903</v>
      </c>
      <c r="AN37" s="16" t="s">
        <v>4255</v>
      </c>
      <c r="AO37" s="20">
        <v>1.0560130000000001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114121</v>
      </c>
      <c r="BD37" s="16" t="s">
        <v>4257</v>
      </c>
      <c r="BE37" s="20">
        <v>1.0482260000000001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111366</v>
      </c>
      <c r="BT37" s="16" t="s">
        <v>4259</v>
      </c>
      <c r="BU37" s="20">
        <v>1.069323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107845</v>
      </c>
      <c r="CJ37" s="16" t="s">
        <v>4261</v>
      </c>
      <c r="CK37" s="20">
        <v>1.0951489999999999</v>
      </c>
      <c r="CL37" s="16" t="s">
        <v>4840</v>
      </c>
      <c r="CM37" s="15">
        <f>SUM(A2L330C10)/A2L330C1</f>
        <v>103309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19928</v>
      </c>
      <c r="T38" s="16" t="s">
        <v>4253</v>
      </c>
      <c r="U38" s="20">
        <v>1</v>
      </c>
      <c r="V38" s="16" t="s">
        <v>4252</v>
      </c>
      <c r="W38" s="15">
        <v>19928</v>
      </c>
      <c r="X38" s="16" t="s">
        <v>4252</v>
      </c>
      <c r="Y38" s="15">
        <v>19928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18225</v>
      </c>
      <c r="AN38" s="16" t="s">
        <v>4255</v>
      </c>
      <c r="AO38" s="20">
        <v>1.0560130000000001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24853</v>
      </c>
      <c r="BD38" s="16" t="s">
        <v>4257</v>
      </c>
      <c r="BE38" s="20">
        <v>1.0482260000000001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32186</v>
      </c>
      <c r="BT38" s="16" t="s">
        <v>4259</v>
      </c>
      <c r="BU38" s="20">
        <v>1.069323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24280</v>
      </c>
      <c r="CJ38" s="16" t="s">
        <v>4261</v>
      </c>
      <c r="CK38" s="20">
        <v>1.0951489999999999</v>
      </c>
      <c r="CL38" s="16" t="s">
        <v>4841</v>
      </c>
      <c r="CM38" s="15">
        <f>SUM(A2L331C10)/A2L331C1</f>
        <v>19928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36271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36271</v>
      </c>
      <c r="X39" s="16" t="s">
        <v>4252</v>
      </c>
      <c r="Y39" s="15">
        <v>36271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35249</v>
      </c>
      <c r="AJ39" s="16" t="s">
        <v>4255</v>
      </c>
      <c r="AK39" s="20">
        <v>1.0759179999999999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37204</v>
      </c>
      <c r="AZ39" s="16" t="s">
        <v>4257</v>
      </c>
      <c r="BA39" s="20">
        <v>0.99811910000000004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41065</v>
      </c>
      <c r="BP39" s="16" t="s">
        <v>4259</v>
      </c>
      <c r="BQ39" s="20">
        <v>0.8732858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40797</v>
      </c>
      <c r="CF39" s="16" t="s">
        <v>4261</v>
      </c>
      <c r="CG39" s="20">
        <v>0.88938550000000005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36271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41342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41342</v>
      </c>
      <c r="X40" s="16" t="s">
        <v>4252</v>
      </c>
      <c r="Y40" s="15">
        <v>41342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68852</v>
      </c>
      <c r="AJ40" s="16" t="s">
        <v>4255</v>
      </c>
      <c r="AK40" s="20">
        <v>1.0759179999999999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75731</v>
      </c>
      <c r="AZ40" s="16" t="s">
        <v>4257</v>
      </c>
      <c r="BA40" s="20">
        <v>0.99811910000000004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70560</v>
      </c>
      <c r="BP40" s="16" t="s">
        <v>4259</v>
      </c>
      <c r="BQ40" s="20">
        <v>0.8732858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56707</v>
      </c>
      <c r="CF40" s="16" t="s">
        <v>4261</v>
      </c>
      <c r="CG40" s="20">
        <v>0.88938550000000005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41342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1053</v>
      </c>
      <c r="H41" s="16" t="s">
        <v>4253</v>
      </c>
      <c r="I41" s="20">
        <v>1</v>
      </c>
      <c r="J41" s="16" t="s">
        <v>4252</v>
      </c>
      <c r="K41" s="15">
        <v>585</v>
      </c>
      <c r="L41" s="16" t="s">
        <v>4253</v>
      </c>
      <c r="M41" s="20">
        <v>1</v>
      </c>
      <c r="N41" s="16" t="s">
        <v>4252</v>
      </c>
      <c r="O41" s="15">
        <v>14211</v>
      </c>
      <c r="P41" s="16" t="s">
        <v>4253</v>
      </c>
      <c r="Q41" s="20">
        <v>1</v>
      </c>
      <c r="R41" s="16" t="s">
        <v>4252</v>
      </c>
      <c r="S41" s="15">
        <v>214</v>
      </c>
      <c r="T41" s="16" t="s">
        <v>4253</v>
      </c>
      <c r="U41" s="20">
        <v>1</v>
      </c>
      <c r="V41" s="16" t="s">
        <v>4252</v>
      </c>
      <c r="W41" s="15">
        <v>16063</v>
      </c>
      <c r="X41" s="16" t="s">
        <v>4252</v>
      </c>
      <c r="Y41" s="15">
        <v>16063</v>
      </c>
      <c r="Z41" s="16" t="s">
        <v>4254</v>
      </c>
      <c r="AA41" s="15">
        <v>1167</v>
      </c>
      <c r="AB41" s="16" t="s">
        <v>4255</v>
      </c>
      <c r="AC41" s="20">
        <v>1.0563750000000001</v>
      </c>
      <c r="AD41" s="16" t="s">
        <v>4254</v>
      </c>
      <c r="AE41" s="15">
        <v>718</v>
      </c>
      <c r="AF41" s="16" t="s">
        <v>4255</v>
      </c>
      <c r="AG41" s="20">
        <v>1.0536110000000001</v>
      </c>
      <c r="AH41" s="16" t="s">
        <v>4254</v>
      </c>
      <c r="AI41" s="15">
        <v>11239</v>
      </c>
      <c r="AJ41" s="16" t="s">
        <v>4255</v>
      </c>
      <c r="AK41" s="20">
        <v>1.0759179999999999</v>
      </c>
      <c r="AL41" s="16" t="s">
        <v>4254</v>
      </c>
      <c r="AM41" s="15">
        <v>281</v>
      </c>
      <c r="AN41" s="16" t="s">
        <v>4255</v>
      </c>
      <c r="AO41" s="20">
        <v>1.0560130000000001</v>
      </c>
      <c r="AP41" s="16" t="s">
        <v>4256</v>
      </c>
      <c r="AQ41" s="15">
        <v>4524</v>
      </c>
      <c r="AR41" s="16" t="s">
        <v>4257</v>
      </c>
      <c r="AS41" s="20">
        <v>1.0567690000000001</v>
      </c>
      <c r="AT41" s="16" t="s">
        <v>4256</v>
      </c>
      <c r="AU41" s="15">
        <v>925</v>
      </c>
      <c r="AV41" s="16" t="s">
        <v>4257</v>
      </c>
      <c r="AW41" s="20">
        <v>0.99168900000000004</v>
      </c>
      <c r="AX41" s="16" t="s">
        <v>4256</v>
      </c>
      <c r="AY41" s="15">
        <v>12420</v>
      </c>
      <c r="AZ41" s="16" t="s">
        <v>4257</v>
      </c>
      <c r="BA41" s="20">
        <v>0.99811910000000004</v>
      </c>
      <c r="BB41" s="16" t="s">
        <v>4256</v>
      </c>
      <c r="BC41" s="15">
        <v>628</v>
      </c>
      <c r="BD41" s="16" t="s">
        <v>4257</v>
      </c>
      <c r="BE41" s="20">
        <v>1.0482260000000001</v>
      </c>
      <c r="BF41" s="16" t="s">
        <v>4258</v>
      </c>
      <c r="BG41" s="15">
        <v>4220</v>
      </c>
      <c r="BH41" s="16" t="s">
        <v>4259</v>
      </c>
      <c r="BI41" s="20">
        <v>1.087224</v>
      </c>
      <c r="BJ41" s="16" t="s">
        <v>4258</v>
      </c>
      <c r="BK41" s="15">
        <v>955</v>
      </c>
      <c r="BL41" s="16" t="s">
        <v>4259</v>
      </c>
      <c r="BM41" s="20">
        <v>0.95813020000000004</v>
      </c>
      <c r="BN41" s="16" t="s">
        <v>4258</v>
      </c>
      <c r="BO41" s="15">
        <v>13288</v>
      </c>
      <c r="BP41" s="16" t="s">
        <v>4259</v>
      </c>
      <c r="BQ41" s="20">
        <v>0.8732858</v>
      </c>
      <c r="BR41" s="16" t="s">
        <v>4258</v>
      </c>
      <c r="BS41" s="15">
        <v>688</v>
      </c>
      <c r="BT41" s="16" t="s">
        <v>4259</v>
      </c>
      <c r="BU41" s="20">
        <v>1.069323</v>
      </c>
      <c r="BV41" s="16" t="s">
        <v>4260</v>
      </c>
      <c r="BW41" s="15">
        <v>4330</v>
      </c>
      <c r="BX41" s="16" t="s">
        <v>4261</v>
      </c>
      <c r="BY41" s="20">
        <v>1.1115699999999999</v>
      </c>
      <c r="BZ41" s="16" t="s">
        <v>4260</v>
      </c>
      <c r="CA41" s="15">
        <v>841</v>
      </c>
      <c r="CB41" s="16" t="s">
        <v>4261</v>
      </c>
      <c r="CC41" s="20">
        <v>0.99227799999999999</v>
      </c>
      <c r="CD41" s="16" t="s">
        <v>4260</v>
      </c>
      <c r="CE41" s="15">
        <v>9310</v>
      </c>
      <c r="CF41" s="16" t="s">
        <v>4261</v>
      </c>
      <c r="CG41" s="20">
        <v>0.88938550000000005</v>
      </c>
      <c r="CH41" s="16" t="s">
        <v>4260</v>
      </c>
      <c r="CI41" s="15">
        <v>661</v>
      </c>
      <c r="CJ41" s="16" t="s">
        <v>4261</v>
      </c>
      <c r="CK41" s="20">
        <v>1.0951489999999999</v>
      </c>
      <c r="CL41" s="16" t="s">
        <v>4844</v>
      </c>
      <c r="CM41" s="15">
        <f>SUM(A2L334C10)/A2L334C1</f>
        <v>16063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217760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73494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28199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141052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460505</v>
      </c>
      <c r="X42" s="16" t="s">
        <v>4850</v>
      </c>
      <c r="Y42" s="17">
        <f>SUM(A2L320C11:A2L334C11)-2*SUM(A2L333C11)</f>
        <v>460505</v>
      </c>
      <c r="Z42" s="16" t="s">
        <v>4851</v>
      </c>
      <c r="AA42" s="17">
        <f>SUM(A2L320C12:A2L334C12)-2*SUM(A2L333C12)</f>
        <v>214787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61310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-3039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144306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257340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82733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-3018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169106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248473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139490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4420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176346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236757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143390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12229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161779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460505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4584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4587</v>
      </c>
      <c r="X43" s="16" t="s">
        <v>4252</v>
      </c>
      <c r="Y43" s="15">
        <v>4587</v>
      </c>
      <c r="Z43" s="16" t="s">
        <v>4254</v>
      </c>
      <c r="AA43" s="15">
        <v>1</v>
      </c>
      <c r="AB43" s="16" t="s">
        <v>4255</v>
      </c>
      <c r="AC43" s="20">
        <v>1.0563750000000001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4282</v>
      </c>
      <c r="AJ43" s="16" t="s">
        <v>4255</v>
      </c>
      <c r="AK43" s="20">
        <v>1.0759179999999999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</v>
      </c>
      <c r="AR43" s="16" t="s">
        <v>4257</v>
      </c>
      <c r="AS43" s="20">
        <v>1.0567690000000001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4952</v>
      </c>
      <c r="AZ43" s="16" t="s">
        <v>4257</v>
      </c>
      <c r="BA43" s="20">
        <v>0.99811910000000004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5266</v>
      </c>
      <c r="BP43" s="16" t="s">
        <v>4259</v>
      </c>
      <c r="BQ43" s="20">
        <v>0.8732858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4926</v>
      </c>
      <c r="CF43" s="16" t="s">
        <v>4261</v>
      </c>
      <c r="CG43" s="20">
        <v>0.88938550000000005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4587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127</v>
      </c>
      <c r="L44" s="16" t="s">
        <v>4253</v>
      </c>
      <c r="M44" s="20">
        <v>1</v>
      </c>
      <c r="N44" s="16" t="s">
        <v>4252</v>
      </c>
      <c r="O44" s="15">
        <v>13672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13800</v>
      </c>
      <c r="X44" s="16" t="s">
        <v>4252</v>
      </c>
      <c r="Y44" s="15">
        <v>13800</v>
      </c>
      <c r="Z44" s="16" t="s">
        <v>4254</v>
      </c>
      <c r="AA44" s="15">
        <v>1</v>
      </c>
      <c r="AB44" s="16" t="s">
        <v>4255</v>
      </c>
      <c r="AC44" s="20">
        <v>1.0563750000000001</v>
      </c>
      <c r="AD44" s="16" t="s">
        <v>4254</v>
      </c>
      <c r="AE44" s="15">
        <v>98</v>
      </c>
      <c r="AF44" s="16" t="s">
        <v>4255</v>
      </c>
      <c r="AG44" s="20">
        <v>1.0536110000000001</v>
      </c>
      <c r="AH44" s="16" t="s">
        <v>4254</v>
      </c>
      <c r="AI44" s="15">
        <v>9799</v>
      </c>
      <c r="AJ44" s="16" t="s">
        <v>4255</v>
      </c>
      <c r="AK44" s="20">
        <v>1.0759179999999999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1.0567690000000001</v>
      </c>
      <c r="AT44" s="16" t="s">
        <v>4256</v>
      </c>
      <c r="AU44" s="15">
        <v>75</v>
      </c>
      <c r="AV44" s="16" t="s">
        <v>4257</v>
      </c>
      <c r="AW44" s="20">
        <v>0.99168900000000004</v>
      </c>
      <c r="AX44" s="16" t="s">
        <v>4256</v>
      </c>
      <c r="AY44" s="15">
        <v>7347</v>
      </c>
      <c r="AZ44" s="16" t="s">
        <v>4257</v>
      </c>
      <c r="BA44" s="20">
        <v>0.99811910000000004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14</v>
      </c>
      <c r="BH44" s="16" t="s">
        <v>4259</v>
      </c>
      <c r="BI44" s="20">
        <v>1.087224</v>
      </c>
      <c r="BJ44" s="16" t="s">
        <v>4258</v>
      </c>
      <c r="BK44" s="15">
        <v>86</v>
      </c>
      <c r="BL44" s="16" t="s">
        <v>4259</v>
      </c>
      <c r="BM44" s="20">
        <v>0.95813020000000004</v>
      </c>
      <c r="BN44" s="16" t="s">
        <v>4258</v>
      </c>
      <c r="BO44" s="15">
        <v>9249</v>
      </c>
      <c r="BP44" s="16" t="s">
        <v>4259</v>
      </c>
      <c r="BQ44" s="20">
        <v>0.8732858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7</v>
      </c>
      <c r="BX44" s="16" t="s">
        <v>4261</v>
      </c>
      <c r="BY44" s="20">
        <v>1.1115699999999999</v>
      </c>
      <c r="BZ44" s="16" t="s">
        <v>4260</v>
      </c>
      <c r="CA44" s="15">
        <v>61</v>
      </c>
      <c r="CB44" s="16" t="s">
        <v>4261</v>
      </c>
      <c r="CC44" s="20">
        <v>0.99227799999999999</v>
      </c>
      <c r="CD44" s="16" t="s">
        <v>4260</v>
      </c>
      <c r="CE44" s="15">
        <v>4843</v>
      </c>
      <c r="CF44" s="16" t="s">
        <v>4261</v>
      </c>
      <c r="CG44" s="20">
        <v>0.88938550000000005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13800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138</v>
      </c>
      <c r="BL45" s="16" t="s">
        <v>4259</v>
      </c>
      <c r="BM45" s="20">
        <v>0.95813020000000004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335</v>
      </c>
      <c r="CB45" s="16" t="s">
        <v>4261</v>
      </c>
      <c r="CC45" s="20">
        <v>0.99227799999999999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28813</v>
      </c>
      <c r="T46" s="16" t="s">
        <v>4253</v>
      </c>
      <c r="U46" s="20">
        <v>1</v>
      </c>
      <c r="V46" s="16" t="s">
        <v>4252</v>
      </c>
      <c r="W46" s="15">
        <v>28813</v>
      </c>
      <c r="X46" s="16" t="s">
        <v>4252</v>
      </c>
      <c r="Y46" s="15">
        <v>28813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15410</v>
      </c>
      <c r="AN46" s="16" t="s">
        <v>4255</v>
      </c>
      <c r="AO46" s="20">
        <v>1.0560130000000001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14271</v>
      </c>
      <c r="BD46" s="16" t="s">
        <v>4257</v>
      </c>
      <c r="BE46" s="20">
        <v>1.0482260000000001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15644</v>
      </c>
      <c r="BT46" s="16" t="s">
        <v>4259</v>
      </c>
      <c r="BU46" s="20">
        <v>1.069323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15144</v>
      </c>
      <c r="CJ46" s="16" t="s">
        <v>4261</v>
      </c>
      <c r="CK46" s="20">
        <v>1.0951489999999999</v>
      </c>
      <c r="CL46" s="16" t="s">
        <v>4871</v>
      </c>
      <c r="CM46" s="15">
        <f>SUM(A2L339C10)/A2L339C1</f>
        <v>28813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4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127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18256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28813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47200</v>
      </c>
      <c r="X48" s="16" t="s">
        <v>4878</v>
      </c>
      <c r="Y48" s="15">
        <f>SUM(A2L336C11:A2L340C11)</f>
        <v>47200</v>
      </c>
      <c r="Z48" s="16" t="s">
        <v>4879</v>
      </c>
      <c r="AA48" s="15">
        <f>SUM(A2L336C12:A2L340C12)</f>
        <v>2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98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14081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15410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75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12299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14271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14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224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14515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15644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7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396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9769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15144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47200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21201</v>
      </c>
      <c r="H51" s="16" t="s">
        <v>4253</v>
      </c>
      <c r="I51" s="20">
        <v>1</v>
      </c>
      <c r="J51" s="16" t="s">
        <v>4252</v>
      </c>
      <c r="K51" s="15">
        <v>3185</v>
      </c>
      <c r="L51" s="16" t="s">
        <v>4253</v>
      </c>
      <c r="M51" s="20">
        <v>1</v>
      </c>
      <c r="N51" s="16" t="s">
        <v>4252</v>
      </c>
      <c r="O51" s="15">
        <v>679715</v>
      </c>
      <c r="P51" s="16" t="s">
        <v>4253</v>
      </c>
      <c r="Q51" s="20">
        <v>1</v>
      </c>
      <c r="R51" s="16" t="s">
        <v>4252</v>
      </c>
      <c r="S51" s="15">
        <v>87371</v>
      </c>
      <c r="T51" s="16" t="s">
        <v>4253</v>
      </c>
      <c r="U51" s="20">
        <v>1</v>
      </c>
      <c r="V51" s="16" t="s">
        <v>4252</v>
      </c>
      <c r="W51" s="15">
        <v>791472</v>
      </c>
      <c r="X51" s="16" t="s">
        <v>4252</v>
      </c>
      <c r="Y51" s="15">
        <v>791472</v>
      </c>
      <c r="Z51" s="16" t="s">
        <v>4254</v>
      </c>
      <c r="AA51" s="15">
        <v>21669</v>
      </c>
      <c r="AB51" s="16" t="s">
        <v>4255</v>
      </c>
      <c r="AC51" s="20">
        <v>1.0563750000000001</v>
      </c>
      <c r="AD51" s="16" t="s">
        <v>4254</v>
      </c>
      <c r="AE51" s="15">
        <v>3441</v>
      </c>
      <c r="AF51" s="16" t="s">
        <v>4255</v>
      </c>
      <c r="AG51" s="20">
        <v>1.0536110000000001</v>
      </c>
      <c r="AH51" s="16" t="s">
        <v>4254</v>
      </c>
      <c r="AI51" s="15">
        <v>727589</v>
      </c>
      <c r="AJ51" s="16" t="s">
        <v>4255</v>
      </c>
      <c r="AK51" s="20">
        <v>1.0759179999999999</v>
      </c>
      <c r="AL51" s="16" t="s">
        <v>4254</v>
      </c>
      <c r="AM51" s="15">
        <v>83504</v>
      </c>
      <c r="AN51" s="16" t="s">
        <v>4255</v>
      </c>
      <c r="AO51" s="20">
        <v>1.0560130000000001</v>
      </c>
      <c r="AP51" s="16" t="s">
        <v>4256</v>
      </c>
      <c r="AQ51" s="15">
        <v>25651</v>
      </c>
      <c r="AR51" s="16" t="s">
        <v>4257</v>
      </c>
      <c r="AS51" s="20">
        <v>1.0567690000000001</v>
      </c>
      <c r="AT51" s="16" t="s">
        <v>4256</v>
      </c>
      <c r="AU51" s="15">
        <v>3135</v>
      </c>
      <c r="AV51" s="16" t="s">
        <v>4257</v>
      </c>
      <c r="AW51" s="20">
        <v>0.99168900000000004</v>
      </c>
      <c r="AX51" s="16" t="s">
        <v>4256</v>
      </c>
      <c r="AY51" s="15">
        <v>670150</v>
      </c>
      <c r="AZ51" s="16" t="s">
        <v>4257</v>
      </c>
      <c r="BA51" s="20">
        <v>0.99811910000000004</v>
      </c>
      <c r="BB51" s="16" t="s">
        <v>4256</v>
      </c>
      <c r="BC51" s="15">
        <v>72907</v>
      </c>
      <c r="BD51" s="16" t="s">
        <v>4257</v>
      </c>
      <c r="BE51" s="20">
        <v>1.0482260000000001</v>
      </c>
      <c r="BF51" s="16" t="s">
        <v>4258</v>
      </c>
      <c r="BG51" s="15">
        <v>25386</v>
      </c>
      <c r="BH51" s="16" t="s">
        <v>4259</v>
      </c>
      <c r="BI51" s="20">
        <v>1.087224</v>
      </c>
      <c r="BJ51" s="16" t="s">
        <v>4258</v>
      </c>
      <c r="BK51" s="15">
        <v>5262</v>
      </c>
      <c r="BL51" s="16" t="s">
        <v>4259</v>
      </c>
      <c r="BM51" s="20">
        <v>0.95813020000000004</v>
      </c>
      <c r="BN51" s="16" t="s">
        <v>4258</v>
      </c>
      <c r="BO51" s="15">
        <v>676109</v>
      </c>
      <c r="BP51" s="16" t="s">
        <v>4259</v>
      </c>
      <c r="BQ51" s="20">
        <v>0.8732858</v>
      </c>
      <c r="BR51" s="16" t="s">
        <v>4258</v>
      </c>
      <c r="BS51" s="15">
        <v>85044</v>
      </c>
      <c r="BT51" s="16" t="s">
        <v>4259</v>
      </c>
      <c r="BU51" s="20">
        <v>1.069323</v>
      </c>
      <c r="BV51" s="16" t="s">
        <v>4260</v>
      </c>
      <c r="BW51" s="15">
        <v>23446</v>
      </c>
      <c r="BX51" s="16" t="s">
        <v>4261</v>
      </c>
      <c r="BY51" s="20">
        <v>1.1115699999999999</v>
      </c>
      <c r="BZ51" s="16" t="s">
        <v>4260</v>
      </c>
      <c r="CA51" s="15">
        <v>7062</v>
      </c>
      <c r="CB51" s="16" t="s">
        <v>4261</v>
      </c>
      <c r="CC51" s="20">
        <v>0.99227799999999999</v>
      </c>
      <c r="CD51" s="16" t="s">
        <v>4260</v>
      </c>
      <c r="CE51" s="15">
        <v>691775</v>
      </c>
      <c r="CF51" s="16" t="s">
        <v>4261</v>
      </c>
      <c r="CG51" s="20">
        <v>0.88938550000000005</v>
      </c>
      <c r="CH51" s="16" t="s">
        <v>4260</v>
      </c>
      <c r="CI51" s="15">
        <v>94690</v>
      </c>
      <c r="CJ51" s="16" t="s">
        <v>4261</v>
      </c>
      <c r="CK51" s="20">
        <v>1.0951489999999999</v>
      </c>
      <c r="CL51" s="16" t="s">
        <v>4898</v>
      </c>
      <c r="CM51" s="15">
        <f>SUM(A2L344C10)/A2L344C1</f>
        <v>791472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11523</v>
      </c>
      <c r="T54" s="16" t="s">
        <v>4253</v>
      </c>
      <c r="U54" s="20">
        <v>1</v>
      </c>
      <c r="V54" s="16" t="s">
        <v>4252</v>
      </c>
      <c r="W54" s="15">
        <v>11523</v>
      </c>
      <c r="X54" s="16" t="s">
        <v>4252</v>
      </c>
      <c r="Y54" s="15">
        <v>11523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10212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11415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11659</v>
      </c>
      <c r="BT54" s="16" t="s">
        <v>4259</v>
      </c>
      <c r="BU54" s="20">
        <v>1.069323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11273</v>
      </c>
      <c r="CJ54" s="16" t="s">
        <v>4261</v>
      </c>
      <c r="CK54" s="20">
        <v>1.0951489999999999</v>
      </c>
      <c r="CL54" s="16" t="s">
        <v>4901</v>
      </c>
      <c r="CM54" s="15">
        <f>SUM(A2L347C10)/A2L347C1</f>
        <v>11523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8802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8802</v>
      </c>
      <c r="X56" s="16" t="s">
        <v>4252</v>
      </c>
      <c r="Y56" s="15">
        <v>8802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8557</v>
      </c>
      <c r="AJ56" s="16" t="s">
        <v>4255</v>
      </c>
      <c r="AK56" s="20">
        <v>1.0759179999999999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7214</v>
      </c>
      <c r="AZ56" s="16" t="s">
        <v>4257</v>
      </c>
      <c r="BA56" s="20">
        <v>0.99811910000000004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7343</v>
      </c>
      <c r="BP56" s="16" t="s">
        <v>4259</v>
      </c>
      <c r="BQ56" s="20">
        <v>0.8732858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6062</v>
      </c>
      <c r="CF56" s="16" t="s">
        <v>4261</v>
      </c>
      <c r="CG56" s="20">
        <v>0.88938550000000005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8802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284</v>
      </c>
      <c r="H58" s="16" t="s">
        <v>4253</v>
      </c>
      <c r="I58" s="20">
        <v>1</v>
      </c>
      <c r="J58" s="16" t="s">
        <v>4252</v>
      </c>
      <c r="K58" s="15">
        <v>8</v>
      </c>
      <c r="L58" s="16" t="s">
        <v>4253</v>
      </c>
      <c r="M58" s="20">
        <v>1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19</v>
      </c>
      <c r="T58" s="16" t="s">
        <v>4253</v>
      </c>
      <c r="U58" s="20">
        <v>1</v>
      </c>
      <c r="V58" s="16" t="s">
        <v>4252</v>
      </c>
      <c r="W58" s="15">
        <v>311</v>
      </c>
      <c r="X58" s="16" t="s">
        <v>4252</v>
      </c>
      <c r="Y58" s="15">
        <v>311</v>
      </c>
      <c r="Z58" s="16" t="s">
        <v>4254</v>
      </c>
      <c r="AA58" s="15">
        <v>437</v>
      </c>
      <c r="AB58" s="16" t="s">
        <v>4255</v>
      </c>
      <c r="AC58" s="20">
        <v>1.0563750000000001</v>
      </c>
      <c r="AD58" s="16" t="s">
        <v>4254</v>
      </c>
      <c r="AE58" s="15">
        <v>15</v>
      </c>
      <c r="AF58" s="16" t="s">
        <v>4255</v>
      </c>
      <c r="AG58" s="20">
        <v>1.0536110000000001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2303</v>
      </c>
      <c r="AN58" s="16" t="s">
        <v>4255</v>
      </c>
      <c r="AO58" s="20">
        <v>1.0560130000000001</v>
      </c>
      <c r="AP58" s="16" t="s">
        <v>4256</v>
      </c>
      <c r="AQ58" s="15">
        <v>467</v>
      </c>
      <c r="AR58" s="16" t="s">
        <v>4257</v>
      </c>
      <c r="AS58" s="20">
        <v>1.0567690000000001</v>
      </c>
      <c r="AT58" s="16" t="s">
        <v>4256</v>
      </c>
      <c r="AU58" s="15">
        <v>1</v>
      </c>
      <c r="AV58" s="16" t="s">
        <v>4257</v>
      </c>
      <c r="AW58" s="20">
        <v>0.99168900000000004</v>
      </c>
      <c r="AX58" s="16" t="s">
        <v>4256</v>
      </c>
      <c r="AY58" s="15">
        <v>1</v>
      </c>
      <c r="AZ58" s="16" t="s">
        <v>4257</v>
      </c>
      <c r="BA58" s="20">
        <v>0.99811910000000004</v>
      </c>
      <c r="BB58" s="16" t="s">
        <v>4256</v>
      </c>
      <c r="BC58" s="15">
        <v>1765</v>
      </c>
      <c r="BD58" s="16" t="s">
        <v>4257</v>
      </c>
      <c r="BE58" s="20">
        <v>1.0482260000000001</v>
      </c>
      <c r="BF58" s="16" t="s">
        <v>4258</v>
      </c>
      <c r="BG58" s="15">
        <v>1358</v>
      </c>
      <c r="BH58" s="16" t="s">
        <v>4259</v>
      </c>
      <c r="BI58" s="20">
        <v>1.087224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1</v>
      </c>
      <c r="BP58" s="16" t="s">
        <v>4259</v>
      </c>
      <c r="BQ58" s="20">
        <v>0.8732858</v>
      </c>
      <c r="BR58" s="16" t="s">
        <v>4258</v>
      </c>
      <c r="BS58" s="15">
        <v>1811</v>
      </c>
      <c r="BT58" s="16" t="s">
        <v>4259</v>
      </c>
      <c r="BU58" s="20">
        <v>1.069323</v>
      </c>
      <c r="BV58" s="16" t="s">
        <v>4260</v>
      </c>
      <c r="BW58" s="15">
        <v>1429</v>
      </c>
      <c r="BX58" s="16" t="s">
        <v>4261</v>
      </c>
      <c r="BY58" s="20">
        <v>1.1115699999999999</v>
      </c>
      <c r="BZ58" s="16" t="s">
        <v>4260</v>
      </c>
      <c r="CA58" s="15">
        <v>3</v>
      </c>
      <c r="CB58" s="16" t="s">
        <v>4261</v>
      </c>
      <c r="CC58" s="20">
        <v>0.99227799999999999</v>
      </c>
      <c r="CD58" s="16" t="s">
        <v>4260</v>
      </c>
      <c r="CE58" s="15">
        <v>13</v>
      </c>
      <c r="CF58" s="16" t="s">
        <v>4261</v>
      </c>
      <c r="CG58" s="20">
        <v>0.88938550000000005</v>
      </c>
      <c r="CH58" s="16" t="s">
        <v>4260</v>
      </c>
      <c r="CI58" s="15">
        <v>1781</v>
      </c>
      <c r="CJ58" s="16" t="s">
        <v>4261</v>
      </c>
      <c r="CK58" s="20">
        <v>1.0951489999999999</v>
      </c>
      <c r="CL58" s="16" t="s">
        <v>4905</v>
      </c>
      <c r="CM58" s="15">
        <f>SUM(A2L351C10)/A2L351C1</f>
        <v>311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21485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3193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688517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98913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812108</v>
      </c>
      <c r="X59" s="16" t="s">
        <v>4911</v>
      </c>
      <c r="Y59" s="15">
        <f>SUM(A2L342C11:A2L351C11)-2*SUM(A2L350C11)</f>
        <v>812108</v>
      </c>
      <c r="Z59" s="16" t="s">
        <v>4912</v>
      </c>
      <c r="AA59" s="15">
        <f>SUM(A2L342C12:A2L351C12)-2*SUM(A2L350C12)</f>
        <v>22106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3456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736146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96019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26118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3136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677365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86087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26744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5262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683453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98514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24875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7065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697850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107744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812108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55892</v>
      </c>
      <c r="H60" s="16" t="s">
        <v>4253</v>
      </c>
      <c r="I60" s="20">
        <v>1</v>
      </c>
      <c r="J60" s="16" t="s">
        <v>4252</v>
      </c>
      <c r="K60" s="15">
        <v>7800</v>
      </c>
      <c r="L60" s="16" t="s">
        <v>4253</v>
      </c>
      <c r="M60" s="20">
        <v>1</v>
      </c>
      <c r="N60" s="16" t="s">
        <v>4252</v>
      </c>
      <c r="O60" s="15">
        <v>2592</v>
      </c>
      <c r="P60" s="16" t="s">
        <v>4253</v>
      </c>
      <c r="Q60" s="20">
        <v>1</v>
      </c>
      <c r="R60" s="16" t="s">
        <v>4252</v>
      </c>
      <c r="S60" s="15">
        <v>4795</v>
      </c>
      <c r="T60" s="16" t="s">
        <v>4253</v>
      </c>
      <c r="U60" s="20">
        <v>1</v>
      </c>
      <c r="V60" s="16" t="s">
        <v>4252</v>
      </c>
      <c r="W60" s="15">
        <v>71079</v>
      </c>
      <c r="X60" s="16" t="s">
        <v>4252</v>
      </c>
      <c r="Y60" s="15">
        <v>71079</v>
      </c>
      <c r="Z60" s="16" t="s">
        <v>4254</v>
      </c>
      <c r="AA60" s="15">
        <v>64885</v>
      </c>
      <c r="AB60" s="16" t="s">
        <v>4255</v>
      </c>
      <c r="AC60" s="20">
        <v>1.0563750000000001</v>
      </c>
      <c r="AD60" s="16" t="s">
        <v>4254</v>
      </c>
      <c r="AE60" s="15">
        <v>6147</v>
      </c>
      <c r="AF60" s="16" t="s">
        <v>4255</v>
      </c>
      <c r="AG60" s="20">
        <v>1.0536110000000001</v>
      </c>
      <c r="AH60" s="16" t="s">
        <v>4254</v>
      </c>
      <c r="AI60" s="15">
        <v>1581</v>
      </c>
      <c r="AJ60" s="16" t="s">
        <v>4255</v>
      </c>
      <c r="AK60" s="20">
        <v>1.0759179999999999</v>
      </c>
      <c r="AL60" s="16" t="s">
        <v>4254</v>
      </c>
      <c r="AM60" s="15">
        <v>7066</v>
      </c>
      <c r="AN60" s="16" t="s">
        <v>4255</v>
      </c>
      <c r="AO60" s="20">
        <v>1.0560130000000001</v>
      </c>
      <c r="AP60" s="16" t="s">
        <v>4256</v>
      </c>
      <c r="AQ60" s="15">
        <v>47403</v>
      </c>
      <c r="AR60" s="16" t="s">
        <v>4257</v>
      </c>
      <c r="AS60" s="20">
        <v>1.0567690000000001</v>
      </c>
      <c r="AT60" s="16" t="s">
        <v>4256</v>
      </c>
      <c r="AU60" s="15">
        <v>4568</v>
      </c>
      <c r="AV60" s="16" t="s">
        <v>4257</v>
      </c>
      <c r="AW60" s="20">
        <v>0.99168900000000004</v>
      </c>
      <c r="AX60" s="16" t="s">
        <v>4256</v>
      </c>
      <c r="AY60" s="15">
        <v>1715</v>
      </c>
      <c r="AZ60" s="16" t="s">
        <v>4257</v>
      </c>
      <c r="BA60" s="20">
        <v>0.99811910000000004</v>
      </c>
      <c r="BB60" s="16" t="s">
        <v>4256</v>
      </c>
      <c r="BC60" s="15">
        <v>6090</v>
      </c>
      <c r="BD60" s="16" t="s">
        <v>4257</v>
      </c>
      <c r="BE60" s="20">
        <v>1.0482260000000001</v>
      </c>
      <c r="BF60" s="16" t="s">
        <v>4258</v>
      </c>
      <c r="BG60" s="15">
        <v>89401</v>
      </c>
      <c r="BH60" s="16" t="s">
        <v>4259</v>
      </c>
      <c r="BI60" s="20">
        <v>1.087224</v>
      </c>
      <c r="BJ60" s="16" t="s">
        <v>4258</v>
      </c>
      <c r="BK60" s="15">
        <v>8547</v>
      </c>
      <c r="BL60" s="16" t="s">
        <v>4259</v>
      </c>
      <c r="BM60" s="20">
        <v>0.95813020000000004</v>
      </c>
      <c r="BN60" s="16" t="s">
        <v>4258</v>
      </c>
      <c r="BO60" s="15">
        <v>1858</v>
      </c>
      <c r="BP60" s="16" t="s">
        <v>4259</v>
      </c>
      <c r="BQ60" s="20">
        <v>0.8732858</v>
      </c>
      <c r="BR60" s="16" t="s">
        <v>4258</v>
      </c>
      <c r="BS60" s="15">
        <v>6098</v>
      </c>
      <c r="BT60" s="16" t="s">
        <v>4259</v>
      </c>
      <c r="BU60" s="20">
        <v>1.069323</v>
      </c>
      <c r="BV60" s="16" t="s">
        <v>4260</v>
      </c>
      <c r="BW60" s="15">
        <v>76074</v>
      </c>
      <c r="BX60" s="16" t="s">
        <v>4261</v>
      </c>
      <c r="BY60" s="20">
        <v>1.1115699999999999</v>
      </c>
      <c r="BZ60" s="16" t="s">
        <v>4260</v>
      </c>
      <c r="CA60" s="15">
        <v>8590</v>
      </c>
      <c r="CB60" s="16" t="s">
        <v>4261</v>
      </c>
      <c r="CC60" s="20">
        <v>0.99227799999999999</v>
      </c>
      <c r="CD60" s="16" t="s">
        <v>4260</v>
      </c>
      <c r="CE60" s="15">
        <v>3822</v>
      </c>
      <c r="CF60" s="16" t="s">
        <v>4261</v>
      </c>
      <c r="CG60" s="20">
        <v>0.88938550000000005</v>
      </c>
      <c r="CH60" s="16" t="s">
        <v>4260</v>
      </c>
      <c r="CI60" s="15">
        <v>7691</v>
      </c>
      <c r="CJ60" s="16" t="s">
        <v>4261</v>
      </c>
      <c r="CK60" s="20">
        <v>1.0951489999999999</v>
      </c>
      <c r="CL60" s="16" t="s">
        <v>4929</v>
      </c>
      <c r="CM60" s="15">
        <f>SUM(A2L353C10)/A2L353C1</f>
        <v>71079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9541</v>
      </c>
      <c r="H61" s="16" t="s">
        <v>4253</v>
      </c>
      <c r="I61" s="20">
        <v>1</v>
      </c>
      <c r="J61" s="16" t="s">
        <v>4252</v>
      </c>
      <c r="K61" s="15">
        <v>26</v>
      </c>
      <c r="L61" s="16" t="s">
        <v>4253</v>
      </c>
      <c r="M61" s="20">
        <v>1</v>
      </c>
      <c r="N61" s="16" t="s">
        <v>4252</v>
      </c>
      <c r="O61" s="15">
        <v>815</v>
      </c>
      <c r="P61" s="16" t="s">
        <v>4253</v>
      </c>
      <c r="Q61" s="20">
        <v>1</v>
      </c>
      <c r="R61" s="16" t="s">
        <v>4252</v>
      </c>
      <c r="S61" s="15">
        <v>395</v>
      </c>
      <c r="T61" s="16" t="s">
        <v>4253</v>
      </c>
      <c r="U61" s="20">
        <v>1</v>
      </c>
      <c r="V61" s="16" t="s">
        <v>4252</v>
      </c>
      <c r="W61" s="15">
        <v>10777</v>
      </c>
      <c r="X61" s="16" t="s">
        <v>4252</v>
      </c>
      <c r="Y61" s="15">
        <v>10777</v>
      </c>
      <c r="Z61" s="16" t="s">
        <v>4254</v>
      </c>
      <c r="AA61" s="15">
        <v>11324</v>
      </c>
      <c r="AB61" s="16" t="s">
        <v>4255</v>
      </c>
      <c r="AC61" s="20">
        <v>1.0563750000000001</v>
      </c>
      <c r="AD61" s="16" t="s">
        <v>4254</v>
      </c>
      <c r="AE61" s="15">
        <v>18</v>
      </c>
      <c r="AF61" s="16" t="s">
        <v>4255</v>
      </c>
      <c r="AG61" s="20">
        <v>1.0536110000000001</v>
      </c>
      <c r="AH61" s="16" t="s">
        <v>4254</v>
      </c>
      <c r="AI61" s="15">
        <v>788</v>
      </c>
      <c r="AJ61" s="16" t="s">
        <v>4255</v>
      </c>
      <c r="AK61" s="20">
        <v>1.0759179999999999</v>
      </c>
      <c r="AL61" s="16" t="s">
        <v>4254</v>
      </c>
      <c r="AM61" s="15">
        <v>926</v>
      </c>
      <c r="AN61" s="16" t="s">
        <v>4255</v>
      </c>
      <c r="AO61" s="20">
        <v>1.0560130000000001</v>
      </c>
      <c r="AP61" s="16" t="s">
        <v>4256</v>
      </c>
      <c r="AQ61" s="15">
        <v>16338</v>
      </c>
      <c r="AR61" s="16" t="s">
        <v>4257</v>
      </c>
      <c r="AS61" s="20">
        <v>1.0567690000000001</v>
      </c>
      <c r="AT61" s="16" t="s">
        <v>4256</v>
      </c>
      <c r="AU61" s="15">
        <v>30</v>
      </c>
      <c r="AV61" s="16" t="s">
        <v>4257</v>
      </c>
      <c r="AW61" s="20">
        <v>0.99168900000000004</v>
      </c>
      <c r="AX61" s="16" t="s">
        <v>4256</v>
      </c>
      <c r="AY61" s="15">
        <v>1526</v>
      </c>
      <c r="AZ61" s="16" t="s">
        <v>4257</v>
      </c>
      <c r="BA61" s="20">
        <v>0.99811910000000004</v>
      </c>
      <c r="BB61" s="16" t="s">
        <v>4256</v>
      </c>
      <c r="BC61" s="15">
        <v>1198</v>
      </c>
      <c r="BD61" s="16" t="s">
        <v>4257</v>
      </c>
      <c r="BE61" s="20">
        <v>1.0482260000000001</v>
      </c>
      <c r="BF61" s="16" t="s">
        <v>4258</v>
      </c>
      <c r="BG61" s="15">
        <v>19005</v>
      </c>
      <c r="BH61" s="16" t="s">
        <v>4259</v>
      </c>
      <c r="BI61" s="20">
        <v>1.087224</v>
      </c>
      <c r="BJ61" s="16" t="s">
        <v>4258</v>
      </c>
      <c r="BK61" s="15">
        <v>62</v>
      </c>
      <c r="BL61" s="16" t="s">
        <v>4259</v>
      </c>
      <c r="BM61" s="20">
        <v>0.95813020000000004</v>
      </c>
      <c r="BN61" s="16" t="s">
        <v>4258</v>
      </c>
      <c r="BO61" s="15">
        <v>1120</v>
      </c>
      <c r="BP61" s="16" t="s">
        <v>4259</v>
      </c>
      <c r="BQ61" s="20">
        <v>0.8732858</v>
      </c>
      <c r="BR61" s="16" t="s">
        <v>4258</v>
      </c>
      <c r="BS61" s="15">
        <v>1938</v>
      </c>
      <c r="BT61" s="16" t="s">
        <v>4259</v>
      </c>
      <c r="BU61" s="20">
        <v>1.069323</v>
      </c>
      <c r="BV61" s="16" t="s">
        <v>4260</v>
      </c>
      <c r="BW61" s="15">
        <v>21440</v>
      </c>
      <c r="BX61" s="16" t="s">
        <v>4261</v>
      </c>
      <c r="BY61" s="20">
        <v>1.1115699999999999</v>
      </c>
      <c r="BZ61" s="16" t="s">
        <v>4260</v>
      </c>
      <c r="CA61" s="15">
        <v>50</v>
      </c>
      <c r="CB61" s="16" t="s">
        <v>4261</v>
      </c>
      <c r="CC61" s="20">
        <v>0.99227799999999999</v>
      </c>
      <c r="CD61" s="16" t="s">
        <v>4260</v>
      </c>
      <c r="CE61" s="15">
        <v>1100</v>
      </c>
      <c r="CF61" s="16" t="s">
        <v>4261</v>
      </c>
      <c r="CG61" s="20">
        <v>0.88938550000000005</v>
      </c>
      <c r="CH61" s="16" t="s">
        <v>4260</v>
      </c>
      <c r="CI61" s="15">
        <v>1779</v>
      </c>
      <c r="CJ61" s="16" t="s">
        <v>4261</v>
      </c>
      <c r="CK61" s="20">
        <v>1.0951489999999999</v>
      </c>
      <c r="CL61" s="16" t="s">
        <v>4930</v>
      </c>
      <c r="CM61" s="15">
        <f>SUM(A2L354C10)/A2L354C1</f>
        <v>10777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661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661</v>
      </c>
      <c r="X62" s="16" t="s">
        <v>4252</v>
      </c>
      <c r="Y62" s="15">
        <v>661</v>
      </c>
      <c r="Z62" s="16" t="s">
        <v>4254</v>
      </c>
      <c r="AA62" s="15">
        <v>1187</v>
      </c>
      <c r="AB62" s="16" t="s">
        <v>4255</v>
      </c>
      <c r="AC62" s="20">
        <v>1.0563750000000001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1252</v>
      </c>
      <c r="AR62" s="16" t="s">
        <v>4257</v>
      </c>
      <c r="AS62" s="20">
        <v>1.0567690000000001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1292</v>
      </c>
      <c r="BH62" s="16" t="s">
        <v>4259</v>
      </c>
      <c r="BI62" s="20">
        <v>1.087224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1030</v>
      </c>
      <c r="BX62" s="16" t="s">
        <v>4261</v>
      </c>
      <c r="BY62" s="20">
        <v>1.1115699999999999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661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1180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1180</v>
      </c>
      <c r="X63" s="16" t="s">
        <v>4252</v>
      </c>
      <c r="Y63" s="15">
        <v>1180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1516</v>
      </c>
      <c r="AJ63" s="16" t="s">
        <v>4255</v>
      </c>
      <c r="AK63" s="20">
        <v>1.0759179999999999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1687</v>
      </c>
      <c r="AZ63" s="16" t="s">
        <v>4257</v>
      </c>
      <c r="BA63" s="20">
        <v>0.99811910000000004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1735</v>
      </c>
      <c r="BP63" s="16" t="s">
        <v>4259</v>
      </c>
      <c r="BQ63" s="20">
        <v>0.8732858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1988</v>
      </c>
      <c r="CF63" s="16" t="s">
        <v>4261</v>
      </c>
      <c r="CG63" s="20">
        <v>0.88938550000000005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1180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15015</v>
      </c>
      <c r="T64" s="16" t="s">
        <v>4253</v>
      </c>
      <c r="U64" s="20">
        <v>1</v>
      </c>
      <c r="V64" s="16" t="s">
        <v>4252</v>
      </c>
      <c r="W64" s="15">
        <v>15015</v>
      </c>
      <c r="X64" s="16" t="s">
        <v>4252</v>
      </c>
      <c r="Y64" s="15">
        <v>15015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19520</v>
      </c>
      <c r="AN64" s="16" t="s">
        <v>4255</v>
      </c>
      <c r="AO64" s="20">
        <v>1.0560130000000001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19150</v>
      </c>
      <c r="BD64" s="16" t="s">
        <v>4257</v>
      </c>
      <c r="BE64" s="20">
        <v>1.0482260000000001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20121</v>
      </c>
      <c r="BT64" s="16" t="s">
        <v>4259</v>
      </c>
      <c r="BU64" s="20">
        <v>1.069323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21834</v>
      </c>
      <c r="CJ64" s="16" t="s">
        <v>4261</v>
      </c>
      <c r="CK64" s="20">
        <v>1.0951489999999999</v>
      </c>
      <c r="CL64" s="16" t="s">
        <v>4933</v>
      </c>
      <c r="CM64" s="15">
        <f>SUM(A2L357C10)/A2L357C1</f>
        <v>15015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394</v>
      </c>
      <c r="T65" s="16" t="s">
        <v>4253</v>
      </c>
      <c r="U65" s="20">
        <v>1</v>
      </c>
      <c r="V65" s="16" t="s">
        <v>4252</v>
      </c>
      <c r="W65" s="15">
        <v>394</v>
      </c>
      <c r="X65" s="16" t="s">
        <v>4252</v>
      </c>
      <c r="Y65" s="15">
        <v>394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230</v>
      </c>
      <c r="AN65" s="16" t="s">
        <v>4255</v>
      </c>
      <c r="AO65" s="20">
        <v>1.0560130000000001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476</v>
      </c>
      <c r="BD65" s="16" t="s">
        <v>4257</v>
      </c>
      <c r="BE65" s="20">
        <v>1.0482260000000001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725</v>
      </c>
      <c r="BT65" s="16" t="s">
        <v>4259</v>
      </c>
      <c r="BU65" s="20">
        <v>1.069323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517</v>
      </c>
      <c r="CJ65" s="16" t="s">
        <v>4261</v>
      </c>
      <c r="CK65" s="20">
        <v>1.0951489999999999</v>
      </c>
      <c r="CL65" s="16" t="s">
        <v>4934</v>
      </c>
      <c r="CM65" s="15">
        <f>SUM(A2L358C10)/A2L358C1</f>
        <v>394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147</v>
      </c>
      <c r="L68" s="16" t="s">
        <v>4253</v>
      </c>
      <c r="M68" s="20">
        <v>1</v>
      </c>
      <c r="N68" s="16" t="s">
        <v>4252</v>
      </c>
      <c r="O68" s="15">
        <v>3507</v>
      </c>
      <c r="P68" s="16" t="s">
        <v>4253</v>
      </c>
      <c r="Q68" s="20">
        <v>1</v>
      </c>
      <c r="R68" s="16" t="s">
        <v>4252</v>
      </c>
      <c r="S68" s="15">
        <v>9554</v>
      </c>
      <c r="T68" s="16" t="s">
        <v>4253</v>
      </c>
      <c r="U68" s="20">
        <v>1</v>
      </c>
      <c r="V68" s="16" t="s">
        <v>4252</v>
      </c>
      <c r="W68" s="15">
        <v>13208</v>
      </c>
      <c r="X68" s="16" t="s">
        <v>4252</v>
      </c>
      <c r="Y68" s="15">
        <v>13208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146</v>
      </c>
      <c r="AF68" s="16" t="s">
        <v>4255</v>
      </c>
      <c r="AG68" s="20">
        <v>1.0536110000000001</v>
      </c>
      <c r="AH68" s="16" t="s">
        <v>4254</v>
      </c>
      <c r="AI68" s="15">
        <v>3872</v>
      </c>
      <c r="AJ68" s="16" t="s">
        <v>4255</v>
      </c>
      <c r="AK68" s="20">
        <v>1.0759179999999999</v>
      </c>
      <c r="AL68" s="16" t="s">
        <v>4254</v>
      </c>
      <c r="AM68" s="15">
        <v>10029</v>
      </c>
      <c r="AN68" s="16" t="s">
        <v>4255</v>
      </c>
      <c r="AO68" s="20">
        <v>1.0560130000000001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196</v>
      </c>
      <c r="AV68" s="16" t="s">
        <v>4257</v>
      </c>
      <c r="AW68" s="20">
        <v>0.99168900000000004</v>
      </c>
      <c r="AX68" s="16" t="s">
        <v>4256</v>
      </c>
      <c r="AY68" s="15">
        <v>4405</v>
      </c>
      <c r="AZ68" s="16" t="s">
        <v>4257</v>
      </c>
      <c r="BA68" s="20">
        <v>0.99811910000000004</v>
      </c>
      <c r="BB68" s="16" t="s">
        <v>4256</v>
      </c>
      <c r="BC68" s="15">
        <v>10465</v>
      </c>
      <c r="BD68" s="16" t="s">
        <v>4257</v>
      </c>
      <c r="BE68" s="20">
        <v>1.0482260000000001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302</v>
      </c>
      <c r="BL68" s="16" t="s">
        <v>4259</v>
      </c>
      <c r="BM68" s="20">
        <v>0.95813020000000004</v>
      </c>
      <c r="BN68" s="16" t="s">
        <v>4258</v>
      </c>
      <c r="BO68" s="15">
        <v>4618</v>
      </c>
      <c r="BP68" s="16" t="s">
        <v>4259</v>
      </c>
      <c r="BQ68" s="20">
        <v>0.8732858</v>
      </c>
      <c r="BR68" s="16" t="s">
        <v>4258</v>
      </c>
      <c r="BS68" s="15">
        <v>10639</v>
      </c>
      <c r="BT68" s="16" t="s">
        <v>4259</v>
      </c>
      <c r="BU68" s="20">
        <v>1.069323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103</v>
      </c>
      <c r="CB68" s="16" t="s">
        <v>4261</v>
      </c>
      <c r="CC68" s="20">
        <v>0.99227799999999999</v>
      </c>
      <c r="CD68" s="16" t="s">
        <v>4260</v>
      </c>
      <c r="CE68" s="15">
        <v>3606</v>
      </c>
      <c r="CF68" s="16" t="s">
        <v>4261</v>
      </c>
      <c r="CG68" s="20">
        <v>0.88938550000000005</v>
      </c>
      <c r="CH68" s="16" t="s">
        <v>4260</v>
      </c>
      <c r="CI68" s="15">
        <v>9755</v>
      </c>
      <c r="CJ68" s="16" t="s">
        <v>4261</v>
      </c>
      <c r="CK68" s="20">
        <v>1.0951489999999999</v>
      </c>
      <c r="CL68" s="16" t="s">
        <v>4937</v>
      </c>
      <c r="CM68" s="15">
        <f>SUM(A2L361C10)/A2L361C1</f>
        <v>13208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66094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7973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8094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30153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112314</v>
      </c>
      <c r="X69" s="16" t="s">
        <v>4943</v>
      </c>
      <c r="Y69" s="15">
        <f>SUM(A2L353C11:A2L361C11)-2*SUM(A2L360C11)</f>
        <v>112314</v>
      </c>
      <c r="Z69" s="16" t="s">
        <v>4944</v>
      </c>
      <c r="AA69" s="15">
        <f>SUM(A2L353C12:A2L361C12)-2*SUM(A2L360C12)</f>
        <v>77396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6311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7757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37771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64993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4794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9333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37379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109698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8911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9331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39521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98544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8743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10516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41576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112314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1091015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814209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866178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820740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3592142</v>
      </c>
      <c r="X70" s="16" t="s">
        <v>4966</v>
      </c>
      <c r="Y70" s="15">
        <f>SUM(A2L319C11,A2L335C11,A2L341C11,A2L352C11,A2L362C11)</f>
        <v>3592142</v>
      </c>
      <c r="Z70" s="16" t="s">
        <v>4967</v>
      </c>
      <c r="AA70" s="15">
        <f>SUM(A2L319C12,A2L335C12,A2L341C12,A2L352C12,A2L362C12)</f>
        <v>1163716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675616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878364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816871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1295012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907693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828314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891954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1309386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1538498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849309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936224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1214165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1585898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855957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863995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3592142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79221-704A-458B-A390-063E49F0F964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11156</v>
      </c>
      <c r="H8" s="16" t="s">
        <v>4253</v>
      </c>
      <c r="I8" s="20">
        <v>1</v>
      </c>
      <c r="J8" s="16" t="s">
        <v>4252</v>
      </c>
      <c r="K8" s="15">
        <v>6425</v>
      </c>
      <c r="L8" s="16" t="s">
        <v>4253</v>
      </c>
      <c r="M8" s="20">
        <v>1</v>
      </c>
      <c r="N8" s="16" t="s">
        <v>4252</v>
      </c>
      <c r="O8" s="15">
        <v>4478</v>
      </c>
      <c r="P8" s="16" t="s">
        <v>4253</v>
      </c>
      <c r="Q8" s="20">
        <v>1</v>
      </c>
      <c r="R8" s="16" t="s">
        <v>4252</v>
      </c>
      <c r="S8" s="15">
        <v>91273</v>
      </c>
      <c r="T8" s="16" t="s">
        <v>4253</v>
      </c>
      <c r="U8" s="20">
        <v>1</v>
      </c>
      <c r="V8" s="16" t="s">
        <v>4252</v>
      </c>
      <c r="W8" s="15">
        <v>113332</v>
      </c>
      <c r="X8" s="16" t="s">
        <v>4252</v>
      </c>
      <c r="Y8" s="15">
        <v>113332</v>
      </c>
      <c r="Z8" s="16" t="s">
        <v>4254</v>
      </c>
      <c r="AA8" s="15">
        <v>20169</v>
      </c>
      <c r="AB8" s="16" t="s">
        <v>4255</v>
      </c>
      <c r="AC8" s="20">
        <v>1.0563750000000001</v>
      </c>
      <c r="AD8" s="16" t="s">
        <v>4254</v>
      </c>
      <c r="AE8" s="15">
        <v>4123</v>
      </c>
      <c r="AF8" s="16" t="s">
        <v>4255</v>
      </c>
      <c r="AG8" s="20">
        <v>1.0536110000000001</v>
      </c>
      <c r="AH8" s="16" t="s">
        <v>4254</v>
      </c>
      <c r="AI8" s="15">
        <v>6551</v>
      </c>
      <c r="AJ8" s="16" t="s">
        <v>4255</v>
      </c>
      <c r="AK8" s="20">
        <v>1.0759179999999999</v>
      </c>
      <c r="AL8" s="16" t="s">
        <v>4254</v>
      </c>
      <c r="AM8" s="15">
        <v>61829</v>
      </c>
      <c r="AN8" s="16" t="s">
        <v>4255</v>
      </c>
      <c r="AO8" s="20">
        <v>1.0560130000000001</v>
      </c>
      <c r="AP8" s="16" t="s">
        <v>4256</v>
      </c>
      <c r="AQ8" s="15">
        <v>23221</v>
      </c>
      <c r="AR8" s="16" t="s">
        <v>4257</v>
      </c>
      <c r="AS8" s="20">
        <v>1.0567690000000001</v>
      </c>
      <c r="AT8" s="16" t="s">
        <v>4256</v>
      </c>
      <c r="AU8" s="15">
        <v>2534</v>
      </c>
      <c r="AV8" s="16" t="s">
        <v>4257</v>
      </c>
      <c r="AW8" s="20">
        <v>0.99168900000000004</v>
      </c>
      <c r="AX8" s="16" t="s">
        <v>4256</v>
      </c>
      <c r="AY8" s="15">
        <v>7036</v>
      </c>
      <c r="AZ8" s="16" t="s">
        <v>4257</v>
      </c>
      <c r="BA8" s="20">
        <v>0.99811910000000004</v>
      </c>
      <c r="BB8" s="16" t="s">
        <v>4256</v>
      </c>
      <c r="BC8" s="15">
        <v>114092</v>
      </c>
      <c r="BD8" s="16" t="s">
        <v>4257</v>
      </c>
      <c r="BE8" s="20">
        <v>1.0482260000000001</v>
      </c>
      <c r="BF8" s="16" t="s">
        <v>4258</v>
      </c>
      <c r="BG8" s="15">
        <v>25706</v>
      </c>
      <c r="BH8" s="16" t="s">
        <v>4259</v>
      </c>
      <c r="BI8" s="20">
        <v>1.087224</v>
      </c>
      <c r="BJ8" s="16" t="s">
        <v>4258</v>
      </c>
      <c r="BK8" s="15">
        <v>3189</v>
      </c>
      <c r="BL8" s="16" t="s">
        <v>4259</v>
      </c>
      <c r="BM8" s="20">
        <v>0.95813020000000004</v>
      </c>
      <c r="BN8" s="16" t="s">
        <v>4258</v>
      </c>
      <c r="BO8" s="15">
        <v>10747</v>
      </c>
      <c r="BP8" s="16" t="s">
        <v>4259</v>
      </c>
      <c r="BQ8" s="20">
        <v>0.8732858</v>
      </c>
      <c r="BR8" s="16" t="s">
        <v>4258</v>
      </c>
      <c r="BS8" s="15">
        <v>99426</v>
      </c>
      <c r="BT8" s="16" t="s">
        <v>4259</v>
      </c>
      <c r="BU8" s="20">
        <v>1.069323</v>
      </c>
      <c r="BV8" s="16" t="s">
        <v>4260</v>
      </c>
      <c r="BW8" s="15">
        <v>22439</v>
      </c>
      <c r="BX8" s="16" t="s">
        <v>4261</v>
      </c>
      <c r="BY8" s="20">
        <v>1.1115699999999999</v>
      </c>
      <c r="BZ8" s="16" t="s">
        <v>4260</v>
      </c>
      <c r="CA8" s="15">
        <v>2487</v>
      </c>
      <c r="CB8" s="16" t="s">
        <v>4261</v>
      </c>
      <c r="CC8" s="20">
        <v>0.99227799999999999</v>
      </c>
      <c r="CD8" s="16" t="s">
        <v>4260</v>
      </c>
      <c r="CE8" s="15">
        <v>10395</v>
      </c>
      <c r="CF8" s="16" t="s">
        <v>4261</v>
      </c>
      <c r="CG8" s="20">
        <v>0.88938550000000005</v>
      </c>
      <c r="CH8" s="16" t="s">
        <v>4260</v>
      </c>
      <c r="CI8" s="15">
        <v>84842</v>
      </c>
      <c r="CJ8" s="16" t="s">
        <v>4261</v>
      </c>
      <c r="CK8" s="20">
        <v>1.0951489999999999</v>
      </c>
      <c r="CL8" s="16" t="s">
        <v>5056</v>
      </c>
      <c r="CM8" s="15">
        <f>SUM(A2L401C10)/A2L401C1</f>
        <v>113332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12573</v>
      </c>
      <c r="H9" s="16" t="s">
        <v>4253</v>
      </c>
      <c r="I9" s="20">
        <v>1</v>
      </c>
      <c r="J9" s="16" t="s">
        <v>4252</v>
      </c>
      <c r="K9" s="15">
        <v>19</v>
      </c>
      <c r="L9" s="16" t="s">
        <v>4253</v>
      </c>
      <c r="M9" s="20">
        <v>1</v>
      </c>
      <c r="N9" s="16" t="s">
        <v>4252</v>
      </c>
      <c r="O9" s="15">
        <v>2776</v>
      </c>
      <c r="P9" s="16" t="s">
        <v>4253</v>
      </c>
      <c r="Q9" s="20">
        <v>1</v>
      </c>
      <c r="R9" s="16" t="s">
        <v>4252</v>
      </c>
      <c r="S9" s="15">
        <v>50577</v>
      </c>
      <c r="T9" s="16" t="s">
        <v>4253</v>
      </c>
      <c r="U9" s="20">
        <v>1</v>
      </c>
      <c r="V9" s="16" t="s">
        <v>4252</v>
      </c>
      <c r="W9" s="15">
        <v>65945</v>
      </c>
      <c r="X9" s="16" t="s">
        <v>4252</v>
      </c>
      <c r="Y9" s="15">
        <v>65945</v>
      </c>
      <c r="Z9" s="16" t="s">
        <v>4254</v>
      </c>
      <c r="AA9" s="15">
        <v>21877</v>
      </c>
      <c r="AB9" s="16" t="s">
        <v>4255</v>
      </c>
      <c r="AC9" s="20">
        <v>1.0563750000000001</v>
      </c>
      <c r="AD9" s="16" t="s">
        <v>4254</v>
      </c>
      <c r="AE9" s="15">
        <v>43</v>
      </c>
      <c r="AF9" s="16" t="s">
        <v>4255</v>
      </c>
      <c r="AG9" s="20">
        <v>1.0536110000000001</v>
      </c>
      <c r="AH9" s="16" t="s">
        <v>4254</v>
      </c>
      <c r="AI9" s="15">
        <v>4631</v>
      </c>
      <c r="AJ9" s="16" t="s">
        <v>4255</v>
      </c>
      <c r="AK9" s="20">
        <v>1.0759179999999999</v>
      </c>
      <c r="AL9" s="16" t="s">
        <v>4254</v>
      </c>
      <c r="AM9" s="15">
        <v>64657</v>
      </c>
      <c r="AN9" s="16" t="s">
        <v>4255</v>
      </c>
      <c r="AO9" s="20">
        <v>1.0560130000000001</v>
      </c>
      <c r="AP9" s="16" t="s">
        <v>4256</v>
      </c>
      <c r="AQ9" s="15">
        <v>21828</v>
      </c>
      <c r="AR9" s="16" t="s">
        <v>4257</v>
      </c>
      <c r="AS9" s="20">
        <v>1.0567690000000001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3771</v>
      </c>
      <c r="AZ9" s="16" t="s">
        <v>4257</v>
      </c>
      <c r="BA9" s="20">
        <v>0.99811910000000004</v>
      </c>
      <c r="BB9" s="16" t="s">
        <v>4256</v>
      </c>
      <c r="BC9" s="15">
        <v>119690</v>
      </c>
      <c r="BD9" s="16" t="s">
        <v>4257</v>
      </c>
      <c r="BE9" s="20">
        <v>1.0482260000000001</v>
      </c>
      <c r="BF9" s="16" t="s">
        <v>4258</v>
      </c>
      <c r="BG9" s="15">
        <v>23951</v>
      </c>
      <c r="BH9" s="16" t="s">
        <v>4259</v>
      </c>
      <c r="BI9" s="20">
        <v>1.087224</v>
      </c>
      <c r="BJ9" s="16" t="s">
        <v>4258</v>
      </c>
      <c r="BK9" s="15">
        <v>153</v>
      </c>
      <c r="BL9" s="16" t="s">
        <v>4259</v>
      </c>
      <c r="BM9" s="20">
        <v>0.95813020000000004</v>
      </c>
      <c r="BN9" s="16" t="s">
        <v>4258</v>
      </c>
      <c r="BO9" s="15">
        <v>3755</v>
      </c>
      <c r="BP9" s="16" t="s">
        <v>4259</v>
      </c>
      <c r="BQ9" s="20">
        <v>0.8732858</v>
      </c>
      <c r="BR9" s="16" t="s">
        <v>4258</v>
      </c>
      <c r="BS9" s="15">
        <v>87706</v>
      </c>
      <c r="BT9" s="16" t="s">
        <v>4259</v>
      </c>
      <c r="BU9" s="20">
        <v>1.069323</v>
      </c>
      <c r="BV9" s="16" t="s">
        <v>4260</v>
      </c>
      <c r="BW9" s="15">
        <v>21077</v>
      </c>
      <c r="BX9" s="16" t="s">
        <v>4261</v>
      </c>
      <c r="BY9" s="20">
        <v>1.1115699999999999</v>
      </c>
      <c r="BZ9" s="16" t="s">
        <v>4260</v>
      </c>
      <c r="CA9" s="15">
        <v>60</v>
      </c>
      <c r="CB9" s="16" t="s">
        <v>4261</v>
      </c>
      <c r="CC9" s="20">
        <v>0.99227799999999999</v>
      </c>
      <c r="CD9" s="16" t="s">
        <v>4260</v>
      </c>
      <c r="CE9" s="15">
        <v>3932</v>
      </c>
      <c r="CF9" s="16" t="s">
        <v>4261</v>
      </c>
      <c r="CG9" s="20">
        <v>0.88938550000000005</v>
      </c>
      <c r="CH9" s="16" t="s">
        <v>4260</v>
      </c>
      <c r="CI9" s="15">
        <v>73543</v>
      </c>
      <c r="CJ9" s="16" t="s">
        <v>4261</v>
      </c>
      <c r="CK9" s="20">
        <v>1.0951489999999999</v>
      </c>
      <c r="CL9" s="16" t="s">
        <v>5057</v>
      </c>
      <c r="CM9" s="15">
        <f>SUM(A2L402C10)/A2L402C1</f>
        <v>65945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5365</v>
      </c>
      <c r="H10" s="16" t="s">
        <v>4253</v>
      </c>
      <c r="I10" s="20">
        <v>1</v>
      </c>
      <c r="J10" s="16" t="s">
        <v>4252</v>
      </c>
      <c r="K10" s="15">
        <v>2</v>
      </c>
      <c r="L10" s="16" t="s">
        <v>4253</v>
      </c>
      <c r="M10" s="20">
        <v>1</v>
      </c>
      <c r="N10" s="16" t="s">
        <v>4252</v>
      </c>
      <c r="O10" s="15">
        <v>313582</v>
      </c>
      <c r="P10" s="16" t="s">
        <v>4253</v>
      </c>
      <c r="Q10" s="20">
        <v>1</v>
      </c>
      <c r="R10" s="16" t="s">
        <v>4252</v>
      </c>
      <c r="S10" s="15">
        <v>958</v>
      </c>
      <c r="T10" s="16" t="s">
        <v>4253</v>
      </c>
      <c r="U10" s="20">
        <v>1</v>
      </c>
      <c r="V10" s="16" t="s">
        <v>4252</v>
      </c>
      <c r="W10" s="15">
        <v>319907</v>
      </c>
      <c r="X10" s="16" t="s">
        <v>4252</v>
      </c>
      <c r="Y10" s="15">
        <v>319907</v>
      </c>
      <c r="Z10" s="16" t="s">
        <v>4254</v>
      </c>
      <c r="AA10" s="15">
        <v>7640</v>
      </c>
      <c r="AB10" s="16" t="s">
        <v>4255</v>
      </c>
      <c r="AC10" s="20">
        <v>1.0563750000000001</v>
      </c>
      <c r="AD10" s="16" t="s">
        <v>4254</v>
      </c>
      <c r="AE10" s="15">
        <v>2</v>
      </c>
      <c r="AF10" s="16" t="s">
        <v>4255</v>
      </c>
      <c r="AG10" s="20">
        <v>1.0536110000000001</v>
      </c>
      <c r="AH10" s="16" t="s">
        <v>4254</v>
      </c>
      <c r="AI10" s="15">
        <v>317953</v>
      </c>
      <c r="AJ10" s="16" t="s">
        <v>4255</v>
      </c>
      <c r="AK10" s="20">
        <v>1.0759179999999999</v>
      </c>
      <c r="AL10" s="16" t="s">
        <v>4254</v>
      </c>
      <c r="AM10" s="15">
        <v>1292</v>
      </c>
      <c r="AN10" s="16" t="s">
        <v>4255</v>
      </c>
      <c r="AO10" s="20">
        <v>1.0560130000000001</v>
      </c>
      <c r="AP10" s="16" t="s">
        <v>4256</v>
      </c>
      <c r="AQ10" s="15">
        <v>7905</v>
      </c>
      <c r="AR10" s="16" t="s">
        <v>4257</v>
      </c>
      <c r="AS10" s="20">
        <v>1.0567690000000001</v>
      </c>
      <c r="AT10" s="16" t="s">
        <v>4256</v>
      </c>
      <c r="AU10" s="15">
        <v>42</v>
      </c>
      <c r="AV10" s="16" t="s">
        <v>4257</v>
      </c>
      <c r="AW10" s="20">
        <v>0.99168900000000004</v>
      </c>
      <c r="AX10" s="16" t="s">
        <v>4256</v>
      </c>
      <c r="AY10" s="15">
        <v>293319</v>
      </c>
      <c r="AZ10" s="16" t="s">
        <v>4257</v>
      </c>
      <c r="BA10" s="20">
        <v>0.99811910000000004</v>
      </c>
      <c r="BB10" s="16" t="s">
        <v>4256</v>
      </c>
      <c r="BC10" s="15">
        <v>1772</v>
      </c>
      <c r="BD10" s="16" t="s">
        <v>4257</v>
      </c>
      <c r="BE10" s="20">
        <v>1.0482260000000001</v>
      </c>
      <c r="BF10" s="16" t="s">
        <v>4258</v>
      </c>
      <c r="BG10" s="15">
        <v>8787</v>
      </c>
      <c r="BH10" s="16" t="s">
        <v>4259</v>
      </c>
      <c r="BI10" s="20">
        <v>1.087224</v>
      </c>
      <c r="BJ10" s="16" t="s">
        <v>4258</v>
      </c>
      <c r="BK10" s="15">
        <v>43</v>
      </c>
      <c r="BL10" s="16" t="s">
        <v>4259</v>
      </c>
      <c r="BM10" s="20">
        <v>0.95813020000000004</v>
      </c>
      <c r="BN10" s="16" t="s">
        <v>4258</v>
      </c>
      <c r="BO10" s="15">
        <v>277668</v>
      </c>
      <c r="BP10" s="16" t="s">
        <v>4259</v>
      </c>
      <c r="BQ10" s="20">
        <v>0.8732858</v>
      </c>
      <c r="BR10" s="16" t="s">
        <v>4258</v>
      </c>
      <c r="BS10" s="15">
        <v>2207</v>
      </c>
      <c r="BT10" s="16" t="s">
        <v>4259</v>
      </c>
      <c r="BU10" s="20">
        <v>1.069323</v>
      </c>
      <c r="BV10" s="16" t="s">
        <v>4260</v>
      </c>
      <c r="BW10" s="15">
        <v>8468</v>
      </c>
      <c r="BX10" s="16" t="s">
        <v>4261</v>
      </c>
      <c r="BY10" s="20">
        <v>1.1115699999999999</v>
      </c>
      <c r="BZ10" s="16" t="s">
        <v>4260</v>
      </c>
      <c r="CA10" s="15">
        <v>8</v>
      </c>
      <c r="CB10" s="16" t="s">
        <v>4261</v>
      </c>
      <c r="CC10" s="20">
        <v>0.99227799999999999</v>
      </c>
      <c r="CD10" s="16" t="s">
        <v>4260</v>
      </c>
      <c r="CE10" s="15">
        <v>257297</v>
      </c>
      <c r="CF10" s="16" t="s">
        <v>4261</v>
      </c>
      <c r="CG10" s="20">
        <v>0.88938550000000005</v>
      </c>
      <c r="CH10" s="16" t="s">
        <v>4260</v>
      </c>
      <c r="CI10" s="15">
        <v>1835</v>
      </c>
      <c r="CJ10" s="16" t="s">
        <v>4261</v>
      </c>
      <c r="CK10" s="20">
        <v>1.0951489999999999</v>
      </c>
      <c r="CL10" s="16" t="s">
        <v>5058</v>
      </c>
      <c r="CM10" s="15">
        <f>SUM(A2L403C10)/A2L403C1</f>
        <v>319907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9846</v>
      </c>
      <c r="H11" s="16" t="s">
        <v>4253</v>
      </c>
      <c r="I11" s="20">
        <v>1</v>
      </c>
      <c r="J11" s="16" t="s">
        <v>4252</v>
      </c>
      <c r="K11" s="15">
        <v>10</v>
      </c>
      <c r="L11" s="16" t="s">
        <v>4253</v>
      </c>
      <c r="M11" s="20">
        <v>1</v>
      </c>
      <c r="N11" s="16" t="s">
        <v>4252</v>
      </c>
      <c r="O11" s="15">
        <v>5316</v>
      </c>
      <c r="P11" s="16" t="s">
        <v>4253</v>
      </c>
      <c r="Q11" s="20">
        <v>1</v>
      </c>
      <c r="R11" s="16" t="s">
        <v>4252</v>
      </c>
      <c r="S11" s="15">
        <v>18518</v>
      </c>
      <c r="T11" s="16" t="s">
        <v>4253</v>
      </c>
      <c r="U11" s="20">
        <v>1</v>
      </c>
      <c r="V11" s="16" t="s">
        <v>4252</v>
      </c>
      <c r="W11" s="15">
        <v>33690</v>
      </c>
      <c r="X11" s="16" t="s">
        <v>4252</v>
      </c>
      <c r="Y11" s="15">
        <v>33690</v>
      </c>
      <c r="Z11" s="16" t="s">
        <v>4254</v>
      </c>
      <c r="AA11" s="15">
        <v>12314</v>
      </c>
      <c r="AB11" s="16" t="s">
        <v>4255</v>
      </c>
      <c r="AC11" s="20">
        <v>1.0563750000000001</v>
      </c>
      <c r="AD11" s="16" t="s">
        <v>4254</v>
      </c>
      <c r="AE11" s="15">
        <v>1</v>
      </c>
      <c r="AF11" s="16" t="s">
        <v>4255</v>
      </c>
      <c r="AG11" s="20">
        <v>1.0536110000000001</v>
      </c>
      <c r="AH11" s="16" t="s">
        <v>4254</v>
      </c>
      <c r="AI11" s="15">
        <v>5098</v>
      </c>
      <c r="AJ11" s="16" t="s">
        <v>4255</v>
      </c>
      <c r="AK11" s="20">
        <v>1.0759179999999999</v>
      </c>
      <c r="AL11" s="16" t="s">
        <v>4254</v>
      </c>
      <c r="AM11" s="15">
        <v>14129</v>
      </c>
      <c r="AN11" s="16" t="s">
        <v>4255</v>
      </c>
      <c r="AO11" s="20">
        <v>1.0560130000000001</v>
      </c>
      <c r="AP11" s="16" t="s">
        <v>4256</v>
      </c>
      <c r="AQ11" s="15">
        <v>13203</v>
      </c>
      <c r="AR11" s="16" t="s">
        <v>4257</v>
      </c>
      <c r="AS11" s="20">
        <v>1.0567690000000001</v>
      </c>
      <c r="AT11" s="16" t="s">
        <v>4256</v>
      </c>
      <c r="AU11" s="15">
        <v>4</v>
      </c>
      <c r="AV11" s="16" t="s">
        <v>4257</v>
      </c>
      <c r="AW11" s="20">
        <v>0.99168900000000004</v>
      </c>
      <c r="AX11" s="16" t="s">
        <v>4256</v>
      </c>
      <c r="AY11" s="15">
        <v>4053</v>
      </c>
      <c r="AZ11" s="16" t="s">
        <v>4257</v>
      </c>
      <c r="BA11" s="20">
        <v>0.99811910000000004</v>
      </c>
      <c r="BB11" s="16" t="s">
        <v>4256</v>
      </c>
      <c r="BC11" s="15">
        <v>11007</v>
      </c>
      <c r="BD11" s="16" t="s">
        <v>4257</v>
      </c>
      <c r="BE11" s="20">
        <v>1.0482260000000001</v>
      </c>
      <c r="BF11" s="16" t="s">
        <v>4258</v>
      </c>
      <c r="BG11" s="15">
        <v>14643</v>
      </c>
      <c r="BH11" s="16" t="s">
        <v>4259</v>
      </c>
      <c r="BI11" s="20">
        <v>1.087224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5448</v>
      </c>
      <c r="BP11" s="16" t="s">
        <v>4259</v>
      </c>
      <c r="BQ11" s="20">
        <v>0.8732858</v>
      </c>
      <c r="BR11" s="16" t="s">
        <v>4258</v>
      </c>
      <c r="BS11" s="15">
        <v>17374</v>
      </c>
      <c r="BT11" s="16" t="s">
        <v>4259</v>
      </c>
      <c r="BU11" s="20">
        <v>1.069323</v>
      </c>
      <c r="BV11" s="16" t="s">
        <v>4260</v>
      </c>
      <c r="BW11" s="15">
        <v>13793</v>
      </c>
      <c r="BX11" s="16" t="s">
        <v>4261</v>
      </c>
      <c r="BY11" s="20">
        <v>1.1115699999999999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4657</v>
      </c>
      <c r="CF11" s="16" t="s">
        <v>4261</v>
      </c>
      <c r="CG11" s="20">
        <v>0.88938550000000005</v>
      </c>
      <c r="CH11" s="16" t="s">
        <v>4260</v>
      </c>
      <c r="CI11" s="15">
        <v>11619</v>
      </c>
      <c r="CJ11" s="16" t="s">
        <v>4261</v>
      </c>
      <c r="CK11" s="20">
        <v>1.0951489999999999</v>
      </c>
      <c r="CL11" s="16" t="s">
        <v>5059</v>
      </c>
      <c r="CM11" s="15">
        <f>SUM(A2L404C10)/A2L404C1</f>
        <v>33690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17885</v>
      </c>
      <c r="H12" s="16" t="s">
        <v>4253</v>
      </c>
      <c r="I12" s="20">
        <v>1</v>
      </c>
      <c r="J12" s="16" t="s">
        <v>4252</v>
      </c>
      <c r="K12" s="15">
        <v>1</v>
      </c>
      <c r="L12" s="16" t="s">
        <v>4253</v>
      </c>
      <c r="M12" s="20">
        <v>1</v>
      </c>
      <c r="N12" s="16" t="s">
        <v>4252</v>
      </c>
      <c r="O12" s="15">
        <v>77</v>
      </c>
      <c r="P12" s="16" t="s">
        <v>4253</v>
      </c>
      <c r="Q12" s="20">
        <v>1</v>
      </c>
      <c r="R12" s="16" t="s">
        <v>4252</v>
      </c>
      <c r="S12" s="15">
        <v>3190</v>
      </c>
      <c r="T12" s="16" t="s">
        <v>4253</v>
      </c>
      <c r="U12" s="20">
        <v>1</v>
      </c>
      <c r="V12" s="16" t="s">
        <v>4252</v>
      </c>
      <c r="W12" s="15">
        <v>21153</v>
      </c>
      <c r="X12" s="16" t="s">
        <v>4252</v>
      </c>
      <c r="Y12" s="15">
        <v>21153</v>
      </c>
      <c r="Z12" s="16" t="s">
        <v>4254</v>
      </c>
      <c r="AA12" s="15">
        <v>23390</v>
      </c>
      <c r="AB12" s="16" t="s">
        <v>4255</v>
      </c>
      <c r="AC12" s="20">
        <v>1.0563750000000001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134</v>
      </c>
      <c r="AJ12" s="16" t="s">
        <v>4255</v>
      </c>
      <c r="AK12" s="20">
        <v>1.0759179999999999</v>
      </c>
      <c r="AL12" s="16" t="s">
        <v>4254</v>
      </c>
      <c r="AM12" s="15">
        <v>3700</v>
      </c>
      <c r="AN12" s="16" t="s">
        <v>4255</v>
      </c>
      <c r="AO12" s="20">
        <v>1.0560130000000001</v>
      </c>
      <c r="AP12" s="16" t="s">
        <v>4256</v>
      </c>
      <c r="AQ12" s="15">
        <v>24522</v>
      </c>
      <c r="AR12" s="16" t="s">
        <v>4257</v>
      </c>
      <c r="AS12" s="20">
        <v>1.0567690000000001</v>
      </c>
      <c r="AT12" s="16" t="s">
        <v>4256</v>
      </c>
      <c r="AU12" s="15">
        <v>4</v>
      </c>
      <c r="AV12" s="16" t="s">
        <v>4257</v>
      </c>
      <c r="AW12" s="20">
        <v>0.99168900000000004</v>
      </c>
      <c r="AX12" s="16" t="s">
        <v>4256</v>
      </c>
      <c r="AY12" s="15">
        <v>216</v>
      </c>
      <c r="AZ12" s="16" t="s">
        <v>4257</v>
      </c>
      <c r="BA12" s="20">
        <v>0.99811910000000004</v>
      </c>
      <c r="BB12" s="16" t="s">
        <v>4256</v>
      </c>
      <c r="BC12" s="15">
        <v>4006</v>
      </c>
      <c r="BD12" s="16" t="s">
        <v>4257</v>
      </c>
      <c r="BE12" s="20">
        <v>1.0482260000000001</v>
      </c>
      <c r="BF12" s="16" t="s">
        <v>4258</v>
      </c>
      <c r="BG12" s="15">
        <v>27434</v>
      </c>
      <c r="BH12" s="16" t="s">
        <v>4259</v>
      </c>
      <c r="BI12" s="20">
        <v>1.087224</v>
      </c>
      <c r="BJ12" s="16" t="s">
        <v>4258</v>
      </c>
      <c r="BK12" s="15">
        <v>16</v>
      </c>
      <c r="BL12" s="16" t="s">
        <v>4259</v>
      </c>
      <c r="BM12" s="20">
        <v>0.95813020000000004</v>
      </c>
      <c r="BN12" s="16" t="s">
        <v>4258</v>
      </c>
      <c r="BO12" s="15">
        <v>5191</v>
      </c>
      <c r="BP12" s="16" t="s">
        <v>4259</v>
      </c>
      <c r="BQ12" s="20">
        <v>0.8732858</v>
      </c>
      <c r="BR12" s="16" t="s">
        <v>4258</v>
      </c>
      <c r="BS12" s="15">
        <v>5442</v>
      </c>
      <c r="BT12" s="16" t="s">
        <v>4259</v>
      </c>
      <c r="BU12" s="20">
        <v>1.069323</v>
      </c>
      <c r="BV12" s="16" t="s">
        <v>4260</v>
      </c>
      <c r="BW12" s="15">
        <v>25694</v>
      </c>
      <c r="BX12" s="16" t="s">
        <v>4261</v>
      </c>
      <c r="BY12" s="20">
        <v>1.1115699999999999</v>
      </c>
      <c r="BZ12" s="16" t="s">
        <v>4260</v>
      </c>
      <c r="CA12" s="15">
        <v>11</v>
      </c>
      <c r="CB12" s="16" t="s">
        <v>4261</v>
      </c>
      <c r="CC12" s="20">
        <v>0.99227799999999999</v>
      </c>
      <c r="CD12" s="16" t="s">
        <v>4260</v>
      </c>
      <c r="CE12" s="15">
        <v>5559</v>
      </c>
      <c r="CF12" s="16" t="s">
        <v>4261</v>
      </c>
      <c r="CG12" s="20">
        <v>0.88938550000000005</v>
      </c>
      <c r="CH12" s="16" t="s">
        <v>4260</v>
      </c>
      <c r="CI12" s="15">
        <v>5400</v>
      </c>
      <c r="CJ12" s="16" t="s">
        <v>4261</v>
      </c>
      <c r="CK12" s="20">
        <v>1.0951489999999999</v>
      </c>
      <c r="CL12" s="16" t="s">
        <v>5060</v>
      </c>
      <c r="CM12" s="15">
        <f>SUM(A2L405C10)/A2L405C1</f>
        <v>21153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11881</v>
      </c>
      <c r="H14" s="16" t="s">
        <v>4253</v>
      </c>
      <c r="I14" s="20">
        <v>1</v>
      </c>
      <c r="J14" s="16" t="s">
        <v>4252</v>
      </c>
      <c r="K14" s="15">
        <v>2</v>
      </c>
      <c r="L14" s="16" t="s">
        <v>4253</v>
      </c>
      <c r="M14" s="20">
        <v>1</v>
      </c>
      <c r="N14" s="16" t="s">
        <v>4252</v>
      </c>
      <c r="O14" s="15">
        <v>6344</v>
      </c>
      <c r="P14" s="16" t="s">
        <v>4253</v>
      </c>
      <c r="Q14" s="20">
        <v>1</v>
      </c>
      <c r="R14" s="16" t="s">
        <v>4252</v>
      </c>
      <c r="S14" s="15">
        <v>32936</v>
      </c>
      <c r="T14" s="16" t="s">
        <v>4253</v>
      </c>
      <c r="U14" s="20">
        <v>1</v>
      </c>
      <c r="V14" s="16" t="s">
        <v>4252</v>
      </c>
      <c r="W14" s="15">
        <v>51163</v>
      </c>
      <c r="X14" s="16" t="s">
        <v>4252</v>
      </c>
      <c r="Y14" s="15">
        <v>51163</v>
      </c>
      <c r="Z14" s="16" t="s">
        <v>4254</v>
      </c>
      <c r="AA14" s="15">
        <v>11981</v>
      </c>
      <c r="AB14" s="16" t="s">
        <v>4255</v>
      </c>
      <c r="AC14" s="20">
        <v>1.0563750000000001</v>
      </c>
      <c r="AD14" s="16" t="s">
        <v>4254</v>
      </c>
      <c r="AE14" s="15">
        <v>6</v>
      </c>
      <c r="AF14" s="16" t="s">
        <v>4255</v>
      </c>
      <c r="AG14" s="20">
        <v>1.0536110000000001</v>
      </c>
      <c r="AH14" s="16" t="s">
        <v>4254</v>
      </c>
      <c r="AI14" s="15">
        <v>5773</v>
      </c>
      <c r="AJ14" s="16" t="s">
        <v>4255</v>
      </c>
      <c r="AK14" s="20">
        <v>1.0759179999999999</v>
      </c>
      <c r="AL14" s="16" t="s">
        <v>4254</v>
      </c>
      <c r="AM14" s="15">
        <v>33842</v>
      </c>
      <c r="AN14" s="16" t="s">
        <v>4255</v>
      </c>
      <c r="AO14" s="20">
        <v>1.0560130000000001</v>
      </c>
      <c r="AP14" s="16" t="s">
        <v>4256</v>
      </c>
      <c r="AQ14" s="15">
        <v>47996</v>
      </c>
      <c r="AR14" s="16" t="s">
        <v>4257</v>
      </c>
      <c r="AS14" s="20">
        <v>1.0567690000000001</v>
      </c>
      <c r="AT14" s="16" t="s">
        <v>4256</v>
      </c>
      <c r="AU14" s="15">
        <v>37</v>
      </c>
      <c r="AV14" s="16" t="s">
        <v>4257</v>
      </c>
      <c r="AW14" s="20">
        <v>0.99168900000000004</v>
      </c>
      <c r="AX14" s="16" t="s">
        <v>4256</v>
      </c>
      <c r="AY14" s="15">
        <v>6271</v>
      </c>
      <c r="AZ14" s="16" t="s">
        <v>4257</v>
      </c>
      <c r="BA14" s="20">
        <v>0.99811910000000004</v>
      </c>
      <c r="BB14" s="16" t="s">
        <v>4256</v>
      </c>
      <c r="BC14" s="15">
        <v>73090</v>
      </c>
      <c r="BD14" s="16" t="s">
        <v>4257</v>
      </c>
      <c r="BE14" s="20">
        <v>1.0482260000000001</v>
      </c>
      <c r="BF14" s="16" t="s">
        <v>4258</v>
      </c>
      <c r="BG14" s="15">
        <v>16992</v>
      </c>
      <c r="BH14" s="16" t="s">
        <v>4259</v>
      </c>
      <c r="BI14" s="20">
        <v>1.087224</v>
      </c>
      <c r="BJ14" s="16" t="s">
        <v>4258</v>
      </c>
      <c r="BK14" s="15">
        <v>71</v>
      </c>
      <c r="BL14" s="16" t="s">
        <v>4259</v>
      </c>
      <c r="BM14" s="20">
        <v>0.95813020000000004</v>
      </c>
      <c r="BN14" s="16" t="s">
        <v>4258</v>
      </c>
      <c r="BO14" s="15">
        <v>6201</v>
      </c>
      <c r="BP14" s="16" t="s">
        <v>4259</v>
      </c>
      <c r="BQ14" s="20">
        <v>0.8732858</v>
      </c>
      <c r="BR14" s="16" t="s">
        <v>4258</v>
      </c>
      <c r="BS14" s="15">
        <v>58805</v>
      </c>
      <c r="BT14" s="16" t="s">
        <v>4259</v>
      </c>
      <c r="BU14" s="20">
        <v>1.069323</v>
      </c>
      <c r="BV14" s="16" t="s">
        <v>4260</v>
      </c>
      <c r="BW14" s="15">
        <v>14677</v>
      </c>
      <c r="BX14" s="16" t="s">
        <v>4261</v>
      </c>
      <c r="BY14" s="20">
        <v>1.1115699999999999</v>
      </c>
      <c r="BZ14" s="16" t="s">
        <v>4260</v>
      </c>
      <c r="CA14" s="15">
        <v>75</v>
      </c>
      <c r="CB14" s="16" t="s">
        <v>4261</v>
      </c>
      <c r="CC14" s="20">
        <v>0.99227799999999999</v>
      </c>
      <c r="CD14" s="16" t="s">
        <v>4260</v>
      </c>
      <c r="CE14" s="15">
        <v>6287</v>
      </c>
      <c r="CF14" s="16" t="s">
        <v>4261</v>
      </c>
      <c r="CG14" s="20">
        <v>0.88938550000000005</v>
      </c>
      <c r="CH14" s="16" t="s">
        <v>4260</v>
      </c>
      <c r="CI14" s="15">
        <v>53229</v>
      </c>
      <c r="CJ14" s="16" t="s">
        <v>4261</v>
      </c>
      <c r="CK14" s="20">
        <v>1.0951489999999999</v>
      </c>
      <c r="CL14" s="16" t="s">
        <v>5062</v>
      </c>
      <c r="CM14" s="15">
        <f>SUM(A2L407C10)/A2L407C1</f>
        <v>51163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9258</v>
      </c>
      <c r="H15" s="16" t="s">
        <v>4253</v>
      </c>
      <c r="I15" s="20">
        <v>1</v>
      </c>
      <c r="J15" s="16" t="s">
        <v>4252</v>
      </c>
      <c r="K15" s="15">
        <v>82</v>
      </c>
      <c r="L15" s="16" t="s">
        <v>4253</v>
      </c>
      <c r="M15" s="20">
        <v>1</v>
      </c>
      <c r="N15" s="16" t="s">
        <v>4252</v>
      </c>
      <c r="O15" s="15">
        <v>76532</v>
      </c>
      <c r="P15" s="16" t="s">
        <v>4253</v>
      </c>
      <c r="Q15" s="20">
        <v>1</v>
      </c>
      <c r="R15" s="16" t="s">
        <v>4252</v>
      </c>
      <c r="S15" s="15">
        <v>111517</v>
      </c>
      <c r="T15" s="16" t="s">
        <v>4253</v>
      </c>
      <c r="U15" s="20">
        <v>1</v>
      </c>
      <c r="V15" s="16" t="s">
        <v>4252</v>
      </c>
      <c r="W15" s="15">
        <v>197389</v>
      </c>
      <c r="X15" s="16" t="s">
        <v>4252</v>
      </c>
      <c r="Y15" s="15">
        <v>197389</v>
      </c>
      <c r="Z15" s="16" t="s">
        <v>4254</v>
      </c>
      <c r="AA15" s="15">
        <v>13702</v>
      </c>
      <c r="AB15" s="16" t="s">
        <v>4255</v>
      </c>
      <c r="AC15" s="20">
        <v>1.0563750000000001</v>
      </c>
      <c r="AD15" s="16" t="s">
        <v>4254</v>
      </c>
      <c r="AE15" s="15">
        <v>61</v>
      </c>
      <c r="AF15" s="16" t="s">
        <v>4255</v>
      </c>
      <c r="AG15" s="20">
        <v>1.0536110000000001</v>
      </c>
      <c r="AH15" s="16" t="s">
        <v>4254</v>
      </c>
      <c r="AI15" s="15">
        <v>80045</v>
      </c>
      <c r="AJ15" s="16" t="s">
        <v>4255</v>
      </c>
      <c r="AK15" s="20">
        <v>1.0759179999999999</v>
      </c>
      <c r="AL15" s="16" t="s">
        <v>4254</v>
      </c>
      <c r="AM15" s="15">
        <v>63676</v>
      </c>
      <c r="AN15" s="16" t="s">
        <v>4255</v>
      </c>
      <c r="AO15" s="20">
        <v>1.0560130000000001</v>
      </c>
      <c r="AP15" s="16" t="s">
        <v>4256</v>
      </c>
      <c r="AQ15" s="15">
        <v>13614</v>
      </c>
      <c r="AR15" s="16" t="s">
        <v>4257</v>
      </c>
      <c r="AS15" s="20">
        <v>1.0567690000000001</v>
      </c>
      <c r="AT15" s="16" t="s">
        <v>4256</v>
      </c>
      <c r="AU15" s="15">
        <v>79</v>
      </c>
      <c r="AV15" s="16" t="s">
        <v>4257</v>
      </c>
      <c r="AW15" s="20">
        <v>0.99168900000000004</v>
      </c>
      <c r="AX15" s="16" t="s">
        <v>4256</v>
      </c>
      <c r="AY15" s="15">
        <v>76548</v>
      </c>
      <c r="AZ15" s="16" t="s">
        <v>4257</v>
      </c>
      <c r="BA15" s="20">
        <v>0.99811910000000004</v>
      </c>
      <c r="BB15" s="16" t="s">
        <v>4256</v>
      </c>
      <c r="BC15" s="15">
        <v>109151</v>
      </c>
      <c r="BD15" s="16" t="s">
        <v>4257</v>
      </c>
      <c r="BE15" s="20">
        <v>1.0482260000000001</v>
      </c>
      <c r="BF15" s="16" t="s">
        <v>4258</v>
      </c>
      <c r="BG15" s="15">
        <v>15149</v>
      </c>
      <c r="BH15" s="16" t="s">
        <v>4259</v>
      </c>
      <c r="BI15" s="20">
        <v>1.087224</v>
      </c>
      <c r="BJ15" s="16" t="s">
        <v>4258</v>
      </c>
      <c r="BK15" s="15">
        <v>163</v>
      </c>
      <c r="BL15" s="16" t="s">
        <v>4259</v>
      </c>
      <c r="BM15" s="20">
        <v>0.95813020000000004</v>
      </c>
      <c r="BN15" s="16" t="s">
        <v>4258</v>
      </c>
      <c r="BO15" s="15">
        <v>82956</v>
      </c>
      <c r="BP15" s="16" t="s">
        <v>4259</v>
      </c>
      <c r="BQ15" s="20">
        <v>0.8732858</v>
      </c>
      <c r="BR15" s="16" t="s">
        <v>4258</v>
      </c>
      <c r="BS15" s="15">
        <v>106914</v>
      </c>
      <c r="BT15" s="16" t="s">
        <v>4259</v>
      </c>
      <c r="BU15" s="20">
        <v>1.069323</v>
      </c>
      <c r="BV15" s="16" t="s">
        <v>4260</v>
      </c>
      <c r="BW15" s="15">
        <v>14823</v>
      </c>
      <c r="BX15" s="16" t="s">
        <v>4261</v>
      </c>
      <c r="BY15" s="20">
        <v>1.1115699999999999</v>
      </c>
      <c r="BZ15" s="16" t="s">
        <v>4260</v>
      </c>
      <c r="CA15" s="15">
        <v>429</v>
      </c>
      <c r="CB15" s="16" t="s">
        <v>4261</v>
      </c>
      <c r="CC15" s="20">
        <v>0.99227799999999999</v>
      </c>
      <c r="CD15" s="16" t="s">
        <v>4260</v>
      </c>
      <c r="CE15" s="15">
        <v>92848</v>
      </c>
      <c r="CF15" s="16" t="s">
        <v>4261</v>
      </c>
      <c r="CG15" s="20">
        <v>0.88938550000000005</v>
      </c>
      <c r="CH15" s="16" t="s">
        <v>4260</v>
      </c>
      <c r="CI15" s="15">
        <v>116492</v>
      </c>
      <c r="CJ15" s="16" t="s">
        <v>4261</v>
      </c>
      <c r="CK15" s="20">
        <v>1.0951489999999999</v>
      </c>
      <c r="CL15" s="16" t="s">
        <v>5063</v>
      </c>
      <c r="CM15" s="15">
        <f>SUM(A2L408C10)/A2L408C1</f>
        <v>197389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3674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10526</v>
      </c>
      <c r="P16" s="16" t="s">
        <v>4253</v>
      </c>
      <c r="Q16" s="20">
        <v>1</v>
      </c>
      <c r="R16" s="16" t="s">
        <v>4252</v>
      </c>
      <c r="S16" s="15">
        <v>61984</v>
      </c>
      <c r="T16" s="16" t="s">
        <v>4253</v>
      </c>
      <c r="U16" s="20">
        <v>1</v>
      </c>
      <c r="V16" s="16" t="s">
        <v>4252</v>
      </c>
      <c r="W16" s="15">
        <v>76184</v>
      </c>
      <c r="X16" s="16" t="s">
        <v>4252</v>
      </c>
      <c r="Y16" s="15">
        <v>76184</v>
      </c>
      <c r="Z16" s="16" t="s">
        <v>4254</v>
      </c>
      <c r="AA16" s="15">
        <v>4081</v>
      </c>
      <c r="AB16" s="16" t="s">
        <v>4255</v>
      </c>
      <c r="AC16" s="20">
        <v>1.0563750000000001</v>
      </c>
      <c r="AD16" s="16" t="s">
        <v>4254</v>
      </c>
      <c r="AE16" s="15">
        <v>8</v>
      </c>
      <c r="AF16" s="16" t="s">
        <v>4255</v>
      </c>
      <c r="AG16" s="20">
        <v>1.0536110000000001</v>
      </c>
      <c r="AH16" s="16" t="s">
        <v>4254</v>
      </c>
      <c r="AI16" s="15">
        <v>14602</v>
      </c>
      <c r="AJ16" s="16" t="s">
        <v>4255</v>
      </c>
      <c r="AK16" s="20">
        <v>1.0759179999999999</v>
      </c>
      <c r="AL16" s="16" t="s">
        <v>4254</v>
      </c>
      <c r="AM16" s="15">
        <v>93102</v>
      </c>
      <c r="AN16" s="16" t="s">
        <v>4255</v>
      </c>
      <c r="AO16" s="20">
        <v>1.0560130000000001</v>
      </c>
      <c r="AP16" s="16" t="s">
        <v>4256</v>
      </c>
      <c r="AQ16" s="15">
        <v>4533</v>
      </c>
      <c r="AR16" s="16" t="s">
        <v>4257</v>
      </c>
      <c r="AS16" s="20">
        <v>1.0567690000000001</v>
      </c>
      <c r="AT16" s="16" t="s">
        <v>4256</v>
      </c>
      <c r="AU16" s="15">
        <v>11</v>
      </c>
      <c r="AV16" s="16" t="s">
        <v>4257</v>
      </c>
      <c r="AW16" s="20">
        <v>0.99168900000000004</v>
      </c>
      <c r="AX16" s="16" t="s">
        <v>4256</v>
      </c>
      <c r="AY16" s="15">
        <v>14415</v>
      </c>
      <c r="AZ16" s="16" t="s">
        <v>4257</v>
      </c>
      <c r="BA16" s="20">
        <v>0.99811910000000004</v>
      </c>
      <c r="BB16" s="16" t="s">
        <v>4256</v>
      </c>
      <c r="BC16" s="15">
        <v>204156</v>
      </c>
      <c r="BD16" s="16" t="s">
        <v>4257</v>
      </c>
      <c r="BE16" s="20">
        <v>1.0482260000000001</v>
      </c>
      <c r="BF16" s="16" t="s">
        <v>4258</v>
      </c>
      <c r="BG16" s="15">
        <v>4483</v>
      </c>
      <c r="BH16" s="16" t="s">
        <v>4259</v>
      </c>
      <c r="BI16" s="20">
        <v>1.087224</v>
      </c>
      <c r="BJ16" s="16" t="s">
        <v>4258</v>
      </c>
      <c r="BK16" s="15">
        <v>7</v>
      </c>
      <c r="BL16" s="16" t="s">
        <v>4259</v>
      </c>
      <c r="BM16" s="20">
        <v>0.95813020000000004</v>
      </c>
      <c r="BN16" s="16" t="s">
        <v>4258</v>
      </c>
      <c r="BO16" s="15">
        <v>5021</v>
      </c>
      <c r="BP16" s="16" t="s">
        <v>4259</v>
      </c>
      <c r="BQ16" s="20">
        <v>0.8732858</v>
      </c>
      <c r="BR16" s="16" t="s">
        <v>4258</v>
      </c>
      <c r="BS16" s="15">
        <v>149906</v>
      </c>
      <c r="BT16" s="16" t="s">
        <v>4259</v>
      </c>
      <c r="BU16" s="20">
        <v>1.069323</v>
      </c>
      <c r="BV16" s="16" t="s">
        <v>4260</v>
      </c>
      <c r="BW16" s="15">
        <v>4170</v>
      </c>
      <c r="BX16" s="16" t="s">
        <v>4261</v>
      </c>
      <c r="BY16" s="20">
        <v>1.1115699999999999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4548</v>
      </c>
      <c r="CF16" s="16" t="s">
        <v>4261</v>
      </c>
      <c r="CG16" s="20">
        <v>0.88938550000000005</v>
      </c>
      <c r="CH16" s="16" t="s">
        <v>4260</v>
      </c>
      <c r="CI16" s="15">
        <v>126490</v>
      </c>
      <c r="CJ16" s="16" t="s">
        <v>4261</v>
      </c>
      <c r="CK16" s="20">
        <v>1.0951489999999999</v>
      </c>
      <c r="CL16" s="16" t="s">
        <v>5064</v>
      </c>
      <c r="CM16" s="15">
        <f>SUM(A2L409C10)/A2L409C1</f>
        <v>76184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140879</v>
      </c>
      <c r="T18" s="16" t="s">
        <v>4253</v>
      </c>
      <c r="U18" s="20">
        <v>1</v>
      </c>
      <c r="V18" s="16" t="s">
        <v>4252</v>
      </c>
      <c r="W18" s="15">
        <v>140879</v>
      </c>
      <c r="X18" s="16" t="s">
        <v>4252</v>
      </c>
      <c r="Y18" s="15">
        <v>140879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124579</v>
      </c>
      <c r="AN18" s="16" t="s">
        <v>4255</v>
      </c>
      <c r="AO18" s="20">
        <v>1.0560130000000001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116249</v>
      </c>
      <c r="BD18" s="16" t="s">
        <v>4257</v>
      </c>
      <c r="BE18" s="20">
        <v>1.0482260000000001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136029</v>
      </c>
      <c r="BT18" s="16" t="s">
        <v>4259</v>
      </c>
      <c r="BU18" s="20">
        <v>1.069323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127930</v>
      </c>
      <c r="CJ18" s="16" t="s">
        <v>4261</v>
      </c>
      <c r="CK18" s="20">
        <v>1.0951489999999999</v>
      </c>
      <c r="CL18" s="16" t="s">
        <v>5066</v>
      </c>
      <c r="CM18" s="15">
        <f>SUM(A2L411C10)/A2L411C1</f>
        <v>140879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8635</v>
      </c>
      <c r="T19" s="16" t="s">
        <v>4253</v>
      </c>
      <c r="U19" s="20">
        <v>1</v>
      </c>
      <c r="V19" s="16" t="s">
        <v>4252</v>
      </c>
      <c r="W19" s="15">
        <v>8635</v>
      </c>
      <c r="X19" s="16" t="s">
        <v>4252</v>
      </c>
      <c r="Y19" s="15">
        <v>8635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5533</v>
      </c>
      <c r="AN19" s="16" t="s">
        <v>4255</v>
      </c>
      <c r="AO19" s="20">
        <v>1.0560130000000001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8875</v>
      </c>
      <c r="BD19" s="16" t="s">
        <v>4257</v>
      </c>
      <c r="BE19" s="20">
        <v>1.0482260000000001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12384</v>
      </c>
      <c r="BT19" s="16" t="s">
        <v>4259</v>
      </c>
      <c r="BU19" s="20">
        <v>1.069323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7541</v>
      </c>
      <c r="CJ19" s="16" t="s">
        <v>4261</v>
      </c>
      <c r="CK19" s="20">
        <v>1.0951489999999999</v>
      </c>
      <c r="CL19" s="16" t="s">
        <v>5067</v>
      </c>
      <c r="CM19" s="15">
        <f>SUM(A2L412C10)/A2L412C1</f>
        <v>8635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17108</v>
      </c>
      <c r="T20" s="16" t="s">
        <v>4253</v>
      </c>
      <c r="U20" s="20">
        <v>1</v>
      </c>
      <c r="V20" s="16" t="s">
        <v>4252</v>
      </c>
      <c r="W20" s="15">
        <v>17108</v>
      </c>
      <c r="X20" s="16" t="s">
        <v>4252</v>
      </c>
      <c r="Y20" s="15">
        <v>17108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-2866</v>
      </c>
      <c r="AN20" s="16" t="s">
        <v>4255</v>
      </c>
      <c r="AO20" s="20">
        <v>1.0560130000000001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6516</v>
      </c>
      <c r="BD20" s="16" t="s">
        <v>4257</v>
      </c>
      <c r="BE20" s="20">
        <v>1.0482260000000001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8781</v>
      </c>
      <c r="BT20" s="16" t="s">
        <v>4259</v>
      </c>
      <c r="BU20" s="20">
        <v>1.069323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4466</v>
      </c>
      <c r="CJ20" s="16" t="s">
        <v>4261</v>
      </c>
      <c r="CK20" s="20">
        <v>1.0951489999999999</v>
      </c>
      <c r="CL20" s="16" t="s">
        <v>5068</v>
      </c>
      <c r="CM20" s="15">
        <f>SUM(A2L413C10)/A2L413C1</f>
        <v>17108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168414</v>
      </c>
      <c r="T21" s="16" t="s">
        <v>4253</v>
      </c>
      <c r="U21" s="20">
        <v>1</v>
      </c>
      <c r="V21" s="16" t="s">
        <v>4252</v>
      </c>
      <c r="W21" s="15">
        <v>168414</v>
      </c>
      <c r="X21" s="16" t="s">
        <v>4252</v>
      </c>
      <c r="Y21" s="15">
        <v>168414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141418</v>
      </c>
      <c r="AN21" s="16" t="s">
        <v>4255</v>
      </c>
      <c r="AO21" s="20">
        <v>1.0560130000000001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139264</v>
      </c>
      <c r="BD21" s="16" t="s">
        <v>4257</v>
      </c>
      <c r="BE21" s="20">
        <v>1.0482260000000001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139307</v>
      </c>
      <c r="BT21" s="16" t="s">
        <v>4259</v>
      </c>
      <c r="BU21" s="20">
        <v>1.069323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127023</v>
      </c>
      <c r="CJ21" s="16" t="s">
        <v>4261</v>
      </c>
      <c r="CK21" s="20">
        <v>1.0951489999999999</v>
      </c>
      <c r="CL21" s="16" t="s">
        <v>5069</v>
      </c>
      <c r="CM21" s="15">
        <f>SUM(A2L414C10)/A2L414C1</f>
        <v>168414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20206</v>
      </c>
      <c r="T22" s="16" t="s">
        <v>4253</v>
      </c>
      <c r="U22" s="20">
        <v>1</v>
      </c>
      <c r="V22" s="16" t="s">
        <v>4252</v>
      </c>
      <c r="W22" s="15">
        <v>20206</v>
      </c>
      <c r="X22" s="16" t="s">
        <v>4252</v>
      </c>
      <c r="Y22" s="15">
        <v>20206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22957</v>
      </c>
      <c r="AN22" s="16" t="s">
        <v>4255</v>
      </c>
      <c r="AO22" s="20">
        <v>1.0560130000000001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28789</v>
      </c>
      <c r="BD22" s="16" t="s">
        <v>4257</v>
      </c>
      <c r="BE22" s="20">
        <v>1.0482260000000001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26547</v>
      </c>
      <c r="BT22" s="16" t="s">
        <v>4259</v>
      </c>
      <c r="BU22" s="20">
        <v>1.069323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23827</v>
      </c>
      <c r="CJ22" s="16" t="s">
        <v>4261</v>
      </c>
      <c r="CK22" s="20">
        <v>1.0951489999999999</v>
      </c>
      <c r="CL22" s="16" t="s">
        <v>5070</v>
      </c>
      <c r="CM22" s="15">
        <f>SUM(A2L415C10)/A2L415C1</f>
        <v>20206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23027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23027</v>
      </c>
      <c r="X23" s="16" t="s">
        <v>4252</v>
      </c>
      <c r="Y23" s="15">
        <v>23027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22845</v>
      </c>
      <c r="AJ23" s="16" t="s">
        <v>4255</v>
      </c>
      <c r="AK23" s="20">
        <v>1.0759179999999999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32770</v>
      </c>
      <c r="AZ23" s="16" t="s">
        <v>4257</v>
      </c>
      <c r="BA23" s="20">
        <v>0.99811910000000004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29078</v>
      </c>
      <c r="BP23" s="16" t="s">
        <v>4259</v>
      </c>
      <c r="BQ23" s="20">
        <v>0.8732858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25266</v>
      </c>
      <c r="CF23" s="16" t="s">
        <v>4261</v>
      </c>
      <c r="CG23" s="20">
        <v>0.88938550000000005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23027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193958</v>
      </c>
      <c r="H25" s="16" t="s">
        <v>4253</v>
      </c>
      <c r="I25" s="20">
        <v>1</v>
      </c>
      <c r="J25" s="16" t="s">
        <v>4252</v>
      </c>
      <c r="K25" s="15">
        <v>1732</v>
      </c>
      <c r="L25" s="16" t="s">
        <v>4253</v>
      </c>
      <c r="M25" s="20">
        <v>1</v>
      </c>
      <c r="N25" s="16" t="s">
        <v>4252</v>
      </c>
      <c r="O25" s="15">
        <v>36657</v>
      </c>
      <c r="P25" s="16" t="s">
        <v>4253</v>
      </c>
      <c r="Q25" s="20">
        <v>1</v>
      </c>
      <c r="R25" s="16" t="s">
        <v>4252</v>
      </c>
      <c r="S25" s="15">
        <v>9432</v>
      </c>
      <c r="T25" s="16" t="s">
        <v>4253</v>
      </c>
      <c r="U25" s="20">
        <v>1</v>
      </c>
      <c r="V25" s="16" t="s">
        <v>4252</v>
      </c>
      <c r="W25" s="15">
        <v>241779</v>
      </c>
      <c r="X25" s="16" t="s">
        <v>4252</v>
      </c>
      <c r="Y25" s="15">
        <v>241779</v>
      </c>
      <c r="Z25" s="16" t="s">
        <v>4254</v>
      </c>
      <c r="AA25" s="15">
        <v>116913</v>
      </c>
      <c r="AB25" s="16" t="s">
        <v>4255</v>
      </c>
      <c r="AC25" s="20">
        <v>1.0563750000000001</v>
      </c>
      <c r="AD25" s="16" t="s">
        <v>4254</v>
      </c>
      <c r="AE25" s="15">
        <v>3200</v>
      </c>
      <c r="AF25" s="16" t="s">
        <v>4255</v>
      </c>
      <c r="AG25" s="20">
        <v>1.0536110000000001</v>
      </c>
      <c r="AH25" s="16" t="s">
        <v>4254</v>
      </c>
      <c r="AI25" s="15">
        <v>19917</v>
      </c>
      <c r="AJ25" s="16" t="s">
        <v>4255</v>
      </c>
      <c r="AK25" s="20">
        <v>1.0759179999999999</v>
      </c>
      <c r="AL25" s="16" t="s">
        <v>4254</v>
      </c>
      <c r="AM25" s="15">
        <v>59808</v>
      </c>
      <c r="AN25" s="16" t="s">
        <v>4255</v>
      </c>
      <c r="AO25" s="20">
        <v>1.0560130000000001</v>
      </c>
      <c r="AP25" s="16" t="s">
        <v>4256</v>
      </c>
      <c r="AQ25" s="15">
        <v>56885</v>
      </c>
      <c r="AR25" s="16" t="s">
        <v>4257</v>
      </c>
      <c r="AS25" s="20">
        <v>1.0567690000000001</v>
      </c>
      <c r="AT25" s="16" t="s">
        <v>4256</v>
      </c>
      <c r="AU25" s="15">
        <v>1626</v>
      </c>
      <c r="AV25" s="16" t="s">
        <v>4257</v>
      </c>
      <c r="AW25" s="20">
        <v>0.99168900000000004</v>
      </c>
      <c r="AX25" s="16" t="s">
        <v>4256</v>
      </c>
      <c r="AY25" s="15">
        <v>19531</v>
      </c>
      <c r="AZ25" s="16" t="s">
        <v>4257</v>
      </c>
      <c r="BA25" s="20">
        <v>0.99811910000000004</v>
      </c>
      <c r="BB25" s="16" t="s">
        <v>4256</v>
      </c>
      <c r="BC25" s="15">
        <v>119291</v>
      </c>
      <c r="BD25" s="16" t="s">
        <v>4257</v>
      </c>
      <c r="BE25" s="20">
        <v>1.0482260000000001</v>
      </c>
      <c r="BF25" s="16" t="s">
        <v>4258</v>
      </c>
      <c r="BG25" s="15">
        <v>120909</v>
      </c>
      <c r="BH25" s="16" t="s">
        <v>4259</v>
      </c>
      <c r="BI25" s="20">
        <v>1.087224</v>
      </c>
      <c r="BJ25" s="16" t="s">
        <v>4258</v>
      </c>
      <c r="BK25" s="15">
        <v>1651</v>
      </c>
      <c r="BL25" s="16" t="s">
        <v>4259</v>
      </c>
      <c r="BM25" s="20">
        <v>0.95813020000000004</v>
      </c>
      <c r="BN25" s="16" t="s">
        <v>4258</v>
      </c>
      <c r="BO25" s="15">
        <v>30899</v>
      </c>
      <c r="BP25" s="16" t="s">
        <v>4259</v>
      </c>
      <c r="BQ25" s="20">
        <v>0.8732858</v>
      </c>
      <c r="BR25" s="16" t="s">
        <v>4258</v>
      </c>
      <c r="BS25" s="15">
        <v>110162</v>
      </c>
      <c r="BT25" s="16" t="s">
        <v>4259</v>
      </c>
      <c r="BU25" s="20">
        <v>1.069323</v>
      </c>
      <c r="BV25" s="16" t="s">
        <v>4260</v>
      </c>
      <c r="BW25" s="15">
        <v>108142</v>
      </c>
      <c r="BX25" s="16" t="s">
        <v>4261</v>
      </c>
      <c r="BY25" s="20">
        <v>1.1115699999999999</v>
      </c>
      <c r="BZ25" s="16" t="s">
        <v>4260</v>
      </c>
      <c r="CA25" s="15">
        <v>1241</v>
      </c>
      <c r="CB25" s="16" t="s">
        <v>4261</v>
      </c>
      <c r="CC25" s="20">
        <v>0.99227799999999999</v>
      </c>
      <c r="CD25" s="16" t="s">
        <v>4260</v>
      </c>
      <c r="CE25" s="15">
        <v>34529</v>
      </c>
      <c r="CF25" s="16" t="s">
        <v>4261</v>
      </c>
      <c r="CG25" s="20">
        <v>0.88938550000000005</v>
      </c>
      <c r="CH25" s="16" t="s">
        <v>4260</v>
      </c>
      <c r="CI25" s="15">
        <v>113132</v>
      </c>
      <c r="CJ25" s="16" t="s">
        <v>4261</v>
      </c>
      <c r="CK25" s="20">
        <v>1.0951489999999999</v>
      </c>
      <c r="CL25" s="16" t="s">
        <v>5073</v>
      </c>
      <c r="CM25" s="15">
        <f>SUM(A2L418C10)/A2L418C1</f>
        <v>241779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275596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8273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479315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735627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1498811</v>
      </c>
      <c r="X26" s="16" t="s">
        <v>5079</v>
      </c>
      <c r="Y26" s="17">
        <f>SUM(A2L401C11:A2L418C11)-2*SUM(A2L417C11)</f>
        <v>1498811</v>
      </c>
      <c r="Z26" s="16" t="s">
        <v>5080</v>
      </c>
      <c r="AA26" s="17">
        <f>SUM(A2L401C12:A2L418C12)-2*SUM(A2L417C12)</f>
        <v>232067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7444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477549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687656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213707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4337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457930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1055948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258054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5293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456964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960990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233283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4311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445318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877369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1498811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1869432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1039390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2113584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3109313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8131720</v>
      </c>
      <c r="X27" s="16" t="s">
        <v>5102</v>
      </c>
      <c r="Y27" s="15">
        <f>SUM(A2L181C11,A2L262C11,A2L363C11,A2L419C11)</f>
        <v>8131720</v>
      </c>
      <c r="Z27" s="16" t="s">
        <v>5103</v>
      </c>
      <c r="AA27" s="15">
        <f>SUM(A2L181C12,A2L262C12,A2L363C12,A2L419C12)</f>
        <v>1976242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914565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2194420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3028504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2112679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1169788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2125538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3402120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2165981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1830060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2135854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3328582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1979391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1875324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2080519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3108686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8300313.3270404208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181361</v>
      </c>
      <c r="T28" s="16" t="s">
        <v>4253</v>
      </c>
      <c r="U28" s="20">
        <v>1</v>
      </c>
      <c r="V28" s="16" t="s">
        <v>5120</v>
      </c>
      <c r="W28" s="15">
        <v>181361</v>
      </c>
      <c r="X28" s="16" t="s">
        <v>5120</v>
      </c>
      <c r="Y28" s="15">
        <v>181361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135280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213333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172287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169707</v>
      </c>
      <c r="CJ28" s="16" t="s">
        <v>4261</v>
      </c>
      <c r="CK28" s="20">
        <v>1</v>
      </c>
      <c r="CL28" s="16" t="s">
        <v>5125</v>
      </c>
      <c r="CM28" s="15">
        <f>SUM(A2L421C10)/A2L421C1</f>
        <v>181361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45827</v>
      </c>
      <c r="T29" s="16" t="s">
        <v>4253</v>
      </c>
      <c r="U29" s="20">
        <v>1</v>
      </c>
      <c r="V29" s="16" t="s">
        <v>5120</v>
      </c>
      <c r="W29" s="15">
        <v>45827</v>
      </c>
      <c r="X29" s="16" t="s">
        <v>5120</v>
      </c>
      <c r="Y29" s="15">
        <v>45827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37912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36524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34380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41077</v>
      </c>
      <c r="CJ29" s="16" t="s">
        <v>4261</v>
      </c>
      <c r="CK29" s="20">
        <v>1</v>
      </c>
      <c r="CL29" s="16" t="s">
        <v>5126</v>
      </c>
      <c r="CM29" s="15">
        <f>SUM(A2L422C10)/A2L422C1</f>
        <v>45827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1AB1A-9FAF-4E94-A523-6D958026C1B3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0</v>
      </c>
      <c r="H8" s="16" t="s">
        <v>4253</v>
      </c>
      <c r="I8" s="20">
        <v>0</v>
      </c>
      <c r="J8" s="16" t="s">
        <v>5219</v>
      </c>
      <c r="K8" s="15">
        <v>0</v>
      </c>
      <c r="L8" s="16" t="s">
        <v>4255</v>
      </c>
      <c r="M8" s="20">
        <v>0</v>
      </c>
      <c r="N8" s="16" t="s">
        <v>5220</v>
      </c>
      <c r="O8" s="15">
        <v>0</v>
      </c>
      <c r="P8" s="16" t="s">
        <v>4257</v>
      </c>
      <c r="Q8" s="20">
        <v>0</v>
      </c>
      <c r="R8" s="16" t="s">
        <v>5221</v>
      </c>
      <c r="S8" s="15">
        <v>0</v>
      </c>
      <c r="T8" s="16" t="s">
        <v>4259</v>
      </c>
      <c r="U8" s="20">
        <v>0</v>
      </c>
      <c r="V8" s="16" t="s">
        <v>5222</v>
      </c>
      <c r="W8" s="15">
        <v>0</v>
      </c>
      <c r="X8" s="16" t="s">
        <v>4261</v>
      </c>
      <c r="Y8" s="20">
        <v>0</v>
      </c>
      <c r="Z8" s="16" t="s">
        <v>5223</v>
      </c>
      <c r="AA8" s="17">
        <f>SUM(PRODUCT(A3L101C2,A3L101C3))/A3L101C1</f>
        <v>0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687328</v>
      </c>
      <c r="H10" s="16" t="s">
        <v>4253</v>
      </c>
      <c r="I10" s="20">
        <v>1</v>
      </c>
      <c r="J10" s="16" t="s">
        <v>5219</v>
      </c>
      <c r="K10" s="15">
        <v>732268</v>
      </c>
      <c r="L10" s="16" t="s">
        <v>4255</v>
      </c>
      <c r="M10" s="20">
        <v>1.072527</v>
      </c>
      <c r="N10" s="16" t="s">
        <v>5220</v>
      </c>
      <c r="O10" s="15">
        <v>661824</v>
      </c>
      <c r="P10" s="16" t="s">
        <v>4257</v>
      </c>
      <c r="Q10" s="20">
        <v>1.004767</v>
      </c>
      <c r="R10" s="16" t="s">
        <v>5221</v>
      </c>
      <c r="S10" s="15">
        <v>674667</v>
      </c>
      <c r="T10" s="16" t="s">
        <v>4259</v>
      </c>
      <c r="U10" s="20">
        <v>0.90625270000000002</v>
      </c>
      <c r="V10" s="16" t="s">
        <v>5222</v>
      </c>
      <c r="W10" s="15">
        <v>703198</v>
      </c>
      <c r="X10" s="16" t="s">
        <v>4261</v>
      </c>
      <c r="Y10" s="20">
        <v>0.92523960000000005</v>
      </c>
      <c r="Z10" s="16" t="s">
        <v>5225</v>
      </c>
      <c r="AA10" s="17">
        <f>SUM(PRODUCT(A3L103C2,A3L103C3))/A3L103C1</f>
        <v>687328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2475</v>
      </c>
      <c r="H12" s="16" t="s">
        <v>4253</v>
      </c>
      <c r="I12" s="20">
        <v>1</v>
      </c>
      <c r="J12" s="16" t="s">
        <v>5219</v>
      </c>
      <c r="K12" s="15">
        <v>1741</v>
      </c>
      <c r="L12" s="16" t="s">
        <v>4255</v>
      </c>
      <c r="M12" s="20">
        <v>1.072527</v>
      </c>
      <c r="N12" s="16" t="s">
        <v>5220</v>
      </c>
      <c r="O12" s="15">
        <v>1324</v>
      </c>
      <c r="P12" s="16" t="s">
        <v>4257</v>
      </c>
      <c r="Q12" s="20">
        <v>1.004767</v>
      </c>
      <c r="R12" s="16" t="s">
        <v>5221</v>
      </c>
      <c r="S12" s="15">
        <v>1289</v>
      </c>
      <c r="T12" s="16" t="s">
        <v>4259</v>
      </c>
      <c r="U12" s="20">
        <v>0.90625270000000002</v>
      </c>
      <c r="V12" s="16" t="s">
        <v>5222</v>
      </c>
      <c r="W12" s="15">
        <v>1396</v>
      </c>
      <c r="X12" s="16" t="s">
        <v>4261</v>
      </c>
      <c r="Y12" s="20">
        <v>0.92523960000000005</v>
      </c>
      <c r="Z12" s="16" t="s">
        <v>5227</v>
      </c>
      <c r="AA12" s="17">
        <f>SUM(PRODUCT(A3L105C2,A3L105C3))/A3L105C1</f>
        <v>2475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2272</v>
      </c>
      <c r="L16" s="16" t="s">
        <v>4255</v>
      </c>
      <c r="M16" s="20">
        <v>1.072527</v>
      </c>
      <c r="N16" s="16" t="s">
        <v>5220</v>
      </c>
      <c r="O16" s="15">
        <v>1747</v>
      </c>
      <c r="P16" s="16" t="s">
        <v>4257</v>
      </c>
      <c r="Q16" s="20">
        <v>1.004767</v>
      </c>
      <c r="R16" s="16" t="s">
        <v>5221</v>
      </c>
      <c r="S16" s="15">
        <v>1735</v>
      </c>
      <c r="T16" s="16" t="s">
        <v>4259</v>
      </c>
      <c r="U16" s="20">
        <v>0.90625270000000002</v>
      </c>
      <c r="V16" s="16" t="s">
        <v>5222</v>
      </c>
      <c r="W16" s="15">
        <v>1728</v>
      </c>
      <c r="X16" s="16" t="s">
        <v>4261</v>
      </c>
      <c r="Y16" s="20">
        <v>0.92523960000000005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689803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736281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664895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677691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706322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689803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18389</v>
      </c>
      <c r="H30" s="16" t="s">
        <v>4253</v>
      </c>
      <c r="I30" s="20">
        <v>1</v>
      </c>
      <c r="J30" s="16" t="s">
        <v>5219</v>
      </c>
      <c r="K30" s="15">
        <v>18066</v>
      </c>
      <c r="L30" s="16" t="s">
        <v>4255</v>
      </c>
      <c r="M30" s="20">
        <v>1.072527</v>
      </c>
      <c r="N30" s="16" t="s">
        <v>5220</v>
      </c>
      <c r="O30" s="15">
        <v>24646</v>
      </c>
      <c r="P30" s="16" t="s">
        <v>4257</v>
      </c>
      <c r="Q30" s="20">
        <v>1.004767</v>
      </c>
      <c r="R30" s="16" t="s">
        <v>5221</v>
      </c>
      <c r="S30" s="15">
        <v>27582</v>
      </c>
      <c r="T30" s="16" t="s">
        <v>4259</v>
      </c>
      <c r="U30" s="20">
        <v>0.90625270000000002</v>
      </c>
      <c r="V30" s="16" t="s">
        <v>5222</v>
      </c>
      <c r="W30" s="15">
        <v>26822</v>
      </c>
      <c r="X30" s="16" t="s">
        <v>4261</v>
      </c>
      <c r="Y30" s="20">
        <v>0.92523960000000005</v>
      </c>
      <c r="Z30" s="16" t="s">
        <v>5255</v>
      </c>
      <c r="AA30" s="17">
        <f>SUM(PRODUCT(A3L123C2,A3L123C3))/A3L123C1</f>
        <v>18389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6591</v>
      </c>
      <c r="H32" s="16" t="s">
        <v>4253</v>
      </c>
      <c r="I32" s="20">
        <v>1</v>
      </c>
      <c r="J32" s="16" t="s">
        <v>5219</v>
      </c>
      <c r="K32" s="15">
        <v>6137</v>
      </c>
      <c r="L32" s="16" t="s">
        <v>4255</v>
      </c>
      <c r="M32" s="20">
        <v>1.072527</v>
      </c>
      <c r="N32" s="16" t="s">
        <v>5220</v>
      </c>
      <c r="O32" s="15">
        <v>7926</v>
      </c>
      <c r="P32" s="16" t="s">
        <v>4257</v>
      </c>
      <c r="Q32" s="20">
        <v>1.004767</v>
      </c>
      <c r="R32" s="16" t="s">
        <v>5221</v>
      </c>
      <c r="S32" s="15">
        <v>7798</v>
      </c>
      <c r="T32" s="16" t="s">
        <v>4259</v>
      </c>
      <c r="U32" s="20">
        <v>0.90625270000000002</v>
      </c>
      <c r="V32" s="16" t="s">
        <v>5222</v>
      </c>
      <c r="W32" s="15">
        <v>7553</v>
      </c>
      <c r="X32" s="16" t="s">
        <v>4261</v>
      </c>
      <c r="Y32" s="20">
        <v>0.92523960000000005</v>
      </c>
      <c r="Z32" s="16" t="s">
        <v>5257</v>
      </c>
      <c r="AA32" s="17">
        <f>SUM(PRODUCT(A3L125C2,A3L125C3))/A3L125C1</f>
        <v>6591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24980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24203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32572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35380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34375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24980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2679</v>
      </c>
      <c r="H40" s="16" t="s">
        <v>4253</v>
      </c>
      <c r="I40" s="20">
        <v>1</v>
      </c>
      <c r="J40" s="16" t="s">
        <v>5219</v>
      </c>
      <c r="K40" s="15">
        <v>2924</v>
      </c>
      <c r="L40" s="16" t="s">
        <v>4255</v>
      </c>
      <c r="M40" s="20">
        <v>1.072527</v>
      </c>
      <c r="N40" s="16" t="s">
        <v>5220</v>
      </c>
      <c r="O40" s="15">
        <v>2834</v>
      </c>
      <c r="P40" s="16" t="s">
        <v>4257</v>
      </c>
      <c r="Q40" s="20">
        <v>1.004767</v>
      </c>
      <c r="R40" s="16" t="s">
        <v>5221</v>
      </c>
      <c r="S40" s="15">
        <v>2563</v>
      </c>
      <c r="T40" s="16" t="s">
        <v>4259</v>
      </c>
      <c r="U40" s="20">
        <v>0.90625270000000002</v>
      </c>
      <c r="V40" s="16" t="s">
        <v>5222</v>
      </c>
      <c r="W40" s="15">
        <v>2229</v>
      </c>
      <c r="X40" s="16" t="s">
        <v>4261</v>
      </c>
      <c r="Y40" s="20">
        <v>0.92523960000000005</v>
      </c>
      <c r="Z40" s="16" t="s">
        <v>5270</v>
      </c>
      <c r="AA40" s="17">
        <f>SUM(PRODUCT(A3L133C2,A3L133C3))/A3L133C1</f>
        <v>2679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1188</v>
      </c>
      <c r="H42" s="16" t="s">
        <v>4253</v>
      </c>
      <c r="I42" s="20">
        <v>1</v>
      </c>
      <c r="J42" s="16" t="s">
        <v>5219</v>
      </c>
      <c r="K42" s="15">
        <v>1125</v>
      </c>
      <c r="L42" s="16" t="s">
        <v>4255</v>
      </c>
      <c r="M42" s="20">
        <v>1.072527</v>
      </c>
      <c r="N42" s="16" t="s">
        <v>5220</v>
      </c>
      <c r="O42" s="15">
        <v>1025</v>
      </c>
      <c r="P42" s="16" t="s">
        <v>4257</v>
      </c>
      <c r="Q42" s="20">
        <v>1.004767</v>
      </c>
      <c r="R42" s="16" t="s">
        <v>5221</v>
      </c>
      <c r="S42" s="15">
        <v>1001</v>
      </c>
      <c r="T42" s="16" t="s">
        <v>4259</v>
      </c>
      <c r="U42" s="20">
        <v>0.90625270000000002</v>
      </c>
      <c r="V42" s="16" t="s">
        <v>5222</v>
      </c>
      <c r="W42" s="15">
        <v>886</v>
      </c>
      <c r="X42" s="16" t="s">
        <v>4261</v>
      </c>
      <c r="Y42" s="20">
        <v>0.92523960000000005</v>
      </c>
      <c r="Z42" s="16" t="s">
        <v>5272</v>
      </c>
      <c r="AA42" s="17">
        <f>SUM(PRODUCT(A3L135C2,A3L135C3))/A3L135C1</f>
        <v>1188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3867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4049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3859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3564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3115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3867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80540</v>
      </c>
      <c r="H60" s="16" t="s">
        <v>4253</v>
      </c>
      <c r="I60" s="20">
        <v>1</v>
      </c>
      <c r="J60" s="16" t="s">
        <v>5219</v>
      </c>
      <c r="K60" s="15">
        <v>80510</v>
      </c>
      <c r="L60" s="16" t="s">
        <v>4255</v>
      </c>
      <c r="M60" s="20">
        <v>1.072527</v>
      </c>
      <c r="N60" s="16" t="s">
        <v>5220</v>
      </c>
      <c r="O60" s="15">
        <v>80198</v>
      </c>
      <c r="P60" s="16" t="s">
        <v>4257</v>
      </c>
      <c r="Q60" s="20">
        <v>1.004767</v>
      </c>
      <c r="R60" s="16" t="s">
        <v>5221</v>
      </c>
      <c r="S60" s="15">
        <v>84567</v>
      </c>
      <c r="T60" s="16" t="s">
        <v>4259</v>
      </c>
      <c r="U60" s="20">
        <v>0.90625270000000002</v>
      </c>
      <c r="V60" s="16" t="s">
        <v>5222</v>
      </c>
      <c r="W60" s="15">
        <v>82282</v>
      </c>
      <c r="X60" s="16" t="s">
        <v>4261</v>
      </c>
      <c r="Y60" s="20">
        <v>0.92523960000000005</v>
      </c>
      <c r="Z60" s="16" t="s">
        <v>5300</v>
      </c>
      <c r="AA60" s="17">
        <f>SUM(PRODUCT(A3L153C2,A3L153C3))/A3L153C1</f>
        <v>80540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40</v>
      </c>
      <c r="H62" s="16" t="s">
        <v>4253</v>
      </c>
      <c r="I62" s="20">
        <v>1</v>
      </c>
      <c r="J62" s="16" t="s">
        <v>5219</v>
      </c>
      <c r="K62" s="15">
        <v>33</v>
      </c>
      <c r="L62" s="16" t="s">
        <v>4255</v>
      </c>
      <c r="M62" s="20">
        <v>1.072527</v>
      </c>
      <c r="N62" s="16" t="s">
        <v>5220</v>
      </c>
      <c r="O62" s="15">
        <v>32</v>
      </c>
      <c r="P62" s="16" t="s">
        <v>4257</v>
      </c>
      <c r="Q62" s="20">
        <v>1.004767</v>
      </c>
      <c r="R62" s="16" t="s">
        <v>5221</v>
      </c>
      <c r="S62" s="15">
        <v>56</v>
      </c>
      <c r="T62" s="16" t="s">
        <v>4259</v>
      </c>
      <c r="U62" s="20">
        <v>0.90625270000000002</v>
      </c>
      <c r="V62" s="16" t="s">
        <v>5222</v>
      </c>
      <c r="W62" s="15">
        <v>29</v>
      </c>
      <c r="X62" s="16" t="s">
        <v>4261</v>
      </c>
      <c r="Y62" s="20">
        <v>0.92523960000000005</v>
      </c>
      <c r="Z62" s="16" t="s">
        <v>5302</v>
      </c>
      <c r="AA62" s="17">
        <f>SUM(PRODUCT(A3L155C2,A3L155C3))/A3L155C1</f>
        <v>40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80580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80543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80230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84623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82311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80580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2536</v>
      </c>
      <c r="H78" s="16" t="s">
        <v>4253</v>
      </c>
      <c r="I78" s="20">
        <v>1</v>
      </c>
      <c r="J78" s="16" t="s">
        <v>5219</v>
      </c>
      <c r="K78" s="15">
        <v>2435</v>
      </c>
      <c r="L78" s="16" t="s">
        <v>4255</v>
      </c>
      <c r="M78" s="20">
        <v>1.072527</v>
      </c>
      <c r="N78" s="16" t="s">
        <v>5220</v>
      </c>
      <c r="O78" s="15">
        <v>2341</v>
      </c>
      <c r="P78" s="16" t="s">
        <v>4257</v>
      </c>
      <c r="Q78" s="20">
        <v>1.004767</v>
      </c>
      <c r="R78" s="16" t="s">
        <v>5221</v>
      </c>
      <c r="S78" s="15">
        <v>2422</v>
      </c>
      <c r="T78" s="16" t="s">
        <v>4259</v>
      </c>
      <c r="U78" s="20">
        <v>0.90625270000000002</v>
      </c>
      <c r="V78" s="16" t="s">
        <v>5222</v>
      </c>
      <c r="W78" s="15">
        <v>2442</v>
      </c>
      <c r="X78" s="16" t="s">
        <v>4261</v>
      </c>
      <c r="Y78" s="20">
        <v>0.92523960000000005</v>
      </c>
      <c r="Z78" s="16" t="s">
        <v>5328</v>
      </c>
      <c r="AA78" s="17">
        <f>SUM(PRODUCT(A3L171C2,A3L171C3))/A3L171C1</f>
        <v>2536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1229</v>
      </c>
      <c r="H80" s="16" t="s">
        <v>4253</v>
      </c>
      <c r="I80" s="20">
        <v>1</v>
      </c>
      <c r="J80" s="16" t="s">
        <v>5219</v>
      </c>
      <c r="K80" s="15">
        <v>1176</v>
      </c>
      <c r="L80" s="16" t="s">
        <v>4255</v>
      </c>
      <c r="M80" s="20">
        <v>1.072527</v>
      </c>
      <c r="N80" s="16" t="s">
        <v>5220</v>
      </c>
      <c r="O80" s="15">
        <v>1108</v>
      </c>
      <c r="P80" s="16" t="s">
        <v>4257</v>
      </c>
      <c r="Q80" s="20">
        <v>1.004767</v>
      </c>
      <c r="R80" s="16" t="s">
        <v>5221</v>
      </c>
      <c r="S80" s="15">
        <v>1515</v>
      </c>
      <c r="T80" s="16" t="s">
        <v>4259</v>
      </c>
      <c r="U80" s="20">
        <v>0.90625270000000002</v>
      </c>
      <c r="V80" s="16" t="s">
        <v>5222</v>
      </c>
      <c r="W80" s="15">
        <v>1409</v>
      </c>
      <c r="X80" s="16" t="s">
        <v>4261</v>
      </c>
      <c r="Y80" s="20">
        <v>0.92523960000000005</v>
      </c>
      <c r="Z80" s="16" t="s">
        <v>5330</v>
      </c>
      <c r="AA80" s="17">
        <f>SUM(PRODUCT(A3L173C2,A3L173C3))/A3L173C1</f>
        <v>1229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8802</v>
      </c>
      <c r="H82" s="16" t="s">
        <v>4253</v>
      </c>
      <c r="I82" s="20">
        <v>1</v>
      </c>
      <c r="J82" s="16" t="s">
        <v>5219</v>
      </c>
      <c r="K82" s="15">
        <v>8557</v>
      </c>
      <c r="L82" s="16" t="s">
        <v>4255</v>
      </c>
      <c r="M82" s="20">
        <v>1.072527</v>
      </c>
      <c r="N82" s="16" t="s">
        <v>5220</v>
      </c>
      <c r="O82" s="15">
        <v>7214</v>
      </c>
      <c r="P82" s="16" t="s">
        <v>4257</v>
      </c>
      <c r="Q82" s="20">
        <v>1.004767</v>
      </c>
      <c r="R82" s="16" t="s">
        <v>5221</v>
      </c>
      <c r="S82" s="15">
        <v>7343</v>
      </c>
      <c r="T82" s="16" t="s">
        <v>4259</v>
      </c>
      <c r="U82" s="20">
        <v>0.90625270000000002</v>
      </c>
      <c r="V82" s="16" t="s">
        <v>5222</v>
      </c>
      <c r="W82" s="15">
        <v>6062</v>
      </c>
      <c r="X82" s="16" t="s">
        <v>4261</v>
      </c>
      <c r="Y82" s="20">
        <v>0.92523960000000005</v>
      </c>
      <c r="Z82" s="16" t="s">
        <v>5332</v>
      </c>
      <c r="AA82" s="17">
        <f>SUM(PRODUCT(A3L175C2,A3L175C3))/A3L175C1</f>
        <v>8802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311</v>
      </c>
      <c r="H84" s="16" t="s">
        <v>4253</v>
      </c>
      <c r="I84" s="20">
        <v>1</v>
      </c>
      <c r="J84" s="16" t="s">
        <v>5219</v>
      </c>
      <c r="K84" s="15">
        <v>483</v>
      </c>
      <c r="L84" s="16" t="s">
        <v>4255</v>
      </c>
      <c r="M84" s="20">
        <v>1.072527</v>
      </c>
      <c r="N84" s="16" t="s">
        <v>5220</v>
      </c>
      <c r="O84" s="15">
        <v>487</v>
      </c>
      <c r="P84" s="16" t="s">
        <v>4257</v>
      </c>
      <c r="Q84" s="20">
        <v>1.004767</v>
      </c>
      <c r="R84" s="16" t="s">
        <v>5221</v>
      </c>
      <c r="S84" s="15">
        <v>1435</v>
      </c>
      <c r="T84" s="16" t="s">
        <v>4259</v>
      </c>
      <c r="U84" s="20">
        <v>0.90625270000000002</v>
      </c>
      <c r="V84" s="16" t="s">
        <v>5222</v>
      </c>
      <c r="W84" s="15">
        <v>1498</v>
      </c>
      <c r="X84" s="16" t="s">
        <v>4261</v>
      </c>
      <c r="Y84" s="20">
        <v>0.92523960000000005</v>
      </c>
      <c r="Z84" s="16" t="s">
        <v>5334</v>
      </c>
      <c r="AA84" s="17">
        <f>SUM(PRODUCT(A3L177C2,A3L177C3))/A3L177C1</f>
        <v>311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12878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12651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11150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12715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11411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12878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62BB0-F9B4-4EB4-9431-845DFB7CCEFF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1.0759179999999999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0.99811910000000004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0.87328570000000005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0.88938550000000005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</v>
      </c>
      <c r="L9" s="16" t="s">
        <v>5398</v>
      </c>
      <c r="M9" s="17">
        <v>0</v>
      </c>
      <c r="N9" s="16" t="s">
        <v>5398</v>
      </c>
      <c r="O9" s="17">
        <v>8518</v>
      </c>
      <c r="P9" s="16" t="s">
        <v>5398</v>
      </c>
      <c r="Q9" s="17">
        <v>754</v>
      </c>
      <c r="R9" s="16" t="s">
        <v>5398</v>
      </c>
      <c r="S9" s="17">
        <v>2662</v>
      </c>
      <c r="T9" s="16" t="s">
        <v>4255</v>
      </c>
      <c r="U9" s="20">
        <v>1.0759179999999999</v>
      </c>
      <c r="V9" s="16" t="s">
        <v>5399</v>
      </c>
      <c r="W9" s="17">
        <v>0</v>
      </c>
      <c r="X9" s="16" t="s">
        <v>5399</v>
      </c>
      <c r="Y9" s="17">
        <v>3</v>
      </c>
      <c r="Z9" s="16" t="s">
        <v>5399</v>
      </c>
      <c r="AA9" s="17">
        <v>0</v>
      </c>
      <c r="AB9" s="16" t="s">
        <v>5399</v>
      </c>
      <c r="AC9" s="17">
        <v>9801</v>
      </c>
      <c r="AD9" s="16" t="s">
        <v>5399</v>
      </c>
      <c r="AE9" s="17">
        <v>722</v>
      </c>
      <c r="AF9" s="16" t="s">
        <v>5399</v>
      </c>
      <c r="AG9" s="17">
        <v>2610</v>
      </c>
      <c r="AH9" s="16" t="s">
        <v>4257</v>
      </c>
      <c r="AI9" s="20">
        <v>0.99811910000000004</v>
      </c>
      <c r="AJ9" s="16" t="s">
        <v>5400</v>
      </c>
      <c r="AK9" s="17">
        <v>0</v>
      </c>
      <c r="AL9" s="16" t="s">
        <v>5400</v>
      </c>
      <c r="AM9" s="17">
        <v>4</v>
      </c>
      <c r="AN9" s="16" t="s">
        <v>5400</v>
      </c>
      <c r="AO9" s="17">
        <v>0</v>
      </c>
      <c r="AP9" s="16" t="s">
        <v>5400</v>
      </c>
      <c r="AQ9" s="17">
        <v>9564</v>
      </c>
      <c r="AR9" s="16" t="s">
        <v>5400</v>
      </c>
      <c r="AS9" s="17">
        <v>772</v>
      </c>
      <c r="AT9" s="16" t="s">
        <v>5400</v>
      </c>
      <c r="AU9" s="17">
        <v>2825</v>
      </c>
      <c r="AV9" s="16" t="s">
        <v>4259</v>
      </c>
      <c r="AW9" s="20">
        <v>0.87328570000000005</v>
      </c>
      <c r="AX9" s="16" t="s">
        <v>5401</v>
      </c>
      <c r="AY9" s="17">
        <v>0</v>
      </c>
      <c r="AZ9" s="16" t="s">
        <v>5401</v>
      </c>
      <c r="BA9" s="17">
        <v>5</v>
      </c>
      <c r="BB9" s="16" t="s">
        <v>5401</v>
      </c>
      <c r="BC9" s="17">
        <v>0</v>
      </c>
      <c r="BD9" s="16" t="s">
        <v>5401</v>
      </c>
      <c r="BE9" s="17">
        <v>9530</v>
      </c>
      <c r="BF9" s="16" t="s">
        <v>5401</v>
      </c>
      <c r="BG9" s="17">
        <v>771</v>
      </c>
      <c r="BH9" s="16" t="s">
        <v>5401</v>
      </c>
      <c r="BI9" s="17">
        <v>2725</v>
      </c>
      <c r="BJ9" s="16" t="s">
        <v>4261</v>
      </c>
      <c r="BK9" s="20">
        <v>0.88938550000000005</v>
      </c>
      <c r="BL9" s="16" t="s">
        <v>5402</v>
      </c>
      <c r="BM9" s="17">
        <v>0</v>
      </c>
      <c r="BN9" s="16" t="s">
        <v>5402</v>
      </c>
      <c r="BO9" s="17">
        <v>5</v>
      </c>
      <c r="BP9" s="16" t="s">
        <v>5402</v>
      </c>
      <c r="BQ9" s="17">
        <v>1</v>
      </c>
      <c r="BR9" s="16" t="s">
        <v>5402</v>
      </c>
      <c r="BS9" s="17">
        <v>7439</v>
      </c>
      <c r="BT9" s="16" t="s">
        <v>5402</v>
      </c>
      <c r="BU9" s="17">
        <v>730</v>
      </c>
      <c r="BV9" s="16" t="s">
        <v>5402</v>
      </c>
      <c r="BW9" s="17">
        <v>2219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8518</v>
      </c>
      <c r="CF9" s="16" t="s">
        <v>5415</v>
      </c>
      <c r="CG9" s="17">
        <f>SUM(PRODUCT(A3L202C2,A3L202C7))/A3L202C1</f>
        <v>754</v>
      </c>
      <c r="CH9" s="16" t="s">
        <v>5416</v>
      </c>
      <c r="CI9" s="17">
        <f>SUM(PRODUCT(A3L202C2,A3L202C8))/A3L202C1</f>
        <v>2662</v>
      </c>
      <c r="CJ9" s="16" t="s">
        <v>5410</v>
      </c>
      <c r="CK9" s="17">
        <f>(A3L202C40-A3L202C37)+(A3L202C41-A3L202C38)+(A3L202C42-A3L202C39)</f>
        <v>11932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2571</v>
      </c>
      <c r="L10" s="16" t="s">
        <v>5398</v>
      </c>
      <c r="M10" s="17">
        <v>7362</v>
      </c>
      <c r="N10" s="16" t="s">
        <v>5398</v>
      </c>
      <c r="O10" s="17">
        <v>22742</v>
      </c>
      <c r="P10" s="16" t="s">
        <v>5398</v>
      </c>
      <c r="Q10" s="17">
        <v>11604</v>
      </c>
      <c r="R10" s="16" t="s">
        <v>5398</v>
      </c>
      <c r="S10" s="17">
        <v>38035</v>
      </c>
      <c r="T10" s="16" t="s">
        <v>4255</v>
      </c>
      <c r="U10" s="20">
        <v>1.0759179999999999</v>
      </c>
      <c r="V10" s="16" t="s">
        <v>5399</v>
      </c>
      <c r="W10" s="17">
        <v>0</v>
      </c>
      <c r="X10" s="16" t="s">
        <v>5399</v>
      </c>
      <c r="Y10" s="17">
        <v>3433</v>
      </c>
      <c r="Z10" s="16" t="s">
        <v>5399</v>
      </c>
      <c r="AA10" s="17">
        <v>11208</v>
      </c>
      <c r="AB10" s="16" t="s">
        <v>5399</v>
      </c>
      <c r="AC10" s="17">
        <v>19650</v>
      </c>
      <c r="AD10" s="16" t="s">
        <v>5399</v>
      </c>
      <c r="AE10" s="17">
        <v>11990</v>
      </c>
      <c r="AF10" s="16" t="s">
        <v>5399</v>
      </c>
      <c r="AG10" s="17">
        <v>38883</v>
      </c>
      <c r="AH10" s="16" t="s">
        <v>4257</v>
      </c>
      <c r="AI10" s="20">
        <v>0.99811910000000004</v>
      </c>
      <c r="AJ10" s="16" t="s">
        <v>5400</v>
      </c>
      <c r="AK10" s="17">
        <v>0</v>
      </c>
      <c r="AL10" s="16" t="s">
        <v>5400</v>
      </c>
      <c r="AM10" s="17">
        <v>3781</v>
      </c>
      <c r="AN10" s="16" t="s">
        <v>5400</v>
      </c>
      <c r="AO10" s="17">
        <v>12592</v>
      </c>
      <c r="AP10" s="16" t="s">
        <v>5400</v>
      </c>
      <c r="AQ10" s="17">
        <v>18450</v>
      </c>
      <c r="AR10" s="16" t="s">
        <v>5400</v>
      </c>
      <c r="AS10" s="17">
        <v>13427</v>
      </c>
      <c r="AT10" s="16" t="s">
        <v>5400</v>
      </c>
      <c r="AU10" s="17">
        <v>43933</v>
      </c>
      <c r="AV10" s="16" t="s">
        <v>4259</v>
      </c>
      <c r="AW10" s="20">
        <v>0.87328570000000005</v>
      </c>
      <c r="AX10" s="16" t="s">
        <v>5401</v>
      </c>
      <c r="AY10" s="17">
        <v>0</v>
      </c>
      <c r="AZ10" s="16" t="s">
        <v>5401</v>
      </c>
      <c r="BA10" s="17">
        <v>4200</v>
      </c>
      <c r="BB10" s="16" t="s">
        <v>5401</v>
      </c>
      <c r="BC10" s="17">
        <v>13207</v>
      </c>
      <c r="BD10" s="16" t="s">
        <v>5401</v>
      </c>
      <c r="BE10" s="17">
        <v>20454</v>
      </c>
      <c r="BF10" s="16" t="s">
        <v>5401</v>
      </c>
      <c r="BG10" s="17">
        <v>13667</v>
      </c>
      <c r="BH10" s="16" t="s">
        <v>5401</v>
      </c>
      <c r="BI10" s="17">
        <v>44301</v>
      </c>
      <c r="BJ10" s="16" t="s">
        <v>4261</v>
      </c>
      <c r="BK10" s="20">
        <v>0.88938550000000005</v>
      </c>
      <c r="BL10" s="16" t="s">
        <v>5402</v>
      </c>
      <c r="BM10" s="17">
        <v>0</v>
      </c>
      <c r="BN10" s="16" t="s">
        <v>5402</v>
      </c>
      <c r="BO10" s="17">
        <v>4143</v>
      </c>
      <c r="BP10" s="16" t="s">
        <v>5402</v>
      </c>
      <c r="BQ10" s="17">
        <v>12724</v>
      </c>
      <c r="BR10" s="16" t="s">
        <v>5402</v>
      </c>
      <c r="BS10" s="17">
        <v>17876</v>
      </c>
      <c r="BT10" s="16" t="s">
        <v>5402</v>
      </c>
      <c r="BU10" s="17">
        <v>13894</v>
      </c>
      <c r="BV10" s="16" t="s">
        <v>5402</v>
      </c>
      <c r="BW10" s="17">
        <v>38993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2571</v>
      </c>
      <c r="CB10" s="16" t="s">
        <v>5420</v>
      </c>
      <c r="CC10" s="17">
        <f>SUM(PRODUCT(A3L203C2,A3L203C5))/A3L203C1</f>
        <v>7362</v>
      </c>
      <c r="CD10" s="16" t="s">
        <v>5421</v>
      </c>
      <c r="CE10" s="17">
        <f>SUM(PRODUCT(A3L203C2,A3L203C6))/A3L203C1</f>
        <v>22742</v>
      </c>
      <c r="CF10" s="16" t="s">
        <v>5422</v>
      </c>
      <c r="CG10" s="17">
        <f>SUM(PRODUCT(A3L203C2,A3L203C7))/A3L203C1</f>
        <v>11604</v>
      </c>
      <c r="CH10" s="16" t="s">
        <v>5423</v>
      </c>
      <c r="CI10" s="17">
        <f>SUM(PRODUCT(A3L203C2,A3L203C8))/A3L203C1</f>
        <v>38035</v>
      </c>
      <c r="CJ10" s="16" t="s">
        <v>5417</v>
      </c>
      <c r="CK10" s="17">
        <f>(A3L203C40-A3L203C37)+(A3L203C41-A3L203C38)+(A3L203C42-A3L203C39)</f>
        <v>62448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444</v>
      </c>
      <c r="L11" s="16" t="s">
        <v>5398</v>
      </c>
      <c r="M11" s="17">
        <v>1083</v>
      </c>
      <c r="N11" s="16" t="s">
        <v>5398</v>
      </c>
      <c r="O11" s="17">
        <v>2611</v>
      </c>
      <c r="P11" s="16" t="s">
        <v>5398</v>
      </c>
      <c r="Q11" s="17">
        <v>259</v>
      </c>
      <c r="R11" s="16" t="s">
        <v>5398</v>
      </c>
      <c r="S11" s="17">
        <v>1045</v>
      </c>
      <c r="T11" s="16" t="s">
        <v>4255</v>
      </c>
      <c r="U11" s="20">
        <v>1.0759179999999999</v>
      </c>
      <c r="V11" s="16" t="s">
        <v>5399</v>
      </c>
      <c r="W11" s="17">
        <v>0</v>
      </c>
      <c r="X11" s="16" t="s">
        <v>5399</v>
      </c>
      <c r="Y11" s="17">
        <v>103</v>
      </c>
      <c r="Z11" s="16" t="s">
        <v>5399</v>
      </c>
      <c r="AA11" s="17">
        <v>638</v>
      </c>
      <c r="AB11" s="16" t="s">
        <v>5399</v>
      </c>
      <c r="AC11" s="17">
        <v>2820</v>
      </c>
      <c r="AD11" s="16" t="s">
        <v>5399</v>
      </c>
      <c r="AE11" s="17">
        <v>244</v>
      </c>
      <c r="AF11" s="16" t="s">
        <v>5399</v>
      </c>
      <c r="AG11" s="17">
        <v>863</v>
      </c>
      <c r="AH11" s="16" t="s">
        <v>4257</v>
      </c>
      <c r="AI11" s="20">
        <v>0.99811910000000004</v>
      </c>
      <c r="AJ11" s="16" t="s">
        <v>5400</v>
      </c>
      <c r="AK11" s="17">
        <v>0</v>
      </c>
      <c r="AL11" s="16" t="s">
        <v>5400</v>
      </c>
      <c r="AM11" s="17">
        <v>108</v>
      </c>
      <c r="AN11" s="16" t="s">
        <v>5400</v>
      </c>
      <c r="AO11" s="17">
        <v>908</v>
      </c>
      <c r="AP11" s="16" t="s">
        <v>5400</v>
      </c>
      <c r="AQ11" s="17">
        <v>6992</v>
      </c>
      <c r="AR11" s="16" t="s">
        <v>5400</v>
      </c>
      <c r="AS11" s="17">
        <v>321</v>
      </c>
      <c r="AT11" s="16" t="s">
        <v>5400</v>
      </c>
      <c r="AU11" s="17">
        <v>1074</v>
      </c>
      <c r="AV11" s="16" t="s">
        <v>4259</v>
      </c>
      <c r="AW11" s="20">
        <v>0.87328570000000005</v>
      </c>
      <c r="AX11" s="16" t="s">
        <v>5401</v>
      </c>
      <c r="AY11" s="17">
        <v>0</v>
      </c>
      <c r="AZ11" s="16" t="s">
        <v>5401</v>
      </c>
      <c r="BA11" s="17">
        <v>183</v>
      </c>
      <c r="BB11" s="16" t="s">
        <v>5401</v>
      </c>
      <c r="BC11" s="17">
        <v>1464</v>
      </c>
      <c r="BD11" s="16" t="s">
        <v>5401</v>
      </c>
      <c r="BE11" s="17">
        <v>6707</v>
      </c>
      <c r="BF11" s="16" t="s">
        <v>5401</v>
      </c>
      <c r="BG11" s="17">
        <v>405</v>
      </c>
      <c r="BH11" s="16" t="s">
        <v>5401</v>
      </c>
      <c r="BI11" s="17">
        <v>1396</v>
      </c>
      <c r="BJ11" s="16" t="s">
        <v>4261</v>
      </c>
      <c r="BK11" s="20">
        <v>0.88938550000000005</v>
      </c>
      <c r="BL11" s="16" t="s">
        <v>5402</v>
      </c>
      <c r="BM11" s="17">
        <v>0</v>
      </c>
      <c r="BN11" s="16" t="s">
        <v>5402</v>
      </c>
      <c r="BO11" s="17">
        <v>504</v>
      </c>
      <c r="BP11" s="16" t="s">
        <v>5402</v>
      </c>
      <c r="BQ11" s="17">
        <v>1461</v>
      </c>
      <c r="BR11" s="16" t="s">
        <v>5402</v>
      </c>
      <c r="BS11" s="17">
        <v>7699</v>
      </c>
      <c r="BT11" s="16" t="s">
        <v>5402</v>
      </c>
      <c r="BU11" s="17">
        <v>428</v>
      </c>
      <c r="BV11" s="16" t="s">
        <v>5402</v>
      </c>
      <c r="BW11" s="17">
        <v>1097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444</v>
      </c>
      <c r="CB11" s="16" t="s">
        <v>5427</v>
      </c>
      <c r="CC11" s="17">
        <f>SUM(PRODUCT(A3L204C2,A3L204C5))/A3L204C1</f>
        <v>1083</v>
      </c>
      <c r="CD11" s="16" t="s">
        <v>5428</v>
      </c>
      <c r="CE11" s="17">
        <f>SUM(PRODUCT(A3L204C2,A3L204C6))/A3L204C1</f>
        <v>2611</v>
      </c>
      <c r="CF11" s="16" t="s">
        <v>5429</v>
      </c>
      <c r="CG11" s="17">
        <f>SUM(PRODUCT(A3L204C2,A3L204C7))/A3L204C1</f>
        <v>259</v>
      </c>
      <c r="CH11" s="16" t="s">
        <v>5430</v>
      </c>
      <c r="CI11" s="17">
        <f>SUM(PRODUCT(A3L204C2,A3L204C8))/A3L204C1</f>
        <v>1045</v>
      </c>
      <c r="CJ11" s="16" t="s">
        <v>5424</v>
      </c>
      <c r="CK11" s="17">
        <f>(A3L204C40-A3L204C37)+(A3L204C41-A3L204C38)+(A3L204C42-A3L204C39)</f>
        <v>2388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1887</v>
      </c>
      <c r="L12" s="16" t="s">
        <v>5398</v>
      </c>
      <c r="M12" s="17">
        <v>6003</v>
      </c>
      <c r="N12" s="16" t="s">
        <v>5398</v>
      </c>
      <c r="O12" s="17">
        <v>1095</v>
      </c>
      <c r="P12" s="16" t="s">
        <v>5398</v>
      </c>
      <c r="Q12" s="17">
        <v>1942</v>
      </c>
      <c r="R12" s="16" t="s">
        <v>5398</v>
      </c>
      <c r="S12" s="17">
        <v>5497</v>
      </c>
      <c r="T12" s="16" t="s">
        <v>4255</v>
      </c>
      <c r="U12" s="20">
        <v>1.0759179999999999</v>
      </c>
      <c r="V12" s="16" t="s">
        <v>5399</v>
      </c>
      <c r="W12" s="17">
        <v>0</v>
      </c>
      <c r="X12" s="16" t="s">
        <v>5399</v>
      </c>
      <c r="Y12" s="17">
        <v>1454</v>
      </c>
      <c r="Z12" s="16" t="s">
        <v>5399</v>
      </c>
      <c r="AA12" s="17">
        <v>5121</v>
      </c>
      <c r="AB12" s="16" t="s">
        <v>5399</v>
      </c>
      <c r="AC12" s="17">
        <v>1798</v>
      </c>
      <c r="AD12" s="16" t="s">
        <v>5399</v>
      </c>
      <c r="AE12" s="17">
        <v>1655</v>
      </c>
      <c r="AF12" s="16" t="s">
        <v>5399</v>
      </c>
      <c r="AG12" s="17">
        <v>4891</v>
      </c>
      <c r="AH12" s="16" t="s">
        <v>4257</v>
      </c>
      <c r="AI12" s="20">
        <v>0.99811910000000004</v>
      </c>
      <c r="AJ12" s="16" t="s">
        <v>5400</v>
      </c>
      <c r="AK12" s="17">
        <v>0</v>
      </c>
      <c r="AL12" s="16" t="s">
        <v>5400</v>
      </c>
      <c r="AM12" s="17">
        <v>2147</v>
      </c>
      <c r="AN12" s="16" t="s">
        <v>5400</v>
      </c>
      <c r="AO12" s="17">
        <v>7687</v>
      </c>
      <c r="AP12" s="16" t="s">
        <v>5400</v>
      </c>
      <c r="AQ12" s="17">
        <v>2585</v>
      </c>
      <c r="AR12" s="16" t="s">
        <v>5400</v>
      </c>
      <c r="AS12" s="17">
        <v>1679</v>
      </c>
      <c r="AT12" s="16" t="s">
        <v>5400</v>
      </c>
      <c r="AU12" s="17">
        <v>5679</v>
      </c>
      <c r="AV12" s="16" t="s">
        <v>4259</v>
      </c>
      <c r="AW12" s="20">
        <v>0.87328570000000005</v>
      </c>
      <c r="AX12" s="16" t="s">
        <v>5401</v>
      </c>
      <c r="AY12" s="17">
        <v>0</v>
      </c>
      <c r="AZ12" s="16" t="s">
        <v>5401</v>
      </c>
      <c r="BA12" s="17">
        <v>2458</v>
      </c>
      <c r="BB12" s="16" t="s">
        <v>5401</v>
      </c>
      <c r="BC12" s="17">
        <v>9248</v>
      </c>
      <c r="BD12" s="16" t="s">
        <v>5401</v>
      </c>
      <c r="BE12" s="17">
        <v>2026</v>
      </c>
      <c r="BF12" s="16" t="s">
        <v>5401</v>
      </c>
      <c r="BG12" s="17">
        <v>2486</v>
      </c>
      <c r="BH12" s="16" t="s">
        <v>5401</v>
      </c>
      <c r="BI12" s="17">
        <v>7635</v>
      </c>
      <c r="BJ12" s="16" t="s">
        <v>4261</v>
      </c>
      <c r="BK12" s="20">
        <v>0.88938550000000005</v>
      </c>
      <c r="BL12" s="16" t="s">
        <v>5402</v>
      </c>
      <c r="BM12" s="17">
        <v>0</v>
      </c>
      <c r="BN12" s="16" t="s">
        <v>5402</v>
      </c>
      <c r="BO12" s="17">
        <v>1848</v>
      </c>
      <c r="BP12" s="16" t="s">
        <v>5402</v>
      </c>
      <c r="BQ12" s="17">
        <v>7353</v>
      </c>
      <c r="BR12" s="16" t="s">
        <v>5402</v>
      </c>
      <c r="BS12" s="17">
        <v>1756</v>
      </c>
      <c r="BT12" s="16" t="s">
        <v>5402</v>
      </c>
      <c r="BU12" s="17">
        <v>2659</v>
      </c>
      <c r="BV12" s="16" t="s">
        <v>5402</v>
      </c>
      <c r="BW12" s="17">
        <v>5929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1887</v>
      </c>
      <c r="CB12" s="16" t="s">
        <v>5434</v>
      </c>
      <c r="CC12" s="17">
        <f>SUM(PRODUCT(A3L205C2,A3L205C5))/A3L205C1</f>
        <v>6003</v>
      </c>
      <c r="CD12" s="16" t="s">
        <v>5435</v>
      </c>
      <c r="CE12" s="17">
        <f>SUM(PRODUCT(A3L205C2,A3L205C6))/A3L205C1</f>
        <v>1095</v>
      </c>
      <c r="CF12" s="16" t="s">
        <v>5436</v>
      </c>
      <c r="CG12" s="17">
        <f>SUM(PRODUCT(A3L205C2,A3L205C7))/A3L205C1</f>
        <v>1942</v>
      </c>
      <c r="CH12" s="16" t="s">
        <v>5437</v>
      </c>
      <c r="CI12" s="17">
        <f>SUM(PRODUCT(A3L205C2,A3L205C8))/A3L205C1</f>
        <v>5497</v>
      </c>
      <c r="CJ12" s="16" t="s">
        <v>5431</v>
      </c>
      <c r="CK12" s="17">
        <f>(A3L205C40-A3L205C37)+(A3L205C41-A3L205C38)+(A3L205C42-A3L205C39)</f>
        <v>644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1204</v>
      </c>
      <c r="L13" s="16" t="s">
        <v>5398</v>
      </c>
      <c r="M13" s="17">
        <v>4267</v>
      </c>
      <c r="N13" s="16" t="s">
        <v>5398</v>
      </c>
      <c r="O13" s="17">
        <v>4715</v>
      </c>
      <c r="P13" s="16" t="s">
        <v>5398</v>
      </c>
      <c r="Q13" s="17">
        <v>4602</v>
      </c>
      <c r="R13" s="16" t="s">
        <v>5398</v>
      </c>
      <c r="S13" s="17">
        <v>11580</v>
      </c>
      <c r="T13" s="16" t="s">
        <v>4255</v>
      </c>
      <c r="U13" s="20">
        <v>1.0759179999999999</v>
      </c>
      <c r="V13" s="16" t="s">
        <v>5399</v>
      </c>
      <c r="W13" s="17">
        <v>0</v>
      </c>
      <c r="X13" s="16" t="s">
        <v>5399</v>
      </c>
      <c r="Y13" s="17">
        <v>1169</v>
      </c>
      <c r="Z13" s="16" t="s">
        <v>5399</v>
      </c>
      <c r="AA13" s="17">
        <v>4424</v>
      </c>
      <c r="AB13" s="16" t="s">
        <v>5399</v>
      </c>
      <c r="AC13" s="17">
        <v>6999</v>
      </c>
      <c r="AD13" s="16" t="s">
        <v>5399</v>
      </c>
      <c r="AE13" s="17">
        <v>5052</v>
      </c>
      <c r="AF13" s="16" t="s">
        <v>5399</v>
      </c>
      <c r="AG13" s="17">
        <v>12261</v>
      </c>
      <c r="AH13" s="16" t="s">
        <v>4257</v>
      </c>
      <c r="AI13" s="20">
        <v>0.99811910000000004</v>
      </c>
      <c r="AJ13" s="16" t="s">
        <v>5400</v>
      </c>
      <c r="AK13" s="17">
        <v>0</v>
      </c>
      <c r="AL13" s="16" t="s">
        <v>5400</v>
      </c>
      <c r="AM13" s="17">
        <v>1669</v>
      </c>
      <c r="AN13" s="16" t="s">
        <v>5400</v>
      </c>
      <c r="AO13" s="17">
        <v>8445</v>
      </c>
      <c r="AP13" s="16" t="s">
        <v>5400</v>
      </c>
      <c r="AQ13" s="17">
        <v>5949</v>
      </c>
      <c r="AR13" s="16" t="s">
        <v>5400</v>
      </c>
      <c r="AS13" s="17">
        <v>6228</v>
      </c>
      <c r="AT13" s="16" t="s">
        <v>5400</v>
      </c>
      <c r="AU13" s="17">
        <v>17756</v>
      </c>
      <c r="AV13" s="16" t="s">
        <v>4259</v>
      </c>
      <c r="AW13" s="20">
        <v>0.87328570000000005</v>
      </c>
      <c r="AX13" s="16" t="s">
        <v>5401</v>
      </c>
      <c r="AY13" s="17">
        <v>0</v>
      </c>
      <c r="AZ13" s="16" t="s">
        <v>5401</v>
      </c>
      <c r="BA13" s="17">
        <v>2188</v>
      </c>
      <c r="BB13" s="16" t="s">
        <v>5401</v>
      </c>
      <c r="BC13" s="17">
        <v>10045</v>
      </c>
      <c r="BD13" s="16" t="s">
        <v>5401</v>
      </c>
      <c r="BE13" s="17">
        <v>5506</v>
      </c>
      <c r="BF13" s="16" t="s">
        <v>5401</v>
      </c>
      <c r="BG13" s="17">
        <v>5900</v>
      </c>
      <c r="BH13" s="16" t="s">
        <v>5401</v>
      </c>
      <c r="BI13" s="17">
        <v>17385</v>
      </c>
      <c r="BJ13" s="16" t="s">
        <v>4261</v>
      </c>
      <c r="BK13" s="20">
        <v>0.88938550000000005</v>
      </c>
      <c r="BL13" s="16" t="s">
        <v>5402</v>
      </c>
      <c r="BM13" s="17">
        <v>0</v>
      </c>
      <c r="BN13" s="16" t="s">
        <v>5402</v>
      </c>
      <c r="BO13" s="17">
        <v>2182</v>
      </c>
      <c r="BP13" s="16" t="s">
        <v>5402</v>
      </c>
      <c r="BQ13" s="17">
        <v>8724</v>
      </c>
      <c r="BR13" s="16" t="s">
        <v>5402</v>
      </c>
      <c r="BS13" s="17">
        <v>3706</v>
      </c>
      <c r="BT13" s="16" t="s">
        <v>5402</v>
      </c>
      <c r="BU13" s="17">
        <v>5446</v>
      </c>
      <c r="BV13" s="16" t="s">
        <v>5402</v>
      </c>
      <c r="BW13" s="17">
        <v>13492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1204</v>
      </c>
      <c r="CB13" s="16" t="s">
        <v>5441</v>
      </c>
      <c r="CC13" s="17">
        <f>SUM(PRODUCT(A3L206C2,A3L206C5))/A3L206C1</f>
        <v>4267</v>
      </c>
      <c r="CD13" s="16" t="s">
        <v>5442</v>
      </c>
      <c r="CE13" s="17">
        <f>SUM(PRODUCT(A3L206C2,A3L206C6))/A3L206C1</f>
        <v>4715</v>
      </c>
      <c r="CF13" s="16" t="s">
        <v>5443</v>
      </c>
      <c r="CG13" s="17">
        <f>SUM(PRODUCT(A3L206C2,A3L206C7))/A3L206C1</f>
        <v>4602</v>
      </c>
      <c r="CH13" s="16" t="s">
        <v>5444</v>
      </c>
      <c r="CI13" s="17">
        <f>SUM(PRODUCT(A3L206C2,A3L206C8))/A3L206C1</f>
        <v>11580</v>
      </c>
      <c r="CJ13" s="16" t="s">
        <v>5438</v>
      </c>
      <c r="CK13" s="17">
        <f>(A3L206C40-A3L206C37)+(A3L206C41-A3L206C38)+(A3L206C42-A3L206C39)</f>
        <v>15426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142</v>
      </c>
      <c r="L14" s="16" t="s">
        <v>5398</v>
      </c>
      <c r="M14" s="17">
        <v>780</v>
      </c>
      <c r="N14" s="16" t="s">
        <v>5398</v>
      </c>
      <c r="O14" s="17">
        <v>281</v>
      </c>
      <c r="P14" s="16" t="s">
        <v>5398</v>
      </c>
      <c r="Q14" s="17">
        <v>70</v>
      </c>
      <c r="R14" s="16" t="s">
        <v>5398</v>
      </c>
      <c r="S14" s="17">
        <v>201</v>
      </c>
      <c r="T14" s="16" t="s">
        <v>4255</v>
      </c>
      <c r="U14" s="20">
        <v>1.0759179999999999</v>
      </c>
      <c r="V14" s="16" t="s">
        <v>5399</v>
      </c>
      <c r="W14" s="17">
        <v>0</v>
      </c>
      <c r="X14" s="16" t="s">
        <v>5399</v>
      </c>
      <c r="Y14" s="17">
        <v>85</v>
      </c>
      <c r="Z14" s="16" t="s">
        <v>5399</v>
      </c>
      <c r="AA14" s="17">
        <v>659</v>
      </c>
      <c r="AB14" s="16" t="s">
        <v>5399</v>
      </c>
      <c r="AC14" s="17">
        <v>728</v>
      </c>
      <c r="AD14" s="16" t="s">
        <v>5399</v>
      </c>
      <c r="AE14" s="17">
        <v>72</v>
      </c>
      <c r="AF14" s="16" t="s">
        <v>5399</v>
      </c>
      <c r="AG14" s="17">
        <v>229</v>
      </c>
      <c r="AH14" s="16" t="s">
        <v>4257</v>
      </c>
      <c r="AI14" s="20">
        <v>0.99811910000000004</v>
      </c>
      <c r="AJ14" s="16" t="s">
        <v>5400</v>
      </c>
      <c r="AK14" s="17">
        <v>0</v>
      </c>
      <c r="AL14" s="16" t="s">
        <v>5400</v>
      </c>
      <c r="AM14" s="17">
        <v>68</v>
      </c>
      <c r="AN14" s="16" t="s">
        <v>5400</v>
      </c>
      <c r="AO14" s="17">
        <v>1052</v>
      </c>
      <c r="AP14" s="16" t="s">
        <v>5400</v>
      </c>
      <c r="AQ14" s="17">
        <v>935</v>
      </c>
      <c r="AR14" s="16" t="s">
        <v>5400</v>
      </c>
      <c r="AS14" s="17">
        <v>107</v>
      </c>
      <c r="AT14" s="16" t="s">
        <v>5400</v>
      </c>
      <c r="AU14" s="17">
        <v>525</v>
      </c>
      <c r="AV14" s="16" t="s">
        <v>4259</v>
      </c>
      <c r="AW14" s="20">
        <v>0.87328570000000005</v>
      </c>
      <c r="AX14" s="16" t="s">
        <v>5401</v>
      </c>
      <c r="AY14" s="17">
        <v>0</v>
      </c>
      <c r="AZ14" s="16" t="s">
        <v>5401</v>
      </c>
      <c r="BA14" s="17">
        <v>67</v>
      </c>
      <c r="BB14" s="16" t="s">
        <v>5401</v>
      </c>
      <c r="BC14" s="17">
        <v>1004</v>
      </c>
      <c r="BD14" s="16" t="s">
        <v>5401</v>
      </c>
      <c r="BE14" s="17">
        <v>979</v>
      </c>
      <c r="BF14" s="16" t="s">
        <v>5401</v>
      </c>
      <c r="BG14" s="17">
        <v>235</v>
      </c>
      <c r="BH14" s="16" t="s">
        <v>5401</v>
      </c>
      <c r="BI14" s="17">
        <v>785</v>
      </c>
      <c r="BJ14" s="16" t="s">
        <v>4261</v>
      </c>
      <c r="BK14" s="20">
        <v>0.88938550000000005</v>
      </c>
      <c r="BL14" s="16" t="s">
        <v>5402</v>
      </c>
      <c r="BM14" s="17">
        <v>0</v>
      </c>
      <c r="BN14" s="16" t="s">
        <v>5402</v>
      </c>
      <c r="BO14" s="17">
        <v>59</v>
      </c>
      <c r="BP14" s="16" t="s">
        <v>5402</v>
      </c>
      <c r="BQ14" s="17">
        <v>842</v>
      </c>
      <c r="BR14" s="16" t="s">
        <v>5402</v>
      </c>
      <c r="BS14" s="17">
        <v>1495</v>
      </c>
      <c r="BT14" s="16" t="s">
        <v>5402</v>
      </c>
      <c r="BU14" s="17">
        <v>314</v>
      </c>
      <c r="BV14" s="16" t="s">
        <v>5402</v>
      </c>
      <c r="BW14" s="17">
        <v>466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142</v>
      </c>
      <c r="CB14" s="16" t="s">
        <v>5448</v>
      </c>
      <c r="CC14" s="17">
        <f>SUM(PRODUCT(A3L207C2,A3L207C5))/A3L207C1</f>
        <v>780</v>
      </c>
      <c r="CD14" s="16" t="s">
        <v>5449</v>
      </c>
      <c r="CE14" s="17">
        <f>SUM(PRODUCT(A3L207C2,A3L207C6))/A3L207C1</f>
        <v>281</v>
      </c>
      <c r="CF14" s="16" t="s">
        <v>5450</v>
      </c>
      <c r="CG14" s="17">
        <f>SUM(PRODUCT(A3L207C2,A3L207C7))/A3L207C1</f>
        <v>70</v>
      </c>
      <c r="CH14" s="16" t="s">
        <v>5451</v>
      </c>
      <c r="CI14" s="17">
        <f>SUM(PRODUCT(A3L207C2,A3L207C8))/A3L207C1</f>
        <v>201</v>
      </c>
      <c r="CJ14" s="16" t="s">
        <v>5445</v>
      </c>
      <c r="CK14" s="17">
        <f>(A3L207C40-A3L207C37)+(A3L207C41-A3L207C38)+(A3L207C42-A3L207C39)</f>
        <v>-370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49</v>
      </c>
      <c r="L15" s="16" t="s">
        <v>5398</v>
      </c>
      <c r="M15" s="17">
        <v>1199</v>
      </c>
      <c r="N15" s="16" t="s">
        <v>5398</v>
      </c>
      <c r="O15" s="17">
        <v>0</v>
      </c>
      <c r="P15" s="16" t="s">
        <v>5398</v>
      </c>
      <c r="Q15" s="17">
        <v>152</v>
      </c>
      <c r="R15" s="16" t="s">
        <v>5398</v>
      </c>
      <c r="S15" s="17">
        <v>338</v>
      </c>
      <c r="T15" s="16" t="s">
        <v>4255</v>
      </c>
      <c r="U15" s="20">
        <v>1.0759179999999999</v>
      </c>
      <c r="V15" s="16" t="s">
        <v>5399</v>
      </c>
      <c r="W15" s="17">
        <v>0</v>
      </c>
      <c r="X15" s="16" t="s">
        <v>5399</v>
      </c>
      <c r="Y15" s="17">
        <v>49</v>
      </c>
      <c r="Z15" s="16" t="s">
        <v>5399</v>
      </c>
      <c r="AA15" s="17">
        <v>1314</v>
      </c>
      <c r="AB15" s="16" t="s">
        <v>5399</v>
      </c>
      <c r="AC15" s="17">
        <v>1</v>
      </c>
      <c r="AD15" s="16" t="s">
        <v>5399</v>
      </c>
      <c r="AE15" s="17">
        <v>143</v>
      </c>
      <c r="AF15" s="16" t="s">
        <v>5399</v>
      </c>
      <c r="AG15" s="17">
        <v>374</v>
      </c>
      <c r="AH15" s="16" t="s">
        <v>4257</v>
      </c>
      <c r="AI15" s="20">
        <v>0.99811910000000004</v>
      </c>
      <c r="AJ15" s="16" t="s">
        <v>5400</v>
      </c>
      <c r="AK15" s="17">
        <v>0</v>
      </c>
      <c r="AL15" s="16" t="s">
        <v>5400</v>
      </c>
      <c r="AM15" s="17">
        <v>70</v>
      </c>
      <c r="AN15" s="16" t="s">
        <v>5400</v>
      </c>
      <c r="AO15" s="17">
        <v>1684</v>
      </c>
      <c r="AP15" s="16" t="s">
        <v>5400</v>
      </c>
      <c r="AQ15" s="17">
        <v>1</v>
      </c>
      <c r="AR15" s="16" t="s">
        <v>5400</v>
      </c>
      <c r="AS15" s="17">
        <v>160</v>
      </c>
      <c r="AT15" s="16" t="s">
        <v>5400</v>
      </c>
      <c r="AU15" s="17">
        <v>456</v>
      </c>
      <c r="AV15" s="16" t="s">
        <v>4259</v>
      </c>
      <c r="AW15" s="20">
        <v>0.87328570000000005</v>
      </c>
      <c r="AX15" s="16" t="s">
        <v>5401</v>
      </c>
      <c r="AY15" s="17">
        <v>0</v>
      </c>
      <c r="AZ15" s="16" t="s">
        <v>5401</v>
      </c>
      <c r="BA15" s="17">
        <v>103</v>
      </c>
      <c r="BB15" s="16" t="s">
        <v>5401</v>
      </c>
      <c r="BC15" s="17">
        <v>1696</v>
      </c>
      <c r="BD15" s="16" t="s">
        <v>5401</v>
      </c>
      <c r="BE15" s="17">
        <v>343</v>
      </c>
      <c r="BF15" s="16" t="s">
        <v>5401</v>
      </c>
      <c r="BG15" s="17">
        <v>131</v>
      </c>
      <c r="BH15" s="16" t="s">
        <v>5401</v>
      </c>
      <c r="BI15" s="17">
        <v>593</v>
      </c>
      <c r="BJ15" s="16" t="s">
        <v>4261</v>
      </c>
      <c r="BK15" s="20">
        <v>0.88938550000000005</v>
      </c>
      <c r="BL15" s="16" t="s">
        <v>5402</v>
      </c>
      <c r="BM15" s="17">
        <v>0</v>
      </c>
      <c r="BN15" s="16" t="s">
        <v>5402</v>
      </c>
      <c r="BO15" s="17">
        <v>93</v>
      </c>
      <c r="BP15" s="16" t="s">
        <v>5402</v>
      </c>
      <c r="BQ15" s="17">
        <v>1366</v>
      </c>
      <c r="BR15" s="16" t="s">
        <v>5402</v>
      </c>
      <c r="BS15" s="17">
        <v>16</v>
      </c>
      <c r="BT15" s="16" t="s">
        <v>5402</v>
      </c>
      <c r="BU15" s="17">
        <v>129</v>
      </c>
      <c r="BV15" s="16" t="s">
        <v>5402</v>
      </c>
      <c r="BW15" s="17">
        <v>467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49</v>
      </c>
      <c r="CB15" s="16" t="s">
        <v>5455</v>
      </c>
      <c r="CC15" s="17">
        <f>SUM(PRODUCT(A3L208C2,A3L208C5))/A3L208C1</f>
        <v>1199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152</v>
      </c>
      <c r="CH15" s="16" t="s">
        <v>5458</v>
      </c>
      <c r="CI15" s="17">
        <f>SUM(PRODUCT(A3L208C2,A3L208C8))/A3L208C1</f>
        <v>338</v>
      </c>
      <c r="CJ15" s="16" t="s">
        <v>5452</v>
      </c>
      <c r="CK15" s="17">
        <f>(A3L208C40-A3L208C37)+(A3L208C41-A3L208C38)+(A3L208C42-A3L208C39)</f>
        <v>-758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3</v>
      </c>
      <c r="L16" s="16" t="s">
        <v>5398</v>
      </c>
      <c r="M16" s="17">
        <v>6</v>
      </c>
      <c r="N16" s="16" t="s">
        <v>5398</v>
      </c>
      <c r="O16" s="17">
        <v>13</v>
      </c>
      <c r="P16" s="16" t="s">
        <v>5398</v>
      </c>
      <c r="Q16" s="17">
        <v>3070</v>
      </c>
      <c r="R16" s="16" t="s">
        <v>5398</v>
      </c>
      <c r="S16" s="17">
        <v>7308</v>
      </c>
      <c r="T16" s="16" t="s">
        <v>4255</v>
      </c>
      <c r="U16" s="20">
        <v>1.0759179999999999</v>
      </c>
      <c r="V16" s="16" t="s">
        <v>5399</v>
      </c>
      <c r="W16" s="17">
        <v>0</v>
      </c>
      <c r="X16" s="16" t="s">
        <v>5399</v>
      </c>
      <c r="Y16" s="17">
        <v>2</v>
      </c>
      <c r="Z16" s="16" t="s">
        <v>5399</v>
      </c>
      <c r="AA16" s="17">
        <v>4</v>
      </c>
      <c r="AB16" s="16" t="s">
        <v>5399</v>
      </c>
      <c r="AC16" s="17">
        <v>15</v>
      </c>
      <c r="AD16" s="16" t="s">
        <v>5399</v>
      </c>
      <c r="AE16" s="17">
        <v>3169</v>
      </c>
      <c r="AF16" s="16" t="s">
        <v>5399</v>
      </c>
      <c r="AG16" s="17">
        <v>7113</v>
      </c>
      <c r="AH16" s="16" t="s">
        <v>4257</v>
      </c>
      <c r="AI16" s="20">
        <v>0.99811910000000004</v>
      </c>
      <c r="AJ16" s="16" t="s">
        <v>5400</v>
      </c>
      <c r="AK16" s="17">
        <v>0</v>
      </c>
      <c r="AL16" s="16" t="s">
        <v>5400</v>
      </c>
      <c r="AM16" s="17">
        <v>4</v>
      </c>
      <c r="AN16" s="16" t="s">
        <v>5400</v>
      </c>
      <c r="AO16" s="17">
        <v>10</v>
      </c>
      <c r="AP16" s="16" t="s">
        <v>5400</v>
      </c>
      <c r="AQ16" s="17">
        <v>12</v>
      </c>
      <c r="AR16" s="16" t="s">
        <v>5400</v>
      </c>
      <c r="AS16" s="17">
        <v>4132</v>
      </c>
      <c r="AT16" s="16" t="s">
        <v>5400</v>
      </c>
      <c r="AU16" s="17">
        <v>8544</v>
      </c>
      <c r="AV16" s="16" t="s">
        <v>4259</v>
      </c>
      <c r="AW16" s="20">
        <v>0.87328570000000005</v>
      </c>
      <c r="AX16" s="16" t="s">
        <v>5401</v>
      </c>
      <c r="AY16" s="17">
        <v>0</v>
      </c>
      <c r="AZ16" s="16" t="s">
        <v>5401</v>
      </c>
      <c r="BA16" s="17">
        <v>5</v>
      </c>
      <c r="BB16" s="16" t="s">
        <v>5401</v>
      </c>
      <c r="BC16" s="17">
        <v>3</v>
      </c>
      <c r="BD16" s="16" t="s">
        <v>5401</v>
      </c>
      <c r="BE16" s="17">
        <v>16</v>
      </c>
      <c r="BF16" s="16" t="s">
        <v>5401</v>
      </c>
      <c r="BG16" s="17">
        <v>4739</v>
      </c>
      <c r="BH16" s="16" t="s">
        <v>5401</v>
      </c>
      <c r="BI16" s="17">
        <v>9071</v>
      </c>
      <c r="BJ16" s="16" t="s">
        <v>4261</v>
      </c>
      <c r="BK16" s="20">
        <v>0.88938550000000005</v>
      </c>
      <c r="BL16" s="16" t="s">
        <v>5402</v>
      </c>
      <c r="BM16" s="17">
        <v>0</v>
      </c>
      <c r="BN16" s="16" t="s">
        <v>5402</v>
      </c>
      <c r="BO16" s="17">
        <v>4</v>
      </c>
      <c r="BP16" s="16" t="s">
        <v>5402</v>
      </c>
      <c r="BQ16" s="17">
        <v>0</v>
      </c>
      <c r="BR16" s="16" t="s">
        <v>5402</v>
      </c>
      <c r="BS16" s="17">
        <v>4</v>
      </c>
      <c r="BT16" s="16" t="s">
        <v>5402</v>
      </c>
      <c r="BU16" s="17">
        <v>4285</v>
      </c>
      <c r="BV16" s="16" t="s">
        <v>5402</v>
      </c>
      <c r="BW16" s="17">
        <v>6413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3</v>
      </c>
      <c r="CB16" s="16" t="s">
        <v>5462</v>
      </c>
      <c r="CC16" s="17">
        <f>SUM(PRODUCT(A3L209C2,A3L209C5))/A3L209C1</f>
        <v>6</v>
      </c>
      <c r="CD16" s="16" t="s">
        <v>5463</v>
      </c>
      <c r="CE16" s="17">
        <f>SUM(PRODUCT(A3L209C2,A3L209C6))/A3L209C1</f>
        <v>13</v>
      </c>
      <c r="CF16" s="16" t="s">
        <v>5464</v>
      </c>
      <c r="CG16" s="17">
        <f>SUM(PRODUCT(A3L209C2,A3L209C7))/A3L209C1</f>
        <v>3070</v>
      </c>
      <c r="CH16" s="16" t="s">
        <v>5465</v>
      </c>
      <c r="CI16" s="17">
        <f>SUM(PRODUCT(A3L209C2,A3L209C8))/A3L209C1</f>
        <v>7308</v>
      </c>
      <c r="CJ16" s="16" t="s">
        <v>5459</v>
      </c>
      <c r="CK16" s="17">
        <f>(A3L209C40-A3L209C37)+(A3L209C41-A3L209C38)+(A3L209C42-A3L209C39)</f>
        <v>10382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20</v>
      </c>
      <c r="L17" s="16" t="s">
        <v>5398</v>
      </c>
      <c r="M17" s="17">
        <v>45</v>
      </c>
      <c r="N17" s="16" t="s">
        <v>5398</v>
      </c>
      <c r="O17" s="17">
        <v>0</v>
      </c>
      <c r="P17" s="16" t="s">
        <v>5398</v>
      </c>
      <c r="Q17" s="17">
        <v>361</v>
      </c>
      <c r="R17" s="16" t="s">
        <v>5398</v>
      </c>
      <c r="S17" s="17">
        <v>789</v>
      </c>
      <c r="T17" s="16" t="s">
        <v>4255</v>
      </c>
      <c r="U17" s="20">
        <v>1.0759179999999999</v>
      </c>
      <c r="V17" s="16" t="s">
        <v>5399</v>
      </c>
      <c r="W17" s="17">
        <v>0</v>
      </c>
      <c r="X17" s="16" t="s">
        <v>5399</v>
      </c>
      <c r="Y17" s="17">
        <v>24</v>
      </c>
      <c r="Z17" s="16" t="s">
        <v>5399</v>
      </c>
      <c r="AA17" s="17">
        <v>38</v>
      </c>
      <c r="AB17" s="16" t="s">
        <v>5399</v>
      </c>
      <c r="AC17" s="17">
        <v>0</v>
      </c>
      <c r="AD17" s="16" t="s">
        <v>5399</v>
      </c>
      <c r="AE17" s="17">
        <v>381</v>
      </c>
      <c r="AF17" s="16" t="s">
        <v>5399</v>
      </c>
      <c r="AG17" s="17">
        <v>872</v>
      </c>
      <c r="AH17" s="16" t="s">
        <v>4257</v>
      </c>
      <c r="AI17" s="20">
        <v>0.99811910000000004</v>
      </c>
      <c r="AJ17" s="16" t="s">
        <v>5400</v>
      </c>
      <c r="AK17" s="17">
        <v>0</v>
      </c>
      <c r="AL17" s="16" t="s">
        <v>5400</v>
      </c>
      <c r="AM17" s="17">
        <v>37</v>
      </c>
      <c r="AN17" s="16" t="s">
        <v>5400</v>
      </c>
      <c r="AO17" s="17">
        <v>126</v>
      </c>
      <c r="AP17" s="16" t="s">
        <v>5400</v>
      </c>
      <c r="AQ17" s="17">
        <v>0</v>
      </c>
      <c r="AR17" s="16" t="s">
        <v>5400</v>
      </c>
      <c r="AS17" s="17">
        <v>606</v>
      </c>
      <c r="AT17" s="16" t="s">
        <v>5400</v>
      </c>
      <c r="AU17" s="17">
        <v>1556</v>
      </c>
      <c r="AV17" s="16" t="s">
        <v>4259</v>
      </c>
      <c r="AW17" s="20">
        <v>0.87328570000000005</v>
      </c>
      <c r="AX17" s="16" t="s">
        <v>5401</v>
      </c>
      <c r="AY17" s="17">
        <v>0</v>
      </c>
      <c r="AZ17" s="16" t="s">
        <v>5401</v>
      </c>
      <c r="BA17" s="17">
        <v>33</v>
      </c>
      <c r="BB17" s="16" t="s">
        <v>5401</v>
      </c>
      <c r="BC17" s="17">
        <v>90</v>
      </c>
      <c r="BD17" s="16" t="s">
        <v>5401</v>
      </c>
      <c r="BE17" s="17">
        <v>9</v>
      </c>
      <c r="BF17" s="16" t="s">
        <v>5401</v>
      </c>
      <c r="BG17" s="17">
        <v>795</v>
      </c>
      <c r="BH17" s="16" t="s">
        <v>5401</v>
      </c>
      <c r="BI17" s="17">
        <v>2142</v>
      </c>
      <c r="BJ17" s="16" t="s">
        <v>4261</v>
      </c>
      <c r="BK17" s="20">
        <v>0.88938550000000005</v>
      </c>
      <c r="BL17" s="16" t="s">
        <v>5402</v>
      </c>
      <c r="BM17" s="17">
        <v>0</v>
      </c>
      <c r="BN17" s="16" t="s">
        <v>5402</v>
      </c>
      <c r="BO17" s="17">
        <v>46</v>
      </c>
      <c r="BP17" s="16" t="s">
        <v>5402</v>
      </c>
      <c r="BQ17" s="17">
        <v>126</v>
      </c>
      <c r="BR17" s="16" t="s">
        <v>5402</v>
      </c>
      <c r="BS17" s="17">
        <v>0</v>
      </c>
      <c r="BT17" s="16" t="s">
        <v>5402</v>
      </c>
      <c r="BU17" s="17">
        <v>672</v>
      </c>
      <c r="BV17" s="16" t="s">
        <v>5402</v>
      </c>
      <c r="BW17" s="17">
        <v>1540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20</v>
      </c>
      <c r="CB17" s="16" t="s">
        <v>5469</v>
      </c>
      <c r="CC17" s="17">
        <f>SUM(PRODUCT(A3L210C2,A3L210C5))/A3L210C1</f>
        <v>45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361</v>
      </c>
      <c r="CH17" s="16" t="s">
        <v>5472</v>
      </c>
      <c r="CI17" s="17">
        <f>SUM(PRODUCT(A3L210C2,A3L210C8))/A3L210C1</f>
        <v>789</v>
      </c>
      <c r="CJ17" s="16" t="s">
        <v>5466</v>
      </c>
      <c r="CK17" s="17">
        <f>(A3L210C40-A3L210C37)+(A3L210C41-A3L210C38)+(A3L210C42-A3L210C39)</f>
        <v>1085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819</v>
      </c>
      <c r="L18" s="16" t="s">
        <v>5398</v>
      </c>
      <c r="M18" s="17">
        <v>2415</v>
      </c>
      <c r="N18" s="16" t="s">
        <v>5398</v>
      </c>
      <c r="O18" s="17">
        <v>83377</v>
      </c>
      <c r="P18" s="16" t="s">
        <v>5398</v>
      </c>
      <c r="Q18" s="17">
        <v>7373</v>
      </c>
      <c r="R18" s="16" t="s">
        <v>5398</v>
      </c>
      <c r="S18" s="17">
        <v>26741</v>
      </c>
      <c r="T18" s="16" t="s">
        <v>4255</v>
      </c>
      <c r="U18" s="20">
        <v>1.0759179999999999</v>
      </c>
      <c r="V18" s="16" t="s">
        <v>5399</v>
      </c>
      <c r="W18" s="17">
        <v>0</v>
      </c>
      <c r="X18" s="16" t="s">
        <v>5399</v>
      </c>
      <c r="Y18" s="17">
        <v>685</v>
      </c>
      <c r="Z18" s="16" t="s">
        <v>5399</v>
      </c>
      <c r="AA18" s="17">
        <v>1937</v>
      </c>
      <c r="AB18" s="16" t="s">
        <v>5399</v>
      </c>
      <c r="AC18" s="17">
        <v>83015</v>
      </c>
      <c r="AD18" s="16" t="s">
        <v>5399</v>
      </c>
      <c r="AE18" s="17">
        <v>8181</v>
      </c>
      <c r="AF18" s="16" t="s">
        <v>5399</v>
      </c>
      <c r="AG18" s="17">
        <v>27736</v>
      </c>
      <c r="AH18" s="16" t="s">
        <v>4257</v>
      </c>
      <c r="AI18" s="20">
        <v>0.99811910000000004</v>
      </c>
      <c r="AJ18" s="16" t="s">
        <v>5400</v>
      </c>
      <c r="AK18" s="17">
        <v>0</v>
      </c>
      <c r="AL18" s="16" t="s">
        <v>5400</v>
      </c>
      <c r="AM18" s="17">
        <v>887</v>
      </c>
      <c r="AN18" s="16" t="s">
        <v>5400</v>
      </c>
      <c r="AO18" s="17">
        <v>2851</v>
      </c>
      <c r="AP18" s="16" t="s">
        <v>5400</v>
      </c>
      <c r="AQ18" s="17">
        <v>79477</v>
      </c>
      <c r="AR18" s="16" t="s">
        <v>5400</v>
      </c>
      <c r="AS18" s="17">
        <v>8479</v>
      </c>
      <c r="AT18" s="16" t="s">
        <v>5400</v>
      </c>
      <c r="AU18" s="17">
        <v>27885</v>
      </c>
      <c r="AV18" s="16" t="s">
        <v>4259</v>
      </c>
      <c r="AW18" s="20">
        <v>0.87328570000000005</v>
      </c>
      <c r="AX18" s="16" t="s">
        <v>5401</v>
      </c>
      <c r="AY18" s="17">
        <v>0</v>
      </c>
      <c r="AZ18" s="16" t="s">
        <v>5401</v>
      </c>
      <c r="BA18" s="17">
        <v>1004</v>
      </c>
      <c r="BB18" s="16" t="s">
        <v>5401</v>
      </c>
      <c r="BC18" s="17">
        <v>3019</v>
      </c>
      <c r="BD18" s="16" t="s">
        <v>5401</v>
      </c>
      <c r="BE18" s="17">
        <v>75683</v>
      </c>
      <c r="BF18" s="16" t="s">
        <v>5401</v>
      </c>
      <c r="BG18" s="17">
        <v>8260</v>
      </c>
      <c r="BH18" s="16" t="s">
        <v>5401</v>
      </c>
      <c r="BI18" s="17">
        <v>29020</v>
      </c>
      <c r="BJ18" s="16" t="s">
        <v>4261</v>
      </c>
      <c r="BK18" s="20">
        <v>0.88938550000000005</v>
      </c>
      <c r="BL18" s="16" t="s">
        <v>5402</v>
      </c>
      <c r="BM18" s="17">
        <v>0</v>
      </c>
      <c r="BN18" s="16" t="s">
        <v>5402</v>
      </c>
      <c r="BO18" s="17">
        <v>1006</v>
      </c>
      <c r="BP18" s="16" t="s">
        <v>5402</v>
      </c>
      <c r="BQ18" s="17">
        <v>2365</v>
      </c>
      <c r="BR18" s="16" t="s">
        <v>5402</v>
      </c>
      <c r="BS18" s="17">
        <v>67365</v>
      </c>
      <c r="BT18" s="16" t="s">
        <v>5402</v>
      </c>
      <c r="BU18" s="17">
        <v>7482</v>
      </c>
      <c r="BV18" s="16" t="s">
        <v>5402</v>
      </c>
      <c r="BW18" s="17">
        <v>25115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819</v>
      </c>
      <c r="CB18" s="16" t="s">
        <v>5476</v>
      </c>
      <c r="CC18" s="17">
        <f>SUM(PRODUCT(A3L211C2,A3L211C5))/A3L211C1</f>
        <v>2415</v>
      </c>
      <c r="CD18" s="16" t="s">
        <v>5477</v>
      </c>
      <c r="CE18" s="17">
        <f>SUM(PRODUCT(A3L211C2,A3L211C6))/A3L211C1</f>
        <v>83377</v>
      </c>
      <c r="CF18" s="16" t="s">
        <v>5478</v>
      </c>
      <c r="CG18" s="17">
        <f>SUM(PRODUCT(A3L211C2,A3L211C7))/A3L211C1</f>
        <v>7373</v>
      </c>
      <c r="CH18" s="16" t="s">
        <v>5479</v>
      </c>
      <c r="CI18" s="17">
        <f>SUM(PRODUCT(A3L211C2,A3L211C8))/A3L211C1</f>
        <v>26741</v>
      </c>
      <c r="CJ18" s="16" t="s">
        <v>5473</v>
      </c>
      <c r="CK18" s="17">
        <f>(A3L211C40-A3L211C37)+(A3L211C41-A3L211C38)+(A3L211C42-A3L211C39)</f>
        <v>114257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225</v>
      </c>
      <c r="L19" s="16" t="s">
        <v>5398</v>
      </c>
      <c r="M19" s="17">
        <v>0</v>
      </c>
      <c r="N19" s="16" t="s">
        <v>5398</v>
      </c>
      <c r="O19" s="17">
        <v>94339</v>
      </c>
      <c r="P19" s="16" t="s">
        <v>5398</v>
      </c>
      <c r="Q19" s="17">
        <v>3919</v>
      </c>
      <c r="R19" s="16" t="s">
        <v>5398</v>
      </c>
      <c r="S19" s="17">
        <v>10403</v>
      </c>
      <c r="T19" s="16" t="s">
        <v>4255</v>
      </c>
      <c r="U19" s="20">
        <v>1.0759179999999999</v>
      </c>
      <c r="V19" s="16" t="s">
        <v>5399</v>
      </c>
      <c r="W19" s="17">
        <v>0</v>
      </c>
      <c r="X19" s="16" t="s">
        <v>5399</v>
      </c>
      <c r="Y19" s="17">
        <v>229</v>
      </c>
      <c r="Z19" s="16" t="s">
        <v>5399</v>
      </c>
      <c r="AA19" s="17">
        <v>0</v>
      </c>
      <c r="AB19" s="16" t="s">
        <v>5399</v>
      </c>
      <c r="AC19" s="17">
        <v>87350</v>
      </c>
      <c r="AD19" s="16" t="s">
        <v>5399</v>
      </c>
      <c r="AE19" s="17">
        <v>4102</v>
      </c>
      <c r="AF19" s="16" t="s">
        <v>5399</v>
      </c>
      <c r="AG19" s="17">
        <v>9944</v>
      </c>
      <c r="AH19" s="16" t="s">
        <v>4257</v>
      </c>
      <c r="AI19" s="20">
        <v>0.99811910000000004</v>
      </c>
      <c r="AJ19" s="16" t="s">
        <v>5400</v>
      </c>
      <c r="AK19" s="17">
        <v>0</v>
      </c>
      <c r="AL19" s="16" t="s">
        <v>5400</v>
      </c>
      <c r="AM19" s="17">
        <v>259</v>
      </c>
      <c r="AN19" s="16" t="s">
        <v>5400</v>
      </c>
      <c r="AO19" s="17">
        <v>0</v>
      </c>
      <c r="AP19" s="16" t="s">
        <v>5400</v>
      </c>
      <c r="AQ19" s="17">
        <v>77549</v>
      </c>
      <c r="AR19" s="16" t="s">
        <v>5400</v>
      </c>
      <c r="AS19" s="17">
        <v>3701</v>
      </c>
      <c r="AT19" s="16" t="s">
        <v>5400</v>
      </c>
      <c r="AU19" s="17">
        <v>9229</v>
      </c>
      <c r="AV19" s="16" t="s">
        <v>4259</v>
      </c>
      <c r="AW19" s="20">
        <v>0.87328570000000005</v>
      </c>
      <c r="AX19" s="16" t="s">
        <v>5401</v>
      </c>
      <c r="AY19" s="17">
        <v>0</v>
      </c>
      <c r="AZ19" s="16" t="s">
        <v>5401</v>
      </c>
      <c r="BA19" s="17">
        <v>271</v>
      </c>
      <c r="BB19" s="16" t="s">
        <v>5401</v>
      </c>
      <c r="BC19" s="17">
        <v>463</v>
      </c>
      <c r="BD19" s="16" t="s">
        <v>5401</v>
      </c>
      <c r="BE19" s="17">
        <v>76293</v>
      </c>
      <c r="BF19" s="16" t="s">
        <v>5401</v>
      </c>
      <c r="BG19" s="17">
        <v>4473</v>
      </c>
      <c r="BH19" s="16" t="s">
        <v>5401</v>
      </c>
      <c r="BI19" s="17">
        <v>10888</v>
      </c>
      <c r="BJ19" s="16" t="s">
        <v>4261</v>
      </c>
      <c r="BK19" s="20">
        <v>0.88938550000000005</v>
      </c>
      <c r="BL19" s="16" t="s">
        <v>5402</v>
      </c>
      <c r="BM19" s="17">
        <v>0</v>
      </c>
      <c r="BN19" s="16" t="s">
        <v>5402</v>
      </c>
      <c r="BO19" s="17">
        <v>416</v>
      </c>
      <c r="BP19" s="16" t="s">
        <v>5402</v>
      </c>
      <c r="BQ19" s="17">
        <v>548</v>
      </c>
      <c r="BR19" s="16" t="s">
        <v>5402</v>
      </c>
      <c r="BS19" s="17">
        <v>71534</v>
      </c>
      <c r="BT19" s="16" t="s">
        <v>5402</v>
      </c>
      <c r="BU19" s="17">
        <v>4490</v>
      </c>
      <c r="BV19" s="16" t="s">
        <v>5402</v>
      </c>
      <c r="BW19" s="17">
        <v>8885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225</v>
      </c>
      <c r="CB19" s="16" t="s">
        <v>5483</v>
      </c>
      <c r="CC19" s="17">
        <f>SUM(PRODUCT(A3L212C2,A3L212C5))/A3L212C1</f>
        <v>0</v>
      </c>
      <c r="CD19" s="16" t="s">
        <v>5484</v>
      </c>
      <c r="CE19" s="17">
        <f>SUM(PRODUCT(A3L212C2,A3L212C6))/A3L212C1</f>
        <v>94339</v>
      </c>
      <c r="CF19" s="16" t="s">
        <v>5485</v>
      </c>
      <c r="CG19" s="17">
        <f>SUM(PRODUCT(A3L212C2,A3L212C7))/A3L212C1</f>
        <v>3919</v>
      </c>
      <c r="CH19" s="16" t="s">
        <v>5486</v>
      </c>
      <c r="CI19" s="17">
        <f>SUM(PRODUCT(A3L212C2,A3L212C8))/A3L212C1</f>
        <v>10403</v>
      </c>
      <c r="CJ19" s="16" t="s">
        <v>5480</v>
      </c>
      <c r="CK19" s="17">
        <f>(A3L212C40-A3L212C37)+(A3L212C41-A3L212C38)+(A3L212C42-A3L212C39)</f>
        <v>108436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</v>
      </c>
      <c r="P20" s="16" t="s">
        <v>5398</v>
      </c>
      <c r="Q20" s="17">
        <v>14</v>
      </c>
      <c r="R20" s="16" t="s">
        <v>5398</v>
      </c>
      <c r="S20" s="17">
        <v>69</v>
      </c>
      <c r="T20" s="16" t="s">
        <v>4255</v>
      </c>
      <c r="U20" s="20">
        <v>1.0759179999999999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1</v>
      </c>
      <c r="AD20" s="16" t="s">
        <v>5399</v>
      </c>
      <c r="AE20" s="17">
        <v>14</v>
      </c>
      <c r="AF20" s="16" t="s">
        <v>5399</v>
      </c>
      <c r="AG20" s="17">
        <v>65</v>
      </c>
      <c r="AH20" s="16" t="s">
        <v>4257</v>
      </c>
      <c r="AI20" s="20">
        <v>0.99811910000000004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2</v>
      </c>
      <c r="AR20" s="16" t="s">
        <v>5400</v>
      </c>
      <c r="AS20" s="17">
        <v>17</v>
      </c>
      <c r="AT20" s="16" t="s">
        <v>5400</v>
      </c>
      <c r="AU20" s="17">
        <v>81</v>
      </c>
      <c r="AV20" s="16" t="s">
        <v>4259</v>
      </c>
      <c r="AW20" s="20">
        <v>0.87328570000000005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25</v>
      </c>
      <c r="BH20" s="16" t="s">
        <v>5401</v>
      </c>
      <c r="BI20" s="17">
        <v>106</v>
      </c>
      <c r="BJ20" s="16" t="s">
        <v>4261</v>
      </c>
      <c r="BK20" s="20">
        <v>0.88938550000000005</v>
      </c>
      <c r="BL20" s="16" t="s">
        <v>5402</v>
      </c>
      <c r="BM20" s="17">
        <v>0</v>
      </c>
      <c r="BN20" s="16" t="s">
        <v>5402</v>
      </c>
      <c r="BO20" s="17">
        <v>54</v>
      </c>
      <c r="BP20" s="16" t="s">
        <v>5402</v>
      </c>
      <c r="BQ20" s="17">
        <v>0</v>
      </c>
      <c r="BR20" s="16" t="s">
        <v>5402</v>
      </c>
      <c r="BS20" s="17">
        <v>2</v>
      </c>
      <c r="BT20" s="16" t="s">
        <v>5402</v>
      </c>
      <c r="BU20" s="17">
        <v>37</v>
      </c>
      <c r="BV20" s="16" t="s">
        <v>5402</v>
      </c>
      <c r="BW20" s="17">
        <v>104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</v>
      </c>
      <c r="CF20" s="16" t="s">
        <v>5492</v>
      </c>
      <c r="CG20" s="17">
        <f>SUM(PRODUCT(A3L213C2,A3L213C7))/A3L213C1</f>
        <v>14</v>
      </c>
      <c r="CH20" s="16" t="s">
        <v>5493</v>
      </c>
      <c r="CI20" s="17">
        <f>SUM(PRODUCT(A3L213C2,A3L213C8))/A3L213C1</f>
        <v>69</v>
      </c>
      <c r="CJ20" s="16" t="s">
        <v>5487</v>
      </c>
      <c r="CK20" s="17">
        <f>(A3L213C40-A3L213C37)+(A3L213C41-A3L213C38)+(A3L213C42-A3L213C39)</f>
        <v>84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67</v>
      </c>
      <c r="L21" s="16" t="s">
        <v>5398</v>
      </c>
      <c r="M21" s="17">
        <v>314</v>
      </c>
      <c r="N21" s="16" t="s">
        <v>5398</v>
      </c>
      <c r="O21" s="17">
        <v>29108</v>
      </c>
      <c r="P21" s="16" t="s">
        <v>5398</v>
      </c>
      <c r="Q21" s="17">
        <v>4451</v>
      </c>
      <c r="R21" s="16" t="s">
        <v>5398</v>
      </c>
      <c r="S21" s="17">
        <v>12116</v>
      </c>
      <c r="T21" s="16" t="s">
        <v>4255</v>
      </c>
      <c r="U21" s="20">
        <v>1.0759179999999999</v>
      </c>
      <c r="V21" s="16" t="s">
        <v>5399</v>
      </c>
      <c r="W21" s="17">
        <v>0</v>
      </c>
      <c r="X21" s="16" t="s">
        <v>5399</v>
      </c>
      <c r="Y21" s="17">
        <v>62</v>
      </c>
      <c r="Z21" s="16" t="s">
        <v>5399</v>
      </c>
      <c r="AA21" s="17">
        <v>343</v>
      </c>
      <c r="AB21" s="16" t="s">
        <v>5399</v>
      </c>
      <c r="AC21" s="17">
        <v>30343</v>
      </c>
      <c r="AD21" s="16" t="s">
        <v>5399</v>
      </c>
      <c r="AE21" s="17">
        <v>4614</v>
      </c>
      <c r="AF21" s="16" t="s">
        <v>5399</v>
      </c>
      <c r="AG21" s="17">
        <v>12547</v>
      </c>
      <c r="AH21" s="16" t="s">
        <v>4257</v>
      </c>
      <c r="AI21" s="20">
        <v>0.99811910000000004</v>
      </c>
      <c r="AJ21" s="16" t="s">
        <v>5400</v>
      </c>
      <c r="AK21" s="17">
        <v>0</v>
      </c>
      <c r="AL21" s="16" t="s">
        <v>5400</v>
      </c>
      <c r="AM21" s="17">
        <v>59</v>
      </c>
      <c r="AN21" s="16" t="s">
        <v>5400</v>
      </c>
      <c r="AO21" s="17">
        <v>290</v>
      </c>
      <c r="AP21" s="16" t="s">
        <v>5400</v>
      </c>
      <c r="AQ21" s="17">
        <v>28483</v>
      </c>
      <c r="AR21" s="16" t="s">
        <v>5400</v>
      </c>
      <c r="AS21" s="17">
        <v>4193</v>
      </c>
      <c r="AT21" s="16" t="s">
        <v>5400</v>
      </c>
      <c r="AU21" s="17">
        <v>11500</v>
      </c>
      <c r="AV21" s="16" t="s">
        <v>4259</v>
      </c>
      <c r="AW21" s="20">
        <v>0.87328570000000005</v>
      </c>
      <c r="AX21" s="16" t="s">
        <v>5401</v>
      </c>
      <c r="AY21" s="17">
        <v>0</v>
      </c>
      <c r="AZ21" s="16" t="s">
        <v>5401</v>
      </c>
      <c r="BA21" s="17">
        <v>55</v>
      </c>
      <c r="BB21" s="16" t="s">
        <v>5401</v>
      </c>
      <c r="BC21" s="17">
        <v>293</v>
      </c>
      <c r="BD21" s="16" t="s">
        <v>5401</v>
      </c>
      <c r="BE21" s="17">
        <v>25634</v>
      </c>
      <c r="BF21" s="16" t="s">
        <v>5401</v>
      </c>
      <c r="BG21" s="17">
        <v>4213</v>
      </c>
      <c r="BH21" s="16" t="s">
        <v>5401</v>
      </c>
      <c r="BI21" s="17">
        <v>11008</v>
      </c>
      <c r="BJ21" s="16" t="s">
        <v>4261</v>
      </c>
      <c r="BK21" s="20">
        <v>0.88938550000000005</v>
      </c>
      <c r="BL21" s="16" t="s">
        <v>5402</v>
      </c>
      <c r="BM21" s="17">
        <v>0</v>
      </c>
      <c r="BN21" s="16" t="s">
        <v>5402</v>
      </c>
      <c r="BO21" s="17">
        <v>0</v>
      </c>
      <c r="BP21" s="16" t="s">
        <v>5402</v>
      </c>
      <c r="BQ21" s="17">
        <v>241</v>
      </c>
      <c r="BR21" s="16" t="s">
        <v>5402</v>
      </c>
      <c r="BS21" s="17">
        <v>21238</v>
      </c>
      <c r="BT21" s="16" t="s">
        <v>5402</v>
      </c>
      <c r="BU21" s="17">
        <v>4032</v>
      </c>
      <c r="BV21" s="16" t="s">
        <v>5402</v>
      </c>
      <c r="BW21" s="17">
        <v>8960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67</v>
      </c>
      <c r="CB21" s="16" t="s">
        <v>5497</v>
      </c>
      <c r="CC21" s="17">
        <f>SUM(PRODUCT(A3L214C2,A3L214C5))/A3L214C1</f>
        <v>314</v>
      </c>
      <c r="CD21" s="16" t="s">
        <v>5498</v>
      </c>
      <c r="CE21" s="17">
        <f>SUM(PRODUCT(A3L214C2,A3L214C6))/A3L214C1</f>
        <v>29108</v>
      </c>
      <c r="CF21" s="16" t="s">
        <v>5499</v>
      </c>
      <c r="CG21" s="17">
        <f>SUM(PRODUCT(A3L214C2,A3L214C7))/A3L214C1</f>
        <v>4451</v>
      </c>
      <c r="CH21" s="16" t="s">
        <v>5500</v>
      </c>
      <c r="CI21" s="17">
        <f>SUM(PRODUCT(A3L214C2,A3L214C8))/A3L214C1</f>
        <v>12116</v>
      </c>
      <c r="CJ21" s="16" t="s">
        <v>5494</v>
      </c>
      <c r="CK21" s="17">
        <f>(A3L214C40-A3L214C37)+(A3L214C41-A3L214C38)+(A3L214C42-A3L214C39)</f>
        <v>45294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370</v>
      </c>
      <c r="P22" s="16" t="s">
        <v>5398</v>
      </c>
      <c r="Q22" s="17">
        <v>0</v>
      </c>
      <c r="R22" s="16" t="s">
        <v>5398</v>
      </c>
      <c r="S22" s="17">
        <v>3</v>
      </c>
      <c r="T22" s="16" t="s">
        <v>4255</v>
      </c>
      <c r="U22" s="20">
        <v>1.0759179999999999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486</v>
      </c>
      <c r="AD22" s="16" t="s">
        <v>5399</v>
      </c>
      <c r="AE22" s="17">
        <v>0</v>
      </c>
      <c r="AF22" s="16" t="s">
        <v>5399</v>
      </c>
      <c r="AG22" s="17">
        <v>24</v>
      </c>
      <c r="AH22" s="16" t="s">
        <v>4257</v>
      </c>
      <c r="AI22" s="20">
        <v>0.99811910000000004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578</v>
      </c>
      <c r="AR22" s="16" t="s">
        <v>5400</v>
      </c>
      <c r="AS22" s="17">
        <v>0</v>
      </c>
      <c r="AT22" s="16" t="s">
        <v>5400</v>
      </c>
      <c r="AU22" s="17">
        <v>55</v>
      </c>
      <c r="AV22" s="16" t="s">
        <v>4259</v>
      </c>
      <c r="AW22" s="20">
        <v>0.87328570000000005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-51</v>
      </c>
      <c r="BD22" s="16" t="s">
        <v>5401</v>
      </c>
      <c r="BE22" s="17">
        <v>619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0.88938550000000005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694</v>
      </c>
      <c r="BT22" s="16" t="s">
        <v>5402</v>
      </c>
      <c r="BU22" s="17">
        <v>0</v>
      </c>
      <c r="BV22" s="16" t="s">
        <v>5402</v>
      </c>
      <c r="BW22" s="17">
        <v>10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370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3</v>
      </c>
      <c r="CJ22" s="16" t="s">
        <v>5501</v>
      </c>
      <c r="CK22" s="17">
        <f>SUM(A3L215C37,A3L215C40)</f>
        <v>370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1531</v>
      </c>
      <c r="P23" s="16" t="s">
        <v>5398</v>
      </c>
      <c r="Q23" s="17">
        <v>0</v>
      </c>
      <c r="R23" s="16" t="s">
        <v>5398</v>
      </c>
      <c r="S23" s="17">
        <v>1</v>
      </c>
      <c r="T23" s="16" t="s">
        <v>4255</v>
      </c>
      <c r="U23" s="20">
        <v>1.0759179999999999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1584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0.99811910000000004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2277</v>
      </c>
      <c r="AR23" s="16" t="s">
        <v>5400</v>
      </c>
      <c r="AS23" s="17">
        <v>0</v>
      </c>
      <c r="AT23" s="16" t="s">
        <v>5400</v>
      </c>
      <c r="AU23" s="17">
        <v>41</v>
      </c>
      <c r="AV23" s="16" t="s">
        <v>4259</v>
      </c>
      <c r="AW23" s="20">
        <v>0.87328570000000005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-8</v>
      </c>
      <c r="BD23" s="16" t="s">
        <v>5401</v>
      </c>
      <c r="BE23" s="17">
        <v>3616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0.88938550000000005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3338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1531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1</v>
      </c>
      <c r="CJ23" s="16" t="s">
        <v>5508</v>
      </c>
      <c r="CK23" s="17">
        <f>SUM(A3L216C37,A3L216C40)</f>
        <v>1531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43311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57747</v>
      </c>
      <c r="T24" s="16" t="s">
        <v>4255</v>
      </c>
      <c r="U24" s="20">
        <v>1.0759179999999999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37915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55331</v>
      </c>
      <c r="AH24" s="16" t="s">
        <v>4257</v>
      </c>
      <c r="AI24" s="20">
        <v>0.99811910000000004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39340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45547</v>
      </c>
      <c r="AV24" s="16" t="s">
        <v>4259</v>
      </c>
      <c r="AW24" s="20">
        <v>0.87328570000000005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31270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38766</v>
      </c>
      <c r="BJ24" s="16" t="s">
        <v>4261</v>
      </c>
      <c r="BK24" s="20">
        <v>0.88938550000000005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21456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24647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43311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57747</v>
      </c>
      <c r="CJ24" s="16" t="s">
        <v>5515</v>
      </c>
      <c r="CK24" s="17">
        <f>(A3L217C40-A3L217C37)+(A3L217C41-A3L217C38)+(A3L217C42-A3L217C39)</f>
        <v>14436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A3L215C4+A3L216C4+6</f>
        <v>6</v>
      </c>
      <c r="L25" s="16" t="s">
        <v>5398</v>
      </c>
      <c r="M25" s="17">
        <f>A3L215C5+A3L216C5+30</f>
        <v>30</v>
      </c>
      <c r="N25" s="16" t="s">
        <v>5398</v>
      </c>
      <c r="O25" s="17">
        <v>0</v>
      </c>
      <c r="P25" s="16" t="s">
        <v>5398</v>
      </c>
      <c r="Q25" s="17">
        <f>A3L215C7+A3L216C7+63</f>
        <v>63</v>
      </c>
      <c r="R25" s="16" t="s">
        <v>5398</v>
      </c>
      <c r="S25" s="17">
        <f>A3L215C8+A3L216C8+276</f>
        <v>280</v>
      </c>
      <c r="T25" s="16" t="s">
        <v>4255</v>
      </c>
      <c r="U25" s="20">
        <v>1.0759179999999999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A3L215C12+A3L216C12+2</f>
        <v>2</v>
      </c>
      <c r="AB25" s="16" t="s">
        <v>5399</v>
      </c>
      <c r="AC25" s="17">
        <v>0</v>
      </c>
      <c r="AD25" s="16" t="s">
        <v>5399</v>
      </c>
      <c r="AE25" s="17">
        <f>A3L215C14+A3L216C14+88</f>
        <v>88</v>
      </c>
      <c r="AF25" s="16" t="s">
        <v>5399</v>
      </c>
      <c r="AG25" s="17">
        <f>A3L215C15+A3L216C15+377</f>
        <v>401</v>
      </c>
      <c r="AH25" s="16" t="s">
        <v>4257</v>
      </c>
      <c r="AI25" s="20">
        <v>0.99811910000000004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A3L215C19+A3L216C19+2</f>
        <v>2</v>
      </c>
      <c r="AP25" s="16" t="s">
        <v>5400</v>
      </c>
      <c r="AQ25" s="17">
        <v>0</v>
      </c>
      <c r="AR25" s="16" t="s">
        <v>5400</v>
      </c>
      <c r="AS25" s="17">
        <f>A3L215C21+A3L216C21+109</f>
        <v>109</v>
      </c>
      <c r="AT25" s="16" t="s">
        <v>5400</v>
      </c>
      <c r="AU25" s="17">
        <f>A3L215C22+A3L216C22+336</f>
        <v>432</v>
      </c>
      <c r="AV25" s="16" t="s">
        <v>4259</v>
      </c>
      <c r="AW25" s="20">
        <v>0.87328570000000005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A3L215C26+A3L216C26+33</f>
        <v>-26</v>
      </c>
      <c r="BD25" s="16" t="s">
        <v>5401</v>
      </c>
      <c r="BE25" s="17">
        <v>0</v>
      </c>
      <c r="BF25" s="16" t="s">
        <v>5401</v>
      </c>
      <c r="BG25" s="17">
        <f>A3L215C28+A3L216C28+113</f>
        <v>113</v>
      </c>
      <c r="BH25" s="16" t="s">
        <v>5401</v>
      </c>
      <c r="BI25" s="17">
        <f>A3L215C29+A3L216C29+341</f>
        <v>341</v>
      </c>
      <c r="BJ25" s="16" t="s">
        <v>4261</v>
      </c>
      <c r="BK25" s="20">
        <v>0.88938550000000005</v>
      </c>
      <c r="BL25" s="16" t="s">
        <v>5402</v>
      </c>
      <c r="BM25" s="17">
        <v>0</v>
      </c>
      <c r="BN25" s="16" t="s">
        <v>5402</v>
      </c>
      <c r="BO25" s="17">
        <f>A3L215C32+A3L216C32+1</f>
        <v>1</v>
      </c>
      <c r="BP25" s="16" t="s">
        <v>5402</v>
      </c>
      <c r="BQ25" s="17">
        <f>A3L215C33+A3L216C33+186</f>
        <v>186</v>
      </c>
      <c r="BR25" s="16" t="s">
        <v>5402</v>
      </c>
      <c r="BS25" s="17">
        <v>0</v>
      </c>
      <c r="BT25" s="16" t="s">
        <v>5402</v>
      </c>
      <c r="BU25" s="17">
        <f>A3L215C35+A3L216C35+99</f>
        <v>99</v>
      </c>
      <c r="BV25" s="16" t="s">
        <v>5402</v>
      </c>
      <c r="BW25" s="17">
        <f>A3L215C36+A3L216C36+247</f>
        <v>257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6</v>
      </c>
      <c r="CB25" s="16" t="s">
        <v>5525</v>
      </c>
      <c r="CC25" s="17">
        <f>SUM(PRODUCT(A3L218C2,A3L218C5))/A3L218C1</f>
        <v>30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63</v>
      </c>
      <c r="CH25" s="16" t="s">
        <v>5528</v>
      </c>
      <c r="CI25" s="17">
        <f>SUM(PRODUCT(A3L218C2,A3L218C8))/A3L218C1</f>
        <v>280</v>
      </c>
      <c r="CJ25" s="16" t="s">
        <v>5522</v>
      </c>
      <c r="CK25" s="17">
        <f>(A3L218C40-A3L218C37)+(A3L218C41-A3L218C38)+(A3L218C42-A3L218C39)</f>
        <v>307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7439</v>
      </c>
      <c r="L26" s="16" t="s">
        <v>5531</v>
      </c>
      <c r="M26" s="17">
        <f>SUM(A3L201C5:A3L214C5,A3L217C5:A3L218C5)</f>
        <v>66815</v>
      </c>
      <c r="N26" s="16" t="s">
        <v>5532</v>
      </c>
      <c r="O26" s="17">
        <f>SUM(A3L201C6:A3L218C6)</f>
        <v>248701</v>
      </c>
      <c r="P26" s="16" t="s">
        <v>5533</v>
      </c>
      <c r="Q26" s="17">
        <f>SUM(A3L201C7:A3L214C7,A3L217C7:A3L218C7)</f>
        <v>38634</v>
      </c>
      <c r="R26" s="16" t="s">
        <v>5534</v>
      </c>
      <c r="S26" s="17">
        <f>SUM(A3L201C8:A3L214C8,A3L217C8:A3L218C8)</f>
        <v>174811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7299</v>
      </c>
      <c r="Z26" s="16" t="s">
        <v>5537</v>
      </c>
      <c r="AA26" s="17">
        <f>SUM(A3L201C12:A3L214C12,A3L217C12:A3L218C12)</f>
        <v>63603</v>
      </c>
      <c r="AB26" s="16" t="s">
        <v>5538</v>
      </c>
      <c r="AC26" s="17">
        <f>SUM(A3L201C13:A3L218C13)</f>
        <v>244591</v>
      </c>
      <c r="AD26" s="16" t="s">
        <v>5539</v>
      </c>
      <c r="AE26" s="17">
        <f>SUM(A3L201C14:A3L214C14,A3L217C14:A3L218C14)</f>
        <v>40427</v>
      </c>
      <c r="AF26" s="16" t="s">
        <v>5540</v>
      </c>
      <c r="AG26" s="17">
        <f>SUM(A3L201C15:A3L214C15,A3L217C15:A3L218C15)</f>
        <v>174120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9094</v>
      </c>
      <c r="AN26" s="16" t="s">
        <v>5543</v>
      </c>
      <c r="AO26" s="17">
        <f>SUM(A3L201C19:A3L214C19,A3L217C19:A3L218C19)</f>
        <v>74987</v>
      </c>
      <c r="AP26" s="16" t="s">
        <v>5544</v>
      </c>
      <c r="AQ26" s="17">
        <f>SUM(A3L201C20:A3L218C20)</f>
        <v>232854</v>
      </c>
      <c r="AR26" s="16" t="s">
        <v>5545</v>
      </c>
      <c r="AS26" s="17">
        <f>SUM(A3L201C21:A3L214C21,A3L217C21:A3L218C21)</f>
        <v>43931</v>
      </c>
      <c r="AT26" s="16" t="s">
        <v>5546</v>
      </c>
      <c r="AU26" s="17">
        <f>SUM(A3L201C22:A3L214C22,A3L217C22:A3L218C22)</f>
        <v>177022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10572</v>
      </c>
      <c r="BB26" s="16" t="s">
        <v>5549</v>
      </c>
      <c r="BC26" s="17">
        <f>SUM(A3L201C26:A3L214C26,A3L217C26:A3L218C26)</f>
        <v>71776</v>
      </c>
      <c r="BD26" s="16" t="s">
        <v>5550</v>
      </c>
      <c r="BE26" s="17">
        <f>SUM(A3L201C27:A3L218C27)</f>
        <v>227415</v>
      </c>
      <c r="BF26" s="16" t="s">
        <v>5551</v>
      </c>
      <c r="BG26" s="17">
        <f>SUM(A3L201C28:A3L214C28,A3L217C28:A3L218C28)</f>
        <v>46213</v>
      </c>
      <c r="BH26" s="16" t="s">
        <v>5552</v>
      </c>
      <c r="BI26" s="17">
        <f>SUM(A3L201C29:A3L214C29,A3L217C29:A3L218C29)</f>
        <v>176162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10361</v>
      </c>
      <c r="BP26" s="16" t="s">
        <v>5555</v>
      </c>
      <c r="BQ26" s="17">
        <f>SUM(A3L201C33:A3L214C33,A3L217C33:A3L218C33)</f>
        <v>57393</v>
      </c>
      <c r="BR26" s="16" t="s">
        <v>5556</v>
      </c>
      <c r="BS26" s="17">
        <f>SUM(A3L201C34:A3L218C34)</f>
        <v>204162</v>
      </c>
      <c r="BT26" s="16" t="s">
        <v>5557</v>
      </c>
      <c r="BU26" s="17">
        <f>SUM(A3L201C35:A3L214C35,A3L217C35:A3L218C35)</f>
        <v>44697</v>
      </c>
      <c r="BV26" s="16" t="s">
        <v>5558</v>
      </c>
      <c r="BW26" s="17">
        <f>SUM(A3L201C36:A3L214C36,A3L217C36:A3L218C36)</f>
        <v>138584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7439</v>
      </c>
      <c r="CB26" s="16" t="s">
        <v>5561</v>
      </c>
      <c r="CC26" s="17">
        <f>SUM(A3L201C39:A3L218C39)</f>
        <v>66815</v>
      </c>
      <c r="CD26" s="16" t="s">
        <v>5562</v>
      </c>
      <c r="CE26" s="17">
        <f>SUM(A3L201C40:A3L218C40)</f>
        <v>248701</v>
      </c>
      <c r="CF26" s="16" t="s">
        <v>5563</v>
      </c>
      <c r="CG26" s="17">
        <f>SUM(A3L201C41:A3L218C41)</f>
        <v>38634</v>
      </c>
      <c r="CH26" s="16" t="s">
        <v>5564</v>
      </c>
      <c r="CI26" s="17">
        <f>SUM(A3L201C42:A3L218C42)</f>
        <v>174815</v>
      </c>
      <c r="CJ26" s="16" t="s">
        <v>5565</v>
      </c>
      <c r="CK26" s="17">
        <f>SUM(A3L201C43:A3L218C43)</f>
        <v>387892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1.0759179999999999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0.99811910000000004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0.87328570000000005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0.88938550000000005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1.0759179999999999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0.99811910000000004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0.87328570000000005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0.88938550000000005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1.0759179999999999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0.99811910000000004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0.87328570000000005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0.88938550000000005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1.0759179999999999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0.99811910000000004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0.87328570000000005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0.88938550000000005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30A32-CA2C-4C3B-824B-60DDE38BEA1D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8378</v>
      </c>
      <c r="H8" s="16" t="s">
        <v>4253</v>
      </c>
      <c r="I8" s="20">
        <v>1</v>
      </c>
      <c r="J8" s="16" t="s">
        <v>5670</v>
      </c>
      <c r="K8" s="17">
        <v>11043</v>
      </c>
      <c r="L8" s="16" t="s">
        <v>4255</v>
      </c>
      <c r="M8" s="20">
        <v>1.061077</v>
      </c>
      <c r="N8" s="16" t="s">
        <v>5671</v>
      </c>
      <c r="O8" s="17">
        <v>12094</v>
      </c>
      <c r="P8" s="16" t="s">
        <v>4257</v>
      </c>
      <c r="Q8" s="20">
        <v>1.013263</v>
      </c>
      <c r="R8" s="16" t="s">
        <v>5672</v>
      </c>
      <c r="S8" s="17">
        <v>15812</v>
      </c>
      <c r="T8" s="16" t="s">
        <v>4259</v>
      </c>
      <c r="U8" s="20">
        <v>0.96484230000000004</v>
      </c>
      <c r="V8" s="16" t="s">
        <v>5673</v>
      </c>
      <c r="W8" s="17">
        <v>40177</v>
      </c>
      <c r="X8" s="16" t="s">
        <v>4261</v>
      </c>
      <c r="Y8" s="20">
        <v>0.98326550000000001</v>
      </c>
      <c r="Z8" s="16" t="s">
        <v>5674</v>
      </c>
      <c r="AA8" s="17">
        <f>SUM(PRODUCT(A3L301C2,A3L301C3),PRODUCT(A3L301C4,A3L301C5),PRODUCT(A3L301C6,A3L301C7))/A3L301C1</f>
        <v>10783.292011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282766</v>
      </c>
      <c r="H9" s="16" t="s">
        <v>4253</v>
      </c>
      <c r="I9" s="20">
        <v>1</v>
      </c>
      <c r="J9" s="16" t="s">
        <v>5670</v>
      </c>
      <c r="K9" s="17">
        <v>368176</v>
      </c>
      <c r="L9" s="16" t="s">
        <v>4255</v>
      </c>
      <c r="M9" s="20">
        <v>1.061077</v>
      </c>
      <c r="N9" s="16" t="s">
        <v>5671</v>
      </c>
      <c r="O9" s="17">
        <v>400325</v>
      </c>
      <c r="P9" s="16" t="s">
        <v>4257</v>
      </c>
      <c r="Q9" s="20">
        <v>1.013263</v>
      </c>
      <c r="R9" s="16" t="s">
        <v>5672</v>
      </c>
      <c r="S9" s="17">
        <v>363826</v>
      </c>
      <c r="T9" s="16" t="s">
        <v>4259</v>
      </c>
      <c r="U9" s="20">
        <v>0.96484230000000004</v>
      </c>
      <c r="V9" s="16" t="s">
        <v>5673</v>
      </c>
      <c r="W9" s="17">
        <v>361604</v>
      </c>
      <c r="X9" s="16" t="s">
        <v>4261</v>
      </c>
      <c r="Y9" s="20">
        <v>0.98326550000000001</v>
      </c>
      <c r="Z9" s="16" t="s">
        <v>5675</v>
      </c>
      <c r="AA9" s="17">
        <f>SUM(PRODUCT(A3L302C2,A3L302C3),PRODUCT(A3L302C4,A3L302C5),PRODUCT(A3L302C6,A3L302C7))/A3L302C1</f>
        <v>359687.86534233327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1.061077</v>
      </c>
      <c r="N10" s="16" t="s">
        <v>5671</v>
      </c>
      <c r="O10" s="17">
        <v>0</v>
      </c>
      <c r="P10" s="16" t="s">
        <v>4257</v>
      </c>
      <c r="Q10" s="20">
        <v>1.013263</v>
      </c>
      <c r="R10" s="16" t="s">
        <v>5672</v>
      </c>
      <c r="S10" s="17">
        <v>0</v>
      </c>
      <c r="T10" s="16" t="s">
        <v>4259</v>
      </c>
      <c r="U10" s="20">
        <v>0.96484230000000004</v>
      </c>
      <c r="V10" s="16" t="s">
        <v>5673</v>
      </c>
      <c r="W10" s="17">
        <v>0</v>
      </c>
      <c r="X10" s="16" t="s">
        <v>4261</v>
      </c>
      <c r="Y10" s="20">
        <v>0.98326550000000001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44935</v>
      </c>
      <c r="H11" s="16" t="s">
        <v>4253</v>
      </c>
      <c r="I11" s="20">
        <v>1</v>
      </c>
      <c r="J11" s="16" t="s">
        <v>5670</v>
      </c>
      <c r="K11" s="17">
        <v>36863</v>
      </c>
      <c r="L11" s="16" t="s">
        <v>4255</v>
      </c>
      <c r="M11" s="20">
        <v>1.061077</v>
      </c>
      <c r="N11" s="16" t="s">
        <v>5671</v>
      </c>
      <c r="O11" s="17">
        <v>37261</v>
      </c>
      <c r="P11" s="16" t="s">
        <v>4257</v>
      </c>
      <c r="Q11" s="20">
        <v>1.013263</v>
      </c>
      <c r="R11" s="16" t="s">
        <v>5672</v>
      </c>
      <c r="S11" s="17">
        <v>44640</v>
      </c>
      <c r="T11" s="16" t="s">
        <v>4259</v>
      </c>
      <c r="U11" s="20">
        <v>0.96484230000000004</v>
      </c>
      <c r="V11" s="16" t="s">
        <v>5673</v>
      </c>
      <c r="W11" s="17">
        <v>0</v>
      </c>
      <c r="X11" s="16" t="s">
        <v>4261</v>
      </c>
      <c r="Y11" s="20">
        <v>0.98326550000000001</v>
      </c>
      <c r="Z11" s="16" t="s">
        <v>5677</v>
      </c>
      <c r="AA11" s="17">
        <f>SUM(PRODUCT(A3L304C2,A3L304C3),PRODUCT(A3L304C4,A3L304C5),PRODUCT(A3L304C6,A3L304C7))/A3L304C1</f>
        <v>40601.558031333334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327701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405039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437586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408466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361604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400289.42337366659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8378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11043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12094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15812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40177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10783.292011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336079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416082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449680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424278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401781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411072.71538466658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1.051542</v>
      </c>
      <c r="N15" s="16" t="s">
        <v>5671</v>
      </c>
      <c r="O15" s="17">
        <v>0</v>
      </c>
      <c r="P15" s="16" t="s">
        <v>4257</v>
      </c>
      <c r="Q15" s="20">
        <v>1.021142</v>
      </c>
      <c r="R15" s="16" t="s">
        <v>5672</v>
      </c>
      <c r="S15" s="17">
        <v>0</v>
      </c>
      <c r="T15" s="16" t="s">
        <v>4259</v>
      </c>
      <c r="U15" s="20">
        <v>1.028343</v>
      </c>
      <c r="V15" s="16" t="s">
        <v>5673</v>
      </c>
      <c r="W15" s="17">
        <v>0</v>
      </c>
      <c r="X15" s="16" t="s">
        <v>4261</v>
      </c>
      <c r="Y15" s="20">
        <v>1.059971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79</v>
      </c>
      <c r="H16" s="16" t="s">
        <v>4253</v>
      </c>
      <c r="I16" s="20">
        <v>1</v>
      </c>
      <c r="J16" s="16" t="s">
        <v>5670</v>
      </c>
      <c r="K16" s="17">
        <v>77</v>
      </c>
      <c r="L16" s="16" t="s">
        <v>4255</v>
      </c>
      <c r="M16" s="20">
        <v>1.051542</v>
      </c>
      <c r="N16" s="16" t="s">
        <v>5671</v>
      </c>
      <c r="O16" s="17">
        <v>95</v>
      </c>
      <c r="P16" s="16" t="s">
        <v>4257</v>
      </c>
      <c r="Q16" s="20">
        <v>1.021142</v>
      </c>
      <c r="R16" s="16" t="s">
        <v>5672</v>
      </c>
      <c r="S16" s="17">
        <v>63</v>
      </c>
      <c r="T16" s="16" t="s">
        <v>4259</v>
      </c>
      <c r="U16" s="20">
        <v>1.028343</v>
      </c>
      <c r="V16" s="16" t="s">
        <v>5673</v>
      </c>
      <c r="W16" s="17">
        <v>16</v>
      </c>
      <c r="X16" s="16" t="s">
        <v>4261</v>
      </c>
      <c r="Y16" s="20">
        <v>1.059971</v>
      </c>
      <c r="Z16" s="16" t="s">
        <v>5697</v>
      </c>
      <c r="AA16" s="17">
        <f>SUM(PRODUCT(A3L309C2,A3L309C3),PRODUCT(A3L309C4,A3L309C5),PRODUCT(A3L309C6,A3L309C7))/A3L309C1</f>
        <v>85.659074666666655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12632</v>
      </c>
      <c r="H17" s="16" t="s">
        <v>4253</v>
      </c>
      <c r="I17" s="20">
        <v>1</v>
      </c>
      <c r="J17" s="16" t="s">
        <v>5670</v>
      </c>
      <c r="K17" s="17">
        <v>12339</v>
      </c>
      <c r="L17" s="16" t="s">
        <v>4255</v>
      </c>
      <c r="M17" s="20">
        <v>1.051542</v>
      </c>
      <c r="N17" s="16" t="s">
        <v>5671</v>
      </c>
      <c r="O17" s="17">
        <v>15103</v>
      </c>
      <c r="P17" s="16" t="s">
        <v>4257</v>
      </c>
      <c r="Q17" s="20">
        <v>1.021142</v>
      </c>
      <c r="R17" s="16" t="s">
        <v>5672</v>
      </c>
      <c r="S17" s="17">
        <v>13530</v>
      </c>
      <c r="T17" s="16" t="s">
        <v>4259</v>
      </c>
      <c r="U17" s="20">
        <v>1.028343</v>
      </c>
      <c r="V17" s="16" t="s">
        <v>5673</v>
      </c>
      <c r="W17" s="17">
        <v>12391</v>
      </c>
      <c r="X17" s="16" t="s">
        <v>4261</v>
      </c>
      <c r="Y17" s="20">
        <v>1.059971</v>
      </c>
      <c r="Z17" s="16" t="s">
        <v>5698</v>
      </c>
      <c r="AA17" s="17">
        <f>SUM(PRODUCT(A3L310C2,A3L310C3),PRODUCT(A3L310C4,A3L310C5),PRODUCT(A3L310C6,A3L310C7))/A3L310C1</f>
        <v>13676.428121333332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19373</v>
      </c>
      <c r="H18" s="16" t="s">
        <v>4253</v>
      </c>
      <c r="I18" s="20">
        <v>1</v>
      </c>
      <c r="J18" s="16" t="s">
        <v>5670</v>
      </c>
      <c r="K18" s="17">
        <v>18923</v>
      </c>
      <c r="L18" s="16" t="s">
        <v>4255</v>
      </c>
      <c r="M18" s="20">
        <v>1.051542</v>
      </c>
      <c r="N18" s="16" t="s">
        <v>5671</v>
      </c>
      <c r="O18" s="17">
        <v>23163</v>
      </c>
      <c r="P18" s="16" t="s">
        <v>4257</v>
      </c>
      <c r="Q18" s="20">
        <v>1.021142</v>
      </c>
      <c r="R18" s="16" t="s">
        <v>5672</v>
      </c>
      <c r="S18" s="17">
        <v>30629</v>
      </c>
      <c r="T18" s="16" t="s">
        <v>4259</v>
      </c>
      <c r="U18" s="20">
        <v>1.028343</v>
      </c>
      <c r="V18" s="16" t="s">
        <v>5673</v>
      </c>
      <c r="W18" s="17">
        <v>13049</v>
      </c>
      <c r="X18" s="16" t="s">
        <v>4261</v>
      </c>
      <c r="Y18" s="20">
        <v>1.059971</v>
      </c>
      <c r="Z18" s="16" t="s">
        <v>5699</v>
      </c>
      <c r="AA18" s="17">
        <f>SUM(PRODUCT(A3L311C2,A3L311C3),PRODUCT(A3L311C4,A3L311C5),PRODUCT(A3L311C6,A3L311C7))/A3L311C1</f>
        <v>20974.68047066667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13898</v>
      </c>
      <c r="H19" s="16" t="s">
        <v>4253</v>
      </c>
      <c r="I19" s="20">
        <v>1</v>
      </c>
      <c r="J19" s="16" t="s">
        <v>5670</v>
      </c>
      <c r="K19" s="17">
        <v>13576</v>
      </c>
      <c r="L19" s="16" t="s">
        <v>4255</v>
      </c>
      <c r="M19" s="20">
        <v>1.051542</v>
      </c>
      <c r="N19" s="16" t="s">
        <v>5671</v>
      </c>
      <c r="O19" s="17">
        <v>16617</v>
      </c>
      <c r="P19" s="16" t="s">
        <v>4257</v>
      </c>
      <c r="Q19" s="20">
        <v>1.021142</v>
      </c>
      <c r="R19" s="16" t="s">
        <v>5672</v>
      </c>
      <c r="S19" s="17">
        <v>21992</v>
      </c>
      <c r="T19" s="16" t="s">
        <v>4259</v>
      </c>
      <c r="U19" s="20">
        <v>1.028343</v>
      </c>
      <c r="V19" s="16" t="s">
        <v>5673</v>
      </c>
      <c r="W19" s="17">
        <v>12125</v>
      </c>
      <c r="X19" s="16" t="s">
        <v>4261</v>
      </c>
      <c r="Y19" s="20">
        <v>1.059971</v>
      </c>
      <c r="Z19" s="16" t="s">
        <v>5700</v>
      </c>
      <c r="AA19" s="17">
        <f>SUM(PRODUCT(A3L312C2,A3L312C3),PRODUCT(A3L312C4,A3L312C5),PRODUCT(A3L312C6,A3L312C7))/A3L312C1</f>
        <v>15047.350268666667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17052</v>
      </c>
      <c r="H20" s="16" t="s">
        <v>4253</v>
      </c>
      <c r="I20" s="20">
        <v>1</v>
      </c>
      <c r="J20" s="16" t="s">
        <v>5670</v>
      </c>
      <c r="K20" s="17">
        <v>16656</v>
      </c>
      <c r="L20" s="16" t="s">
        <v>4255</v>
      </c>
      <c r="M20" s="20">
        <v>1.051542</v>
      </c>
      <c r="N20" s="16" t="s">
        <v>5671</v>
      </c>
      <c r="O20" s="17">
        <v>20387</v>
      </c>
      <c r="P20" s="16" t="s">
        <v>4257</v>
      </c>
      <c r="Q20" s="20">
        <v>1.021142</v>
      </c>
      <c r="R20" s="16" t="s">
        <v>5672</v>
      </c>
      <c r="S20" s="17">
        <v>15369</v>
      </c>
      <c r="T20" s="16" t="s">
        <v>4259</v>
      </c>
      <c r="U20" s="20">
        <v>1.028343</v>
      </c>
      <c r="V20" s="16" t="s">
        <v>5673</v>
      </c>
      <c r="W20" s="17">
        <v>41116</v>
      </c>
      <c r="X20" s="16" t="s">
        <v>4261</v>
      </c>
      <c r="Y20" s="20">
        <v>1.059971</v>
      </c>
      <c r="Z20" s="16" t="s">
        <v>5701</v>
      </c>
      <c r="AA20" s="17">
        <f>SUM(PRODUCT(A3L313C2,A3L313C3),PRODUCT(A3L313C4,A3L313C5),PRODUCT(A3L313C6,A3L313C7))/A3L313C1</f>
        <v>18461.501835333333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2462</v>
      </c>
      <c r="H21" s="16" t="s">
        <v>4253</v>
      </c>
      <c r="I21" s="20">
        <v>1</v>
      </c>
      <c r="J21" s="16" t="s">
        <v>5670</v>
      </c>
      <c r="K21" s="17">
        <v>2404</v>
      </c>
      <c r="L21" s="16" t="s">
        <v>4255</v>
      </c>
      <c r="M21" s="20">
        <v>1.051542</v>
      </c>
      <c r="N21" s="16" t="s">
        <v>5671</v>
      </c>
      <c r="O21" s="17">
        <v>2944</v>
      </c>
      <c r="P21" s="16" t="s">
        <v>4257</v>
      </c>
      <c r="Q21" s="20">
        <v>1.021142</v>
      </c>
      <c r="R21" s="16" t="s">
        <v>5672</v>
      </c>
      <c r="S21" s="17">
        <v>5906</v>
      </c>
      <c r="T21" s="16" t="s">
        <v>4259</v>
      </c>
      <c r="U21" s="20">
        <v>1.028343</v>
      </c>
      <c r="V21" s="16" t="s">
        <v>5673</v>
      </c>
      <c r="W21" s="17">
        <v>3254</v>
      </c>
      <c r="X21" s="16" t="s">
        <v>4261</v>
      </c>
      <c r="Y21" s="20">
        <v>1.059971</v>
      </c>
      <c r="Z21" s="16" t="s">
        <v>5702</v>
      </c>
      <c r="AA21" s="17">
        <f>SUM(PRODUCT(A3L314C2,A3L314C3),PRODUCT(A3L314C4,A3L314C5),PRODUCT(A3L314C6,A3L314C7))/A3L314C1</f>
        <v>2665.3830053333331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15966</v>
      </c>
      <c r="H22" s="16" t="s">
        <v>4253</v>
      </c>
      <c r="I22" s="20">
        <v>1</v>
      </c>
      <c r="J22" s="16" t="s">
        <v>5670</v>
      </c>
      <c r="K22" s="17">
        <v>15595</v>
      </c>
      <c r="L22" s="16" t="s">
        <v>4255</v>
      </c>
      <c r="M22" s="20">
        <v>1.051542</v>
      </c>
      <c r="N22" s="16" t="s">
        <v>5671</v>
      </c>
      <c r="O22" s="17">
        <v>19089</v>
      </c>
      <c r="P22" s="16" t="s">
        <v>4257</v>
      </c>
      <c r="Q22" s="20">
        <v>1.021142</v>
      </c>
      <c r="R22" s="16" t="s">
        <v>5672</v>
      </c>
      <c r="S22" s="17">
        <v>10910</v>
      </c>
      <c r="T22" s="16" t="s">
        <v>4259</v>
      </c>
      <c r="U22" s="20">
        <v>1.028343</v>
      </c>
      <c r="V22" s="16" t="s">
        <v>5673</v>
      </c>
      <c r="W22" s="17">
        <v>8549</v>
      </c>
      <c r="X22" s="16" t="s">
        <v>4261</v>
      </c>
      <c r="Y22" s="20">
        <v>1.059971</v>
      </c>
      <c r="Z22" s="16" t="s">
        <v>5703</v>
      </c>
      <c r="AA22" s="17">
        <f>SUM(PRODUCT(A3L315C2,A3L315C3),PRODUCT(A3L315C4,A3L315C5),PRODUCT(A3L315C6,A3L315C7))/A3L315C1</f>
        <v>17285.792376000001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79</v>
      </c>
      <c r="H23" s="16" t="s">
        <v>4253</v>
      </c>
      <c r="I23" s="20">
        <v>1</v>
      </c>
      <c r="J23" s="16" t="s">
        <v>5670</v>
      </c>
      <c r="K23" s="17">
        <v>77</v>
      </c>
      <c r="L23" s="16" t="s">
        <v>4255</v>
      </c>
      <c r="M23" s="20">
        <v>1.051542</v>
      </c>
      <c r="N23" s="16" t="s">
        <v>5671</v>
      </c>
      <c r="O23" s="17">
        <v>95</v>
      </c>
      <c r="P23" s="16" t="s">
        <v>4257</v>
      </c>
      <c r="Q23" s="20">
        <v>1.021142</v>
      </c>
      <c r="R23" s="16" t="s">
        <v>5672</v>
      </c>
      <c r="S23" s="17">
        <v>132</v>
      </c>
      <c r="T23" s="16" t="s">
        <v>4259</v>
      </c>
      <c r="U23" s="20">
        <v>1.028343</v>
      </c>
      <c r="V23" s="16" t="s">
        <v>5673</v>
      </c>
      <c r="W23" s="17">
        <v>117</v>
      </c>
      <c r="X23" s="16" t="s">
        <v>4261</v>
      </c>
      <c r="Y23" s="20">
        <v>1.059971</v>
      </c>
      <c r="Z23" s="16" t="s">
        <v>5704</v>
      </c>
      <c r="AA23" s="17">
        <f>SUM(PRODUCT(A3L316C2,A3L316C3),PRODUCT(A3L316C4,A3L316C5),PRODUCT(A3L316C6,A3L316C7))/A3L316C1</f>
        <v>85.659074666666655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130</v>
      </c>
      <c r="H24" s="16" t="s">
        <v>4253</v>
      </c>
      <c r="I24" s="20">
        <v>1</v>
      </c>
      <c r="J24" s="16" t="s">
        <v>5670</v>
      </c>
      <c r="K24" s="17">
        <v>127</v>
      </c>
      <c r="L24" s="16" t="s">
        <v>4255</v>
      </c>
      <c r="M24" s="20">
        <v>1.051542</v>
      </c>
      <c r="N24" s="16" t="s">
        <v>5671</v>
      </c>
      <c r="O24" s="17">
        <v>155</v>
      </c>
      <c r="P24" s="16" t="s">
        <v>4257</v>
      </c>
      <c r="Q24" s="20">
        <v>1.021142</v>
      </c>
      <c r="R24" s="16" t="s">
        <v>5672</v>
      </c>
      <c r="S24" s="17">
        <v>263</v>
      </c>
      <c r="T24" s="16" t="s">
        <v>4259</v>
      </c>
      <c r="U24" s="20">
        <v>1.028343</v>
      </c>
      <c r="V24" s="16" t="s">
        <v>5673</v>
      </c>
      <c r="W24" s="17">
        <v>161</v>
      </c>
      <c r="X24" s="16" t="s">
        <v>4261</v>
      </c>
      <c r="Y24" s="20">
        <v>1.059971</v>
      </c>
      <c r="Z24" s="16" t="s">
        <v>5705</v>
      </c>
      <c r="AA24" s="17">
        <f>SUM(PRODUCT(A3L317C2,A3L317C3),PRODUCT(A3L317C4,A3L317C5),PRODUCT(A3L317C6,A3L317C7))/A3L317C1</f>
        <v>140.60761466666668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94</v>
      </c>
      <c r="H25" s="16" t="s">
        <v>4253</v>
      </c>
      <c r="I25" s="20">
        <v>1</v>
      </c>
      <c r="J25" s="16" t="s">
        <v>5670</v>
      </c>
      <c r="K25" s="17">
        <v>92</v>
      </c>
      <c r="L25" s="16" t="s">
        <v>4255</v>
      </c>
      <c r="M25" s="20">
        <v>1.051542</v>
      </c>
      <c r="N25" s="16" t="s">
        <v>5671</v>
      </c>
      <c r="O25" s="17">
        <v>112</v>
      </c>
      <c r="P25" s="16" t="s">
        <v>4257</v>
      </c>
      <c r="Q25" s="20">
        <v>1.021142</v>
      </c>
      <c r="R25" s="16" t="s">
        <v>5672</v>
      </c>
      <c r="S25" s="17">
        <v>177</v>
      </c>
      <c r="T25" s="16" t="s">
        <v>4259</v>
      </c>
      <c r="U25" s="20">
        <v>1.028343</v>
      </c>
      <c r="V25" s="16" t="s">
        <v>5673</v>
      </c>
      <c r="W25" s="17">
        <v>166</v>
      </c>
      <c r="X25" s="16" t="s">
        <v>4261</v>
      </c>
      <c r="Y25" s="20">
        <v>1.059971</v>
      </c>
      <c r="Z25" s="16" t="s">
        <v>5706</v>
      </c>
      <c r="AA25" s="17">
        <f>SUM(PRODUCT(A3L318C2,A3L318C3),PRODUCT(A3L318C4,A3L318C5),PRODUCT(A3L318C6,A3L318C7))/A3L318C1</f>
        <v>101.703256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4139</v>
      </c>
      <c r="L26" s="16" t="s">
        <v>4255</v>
      </c>
      <c r="M26" s="20">
        <v>1.051542</v>
      </c>
      <c r="N26" s="16" t="s">
        <v>5671</v>
      </c>
      <c r="O26" s="17">
        <v>5066</v>
      </c>
      <c r="P26" s="16" t="s">
        <v>4257</v>
      </c>
      <c r="Q26" s="20">
        <v>1.021142</v>
      </c>
      <c r="R26" s="16" t="s">
        <v>5672</v>
      </c>
      <c r="S26" s="17">
        <v>4412</v>
      </c>
      <c r="T26" s="16" t="s">
        <v>4259</v>
      </c>
      <c r="U26" s="20">
        <v>1.028343</v>
      </c>
      <c r="V26" s="16" t="s">
        <v>5673</v>
      </c>
      <c r="W26" s="17">
        <v>3275</v>
      </c>
      <c r="X26" s="16" t="s">
        <v>4261</v>
      </c>
      <c r="Y26" s="20">
        <v>1.059971</v>
      </c>
      <c r="Z26" s="16" t="s">
        <v>5707</v>
      </c>
      <c r="AA26" s="17">
        <f>SUM(PRODUCT(A3L319C2,A3L319C3),PRODUCT(A3L319C4,A3L319C5),PRODUCT(A3L319C6,A3L319C7))/A3L319C1</f>
        <v>3175.1459033333335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4237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1.051542</v>
      </c>
      <c r="N27" s="16" t="s">
        <v>5671</v>
      </c>
      <c r="O27" s="17">
        <v>0</v>
      </c>
      <c r="P27" s="16" t="s">
        <v>4257</v>
      </c>
      <c r="Q27" s="20">
        <v>1.021142</v>
      </c>
      <c r="R27" s="16" t="s">
        <v>5672</v>
      </c>
      <c r="S27" s="17">
        <v>0</v>
      </c>
      <c r="T27" s="16" t="s">
        <v>4259</v>
      </c>
      <c r="U27" s="20">
        <v>1.028343</v>
      </c>
      <c r="V27" s="16" t="s">
        <v>5673</v>
      </c>
      <c r="W27" s="17">
        <v>0</v>
      </c>
      <c r="X27" s="16" t="s">
        <v>4261</v>
      </c>
      <c r="Y27" s="20">
        <v>1.059971</v>
      </c>
      <c r="Z27" s="16" t="s">
        <v>5708</v>
      </c>
      <c r="AA27" s="17">
        <f>SUM(PRODUCT(A3L320C2,A3L320C3),PRODUCT(A3L320C4,A3L320C5),PRODUCT(A3L320C6,A3L320C7))/A3L320C1</f>
        <v>1412.3333333333333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4894</v>
      </c>
      <c r="H28" s="16" t="s">
        <v>4253</v>
      </c>
      <c r="I28" s="20">
        <v>1</v>
      </c>
      <c r="J28" s="16" t="s">
        <v>5670</v>
      </c>
      <c r="K28" s="17">
        <v>4780</v>
      </c>
      <c r="L28" s="16" t="s">
        <v>4255</v>
      </c>
      <c r="M28" s="20">
        <v>1.051542</v>
      </c>
      <c r="N28" s="16" t="s">
        <v>5671</v>
      </c>
      <c r="O28" s="17">
        <v>5851</v>
      </c>
      <c r="P28" s="16" t="s">
        <v>4257</v>
      </c>
      <c r="Q28" s="20">
        <v>1.021142</v>
      </c>
      <c r="R28" s="16" t="s">
        <v>5672</v>
      </c>
      <c r="S28" s="17">
        <v>5674</v>
      </c>
      <c r="T28" s="16" t="s">
        <v>4259</v>
      </c>
      <c r="U28" s="20">
        <v>1.028343</v>
      </c>
      <c r="V28" s="16" t="s">
        <v>5673</v>
      </c>
      <c r="W28" s="17">
        <v>3386</v>
      </c>
      <c r="X28" s="16" t="s">
        <v>4261</v>
      </c>
      <c r="Y28" s="20">
        <v>1.059971</v>
      </c>
      <c r="Z28" s="16" t="s">
        <v>5709</v>
      </c>
      <c r="AA28" s="17">
        <f>SUM(PRODUCT(A3L321C2,A3L321C3),PRODUCT(A3L321C4,A3L321C5),PRODUCT(A3L321C6,A3L321C7))/A3L321C1</f>
        <v>5298.3575339999998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20</v>
      </c>
      <c r="H29" s="16" t="s">
        <v>4253</v>
      </c>
      <c r="I29" s="20">
        <v>1</v>
      </c>
      <c r="J29" s="16" t="s">
        <v>5670</v>
      </c>
      <c r="K29" s="17">
        <v>19</v>
      </c>
      <c r="L29" s="16" t="s">
        <v>4255</v>
      </c>
      <c r="M29" s="20">
        <v>1.051542</v>
      </c>
      <c r="N29" s="16" t="s">
        <v>5671</v>
      </c>
      <c r="O29" s="17">
        <v>23</v>
      </c>
      <c r="P29" s="16" t="s">
        <v>4257</v>
      </c>
      <c r="Q29" s="20">
        <v>1.021142</v>
      </c>
      <c r="R29" s="16" t="s">
        <v>5672</v>
      </c>
      <c r="S29" s="17">
        <v>0</v>
      </c>
      <c r="T29" s="16" t="s">
        <v>4259</v>
      </c>
      <c r="U29" s="20">
        <v>1.028343</v>
      </c>
      <c r="V29" s="16" t="s">
        <v>5673</v>
      </c>
      <c r="W29" s="17">
        <v>7093</v>
      </c>
      <c r="X29" s="16" t="s">
        <v>4261</v>
      </c>
      <c r="Y29" s="20">
        <v>1.059971</v>
      </c>
      <c r="Z29" s="16" t="s">
        <v>5710</v>
      </c>
      <c r="AA29" s="17">
        <f>SUM(PRODUCT(A3L322C2,A3L322C3),PRODUCT(A3L322C4,A3L322C5),PRODUCT(A3L322C6,A3L322C7))/A3L322C1</f>
        <v>21.155187999999999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1.051542</v>
      </c>
      <c r="N30" s="16" t="s">
        <v>5671</v>
      </c>
      <c r="O30" s="17">
        <v>0</v>
      </c>
      <c r="P30" s="16" t="s">
        <v>4257</v>
      </c>
      <c r="Q30" s="20">
        <v>1.021142</v>
      </c>
      <c r="R30" s="16" t="s">
        <v>5672</v>
      </c>
      <c r="S30" s="17">
        <v>0</v>
      </c>
      <c r="T30" s="16" t="s">
        <v>4259</v>
      </c>
      <c r="U30" s="20">
        <v>1.028343</v>
      </c>
      <c r="V30" s="16" t="s">
        <v>5673</v>
      </c>
      <c r="W30" s="17">
        <v>0</v>
      </c>
      <c r="X30" s="16" t="s">
        <v>4261</v>
      </c>
      <c r="Y30" s="20">
        <v>1.059971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21052</v>
      </c>
      <c r="H31" s="16" t="s">
        <v>4253</v>
      </c>
      <c r="I31" s="20">
        <v>1</v>
      </c>
      <c r="J31" s="16" t="s">
        <v>5670</v>
      </c>
      <c r="K31" s="17">
        <v>19329</v>
      </c>
      <c r="L31" s="16" t="s">
        <v>4255</v>
      </c>
      <c r="M31" s="20">
        <v>1.051542</v>
      </c>
      <c r="N31" s="16" t="s">
        <v>5671</v>
      </c>
      <c r="O31" s="17">
        <v>17050</v>
      </c>
      <c r="P31" s="16" t="s">
        <v>4257</v>
      </c>
      <c r="Q31" s="20">
        <v>1.021142</v>
      </c>
      <c r="R31" s="16" t="s">
        <v>5672</v>
      </c>
      <c r="S31" s="17">
        <v>14582</v>
      </c>
      <c r="T31" s="16" t="s">
        <v>4259</v>
      </c>
      <c r="U31" s="20">
        <v>1.028343</v>
      </c>
      <c r="V31" s="16" t="s">
        <v>5673</v>
      </c>
      <c r="W31" s="17">
        <v>16688</v>
      </c>
      <c r="X31" s="16" t="s">
        <v>4261</v>
      </c>
      <c r="Y31" s="20">
        <v>1.059971</v>
      </c>
      <c r="Z31" s="16" t="s">
        <v>5712</v>
      </c>
      <c r="AA31" s="17">
        <f>SUM(PRODUCT(A3L324C2,A3L324C3),PRODUCT(A3L324C4,A3L324C5),PRODUCT(A3L324C6,A3L324C7))/A3L324C1</f>
        <v>19595.908805999996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1.051542</v>
      </c>
      <c r="N32" s="16" t="s">
        <v>5671</v>
      </c>
      <c r="O32" s="17">
        <v>0</v>
      </c>
      <c r="P32" s="16" t="s">
        <v>4257</v>
      </c>
      <c r="Q32" s="20">
        <v>1.021142</v>
      </c>
      <c r="R32" s="16" t="s">
        <v>5672</v>
      </c>
      <c r="S32" s="17">
        <v>0</v>
      </c>
      <c r="T32" s="16" t="s">
        <v>4259</v>
      </c>
      <c r="U32" s="20">
        <v>1.028343</v>
      </c>
      <c r="V32" s="16" t="s">
        <v>5673</v>
      </c>
      <c r="W32" s="17">
        <v>0</v>
      </c>
      <c r="X32" s="16" t="s">
        <v>4261</v>
      </c>
      <c r="Y32" s="20">
        <v>1.059971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111968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108133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125750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123639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121386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118027.66586199998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1.0735650000000001</v>
      </c>
      <c r="N34" s="16" t="s">
        <v>5671</v>
      </c>
      <c r="O34" s="17">
        <v>0</v>
      </c>
      <c r="P34" s="16" t="s">
        <v>4257</v>
      </c>
      <c r="Q34" s="20">
        <v>1.0008589999999999</v>
      </c>
      <c r="R34" s="16" t="s">
        <v>5672</v>
      </c>
      <c r="S34" s="17">
        <v>0</v>
      </c>
      <c r="T34" s="16" t="s">
        <v>4259</v>
      </c>
      <c r="U34" s="20">
        <v>0.883745</v>
      </c>
      <c r="V34" s="16" t="s">
        <v>5673</v>
      </c>
      <c r="W34" s="17">
        <v>0</v>
      </c>
      <c r="X34" s="16" t="s">
        <v>4261</v>
      </c>
      <c r="Y34" s="20">
        <v>0.9030764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1.0735650000000001</v>
      </c>
      <c r="N35" s="16" t="s">
        <v>5671</v>
      </c>
      <c r="O35" s="17">
        <v>0</v>
      </c>
      <c r="P35" s="16" t="s">
        <v>4257</v>
      </c>
      <c r="Q35" s="20">
        <v>1.0008589999999999</v>
      </c>
      <c r="R35" s="16" t="s">
        <v>5672</v>
      </c>
      <c r="S35" s="17">
        <v>0</v>
      </c>
      <c r="T35" s="16" t="s">
        <v>4259</v>
      </c>
      <c r="U35" s="20">
        <v>0.883745</v>
      </c>
      <c r="V35" s="16" t="s">
        <v>5673</v>
      </c>
      <c r="W35" s="17">
        <v>0</v>
      </c>
      <c r="X35" s="16" t="s">
        <v>4261</v>
      </c>
      <c r="Y35" s="20">
        <v>0.9030764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1.0735650000000001</v>
      </c>
      <c r="N36" s="16" t="s">
        <v>5671</v>
      </c>
      <c r="O36" s="17">
        <v>0</v>
      </c>
      <c r="P36" s="16" t="s">
        <v>4257</v>
      </c>
      <c r="Q36" s="20">
        <v>1.0008589999999999</v>
      </c>
      <c r="R36" s="16" t="s">
        <v>5672</v>
      </c>
      <c r="S36" s="17">
        <v>0</v>
      </c>
      <c r="T36" s="16" t="s">
        <v>4259</v>
      </c>
      <c r="U36" s="20">
        <v>0.883745</v>
      </c>
      <c r="V36" s="16" t="s">
        <v>5673</v>
      </c>
      <c r="W36" s="17">
        <v>0</v>
      </c>
      <c r="X36" s="16" t="s">
        <v>4261</v>
      </c>
      <c r="Y36" s="20">
        <v>0.9030764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1.0735650000000001</v>
      </c>
      <c r="N37" s="16" t="s">
        <v>5671</v>
      </c>
      <c r="O37" s="17">
        <v>0</v>
      </c>
      <c r="P37" s="16" t="s">
        <v>4257</v>
      </c>
      <c r="Q37" s="20">
        <v>1.0008589999999999</v>
      </c>
      <c r="R37" s="16" t="s">
        <v>5672</v>
      </c>
      <c r="S37" s="17">
        <v>0</v>
      </c>
      <c r="T37" s="16" t="s">
        <v>4259</v>
      </c>
      <c r="U37" s="20">
        <v>0.883745</v>
      </c>
      <c r="V37" s="16" t="s">
        <v>5673</v>
      </c>
      <c r="W37" s="17">
        <v>0</v>
      </c>
      <c r="X37" s="16" t="s">
        <v>4261</v>
      </c>
      <c r="Y37" s="20">
        <v>0.9030764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1.0735650000000001</v>
      </c>
      <c r="N38" s="16" t="s">
        <v>5671</v>
      </c>
      <c r="O38" s="17">
        <v>0</v>
      </c>
      <c r="P38" s="16" t="s">
        <v>4257</v>
      </c>
      <c r="Q38" s="20">
        <v>1.0008589999999999</v>
      </c>
      <c r="R38" s="16" t="s">
        <v>5672</v>
      </c>
      <c r="S38" s="17">
        <v>0</v>
      </c>
      <c r="T38" s="16" t="s">
        <v>4259</v>
      </c>
      <c r="U38" s="20">
        <v>0.883745</v>
      </c>
      <c r="V38" s="16" t="s">
        <v>5673</v>
      </c>
      <c r="W38" s="17">
        <v>0</v>
      </c>
      <c r="X38" s="16" t="s">
        <v>4261</v>
      </c>
      <c r="Y38" s="20">
        <v>0.9030764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1.0735650000000001</v>
      </c>
      <c r="N39" s="16" t="s">
        <v>5671</v>
      </c>
      <c r="O39" s="17">
        <v>0</v>
      </c>
      <c r="P39" s="16" t="s">
        <v>4257</v>
      </c>
      <c r="Q39" s="20">
        <v>1.0008589999999999</v>
      </c>
      <c r="R39" s="16" t="s">
        <v>5672</v>
      </c>
      <c r="S39" s="17">
        <v>0</v>
      </c>
      <c r="T39" s="16" t="s">
        <v>4259</v>
      </c>
      <c r="U39" s="20">
        <v>0.883745</v>
      </c>
      <c r="V39" s="16" t="s">
        <v>5673</v>
      </c>
      <c r="W39" s="17">
        <v>0</v>
      </c>
      <c r="X39" s="16" t="s">
        <v>4261</v>
      </c>
      <c r="Y39" s="20">
        <v>0.9030764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1.0735650000000001</v>
      </c>
      <c r="N40" s="16" t="s">
        <v>5671</v>
      </c>
      <c r="O40" s="17">
        <v>0</v>
      </c>
      <c r="P40" s="16" t="s">
        <v>4257</v>
      </c>
      <c r="Q40" s="20">
        <v>1.0008589999999999</v>
      </c>
      <c r="R40" s="16" t="s">
        <v>5672</v>
      </c>
      <c r="S40" s="17">
        <v>0</v>
      </c>
      <c r="T40" s="16" t="s">
        <v>4259</v>
      </c>
      <c r="U40" s="20">
        <v>0.883745</v>
      </c>
      <c r="V40" s="16" t="s">
        <v>5673</v>
      </c>
      <c r="W40" s="17">
        <v>0</v>
      </c>
      <c r="X40" s="16" t="s">
        <v>4261</v>
      </c>
      <c r="Y40" s="20">
        <v>0.9030764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1.0735650000000001</v>
      </c>
      <c r="N41" s="16" t="s">
        <v>5671</v>
      </c>
      <c r="O41" s="17">
        <v>0</v>
      </c>
      <c r="P41" s="16" t="s">
        <v>4257</v>
      </c>
      <c r="Q41" s="20">
        <v>1.0008589999999999</v>
      </c>
      <c r="R41" s="16" t="s">
        <v>5672</v>
      </c>
      <c r="S41" s="17">
        <v>0</v>
      </c>
      <c r="T41" s="16" t="s">
        <v>4259</v>
      </c>
      <c r="U41" s="20">
        <v>0.883745</v>
      </c>
      <c r="V41" s="16" t="s">
        <v>5673</v>
      </c>
      <c r="W41" s="17">
        <v>0</v>
      </c>
      <c r="X41" s="16" t="s">
        <v>4261</v>
      </c>
      <c r="Y41" s="20">
        <v>0.9030764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1.0735650000000001</v>
      </c>
      <c r="N42" s="16" t="s">
        <v>5671</v>
      </c>
      <c r="O42" s="17">
        <v>0</v>
      </c>
      <c r="P42" s="16" t="s">
        <v>4257</v>
      </c>
      <c r="Q42" s="20">
        <v>1.0008589999999999</v>
      </c>
      <c r="R42" s="16" t="s">
        <v>5672</v>
      </c>
      <c r="S42" s="17">
        <v>0</v>
      </c>
      <c r="T42" s="16" t="s">
        <v>4259</v>
      </c>
      <c r="U42" s="20">
        <v>0.883745</v>
      </c>
      <c r="V42" s="16" t="s">
        <v>5673</v>
      </c>
      <c r="W42" s="17">
        <v>0</v>
      </c>
      <c r="X42" s="16" t="s">
        <v>4261</v>
      </c>
      <c r="Y42" s="20">
        <v>0.9030764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1.0735650000000001</v>
      </c>
      <c r="N43" s="16" t="s">
        <v>5671</v>
      </c>
      <c r="O43" s="17">
        <v>0</v>
      </c>
      <c r="P43" s="16" t="s">
        <v>4257</v>
      </c>
      <c r="Q43" s="20">
        <v>1.0008589999999999</v>
      </c>
      <c r="R43" s="16" t="s">
        <v>5672</v>
      </c>
      <c r="S43" s="17">
        <v>0</v>
      </c>
      <c r="T43" s="16" t="s">
        <v>4259</v>
      </c>
      <c r="U43" s="20">
        <v>0.883745</v>
      </c>
      <c r="V43" s="16" t="s">
        <v>5673</v>
      </c>
      <c r="W43" s="17">
        <v>0</v>
      </c>
      <c r="X43" s="16" t="s">
        <v>4261</v>
      </c>
      <c r="Y43" s="20">
        <v>0.9030764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1.0735650000000001</v>
      </c>
      <c r="N44" s="16" t="s">
        <v>5671</v>
      </c>
      <c r="O44" s="17">
        <v>0</v>
      </c>
      <c r="P44" s="16" t="s">
        <v>4257</v>
      </c>
      <c r="Q44" s="20">
        <v>1.0008589999999999</v>
      </c>
      <c r="R44" s="16" t="s">
        <v>5672</v>
      </c>
      <c r="S44" s="17">
        <v>0</v>
      </c>
      <c r="T44" s="16" t="s">
        <v>4259</v>
      </c>
      <c r="U44" s="20">
        <v>0.883745</v>
      </c>
      <c r="V44" s="16" t="s">
        <v>5673</v>
      </c>
      <c r="W44" s="17">
        <v>0</v>
      </c>
      <c r="X44" s="16" t="s">
        <v>4261</v>
      </c>
      <c r="Y44" s="20">
        <v>0.9030764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2085</v>
      </c>
      <c r="H45" s="16" t="s">
        <v>4253</v>
      </c>
      <c r="I45" s="20">
        <v>1</v>
      </c>
      <c r="J45" s="16" t="s">
        <v>5670</v>
      </c>
      <c r="K45" s="17">
        <v>2408</v>
      </c>
      <c r="L45" s="16" t="s">
        <v>4255</v>
      </c>
      <c r="M45" s="20">
        <v>1.061077</v>
      </c>
      <c r="N45" s="16" t="s">
        <v>5671</v>
      </c>
      <c r="O45" s="17">
        <v>2404</v>
      </c>
      <c r="P45" s="16" t="s">
        <v>4257</v>
      </c>
      <c r="Q45" s="20">
        <v>1.013263</v>
      </c>
      <c r="R45" s="16" t="s">
        <v>5672</v>
      </c>
      <c r="S45" s="17">
        <v>2577</v>
      </c>
      <c r="T45" s="16" t="s">
        <v>4259</v>
      </c>
      <c r="U45" s="20">
        <v>0.96484230000000004</v>
      </c>
      <c r="V45" s="16" t="s">
        <v>5673</v>
      </c>
      <c r="W45" s="17">
        <v>1524</v>
      </c>
      <c r="X45" s="16" t="s">
        <v>4261</v>
      </c>
      <c r="Y45" s="20">
        <v>0.98326550000000001</v>
      </c>
      <c r="Z45" s="16" t="s">
        <v>5731</v>
      </c>
      <c r="AA45" s="17">
        <f>SUM(PRODUCT(A3L338C2,A3L338C3),PRODUCT(A3L338C4,A3L338C5),PRODUCT(A3L338C6,A3L338C7))/A3L338C1</f>
        <v>2358.652556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4042</v>
      </c>
      <c r="H46" s="16" t="s">
        <v>4253</v>
      </c>
      <c r="I46" s="20">
        <v>1</v>
      </c>
      <c r="J46" s="16" t="s">
        <v>5670</v>
      </c>
      <c r="K46" s="17">
        <v>3408</v>
      </c>
      <c r="L46" s="16" t="s">
        <v>4255</v>
      </c>
      <c r="M46" s="20">
        <v>1.051542</v>
      </c>
      <c r="N46" s="16" t="s">
        <v>5671</v>
      </c>
      <c r="O46" s="17">
        <v>5020</v>
      </c>
      <c r="P46" s="16" t="s">
        <v>4257</v>
      </c>
      <c r="Q46" s="20">
        <v>1.021142</v>
      </c>
      <c r="R46" s="16" t="s">
        <v>5672</v>
      </c>
      <c r="S46" s="17">
        <v>4367</v>
      </c>
      <c r="T46" s="16" t="s">
        <v>4259</v>
      </c>
      <c r="U46" s="20">
        <v>1.028343</v>
      </c>
      <c r="V46" s="16" t="s">
        <v>5673</v>
      </c>
      <c r="W46" s="17">
        <v>3915</v>
      </c>
      <c r="X46" s="16" t="s">
        <v>4261</v>
      </c>
      <c r="Y46" s="20">
        <v>1.059971</v>
      </c>
      <c r="Z46" s="16" t="s">
        <v>5732</v>
      </c>
      <c r="AA46" s="17">
        <f>SUM(PRODUCT(A3L339C2,A3L339C3),PRODUCT(A3L339C4,A3L339C5),PRODUCT(A3L339C6,A3L339C7))/A3L339C1</f>
        <v>4250.5959919999996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1037</v>
      </c>
      <c r="H47" s="16" t="s">
        <v>4253</v>
      </c>
      <c r="I47" s="20">
        <v>1</v>
      </c>
      <c r="J47" s="16" t="s">
        <v>5670</v>
      </c>
      <c r="K47" s="17">
        <v>1364</v>
      </c>
      <c r="L47" s="16" t="s">
        <v>4255</v>
      </c>
      <c r="M47" s="20">
        <v>1.0735650000000001</v>
      </c>
      <c r="N47" s="16" t="s">
        <v>5671</v>
      </c>
      <c r="O47" s="17">
        <v>1433</v>
      </c>
      <c r="P47" s="16" t="s">
        <v>4257</v>
      </c>
      <c r="Q47" s="20">
        <v>1.0008589999999999</v>
      </c>
      <c r="R47" s="16" t="s">
        <v>5672</v>
      </c>
      <c r="S47" s="17">
        <v>1365</v>
      </c>
      <c r="T47" s="16" t="s">
        <v>4259</v>
      </c>
      <c r="U47" s="20">
        <v>0.883745</v>
      </c>
      <c r="V47" s="16" t="s">
        <v>5673</v>
      </c>
      <c r="W47" s="17">
        <v>745</v>
      </c>
      <c r="X47" s="16" t="s">
        <v>4261</v>
      </c>
      <c r="Y47" s="20">
        <v>0.9030764</v>
      </c>
      <c r="Z47" s="16" t="s">
        <v>5733</v>
      </c>
      <c r="AA47" s="17">
        <f>SUM(PRODUCT(A3L340C2,A3L340C3),PRODUCT(A3L340C4,A3L340C5),PRODUCT(A3L340C6,A3L340C7))/A3L340C1</f>
        <v>1311.8578690000002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40056</v>
      </c>
      <c r="H48" s="16" t="s">
        <v>4253</v>
      </c>
      <c r="I48" s="20">
        <v>1</v>
      </c>
      <c r="J48" s="16" t="s">
        <v>5670</v>
      </c>
      <c r="K48" s="17">
        <v>50754</v>
      </c>
      <c r="L48" s="16" t="s">
        <v>4255</v>
      </c>
      <c r="M48" s="20">
        <v>1.0735650000000001</v>
      </c>
      <c r="N48" s="16" t="s">
        <v>5671</v>
      </c>
      <c r="O48" s="17">
        <v>51609</v>
      </c>
      <c r="P48" s="16" t="s">
        <v>4257</v>
      </c>
      <c r="Q48" s="20">
        <v>1.0008589999999999</v>
      </c>
      <c r="R48" s="16" t="s">
        <v>5672</v>
      </c>
      <c r="S48" s="17">
        <v>51159</v>
      </c>
      <c r="T48" s="16" t="s">
        <v>4259</v>
      </c>
      <c r="U48" s="20">
        <v>0.883745</v>
      </c>
      <c r="V48" s="16" t="s">
        <v>5673</v>
      </c>
      <c r="W48" s="17">
        <v>46785</v>
      </c>
      <c r="X48" s="16" t="s">
        <v>4261</v>
      </c>
      <c r="Y48" s="20">
        <v>0.9030764</v>
      </c>
      <c r="Z48" s="16" t="s">
        <v>5734</v>
      </c>
      <c r="AA48" s="17">
        <f>SUM(PRODUCT(A3L341C2,A3L341C3),PRODUCT(A3L341C4,A3L341C5),PRODUCT(A3L341C6,A3L341C7))/A3L341C1</f>
        <v>48732.350047000007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40056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50754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51609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51159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46785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48732.350047000007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488103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574969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627039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599076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569952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577832.73129366653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B83C0-BD1B-43E8-BA82-287F7AF82893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4669</v>
      </c>
      <c r="H8" s="16" t="s">
        <v>4253</v>
      </c>
      <c r="I8" s="20">
        <v>1</v>
      </c>
      <c r="J8" s="16" t="s">
        <v>5670</v>
      </c>
      <c r="K8" s="17">
        <v>5238</v>
      </c>
      <c r="L8" s="16" t="s">
        <v>4255</v>
      </c>
      <c r="M8" s="20">
        <v>1.0560130000000001</v>
      </c>
      <c r="N8" s="16" t="s">
        <v>5671</v>
      </c>
      <c r="O8" s="17">
        <v>4583</v>
      </c>
      <c r="P8" s="16" t="s">
        <v>4257</v>
      </c>
      <c r="Q8" s="20">
        <v>1.0482260000000001</v>
      </c>
      <c r="R8" s="16" t="s">
        <v>5672</v>
      </c>
      <c r="S8" s="17">
        <v>5417</v>
      </c>
      <c r="T8" s="16" t="s">
        <v>4259</v>
      </c>
      <c r="U8" s="20">
        <v>1.069323</v>
      </c>
      <c r="V8" s="16" t="s">
        <v>5673</v>
      </c>
      <c r="W8" s="17">
        <v>1203</v>
      </c>
      <c r="X8" s="16" t="s">
        <v>4261</v>
      </c>
      <c r="Y8" s="20">
        <v>1.0951489999999999</v>
      </c>
      <c r="Z8" s="16" t="s">
        <v>5768</v>
      </c>
      <c r="AA8" s="17">
        <f>SUM(PRODUCT(A3L401C2,A3L401C3))/A3L401C1</f>
        <v>4669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158848</v>
      </c>
      <c r="H9" s="16" t="s">
        <v>4253</v>
      </c>
      <c r="I9" s="20">
        <v>1</v>
      </c>
      <c r="J9" s="16" t="s">
        <v>5670</v>
      </c>
      <c r="K9" s="17">
        <v>174635</v>
      </c>
      <c r="L9" s="16" t="s">
        <v>4255</v>
      </c>
      <c r="M9" s="20">
        <v>1.0560130000000001</v>
      </c>
      <c r="N9" s="16" t="s">
        <v>5671</v>
      </c>
      <c r="O9" s="17">
        <v>151701</v>
      </c>
      <c r="P9" s="16" t="s">
        <v>4257</v>
      </c>
      <c r="Q9" s="20">
        <v>1.0482260000000001</v>
      </c>
      <c r="R9" s="16" t="s">
        <v>5672</v>
      </c>
      <c r="S9" s="17">
        <v>137657</v>
      </c>
      <c r="T9" s="16" t="s">
        <v>4259</v>
      </c>
      <c r="U9" s="20">
        <v>1.069323</v>
      </c>
      <c r="V9" s="16" t="s">
        <v>5673</v>
      </c>
      <c r="W9" s="17">
        <v>149287</v>
      </c>
      <c r="X9" s="16" t="s">
        <v>4261</v>
      </c>
      <c r="Y9" s="20">
        <v>1.0951489999999999</v>
      </c>
      <c r="Z9" s="16" t="s">
        <v>5769</v>
      </c>
      <c r="AA9" s="17">
        <f>SUM(PRODUCT(A3L402C2,A3L402C3))/A3L402C1</f>
        <v>158848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1.0560130000000001</v>
      </c>
      <c r="N10" s="16" t="s">
        <v>5671</v>
      </c>
      <c r="O10" s="17">
        <v>0</v>
      </c>
      <c r="P10" s="16" t="s">
        <v>4257</v>
      </c>
      <c r="Q10" s="20">
        <v>1.0482260000000001</v>
      </c>
      <c r="R10" s="16" t="s">
        <v>5672</v>
      </c>
      <c r="S10" s="17">
        <v>0</v>
      </c>
      <c r="T10" s="16" t="s">
        <v>4259</v>
      </c>
      <c r="U10" s="20">
        <v>1.069323</v>
      </c>
      <c r="V10" s="16" t="s">
        <v>5673</v>
      </c>
      <c r="W10" s="17">
        <v>0</v>
      </c>
      <c r="X10" s="16" t="s">
        <v>4261</v>
      </c>
      <c r="Y10" s="20">
        <v>1.0951489999999999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25043</v>
      </c>
      <c r="H11" s="16" t="s">
        <v>4253</v>
      </c>
      <c r="I11" s="20">
        <v>1</v>
      </c>
      <c r="J11" s="16" t="s">
        <v>5670</v>
      </c>
      <c r="K11" s="17">
        <v>17485</v>
      </c>
      <c r="L11" s="16" t="s">
        <v>4255</v>
      </c>
      <c r="M11" s="20">
        <v>1.0560130000000001</v>
      </c>
      <c r="N11" s="16" t="s">
        <v>5671</v>
      </c>
      <c r="O11" s="17">
        <v>14120</v>
      </c>
      <c r="P11" s="16" t="s">
        <v>4257</v>
      </c>
      <c r="Q11" s="20">
        <v>1.0482260000000001</v>
      </c>
      <c r="R11" s="16" t="s">
        <v>5672</v>
      </c>
      <c r="S11" s="17">
        <v>14495</v>
      </c>
      <c r="T11" s="16" t="s">
        <v>4259</v>
      </c>
      <c r="U11" s="20">
        <v>1.069323</v>
      </c>
      <c r="V11" s="16" t="s">
        <v>5673</v>
      </c>
      <c r="W11" s="17">
        <v>3099</v>
      </c>
      <c r="X11" s="16" t="s">
        <v>4261</v>
      </c>
      <c r="Y11" s="20">
        <v>1.0951489999999999</v>
      </c>
      <c r="Z11" s="16" t="s">
        <v>5771</v>
      </c>
      <c r="AA11" s="17">
        <f>SUM(PRODUCT(A3L404C2,A3L404C3))/A3L404C1</f>
        <v>25043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183891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192120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165821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152152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152386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183891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4669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5238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4583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5417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1203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4669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188560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197358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170404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157569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153589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188560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1.0560130000000001</v>
      </c>
      <c r="N15" s="16" t="s">
        <v>5671</v>
      </c>
      <c r="O15" s="17">
        <v>0</v>
      </c>
      <c r="P15" s="16" t="s">
        <v>4257</v>
      </c>
      <c r="Q15" s="20">
        <v>1.0482260000000001</v>
      </c>
      <c r="R15" s="16" t="s">
        <v>5672</v>
      </c>
      <c r="S15" s="17">
        <v>0</v>
      </c>
      <c r="T15" s="16" t="s">
        <v>4259</v>
      </c>
      <c r="U15" s="20">
        <v>1.069323</v>
      </c>
      <c r="V15" s="16" t="s">
        <v>5673</v>
      </c>
      <c r="W15" s="17">
        <v>0</v>
      </c>
      <c r="X15" s="16" t="s">
        <v>4261</v>
      </c>
      <c r="Y15" s="20">
        <v>1.0951489999999999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</v>
      </c>
      <c r="H16" s="16" t="s">
        <v>4253</v>
      </c>
      <c r="I16" s="20">
        <v>1</v>
      </c>
      <c r="J16" s="16" t="s">
        <v>5670</v>
      </c>
      <c r="K16" s="17">
        <v>-3</v>
      </c>
      <c r="L16" s="16" t="s">
        <v>4255</v>
      </c>
      <c r="M16" s="20">
        <v>1.0560130000000001</v>
      </c>
      <c r="N16" s="16" t="s">
        <v>5671</v>
      </c>
      <c r="O16" s="17">
        <v>-3</v>
      </c>
      <c r="P16" s="16" t="s">
        <v>4257</v>
      </c>
      <c r="Q16" s="20">
        <v>1.0482260000000001</v>
      </c>
      <c r="R16" s="16" t="s">
        <v>5672</v>
      </c>
      <c r="S16" s="17">
        <v>18</v>
      </c>
      <c r="T16" s="16" t="s">
        <v>4259</v>
      </c>
      <c r="U16" s="20">
        <v>1.069323</v>
      </c>
      <c r="V16" s="16" t="s">
        <v>5673</v>
      </c>
      <c r="W16" s="17">
        <v>25</v>
      </c>
      <c r="X16" s="16" t="s">
        <v>4261</v>
      </c>
      <c r="Y16" s="20">
        <v>1.0951489999999999</v>
      </c>
      <c r="Z16" s="16" t="s">
        <v>5791</v>
      </c>
      <c r="AA16" s="17">
        <f>SUM(PRODUCT(A3L409C2,A3L409C3))/A3L409C1</f>
        <v>3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2819</v>
      </c>
      <c r="H17" s="16" t="s">
        <v>4253</v>
      </c>
      <c r="I17" s="20">
        <v>1</v>
      </c>
      <c r="J17" s="16" t="s">
        <v>5670</v>
      </c>
      <c r="K17" s="17">
        <v>3262</v>
      </c>
      <c r="L17" s="16" t="s">
        <v>4255</v>
      </c>
      <c r="M17" s="20">
        <v>1.0560130000000001</v>
      </c>
      <c r="N17" s="16" t="s">
        <v>5671</v>
      </c>
      <c r="O17" s="17">
        <v>3268</v>
      </c>
      <c r="P17" s="16" t="s">
        <v>4257</v>
      </c>
      <c r="Q17" s="20">
        <v>1.0482260000000001</v>
      </c>
      <c r="R17" s="16" t="s">
        <v>5672</v>
      </c>
      <c r="S17" s="17">
        <v>8730</v>
      </c>
      <c r="T17" s="16" t="s">
        <v>4259</v>
      </c>
      <c r="U17" s="20">
        <v>1.069323</v>
      </c>
      <c r="V17" s="16" t="s">
        <v>5673</v>
      </c>
      <c r="W17" s="17">
        <v>8530</v>
      </c>
      <c r="X17" s="16" t="s">
        <v>4261</v>
      </c>
      <c r="Y17" s="20">
        <v>1.0951489999999999</v>
      </c>
      <c r="Z17" s="16" t="s">
        <v>5792</v>
      </c>
      <c r="AA17" s="17">
        <f>SUM(PRODUCT(A3L410C2,A3L410C3))/A3L410C1</f>
        <v>2819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19901</v>
      </c>
      <c r="H18" s="16" t="s">
        <v>4253</v>
      </c>
      <c r="I18" s="20">
        <v>1</v>
      </c>
      <c r="J18" s="16" t="s">
        <v>5670</v>
      </c>
      <c r="K18" s="17">
        <v>26933</v>
      </c>
      <c r="L18" s="16" t="s">
        <v>4255</v>
      </c>
      <c r="M18" s="20">
        <v>1.0560130000000001</v>
      </c>
      <c r="N18" s="16" t="s">
        <v>5671</v>
      </c>
      <c r="O18" s="17">
        <v>26019</v>
      </c>
      <c r="P18" s="16" t="s">
        <v>4257</v>
      </c>
      <c r="Q18" s="20">
        <v>1.0482260000000001</v>
      </c>
      <c r="R18" s="16" t="s">
        <v>5672</v>
      </c>
      <c r="S18" s="17">
        <v>16560</v>
      </c>
      <c r="T18" s="16" t="s">
        <v>4259</v>
      </c>
      <c r="U18" s="20">
        <v>1.069323</v>
      </c>
      <c r="V18" s="16" t="s">
        <v>5673</v>
      </c>
      <c r="W18" s="17">
        <v>7530</v>
      </c>
      <c r="X18" s="16" t="s">
        <v>4261</v>
      </c>
      <c r="Y18" s="20">
        <v>1.0951489999999999</v>
      </c>
      <c r="Z18" s="16" t="s">
        <v>5793</v>
      </c>
      <c r="AA18" s="17">
        <f>SUM(PRODUCT(A3L411C2,A3L411C3))/A3L411C1</f>
        <v>19901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6119</v>
      </c>
      <c r="H19" s="16" t="s">
        <v>4253</v>
      </c>
      <c r="I19" s="20">
        <v>1</v>
      </c>
      <c r="J19" s="16" t="s">
        <v>5670</v>
      </c>
      <c r="K19" s="17">
        <v>10435</v>
      </c>
      <c r="L19" s="16" t="s">
        <v>4255</v>
      </c>
      <c r="M19" s="20">
        <v>1.0560130000000001</v>
      </c>
      <c r="N19" s="16" t="s">
        <v>5671</v>
      </c>
      <c r="O19" s="17">
        <v>10580</v>
      </c>
      <c r="P19" s="16" t="s">
        <v>4257</v>
      </c>
      <c r="Q19" s="20">
        <v>1.0482260000000001</v>
      </c>
      <c r="R19" s="16" t="s">
        <v>5672</v>
      </c>
      <c r="S19" s="17">
        <v>7980</v>
      </c>
      <c r="T19" s="16" t="s">
        <v>4259</v>
      </c>
      <c r="U19" s="20">
        <v>1.069323</v>
      </c>
      <c r="V19" s="16" t="s">
        <v>5673</v>
      </c>
      <c r="W19" s="17">
        <v>9061</v>
      </c>
      <c r="X19" s="16" t="s">
        <v>4261</v>
      </c>
      <c r="Y19" s="20">
        <v>1.0951489999999999</v>
      </c>
      <c r="Z19" s="16" t="s">
        <v>5794</v>
      </c>
      <c r="AA19" s="17">
        <f>SUM(PRODUCT(A3L412C2,A3L412C3))/A3L412C1</f>
        <v>6119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12125</v>
      </c>
      <c r="H20" s="16" t="s">
        <v>4253</v>
      </c>
      <c r="I20" s="20">
        <v>1</v>
      </c>
      <c r="J20" s="16" t="s">
        <v>5670</v>
      </c>
      <c r="K20" s="17">
        <v>13507</v>
      </c>
      <c r="L20" s="16" t="s">
        <v>4255</v>
      </c>
      <c r="M20" s="20">
        <v>1.0560130000000001</v>
      </c>
      <c r="N20" s="16" t="s">
        <v>5671</v>
      </c>
      <c r="O20" s="17">
        <v>13917</v>
      </c>
      <c r="P20" s="16" t="s">
        <v>4257</v>
      </c>
      <c r="Q20" s="20">
        <v>1.0482260000000001</v>
      </c>
      <c r="R20" s="16" t="s">
        <v>5672</v>
      </c>
      <c r="S20" s="17">
        <v>11152</v>
      </c>
      <c r="T20" s="16" t="s">
        <v>4259</v>
      </c>
      <c r="U20" s="20">
        <v>1.069323</v>
      </c>
      <c r="V20" s="16" t="s">
        <v>5673</v>
      </c>
      <c r="W20" s="17">
        <v>8965</v>
      </c>
      <c r="X20" s="16" t="s">
        <v>4261</v>
      </c>
      <c r="Y20" s="20">
        <v>1.0951489999999999</v>
      </c>
      <c r="Z20" s="16" t="s">
        <v>5795</v>
      </c>
      <c r="AA20" s="17">
        <f>SUM(PRODUCT(A3L413C2,A3L413C3))/A3L413C1</f>
        <v>12125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10354</v>
      </c>
      <c r="H21" s="16" t="s">
        <v>4253</v>
      </c>
      <c r="I21" s="20">
        <v>1</v>
      </c>
      <c r="J21" s="16" t="s">
        <v>5670</v>
      </c>
      <c r="K21" s="17">
        <v>6107</v>
      </c>
      <c r="L21" s="16" t="s">
        <v>4255</v>
      </c>
      <c r="M21" s="20">
        <v>1.0560130000000001</v>
      </c>
      <c r="N21" s="16" t="s">
        <v>5671</v>
      </c>
      <c r="O21" s="17">
        <v>6003</v>
      </c>
      <c r="P21" s="16" t="s">
        <v>4257</v>
      </c>
      <c r="Q21" s="20">
        <v>1.0482260000000001</v>
      </c>
      <c r="R21" s="16" t="s">
        <v>5672</v>
      </c>
      <c r="S21" s="17">
        <v>7652</v>
      </c>
      <c r="T21" s="16" t="s">
        <v>4259</v>
      </c>
      <c r="U21" s="20">
        <v>1.069323</v>
      </c>
      <c r="V21" s="16" t="s">
        <v>5673</v>
      </c>
      <c r="W21" s="17">
        <v>10010</v>
      </c>
      <c r="X21" s="16" t="s">
        <v>4261</v>
      </c>
      <c r="Y21" s="20">
        <v>1.0951489999999999</v>
      </c>
      <c r="Z21" s="16" t="s">
        <v>5796</v>
      </c>
      <c r="AA21" s="17">
        <f>SUM(PRODUCT(A3L414C2,A3L414C3))/A3L414C1</f>
        <v>10354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9157</v>
      </c>
      <c r="H22" s="16" t="s">
        <v>4253</v>
      </c>
      <c r="I22" s="20">
        <v>1</v>
      </c>
      <c r="J22" s="16" t="s">
        <v>5670</v>
      </c>
      <c r="K22" s="17">
        <v>9595</v>
      </c>
      <c r="L22" s="16" t="s">
        <v>4255</v>
      </c>
      <c r="M22" s="20">
        <v>1.0560130000000001</v>
      </c>
      <c r="N22" s="16" t="s">
        <v>5671</v>
      </c>
      <c r="O22" s="17">
        <v>7262</v>
      </c>
      <c r="P22" s="16" t="s">
        <v>4257</v>
      </c>
      <c r="Q22" s="20">
        <v>1.0482260000000001</v>
      </c>
      <c r="R22" s="16" t="s">
        <v>5672</v>
      </c>
      <c r="S22" s="17">
        <v>6901</v>
      </c>
      <c r="T22" s="16" t="s">
        <v>4259</v>
      </c>
      <c r="U22" s="20">
        <v>1.069323</v>
      </c>
      <c r="V22" s="16" t="s">
        <v>5673</v>
      </c>
      <c r="W22" s="17">
        <v>8544</v>
      </c>
      <c r="X22" s="16" t="s">
        <v>4261</v>
      </c>
      <c r="Y22" s="20">
        <v>1.0951489999999999</v>
      </c>
      <c r="Z22" s="16" t="s">
        <v>5797</v>
      </c>
      <c r="AA22" s="17">
        <f>SUM(PRODUCT(A3L415C2,A3L415C3))/A3L415C1</f>
        <v>9157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33</v>
      </c>
      <c r="H23" s="16" t="s">
        <v>4253</v>
      </c>
      <c r="I23" s="20">
        <v>1</v>
      </c>
      <c r="J23" s="16" t="s">
        <v>5670</v>
      </c>
      <c r="K23" s="17">
        <v>35</v>
      </c>
      <c r="L23" s="16" t="s">
        <v>4255</v>
      </c>
      <c r="M23" s="20">
        <v>1.0560130000000001</v>
      </c>
      <c r="N23" s="16" t="s">
        <v>5671</v>
      </c>
      <c r="O23" s="17">
        <v>36</v>
      </c>
      <c r="P23" s="16" t="s">
        <v>4257</v>
      </c>
      <c r="Q23" s="20">
        <v>1.0482260000000001</v>
      </c>
      <c r="R23" s="16" t="s">
        <v>5672</v>
      </c>
      <c r="S23" s="17">
        <v>955</v>
      </c>
      <c r="T23" s="16" t="s">
        <v>4259</v>
      </c>
      <c r="U23" s="20">
        <v>1.069323</v>
      </c>
      <c r="V23" s="16" t="s">
        <v>5673</v>
      </c>
      <c r="W23" s="17">
        <v>829</v>
      </c>
      <c r="X23" s="16" t="s">
        <v>4261</v>
      </c>
      <c r="Y23" s="20">
        <v>1.0951489999999999</v>
      </c>
      <c r="Z23" s="16" t="s">
        <v>5798</v>
      </c>
      <c r="AA23" s="17">
        <f>SUM(PRODUCT(A3L416C2,A3L416C3))/A3L416C1</f>
        <v>33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-34</v>
      </c>
      <c r="H24" s="16" t="s">
        <v>4253</v>
      </c>
      <c r="I24" s="20">
        <v>1</v>
      </c>
      <c r="J24" s="16" t="s">
        <v>5670</v>
      </c>
      <c r="K24" s="17">
        <v>-224</v>
      </c>
      <c r="L24" s="16" t="s">
        <v>4255</v>
      </c>
      <c r="M24" s="20">
        <v>1.0560130000000001</v>
      </c>
      <c r="N24" s="16" t="s">
        <v>5671</v>
      </c>
      <c r="O24" s="17">
        <v>-209</v>
      </c>
      <c r="P24" s="16" t="s">
        <v>4257</v>
      </c>
      <c r="Q24" s="20">
        <v>1.0482260000000001</v>
      </c>
      <c r="R24" s="16" t="s">
        <v>5672</v>
      </c>
      <c r="S24" s="17">
        <v>6293</v>
      </c>
      <c r="T24" s="16" t="s">
        <v>4259</v>
      </c>
      <c r="U24" s="20">
        <v>1.069323</v>
      </c>
      <c r="V24" s="16" t="s">
        <v>5673</v>
      </c>
      <c r="W24" s="17">
        <v>99</v>
      </c>
      <c r="X24" s="16" t="s">
        <v>4261</v>
      </c>
      <c r="Y24" s="20">
        <v>1.0951489999999999</v>
      </c>
      <c r="Z24" s="16" t="s">
        <v>5799</v>
      </c>
      <c r="AA24" s="17">
        <f>SUM(PRODUCT(A3L417C2,A3L417C3))/A3L417C1</f>
        <v>-34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102</v>
      </c>
      <c r="H25" s="16" t="s">
        <v>4253</v>
      </c>
      <c r="I25" s="20">
        <v>1</v>
      </c>
      <c r="J25" s="16" t="s">
        <v>5670</v>
      </c>
      <c r="K25" s="17">
        <v>454</v>
      </c>
      <c r="L25" s="16" t="s">
        <v>4255</v>
      </c>
      <c r="M25" s="20">
        <v>1.0560130000000001</v>
      </c>
      <c r="N25" s="16" t="s">
        <v>5671</v>
      </c>
      <c r="O25" s="17">
        <v>314</v>
      </c>
      <c r="P25" s="16" t="s">
        <v>4257</v>
      </c>
      <c r="Q25" s="20">
        <v>1.0482260000000001</v>
      </c>
      <c r="R25" s="16" t="s">
        <v>5672</v>
      </c>
      <c r="S25" s="17">
        <v>214</v>
      </c>
      <c r="T25" s="16" t="s">
        <v>4259</v>
      </c>
      <c r="U25" s="20">
        <v>1.069323</v>
      </c>
      <c r="V25" s="16" t="s">
        <v>5673</v>
      </c>
      <c r="W25" s="17">
        <v>548</v>
      </c>
      <c r="X25" s="16" t="s">
        <v>4261</v>
      </c>
      <c r="Y25" s="20">
        <v>1.0951489999999999</v>
      </c>
      <c r="Z25" s="16" t="s">
        <v>5800</v>
      </c>
      <c r="AA25" s="17">
        <f>SUM(PRODUCT(A3L418C2,A3L418C3))/A3L418C1</f>
        <v>102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1.0560130000000001</v>
      </c>
      <c r="N26" s="16" t="s">
        <v>5671</v>
      </c>
      <c r="O26" s="17">
        <v>1978</v>
      </c>
      <c r="P26" s="16" t="s">
        <v>4257</v>
      </c>
      <c r="Q26" s="20">
        <v>1.0482260000000001</v>
      </c>
      <c r="R26" s="16" t="s">
        <v>5672</v>
      </c>
      <c r="S26" s="17">
        <v>1232</v>
      </c>
      <c r="T26" s="16" t="s">
        <v>4259</v>
      </c>
      <c r="U26" s="20">
        <v>1.069323</v>
      </c>
      <c r="V26" s="16" t="s">
        <v>5673</v>
      </c>
      <c r="W26" s="17">
        <v>792</v>
      </c>
      <c r="X26" s="16" t="s">
        <v>4261</v>
      </c>
      <c r="Y26" s="20">
        <v>1.0951489999999999</v>
      </c>
      <c r="Z26" s="16" t="s">
        <v>5801</v>
      </c>
      <c r="AA26" s="17">
        <f>SUM(PRODUCT(A3L419C2,A3L419C3))/A3L419C1</f>
        <v>0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1.0560130000000001</v>
      </c>
      <c r="N27" s="16" t="s">
        <v>5671</v>
      </c>
      <c r="O27" s="17">
        <v>2</v>
      </c>
      <c r="P27" s="16" t="s">
        <v>4257</v>
      </c>
      <c r="Q27" s="20">
        <v>1.0482260000000001</v>
      </c>
      <c r="R27" s="16" t="s">
        <v>5672</v>
      </c>
      <c r="S27" s="17">
        <v>1</v>
      </c>
      <c r="T27" s="16" t="s">
        <v>4259</v>
      </c>
      <c r="U27" s="20">
        <v>1.069323</v>
      </c>
      <c r="V27" s="16" t="s">
        <v>5673</v>
      </c>
      <c r="W27" s="17">
        <v>0</v>
      </c>
      <c r="X27" s="16" t="s">
        <v>4261</v>
      </c>
      <c r="Y27" s="20">
        <v>1.0951489999999999</v>
      </c>
      <c r="Z27" s="16" t="s">
        <v>5802</v>
      </c>
      <c r="AA27" s="17">
        <f>SUM(PRODUCT(A3L420C2,A3L420C3))/A3L420C1</f>
        <v>1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1326</v>
      </c>
      <c r="H28" s="16" t="s">
        <v>4253</v>
      </c>
      <c r="I28" s="20">
        <v>1</v>
      </c>
      <c r="J28" s="16" t="s">
        <v>5670</v>
      </c>
      <c r="K28" s="17">
        <v>1791</v>
      </c>
      <c r="L28" s="16" t="s">
        <v>4255</v>
      </c>
      <c r="M28" s="20">
        <v>1.0560130000000001</v>
      </c>
      <c r="N28" s="16" t="s">
        <v>5671</v>
      </c>
      <c r="O28" s="17">
        <v>1798</v>
      </c>
      <c r="P28" s="16" t="s">
        <v>4257</v>
      </c>
      <c r="Q28" s="20">
        <v>1.0482260000000001</v>
      </c>
      <c r="R28" s="16" t="s">
        <v>5672</v>
      </c>
      <c r="S28" s="17">
        <v>1219</v>
      </c>
      <c r="T28" s="16" t="s">
        <v>4259</v>
      </c>
      <c r="U28" s="20">
        <v>1.069323</v>
      </c>
      <c r="V28" s="16" t="s">
        <v>5673</v>
      </c>
      <c r="W28" s="17">
        <v>466</v>
      </c>
      <c r="X28" s="16" t="s">
        <v>4261</v>
      </c>
      <c r="Y28" s="20">
        <v>1.0951489999999999</v>
      </c>
      <c r="Z28" s="16" t="s">
        <v>5803</v>
      </c>
      <c r="AA28" s="17">
        <f>SUM(PRODUCT(A3L421C2,A3L421C3))/A3L421C1</f>
        <v>1326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431</v>
      </c>
      <c r="H29" s="16" t="s">
        <v>4253</v>
      </c>
      <c r="I29" s="20">
        <v>1</v>
      </c>
      <c r="J29" s="16" t="s">
        <v>5670</v>
      </c>
      <c r="K29" s="17">
        <v>56</v>
      </c>
      <c r="L29" s="16" t="s">
        <v>4255</v>
      </c>
      <c r="M29" s="20">
        <v>1.0560130000000001</v>
      </c>
      <c r="N29" s="16" t="s">
        <v>5671</v>
      </c>
      <c r="O29" s="17">
        <v>52</v>
      </c>
      <c r="P29" s="16" t="s">
        <v>4257</v>
      </c>
      <c r="Q29" s="20">
        <v>1.0482260000000001</v>
      </c>
      <c r="R29" s="16" t="s">
        <v>5672</v>
      </c>
      <c r="S29" s="17">
        <v>43</v>
      </c>
      <c r="T29" s="16" t="s">
        <v>4259</v>
      </c>
      <c r="U29" s="20">
        <v>1.069323</v>
      </c>
      <c r="V29" s="16" t="s">
        <v>5673</v>
      </c>
      <c r="W29" s="17">
        <v>807</v>
      </c>
      <c r="X29" s="16" t="s">
        <v>4261</v>
      </c>
      <c r="Y29" s="20">
        <v>1.0951489999999999</v>
      </c>
      <c r="Z29" s="16" t="s">
        <v>5804</v>
      </c>
      <c r="AA29" s="17">
        <f>SUM(PRODUCT(A3L422C2,A3L422C3))/A3L422C1</f>
        <v>431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51</v>
      </c>
      <c r="H30" s="16" t="s">
        <v>4253</v>
      </c>
      <c r="I30" s="20">
        <v>1</v>
      </c>
      <c r="J30" s="16" t="s">
        <v>5670</v>
      </c>
      <c r="K30" s="17">
        <v>-65</v>
      </c>
      <c r="L30" s="16" t="s">
        <v>4255</v>
      </c>
      <c r="M30" s="20">
        <v>1.0560130000000001</v>
      </c>
      <c r="N30" s="16" t="s">
        <v>5671</v>
      </c>
      <c r="O30" s="17">
        <v>-62</v>
      </c>
      <c r="P30" s="16" t="s">
        <v>4257</v>
      </c>
      <c r="Q30" s="20">
        <v>1.0482260000000001</v>
      </c>
      <c r="R30" s="16" t="s">
        <v>5672</v>
      </c>
      <c r="S30" s="17">
        <v>213</v>
      </c>
      <c r="T30" s="16" t="s">
        <v>4259</v>
      </c>
      <c r="U30" s="20">
        <v>1.069323</v>
      </c>
      <c r="V30" s="16" t="s">
        <v>5673</v>
      </c>
      <c r="W30" s="17">
        <v>318</v>
      </c>
      <c r="X30" s="16" t="s">
        <v>4261</v>
      </c>
      <c r="Y30" s="20">
        <v>1.0951489999999999</v>
      </c>
      <c r="Z30" s="16" t="s">
        <v>5805</v>
      </c>
      <c r="AA30" s="17">
        <f>SUM(PRODUCT(A3L423C2,A3L423C3))/A3L423C1</f>
        <v>51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18520</v>
      </c>
      <c r="H31" s="16" t="s">
        <v>4253</v>
      </c>
      <c r="I31" s="20">
        <v>1</v>
      </c>
      <c r="J31" s="16" t="s">
        <v>5670</v>
      </c>
      <c r="K31" s="17">
        <v>15043</v>
      </c>
      <c r="L31" s="16" t="s">
        <v>4255</v>
      </c>
      <c r="M31" s="20">
        <v>1.0560130000000001</v>
      </c>
      <c r="N31" s="16" t="s">
        <v>5671</v>
      </c>
      <c r="O31" s="17">
        <v>12055</v>
      </c>
      <c r="P31" s="16" t="s">
        <v>4257</v>
      </c>
      <c r="Q31" s="20">
        <v>1.0482260000000001</v>
      </c>
      <c r="R31" s="16" t="s">
        <v>5672</v>
      </c>
      <c r="S31" s="17">
        <v>11512</v>
      </c>
      <c r="T31" s="16" t="s">
        <v>4259</v>
      </c>
      <c r="U31" s="20">
        <v>1.069323</v>
      </c>
      <c r="V31" s="16" t="s">
        <v>5673</v>
      </c>
      <c r="W31" s="17">
        <v>17764</v>
      </c>
      <c r="X31" s="16" t="s">
        <v>4261</v>
      </c>
      <c r="Y31" s="20">
        <v>1.0951489999999999</v>
      </c>
      <c r="Z31" s="16" t="s">
        <v>5806</v>
      </c>
      <c r="AA31" s="17">
        <f>SUM(PRODUCT(A3L424C2,A3L424C3))/A3L424C1</f>
        <v>18520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1.0560130000000001</v>
      </c>
      <c r="N32" s="16" t="s">
        <v>5671</v>
      </c>
      <c r="O32" s="17">
        <v>0</v>
      </c>
      <c r="P32" s="16" t="s">
        <v>4257</v>
      </c>
      <c r="Q32" s="20">
        <v>1.0482260000000001</v>
      </c>
      <c r="R32" s="16" t="s">
        <v>5672</v>
      </c>
      <c r="S32" s="17">
        <v>0</v>
      </c>
      <c r="T32" s="16" t="s">
        <v>4259</v>
      </c>
      <c r="U32" s="20">
        <v>1.069323</v>
      </c>
      <c r="V32" s="16" t="s">
        <v>5673</v>
      </c>
      <c r="W32" s="17">
        <v>0</v>
      </c>
      <c r="X32" s="16" t="s">
        <v>4261</v>
      </c>
      <c r="Y32" s="20">
        <v>1.0951489999999999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80908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86926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83010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80675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74288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80908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1.0560130000000001</v>
      </c>
      <c r="N34" s="16" t="s">
        <v>5671</v>
      </c>
      <c r="O34" s="17">
        <v>0</v>
      </c>
      <c r="P34" s="16" t="s">
        <v>4257</v>
      </c>
      <c r="Q34" s="20">
        <v>1.0482260000000001</v>
      </c>
      <c r="R34" s="16" t="s">
        <v>5672</v>
      </c>
      <c r="S34" s="17">
        <v>0</v>
      </c>
      <c r="T34" s="16" t="s">
        <v>4259</v>
      </c>
      <c r="U34" s="20">
        <v>1.069323</v>
      </c>
      <c r="V34" s="16" t="s">
        <v>5673</v>
      </c>
      <c r="W34" s="17">
        <v>0</v>
      </c>
      <c r="X34" s="16" t="s">
        <v>4261</v>
      </c>
      <c r="Y34" s="20">
        <v>1.0951489999999999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1.0560130000000001</v>
      </c>
      <c r="N35" s="16" t="s">
        <v>5671</v>
      </c>
      <c r="O35" s="17">
        <v>0</v>
      </c>
      <c r="P35" s="16" t="s">
        <v>4257</v>
      </c>
      <c r="Q35" s="20">
        <v>1.0482260000000001</v>
      </c>
      <c r="R35" s="16" t="s">
        <v>5672</v>
      </c>
      <c r="S35" s="17">
        <v>0</v>
      </c>
      <c r="T35" s="16" t="s">
        <v>4259</v>
      </c>
      <c r="U35" s="20">
        <v>1.069323</v>
      </c>
      <c r="V35" s="16" t="s">
        <v>5673</v>
      </c>
      <c r="W35" s="17">
        <v>0</v>
      </c>
      <c r="X35" s="16" t="s">
        <v>4261</v>
      </c>
      <c r="Y35" s="20">
        <v>1.0951489999999999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1.0560130000000001</v>
      </c>
      <c r="N36" s="16" t="s">
        <v>5671</v>
      </c>
      <c r="O36" s="17">
        <v>0</v>
      </c>
      <c r="P36" s="16" t="s">
        <v>4257</v>
      </c>
      <c r="Q36" s="20">
        <v>1.0482260000000001</v>
      </c>
      <c r="R36" s="16" t="s">
        <v>5672</v>
      </c>
      <c r="S36" s="17">
        <v>0</v>
      </c>
      <c r="T36" s="16" t="s">
        <v>4259</v>
      </c>
      <c r="U36" s="20">
        <v>1.069323</v>
      </c>
      <c r="V36" s="16" t="s">
        <v>5673</v>
      </c>
      <c r="W36" s="17">
        <v>0</v>
      </c>
      <c r="X36" s="16" t="s">
        <v>4261</v>
      </c>
      <c r="Y36" s="20">
        <v>1.0951489999999999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1.0560130000000001</v>
      </c>
      <c r="N37" s="16" t="s">
        <v>5671</v>
      </c>
      <c r="O37" s="17">
        <v>0</v>
      </c>
      <c r="P37" s="16" t="s">
        <v>4257</v>
      </c>
      <c r="Q37" s="20">
        <v>1.0482260000000001</v>
      </c>
      <c r="R37" s="16" t="s">
        <v>5672</v>
      </c>
      <c r="S37" s="17">
        <v>0</v>
      </c>
      <c r="T37" s="16" t="s">
        <v>4259</v>
      </c>
      <c r="U37" s="20">
        <v>1.069323</v>
      </c>
      <c r="V37" s="16" t="s">
        <v>5673</v>
      </c>
      <c r="W37" s="17">
        <v>0</v>
      </c>
      <c r="X37" s="16" t="s">
        <v>4261</v>
      </c>
      <c r="Y37" s="20">
        <v>1.0951489999999999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1.0560130000000001</v>
      </c>
      <c r="N38" s="16" t="s">
        <v>5671</v>
      </c>
      <c r="O38" s="17">
        <v>0</v>
      </c>
      <c r="P38" s="16" t="s">
        <v>4257</v>
      </c>
      <c r="Q38" s="20">
        <v>1.0482260000000001</v>
      </c>
      <c r="R38" s="16" t="s">
        <v>5672</v>
      </c>
      <c r="S38" s="17">
        <v>0</v>
      </c>
      <c r="T38" s="16" t="s">
        <v>4259</v>
      </c>
      <c r="U38" s="20">
        <v>1.069323</v>
      </c>
      <c r="V38" s="16" t="s">
        <v>5673</v>
      </c>
      <c r="W38" s="17">
        <v>0</v>
      </c>
      <c r="X38" s="16" t="s">
        <v>4261</v>
      </c>
      <c r="Y38" s="20">
        <v>1.0951489999999999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1.0560130000000001</v>
      </c>
      <c r="N39" s="16" t="s">
        <v>5671</v>
      </c>
      <c r="O39" s="17">
        <v>0</v>
      </c>
      <c r="P39" s="16" t="s">
        <v>4257</v>
      </c>
      <c r="Q39" s="20">
        <v>1.0482260000000001</v>
      </c>
      <c r="R39" s="16" t="s">
        <v>5672</v>
      </c>
      <c r="S39" s="17">
        <v>0</v>
      </c>
      <c r="T39" s="16" t="s">
        <v>4259</v>
      </c>
      <c r="U39" s="20">
        <v>1.069323</v>
      </c>
      <c r="V39" s="16" t="s">
        <v>5673</v>
      </c>
      <c r="W39" s="17">
        <v>0</v>
      </c>
      <c r="X39" s="16" t="s">
        <v>4261</v>
      </c>
      <c r="Y39" s="20">
        <v>1.0951489999999999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1.0560130000000001</v>
      </c>
      <c r="N40" s="16" t="s">
        <v>5671</v>
      </c>
      <c r="O40" s="17">
        <v>0</v>
      </c>
      <c r="P40" s="16" t="s">
        <v>4257</v>
      </c>
      <c r="Q40" s="20">
        <v>1.0482260000000001</v>
      </c>
      <c r="R40" s="16" t="s">
        <v>5672</v>
      </c>
      <c r="S40" s="17">
        <v>0</v>
      </c>
      <c r="T40" s="16" t="s">
        <v>4259</v>
      </c>
      <c r="U40" s="20">
        <v>1.069323</v>
      </c>
      <c r="V40" s="16" t="s">
        <v>5673</v>
      </c>
      <c r="W40" s="17">
        <v>0</v>
      </c>
      <c r="X40" s="16" t="s">
        <v>4261</v>
      </c>
      <c r="Y40" s="20">
        <v>1.0951489999999999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65</v>
      </c>
      <c r="H41" s="16" t="s">
        <v>4253</v>
      </c>
      <c r="I41" s="20">
        <v>1</v>
      </c>
      <c r="J41" s="16" t="s">
        <v>5670</v>
      </c>
      <c r="K41" s="17">
        <v>23</v>
      </c>
      <c r="L41" s="16" t="s">
        <v>4255</v>
      </c>
      <c r="M41" s="20">
        <v>1.0560130000000001</v>
      </c>
      <c r="N41" s="16" t="s">
        <v>5671</v>
      </c>
      <c r="O41" s="17">
        <v>23</v>
      </c>
      <c r="P41" s="16" t="s">
        <v>4257</v>
      </c>
      <c r="Q41" s="20">
        <v>1.0482260000000001</v>
      </c>
      <c r="R41" s="16" t="s">
        <v>5672</v>
      </c>
      <c r="S41" s="17">
        <v>23</v>
      </c>
      <c r="T41" s="16" t="s">
        <v>4259</v>
      </c>
      <c r="U41" s="20">
        <v>1.069323</v>
      </c>
      <c r="V41" s="16" t="s">
        <v>5673</v>
      </c>
      <c r="W41" s="17">
        <v>23</v>
      </c>
      <c r="X41" s="16" t="s">
        <v>4261</v>
      </c>
      <c r="Y41" s="20">
        <v>1.0951489999999999</v>
      </c>
      <c r="Z41" s="16" t="s">
        <v>5821</v>
      </c>
      <c r="AA41" s="17">
        <f>SUM(PRODUCT(A3L434C2,A3L434C3))/A3L434C1</f>
        <v>65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1.0560130000000001</v>
      </c>
      <c r="N42" s="16" t="s">
        <v>5671</v>
      </c>
      <c r="O42" s="17">
        <v>0</v>
      </c>
      <c r="P42" s="16" t="s">
        <v>4257</v>
      </c>
      <c r="Q42" s="20">
        <v>1.0482260000000001</v>
      </c>
      <c r="R42" s="16" t="s">
        <v>5672</v>
      </c>
      <c r="S42" s="17">
        <v>0</v>
      </c>
      <c r="T42" s="16" t="s">
        <v>4259</v>
      </c>
      <c r="U42" s="20">
        <v>1.069323</v>
      </c>
      <c r="V42" s="16" t="s">
        <v>5673</v>
      </c>
      <c r="W42" s="17">
        <v>0</v>
      </c>
      <c r="X42" s="16" t="s">
        <v>4261</v>
      </c>
      <c r="Y42" s="20">
        <v>1.0951489999999999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118</v>
      </c>
      <c r="H43" s="16" t="s">
        <v>4253</v>
      </c>
      <c r="I43" s="20">
        <v>1</v>
      </c>
      <c r="J43" s="16" t="s">
        <v>5670</v>
      </c>
      <c r="K43" s="17">
        <v>46</v>
      </c>
      <c r="L43" s="16" t="s">
        <v>4255</v>
      </c>
      <c r="M43" s="20">
        <v>1.0560130000000001</v>
      </c>
      <c r="N43" s="16" t="s">
        <v>5671</v>
      </c>
      <c r="O43" s="17">
        <v>41</v>
      </c>
      <c r="P43" s="16" t="s">
        <v>4257</v>
      </c>
      <c r="Q43" s="20">
        <v>1.0482260000000001</v>
      </c>
      <c r="R43" s="16" t="s">
        <v>5672</v>
      </c>
      <c r="S43" s="17">
        <v>15</v>
      </c>
      <c r="T43" s="16" t="s">
        <v>4259</v>
      </c>
      <c r="U43" s="20">
        <v>1.069323</v>
      </c>
      <c r="V43" s="16" t="s">
        <v>5673</v>
      </c>
      <c r="W43" s="17">
        <v>7</v>
      </c>
      <c r="X43" s="16" t="s">
        <v>4261</v>
      </c>
      <c r="Y43" s="20">
        <v>1.0951489999999999</v>
      </c>
      <c r="Z43" s="16" t="s">
        <v>5823</v>
      </c>
      <c r="AA43" s="17">
        <f>SUM(PRODUCT(A3L436C2,A3L436C3))/A3L436C1</f>
        <v>118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21898</v>
      </c>
      <c r="H44" s="16" t="s">
        <v>4253</v>
      </c>
      <c r="I44" s="20">
        <v>1</v>
      </c>
      <c r="J44" s="16" t="s">
        <v>5670</v>
      </c>
      <c r="K44" s="17">
        <v>23576</v>
      </c>
      <c r="L44" s="16" t="s">
        <v>4255</v>
      </c>
      <c r="M44" s="20">
        <v>1.0560130000000001</v>
      </c>
      <c r="N44" s="16" t="s">
        <v>5671</v>
      </c>
      <c r="O44" s="17">
        <v>18162</v>
      </c>
      <c r="P44" s="16" t="s">
        <v>4257</v>
      </c>
      <c r="Q44" s="20">
        <v>1.0482260000000001</v>
      </c>
      <c r="R44" s="16" t="s">
        <v>5672</v>
      </c>
      <c r="S44" s="17">
        <v>16281</v>
      </c>
      <c r="T44" s="16" t="s">
        <v>4259</v>
      </c>
      <c r="U44" s="20">
        <v>1.069323</v>
      </c>
      <c r="V44" s="16" t="s">
        <v>5673</v>
      </c>
      <c r="W44" s="17">
        <v>12838</v>
      </c>
      <c r="X44" s="16" t="s">
        <v>4261</v>
      </c>
      <c r="Y44" s="20">
        <v>1.0951489999999999</v>
      </c>
      <c r="Z44" s="16" t="s">
        <v>5824</v>
      </c>
      <c r="AA44" s="17">
        <f>SUM(PRODUCT(A3L437C2,A3L437C3))/A3L437C1</f>
        <v>21898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4444</v>
      </c>
      <c r="H45" s="16" t="s">
        <v>4253</v>
      </c>
      <c r="I45" s="20">
        <v>1</v>
      </c>
      <c r="J45" s="16" t="s">
        <v>5670</v>
      </c>
      <c r="K45" s="17">
        <v>4572</v>
      </c>
      <c r="L45" s="16" t="s">
        <v>4255</v>
      </c>
      <c r="M45" s="20">
        <v>1.0560130000000001</v>
      </c>
      <c r="N45" s="16" t="s">
        <v>5671</v>
      </c>
      <c r="O45" s="17">
        <v>4308</v>
      </c>
      <c r="P45" s="16" t="s">
        <v>4257</v>
      </c>
      <c r="Q45" s="20">
        <v>1.0482260000000001</v>
      </c>
      <c r="R45" s="16" t="s">
        <v>5672</v>
      </c>
      <c r="S45" s="17">
        <v>3721</v>
      </c>
      <c r="T45" s="16" t="s">
        <v>4259</v>
      </c>
      <c r="U45" s="20">
        <v>1.069323</v>
      </c>
      <c r="V45" s="16" t="s">
        <v>5673</v>
      </c>
      <c r="W45" s="17">
        <v>3370</v>
      </c>
      <c r="X45" s="16" t="s">
        <v>4261</v>
      </c>
      <c r="Y45" s="20">
        <v>1.0951489999999999</v>
      </c>
      <c r="Z45" s="16" t="s">
        <v>5825</v>
      </c>
      <c r="AA45" s="17">
        <f>SUM(PRODUCT(A3L438C2,A3L438C3))/A3L438C1</f>
        <v>4444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1907</v>
      </c>
      <c r="H46" s="16" t="s">
        <v>4253</v>
      </c>
      <c r="I46" s="20">
        <v>1</v>
      </c>
      <c r="J46" s="16" t="s">
        <v>5670</v>
      </c>
      <c r="K46" s="17">
        <v>2014</v>
      </c>
      <c r="L46" s="16" t="s">
        <v>4255</v>
      </c>
      <c r="M46" s="20">
        <v>1.0560130000000001</v>
      </c>
      <c r="N46" s="16" t="s">
        <v>5671</v>
      </c>
      <c r="O46" s="17">
        <v>2098</v>
      </c>
      <c r="P46" s="16" t="s">
        <v>4257</v>
      </c>
      <c r="Q46" s="20">
        <v>1.0482260000000001</v>
      </c>
      <c r="R46" s="16" t="s">
        <v>5672</v>
      </c>
      <c r="S46" s="17">
        <v>2022</v>
      </c>
      <c r="T46" s="16" t="s">
        <v>4259</v>
      </c>
      <c r="U46" s="20">
        <v>1.069323</v>
      </c>
      <c r="V46" s="16" t="s">
        <v>5673</v>
      </c>
      <c r="W46" s="17">
        <v>2592</v>
      </c>
      <c r="X46" s="16" t="s">
        <v>4261</v>
      </c>
      <c r="Y46" s="20">
        <v>1.0951489999999999</v>
      </c>
      <c r="Z46" s="16" t="s">
        <v>5826</v>
      </c>
      <c r="AA46" s="17">
        <f>SUM(PRODUCT(A3L439C2,A3L439C3))/A3L439C1</f>
        <v>1907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700</v>
      </c>
      <c r="H47" s="16" t="s">
        <v>4253</v>
      </c>
      <c r="I47" s="20">
        <v>1</v>
      </c>
      <c r="J47" s="16" t="s">
        <v>5670</v>
      </c>
      <c r="K47" s="17">
        <v>659</v>
      </c>
      <c r="L47" s="16" t="s">
        <v>4255</v>
      </c>
      <c r="M47" s="20">
        <v>1.0560130000000001</v>
      </c>
      <c r="N47" s="16" t="s">
        <v>5671</v>
      </c>
      <c r="O47" s="17">
        <v>680</v>
      </c>
      <c r="P47" s="16" t="s">
        <v>4257</v>
      </c>
      <c r="Q47" s="20">
        <v>1.0482260000000001</v>
      </c>
      <c r="R47" s="16" t="s">
        <v>5672</v>
      </c>
      <c r="S47" s="17">
        <v>993</v>
      </c>
      <c r="T47" s="16" t="s">
        <v>4259</v>
      </c>
      <c r="U47" s="20">
        <v>1.069323</v>
      </c>
      <c r="V47" s="16" t="s">
        <v>5673</v>
      </c>
      <c r="W47" s="17">
        <v>520</v>
      </c>
      <c r="X47" s="16" t="s">
        <v>4261</v>
      </c>
      <c r="Y47" s="20">
        <v>1.0951489999999999</v>
      </c>
      <c r="Z47" s="16" t="s">
        <v>5827</v>
      </c>
      <c r="AA47" s="17">
        <f>SUM(PRODUCT(A3L440C2,A3L440C3))/A3L440C1</f>
        <v>700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29710</v>
      </c>
      <c r="H48" s="16" t="s">
        <v>4253</v>
      </c>
      <c r="I48" s="20">
        <v>1</v>
      </c>
      <c r="J48" s="16" t="s">
        <v>5670</v>
      </c>
      <c r="K48" s="17">
        <v>28425</v>
      </c>
      <c r="L48" s="16" t="s">
        <v>4255</v>
      </c>
      <c r="M48" s="20">
        <v>1.0560130000000001</v>
      </c>
      <c r="N48" s="16" t="s">
        <v>5671</v>
      </c>
      <c r="O48" s="17">
        <v>26856</v>
      </c>
      <c r="P48" s="16" t="s">
        <v>4257</v>
      </c>
      <c r="Q48" s="20">
        <v>1.0482260000000001</v>
      </c>
      <c r="R48" s="16" t="s">
        <v>5672</v>
      </c>
      <c r="S48" s="17">
        <v>24913</v>
      </c>
      <c r="T48" s="16" t="s">
        <v>4259</v>
      </c>
      <c r="U48" s="20">
        <v>1.069323</v>
      </c>
      <c r="V48" s="16" t="s">
        <v>5673</v>
      </c>
      <c r="W48" s="17">
        <v>23601</v>
      </c>
      <c r="X48" s="16" t="s">
        <v>4261</v>
      </c>
      <c r="Y48" s="20">
        <v>1.0951489999999999</v>
      </c>
      <c r="Z48" s="16" t="s">
        <v>5828</v>
      </c>
      <c r="AA48" s="17">
        <f>SUM(PRODUCT(A3L441C2,A3L441C3))/A3L441C1</f>
        <v>29710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51791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52070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45082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41232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36469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51791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321259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336354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298496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279476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264346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321259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423D3-30CD-4F39-B00B-D68AA1DDF061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184408</v>
      </c>
      <c r="F8" s="16" t="s">
        <v>5669</v>
      </c>
      <c r="G8" s="17">
        <v>0</v>
      </c>
      <c r="H8" s="16" t="s">
        <v>5855</v>
      </c>
      <c r="I8" s="17">
        <f>A3L501C1+A3L501C2</f>
        <v>184408</v>
      </c>
      <c r="J8" s="16" t="s">
        <v>5669</v>
      </c>
      <c r="K8" s="17">
        <v>94721</v>
      </c>
      <c r="L8" s="16" t="s">
        <v>5669</v>
      </c>
      <c r="M8" s="17">
        <v>0</v>
      </c>
      <c r="N8" s="16" t="s">
        <v>5856</v>
      </c>
      <c r="O8" s="17">
        <f>A3L501C4+A3L501C5</f>
        <v>94721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5074086</v>
      </c>
      <c r="F9" s="16" t="s">
        <v>5669</v>
      </c>
      <c r="G9" s="17">
        <v>0</v>
      </c>
      <c r="H9" s="16" t="s">
        <v>5857</v>
      </c>
      <c r="I9" s="17">
        <f>A3L502C1+A3L502C2</f>
        <v>5074086</v>
      </c>
      <c r="J9" s="16" t="s">
        <v>5669</v>
      </c>
      <c r="K9" s="17">
        <v>2054844</v>
      </c>
      <c r="L9" s="16" t="s">
        <v>5669</v>
      </c>
      <c r="M9" s="17">
        <v>0</v>
      </c>
      <c r="N9" s="16" t="s">
        <v>5858</v>
      </c>
      <c r="O9" s="17">
        <f>A3L502C4+A3L502C5</f>
        <v>2054844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764236</v>
      </c>
      <c r="F11" s="16" t="s">
        <v>5669</v>
      </c>
      <c r="G11" s="17">
        <v>0</v>
      </c>
      <c r="H11" s="16" t="s">
        <v>5861</v>
      </c>
      <c r="I11" s="17">
        <f>A3L504C1+A3L504C2</f>
        <v>764236</v>
      </c>
      <c r="J11" s="16" t="s">
        <v>5669</v>
      </c>
      <c r="K11" s="17">
        <v>309292</v>
      </c>
      <c r="L11" s="16" t="s">
        <v>5669</v>
      </c>
      <c r="M11" s="17">
        <v>0</v>
      </c>
      <c r="N11" s="16" t="s">
        <v>5862</v>
      </c>
      <c r="O11" s="17">
        <f>A3L504C4+A3L504C5</f>
        <v>309292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5838322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5838322</v>
      </c>
      <c r="J12" s="16" t="s">
        <v>5866</v>
      </c>
      <c r="K12" s="17">
        <f>(A3L502C4+A3L504C4)</f>
        <v>2364136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2364136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184408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184408</v>
      </c>
      <c r="J13" s="16" t="s">
        <v>5872</v>
      </c>
      <c r="K13" s="17">
        <f>(A3L501C4+A3L503C4)</f>
        <v>94721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94721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6022730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6022730</v>
      </c>
      <c r="J14" s="16" t="s">
        <v>5878</v>
      </c>
      <c r="K14" s="17">
        <f>(A3L505C4+A3L506C4)</f>
        <v>2458857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2458857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149</v>
      </c>
      <c r="F16" s="16" t="s">
        <v>5669</v>
      </c>
      <c r="G16" s="17">
        <v>0</v>
      </c>
      <c r="H16" s="16" t="s">
        <v>5883</v>
      </c>
      <c r="I16" s="17">
        <f>A3L509C1+A3L509C2</f>
        <v>149</v>
      </c>
      <c r="J16" s="16" t="s">
        <v>5669</v>
      </c>
      <c r="K16" s="17">
        <v>13</v>
      </c>
      <c r="L16" s="16" t="s">
        <v>5669</v>
      </c>
      <c r="M16" s="17">
        <v>0</v>
      </c>
      <c r="N16" s="16" t="s">
        <v>5884</v>
      </c>
      <c r="O16" s="17">
        <f>A3L509C4+A3L509C5</f>
        <v>13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168734</v>
      </c>
      <c r="F17" s="16" t="s">
        <v>5669</v>
      </c>
      <c r="G17" s="17">
        <v>0</v>
      </c>
      <c r="H17" s="16" t="s">
        <v>5885</v>
      </c>
      <c r="I17" s="17">
        <f>A3L510C1+A3L510C2</f>
        <v>168734</v>
      </c>
      <c r="J17" s="16" t="s">
        <v>5669</v>
      </c>
      <c r="K17" s="17">
        <v>96760</v>
      </c>
      <c r="L17" s="16" t="s">
        <v>5669</v>
      </c>
      <c r="M17" s="17">
        <v>0</v>
      </c>
      <c r="N17" s="16" t="s">
        <v>5886</v>
      </c>
      <c r="O17" s="17">
        <f>A3L510C4+A3L510C5</f>
        <v>96760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869745</v>
      </c>
      <c r="F18" s="16" t="s">
        <v>5669</v>
      </c>
      <c r="G18" s="17">
        <v>0</v>
      </c>
      <c r="H18" s="16" t="s">
        <v>5887</v>
      </c>
      <c r="I18" s="17">
        <f>A3L511C1+A3L511C2</f>
        <v>869745</v>
      </c>
      <c r="J18" s="16" t="s">
        <v>5669</v>
      </c>
      <c r="K18" s="17">
        <v>186591</v>
      </c>
      <c r="L18" s="16" t="s">
        <v>5669</v>
      </c>
      <c r="M18" s="17">
        <v>0</v>
      </c>
      <c r="N18" s="16" t="s">
        <v>5888</v>
      </c>
      <c r="O18" s="17">
        <f>A3L511C4+A3L511C5</f>
        <v>186591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332490</v>
      </c>
      <c r="F19" s="16" t="s">
        <v>5669</v>
      </c>
      <c r="G19" s="17">
        <v>0</v>
      </c>
      <c r="H19" s="16" t="s">
        <v>5889</v>
      </c>
      <c r="I19" s="17">
        <f>A3L512C1+A3L512C2</f>
        <v>332490</v>
      </c>
      <c r="J19" s="16" t="s">
        <v>5669</v>
      </c>
      <c r="K19" s="17">
        <v>54484</v>
      </c>
      <c r="L19" s="16" t="s">
        <v>5669</v>
      </c>
      <c r="M19" s="17">
        <v>0</v>
      </c>
      <c r="N19" s="16" t="s">
        <v>5890</v>
      </c>
      <c r="O19" s="17">
        <f>A3L512C4+A3L512C5</f>
        <v>54484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479734</v>
      </c>
      <c r="F20" s="16" t="s">
        <v>5669</v>
      </c>
      <c r="G20" s="17">
        <v>0</v>
      </c>
      <c r="H20" s="16" t="s">
        <v>5891</v>
      </c>
      <c r="I20" s="17">
        <f>A3L513C1+A3L513C2</f>
        <v>479734</v>
      </c>
      <c r="J20" s="16" t="s">
        <v>5669</v>
      </c>
      <c r="K20" s="17">
        <v>157176</v>
      </c>
      <c r="L20" s="16" t="s">
        <v>5669</v>
      </c>
      <c r="M20" s="17">
        <v>0</v>
      </c>
      <c r="N20" s="16" t="s">
        <v>5892</v>
      </c>
      <c r="O20" s="17">
        <f>A3L513C4+A3L513C5</f>
        <v>157176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279507</v>
      </c>
      <c r="F21" s="16" t="s">
        <v>5669</v>
      </c>
      <c r="G21" s="17">
        <v>0</v>
      </c>
      <c r="H21" s="16" t="s">
        <v>5893</v>
      </c>
      <c r="I21" s="17">
        <f>A3L514C1+A3L514C2</f>
        <v>279507</v>
      </c>
      <c r="J21" s="16" t="s">
        <v>5669</v>
      </c>
      <c r="K21" s="17">
        <v>83487</v>
      </c>
      <c r="L21" s="16" t="s">
        <v>5669</v>
      </c>
      <c r="M21" s="17">
        <v>0</v>
      </c>
      <c r="N21" s="16" t="s">
        <v>5894</v>
      </c>
      <c r="O21" s="17">
        <f>A3L514C4+A3L514C5</f>
        <v>83487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325932</v>
      </c>
      <c r="F22" s="16" t="s">
        <v>5669</v>
      </c>
      <c r="G22" s="17">
        <v>0</v>
      </c>
      <c r="H22" s="16" t="s">
        <v>5895</v>
      </c>
      <c r="I22" s="17">
        <f>A3L515C1+A3L515C2</f>
        <v>325932</v>
      </c>
      <c r="J22" s="16" t="s">
        <v>5669</v>
      </c>
      <c r="K22" s="17">
        <v>76638</v>
      </c>
      <c r="L22" s="16" t="s">
        <v>5669</v>
      </c>
      <c r="M22" s="17">
        <v>0</v>
      </c>
      <c r="N22" s="16" t="s">
        <v>5896</v>
      </c>
      <c r="O22" s="17">
        <f>A3L515C4+A3L515C5</f>
        <v>76638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2091</v>
      </c>
      <c r="F23" s="16" t="s">
        <v>5669</v>
      </c>
      <c r="G23" s="17">
        <v>0</v>
      </c>
      <c r="H23" s="16" t="s">
        <v>5897</v>
      </c>
      <c r="I23" s="17">
        <f>A3L516C1+A3L516C2</f>
        <v>2091</v>
      </c>
      <c r="J23" s="16" t="s">
        <v>5669</v>
      </c>
      <c r="K23" s="17">
        <v>1251</v>
      </c>
      <c r="L23" s="16" t="s">
        <v>5669</v>
      </c>
      <c r="M23" s="17">
        <v>0</v>
      </c>
      <c r="N23" s="16" t="s">
        <v>5898</v>
      </c>
      <c r="O23" s="17">
        <f>A3L516C4+A3L516C5</f>
        <v>1251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3214</v>
      </c>
      <c r="F24" s="16" t="s">
        <v>5669</v>
      </c>
      <c r="G24" s="17">
        <v>0</v>
      </c>
      <c r="H24" s="16" t="s">
        <v>5899</v>
      </c>
      <c r="I24" s="17">
        <f>A3L517C1+A3L517C2</f>
        <v>3214</v>
      </c>
      <c r="J24" s="16" t="s">
        <v>5669</v>
      </c>
      <c r="K24" s="17">
        <v>1541</v>
      </c>
      <c r="L24" s="16" t="s">
        <v>5669</v>
      </c>
      <c r="M24" s="17">
        <v>0</v>
      </c>
      <c r="N24" s="16" t="s">
        <v>5900</v>
      </c>
      <c r="O24" s="17">
        <f>A3L517C4+A3L517C5</f>
        <v>1541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11510</v>
      </c>
      <c r="F25" s="16" t="s">
        <v>5669</v>
      </c>
      <c r="G25" s="17">
        <v>0</v>
      </c>
      <c r="H25" s="16" t="s">
        <v>5901</v>
      </c>
      <c r="I25" s="17">
        <f>A3L518C1+A3L518C2</f>
        <v>11510</v>
      </c>
      <c r="J25" s="16" t="s">
        <v>5669</v>
      </c>
      <c r="K25" s="17">
        <v>2409</v>
      </c>
      <c r="L25" s="16" t="s">
        <v>5669</v>
      </c>
      <c r="M25" s="17">
        <v>0</v>
      </c>
      <c r="N25" s="16" t="s">
        <v>5902</v>
      </c>
      <c r="O25" s="17">
        <f>A3L518C4+A3L518C5</f>
        <v>2409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0</v>
      </c>
      <c r="F26" s="16" t="s">
        <v>5669</v>
      </c>
      <c r="G26" s="17">
        <v>0</v>
      </c>
      <c r="H26" s="16" t="s">
        <v>5903</v>
      </c>
      <c r="I26" s="17">
        <f>A3L519C1+A3L519C2</f>
        <v>0</v>
      </c>
      <c r="J26" s="16" t="s">
        <v>5669</v>
      </c>
      <c r="K26" s="17">
        <v>0</v>
      </c>
      <c r="L26" s="16" t="s">
        <v>5669</v>
      </c>
      <c r="M26" s="17">
        <v>0</v>
      </c>
      <c r="N26" s="16" t="s">
        <v>5904</v>
      </c>
      <c r="O26" s="17">
        <f>A3L519C4+A3L519C5</f>
        <v>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26</v>
      </c>
      <c r="F27" s="16" t="s">
        <v>5669</v>
      </c>
      <c r="G27" s="17">
        <v>0</v>
      </c>
      <c r="H27" s="16" t="s">
        <v>5905</v>
      </c>
      <c r="I27" s="17">
        <f>A3L520C1+A3L520C2</f>
        <v>26</v>
      </c>
      <c r="J27" s="16" t="s">
        <v>5669</v>
      </c>
      <c r="K27" s="17">
        <v>3</v>
      </c>
      <c r="L27" s="16" t="s">
        <v>5669</v>
      </c>
      <c r="M27" s="17">
        <v>0</v>
      </c>
      <c r="N27" s="16" t="s">
        <v>5906</v>
      </c>
      <c r="O27" s="17">
        <f>A3L520C4+A3L520C5</f>
        <v>3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76120</v>
      </c>
      <c r="F28" s="16" t="s">
        <v>5669</v>
      </c>
      <c r="G28" s="17">
        <v>0</v>
      </c>
      <c r="H28" s="16" t="s">
        <v>5907</v>
      </c>
      <c r="I28" s="17">
        <f>A3L521C1+A3L521C2</f>
        <v>76120</v>
      </c>
      <c r="J28" s="16" t="s">
        <v>5669</v>
      </c>
      <c r="K28" s="17">
        <v>27623</v>
      </c>
      <c r="L28" s="16" t="s">
        <v>5669</v>
      </c>
      <c r="M28" s="17">
        <v>0</v>
      </c>
      <c r="N28" s="16" t="s">
        <v>5908</v>
      </c>
      <c r="O28" s="17">
        <f>A3L521C4+A3L521C5</f>
        <v>27623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26125</v>
      </c>
      <c r="F29" s="16" t="s">
        <v>5669</v>
      </c>
      <c r="G29" s="17">
        <v>0</v>
      </c>
      <c r="H29" s="16" t="s">
        <v>5909</v>
      </c>
      <c r="I29" s="17">
        <f>A3L522C1+A3L522C2</f>
        <v>26125</v>
      </c>
      <c r="J29" s="16" t="s">
        <v>5669</v>
      </c>
      <c r="K29" s="17">
        <v>17206</v>
      </c>
      <c r="L29" s="16" t="s">
        <v>5669</v>
      </c>
      <c r="M29" s="17">
        <v>0</v>
      </c>
      <c r="N29" s="16" t="s">
        <v>5910</v>
      </c>
      <c r="O29" s="17">
        <f>A3L522C4+A3L522C5</f>
        <v>17206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6102</v>
      </c>
      <c r="F30" s="16" t="s">
        <v>5669</v>
      </c>
      <c r="G30" s="17">
        <v>0</v>
      </c>
      <c r="H30" s="16" t="s">
        <v>5911</v>
      </c>
      <c r="I30" s="17">
        <f>A3L523C1+A3L523C2</f>
        <v>6102</v>
      </c>
      <c r="J30" s="16" t="s">
        <v>5669</v>
      </c>
      <c r="K30" s="17">
        <v>4843</v>
      </c>
      <c r="L30" s="16" t="s">
        <v>5669</v>
      </c>
      <c r="M30" s="17">
        <v>0</v>
      </c>
      <c r="N30" s="16" t="s">
        <v>5912</v>
      </c>
      <c r="O30" s="17">
        <f>A3L523C4+A3L523C5</f>
        <v>4843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673063</v>
      </c>
      <c r="F31" s="16" t="s">
        <v>5669</v>
      </c>
      <c r="G31" s="17">
        <v>0</v>
      </c>
      <c r="H31" s="16" t="s">
        <v>5913</v>
      </c>
      <c r="I31" s="17">
        <f>A3L524C1+A3L524C2</f>
        <v>673063</v>
      </c>
      <c r="J31" s="16" t="s">
        <v>5669</v>
      </c>
      <c r="K31" s="17">
        <v>288162</v>
      </c>
      <c r="L31" s="16" t="s">
        <v>5669</v>
      </c>
      <c r="M31" s="17">
        <v>0</v>
      </c>
      <c r="N31" s="16" t="s">
        <v>5914</v>
      </c>
      <c r="O31" s="17">
        <f>A3L524C4+A3L524C5</f>
        <v>288162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3254542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3254542</v>
      </c>
      <c r="J33" s="16" t="s">
        <v>5920</v>
      </c>
      <c r="K33" s="17">
        <f>SUM(A3L508C4:A3L525C4)</f>
        <v>998187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998187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1062</v>
      </c>
      <c r="F41" s="16" t="s">
        <v>5669</v>
      </c>
      <c r="G41" s="17">
        <v>0</v>
      </c>
      <c r="H41" s="16" t="s">
        <v>5937</v>
      </c>
      <c r="I41" s="17">
        <f>A3L534C1+A3L534C2</f>
        <v>1062</v>
      </c>
      <c r="J41" s="16" t="s">
        <v>5669</v>
      </c>
      <c r="K41" s="17">
        <v>395</v>
      </c>
      <c r="L41" s="16" t="s">
        <v>5669</v>
      </c>
      <c r="M41" s="17">
        <v>0</v>
      </c>
      <c r="N41" s="16" t="s">
        <v>5938</v>
      </c>
      <c r="O41" s="17">
        <f>A3L534C4+A3L534C5</f>
        <v>395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1846</v>
      </c>
      <c r="F43" s="16" t="s">
        <v>5669</v>
      </c>
      <c r="G43" s="17">
        <v>0</v>
      </c>
      <c r="H43" s="16" t="s">
        <v>5941</v>
      </c>
      <c r="I43" s="17">
        <f>A3L536C1+A3L536C2</f>
        <v>1846</v>
      </c>
      <c r="J43" s="16" t="s">
        <v>5669</v>
      </c>
      <c r="K43" s="17">
        <v>-43</v>
      </c>
      <c r="L43" s="16" t="s">
        <v>5669</v>
      </c>
      <c r="M43" s="17">
        <v>0</v>
      </c>
      <c r="N43" s="16" t="s">
        <v>5942</v>
      </c>
      <c r="O43" s="17">
        <f>A3L536C4+A3L536C5</f>
        <v>-43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225810</v>
      </c>
      <c r="F44" s="16" t="s">
        <v>5669</v>
      </c>
      <c r="G44" s="17">
        <v>0</v>
      </c>
      <c r="H44" s="16" t="s">
        <v>5943</v>
      </c>
      <c r="I44" s="17">
        <f>A3L537C1+A3L537C2</f>
        <v>225810</v>
      </c>
      <c r="J44" s="16" t="s">
        <v>5669</v>
      </c>
      <c r="K44" s="17">
        <v>122473</v>
      </c>
      <c r="L44" s="16" t="s">
        <v>5669</v>
      </c>
      <c r="M44" s="17">
        <v>0</v>
      </c>
      <c r="N44" s="16" t="s">
        <v>5944</v>
      </c>
      <c r="O44" s="17">
        <f>A3L537C4+A3L537C5</f>
        <v>122473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105689</v>
      </c>
      <c r="F45" s="16" t="s">
        <v>5669</v>
      </c>
      <c r="G45" s="17">
        <v>0</v>
      </c>
      <c r="H45" s="16" t="s">
        <v>5945</v>
      </c>
      <c r="I45" s="17">
        <f>A3L538C1+A3L538C2</f>
        <v>105689</v>
      </c>
      <c r="J45" s="16" t="s">
        <v>5669</v>
      </c>
      <c r="K45" s="17">
        <v>46253</v>
      </c>
      <c r="L45" s="16" t="s">
        <v>5669</v>
      </c>
      <c r="M45" s="17">
        <v>0</v>
      </c>
      <c r="N45" s="16" t="s">
        <v>5946</v>
      </c>
      <c r="O45" s="17">
        <f>A3L538C4+A3L538C5</f>
        <v>46253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45355</v>
      </c>
      <c r="F46" s="16" t="s">
        <v>5669</v>
      </c>
      <c r="G46" s="17">
        <v>0</v>
      </c>
      <c r="H46" s="16" t="s">
        <v>5947</v>
      </c>
      <c r="I46" s="17">
        <f>A3L539C1+A3L539C2</f>
        <v>45355</v>
      </c>
      <c r="J46" s="16" t="s">
        <v>5669</v>
      </c>
      <c r="K46" s="17">
        <v>19849</v>
      </c>
      <c r="L46" s="16" t="s">
        <v>5669</v>
      </c>
      <c r="M46" s="17">
        <v>0</v>
      </c>
      <c r="N46" s="16" t="s">
        <v>5948</v>
      </c>
      <c r="O46" s="17">
        <f>A3L539C4+A3L539C5</f>
        <v>19849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10603</v>
      </c>
      <c r="F47" s="16" t="s">
        <v>5669</v>
      </c>
      <c r="G47" s="17">
        <v>1006</v>
      </c>
      <c r="H47" s="16" t="s">
        <v>5949</v>
      </c>
      <c r="I47" s="17">
        <f>A3L540C1+A3L540C2</f>
        <v>11609</v>
      </c>
      <c r="J47" s="16" t="s">
        <v>5669</v>
      </c>
      <c r="K47" s="17">
        <v>3632</v>
      </c>
      <c r="L47" s="16" t="s">
        <v>5669</v>
      </c>
      <c r="M47" s="17">
        <v>1008</v>
      </c>
      <c r="N47" s="16" t="s">
        <v>5950</v>
      </c>
      <c r="O47" s="17">
        <f>A3L540C4+A3L540C5</f>
        <v>4640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579316</v>
      </c>
      <c r="F48" s="16" t="s">
        <v>5669</v>
      </c>
      <c r="G48" s="17">
        <v>0</v>
      </c>
      <c r="H48" s="16" t="s">
        <v>5951</v>
      </c>
      <c r="I48" s="17">
        <f>A3L541C1+A3L541C2</f>
        <v>579316</v>
      </c>
      <c r="J48" s="16" t="s">
        <v>5669</v>
      </c>
      <c r="K48" s="17">
        <v>179697</v>
      </c>
      <c r="L48" s="16" t="s">
        <v>5669</v>
      </c>
      <c r="M48" s="17">
        <v>0</v>
      </c>
      <c r="N48" s="16" t="s">
        <v>5952</v>
      </c>
      <c r="O48" s="17">
        <f>A3L541C4+A3L541C5</f>
        <v>179697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808034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808034</v>
      </c>
      <c r="J49" s="16" t="s">
        <v>5956</v>
      </c>
      <c r="K49" s="17">
        <f>SUM(A3L527C4:A3L537C4)+A3L541C4</f>
        <v>302522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302522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1715E-CDED-4823-83C3-77BC1A7BE81E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23</v>
      </c>
      <c r="H8" s="16" t="s">
        <v>4253</v>
      </c>
      <c r="I8" s="20">
        <v>1</v>
      </c>
      <c r="J8" s="16" t="s">
        <v>5670</v>
      </c>
      <c r="K8" s="17">
        <v>-61</v>
      </c>
      <c r="L8" s="16" t="s">
        <v>4255</v>
      </c>
      <c r="M8" s="20">
        <v>1.0759179999999999</v>
      </c>
      <c r="N8" s="16" t="s">
        <v>5671</v>
      </c>
      <c r="O8" s="17">
        <v>275</v>
      </c>
      <c r="P8" s="16" t="s">
        <v>4257</v>
      </c>
      <c r="Q8" s="20">
        <v>0.99811910000000004</v>
      </c>
      <c r="R8" s="16" t="s">
        <v>5672</v>
      </c>
      <c r="S8" s="17">
        <v>105</v>
      </c>
      <c r="T8" s="16" t="s">
        <v>4259</v>
      </c>
      <c r="U8" s="20">
        <v>0.8732858</v>
      </c>
      <c r="V8" s="16" t="s">
        <v>5673</v>
      </c>
      <c r="W8" s="17">
        <v>173</v>
      </c>
      <c r="X8" s="16" t="s">
        <v>4261</v>
      </c>
      <c r="Y8" s="20">
        <v>0.88938550000000005</v>
      </c>
      <c r="Z8" s="16" t="s">
        <v>5967</v>
      </c>
      <c r="AA8" s="17">
        <f>SUM(PRODUCT(A3L601C2,A3L601C3))/A3L601C1</f>
        <v>23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646</v>
      </c>
      <c r="H9" s="16" t="s">
        <v>4253</v>
      </c>
      <c r="I9" s="20">
        <v>1</v>
      </c>
      <c r="J9" s="16" t="s">
        <v>5670</v>
      </c>
      <c r="K9" s="17">
        <v>-1627</v>
      </c>
      <c r="L9" s="16" t="s">
        <v>4255</v>
      </c>
      <c r="M9" s="20">
        <v>1.0759179999999999</v>
      </c>
      <c r="N9" s="16" t="s">
        <v>5671</v>
      </c>
      <c r="O9" s="17">
        <v>6599</v>
      </c>
      <c r="P9" s="16" t="s">
        <v>4257</v>
      </c>
      <c r="Q9" s="20">
        <v>0.99811910000000004</v>
      </c>
      <c r="R9" s="16" t="s">
        <v>5672</v>
      </c>
      <c r="S9" s="17">
        <v>2811</v>
      </c>
      <c r="T9" s="16" t="s">
        <v>4259</v>
      </c>
      <c r="U9" s="20">
        <v>0.8732858</v>
      </c>
      <c r="V9" s="16" t="s">
        <v>5673</v>
      </c>
      <c r="W9" s="17">
        <v>4084</v>
      </c>
      <c r="X9" s="16" t="s">
        <v>4261</v>
      </c>
      <c r="Y9" s="20">
        <v>0.88938550000000005</v>
      </c>
      <c r="Z9" s="16" t="s">
        <v>5968</v>
      </c>
      <c r="AA9" s="17">
        <f>SUM(PRODUCT(A3L602C2,A3L602C3))/A3L602C1</f>
        <v>646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97</v>
      </c>
      <c r="H11" s="16" t="s">
        <v>4253</v>
      </c>
      <c r="I11" s="20">
        <v>1</v>
      </c>
      <c r="J11" s="16" t="s">
        <v>5670</v>
      </c>
      <c r="K11" s="17">
        <v>-204</v>
      </c>
      <c r="L11" s="16" t="s">
        <v>4255</v>
      </c>
      <c r="M11" s="20">
        <v>1.0759179999999999</v>
      </c>
      <c r="N11" s="16" t="s">
        <v>5671</v>
      </c>
      <c r="O11" s="17">
        <v>664</v>
      </c>
      <c r="P11" s="16" t="s">
        <v>4257</v>
      </c>
      <c r="Q11" s="20">
        <v>0.99811910000000004</v>
      </c>
      <c r="R11" s="16" t="s">
        <v>5672</v>
      </c>
      <c r="S11" s="17">
        <v>262</v>
      </c>
      <c r="T11" s="16" t="s">
        <v>4259</v>
      </c>
      <c r="U11" s="20">
        <v>0.8732858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97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743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-1831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7263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3073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4084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743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23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-61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275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105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173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23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766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-1892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7538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3178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4257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766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</v>
      </c>
      <c r="H16" s="16" t="s">
        <v>4253</v>
      </c>
      <c r="I16" s="20">
        <v>1</v>
      </c>
      <c r="J16" s="16" t="s">
        <v>5670</v>
      </c>
      <c r="K16" s="17">
        <v>3</v>
      </c>
      <c r="L16" s="16" t="s">
        <v>4255</v>
      </c>
      <c r="M16" s="20">
        <v>1.0759179999999999</v>
      </c>
      <c r="N16" s="16" t="s">
        <v>5671</v>
      </c>
      <c r="O16" s="17">
        <v>2</v>
      </c>
      <c r="P16" s="16" t="s">
        <v>4257</v>
      </c>
      <c r="Q16" s="20">
        <v>0.99811910000000004</v>
      </c>
      <c r="R16" s="16" t="s">
        <v>5672</v>
      </c>
      <c r="S16" s="17">
        <v>2</v>
      </c>
      <c r="T16" s="16" t="s">
        <v>4259</v>
      </c>
      <c r="U16" s="20">
        <v>0.8732858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1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779</v>
      </c>
      <c r="H17" s="16" t="s">
        <v>4253</v>
      </c>
      <c r="I17" s="20">
        <v>1</v>
      </c>
      <c r="J17" s="16" t="s">
        <v>5670</v>
      </c>
      <c r="K17" s="17">
        <v>1013</v>
      </c>
      <c r="L17" s="16" t="s">
        <v>4255</v>
      </c>
      <c r="M17" s="20">
        <v>1.0759179999999999</v>
      </c>
      <c r="N17" s="16" t="s">
        <v>5671</v>
      </c>
      <c r="O17" s="17">
        <v>137</v>
      </c>
      <c r="P17" s="16" t="s">
        <v>4257</v>
      </c>
      <c r="Q17" s="20">
        <v>0.99811910000000004</v>
      </c>
      <c r="R17" s="16" t="s">
        <v>5672</v>
      </c>
      <c r="S17" s="17">
        <v>984</v>
      </c>
      <c r="T17" s="16" t="s">
        <v>4259</v>
      </c>
      <c r="U17" s="20">
        <v>0.8732858</v>
      </c>
      <c r="V17" s="16" t="s">
        <v>5673</v>
      </c>
      <c r="W17" s="17">
        <v>1</v>
      </c>
      <c r="X17" s="16" t="s">
        <v>4261</v>
      </c>
      <c r="Y17" s="20">
        <v>0.88938550000000005</v>
      </c>
      <c r="Z17" s="16" t="s">
        <v>5991</v>
      </c>
      <c r="AA17" s="17">
        <f>SUM(PRODUCT(A3L610C2,A3L610C3))/A3L610C1</f>
        <v>779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4014</v>
      </c>
      <c r="H18" s="16" t="s">
        <v>4253</v>
      </c>
      <c r="I18" s="20">
        <v>1</v>
      </c>
      <c r="J18" s="16" t="s">
        <v>5670</v>
      </c>
      <c r="K18" s="17">
        <v>4604</v>
      </c>
      <c r="L18" s="16" t="s">
        <v>4255</v>
      </c>
      <c r="M18" s="20">
        <v>1.0759179999999999</v>
      </c>
      <c r="N18" s="16" t="s">
        <v>5671</v>
      </c>
      <c r="O18" s="17">
        <v>48331</v>
      </c>
      <c r="P18" s="16" t="s">
        <v>4257</v>
      </c>
      <c r="Q18" s="20">
        <v>0.99811910000000004</v>
      </c>
      <c r="R18" s="16" t="s">
        <v>5672</v>
      </c>
      <c r="S18" s="17">
        <v>3588</v>
      </c>
      <c r="T18" s="16" t="s">
        <v>4259</v>
      </c>
      <c r="U18" s="20">
        <v>0.8732858</v>
      </c>
      <c r="V18" s="16" t="s">
        <v>5673</v>
      </c>
      <c r="W18" s="17">
        <v>854</v>
      </c>
      <c r="X18" s="16" t="s">
        <v>4261</v>
      </c>
      <c r="Y18" s="20">
        <v>0.88938550000000005</v>
      </c>
      <c r="Z18" s="16" t="s">
        <v>5992</v>
      </c>
      <c r="AA18" s="17">
        <f>SUM(PRODUCT(A3L611C2,A3L611C3))/A3L611C1</f>
        <v>4014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1535</v>
      </c>
      <c r="H19" s="16" t="s">
        <v>4253</v>
      </c>
      <c r="I19" s="20">
        <v>1</v>
      </c>
      <c r="J19" s="16" t="s">
        <v>5670</v>
      </c>
      <c r="K19" s="17">
        <v>1942</v>
      </c>
      <c r="L19" s="16" t="s">
        <v>4255</v>
      </c>
      <c r="M19" s="20">
        <v>1.0759179999999999</v>
      </c>
      <c r="N19" s="16" t="s">
        <v>5671</v>
      </c>
      <c r="O19" s="17">
        <v>1704</v>
      </c>
      <c r="P19" s="16" t="s">
        <v>4257</v>
      </c>
      <c r="Q19" s="20">
        <v>0.99811910000000004</v>
      </c>
      <c r="R19" s="16" t="s">
        <v>5672</v>
      </c>
      <c r="S19" s="17">
        <v>1642</v>
      </c>
      <c r="T19" s="16" t="s">
        <v>4259</v>
      </c>
      <c r="U19" s="20">
        <v>0.8732858</v>
      </c>
      <c r="V19" s="16" t="s">
        <v>5673</v>
      </c>
      <c r="W19" s="17">
        <v>2104</v>
      </c>
      <c r="X19" s="16" t="s">
        <v>4261</v>
      </c>
      <c r="Y19" s="20">
        <v>0.88938550000000005</v>
      </c>
      <c r="Z19" s="16" t="s">
        <v>5993</v>
      </c>
      <c r="AA19" s="17">
        <f>SUM(PRODUCT(A3L612C2,A3L612C3))/A3L612C1</f>
        <v>1535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2214</v>
      </c>
      <c r="H20" s="16" t="s">
        <v>4253</v>
      </c>
      <c r="I20" s="20">
        <v>1</v>
      </c>
      <c r="J20" s="16" t="s">
        <v>5670</v>
      </c>
      <c r="K20" s="17">
        <v>2542</v>
      </c>
      <c r="L20" s="16" t="s">
        <v>4255</v>
      </c>
      <c r="M20" s="20">
        <v>1.0759179999999999</v>
      </c>
      <c r="N20" s="16" t="s">
        <v>5671</v>
      </c>
      <c r="O20" s="17">
        <v>2244</v>
      </c>
      <c r="P20" s="16" t="s">
        <v>4257</v>
      </c>
      <c r="Q20" s="20">
        <v>0.99811910000000004</v>
      </c>
      <c r="R20" s="16" t="s">
        <v>5672</v>
      </c>
      <c r="S20" s="17">
        <v>1971</v>
      </c>
      <c r="T20" s="16" t="s">
        <v>4259</v>
      </c>
      <c r="U20" s="20">
        <v>0.8732858</v>
      </c>
      <c r="V20" s="16" t="s">
        <v>5673</v>
      </c>
      <c r="W20" s="17">
        <v>1598</v>
      </c>
      <c r="X20" s="16" t="s">
        <v>4261</v>
      </c>
      <c r="Y20" s="20">
        <v>0.88938550000000005</v>
      </c>
      <c r="Z20" s="16" t="s">
        <v>5994</v>
      </c>
      <c r="AA20" s="17">
        <f>SUM(PRODUCT(A3L613C2,A3L613C3))/A3L613C1</f>
        <v>2214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1290</v>
      </c>
      <c r="H21" s="16" t="s">
        <v>4253</v>
      </c>
      <c r="I21" s="20">
        <v>1</v>
      </c>
      <c r="J21" s="16" t="s">
        <v>5670</v>
      </c>
      <c r="K21" s="17">
        <v>1491</v>
      </c>
      <c r="L21" s="16" t="s">
        <v>4255</v>
      </c>
      <c r="M21" s="20">
        <v>1.0759179999999999</v>
      </c>
      <c r="N21" s="16" t="s">
        <v>5671</v>
      </c>
      <c r="O21" s="17">
        <v>1370</v>
      </c>
      <c r="P21" s="16" t="s">
        <v>4257</v>
      </c>
      <c r="Q21" s="20">
        <v>0.99811910000000004</v>
      </c>
      <c r="R21" s="16" t="s">
        <v>5672</v>
      </c>
      <c r="S21" s="17">
        <v>1435</v>
      </c>
      <c r="T21" s="16" t="s">
        <v>4259</v>
      </c>
      <c r="U21" s="20">
        <v>0.8732858</v>
      </c>
      <c r="V21" s="16" t="s">
        <v>5673</v>
      </c>
      <c r="W21" s="17">
        <v>5216</v>
      </c>
      <c r="X21" s="16" t="s">
        <v>4261</v>
      </c>
      <c r="Y21" s="20">
        <v>0.88938550000000005</v>
      </c>
      <c r="Z21" s="16" t="s">
        <v>5995</v>
      </c>
      <c r="AA21" s="17">
        <f>SUM(PRODUCT(A3L614C2,A3L614C3))/A3L614C1</f>
        <v>1290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1504</v>
      </c>
      <c r="H22" s="16" t="s">
        <v>4253</v>
      </c>
      <c r="I22" s="20">
        <v>1</v>
      </c>
      <c r="J22" s="16" t="s">
        <v>5670</v>
      </c>
      <c r="K22" s="17">
        <v>1734</v>
      </c>
      <c r="L22" s="16" t="s">
        <v>4255</v>
      </c>
      <c r="M22" s="20">
        <v>1.0759179999999999</v>
      </c>
      <c r="N22" s="16" t="s">
        <v>5671</v>
      </c>
      <c r="O22" s="17">
        <v>1356</v>
      </c>
      <c r="P22" s="16" t="s">
        <v>4257</v>
      </c>
      <c r="Q22" s="20">
        <v>0.99811910000000004</v>
      </c>
      <c r="R22" s="16" t="s">
        <v>5672</v>
      </c>
      <c r="S22" s="17">
        <v>1332</v>
      </c>
      <c r="T22" s="16" t="s">
        <v>4259</v>
      </c>
      <c r="U22" s="20">
        <v>0.8732858</v>
      </c>
      <c r="V22" s="16" t="s">
        <v>5673</v>
      </c>
      <c r="W22" s="17">
        <v>1135</v>
      </c>
      <c r="X22" s="16" t="s">
        <v>4261</v>
      </c>
      <c r="Y22" s="20">
        <v>0.88938550000000005</v>
      </c>
      <c r="Z22" s="16" t="s">
        <v>5996</v>
      </c>
      <c r="AA22" s="17">
        <f>SUM(PRODUCT(A3L615C2,A3L615C3))/A3L615C1</f>
        <v>1504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10</v>
      </c>
      <c r="H23" s="16" t="s">
        <v>4253</v>
      </c>
      <c r="I23" s="20">
        <v>1</v>
      </c>
      <c r="J23" s="16" t="s">
        <v>5670</v>
      </c>
      <c r="K23" s="17">
        <v>12</v>
      </c>
      <c r="L23" s="16" t="s">
        <v>4255</v>
      </c>
      <c r="M23" s="20">
        <v>1.0759179999999999</v>
      </c>
      <c r="N23" s="16" t="s">
        <v>5671</v>
      </c>
      <c r="O23" s="17">
        <v>11</v>
      </c>
      <c r="P23" s="16" t="s">
        <v>4257</v>
      </c>
      <c r="Q23" s="20">
        <v>0.99811910000000004</v>
      </c>
      <c r="R23" s="16" t="s">
        <v>5672</v>
      </c>
      <c r="S23" s="17">
        <v>11</v>
      </c>
      <c r="T23" s="16" t="s">
        <v>4259</v>
      </c>
      <c r="U23" s="20">
        <v>0.8732858</v>
      </c>
      <c r="V23" s="16" t="s">
        <v>5673</v>
      </c>
      <c r="W23" s="17">
        <v>585</v>
      </c>
      <c r="X23" s="16" t="s">
        <v>4261</v>
      </c>
      <c r="Y23" s="20">
        <v>0.88938550000000005</v>
      </c>
      <c r="Z23" s="16" t="s">
        <v>5997</v>
      </c>
      <c r="AA23" s="17">
        <f>SUM(PRODUCT(A3L616C2,A3L616C3))/A3L616C1</f>
        <v>10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15</v>
      </c>
      <c r="H24" s="16" t="s">
        <v>4253</v>
      </c>
      <c r="I24" s="20">
        <v>1</v>
      </c>
      <c r="J24" s="16" t="s">
        <v>5670</v>
      </c>
      <c r="K24" s="17">
        <v>23</v>
      </c>
      <c r="L24" s="16" t="s">
        <v>4255</v>
      </c>
      <c r="M24" s="20">
        <v>1.0759179999999999</v>
      </c>
      <c r="N24" s="16" t="s">
        <v>5671</v>
      </c>
      <c r="O24" s="17">
        <v>21</v>
      </c>
      <c r="P24" s="16" t="s">
        <v>4257</v>
      </c>
      <c r="Q24" s="20">
        <v>0.99811910000000004</v>
      </c>
      <c r="R24" s="16" t="s">
        <v>5672</v>
      </c>
      <c r="S24" s="17">
        <v>24</v>
      </c>
      <c r="T24" s="16" t="s">
        <v>4259</v>
      </c>
      <c r="U24" s="20">
        <v>0.8732858</v>
      </c>
      <c r="V24" s="16" t="s">
        <v>5673</v>
      </c>
      <c r="W24" s="17">
        <v>5</v>
      </c>
      <c r="X24" s="16" t="s">
        <v>4261</v>
      </c>
      <c r="Y24" s="20">
        <v>0.88938550000000005</v>
      </c>
      <c r="Z24" s="16" t="s">
        <v>5998</v>
      </c>
      <c r="AA24" s="17">
        <f>SUM(PRODUCT(A3L617C2,A3L617C3))/A3L617C1</f>
        <v>15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53</v>
      </c>
      <c r="H25" s="16" t="s">
        <v>4253</v>
      </c>
      <c r="I25" s="20">
        <v>1</v>
      </c>
      <c r="J25" s="16" t="s">
        <v>5670</v>
      </c>
      <c r="K25" s="17">
        <v>60</v>
      </c>
      <c r="L25" s="16" t="s">
        <v>4255</v>
      </c>
      <c r="M25" s="20">
        <v>1.0759179999999999</v>
      </c>
      <c r="N25" s="16" t="s">
        <v>5671</v>
      </c>
      <c r="O25" s="17">
        <v>53</v>
      </c>
      <c r="P25" s="16" t="s">
        <v>4257</v>
      </c>
      <c r="Q25" s="20">
        <v>0.99811910000000004</v>
      </c>
      <c r="R25" s="16" t="s">
        <v>5672</v>
      </c>
      <c r="S25" s="17">
        <v>51</v>
      </c>
      <c r="T25" s="16" t="s">
        <v>4259</v>
      </c>
      <c r="U25" s="20">
        <v>0.8732858</v>
      </c>
      <c r="V25" s="16" t="s">
        <v>5673</v>
      </c>
      <c r="W25" s="17">
        <v>28</v>
      </c>
      <c r="X25" s="16" t="s">
        <v>4261</v>
      </c>
      <c r="Y25" s="20">
        <v>0.88938550000000005</v>
      </c>
      <c r="Z25" s="16" t="s">
        <v>5999</v>
      </c>
      <c r="AA25" s="17">
        <f>SUM(PRODUCT(A3L618C2,A3L618C3))/A3L618C1</f>
        <v>53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305</v>
      </c>
      <c r="P26" s="16" t="s">
        <v>4257</v>
      </c>
      <c r="Q26" s="20">
        <v>0.99811910000000004</v>
      </c>
      <c r="R26" s="16" t="s">
        <v>5672</v>
      </c>
      <c r="S26" s="17">
        <v>291</v>
      </c>
      <c r="T26" s="16" t="s">
        <v>4259</v>
      </c>
      <c r="U26" s="20">
        <v>0.8732858</v>
      </c>
      <c r="V26" s="16" t="s">
        <v>5673</v>
      </c>
      <c r="W26" s="17">
        <v>15</v>
      </c>
      <c r="X26" s="16" t="s">
        <v>4261</v>
      </c>
      <c r="Y26" s="20">
        <v>0.88938550000000005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351</v>
      </c>
      <c r="H28" s="16" t="s">
        <v>4253</v>
      </c>
      <c r="I28" s="20">
        <v>1</v>
      </c>
      <c r="J28" s="16" t="s">
        <v>5670</v>
      </c>
      <c r="K28" s="17">
        <v>396</v>
      </c>
      <c r="L28" s="16" t="s">
        <v>4255</v>
      </c>
      <c r="M28" s="20">
        <v>1.0759179999999999</v>
      </c>
      <c r="N28" s="16" t="s">
        <v>5671</v>
      </c>
      <c r="O28" s="17">
        <v>347</v>
      </c>
      <c r="P28" s="16" t="s">
        <v>4257</v>
      </c>
      <c r="Q28" s="20">
        <v>0.99811910000000004</v>
      </c>
      <c r="R28" s="16" t="s">
        <v>5672</v>
      </c>
      <c r="S28" s="17">
        <v>243</v>
      </c>
      <c r="T28" s="16" t="s">
        <v>4259</v>
      </c>
      <c r="U28" s="20">
        <v>0.8732858</v>
      </c>
      <c r="V28" s="16" t="s">
        <v>5673</v>
      </c>
      <c r="W28" s="17">
        <v>35</v>
      </c>
      <c r="X28" s="16" t="s">
        <v>4261</v>
      </c>
      <c r="Y28" s="20">
        <v>0.88938550000000005</v>
      </c>
      <c r="Z28" s="16" t="s">
        <v>6002</v>
      </c>
      <c r="AA28" s="17">
        <f>SUM(PRODUCT(A3L621C2,A3L621C3))/A3L621C1</f>
        <v>351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121</v>
      </c>
      <c r="H29" s="16" t="s">
        <v>4253</v>
      </c>
      <c r="I29" s="20">
        <v>1</v>
      </c>
      <c r="J29" s="16" t="s">
        <v>5670</v>
      </c>
      <c r="K29" s="17">
        <v>138</v>
      </c>
      <c r="L29" s="16" t="s">
        <v>4255</v>
      </c>
      <c r="M29" s="20">
        <v>1.0759179999999999</v>
      </c>
      <c r="N29" s="16" t="s">
        <v>5671</v>
      </c>
      <c r="O29" s="17">
        <v>117</v>
      </c>
      <c r="P29" s="16" t="s">
        <v>4257</v>
      </c>
      <c r="Q29" s="20">
        <v>0.99811910000000004</v>
      </c>
      <c r="R29" s="16" t="s">
        <v>5672</v>
      </c>
      <c r="S29" s="17">
        <v>9</v>
      </c>
      <c r="T29" s="16" t="s">
        <v>4259</v>
      </c>
      <c r="U29" s="20">
        <v>0.8732858</v>
      </c>
      <c r="V29" s="16" t="s">
        <v>5673</v>
      </c>
      <c r="W29" s="17">
        <v>56</v>
      </c>
      <c r="X29" s="16" t="s">
        <v>4261</v>
      </c>
      <c r="Y29" s="20">
        <v>0.88938550000000005</v>
      </c>
      <c r="Z29" s="16" t="s">
        <v>6003</v>
      </c>
      <c r="AA29" s="17">
        <f>SUM(PRODUCT(A3L622C2,A3L622C3))/A3L622C1</f>
        <v>121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28</v>
      </c>
      <c r="H30" s="16" t="s">
        <v>4253</v>
      </c>
      <c r="I30" s="20">
        <v>1</v>
      </c>
      <c r="J30" s="16" t="s">
        <v>5670</v>
      </c>
      <c r="K30" s="17">
        <v>32</v>
      </c>
      <c r="L30" s="16" t="s">
        <v>4255</v>
      </c>
      <c r="M30" s="20">
        <v>1.0759179999999999</v>
      </c>
      <c r="N30" s="16" t="s">
        <v>5671</v>
      </c>
      <c r="O30" s="17">
        <v>28</v>
      </c>
      <c r="P30" s="16" t="s">
        <v>4257</v>
      </c>
      <c r="Q30" s="20">
        <v>0.99811910000000004</v>
      </c>
      <c r="R30" s="16" t="s">
        <v>5672</v>
      </c>
      <c r="S30" s="17">
        <v>27</v>
      </c>
      <c r="T30" s="16" t="s">
        <v>4259</v>
      </c>
      <c r="U30" s="20">
        <v>0.8732858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28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3107</v>
      </c>
      <c r="H31" s="16" t="s">
        <v>4253</v>
      </c>
      <c r="I31" s="20">
        <v>1</v>
      </c>
      <c r="J31" s="16" t="s">
        <v>5670</v>
      </c>
      <c r="K31" s="17">
        <v>3436</v>
      </c>
      <c r="L31" s="16" t="s">
        <v>4255</v>
      </c>
      <c r="M31" s="20">
        <v>1.0759179999999999</v>
      </c>
      <c r="N31" s="16" t="s">
        <v>5671</v>
      </c>
      <c r="O31" s="17">
        <v>2598</v>
      </c>
      <c r="P31" s="16" t="s">
        <v>4257</v>
      </c>
      <c r="Q31" s="20">
        <v>0.99811910000000004</v>
      </c>
      <c r="R31" s="16" t="s">
        <v>5672</v>
      </c>
      <c r="S31" s="17">
        <v>2182</v>
      </c>
      <c r="T31" s="16" t="s">
        <v>4259</v>
      </c>
      <c r="U31" s="20">
        <v>0.8732858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3107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15022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17426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58624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13792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11632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15022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-6395</v>
      </c>
      <c r="H44" s="16" t="s">
        <v>4253</v>
      </c>
      <c r="I44" s="20">
        <v>1</v>
      </c>
      <c r="J44" s="16" t="s">
        <v>5670</v>
      </c>
      <c r="K44" s="17">
        <v>-1173</v>
      </c>
      <c r="L44" s="16" t="s">
        <v>4255</v>
      </c>
      <c r="M44" s="20">
        <v>1.0759179999999999</v>
      </c>
      <c r="N44" s="16" t="s">
        <v>5671</v>
      </c>
      <c r="O44" s="17">
        <v>-121</v>
      </c>
      <c r="P44" s="16" t="s">
        <v>4257</v>
      </c>
      <c r="Q44" s="20">
        <v>0.99811910000000004</v>
      </c>
      <c r="R44" s="16" t="s">
        <v>5672</v>
      </c>
      <c r="S44" s="17">
        <v>-150</v>
      </c>
      <c r="T44" s="16" t="s">
        <v>4259</v>
      </c>
      <c r="U44" s="20">
        <v>0.8732858</v>
      </c>
      <c r="V44" s="16" t="s">
        <v>5673</v>
      </c>
      <c r="W44" s="17">
        <v>-466</v>
      </c>
      <c r="X44" s="16" t="s">
        <v>4261</v>
      </c>
      <c r="Y44" s="20">
        <v>0.88938550000000005</v>
      </c>
      <c r="Z44" s="16" t="s">
        <v>6023</v>
      </c>
      <c r="AA44" s="17">
        <f>SUM(PRODUCT(A3L637C2,A3L637C3))/A3L637C1</f>
        <v>-6395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-300</v>
      </c>
      <c r="H47" s="16" t="s">
        <v>4253</v>
      </c>
      <c r="I47" s="20">
        <v>1</v>
      </c>
      <c r="J47" s="16" t="s">
        <v>5670</v>
      </c>
      <c r="K47" s="17">
        <v>-110</v>
      </c>
      <c r="L47" s="16" t="s">
        <v>4255</v>
      </c>
      <c r="M47" s="20">
        <v>1.0759179999999999</v>
      </c>
      <c r="N47" s="16" t="s">
        <v>5671</v>
      </c>
      <c r="O47" s="17">
        <v>-12</v>
      </c>
      <c r="P47" s="16" t="s">
        <v>4257</v>
      </c>
      <c r="Q47" s="20">
        <v>0.99811910000000004</v>
      </c>
      <c r="R47" s="16" t="s">
        <v>5672</v>
      </c>
      <c r="S47" s="17">
        <v>-15</v>
      </c>
      <c r="T47" s="16" t="s">
        <v>4259</v>
      </c>
      <c r="U47" s="20">
        <v>0.8732858</v>
      </c>
      <c r="V47" s="16" t="s">
        <v>5673</v>
      </c>
      <c r="W47" s="17">
        <v>2462</v>
      </c>
      <c r="X47" s="16" t="s">
        <v>4261</v>
      </c>
      <c r="Y47" s="20">
        <v>0.88938550000000005</v>
      </c>
      <c r="Z47" s="16" t="s">
        <v>6026</v>
      </c>
      <c r="AA47" s="17">
        <f>SUM(PRODUCT(A3L640C2,A3L640C3))/A3L640C1</f>
        <v>-300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-17692</v>
      </c>
      <c r="H48" s="16" t="s">
        <v>4253</v>
      </c>
      <c r="I48" s="20">
        <v>1</v>
      </c>
      <c r="J48" s="16" t="s">
        <v>5670</v>
      </c>
      <c r="K48" s="17">
        <v>-4925</v>
      </c>
      <c r="L48" s="16" t="s">
        <v>4255</v>
      </c>
      <c r="M48" s="20">
        <v>1.0759179999999999</v>
      </c>
      <c r="N48" s="16" t="s">
        <v>5671</v>
      </c>
      <c r="O48" s="17">
        <v>-522</v>
      </c>
      <c r="P48" s="16" t="s">
        <v>4257</v>
      </c>
      <c r="Q48" s="20">
        <v>0.99811910000000004</v>
      </c>
      <c r="R48" s="16" t="s">
        <v>5672</v>
      </c>
      <c r="S48" s="17">
        <v>-647</v>
      </c>
      <c r="T48" s="16" t="s">
        <v>4259</v>
      </c>
      <c r="U48" s="20">
        <v>0.8732858</v>
      </c>
      <c r="V48" s="16" t="s">
        <v>5673</v>
      </c>
      <c r="W48" s="17">
        <v>3981</v>
      </c>
      <c r="X48" s="16" t="s">
        <v>4261</v>
      </c>
      <c r="Y48" s="20">
        <v>0.88938550000000005</v>
      </c>
      <c r="Z48" s="16" t="s">
        <v>6027</v>
      </c>
      <c r="AA48" s="17">
        <f>SUM(PRODUCT(A3L641C2,A3L641C3))/A3L641C1</f>
        <v>-17692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-24087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-6098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-643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-797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3515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-24087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C038E-B1C3-45CA-86FE-4956D5BFFCB1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IF(SSAC="Y",0,34573)</f>
        <v>34573</v>
      </c>
      <c r="H8" s="16" t="s">
        <v>4253</v>
      </c>
      <c r="I8" s="20">
        <v>1</v>
      </c>
      <c r="J8" s="16" t="s">
        <v>6069</v>
      </c>
      <c r="K8" s="17">
        <f>IF(SSAC="Y",0,34433)</f>
        <v>34433</v>
      </c>
      <c r="L8" s="16" t="s">
        <v>4255</v>
      </c>
      <c r="M8" s="20">
        <v>1.0560130000000001</v>
      </c>
      <c r="N8" s="16" t="s">
        <v>6070</v>
      </c>
      <c r="O8" s="17">
        <f>IF(SSAC="Y",0,33024)</f>
        <v>33024</v>
      </c>
      <c r="P8" s="16" t="s">
        <v>4257</v>
      </c>
      <c r="Q8" s="20">
        <v>1.0482260000000001</v>
      </c>
      <c r="R8" s="16" t="s">
        <v>6071</v>
      </c>
      <c r="S8" s="17">
        <f>IF(SSAC="Y",0,34097)</f>
        <v>34097</v>
      </c>
      <c r="T8" s="16" t="s">
        <v>4259</v>
      </c>
      <c r="U8" s="20">
        <v>1.069323</v>
      </c>
      <c r="V8" s="16" t="s">
        <v>6072</v>
      </c>
      <c r="W8" s="17">
        <f>IF(SSAC="Y",0,34833)</f>
        <v>34833</v>
      </c>
      <c r="X8" s="16" t="s">
        <v>4261</v>
      </c>
      <c r="Y8" s="20">
        <v>1.0951489999999999</v>
      </c>
      <c r="Z8" s="16" t="s">
        <v>6073</v>
      </c>
      <c r="AA8" s="17">
        <f>SUM(PRODUCT(A3L701C2,A3L701C3))/A3L701C1</f>
        <v>34573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IF(SSAC="Y",0,136)</f>
        <v>136</v>
      </c>
      <c r="H9" s="16" t="s">
        <v>4253</v>
      </c>
      <c r="I9" s="20">
        <v>1</v>
      </c>
      <c r="J9" s="16" t="s">
        <v>6069</v>
      </c>
      <c r="K9" s="17">
        <f>IF(SSAC="Y",0,133)</f>
        <v>133</v>
      </c>
      <c r="L9" s="16" t="s">
        <v>4255</v>
      </c>
      <c r="M9" s="20">
        <v>1.0560130000000001</v>
      </c>
      <c r="N9" s="16" t="s">
        <v>6070</v>
      </c>
      <c r="O9" s="17">
        <f>IF(SSAC="Y",0,115)</f>
        <v>115</v>
      </c>
      <c r="P9" s="16" t="s">
        <v>4257</v>
      </c>
      <c r="Q9" s="20">
        <v>1.0482260000000001</v>
      </c>
      <c r="R9" s="16" t="s">
        <v>6071</v>
      </c>
      <c r="S9" s="17">
        <f>IF(SSAC="Y",0,132)</f>
        <v>132</v>
      </c>
      <c r="T9" s="16" t="s">
        <v>4259</v>
      </c>
      <c r="U9" s="20">
        <v>1.069323</v>
      </c>
      <c r="V9" s="16" t="s">
        <v>6072</v>
      </c>
      <c r="W9" s="17">
        <f>IF(SSAC="Y",0,135)</f>
        <v>135</v>
      </c>
      <c r="X9" s="16" t="s">
        <v>4261</v>
      </c>
      <c r="Y9" s="20">
        <v>1.0951489999999999</v>
      </c>
      <c r="Z9" s="16" t="s">
        <v>6074</v>
      </c>
      <c r="AA9" s="17">
        <f>SUM(PRODUCT(A3L702C2,A3L702C3))/A3L702C1</f>
        <v>136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IF(SSAC="Y",0,3873)</f>
        <v>3873</v>
      </c>
      <c r="H10" s="16" t="s">
        <v>4253</v>
      </c>
      <c r="I10" s="20">
        <v>1</v>
      </c>
      <c r="J10" s="16" t="s">
        <v>6069</v>
      </c>
      <c r="K10" s="17">
        <f>IF(SSAC="Y",0,2357)</f>
        <v>2357</v>
      </c>
      <c r="L10" s="16" t="s">
        <v>4255</v>
      </c>
      <c r="M10" s="20">
        <v>1.0560130000000001</v>
      </c>
      <c r="N10" s="16" t="s">
        <v>6070</v>
      </c>
      <c r="O10" s="17">
        <f>IF(SSAC="Y",0,2376)</f>
        <v>2376</v>
      </c>
      <c r="P10" s="16" t="s">
        <v>4257</v>
      </c>
      <c r="Q10" s="20">
        <v>1.0482260000000001</v>
      </c>
      <c r="R10" s="16" t="s">
        <v>6071</v>
      </c>
      <c r="S10" s="17">
        <f>IF(SSAC="Y",0,2186)</f>
        <v>2186</v>
      </c>
      <c r="T10" s="16" t="s">
        <v>4259</v>
      </c>
      <c r="U10" s="20">
        <v>1.069323</v>
      </c>
      <c r="V10" s="16" t="s">
        <v>6072</v>
      </c>
      <c r="W10" s="17">
        <f>IF(SSAC="Y",0,1933)</f>
        <v>1933</v>
      </c>
      <c r="X10" s="16" t="s">
        <v>4261</v>
      </c>
      <c r="Y10" s="20">
        <v>1.0951489999999999</v>
      </c>
      <c r="Z10" s="16" t="s">
        <v>6075</v>
      </c>
      <c r="AA10" s="17">
        <f>SUM(PRODUCT(A3L703C2,A3L703C3))/A3L703C1</f>
        <v>3873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IF(SSAC="Y",0,38256)</f>
        <v>38256</v>
      </c>
      <c r="H11" s="16" t="s">
        <v>4253</v>
      </c>
      <c r="I11" s="20">
        <v>1</v>
      </c>
      <c r="J11" s="16" t="s">
        <v>6069</v>
      </c>
      <c r="K11" s="17">
        <f>IF(SSAC="Y",0,37542)</f>
        <v>37542</v>
      </c>
      <c r="L11" s="16" t="s">
        <v>4255</v>
      </c>
      <c r="M11" s="20">
        <v>1.0560130000000001</v>
      </c>
      <c r="N11" s="16" t="s">
        <v>6070</v>
      </c>
      <c r="O11" s="17">
        <f>IF(SSAC="Y",0,35744)</f>
        <v>35744</v>
      </c>
      <c r="P11" s="16" t="s">
        <v>4257</v>
      </c>
      <c r="Q11" s="20">
        <v>1.0482260000000001</v>
      </c>
      <c r="R11" s="16" t="s">
        <v>6071</v>
      </c>
      <c r="S11" s="17">
        <f>IF(SSAC="Y",0,35169)</f>
        <v>35169</v>
      </c>
      <c r="T11" s="16" t="s">
        <v>4259</v>
      </c>
      <c r="U11" s="20">
        <v>1.069323</v>
      </c>
      <c r="V11" s="16" t="s">
        <v>6072</v>
      </c>
      <c r="W11" s="17">
        <f>IF(SSAC="Y",0,34504)</f>
        <v>34504</v>
      </c>
      <c r="X11" s="16" t="s">
        <v>4261</v>
      </c>
      <c r="Y11" s="20">
        <v>1.0951489999999999</v>
      </c>
      <c r="Z11" s="16" t="s">
        <v>6076</v>
      </c>
      <c r="AA11" s="17">
        <f>SUM(PRODUCT(A3L704C2,A3L704C3))/A3L704C1</f>
        <v>38256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IF(SSAC="Y",0,274897)</f>
        <v>274897</v>
      </c>
      <c r="H13" s="16" t="s">
        <v>4253</v>
      </c>
      <c r="I13" s="20">
        <v>1</v>
      </c>
      <c r="J13" s="16" t="s">
        <v>6069</v>
      </c>
      <c r="K13" s="17">
        <f>IF(SSAC="Y",0,268662)</f>
        <v>268662</v>
      </c>
      <c r="L13" s="16" t="s">
        <v>4255</v>
      </c>
      <c r="M13" s="20">
        <v>1.0560130000000001</v>
      </c>
      <c r="N13" s="16" t="s">
        <v>6070</v>
      </c>
      <c r="O13" s="17">
        <f>IF(SSAC="Y",0,253316)</f>
        <v>253316</v>
      </c>
      <c r="P13" s="16" t="s">
        <v>4257</v>
      </c>
      <c r="Q13" s="20">
        <v>1.0482260000000001</v>
      </c>
      <c r="R13" s="16" t="s">
        <v>6071</v>
      </c>
      <c r="S13" s="17">
        <f>IF(SSAC="Y",0,245244)</f>
        <v>245244</v>
      </c>
      <c r="T13" s="16" t="s">
        <v>4259</v>
      </c>
      <c r="U13" s="20">
        <v>1.069323</v>
      </c>
      <c r="V13" s="16" t="s">
        <v>6072</v>
      </c>
      <c r="W13" s="17">
        <f>IF(SSAC="Y",0,235404)</f>
        <v>235404</v>
      </c>
      <c r="X13" s="16" t="s">
        <v>4261</v>
      </c>
      <c r="Y13" s="20">
        <v>1.0951489999999999</v>
      </c>
      <c r="Z13" s="16" t="s">
        <v>6078</v>
      </c>
      <c r="AA13" s="17">
        <f>SUM(PRODUCT(A3L706C2,A3L706C3))/A3L706C1</f>
        <v>274897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IF(SSAC="Y",0,185414)</f>
        <v>185414</v>
      </c>
      <c r="H14" s="16" t="s">
        <v>4253</v>
      </c>
      <c r="I14" s="20">
        <v>1</v>
      </c>
      <c r="J14" s="16" t="s">
        <v>6069</v>
      </c>
      <c r="K14" s="17">
        <f>IF(SSAC="Y",0,180225)</f>
        <v>180225</v>
      </c>
      <c r="L14" s="16" t="s">
        <v>4255</v>
      </c>
      <c r="M14" s="20">
        <v>1.0560130000000001</v>
      </c>
      <c r="N14" s="16" t="s">
        <v>6070</v>
      </c>
      <c r="O14" s="17">
        <f>IF(SSAC="Y",0,170981)</f>
        <v>170981</v>
      </c>
      <c r="P14" s="16" t="s">
        <v>4257</v>
      </c>
      <c r="Q14" s="20">
        <v>1.0482260000000001</v>
      </c>
      <c r="R14" s="16" t="s">
        <v>6071</v>
      </c>
      <c r="S14" s="17">
        <f>IF(SSAC="Y",0,189496)</f>
        <v>189496</v>
      </c>
      <c r="T14" s="16" t="s">
        <v>4259</v>
      </c>
      <c r="U14" s="20">
        <v>1.069323</v>
      </c>
      <c r="V14" s="16" t="s">
        <v>6072</v>
      </c>
      <c r="W14" s="17">
        <f>IF(SSAC="Y",0,188954)</f>
        <v>188954</v>
      </c>
      <c r="X14" s="16" t="s">
        <v>4261</v>
      </c>
      <c r="Y14" s="20">
        <v>1.0951489999999999</v>
      </c>
      <c r="Z14" s="16" t="s">
        <v>6079</v>
      </c>
      <c r="AA14" s="17">
        <f>SUM(PRODUCT(A3L707C2,A3L707C3))/A3L707C1</f>
        <v>185414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IF(SSAC="Y",0,79698)</f>
        <v>79698</v>
      </c>
      <c r="H15" s="16" t="s">
        <v>4253</v>
      </c>
      <c r="I15" s="20">
        <v>1</v>
      </c>
      <c r="J15" s="16" t="s">
        <v>6069</v>
      </c>
      <c r="K15" s="17">
        <f>IF(SSAC="Y",0,79272)</f>
        <v>79272</v>
      </c>
      <c r="L15" s="16" t="s">
        <v>4255</v>
      </c>
      <c r="M15" s="20">
        <v>1.0560130000000001</v>
      </c>
      <c r="N15" s="16" t="s">
        <v>6070</v>
      </c>
      <c r="O15" s="17">
        <f>IF(SSAC="Y",0,75926)</f>
        <v>75926</v>
      </c>
      <c r="P15" s="16" t="s">
        <v>4257</v>
      </c>
      <c r="Q15" s="20">
        <v>1.0482260000000001</v>
      </c>
      <c r="R15" s="16" t="s">
        <v>6071</v>
      </c>
      <c r="S15" s="17">
        <f>IF(SSAC="Y",0,71642)</f>
        <v>71642</v>
      </c>
      <c r="T15" s="16" t="s">
        <v>4259</v>
      </c>
      <c r="U15" s="20">
        <v>1.069323</v>
      </c>
      <c r="V15" s="16" t="s">
        <v>6072</v>
      </c>
      <c r="W15" s="17">
        <f>IF(SSAC="Y",0,69006)</f>
        <v>69006</v>
      </c>
      <c r="X15" s="16" t="s">
        <v>4261</v>
      </c>
      <c r="Y15" s="20">
        <v>1.0951489999999999</v>
      </c>
      <c r="Z15" s="16" t="s">
        <v>6080</v>
      </c>
      <c r="AA15" s="17">
        <f>SUM(PRODUCT(A3L708C2,A3L708C3))/A3L708C1</f>
        <v>79698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IF(SSAC="Y",0,337)</f>
        <v>337</v>
      </c>
      <c r="H16" s="16" t="s">
        <v>4253</v>
      </c>
      <c r="I16" s="20">
        <v>1</v>
      </c>
      <c r="J16" s="16" t="s">
        <v>6069</v>
      </c>
      <c r="K16" s="17">
        <f>IF(SSAC="Y",0,340)</f>
        <v>340</v>
      </c>
      <c r="L16" s="16" t="s">
        <v>4255</v>
      </c>
      <c r="M16" s="20">
        <v>1.0560130000000001</v>
      </c>
      <c r="N16" s="16" t="s">
        <v>6070</v>
      </c>
      <c r="O16" s="17">
        <f>IF(SSAC="Y",0,333)</f>
        <v>333</v>
      </c>
      <c r="P16" s="16" t="s">
        <v>4257</v>
      </c>
      <c r="Q16" s="20">
        <v>1.0482260000000001</v>
      </c>
      <c r="R16" s="16" t="s">
        <v>6071</v>
      </c>
      <c r="S16" s="17">
        <f>IF(SSAC="Y",0,345)</f>
        <v>345</v>
      </c>
      <c r="T16" s="16" t="s">
        <v>4259</v>
      </c>
      <c r="U16" s="20">
        <v>1.069323</v>
      </c>
      <c r="V16" s="16" t="s">
        <v>6072</v>
      </c>
      <c r="W16" s="17">
        <f>IF(SSAC="Y",0,366)</f>
        <v>366</v>
      </c>
      <c r="X16" s="16" t="s">
        <v>4261</v>
      </c>
      <c r="Y16" s="20">
        <v>1.0951489999999999</v>
      </c>
      <c r="Z16" s="16" t="s">
        <v>6081</v>
      </c>
      <c r="AA16" s="17">
        <f>SUM(PRODUCT(A3L709C2,A3L709C3))/A3L709C1</f>
        <v>337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IF(SSAC="Y",0,31966)</f>
        <v>31966</v>
      </c>
      <c r="H17" s="16" t="s">
        <v>4253</v>
      </c>
      <c r="I17" s="20">
        <v>1</v>
      </c>
      <c r="J17" s="16" t="s">
        <v>6069</v>
      </c>
      <c r="K17" s="17">
        <f>IF(SSAC="Y",0,19084)</f>
        <v>19084</v>
      </c>
      <c r="L17" s="16" t="s">
        <v>4255</v>
      </c>
      <c r="M17" s="20">
        <v>1.0560130000000001</v>
      </c>
      <c r="N17" s="16" t="s">
        <v>6070</v>
      </c>
      <c r="O17" s="17">
        <f>IF(SSAC="Y",0,25093)</f>
        <v>25093</v>
      </c>
      <c r="P17" s="16" t="s">
        <v>4257</v>
      </c>
      <c r="Q17" s="20">
        <v>1.0482260000000001</v>
      </c>
      <c r="R17" s="16" t="s">
        <v>6071</v>
      </c>
      <c r="S17" s="17">
        <f>IF(SSAC="Y",0,21451)</f>
        <v>21451</v>
      </c>
      <c r="T17" s="16" t="s">
        <v>4259</v>
      </c>
      <c r="U17" s="20">
        <v>1.069323</v>
      </c>
      <c r="V17" s="16" t="s">
        <v>6072</v>
      </c>
      <c r="W17" s="17">
        <f>IF(SSAC="Y",0,25774)</f>
        <v>25774</v>
      </c>
      <c r="X17" s="16" t="s">
        <v>4261</v>
      </c>
      <c r="Y17" s="20">
        <v>1.0951489999999999</v>
      </c>
      <c r="Z17" s="16" t="s">
        <v>6082</v>
      </c>
      <c r="AA17" s="17">
        <f>SUM(PRODUCT(A3L710C2,A3L710C3))/A3L710C1</f>
        <v>31966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IF(SSAC="Y",0,379)</f>
        <v>379</v>
      </c>
      <c r="H18" s="16" t="s">
        <v>4253</v>
      </c>
      <c r="I18" s="20">
        <v>1</v>
      </c>
      <c r="J18" s="16" t="s">
        <v>6069</v>
      </c>
      <c r="K18" s="17">
        <f>IF(SSAC="Y",0,387)</f>
        <v>387</v>
      </c>
      <c r="L18" s="16" t="s">
        <v>4255</v>
      </c>
      <c r="M18" s="20">
        <v>1.0560130000000001</v>
      </c>
      <c r="N18" s="16" t="s">
        <v>6070</v>
      </c>
      <c r="O18" s="17">
        <f>IF(SSAC="Y",0,365)</f>
        <v>365</v>
      </c>
      <c r="P18" s="16" t="s">
        <v>4257</v>
      </c>
      <c r="Q18" s="20">
        <v>1.0482260000000001</v>
      </c>
      <c r="R18" s="16" t="s">
        <v>6071</v>
      </c>
      <c r="S18" s="17">
        <f>IF(SSAC="Y",0,378)</f>
        <v>378</v>
      </c>
      <c r="T18" s="16" t="s">
        <v>4259</v>
      </c>
      <c r="U18" s="20">
        <v>1.069323</v>
      </c>
      <c r="V18" s="16" t="s">
        <v>6072</v>
      </c>
      <c r="W18" s="17">
        <f>IF(SSAC="Y",0,404)</f>
        <v>404</v>
      </c>
      <c r="X18" s="16" t="s">
        <v>4261</v>
      </c>
      <c r="Y18" s="20">
        <v>1.0951489999999999</v>
      </c>
      <c r="Z18" s="16" t="s">
        <v>6083</v>
      </c>
      <c r="AA18" s="17">
        <f>SUM(PRODUCT(A3L711C2,A3L711C3))/A3L711C1</f>
        <v>379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IF(SSAC="Y",0,3796)</f>
        <v>3796</v>
      </c>
      <c r="H20" s="16" t="s">
        <v>4253</v>
      </c>
      <c r="I20" s="20">
        <v>1</v>
      </c>
      <c r="J20" s="16" t="s">
        <v>6069</v>
      </c>
      <c r="K20" s="17">
        <f>IF(SSAC="Y",0,4167)</f>
        <v>4167</v>
      </c>
      <c r="L20" s="16" t="s">
        <v>4255</v>
      </c>
      <c r="M20" s="20">
        <v>1.0560130000000001</v>
      </c>
      <c r="N20" s="16" t="s">
        <v>6070</v>
      </c>
      <c r="O20" s="17">
        <f>IF(SSAC="Y",0,3413)</f>
        <v>3413</v>
      </c>
      <c r="P20" s="16" t="s">
        <v>4257</v>
      </c>
      <c r="Q20" s="20">
        <v>1.0482260000000001</v>
      </c>
      <c r="R20" s="16" t="s">
        <v>6071</v>
      </c>
      <c r="S20" s="17">
        <f>IF(SSAC="Y",0,3195)</f>
        <v>3195</v>
      </c>
      <c r="T20" s="16" t="s">
        <v>4259</v>
      </c>
      <c r="U20" s="20">
        <v>1.069323</v>
      </c>
      <c r="V20" s="16" t="s">
        <v>6072</v>
      </c>
      <c r="W20" s="17">
        <f>IF(SSAC="Y",0,3253)</f>
        <v>3253</v>
      </c>
      <c r="X20" s="16" t="s">
        <v>4261</v>
      </c>
      <c r="Y20" s="20">
        <v>1.0951489999999999</v>
      </c>
      <c r="Z20" s="16" t="s">
        <v>6085</v>
      </c>
      <c r="AA20" s="17">
        <f>SUM(PRODUCT(A3L713C2,A3L713C3))/A3L713C1</f>
        <v>3796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IF(SSAC="Y",0,8343)</f>
        <v>8343</v>
      </c>
      <c r="H21" s="16" t="s">
        <v>4253</v>
      </c>
      <c r="I21" s="20">
        <v>1</v>
      </c>
      <c r="J21" s="16" t="s">
        <v>6069</v>
      </c>
      <c r="K21" s="17">
        <f>IF(SSAC="Y",0,8029)</f>
        <v>8029</v>
      </c>
      <c r="L21" s="16" t="s">
        <v>4255</v>
      </c>
      <c r="M21" s="20">
        <v>1.0560130000000001</v>
      </c>
      <c r="N21" s="16" t="s">
        <v>6070</v>
      </c>
      <c r="O21" s="17">
        <f>IF(SSAC="Y",0,7574)</f>
        <v>7574</v>
      </c>
      <c r="P21" s="16" t="s">
        <v>4257</v>
      </c>
      <c r="Q21" s="20">
        <v>1.0482260000000001</v>
      </c>
      <c r="R21" s="16" t="s">
        <v>6071</v>
      </c>
      <c r="S21" s="17">
        <f>IF(SSAC="Y",0,7751)</f>
        <v>7751</v>
      </c>
      <c r="T21" s="16" t="s">
        <v>4259</v>
      </c>
      <c r="U21" s="20">
        <v>1.069323</v>
      </c>
      <c r="V21" s="16" t="s">
        <v>6072</v>
      </c>
      <c r="W21" s="17">
        <f>IF(SSAC="Y",0,8299)</f>
        <v>8299</v>
      </c>
      <c r="X21" s="16" t="s">
        <v>4261</v>
      </c>
      <c r="Y21" s="20">
        <v>1.0951489999999999</v>
      </c>
      <c r="Z21" s="16" t="s">
        <v>6086</v>
      </c>
      <c r="AA21" s="17">
        <f>SUM(PRODUCT(A3L714C2,A3L714C3))/A3L714C1</f>
        <v>8343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IF(SSAC="Y",0,141)</f>
        <v>141</v>
      </c>
      <c r="H22" s="16" t="s">
        <v>4253</v>
      </c>
      <c r="I22" s="20">
        <v>1</v>
      </c>
      <c r="J22" s="16" t="s">
        <v>6069</v>
      </c>
      <c r="K22" s="17">
        <f>IF(SSAC="Y",0,141)</f>
        <v>141</v>
      </c>
      <c r="L22" s="16" t="s">
        <v>4255</v>
      </c>
      <c r="M22" s="20">
        <v>1.0560130000000001</v>
      </c>
      <c r="N22" s="16" t="s">
        <v>6070</v>
      </c>
      <c r="O22" s="17">
        <f>IF(SSAC="Y",0,139)</f>
        <v>139</v>
      </c>
      <c r="P22" s="16" t="s">
        <v>4257</v>
      </c>
      <c r="Q22" s="20">
        <v>1.0482260000000001</v>
      </c>
      <c r="R22" s="16" t="s">
        <v>6071</v>
      </c>
      <c r="S22" s="17">
        <f>IF(SSAC="Y",0,139)</f>
        <v>139</v>
      </c>
      <c r="T22" s="16" t="s">
        <v>4259</v>
      </c>
      <c r="U22" s="20">
        <v>1.069323</v>
      </c>
      <c r="V22" s="16" t="s">
        <v>6072</v>
      </c>
      <c r="W22" s="17">
        <f>IF(SSAC="Y",0,59)</f>
        <v>59</v>
      </c>
      <c r="X22" s="16" t="s">
        <v>4261</v>
      </c>
      <c r="Y22" s="20">
        <v>1.0951489999999999</v>
      </c>
      <c r="Z22" s="16" t="s">
        <v>6087</v>
      </c>
      <c r="AA22" s="17">
        <f>SUM(PRODUCT(A3L715C2,A3L715C3))/A3L715C1</f>
        <v>141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IF(SSAC="Y",0,382)</f>
        <v>382</v>
      </c>
      <c r="H23" s="16" t="s">
        <v>4253</v>
      </c>
      <c r="I23" s="20">
        <v>1</v>
      </c>
      <c r="J23" s="16" t="s">
        <v>6069</v>
      </c>
      <c r="K23" s="17">
        <f>IF(SSAC="Y",0,387)</f>
        <v>387</v>
      </c>
      <c r="L23" s="16" t="s">
        <v>4255</v>
      </c>
      <c r="M23" s="20">
        <v>1.0560130000000001</v>
      </c>
      <c r="N23" s="16" t="s">
        <v>6070</v>
      </c>
      <c r="O23" s="17">
        <f>IF(SSAC="Y",0,380)</f>
        <v>380</v>
      </c>
      <c r="P23" s="16" t="s">
        <v>4257</v>
      </c>
      <c r="Q23" s="20">
        <v>1.0482260000000001</v>
      </c>
      <c r="R23" s="16" t="s">
        <v>6071</v>
      </c>
      <c r="S23" s="17">
        <f>IF(SSAC="Y",0,416)</f>
        <v>416</v>
      </c>
      <c r="T23" s="16" t="s">
        <v>4259</v>
      </c>
      <c r="U23" s="20">
        <v>1.069323</v>
      </c>
      <c r="V23" s="16" t="s">
        <v>6072</v>
      </c>
      <c r="W23" s="17">
        <f>IF(SSAC="Y",0,332)</f>
        <v>332</v>
      </c>
      <c r="X23" s="16" t="s">
        <v>4261</v>
      </c>
      <c r="Y23" s="20">
        <v>1.0951489999999999</v>
      </c>
      <c r="Z23" s="16" t="s">
        <v>6088</v>
      </c>
      <c r="AA23" s="17">
        <f>SUM(PRODUCT(A3L716C2,A3L716C3))/A3L716C1</f>
        <v>382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IF(SSAC="Y",0,3303)</f>
        <v>3303</v>
      </c>
      <c r="H24" s="16" t="s">
        <v>4253</v>
      </c>
      <c r="I24" s="20">
        <v>1</v>
      </c>
      <c r="J24" s="16" t="s">
        <v>6069</v>
      </c>
      <c r="K24" s="17">
        <f>IF(SSAC="Y",0,3329)</f>
        <v>3329</v>
      </c>
      <c r="L24" s="16" t="s">
        <v>4255</v>
      </c>
      <c r="M24" s="20">
        <v>1.0560130000000001</v>
      </c>
      <c r="N24" s="16" t="s">
        <v>6070</v>
      </c>
      <c r="O24" s="17">
        <f>IF(SSAC="Y",0,3143)</f>
        <v>3143</v>
      </c>
      <c r="P24" s="16" t="s">
        <v>4257</v>
      </c>
      <c r="Q24" s="20">
        <v>1.0482260000000001</v>
      </c>
      <c r="R24" s="16" t="s">
        <v>6071</v>
      </c>
      <c r="S24" s="17">
        <f>IF(SSAC="Y",0,1996)</f>
        <v>1996</v>
      </c>
      <c r="T24" s="16" t="s">
        <v>4259</v>
      </c>
      <c r="U24" s="20">
        <v>1.069323</v>
      </c>
      <c r="V24" s="16" t="s">
        <v>6072</v>
      </c>
      <c r="W24" s="17">
        <f>IF(SSAC="Y",0,1847)</f>
        <v>1847</v>
      </c>
      <c r="X24" s="16" t="s">
        <v>4261</v>
      </c>
      <c r="Y24" s="20">
        <v>1.0951489999999999</v>
      </c>
      <c r="Z24" s="16" t="s">
        <v>6089</v>
      </c>
      <c r="AA24" s="17">
        <f>SUM(PRODUCT(A3L717C2,A3L717C3))/A3L717C1</f>
        <v>3303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IF(SSAC="Y",0,2827)</f>
        <v>2827</v>
      </c>
      <c r="H25" s="16" t="s">
        <v>4253</v>
      </c>
      <c r="I25" s="20">
        <v>1</v>
      </c>
      <c r="J25" s="16" t="s">
        <v>6069</v>
      </c>
      <c r="K25" s="17">
        <f>IF(SSAC="Y",0,2868)</f>
        <v>2868</v>
      </c>
      <c r="L25" s="16" t="s">
        <v>4255</v>
      </c>
      <c r="M25" s="20">
        <v>1.0560130000000001</v>
      </c>
      <c r="N25" s="16" t="s">
        <v>6070</v>
      </c>
      <c r="O25" s="17">
        <f>IF(SSAC="Y",0,2816)</f>
        <v>2816</v>
      </c>
      <c r="P25" s="16" t="s">
        <v>4257</v>
      </c>
      <c r="Q25" s="20">
        <v>1.0482260000000001</v>
      </c>
      <c r="R25" s="16" t="s">
        <v>6071</v>
      </c>
      <c r="S25" s="17">
        <f>IF(SSAC="Y",0,2919)</f>
        <v>2919</v>
      </c>
      <c r="T25" s="16" t="s">
        <v>4259</v>
      </c>
      <c r="U25" s="20">
        <v>1.069323</v>
      </c>
      <c r="V25" s="16" t="s">
        <v>6072</v>
      </c>
      <c r="W25" s="17">
        <f>IF(SSAC="Y",0,3051)</f>
        <v>3051</v>
      </c>
      <c r="X25" s="16" t="s">
        <v>4261</v>
      </c>
      <c r="Y25" s="20">
        <v>1.0951489999999999</v>
      </c>
      <c r="Z25" s="16" t="s">
        <v>6090</v>
      </c>
      <c r="AA25" s="17">
        <f>SUM(PRODUCT(A3L718C2,A3L718C3))/A3L718C1</f>
        <v>2827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IF(SSAC="Y",0,32163)</f>
        <v>32163</v>
      </c>
      <c r="H26" s="16" t="s">
        <v>4253</v>
      </c>
      <c r="I26" s="20">
        <v>1</v>
      </c>
      <c r="J26" s="16" t="s">
        <v>6069</v>
      </c>
      <c r="K26" s="17">
        <f>IF(SSAC="Y",0,27735)</f>
        <v>27735</v>
      </c>
      <c r="L26" s="16" t="s">
        <v>4255</v>
      </c>
      <c r="M26" s="20">
        <v>1.0560130000000001</v>
      </c>
      <c r="N26" s="16" t="s">
        <v>6070</v>
      </c>
      <c r="O26" s="17">
        <f>IF(SSAC="Y",0,27599)</f>
        <v>27599</v>
      </c>
      <c r="P26" s="16" t="s">
        <v>4257</v>
      </c>
      <c r="Q26" s="20">
        <v>1.0482260000000001</v>
      </c>
      <c r="R26" s="16" t="s">
        <v>6071</v>
      </c>
      <c r="S26" s="17">
        <f>IF(SSAC="Y",0,41581)</f>
        <v>41581</v>
      </c>
      <c r="T26" s="16" t="s">
        <v>4259</v>
      </c>
      <c r="U26" s="20">
        <v>1.069323</v>
      </c>
      <c r="V26" s="16" t="s">
        <v>6072</v>
      </c>
      <c r="W26" s="17">
        <f>IF(SSAC="Y",0,38571)</f>
        <v>38571</v>
      </c>
      <c r="X26" s="16" t="s">
        <v>4261</v>
      </c>
      <c r="Y26" s="20">
        <v>1.0951489999999999</v>
      </c>
      <c r="Z26" s="16" t="s">
        <v>6091</v>
      </c>
      <c r="AA26" s="17">
        <f>SUM(PRODUCT(A3L719C2,A3L719C3))/A3L719C1</f>
        <v>32163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IF(SSAC="Y",0,118251)</f>
        <v>118251</v>
      </c>
      <c r="H27" s="16" t="s">
        <v>4253</v>
      </c>
      <c r="I27" s="20">
        <v>1</v>
      </c>
      <c r="J27" s="16" t="s">
        <v>6069</v>
      </c>
      <c r="K27" s="17">
        <f>IF(SSAC="Y",0,109560)</f>
        <v>109560</v>
      </c>
      <c r="L27" s="16" t="s">
        <v>4255</v>
      </c>
      <c r="M27" s="20">
        <v>1.0560130000000001</v>
      </c>
      <c r="N27" s="16" t="s">
        <v>6070</v>
      </c>
      <c r="O27" s="17">
        <f>IF(SSAC="Y",0,97737)</f>
        <v>97737</v>
      </c>
      <c r="P27" s="16" t="s">
        <v>4257</v>
      </c>
      <c r="Q27" s="20">
        <v>1.0482260000000001</v>
      </c>
      <c r="R27" s="16" t="s">
        <v>6071</v>
      </c>
      <c r="S27" s="17">
        <f>IF(SSAC="Y",0,79753)</f>
        <v>79753</v>
      </c>
      <c r="T27" s="16" t="s">
        <v>4259</v>
      </c>
      <c r="U27" s="20">
        <v>1.069323</v>
      </c>
      <c r="V27" s="16" t="s">
        <v>6072</v>
      </c>
      <c r="W27" s="17">
        <f>IF(SSAC="Y",0,68536)</f>
        <v>68536</v>
      </c>
      <c r="X27" s="16" t="s">
        <v>4261</v>
      </c>
      <c r="Y27" s="20">
        <v>1.0951489999999999</v>
      </c>
      <c r="Z27" s="16" t="s">
        <v>6092</v>
      </c>
      <c r="AA27" s="17">
        <f>SUM(PRODUCT(A3L720C2,A3L720C3))/A3L720C1</f>
        <v>118251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IF(SSAC="Y",0,107)</f>
        <v>107</v>
      </c>
      <c r="H28" s="16" t="s">
        <v>4253</v>
      </c>
      <c r="I28" s="20">
        <v>1</v>
      </c>
      <c r="J28" s="16" t="s">
        <v>6069</v>
      </c>
      <c r="K28" s="17">
        <f>IF(SSAC="Y",0,109)</f>
        <v>109</v>
      </c>
      <c r="L28" s="16" t="s">
        <v>4255</v>
      </c>
      <c r="M28" s="20">
        <v>1.0560130000000001</v>
      </c>
      <c r="N28" s="16" t="s">
        <v>6070</v>
      </c>
      <c r="O28" s="17">
        <f>IF(SSAC="Y",0,106)</f>
        <v>106</v>
      </c>
      <c r="P28" s="16" t="s">
        <v>4257</v>
      </c>
      <c r="Q28" s="20">
        <v>1.0482260000000001</v>
      </c>
      <c r="R28" s="16" t="s">
        <v>6071</v>
      </c>
      <c r="S28" s="17">
        <f>IF(SSAC="Y",0,114)</f>
        <v>114</v>
      </c>
      <c r="T28" s="16" t="s">
        <v>4259</v>
      </c>
      <c r="U28" s="20">
        <v>1.069323</v>
      </c>
      <c r="V28" s="16" t="s">
        <v>6072</v>
      </c>
      <c r="W28" s="17">
        <f>IF(SSAC="Y",0,121)</f>
        <v>121</v>
      </c>
      <c r="X28" s="16" t="s">
        <v>4261</v>
      </c>
      <c r="Y28" s="20">
        <v>1.0951489999999999</v>
      </c>
      <c r="Z28" s="16" t="s">
        <v>6093</v>
      </c>
      <c r="AA28" s="17">
        <f>SUM(PRODUCT(A3L721C2,A3L721C3))/A3L721C1</f>
        <v>107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IF(SSAC="Y",0,834)</f>
        <v>834</v>
      </c>
      <c r="H29" s="16" t="s">
        <v>4253</v>
      </c>
      <c r="I29" s="20">
        <v>1</v>
      </c>
      <c r="J29" s="16" t="s">
        <v>6069</v>
      </c>
      <c r="K29" s="17">
        <f>IF(SSAC="Y",0,842)</f>
        <v>842</v>
      </c>
      <c r="L29" s="16" t="s">
        <v>4255</v>
      </c>
      <c r="M29" s="20">
        <v>1.0560130000000001</v>
      </c>
      <c r="N29" s="16" t="s">
        <v>6070</v>
      </c>
      <c r="O29" s="17">
        <f>IF(SSAC="Y",0,817)</f>
        <v>817</v>
      </c>
      <c r="P29" s="16" t="s">
        <v>4257</v>
      </c>
      <c r="Q29" s="20">
        <v>1.0482260000000001</v>
      </c>
      <c r="R29" s="16" t="s">
        <v>6071</v>
      </c>
      <c r="S29" s="17">
        <f>IF(SSAC="Y",0,799)</f>
        <v>799</v>
      </c>
      <c r="T29" s="16" t="s">
        <v>4259</v>
      </c>
      <c r="U29" s="20">
        <v>1.069323</v>
      </c>
      <c r="V29" s="16" t="s">
        <v>6072</v>
      </c>
      <c r="W29" s="17">
        <f>IF(SSAC="Y",0,807)</f>
        <v>807</v>
      </c>
      <c r="X29" s="16" t="s">
        <v>4261</v>
      </c>
      <c r="Y29" s="20">
        <v>1.0951489999999999</v>
      </c>
      <c r="Z29" s="16" t="s">
        <v>6094</v>
      </c>
      <c r="AA29" s="17">
        <f>SUM(PRODUCT(A3L722C2,A3L722C3))/A3L722C1</f>
        <v>834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6095</v>
      </c>
      <c r="AA30" s="17">
        <f>SUM(PRODUCT(A3L723C2,A3L723C3))/A3L723C1</f>
        <v>0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15593</v>
      </c>
      <c r="H31" s="16" t="s">
        <v>4253</v>
      </c>
      <c r="I31" s="20">
        <v>1</v>
      </c>
      <c r="J31" s="16" t="s">
        <v>6069</v>
      </c>
      <c r="K31" s="17">
        <v>23610</v>
      </c>
      <c r="L31" s="16" t="s">
        <v>4255</v>
      </c>
      <c r="M31" s="20">
        <v>1.0560130000000001</v>
      </c>
      <c r="N31" s="16" t="s">
        <v>6070</v>
      </c>
      <c r="O31" s="17">
        <v>11462</v>
      </c>
      <c r="P31" s="16" t="s">
        <v>4257</v>
      </c>
      <c r="Q31" s="20">
        <v>1.0482260000000001</v>
      </c>
      <c r="R31" s="16" t="s">
        <v>6071</v>
      </c>
      <c r="S31" s="17">
        <v>9405</v>
      </c>
      <c r="T31" s="16" t="s">
        <v>4259</v>
      </c>
      <c r="U31" s="20">
        <v>1.069323</v>
      </c>
      <c r="V31" s="16" t="s">
        <v>6072</v>
      </c>
      <c r="W31" s="17">
        <v>11287</v>
      </c>
      <c r="X31" s="16" t="s">
        <v>4261</v>
      </c>
      <c r="Y31" s="20">
        <v>1.0951489999999999</v>
      </c>
      <c r="Z31" s="16" t="s">
        <v>6096</v>
      </c>
      <c r="AA31" s="17">
        <f>SUM(PRODUCT(A3L724C2,A3L724C3))/A3L724C1</f>
        <v>15593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IF(SSAC="Y",0,30588)</f>
        <v>30588</v>
      </c>
      <c r="H32" s="16" t="s">
        <v>4253</v>
      </c>
      <c r="I32" s="20">
        <v>1</v>
      </c>
      <c r="J32" s="16" t="s">
        <v>6069</v>
      </c>
      <c r="K32" s="17">
        <f>IF(SSAC="Y",0,33930)</f>
        <v>33930</v>
      </c>
      <c r="L32" s="16" t="s">
        <v>4255</v>
      </c>
      <c r="M32" s="20">
        <v>1.0560130000000001</v>
      </c>
      <c r="N32" s="16" t="s">
        <v>6070</v>
      </c>
      <c r="O32" s="17">
        <f>IF(SSAC="Y",0,31453)</f>
        <v>31453</v>
      </c>
      <c r="P32" s="16" t="s">
        <v>4257</v>
      </c>
      <c r="Q32" s="20">
        <v>1.0482260000000001</v>
      </c>
      <c r="R32" s="16" t="s">
        <v>6071</v>
      </c>
      <c r="S32" s="17">
        <f>IF(SSAC="Y",0,18748)</f>
        <v>18748</v>
      </c>
      <c r="T32" s="16" t="s">
        <v>4259</v>
      </c>
      <c r="U32" s="20">
        <v>1.069323</v>
      </c>
      <c r="V32" s="16" t="s">
        <v>6072</v>
      </c>
      <c r="W32" s="17">
        <f>IF(SSAC="Y",0,15633)</f>
        <v>15633</v>
      </c>
      <c r="X32" s="16" t="s">
        <v>4261</v>
      </c>
      <c r="Y32" s="20">
        <v>1.0951489999999999</v>
      </c>
      <c r="Z32" s="16" t="s">
        <v>6097</v>
      </c>
      <c r="AA32" s="17">
        <f>SUM(PRODUCT(A3L725C2,A3L725C3))/A3L725C1</f>
        <v>30588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IF(SSAC="Y",0,241)</f>
        <v>241</v>
      </c>
      <c r="H33" s="16" t="s">
        <v>4253</v>
      </c>
      <c r="I33" s="20">
        <v>1</v>
      </c>
      <c r="J33" s="16" t="s">
        <v>6069</v>
      </c>
      <c r="K33" s="17">
        <f>IF(SSAC="Y",0,56)</f>
        <v>56</v>
      </c>
      <c r="L33" s="16" t="s">
        <v>4255</v>
      </c>
      <c r="M33" s="20">
        <v>1.0560130000000001</v>
      </c>
      <c r="N33" s="16" t="s">
        <v>6070</v>
      </c>
      <c r="O33" s="17">
        <f>IF(SSAC="Y",0,55)</f>
        <v>55</v>
      </c>
      <c r="P33" s="16" t="s">
        <v>4257</v>
      </c>
      <c r="Q33" s="20">
        <v>1.0482260000000001</v>
      </c>
      <c r="R33" s="16" t="s">
        <v>6071</v>
      </c>
      <c r="S33" s="17">
        <f>IF(SSAC="Y",0,67)</f>
        <v>67</v>
      </c>
      <c r="T33" s="16" t="s">
        <v>4259</v>
      </c>
      <c r="U33" s="20">
        <v>1.069323</v>
      </c>
      <c r="V33" s="16" t="s">
        <v>6072</v>
      </c>
      <c r="W33" s="17">
        <f>IF(SSAC="Y",0,74)</f>
        <v>74</v>
      </c>
      <c r="X33" s="16" t="s">
        <v>4261</v>
      </c>
      <c r="Y33" s="20">
        <v>1.0951489999999999</v>
      </c>
      <c r="Z33" s="16" t="s">
        <v>6098</v>
      </c>
      <c r="AA33" s="17">
        <f>SUM(PRODUCT(A3L726C2,A3L726C3))/A3L726C1</f>
        <v>241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866098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837198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783967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767023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743183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866098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6C86D-7A9B-4B76-9FBE-9E7265F91CBF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IF(SSAC="Y",0,-22949)</f>
        <v>-22949</v>
      </c>
      <c r="H35" s="16" t="s">
        <v>4253</v>
      </c>
      <c r="I35" s="20">
        <v>1</v>
      </c>
      <c r="J35" s="16" t="s">
        <v>6069</v>
      </c>
      <c r="K35" s="17">
        <f>IF(SSAC="Y",0,-22305)</f>
        <v>-22305</v>
      </c>
      <c r="L35" s="16" t="s">
        <v>4255</v>
      </c>
      <c r="M35" s="20">
        <v>1.0759179999999999</v>
      </c>
      <c r="N35" s="16" t="s">
        <v>6070</v>
      </c>
      <c r="O35" s="17">
        <f>IF(SSAC="Y",0,-22925)</f>
        <v>-22925</v>
      </c>
      <c r="P35" s="16" t="s">
        <v>4257</v>
      </c>
      <c r="Q35" s="20">
        <v>0.99811910000000004</v>
      </c>
      <c r="R35" s="16" t="s">
        <v>6071</v>
      </c>
      <c r="S35" s="17">
        <f>IF(SSAC="Y",0,-22093)</f>
        <v>-22093</v>
      </c>
      <c r="T35" s="16" t="s">
        <v>4259</v>
      </c>
      <c r="U35" s="20">
        <v>0.8732858</v>
      </c>
      <c r="V35" s="16" t="s">
        <v>6072</v>
      </c>
      <c r="W35" s="17">
        <f>IF(SSAC="Y",0,-21488)</f>
        <v>-21488</v>
      </c>
      <c r="X35" s="16" t="s">
        <v>4261</v>
      </c>
      <c r="Y35" s="20">
        <v>0.88938550000000005</v>
      </c>
      <c r="Z35" s="16" t="s">
        <v>6136</v>
      </c>
      <c r="AA35" s="17">
        <f>SUM(PRODUCT(A3L828C2,A3L828C3))/A3L828C1</f>
        <v>-22949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-22949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-22305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-22925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-22093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-21488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-22949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D7A28-9ABA-4CFB-9600-393DF9635AD0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IF(SSAC="Y",0,1602729)</f>
        <v>1602729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IF(SSAC="Y",0,2658037)</f>
        <v>2658037</v>
      </c>
      <c r="F9" s="16" t="s">
        <v>6197</v>
      </c>
      <c r="G9" s="17">
        <f>IF(SSAC="Y",0,557422)</f>
        <v>557422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557422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IF(SSAC="Y",0,10050)</f>
        <v>10050</v>
      </c>
      <c r="F10" s="16" t="s">
        <v>6197</v>
      </c>
      <c r="G10" s="17">
        <f>IF(SSAC="Y",0,3962)</f>
        <v>3962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3962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IF(SSAC="Y",0,320576)</f>
        <v>320576</v>
      </c>
      <c r="F11" s="16" t="s">
        <v>6197</v>
      </c>
      <c r="G11" s="17">
        <f>IF(SSAC="Y",0,42841)</f>
        <v>42841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42841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IF(SSAC="Y",0,2317197)</f>
        <v>2317197</v>
      </c>
      <c r="F12" s="16" t="s">
        <v>6197</v>
      </c>
      <c r="G12" s="17">
        <f>IF(SSAC="Y",0,335671)</f>
        <v>335671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335671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IF(SSAC="Y",0,5541149)</f>
        <v>5541149</v>
      </c>
      <c r="F14" s="16" t="s">
        <v>6197</v>
      </c>
      <c r="G14" s="17">
        <f>IF(SSAC="Y",0,1753866)</f>
        <v>1753866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1753866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IF(SSAC="Y",0,7344664)</f>
        <v>7344664</v>
      </c>
      <c r="F15" s="16" t="s">
        <v>6197</v>
      </c>
      <c r="G15" s="17">
        <f>IF(SSAC="Y",0,1484280)</f>
        <v>1484280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1484280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IF(SSAC="Y",0,2932366)</f>
        <v>2932366</v>
      </c>
      <c r="F16" s="16" t="s">
        <v>6197</v>
      </c>
      <c r="G16" s="17">
        <f>IF(SSAC="Y",0,905579)</f>
        <v>905579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905579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IF(SSAC="Y",0,24454)</f>
        <v>24454</v>
      </c>
      <c r="F17" s="16" t="s">
        <v>6197</v>
      </c>
      <c r="G17" s="17">
        <f>IF(SSAC="Y",0,11576)</f>
        <v>11576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11576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IF(SSAC="Y",0,1098215)</f>
        <v>1098215</v>
      </c>
      <c r="F18" s="16" t="s">
        <v>6197</v>
      </c>
      <c r="G18" s="17">
        <f>IF(SSAC="Y",0,378942)</f>
        <v>378942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378942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IF(SSAC="Y",0,20469)</f>
        <v>20469</v>
      </c>
      <c r="F19" s="16" t="s">
        <v>6197</v>
      </c>
      <c r="G19" s="17">
        <f>IF(SSAC="Y",0,15048)</f>
        <v>15048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15048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IF(SSAC="Y",0,119002)</f>
        <v>119002</v>
      </c>
      <c r="F21" s="16" t="s">
        <v>6197</v>
      </c>
      <c r="G21" s="17">
        <f>IF(SSAC="Y",0,43647)</f>
        <v>43647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43647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IF(SSAC="Y",0,351423)</f>
        <v>351423</v>
      </c>
      <c r="F22" s="16" t="s">
        <v>6197</v>
      </c>
      <c r="G22" s="17">
        <f>IF(SSAC="Y",0,219072)</f>
        <v>219072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219072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IF(SSAC="Y",0,5591)</f>
        <v>5591</v>
      </c>
      <c r="F23" s="16" t="s">
        <v>6197</v>
      </c>
      <c r="G23" s="17">
        <f>IF(SSAC="Y",0,617)</f>
        <v>617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617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IF(SSAC="Y",0,12467)</f>
        <v>12467</v>
      </c>
      <c r="F24" s="16" t="s">
        <v>6197</v>
      </c>
      <c r="G24" s="17">
        <f>IF(SSAC="Y",0,867)</f>
        <v>867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867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IF(SSAC="Y",0,260033)</f>
        <v>260033</v>
      </c>
      <c r="F25" s="16" t="s">
        <v>6197</v>
      </c>
      <c r="G25" s="17">
        <f>IF(SSAC="Y",0,156791)</f>
        <v>156791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156791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IF(SSAC="Y",0,95120)</f>
        <v>95120</v>
      </c>
      <c r="F26" s="16" t="s">
        <v>6197</v>
      </c>
      <c r="G26" s="17">
        <f>IF(SSAC="Y",0,64253)</f>
        <v>64253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64253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IF(SSAC="Y",0,744866)</f>
        <v>744866</v>
      </c>
      <c r="F27" s="16" t="s">
        <v>6197</v>
      </c>
      <c r="G27" s="17">
        <f>IF(SSAC="Y",0,329498)</f>
        <v>329498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329498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IF(SSAC="Y",0,2736892)</f>
        <v>2736892</v>
      </c>
      <c r="F28" s="16" t="s">
        <v>6197</v>
      </c>
      <c r="G28" s="17">
        <f>IF(SSAC="Y",0,584607)</f>
        <v>584607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584607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IF(SSAC="Y",0,2024)</f>
        <v>2024</v>
      </c>
      <c r="F29" s="16" t="s">
        <v>6197</v>
      </c>
      <c r="G29" s="17">
        <f>IF(SSAC="Y",0,1123)</f>
        <v>1123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1123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IF(SSAC="Y",0,47974)</f>
        <v>47974</v>
      </c>
      <c r="F30" s="16" t="s">
        <v>6197</v>
      </c>
      <c r="G30" s="17">
        <f>IF(SSAC="Y",0,19988)</f>
        <v>19988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19988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IF(SSAC="Y",0,0)</f>
        <v>0</v>
      </c>
      <c r="F31" s="16" t="s">
        <v>6197</v>
      </c>
      <c r="G31" s="17">
        <f>IF(SSAC="Y",0,0)</f>
        <v>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0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625194</v>
      </c>
      <c r="F32" s="16" t="s">
        <v>6197</v>
      </c>
      <c r="G32" s="17">
        <v>461855</v>
      </c>
      <c r="H32" s="16" t="s">
        <v>6198</v>
      </c>
      <c r="I32" s="17">
        <v>0</v>
      </c>
      <c r="J32" s="16" t="s">
        <v>6222</v>
      </c>
      <c r="K32" s="17">
        <f>SUM(A4L125C2,A4L125C3)</f>
        <v>461855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IF(SSAC="Y",0,709091)</f>
        <v>709091</v>
      </c>
      <c r="F33" s="16" t="s">
        <v>6197</v>
      </c>
      <c r="G33" s="17">
        <f>IF(SSAC="Y",0,-61713)</f>
        <v>-61713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-61713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IF(SSAC="Y",0,162653)</f>
        <v>162653</v>
      </c>
      <c r="F34" s="16" t="s">
        <v>6197</v>
      </c>
      <c r="G34" s="17">
        <f>IF(SSAC="Y",0,70742)</f>
        <v>70742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70742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IF(SSAC="Y",0,2446)</f>
        <v>2446</v>
      </c>
      <c r="F35" s="16" t="s">
        <v>6197</v>
      </c>
      <c r="G35" s="17">
        <f>IF(SSAC="Y",0,2723)</f>
        <v>2723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2723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29744682</v>
      </c>
      <c r="F39" s="16" t="s">
        <v>6230</v>
      </c>
      <c r="G39" s="17">
        <f>SUM(A4L101C2:A4L131C2)</f>
        <v>7383257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7383257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6022730</v>
      </c>
      <c r="F40" s="16" t="s">
        <v>6197</v>
      </c>
      <c r="G40" s="17">
        <v>2458857</v>
      </c>
      <c r="H40" s="16" t="s">
        <v>6198</v>
      </c>
      <c r="I40" s="17">
        <v>0</v>
      </c>
      <c r="J40" s="16" t="s">
        <v>6233</v>
      </c>
      <c r="K40" s="17">
        <f>SUM(A4L133C2,A4L133C3)</f>
        <v>2458857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3254542</v>
      </c>
      <c r="F41" s="16" t="s">
        <v>6197</v>
      </c>
      <c r="G41" s="17">
        <v>998187</v>
      </c>
      <c r="H41" s="16" t="s">
        <v>6198</v>
      </c>
      <c r="I41" s="17">
        <v>0</v>
      </c>
      <c r="J41" s="16" t="s">
        <v>6234</v>
      </c>
      <c r="K41" s="17">
        <f>SUM(A4L134C2,A4L134C3)</f>
        <v>998187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1846</v>
      </c>
      <c r="F42" s="16" t="s">
        <v>6197</v>
      </c>
      <c r="G42" s="17">
        <v>-43</v>
      </c>
      <c r="H42" s="16" t="s">
        <v>6198</v>
      </c>
      <c r="I42" s="17">
        <v>0</v>
      </c>
      <c r="J42" s="16" t="s">
        <v>6235</v>
      </c>
      <c r="K42" s="17">
        <f>SUM(A4L135C2,A4L135C3)</f>
        <v>-43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1062</v>
      </c>
      <c r="F44" s="16" t="s">
        <v>6197</v>
      </c>
      <c r="G44" s="17">
        <v>395</v>
      </c>
      <c r="H44" s="16" t="s">
        <v>6198</v>
      </c>
      <c r="I44" s="17">
        <v>0</v>
      </c>
      <c r="J44" s="16" t="s">
        <v>6237</v>
      </c>
      <c r="K44" s="17">
        <f>SUM(A4L137C2,A4L137C3)</f>
        <v>395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174940</v>
      </c>
      <c r="F45" s="16" t="s">
        <v>6197</v>
      </c>
      <c r="G45" s="17">
        <v>40848</v>
      </c>
      <c r="H45" s="16" t="s">
        <v>6198</v>
      </c>
      <c r="I45" s="17">
        <v>0</v>
      </c>
      <c r="J45" s="16" t="s">
        <v>6238</v>
      </c>
      <c r="K45" s="17">
        <f>SUM(A4L138C2,A4L138C3)</f>
        <v>40848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404376</v>
      </c>
      <c r="F46" s="16" t="s">
        <v>6197</v>
      </c>
      <c r="G46" s="17">
        <v>138849</v>
      </c>
      <c r="H46" s="16" t="s">
        <v>6198</v>
      </c>
      <c r="I46" s="17">
        <v>0</v>
      </c>
      <c r="J46" s="16" t="s">
        <v>6239</v>
      </c>
      <c r="K46" s="17">
        <f>SUM(A4L139C2,A4L139C3)</f>
        <v>138849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225810</v>
      </c>
      <c r="F47" s="16" t="s">
        <v>6197</v>
      </c>
      <c r="G47" s="17">
        <v>122473</v>
      </c>
      <c r="H47" s="16" t="s">
        <v>6198</v>
      </c>
      <c r="I47" s="17">
        <v>0</v>
      </c>
      <c r="J47" s="16" t="s">
        <v>6240</v>
      </c>
      <c r="K47" s="17">
        <f>SUM(A4L140C2,A4L140C3)</f>
        <v>122473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10085306</v>
      </c>
      <c r="F48" s="16" t="s">
        <v>6242</v>
      </c>
      <c r="G48" s="17">
        <f>SUM(A4L133C2:A4L140C2)</f>
        <v>3759566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3759566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IF(SSAC="Y",0,IF(INCL_ACCT_90="N",0,643770))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39829988</v>
      </c>
      <c r="F52" s="16" t="s">
        <v>6249</v>
      </c>
      <c r="G52" s="17">
        <f>SUM(A4L141C2:A4L144C2)+A4L132C2</f>
        <v>11142823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11142823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F441C-F5D3-4888-ACBF-76552B61F9A3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6BF4CC-D87B-4051-9197-0FB465FD264D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IF(SSAC="Y",0,379715)</f>
        <v>379715</v>
      </c>
      <c r="F8" s="16" t="s">
        <v>6277</v>
      </c>
      <c r="G8" s="17">
        <f>A4L201C1</f>
        <v>379715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IF(SSAC="Y",0,9549038)</f>
        <v>9549038</v>
      </c>
      <c r="F9" s="16" t="s">
        <v>6279</v>
      </c>
      <c r="G9" s="17">
        <f>A4L202C1</f>
        <v>9549038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1.47E-2</v>
      </c>
      <c r="F10" s="16" t="s">
        <v>6281</v>
      </c>
      <c r="G10" s="20">
        <f>IF(EMBEDDED_COC="N",A4L205C1,A4L203C1)</f>
        <v>0.151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2.7799999999999998E-2</v>
      </c>
      <c r="F11" s="16" t="s">
        <v>6283</v>
      </c>
      <c r="G11" s="20">
        <f>IF(EMBEDDED_COC="N",A4L205C1,A4L204C1)</f>
        <v>0.151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0.151</v>
      </c>
      <c r="F12" s="16" t="s">
        <v>6285</v>
      </c>
      <c r="G12" s="20">
        <f>IF(EMBEDDED_COC="N",A4L205C1,0)</f>
        <v>0.151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CC154-9829-4E5C-A007-9D0EA4EC143C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D04976-03F2-408E-890C-86B58DBA4CDB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411877.7432202333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2367.7436881666667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411072.71538466658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2358.652556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-814.11896773340413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214065.85607409998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4237.3248141000004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95793.110959800004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118027.66586199998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4250.5959919999996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-231.80807439998898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6.3245557999999997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1292.9708697333333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48722.365343433332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48732.350047000007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1311.8578690000002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22.547147033343208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6F740-4DCD-4155-B8AA-F64F59308662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193004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188560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4444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193004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183891</v>
      </c>
      <c r="F13" s="16" t="s">
        <v>6455</v>
      </c>
      <c r="G13" s="15">
        <f>B2L206C1*B2L205C1</f>
        <v>183891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4669</v>
      </c>
      <c r="F14" s="16" t="s">
        <v>6457</v>
      </c>
      <c r="G14" s="15">
        <f>B2L207C1*B2L205C1</f>
        <v>4669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188560</v>
      </c>
      <c r="F15" s="16" t="s">
        <v>6459</v>
      </c>
      <c r="G15" s="15">
        <f>B2L206C2+B2L207C2</f>
        <v>188560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4444</v>
      </c>
      <c r="F16" s="16" t="s">
        <v>6460</v>
      </c>
      <c r="G16" s="15">
        <f>B2L209C1*B2L205C1</f>
        <v>4444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82815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80908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1907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82815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3</v>
      </c>
      <c r="F23" s="16" t="s">
        <v>6469</v>
      </c>
      <c r="G23" s="15">
        <f>B2L216C1*B2L214C1</f>
        <v>3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2819</v>
      </c>
      <c r="F24" s="16" t="s">
        <v>6471</v>
      </c>
      <c r="G24" s="15">
        <f>B2L217C1*B2L214C1</f>
        <v>2819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19901</v>
      </c>
      <c r="F25" s="16" t="s">
        <v>6473</v>
      </c>
      <c r="G25" s="15">
        <f>B2L218C1*B2L214C1</f>
        <v>19901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6119</v>
      </c>
      <c r="F26" s="16" t="s">
        <v>6475</v>
      </c>
      <c r="G26" s="15">
        <f>B2L219C1*B2L214C1</f>
        <v>6119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12125</v>
      </c>
      <c r="F27" s="16" t="s">
        <v>6477</v>
      </c>
      <c r="G27" s="15">
        <f>B2L220C1*B2L214C1</f>
        <v>12125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10354</v>
      </c>
      <c r="F28" s="16" t="s">
        <v>6479</v>
      </c>
      <c r="G28" s="15">
        <f>B2L221C1*B2L214C1</f>
        <v>10354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9157</v>
      </c>
      <c r="F29" s="16" t="s">
        <v>6481</v>
      </c>
      <c r="G29" s="15">
        <f>B2L222C1*B2L214C1</f>
        <v>9157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33</v>
      </c>
      <c r="F30" s="16" t="s">
        <v>6483</v>
      </c>
      <c r="G30" s="15">
        <f>B2L223C1*B2L214C1</f>
        <v>33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-34</v>
      </c>
      <c r="F31" s="16" t="s">
        <v>6485</v>
      </c>
      <c r="G31" s="15">
        <f>B2L224C1*B2L214C1</f>
        <v>-34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102</v>
      </c>
      <c r="F32" s="16" t="s">
        <v>6487</v>
      </c>
      <c r="G32" s="15">
        <f>B2L225C1*B2L214C1</f>
        <v>102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0</v>
      </c>
      <c r="F33" s="16" t="s">
        <v>6489</v>
      </c>
      <c r="G33" s="15">
        <f>B2L226C1*B2L214C1</f>
        <v>0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1</v>
      </c>
      <c r="F34" s="16" t="s">
        <v>6491</v>
      </c>
      <c r="G34" s="15">
        <f>B2L227C1*B2L214C1</f>
        <v>1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1326</v>
      </c>
      <c r="F35" s="16" t="s">
        <v>6493</v>
      </c>
      <c r="G35" s="15">
        <f>B2L228C1*B2L214C1</f>
        <v>1326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431</v>
      </c>
      <c r="F36" s="16" t="s">
        <v>6495</v>
      </c>
      <c r="G36" s="15">
        <f>B2L229C1*B2L214C1</f>
        <v>431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51</v>
      </c>
      <c r="F37" s="16" t="s">
        <v>6497</v>
      </c>
      <c r="G37" s="15">
        <f>B2L230C1*B2L214C1</f>
        <v>51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18520</v>
      </c>
      <c r="F38" s="16" t="s">
        <v>6499</v>
      </c>
      <c r="G38" s="15">
        <f>B2L231C1*B2L214C1</f>
        <v>18520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80908</v>
      </c>
      <c r="F40" s="16" t="s">
        <v>6503</v>
      </c>
      <c r="G40" s="15">
        <f>SUM(B2L215C2:B2L232C2)</f>
        <v>80908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1907</v>
      </c>
      <c r="F41" s="16" t="s">
        <v>6504</v>
      </c>
      <c r="G41" s="15">
        <f>B2L234C1*B2L214C1</f>
        <v>1907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52491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51791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700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52491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65</v>
      </c>
      <c r="F54" s="16" t="s">
        <v>6525</v>
      </c>
      <c r="G54" s="15">
        <f>B2L247C1*B2L239C1</f>
        <v>65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65</v>
      </c>
      <c r="F56" s="16" t="s">
        <v>6529</v>
      </c>
      <c r="G56" s="15">
        <f>B2L249C1*B2L239C1</f>
        <v>65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118</v>
      </c>
      <c r="F57" s="16" t="s">
        <v>6531</v>
      </c>
      <c r="G57" s="15">
        <f>B2L250C1*B2L239C1</f>
        <v>118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21898</v>
      </c>
      <c r="F58" s="16" t="s">
        <v>6533</v>
      </c>
      <c r="G58" s="15">
        <f>B2L251C1*B2L239C1</f>
        <v>21898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700</v>
      </c>
      <c r="F59" s="16" t="s">
        <v>6534</v>
      </c>
      <c r="G59" s="15">
        <f>B2L252C1*B2L239C1</f>
        <v>700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29710</v>
      </c>
      <c r="F60" s="16" t="s">
        <v>6536</v>
      </c>
      <c r="G60" s="15">
        <f>B2L253C1*B2L239C1</f>
        <v>29710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328310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62FE6-E90A-4CE4-8B5B-DD15493FA7C3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6022730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6022730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5838322</v>
      </c>
      <c r="F11" s="16" t="s">
        <v>6580</v>
      </c>
      <c r="G11" s="15">
        <f>B2L304C1*B2L303C1</f>
        <v>5838322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184408</v>
      </c>
      <c r="F12" s="16" t="s">
        <v>6582</v>
      </c>
      <c r="G12" s="15">
        <f>B2L305C1*B2L303C1</f>
        <v>184408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6022730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3254542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3254542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149</v>
      </c>
      <c r="F18" s="16" t="s">
        <v>6590</v>
      </c>
      <c r="G18" s="15">
        <f>B2L311C1*B2L309C1</f>
        <v>149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168734</v>
      </c>
      <c r="F19" s="16" t="s">
        <v>6592</v>
      </c>
      <c r="G19" s="15">
        <f>B2L312C1*B2L309C1</f>
        <v>168734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869745</v>
      </c>
      <c r="F20" s="16" t="s">
        <v>6594</v>
      </c>
      <c r="G20" s="15">
        <f>B2L313C1*B2L309C1</f>
        <v>869745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332490</v>
      </c>
      <c r="F21" s="16" t="s">
        <v>6596</v>
      </c>
      <c r="G21" s="15">
        <f>B2L314C1*B2L309C1</f>
        <v>332490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479734</v>
      </c>
      <c r="F22" s="16" t="s">
        <v>6598</v>
      </c>
      <c r="G22" s="15">
        <f>B2L315C1*B2L309C1</f>
        <v>479734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279507</v>
      </c>
      <c r="F23" s="16" t="s">
        <v>6600</v>
      </c>
      <c r="G23" s="15">
        <f>B2L316C1*B2L309C1</f>
        <v>279507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325932</v>
      </c>
      <c r="F24" s="16" t="s">
        <v>6602</v>
      </c>
      <c r="G24" s="15">
        <f>B2L317C1*B2L309C1</f>
        <v>325932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2091</v>
      </c>
      <c r="F25" s="16" t="s">
        <v>6604</v>
      </c>
      <c r="G25" s="15">
        <f>B2L318C1*B2L309C1</f>
        <v>2091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3214</v>
      </c>
      <c r="F26" s="16" t="s">
        <v>6606</v>
      </c>
      <c r="G26" s="15">
        <f>B2L319C1*B2L309C1</f>
        <v>3214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11510</v>
      </c>
      <c r="F27" s="16" t="s">
        <v>6608</v>
      </c>
      <c r="G27" s="15">
        <f>B2L320C1*B2L309C1</f>
        <v>11510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0</v>
      </c>
      <c r="F28" s="16" t="s">
        <v>6610</v>
      </c>
      <c r="G28" s="15">
        <f>B2L321C1*B2L309C1</f>
        <v>0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26</v>
      </c>
      <c r="F29" s="16" t="s">
        <v>6612</v>
      </c>
      <c r="G29" s="15">
        <f>B2L322C1*B2L309C1</f>
        <v>26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76120</v>
      </c>
      <c r="F30" s="16" t="s">
        <v>6614</v>
      </c>
      <c r="G30" s="15">
        <f>B2L323C1*B2L309C1</f>
        <v>76120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26125</v>
      </c>
      <c r="F31" s="16" t="s">
        <v>6616</v>
      </c>
      <c r="G31" s="15">
        <f>B2L324C1*B2L309C1</f>
        <v>26125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6102</v>
      </c>
      <c r="F32" s="16" t="s">
        <v>6618</v>
      </c>
      <c r="G32" s="15">
        <f>B2L325C1*B2L309C1</f>
        <v>6102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673063</v>
      </c>
      <c r="F33" s="16" t="s">
        <v>6620</v>
      </c>
      <c r="G33" s="15">
        <f>B2L326C1*B2L309C1</f>
        <v>673063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3254542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1062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1062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1062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1062</v>
      </c>
      <c r="F59" s="16" t="s">
        <v>6655</v>
      </c>
      <c r="G59" s="15">
        <f>B2L352C1*B2L351C1</f>
        <v>1062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1062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162653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105689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45355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11609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162653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105689</v>
      </c>
      <c r="F68" s="16" t="s">
        <v>6666</v>
      </c>
      <c r="G68" s="15">
        <f>B2L361C1*B2L360C1</f>
        <v>105689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45355</v>
      </c>
      <c r="F69" s="16" t="s">
        <v>6668</v>
      </c>
      <c r="G69" s="15">
        <f>B2L362C1*B2L360C1</f>
        <v>45355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11609</v>
      </c>
      <c r="F70" s="16" t="s">
        <v>6670</v>
      </c>
      <c r="G70" s="15">
        <f>B2L363C1*B2L360C1</f>
        <v>11609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162653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225810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225810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225810</v>
      </c>
      <c r="F75" s="16" t="s">
        <v>6676</v>
      </c>
      <c r="G75" s="15">
        <f>B2L368C1*B2L367C1</f>
        <v>225810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1846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1846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1846</v>
      </c>
      <c r="F79" s="16" t="s">
        <v>6681</v>
      </c>
      <c r="G79" s="15">
        <f>B2L372C1*B2L371C1</f>
        <v>1846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174940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404376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579316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579316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579316</v>
      </c>
      <c r="F85" s="16" t="s">
        <v>6688</v>
      </c>
      <c r="G85" s="15">
        <f>B2L378C1*B2L377C1</f>
        <v>579316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1ACB5-0ACE-4146-B7FC-279B6B9DD363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2458857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2458857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2364136</v>
      </c>
      <c r="F11" s="16" t="s">
        <v>6717</v>
      </c>
      <c r="G11" s="15">
        <f>B2L404C1*B2L403C1</f>
        <v>2364136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94721</v>
      </c>
      <c r="F12" s="16" t="s">
        <v>6719</v>
      </c>
      <c r="G12" s="15">
        <f>B2L405C1*B2L403C1</f>
        <v>94721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2458857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998187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998187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13</v>
      </c>
      <c r="F18" s="16" t="s">
        <v>6727</v>
      </c>
      <c r="G18" s="15">
        <f>B2L411C1*B2L409C1</f>
        <v>13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96760</v>
      </c>
      <c r="F19" s="16" t="s">
        <v>6729</v>
      </c>
      <c r="G19" s="15">
        <f>B2L412C1*B2L409C1</f>
        <v>96760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186591</v>
      </c>
      <c r="F20" s="16" t="s">
        <v>6731</v>
      </c>
      <c r="G20" s="15">
        <f>B2L413C1*B2L409C1</f>
        <v>186591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54484</v>
      </c>
      <c r="F21" s="16" t="s">
        <v>6733</v>
      </c>
      <c r="G21" s="15">
        <f>B2L414C1*B2L409C1</f>
        <v>54484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157176</v>
      </c>
      <c r="F22" s="16" t="s">
        <v>6735</v>
      </c>
      <c r="G22" s="15">
        <f>B2L415C1*B2L409C1</f>
        <v>157176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83487</v>
      </c>
      <c r="F23" s="16" t="s">
        <v>6737</v>
      </c>
      <c r="G23" s="15">
        <f>B2L416C1*B2L409C1</f>
        <v>83487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76638</v>
      </c>
      <c r="F24" s="16" t="s">
        <v>6739</v>
      </c>
      <c r="G24" s="15">
        <f>B2L417C1*B2L409C1</f>
        <v>76638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1251</v>
      </c>
      <c r="F25" s="16" t="s">
        <v>6741</v>
      </c>
      <c r="G25" s="15">
        <f>B2L418C1*B2L409C1</f>
        <v>1251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1541</v>
      </c>
      <c r="F26" s="16" t="s">
        <v>6743</v>
      </c>
      <c r="G26" s="15">
        <f>B2L419C1*B2L409C1</f>
        <v>1541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2409</v>
      </c>
      <c r="F27" s="16" t="s">
        <v>6745</v>
      </c>
      <c r="G27" s="15">
        <f>B2L420C1*B2L409C1</f>
        <v>2409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0</v>
      </c>
      <c r="F28" s="16" t="s">
        <v>6747</v>
      </c>
      <c r="G28" s="15">
        <f>B2L421C1*B2L409C1</f>
        <v>0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3</v>
      </c>
      <c r="F29" s="16" t="s">
        <v>6749</v>
      </c>
      <c r="G29" s="15">
        <f>B2L422C1*B2L409C1</f>
        <v>3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27623</v>
      </c>
      <c r="F30" s="16" t="s">
        <v>6751</v>
      </c>
      <c r="G30" s="15">
        <f>B2L423C1*B2L409C1</f>
        <v>27623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17206</v>
      </c>
      <c r="F31" s="16" t="s">
        <v>6753</v>
      </c>
      <c r="G31" s="15">
        <f>B2L424C1*B2L409C1</f>
        <v>17206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4843</v>
      </c>
      <c r="F32" s="16" t="s">
        <v>6755</v>
      </c>
      <c r="G32" s="15">
        <f>B2L425C1*B2L409C1</f>
        <v>4843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288162</v>
      </c>
      <c r="F33" s="16" t="s">
        <v>6757</v>
      </c>
      <c r="G33" s="15">
        <f>B2L426C1*B2L409C1</f>
        <v>288162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998187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395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395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395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395</v>
      </c>
      <c r="F59" s="16" t="s">
        <v>6792</v>
      </c>
      <c r="G59" s="15">
        <f>B2L452C1*B2L451C1</f>
        <v>395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395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70742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46253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19849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4640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70742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46253</v>
      </c>
      <c r="F68" s="16" t="s">
        <v>6803</v>
      </c>
      <c r="G68" s="15">
        <f>B2L461C1*B2L460C1</f>
        <v>46253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19849</v>
      </c>
      <c r="F69" s="16" t="s">
        <v>6805</v>
      </c>
      <c r="G69" s="15">
        <f>B2L462C1*B2L460C1</f>
        <v>19849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4640</v>
      </c>
      <c r="F70" s="16" t="s">
        <v>6807</v>
      </c>
      <c r="G70" s="15">
        <f>B2L463C1*B2L460C1</f>
        <v>4640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70742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122473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122473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122473</v>
      </c>
      <c r="F75" s="16" t="s">
        <v>6813</v>
      </c>
      <c r="G75" s="15">
        <f>B2L468C1*B2L467C1</f>
        <v>122473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-43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-43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-43</v>
      </c>
      <c r="F79" s="16" t="s">
        <v>6818</v>
      </c>
      <c r="G79" s="15">
        <f>B2L472C1*B2L471C1</f>
        <v>-43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40848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138849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179697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179697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179697</v>
      </c>
      <c r="F85" s="16" t="s">
        <v>6825</v>
      </c>
      <c r="G85" s="15">
        <f>B2L478C1*B2L477C1</f>
        <v>179697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3A7D8-6AD7-4343-BA58-435C695935B6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766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766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766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766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743</v>
      </c>
      <c r="F17" s="16" t="s">
        <v>6932</v>
      </c>
      <c r="G17" s="15">
        <f>B2L510C1*B2L509C1</f>
        <v>743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23</v>
      </c>
      <c r="F18" s="16" t="s">
        <v>6934</v>
      </c>
      <c r="G18" s="15">
        <f>B2L511C1*B2L509C1</f>
        <v>23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15022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15022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15022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15022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</v>
      </c>
      <c r="F28" s="16" t="s">
        <v>6946</v>
      </c>
      <c r="G28" s="15">
        <f>B2L521C1*B2L519C1</f>
        <v>1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779</v>
      </c>
      <c r="F29" s="16" t="s">
        <v>6948</v>
      </c>
      <c r="G29" s="15">
        <f>B2L522C1*B2L519C1</f>
        <v>779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4014</v>
      </c>
      <c r="F30" s="16" t="s">
        <v>6950</v>
      </c>
      <c r="G30" s="15">
        <f>B2L523C1*B2L519C1</f>
        <v>4014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1535</v>
      </c>
      <c r="F31" s="16" t="s">
        <v>6952</v>
      </c>
      <c r="G31" s="15">
        <f>B2L524C1*B2L519C1</f>
        <v>1535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2214</v>
      </c>
      <c r="F32" s="16" t="s">
        <v>6954</v>
      </c>
      <c r="G32" s="15">
        <f>B2L525C1*B2L519C1</f>
        <v>2214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1290</v>
      </c>
      <c r="F33" s="16" t="s">
        <v>6956</v>
      </c>
      <c r="G33" s="15">
        <f>B2L526C1*B2L519C1</f>
        <v>1290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1504</v>
      </c>
      <c r="F34" s="16" t="s">
        <v>6958</v>
      </c>
      <c r="G34" s="15">
        <f>B2L527C1*B2L519C1</f>
        <v>1504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10</v>
      </c>
      <c r="F35" s="16" t="s">
        <v>6960</v>
      </c>
      <c r="G35" s="15">
        <f>B2L528C1*B2L519C1</f>
        <v>10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15</v>
      </c>
      <c r="F36" s="16" t="s">
        <v>6962</v>
      </c>
      <c r="G36" s="15">
        <f>B2L529C1*B2L519C1</f>
        <v>15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53</v>
      </c>
      <c r="F37" s="16" t="s">
        <v>6964</v>
      </c>
      <c r="G37" s="15">
        <f>B2L530C1*B2L519C1</f>
        <v>53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351</v>
      </c>
      <c r="F40" s="16" t="s">
        <v>6970</v>
      </c>
      <c r="G40" s="15">
        <f>B2L533C1*B2L519C1</f>
        <v>351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121</v>
      </c>
      <c r="F41" s="16" t="s">
        <v>6972</v>
      </c>
      <c r="G41" s="15">
        <f>B2L534C1*B2L519C1</f>
        <v>121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28</v>
      </c>
      <c r="F42" s="16" t="s">
        <v>6974</v>
      </c>
      <c r="G42" s="15">
        <f>B2L535C1*B2L519C1</f>
        <v>28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3107</v>
      </c>
      <c r="F43" s="16" t="s">
        <v>6976</v>
      </c>
      <c r="G43" s="15">
        <f>B2L536C1*B2L519C1</f>
        <v>3107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9536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42796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8873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-24387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-24087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-300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-24387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-6395</v>
      </c>
      <c r="F66" s="16" t="s">
        <v>7011</v>
      </c>
      <c r="G66" s="15">
        <f>B2L559C1*B2L548C1</f>
        <v>-6395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-300</v>
      </c>
      <c r="F67" s="16" t="s">
        <v>7012</v>
      </c>
      <c r="G67" s="15">
        <f>B2L560C1*B2L548C1</f>
        <v>-300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-17692</v>
      </c>
      <c r="F68" s="16" t="s">
        <v>7014</v>
      </c>
      <c r="G68" s="15">
        <f>B2L561C1*B2L548C1</f>
        <v>-17692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F4B4D-E54C-4037-9C75-616FA0974855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462174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74254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387892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1.0000721850411971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</v>
      </c>
      <c r="F22" s="16" t="s">
        <v>7147</v>
      </c>
      <c r="G22" s="15">
        <f>B2L615C1*B2L604C1</f>
        <v>2.0001443700823942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8518</v>
      </c>
      <c r="F24" s="16" t="s">
        <v>7151</v>
      </c>
      <c r="G24" s="15">
        <f>B2L617C1*B2L604C1</f>
        <v>8518.6148721809168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754</v>
      </c>
      <c r="F25" s="16" t="s">
        <v>7153</v>
      </c>
      <c r="G25" s="15">
        <f>B2L618C1*B2L604C1</f>
        <v>754.05442752106262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2662</v>
      </c>
      <c r="F26" s="16" t="s">
        <v>7155</v>
      </c>
      <c r="G26" s="15">
        <f>B2L619C1*B2L604C1</f>
        <v>2662.1921565796665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752.05428315098027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2662.1921565796665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8518.6148721809168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2571</v>
      </c>
      <c r="F31" s="16" t="s">
        <v>7162</v>
      </c>
      <c r="G31" s="15">
        <f>B2L624C1*B2L604C1</f>
        <v>2571.1855877409175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7362</v>
      </c>
      <c r="F32" s="16" t="s">
        <v>7164</v>
      </c>
      <c r="G32" s="15">
        <f>B2L625C1*B2L604C1</f>
        <v>7362.5314262732927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22742</v>
      </c>
      <c r="F33" s="16" t="s">
        <v>7166</v>
      </c>
      <c r="G33" s="15">
        <f>B2L626C1*B2L604C1</f>
        <v>22743.641632206905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11604</v>
      </c>
      <c r="F34" s="16" t="s">
        <v>7168</v>
      </c>
      <c r="G34" s="15">
        <f>B2L627C1*B2L604C1</f>
        <v>11604.837635218051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38035</v>
      </c>
      <c r="F35" s="16" t="s">
        <v>7170</v>
      </c>
      <c r="G35" s="15">
        <f>B2L628C1*B2L604C1</f>
        <v>38037.745558041934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9033.6520474771332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30675.21413176864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22743.641632206905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444</v>
      </c>
      <c r="F40" s="16" t="s">
        <v>7177</v>
      </c>
      <c r="G40" s="15">
        <f>B2L633C1*B2L604C1</f>
        <v>444.0320501582915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1083</v>
      </c>
      <c r="F41" s="16" t="s">
        <v>7179</v>
      </c>
      <c r="G41" s="15">
        <f>B2L634C1*B2L604C1</f>
        <v>1083.0781763996165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2611</v>
      </c>
      <c r="F42" s="16" t="s">
        <v>7181</v>
      </c>
      <c r="G42" s="15">
        <f>B2L635C1*B2L604C1</f>
        <v>2611.1884751425655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259</v>
      </c>
      <c r="F43" s="16" t="s">
        <v>7183</v>
      </c>
      <c r="G43" s="15">
        <f>B2L636C1*B2L604C1</f>
        <v>259.01869592567004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1045</v>
      </c>
      <c r="F44" s="16" t="s">
        <v>7185</v>
      </c>
      <c r="G44" s="15">
        <f>B2L637C1*B2L604C1</f>
        <v>1045.0754333680509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-185.01335423262145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-38.002743031565615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2611.1884751425655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1887</v>
      </c>
      <c r="F49" s="16" t="s">
        <v>7192</v>
      </c>
      <c r="G49" s="15">
        <f>B2L642C1*B2L604C1</f>
        <v>1887.136213172739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6003</v>
      </c>
      <c r="F50" s="16" t="s">
        <v>7194</v>
      </c>
      <c r="G50" s="15">
        <f>B2L643C1*B2L604C1</f>
        <v>6003.4333268023065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1095</v>
      </c>
      <c r="F51" s="16" t="s">
        <v>7196</v>
      </c>
      <c r="G51" s="15">
        <f>B2L644C1*B2L604C1</f>
        <v>1095.0790426201108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1942</v>
      </c>
      <c r="F52" s="16" t="s">
        <v>7198</v>
      </c>
      <c r="G52" s="15">
        <f>B2L645C1*B2L604C1</f>
        <v>1942.1401833500047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5497</v>
      </c>
      <c r="F53" s="16" t="s">
        <v>7200</v>
      </c>
      <c r="G53" s="15">
        <f>B2L646C1*B2L604C1</f>
        <v>5497.3968011714605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55.003970177265728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-506.03652563084597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1095.0790426201108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1204</v>
      </c>
      <c r="F58" s="16" t="s">
        <v>7207</v>
      </c>
      <c r="G58" s="15">
        <f>B2L651C1*B2L604C1</f>
        <v>1204.0869107896012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4267</v>
      </c>
      <c r="F59" s="16" t="s">
        <v>7209</v>
      </c>
      <c r="G59" s="15">
        <f>B2L652C1*B2L604C1</f>
        <v>4267.3080135707878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4715</v>
      </c>
      <c r="F60" s="16" t="s">
        <v>7211</v>
      </c>
      <c r="G60" s="15">
        <f>B2L653C1*B2L604C1</f>
        <v>4715.340352469244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4602</v>
      </c>
      <c r="F61" s="16" t="s">
        <v>7213</v>
      </c>
      <c r="G61" s="15">
        <f>B2L654C1*B2L604C1</f>
        <v>4602.3321955595893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11580</v>
      </c>
      <c r="F62" s="16" t="s">
        <v>7215</v>
      </c>
      <c r="G62" s="15">
        <f>B2L655C1*B2L604C1</f>
        <v>11580.835902777062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3398.2452847699878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7313.5278892062743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4715.340352469244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142</v>
      </c>
      <c r="F67" s="16" t="s">
        <v>7222</v>
      </c>
      <c r="G67" s="15">
        <f>B2L660C1*B2L604C1</f>
        <v>142.01025027584998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780</v>
      </c>
      <c r="F68" s="16" t="s">
        <v>7224</v>
      </c>
      <c r="G68" s="15">
        <f>B2L661C1*B2L604C1</f>
        <v>780.05630433213378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281</v>
      </c>
      <c r="F69" s="16" t="s">
        <v>7226</v>
      </c>
      <c r="G69" s="15">
        <f>B2L662C1*B2L604C1</f>
        <v>281.02028399657638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70</v>
      </c>
      <c r="F70" s="16" t="s">
        <v>7228</v>
      </c>
      <c r="G70" s="15">
        <f>B2L663C1*B2L604C1</f>
        <v>70.005052952883801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201</v>
      </c>
      <c r="F71" s="16" t="s">
        <v>7230</v>
      </c>
      <c r="G71" s="15">
        <f>B2L664C1*B2L604C1</f>
        <v>201.01450919328062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-72.005197322966183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-579.0417951388531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281.02028399657638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49</v>
      </c>
      <c r="F76" s="16" t="s">
        <v>7237</v>
      </c>
      <c r="G76" s="15">
        <f>B2L669C1*B2L604C1</f>
        <v>49.003537067018655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1199</v>
      </c>
      <c r="F77" s="16" t="s">
        <v>7239</v>
      </c>
      <c r="G77" s="15">
        <f>B2L670C1*B2L604C1</f>
        <v>1199.0865498643952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152</v>
      </c>
      <c r="F79" s="16" t="s">
        <v>7243</v>
      </c>
      <c r="G79" s="15">
        <f>B2L672C1*B2L604C1</f>
        <v>152.01097212626195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338</v>
      </c>
      <c r="F80" s="16" t="s">
        <v>7245</v>
      </c>
      <c r="G80" s="15">
        <f>B2L673C1*B2L604C1</f>
        <v>338.02439854392463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103.00743505924329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-861.06215132047055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3</v>
      </c>
      <c r="F85" s="16" t="s">
        <v>7252</v>
      </c>
      <c r="G85" s="15">
        <f>B2L678C1*B2L604C1</f>
        <v>3.0002165551235915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6</v>
      </c>
      <c r="F86" s="16" t="s">
        <v>7254</v>
      </c>
      <c r="G86" s="15">
        <f>B2L679C1*B2L604C1</f>
        <v>6.0004331102471831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13</v>
      </c>
      <c r="F87" s="16" t="s">
        <v>7256</v>
      </c>
      <c r="G87" s="15">
        <f>B2L680C1*B2L604C1</f>
        <v>13.000938405535562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3070</v>
      </c>
      <c r="F88" s="16" t="s">
        <v>7258</v>
      </c>
      <c r="G88" s="15">
        <f>B2L681C1*B2L604C1</f>
        <v>3070.2216080764751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7308</v>
      </c>
      <c r="F89" s="16" t="s">
        <v>7260</v>
      </c>
      <c r="G89" s="15">
        <f>B2L682C1*B2L604C1</f>
        <v>7308.527528281068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3067.2213915213515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7302.5270951708208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13.000938405535562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20</v>
      </c>
      <c r="F94" s="16" t="s">
        <v>7267</v>
      </c>
      <c r="G94" s="15">
        <f>B2L687C1*B2L604C1</f>
        <v>20.001443700823941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45</v>
      </c>
      <c r="F95" s="16" t="s">
        <v>7269</v>
      </c>
      <c r="G95" s="15">
        <f>B2L688C1*B2L604C1</f>
        <v>45.003248326853871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361</v>
      </c>
      <c r="F97" s="16" t="s">
        <v>7273</v>
      </c>
      <c r="G97" s="15">
        <f>B2L690C1*B2L604C1</f>
        <v>361.02605879987215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789</v>
      </c>
      <c r="F98" s="16" t="s">
        <v>7275</v>
      </c>
      <c r="G98" s="15">
        <f>B2L691C1*B2L604C1</f>
        <v>789.05695399750448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341.02461509904822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744.05370567065063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819</v>
      </c>
      <c r="F103" s="16" t="s">
        <v>7282</v>
      </c>
      <c r="G103" s="15">
        <f>B2L696C1*B2L604C1</f>
        <v>819.05911954874045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2415</v>
      </c>
      <c r="F104" s="16" t="s">
        <v>7284</v>
      </c>
      <c r="G104" s="15">
        <f>B2L697C1*B2L604C1</f>
        <v>2415.1743268744908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83377</v>
      </c>
      <c r="F105" s="16" t="s">
        <v>7286</v>
      </c>
      <c r="G105" s="15">
        <f>B2L698C1*B2L604C1</f>
        <v>83383.018572179892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7373</v>
      </c>
      <c r="F106" s="16" t="s">
        <v>7288</v>
      </c>
      <c r="G106" s="15">
        <f>B2L699C1*B2L604C1</f>
        <v>7373.5322203087462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26741</v>
      </c>
      <c r="F107" s="16" t="s">
        <v>7290</v>
      </c>
      <c r="G107" s="15">
        <f>B2L700C1*B2L604C1</f>
        <v>26742.93030018665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6554.4731007600058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24327.75597331216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83383.018572179892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225</v>
      </c>
      <c r="F112" s="16" t="s">
        <v>7297</v>
      </c>
      <c r="G112" s="15">
        <f>B2L705C1*B2L604C1</f>
        <v>225.01624163426933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0</v>
      </c>
      <c r="F113" s="16" t="s">
        <v>7299</v>
      </c>
      <c r="G113" s="15">
        <f>B2L706C1*B2L604C1</f>
        <v>0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94339</v>
      </c>
      <c r="F114" s="16" t="s">
        <v>7301</v>
      </c>
      <c r="G114" s="15">
        <f>B2L707C1*B2L604C1</f>
        <v>94345.809864601499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3919</v>
      </c>
      <c r="F115" s="16" t="s">
        <v>7303</v>
      </c>
      <c r="G115" s="15">
        <f>B2L708C1*B2L604C1</f>
        <v>3919.2828931764516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10403</v>
      </c>
      <c r="F116" s="16" t="s">
        <v>7305</v>
      </c>
      <c r="G116" s="15">
        <f>B2L709C1*B2L604C1</f>
        <v>10403.750940983573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3694.2666515421824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10403.750940983573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94345.809864601499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</v>
      </c>
      <c r="F123" s="16" t="s">
        <v>7316</v>
      </c>
      <c r="G123" s="15">
        <f>B2L716C1*B2L604C1</f>
        <v>1.0000721850411971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14</v>
      </c>
      <c r="F124" s="16" t="s">
        <v>7318</v>
      </c>
      <c r="G124" s="15">
        <f>B2L717C1*B2L604C1</f>
        <v>14.00101059057676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69</v>
      </c>
      <c r="F125" s="16" t="s">
        <v>7320</v>
      </c>
      <c r="G125" s="15">
        <f>B2L718C1*B2L604C1</f>
        <v>69.004980767842596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14.00101059057676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69.004980767842596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1.0000721850411971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67</v>
      </c>
      <c r="F130" s="16" t="s">
        <v>7327</v>
      </c>
      <c r="G130" s="15">
        <f>B2L723C1*B2L604C1</f>
        <v>67.004836397760201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314</v>
      </c>
      <c r="F131" s="16" t="s">
        <v>7329</v>
      </c>
      <c r="G131" s="15">
        <f>B2L724C1*B2L604C1</f>
        <v>314.02266610293589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29108</v>
      </c>
      <c r="F132" s="16" t="s">
        <v>7331</v>
      </c>
      <c r="G132" s="15">
        <f>B2L725C1*B2L604C1</f>
        <v>29110.101162179166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4451</v>
      </c>
      <c r="F133" s="16" t="s">
        <v>7333</v>
      </c>
      <c r="G133" s="15">
        <f>B2L726C1*B2L604C1</f>
        <v>4451.3212956183679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12116</v>
      </c>
      <c r="F134" s="16" t="s">
        <v>7335</v>
      </c>
      <c r="G134" s="15">
        <f>B2L727C1*B2L604C1</f>
        <v>12116.874593959144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4384.3164592206076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11802.851927856209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29110.101162179166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6</v>
      </c>
      <c r="F139" s="16" t="s">
        <v>7342</v>
      </c>
      <c r="G139" s="15">
        <f>B2L732C1*B2L604C1</f>
        <v>6.0004331102471831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30</v>
      </c>
      <c r="F140" s="16" t="s">
        <v>7344</v>
      </c>
      <c r="G140" s="15">
        <f>B2L733C1*B2L604C1</f>
        <v>30.002165551235912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63</v>
      </c>
      <c r="F142" s="16" t="s">
        <v>7348</v>
      </c>
      <c r="G142" s="15">
        <f>B2L735C1*B2L604C1</f>
        <v>63.004547657595417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280</v>
      </c>
      <c r="F143" s="16" t="s">
        <v>7350</v>
      </c>
      <c r="G143" s="15">
        <f>B2L736C1*B2L604C1</f>
        <v>280.02021181153521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57.004114547348237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250.01804626029929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370</v>
      </c>
      <c r="F148" s="16" t="s">
        <v>7357</v>
      </c>
      <c r="G148" s="15">
        <f>B2L741C1*B2L604C1</f>
        <v>370.0267084652429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370.0267084652429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1531</v>
      </c>
      <c r="F151" s="16" t="s">
        <v>7362</v>
      </c>
      <c r="G151" s="15">
        <f>B2L744C1*B2L604C1</f>
        <v>1531.1105152980729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1531.1105152980729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43311</v>
      </c>
      <c r="F155" s="16" t="s">
        <v>7369</v>
      </c>
      <c r="G155" s="15">
        <f>B2L748C1*B2L604C1</f>
        <v>43314.126406319287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57747</v>
      </c>
      <c r="F158" s="16" t="s">
        <v>7375</v>
      </c>
      <c r="G158" s="15">
        <f>B2L751C1*B2L604C1</f>
        <v>57751.168469574011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14437.042063254725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69248D-8422-4B8B-A7F4-089F5E526CDB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41994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3928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27570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41301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-22949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-22949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-22949</v>
      </c>
      <c r="F50" s="16" t="s">
        <v>7500</v>
      </c>
      <c r="G50" s="15">
        <f>B2L843C1*B2L815C1</f>
        <v>-22949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4CB1E-E413-40DA-9C9E-73E859B90E24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537249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328849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866098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866098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34573</v>
      </c>
      <c r="F14" s="16" t="s">
        <v>7550</v>
      </c>
      <c r="G14" s="15">
        <f>B2L907C1*B2L906C1</f>
        <v>34573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136</v>
      </c>
      <c r="F15" s="16" t="s">
        <v>7552</v>
      </c>
      <c r="G15" s="15">
        <f>B2L908C1*B2L906C1</f>
        <v>136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3873</v>
      </c>
      <c r="F16" s="16" t="s">
        <v>7554</v>
      </c>
      <c r="G16" s="15">
        <f>B2L909C1*B2L906C1</f>
        <v>3873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38256</v>
      </c>
      <c r="F17" s="16" t="s">
        <v>7556</v>
      </c>
      <c r="G17" s="15">
        <f>B2L910C1*B2L906C1</f>
        <v>38256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274897</v>
      </c>
      <c r="F19" s="16" t="s">
        <v>7560</v>
      </c>
      <c r="G19" s="15">
        <f>B2L912C1*B2L906C1</f>
        <v>274897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185414</v>
      </c>
      <c r="F20" s="16" t="s">
        <v>7562</v>
      </c>
      <c r="G20" s="15">
        <f>B2L913C1*B2L906C1</f>
        <v>185414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79698</v>
      </c>
      <c r="F21" s="16" t="s">
        <v>7564</v>
      </c>
      <c r="G21" s="15">
        <f>B2L914C1*B2L906C1</f>
        <v>79698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337</v>
      </c>
      <c r="F22" s="16" t="s">
        <v>7566</v>
      </c>
      <c r="G22" s="15">
        <f>B2L915C1*B2L906C1</f>
        <v>337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31966</v>
      </c>
      <c r="F23" s="16" t="s">
        <v>7568</v>
      </c>
      <c r="G23" s="15">
        <f>B2L916C1*B2L906C1</f>
        <v>31966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379</v>
      </c>
      <c r="F24" s="16" t="s">
        <v>7570</v>
      </c>
      <c r="G24" s="15">
        <f>B2L917C1*B2L906C1</f>
        <v>379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3796</v>
      </c>
      <c r="F26" s="16" t="s">
        <v>7574</v>
      </c>
      <c r="G26" s="15">
        <f>B2L919C1*B2L906C1</f>
        <v>3796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8343</v>
      </c>
      <c r="F27" s="16" t="s">
        <v>7576</v>
      </c>
      <c r="G27" s="15">
        <f>B2L920C1*B2L906C1</f>
        <v>8343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141</v>
      </c>
      <c r="F28" s="16" t="s">
        <v>7578</v>
      </c>
      <c r="G28" s="15">
        <f>B2L921C1*B2L906C1</f>
        <v>141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382</v>
      </c>
      <c r="F29" s="16" t="s">
        <v>7580</v>
      </c>
      <c r="G29" s="15">
        <f>B2L922C1*B2L906C1</f>
        <v>382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3303</v>
      </c>
      <c r="F30" s="16" t="s">
        <v>7582</v>
      </c>
      <c r="G30" s="15">
        <f>B2L923C1*B2L906C1</f>
        <v>3303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2827</v>
      </c>
      <c r="F31" s="16" t="s">
        <v>7584</v>
      </c>
      <c r="G31" s="15">
        <f>B2L924C1*B2L906C1</f>
        <v>2827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32163</v>
      </c>
      <c r="F32" s="16" t="s">
        <v>7586</v>
      </c>
      <c r="G32" s="15">
        <f>B2L925C1*B2L906C1</f>
        <v>32163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118251</v>
      </c>
      <c r="F33" s="16" t="s">
        <v>7588</v>
      </c>
      <c r="G33" s="15">
        <f>B2L926C1*B2L906C1</f>
        <v>118251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107</v>
      </c>
      <c r="F34" s="16" t="s">
        <v>7590</v>
      </c>
      <c r="G34" s="15">
        <f>B2L927C1*B2L906C1</f>
        <v>107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834</v>
      </c>
      <c r="F35" s="16" t="s">
        <v>7592</v>
      </c>
      <c r="G35" s="15">
        <f>B2L928C1*B2L906C1</f>
        <v>834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15593</v>
      </c>
      <c r="F37" s="16" t="s">
        <v>7596</v>
      </c>
      <c r="G37" s="15">
        <f>B2L930C1*B2L906C1</f>
        <v>15593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30588</v>
      </c>
      <c r="F38" s="16" t="s">
        <v>7598</v>
      </c>
      <c r="G38" s="15">
        <f>B2L931C1*B2L906C1</f>
        <v>30588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241</v>
      </c>
      <c r="F39" s="16" t="s">
        <v>7600</v>
      </c>
      <c r="G39" s="15">
        <f>B2L932C1*B2L906C1</f>
        <v>241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3796</v>
      </c>
      <c r="F41" s="16" t="s">
        <v>7604</v>
      </c>
      <c r="G41" s="15">
        <f>B2L918C2+B2L919C2</f>
        <v>3796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1182</v>
      </c>
      <c r="F42" s="16" t="s">
        <v>7606</v>
      </c>
      <c r="G42" s="15">
        <f>B2L927C2+B2L928C2+B2L932C2</f>
        <v>1182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F0592-F881-4FC2-8E78-8009E5903C7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154178.715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5639.1750000000002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159817.88999999998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12891.708000000001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172709.598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18530.883000000002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0.30431226617749407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0.69568773382250593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3.5285004701288453E-2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0.96471499529871163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0.89270496130736177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3.2651196374158663E-2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7.4643842318479606E-2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0.92535615768152035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0.10729503869263828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DED2B-C317-4E7D-9A1A-5D78EDF6FA9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157907.46600000001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5779.1944999999996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163686.66050000003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12923.553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176610.21350000001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18702.747499999998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0.3090024340006729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0.69099756599932716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3.5306447589234055E-2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0.96469355241076582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0.89410155206001152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3.2722878170349981E-2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7.3175569769638488E-2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0.92682443023036165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0.10589844793998845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AF312-D447-4930-8AE4-65A34D4FC73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167872.85233333334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6011.5896666666667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173884.44200000001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13341.421333333332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187225.86333333337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19353.010999999999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0.31062813257671723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0.68937186742328271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3.4572326296257526E-2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0.96542767370374249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0.89663281207284762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3.2108756555517905E-2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7.1258431371634373E-2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0.92874156862836543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0.10336718792715227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5A84D-CD26-4320-B1EC-A06EE6685F4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174066.07075000001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6158.3975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180224.46825000001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13616.803499999998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193841.27175000001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19775.200999999997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0.31142022273250225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0.68857977726749786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3.4170707006649745E-2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0.9658292929933503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0.89798250485322662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3.1770311061220115E-2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7.0247184085553221E-2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0.9297528159144467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0.10201749514677333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A8390-021E-456A-97D9-30DEA484E36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176967.21460000001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6193.1109999999999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183160.32560000001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13665.1582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196825.48379999999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19858.269199999999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0.31186559803509967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0.68813440196490039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3.381251359819596E-2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0.96618748640180396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0.8991072252606348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3.1464985531512765E-2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6.9427789207852572E-2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0.93057221079214758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0.10089277473936534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CD2922-AF75-40C2-8771-77D09F3FBE97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72760.096705039992</v>
      </c>
      <c r="F8" s="16" t="s">
        <v>7737</v>
      </c>
      <c r="G8" s="15">
        <f>A2L107C44</f>
        <v>7771.4889157599991</v>
      </c>
      <c r="H8" s="16" t="s">
        <v>7738</v>
      </c>
      <c r="I8" s="15">
        <f>B3L201C1+B3L201C2</f>
        <v>80531.58562079999</v>
      </c>
      <c r="J8" s="16" t="s">
        <v>7739</v>
      </c>
      <c r="K8" s="21">
        <f>IF(B3L201C3=0,0,B3L201C1/B3L201C3)</f>
        <v>0.90349762945990286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13.940525600000001</v>
      </c>
      <c r="F9" s="16" t="s">
        <v>7741</v>
      </c>
      <c r="G9" s="15">
        <f>A2L109C44</f>
        <v>2331.3901646799995</v>
      </c>
      <c r="H9" s="16" t="s">
        <v>7742</v>
      </c>
      <c r="I9" s="15">
        <f>B3L202C1+B3L202C2</f>
        <v>2345.3306902799995</v>
      </c>
      <c r="J9" s="16" t="s">
        <v>7743</v>
      </c>
      <c r="K9" s="21">
        <f>IF(B3L202C3=0,0,B3L202C1/B3L202C3)</f>
        <v>5.9439488246903456E-3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29666.415009419998</v>
      </c>
      <c r="F10" s="16" t="s">
        <v>7745</v>
      </c>
      <c r="G10" s="15">
        <f>A2L111C44</f>
        <v>32.647813999999997</v>
      </c>
      <c r="H10" s="16" t="s">
        <v>7746</v>
      </c>
      <c r="I10" s="15">
        <f>B3L203C1+B3L203C2</f>
        <v>29699.062823419998</v>
      </c>
      <c r="J10" s="16" t="s">
        <v>7747</v>
      </c>
      <c r="K10" s="21">
        <f>IF(B3L203C3=0,0,B3L203C1/B3L203C3)</f>
        <v>0.99890071231560029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5403.1340859799984</v>
      </c>
      <c r="F11" s="16" t="s">
        <v>7749</v>
      </c>
      <c r="G11" s="15">
        <f>A2L113C44</f>
        <v>4002.9681893999996</v>
      </c>
      <c r="H11" s="16" t="s">
        <v>7750</v>
      </c>
      <c r="I11" s="15">
        <f>B3L204C1+B3L204C2</f>
        <v>9406.1022753799989</v>
      </c>
      <c r="J11" s="16" t="s">
        <v>7751</v>
      </c>
      <c r="K11" s="21">
        <f>IF(B3L204C3=0,0,B3L204C1/B3L204C3)</f>
        <v>0.57442859197081353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150859.04754647997</v>
      </c>
      <c r="F12" s="16" t="s">
        <v>7753</v>
      </c>
      <c r="G12" s="15">
        <f>A2L115C44</f>
        <v>9416.8116490400007</v>
      </c>
      <c r="H12" s="16" t="s">
        <v>7754</v>
      </c>
      <c r="I12" s="15">
        <f>B3L205C1+B3L205C2</f>
        <v>160275.85919551997</v>
      </c>
      <c r="J12" s="16" t="s">
        <v>7755</v>
      </c>
      <c r="K12" s="21">
        <f>IF(B3L205C3=0,0,B3L205C1/B3L205C3)</f>
        <v>0.94124622574911632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22189.742631040001</v>
      </c>
      <c r="F13" s="16" t="s">
        <v>7757</v>
      </c>
      <c r="G13" s="15">
        <f>A2L117C44</f>
        <v>449.55169627999993</v>
      </c>
      <c r="H13" s="16" t="s">
        <v>7758</v>
      </c>
      <c r="I13" s="15">
        <f>B3L206C1+B3L206C2</f>
        <v>22639.29432732</v>
      </c>
      <c r="J13" s="16" t="s">
        <v>7759</v>
      </c>
      <c r="K13" s="21">
        <f>IF(B3L206C3=0,0,B3L206C1/B3L206C3)</f>
        <v>0.98014285737972395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86799.895742900015</v>
      </c>
      <c r="F14" s="16" t="s">
        <v>7761</v>
      </c>
      <c r="G14" s="15">
        <f>A2L122C44</f>
        <v>21212.336913279996</v>
      </c>
      <c r="H14" s="16" t="s">
        <v>7762</v>
      </c>
      <c r="I14" s="15">
        <f>B3L207C1+B3L207C2</f>
        <v>108012.23265618001</v>
      </c>
      <c r="J14" s="16" t="s">
        <v>7763</v>
      </c>
      <c r="K14" s="21">
        <f>IF(B3L207C3=0,0,B3L207C1/B3L207C3)</f>
        <v>0.80361171700984813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18037.472212200002</v>
      </c>
      <c r="F15" s="16" t="s">
        <v>7765</v>
      </c>
      <c r="G15" s="15">
        <f>A2L126C44</f>
        <v>1076.9654686000001</v>
      </c>
      <c r="H15" s="16" t="s">
        <v>7766</v>
      </c>
      <c r="I15" s="15">
        <f>B3L208C1+B3L208C2</f>
        <v>19114.437680800002</v>
      </c>
      <c r="J15" s="16" t="s">
        <v>7767</v>
      </c>
      <c r="K15" s="21">
        <f>IF(B3L208C3=0,0,B3L208C1/B3L208C3)</f>
        <v>0.94365696304622204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385729.74445865996</v>
      </c>
      <c r="F16" s="16" t="s">
        <v>7769</v>
      </c>
      <c r="G16" s="15">
        <f>SUM(B3L201C2:B3L208C2)</f>
        <v>46294.16081103999</v>
      </c>
      <c r="H16" s="16" t="s">
        <v>7770</v>
      </c>
      <c r="I16" s="15">
        <f>B3L209C1+B3L209C2</f>
        <v>432023.90526969993</v>
      </c>
      <c r="J16" s="16" t="s">
        <v>7771</v>
      </c>
      <c r="K16" s="21">
        <f>IF(B3L209C3=0,0,B3L209C1/B3L209C3)</f>
        <v>0.89284352035533798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7414.0440127599986</v>
      </c>
      <c r="F25" s="16" t="s">
        <v>7781</v>
      </c>
      <c r="G25" s="22">
        <f>A2L134C44</f>
        <v>0.17787710000000001</v>
      </c>
      <c r="H25" s="16" t="s">
        <v>7782</v>
      </c>
      <c r="I25" s="15">
        <f>B3L218C1+B3L218C2</f>
        <v>7414.2218898599986</v>
      </c>
      <c r="J25" s="16" t="s">
        <v>7783</v>
      </c>
      <c r="K25" s="21">
        <f>IF(B3L218C3=0,0,B3L218C1/B3L218C3)</f>
        <v>0.99997600866245406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716394</v>
      </c>
      <c r="F27" s="16" t="s">
        <v>7789</v>
      </c>
      <c r="G27" s="15">
        <f>A2L325C44</f>
        <v>70852</v>
      </c>
      <c r="H27" s="16" t="s">
        <v>7790</v>
      </c>
      <c r="I27" s="15">
        <f>B3L220C1+B3L220C2</f>
        <v>787246</v>
      </c>
      <c r="J27" s="16" t="s">
        <v>7791</v>
      </c>
      <c r="K27" s="21">
        <f>IF(B3L220C3=0,0,B3L220C1/B3L220C3)</f>
        <v>0.91000017783513665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183891</v>
      </c>
      <c r="F29" s="16" t="s">
        <v>6456</v>
      </c>
      <c r="G29" s="15">
        <f>A3L406C12</f>
        <v>4669</v>
      </c>
      <c r="H29" s="16" t="s">
        <v>7796</v>
      </c>
      <c r="I29" s="15">
        <f>B3L222C1+B3L222C2</f>
        <v>188560</v>
      </c>
      <c r="J29" s="16" t="s">
        <v>7797</v>
      </c>
      <c r="K29" s="21">
        <f>IF(B3L222C3=0,0,B3L222C1/B3L222C3)</f>
        <v>0.97523865082732286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37723</v>
      </c>
      <c r="F30" s="16" t="s">
        <v>7799</v>
      </c>
      <c r="G30" s="15">
        <f>A2L327C44</f>
        <v>1110</v>
      </c>
      <c r="H30" s="16" t="s">
        <v>7800</v>
      </c>
      <c r="I30" s="15">
        <f>B3L223C1+B3L223C2</f>
        <v>38833</v>
      </c>
      <c r="J30" s="16" t="s">
        <v>7801</v>
      </c>
      <c r="K30" s="21">
        <f>IF(B3L223C3=0,0,B3L223C1/B3L223C3)</f>
        <v>0.97141606365719879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65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65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B9515-8FDE-44D9-AAC1-CFDE1ED635AA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577832.73129366653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411072.71538466658</v>
      </c>
      <c r="F9" s="16" t="s">
        <v>7834</v>
      </c>
      <c r="G9" s="21">
        <f>IF(B3L301C1=0,0,B3L302C1/B3L301C1)</f>
        <v>0.71140434441009703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118027.66586199998</v>
      </c>
      <c r="F10" s="16" t="s">
        <v>7835</v>
      </c>
      <c r="G10" s="21">
        <f>IF(B3L301C1=0,0,B3L303C1/B3L301C1)</f>
        <v>0.20425922497979071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48732.350047000007</v>
      </c>
      <c r="F11" s="16" t="s">
        <v>7836</v>
      </c>
      <c r="G11" s="21">
        <f>IF(B3L301C1=0,0,B3L304C1/B3L301C1)</f>
        <v>8.4336430610112353E-2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400289.42337366659</v>
      </c>
      <c r="F12" s="16" t="s">
        <v>7838</v>
      </c>
      <c r="G12" s="21">
        <f>IF(B3L301C1=0,0,B3L305C1/B3L301C1)</f>
        <v>0.6927427293318752</v>
      </c>
      <c r="H12" s="16" t="s">
        <v>7839</v>
      </c>
      <c r="I12" s="21">
        <f>IF(B3L302C1=0,0,B3L305C1/B3L302C1)</f>
        <v>0.97376792083875141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10783.292011</v>
      </c>
      <c r="F13" s="16" t="s">
        <v>7841</v>
      </c>
      <c r="G13" s="21">
        <f>IF(B3L301C1=0,0,B3L306C1/B3L301C1)</f>
        <v>1.8661615078221845E-2</v>
      </c>
      <c r="H13" s="16" t="s">
        <v>7842</v>
      </c>
      <c r="I13" s="21">
        <f>IF(B3L302C1=0,0,B3L306C1/B3L302C1)</f>
        <v>2.6232079161248627E-2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85.659074666666655</v>
      </c>
      <c r="F15" s="16" t="s">
        <v>7847</v>
      </c>
      <c r="G15" s="21">
        <f>IF(B3L301C1=0,0,B3L308C1/B3L301C1)</f>
        <v>1.4824199119854451E-4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7.2575420382218483E-4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13676.428121333332</v>
      </c>
      <c r="F16" s="16" t="s">
        <v>7850</v>
      </c>
      <c r="G16" s="21">
        <f>IF(B3L301C1=0,0,B3L309C1/B3L301C1)</f>
        <v>2.3668489825272098E-2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0.11587476564455704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20974.68047066667</v>
      </c>
      <c r="F17" s="16" t="s">
        <v>7853</v>
      </c>
      <c r="G17" s="21">
        <f>IF(B3L301C1=0,0,B3L310C1/B3L301C1)</f>
        <v>3.6298879130138621E-2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0.17770986418718671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15047.350268666667</v>
      </c>
      <c r="F18" s="16" t="s">
        <v>7856</v>
      </c>
      <c r="G18" s="21">
        <f>IF(B3L301C1=0,0,B3L311C1/B3L301C1)</f>
        <v>2.6041014040478944E-2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0.1274900266710374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18461.501835333333</v>
      </c>
      <c r="F19" s="16" t="s">
        <v>7859</v>
      </c>
      <c r="G19" s="21">
        <f>IF(B3L301C1=0,0,B3L312C1/B3L301C1)</f>
        <v>3.1949560548432857E-2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0.15641673247117202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2665.3830053333331</v>
      </c>
      <c r="F20" s="16" t="s">
        <v>7862</v>
      </c>
      <c r="G20" s="21">
        <f>IF(B3L301C1=0,0,B3L313C1/B3L301C1)</f>
        <v>4.6127241690964898E-3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2.2582696911499934E-2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17285.792376000001</v>
      </c>
      <c r="F21" s="16" t="s">
        <v>7865</v>
      </c>
      <c r="G21" s="21">
        <f>IF(B3L301C1=0,0,B3L314C1/B3L301C1)</f>
        <v>2.9914872314865466E-2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0.14645542847734405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85.659074666666655</v>
      </c>
      <c r="F22" s="16" t="s">
        <v>7868</v>
      </c>
      <c r="G22" s="21">
        <f>IF(B3L301C1=0,0,B3L315C1/B3L301C1)</f>
        <v>1.4824199119854451E-4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7.2575420382218483E-4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140.60761466666668</v>
      </c>
      <c r="F23" s="16" t="s">
        <v>7871</v>
      </c>
      <c r="G23" s="21">
        <f>IF(B3L301C1=0,0,B3L316C1/B3L301C1)</f>
        <v>2.4333618892074667E-4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1.1913106443286574E-3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101.703256</v>
      </c>
      <c r="F24" s="16" t="s">
        <v>7874</v>
      </c>
      <c r="G24" s="21">
        <f>IF(B3L301C1=0,0,B3L317C1/B3L301C1)</f>
        <v>1.7600812569461784E-4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8.6168997122177467E-4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3175.1459033333335</v>
      </c>
      <c r="F25" s="16" t="s">
        <v>7877</v>
      </c>
      <c r="G25" s="21">
        <f>IF(B3L301C1=0,0,B3L318C1/B3L301C1)</f>
        <v>5.4949222004519139E-3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2.6901708850582285E-2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1412.3333333333333</v>
      </c>
      <c r="F26" s="16" t="s">
        <v>7880</v>
      </c>
      <c r="G26" s="21">
        <f>IF(B3L301C1=0,0,B3L319C1/B3L301C1)</f>
        <v>2.4441906054220321E-3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1.1966121019326589E-2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5298.3575339999998</v>
      </c>
      <c r="F27" s="16" t="s">
        <v>7883</v>
      </c>
      <c r="G27" s="21">
        <f>IF(B3L301C1=0,0,B3L320C1/B3L301C1)</f>
        <v>9.1693620784303841E-3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4.4890810093583755E-2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21.155187999999999</v>
      </c>
      <c r="F28" s="16" t="s">
        <v>7886</v>
      </c>
      <c r="G28" s="21">
        <f>IF(B3L301C1=0,0,B3L321C1/B3L301C1)</f>
        <v>3.6611266296108271E-5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1.7923923044225085E-4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19595.908805999996</v>
      </c>
      <c r="F30" s="16" t="s">
        <v>7892</v>
      </c>
      <c r="G30" s="21">
        <f>IF(B3L301C1=0,0,B3L323C1/B3L301C1)</f>
        <v>3.3912770503893366E-2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0.16602809742007332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48732.350047000007</v>
      </c>
      <c r="F43" s="16" t="s">
        <v>7931</v>
      </c>
      <c r="G43" s="21">
        <f>IF(B3L301C1=0,0,B3L336C1/B3L301C1)</f>
        <v>8.4336430610112353E-2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15">
        <f>IF(B3L304C1=0,0,B3L336C1/B3L304C1)</f>
        <v>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75D614-2487-48F6-A950-0B95B5DB2428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188560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183891</v>
      </c>
      <c r="F9" s="16" t="s">
        <v>7960</v>
      </c>
      <c r="G9" s="21">
        <f>IF(B3L401C1=0,0,B3L402C1/B3L401C1)</f>
        <v>0.97523865082732286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4669</v>
      </c>
      <c r="F10" s="16" t="s">
        <v>7962</v>
      </c>
      <c r="G10" s="21">
        <f>IF(B3L401C1=0,0,B3L403C1/B3L401C1)</f>
        <v>2.4761349172677131E-2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80908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3.7079151629010727E-5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2819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3.4842042814060413E-2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19901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0.24597073218964749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6119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7.5629109605972217E-2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12125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0.14986157116725168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10354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0.1279725119889257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9157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0.11317793048895042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33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4.0787066791911803E-4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-34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-4.2023038512878824E-4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102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1.2606911553863648E-3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0</v>
      </c>
      <c r="F23" s="16" t="s">
        <v>945</v>
      </c>
      <c r="G23" s="19" t="str">
        <f>NULL_VALUE</f>
        <v>n/a</v>
      </c>
      <c r="H23" s="16" t="s">
        <v>7987</v>
      </c>
      <c r="I23" s="15">
        <f>IF(B3L404C1=0,0,B3L416C1/B3L404C1)</f>
        <v>0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1.2359717209670242E-5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1326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1.6388985020022742E-2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431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5.3270381173678751E-3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51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6.3034557769318239E-4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18520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0.22890196272309291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65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65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017BD-4216-4728-8ACA-CFFFEEBF9F7F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385729.74445865996</v>
      </c>
      <c r="F8" s="16" t="s">
        <v>8061</v>
      </c>
      <c r="G8" s="15">
        <f>B3L501C1</f>
        <v>385729.74445865996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46294.16081103999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46294.16081103999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29666.415009419998</v>
      </c>
      <c r="F10" s="16" t="s">
        <v>8064</v>
      </c>
      <c r="G10" s="15">
        <f>B3L503C1</f>
        <v>29666.415009419998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32.647813999999997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32.647813999999997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44148.411496840003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44148.411496840003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1484.0608364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1484.0608364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20598.441839779996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20598.441839779996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9266.0003700199995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9266.0003700199995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3193.7686013800003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3193.7686013800003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11538.359094280002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11538.359094280002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3463.3443881600006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3463.3443881600006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494.39769261999999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494.39769261999999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7414.0440127599986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7414.0440127599986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21">
        <f>A2L134C44</f>
        <v>0.17787710000000001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21">
        <f>B3L514C1</f>
        <v>0.17787710000000001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2666.0505368600002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2666.0505368600002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0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1.0623087999999998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1.0623087999999998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396.18928327999998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396.18928327999998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74790.030421499992</v>
      </c>
      <c r="F26" s="16" t="s">
        <v>8093</v>
      </c>
      <c r="G26" s="15">
        <f>SUM(B3L503C2,B3L504C2,SUM(B3L507C2:B3L510C2),B3L512C2)</f>
        <v>29666.415009419998</v>
      </c>
      <c r="H26" s="16" t="s">
        <v>8094</v>
      </c>
      <c r="I26" s="15">
        <f>SUM(B3L503C3,B3L504C3,SUM(B3L507C3:B3L510C3),B3L512C3)</f>
        <v>32.647813999999997</v>
      </c>
      <c r="J26" s="16" t="s">
        <v>8095</v>
      </c>
      <c r="K26" s="15">
        <f>SUM(B3L503C4,B3L504C4,SUM(B3L507C4:B3L510C4),B3L512C4)</f>
        <v>9266.0003700199995</v>
      </c>
      <c r="L26" s="16" t="s">
        <v>8096</v>
      </c>
      <c r="M26" s="15">
        <f>SUM(B3L503C5,B3L504C5,SUM(B3L507C5:B3L510C5),B3L512C5)</f>
        <v>3193.7686013800003</v>
      </c>
      <c r="N26" s="16" t="s">
        <v>8097</v>
      </c>
      <c r="O26" s="15">
        <f>SUM(B3L503C6,B3L504C6,SUM(B3L507C6:B3L510C6),B3L512C6)</f>
        <v>11538.359094280002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21092.839532399998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0.39666269477665239</v>
      </c>
      <c r="H27" s="16" t="s">
        <v>8108</v>
      </c>
      <c r="I27" s="21">
        <f>IF(B3L519C1=0,0,B3L519C3/B3L519C1)</f>
        <v>4.3652628319582401E-4</v>
      </c>
      <c r="J27" s="16" t="s">
        <v>8109</v>
      </c>
      <c r="K27" s="21">
        <f>IF(B3L519C1=0,0,B3L519C4/B3L519C1)</f>
        <v>0.12389352321156819</v>
      </c>
      <c r="L27" s="16" t="s">
        <v>8110</v>
      </c>
      <c r="M27" s="21">
        <f>IF(B3L519C1=0,0,B3L519C5/B3L519C1)</f>
        <v>4.2703132802335154E-2</v>
      </c>
      <c r="N27" s="16" t="s">
        <v>8111</v>
      </c>
      <c r="O27" s="21">
        <f>IF(B3L519C1=0,0,B3L519C6/B3L519C1)</f>
        <v>0.15427670010631597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0.28202742281993254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104664.30833827998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9266.0003700199995</v>
      </c>
      <c r="L28" s="16" t="s">
        <v>8115</v>
      </c>
      <c r="M28" s="15">
        <f>SUM(B3L505C5:B3L518C5)</f>
        <v>3193.7686013800003</v>
      </c>
      <c r="N28" s="16" t="s">
        <v>8116</v>
      </c>
      <c r="O28" s="15">
        <f>SUM(B3L505C6:B3L518C6)</f>
        <v>11538.359094280002</v>
      </c>
      <c r="P28" s="16" t="s">
        <v>8117</v>
      </c>
      <c r="Q28" s="15">
        <f>SUM(B3L505C7:B3L518C7)</f>
        <v>7414.0440127599986</v>
      </c>
      <c r="R28" s="16" t="s">
        <v>8118</v>
      </c>
      <c r="S28" s="21">
        <f>SUM(B3L505C8:B3L518C8)</f>
        <v>0.17787710000000001</v>
      </c>
      <c r="T28" s="16" t="s">
        <v>8119</v>
      </c>
      <c r="U28" s="15">
        <f>SUM(B3L505C9:B3L518C9)</f>
        <v>2666.0505368600002</v>
      </c>
      <c r="V28" s="16" t="s">
        <v>8120</v>
      </c>
      <c r="W28" s="15">
        <f>SUM(B3L505C10:B3L518C10)</f>
        <v>0</v>
      </c>
      <c r="X28" s="16" t="s">
        <v>8121</v>
      </c>
      <c r="Y28" s="15">
        <f>SUM(B3L505C11:B3L518C11)</f>
        <v>1.0623087999999998</v>
      </c>
      <c r="Z28" s="16" t="s">
        <v>8122</v>
      </c>
      <c r="AA28" s="15">
        <f>SUM(B3L505C12:B3L518C12)</f>
        <v>396.18928327999998</v>
      </c>
      <c r="AB28" s="16" t="s">
        <v>8123</v>
      </c>
      <c r="AC28" s="15">
        <f>SUM(B3L505C13:B3L518C13)</f>
        <v>4947.4052245600005</v>
      </c>
      <c r="AD28" s="16" t="s">
        <v>8124</v>
      </c>
      <c r="AE28" s="15">
        <f>SUM(B3L505C14:B3L518C14)</f>
        <v>65241.251029239997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8.8530660710734829E-2</v>
      </c>
      <c r="L29" s="16" t="s">
        <v>8127</v>
      </c>
      <c r="M29" s="21">
        <f>IF(B3L521C1=0,0,B3L521C5/B3L521C1)</f>
        <v>3.0514400296398937E-2</v>
      </c>
      <c r="N29" s="16" t="s">
        <v>8128</v>
      </c>
      <c r="O29" s="21">
        <f>IF(B3L521C1=0,0,B3L521C6/B3L521C1)</f>
        <v>0.11024158356817762</v>
      </c>
      <c r="P29" s="16" t="s">
        <v>8129</v>
      </c>
      <c r="Q29" s="21">
        <f>IF(B3L521C1=0,0,B3L521C7/B3L521C1)</f>
        <v>7.0836411480382208E-2</v>
      </c>
      <c r="R29" s="16" t="s">
        <v>8130</v>
      </c>
      <c r="S29" s="21">
        <f>IF(B3L521C1=0,0,B3L521C8/B3L521C1)</f>
        <v>1.6995010316706324E-6</v>
      </c>
      <c r="T29" s="16" t="s">
        <v>8131</v>
      </c>
      <c r="U29" s="21">
        <f>IF(B3L521C1=0,0,B3L521C9/B3L521C1)</f>
        <v>2.5472394354751758E-2</v>
      </c>
      <c r="V29" s="16" t="s">
        <v>8132</v>
      </c>
      <c r="W29" s="15">
        <f>IF(B3L521C1=0,0,B3L521C10/B3L521C1)</f>
        <v>0</v>
      </c>
      <c r="X29" s="16" t="s">
        <v>8133</v>
      </c>
      <c r="Y29" s="21">
        <f>IF(B3L521C1=0,0,B3L521C11/B3L521C1)</f>
        <v>1.0149675824222405E-5</v>
      </c>
      <c r="Z29" s="16" t="s">
        <v>8134</v>
      </c>
      <c r="AA29" s="21">
        <f>IF(B3L521C1=0,0,B3L521C12/B3L521C1)</f>
        <v>3.7853332197973115E-3</v>
      </c>
      <c r="AB29" s="16" t="s">
        <v>8135</v>
      </c>
      <c r="AC29" s="21">
        <f>IF(B3L521C1=0,0,B3L521C13/B3L521C1)</f>
        <v>4.7269267844103582E-2</v>
      </c>
      <c r="AD29" s="16" t="s">
        <v>8136</v>
      </c>
      <c r="AE29" s="21">
        <f>IF(B3L521C1=0,0,B3L521C14/B3L521C1)</f>
        <v>0.62333809934879802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536688.21360797994</v>
      </c>
      <c r="F30" s="16" t="s">
        <v>8138</v>
      </c>
      <c r="G30" s="15">
        <f>SUM(B3L501C2,B3L502C2,SUM(B3L505C2:B3L518C2))</f>
        <v>385729.74445865996</v>
      </c>
      <c r="H30" s="16" t="s">
        <v>8139</v>
      </c>
      <c r="I30" s="15">
        <f>SUM(B3L501C3,B3L502C3,SUM(B3L505C3:B3L518C3))</f>
        <v>46294.16081103999</v>
      </c>
      <c r="J30" s="16" t="s">
        <v>8140</v>
      </c>
      <c r="K30" s="15">
        <f>SUM(B3L501C4,B3L502C4,SUM(B3L505C4:B3L518C4))</f>
        <v>9266.0003700199995</v>
      </c>
      <c r="L30" s="16" t="s">
        <v>8141</v>
      </c>
      <c r="M30" s="15">
        <f>SUM(B3L501C5,B3L502C5,SUM(B3L505C5:B3L518C5))</f>
        <v>3193.7686013800003</v>
      </c>
      <c r="N30" s="16" t="s">
        <v>8142</v>
      </c>
      <c r="O30" s="15">
        <f>SUM(B3L501C6,B3L502C6,SUM(B3L505C6:B3L518C6))</f>
        <v>11538.359094280002</v>
      </c>
      <c r="P30" s="16" t="s">
        <v>8143</v>
      </c>
      <c r="Q30" s="15">
        <f>SUM(B3L501C7,B3L502C7,SUM(B3L505C7:B3L518C7))</f>
        <v>7414.0440127599986</v>
      </c>
      <c r="R30" s="16" t="s">
        <v>8144</v>
      </c>
      <c r="S30" s="21">
        <f>SUM(B3L501C8,B3L502C8,SUM(B3L505C8:B3L518C8))</f>
        <v>0.17787710000000001</v>
      </c>
      <c r="T30" s="16" t="s">
        <v>8145</v>
      </c>
      <c r="U30" s="15">
        <f>SUM(B3L501C9,B3L502C9,SUM(B3L505C9:B3L518C9))</f>
        <v>2666.0505368600002</v>
      </c>
      <c r="V30" s="16" t="s">
        <v>8146</v>
      </c>
      <c r="W30" s="15">
        <f>SUM(B3L501C10,B3L502C10,SUM(B3L505C10:B3L518C10))</f>
        <v>0</v>
      </c>
      <c r="X30" s="16" t="s">
        <v>8147</v>
      </c>
      <c r="Y30" s="15">
        <f>SUM(B3L501C11,B3L502C11,SUM(B3L505C11:B3L518C11))</f>
        <v>1.0623087999999998</v>
      </c>
      <c r="Z30" s="16" t="s">
        <v>8148</v>
      </c>
      <c r="AA30" s="15">
        <f>SUM(B3L501C12,B3L502C12,SUM(B3L505C12:B3L518C12))</f>
        <v>396.18928327999998</v>
      </c>
      <c r="AB30" s="16" t="s">
        <v>8149</v>
      </c>
      <c r="AC30" s="15">
        <f>SUM(B3L501C13,B3L502C13,SUM(B3L505C13:B3L518C13))</f>
        <v>4947.4052245600005</v>
      </c>
      <c r="AD30" s="16" t="s">
        <v>8150</v>
      </c>
      <c r="AE30" s="15">
        <f>SUM(B3L501C14,B3L502C14,SUM(B3L505C14:B3L518C14))</f>
        <v>65241.251029239997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0.71872222023570187</v>
      </c>
      <c r="H31" s="16" t="s">
        <v>8153</v>
      </c>
      <c r="I31" s="21">
        <f>IF(B3L523C1=0,0,B3L523C3/B3L523C1)</f>
        <v>8.6258948188594337E-2</v>
      </c>
      <c r="J31" s="16" t="s">
        <v>8154</v>
      </c>
      <c r="K31" s="21">
        <f>IF(B3L523C1=0,0,B3L523C4/B3L523C1)</f>
        <v>1.7265146010432574E-2</v>
      </c>
      <c r="L31" s="16" t="s">
        <v>8155</v>
      </c>
      <c r="M31" s="21">
        <f>IF(B3L523C1=0,0,B3L523C5/B3L523C1)</f>
        <v>5.9508826920370303E-3</v>
      </c>
      <c r="N31" s="16" t="s">
        <v>8156</v>
      </c>
      <c r="O31" s="21">
        <f>IF(B3L523C1=0,0,B3L523C6/B3L523C1)</f>
        <v>2.1499184818521307E-2</v>
      </c>
      <c r="P31" s="16" t="s">
        <v>8157</v>
      </c>
      <c r="Q31" s="21">
        <f>IF(B3L523C1=0,0,B3L523C7/B3L523C1)</f>
        <v>1.3814434199919907E-2</v>
      </c>
      <c r="R31" s="16" t="s">
        <v>8158</v>
      </c>
      <c r="S31" s="21">
        <f>IF(B3L523C1=0,0,B3L523C8/B3L523C1)</f>
        <v>3.314347054581099E-7</v>
      </c>
      <c r="T31" s="16" t="s">
        <v>8159</v>
      </c>
      <c r="U31" s="21">
        <f>IF(B3L523C1=0,0,B3L523C9/B3L523C1)</f>
        <v>4.967596584499241E-3</v>
      </c>
      <c r="V31" s="16" t="s">
        <v>8160</v>
      </c>
      <c r="W31" s="15">
        <f>IF(B3L523C1=0,0,B3L523C10/B3L523C1)</f>
        <v>0</v>
      </c>
      <c r="X31" s="16" t="s">
        <v>8161</v>
      </c>
      <c r="Y31" s="21">
        <f>IF(B3L523C1=0,0,B3L523C11/B3L523C1)</f>
        <v>1.9793779201120218E-6</v>
      </c>
      <c r="Z31" s="16" t="s">
        <v>8162</v>
      </c>
      <c r="AA31" s="21">
        <f>IF(B3L523C1=0,0,B3L523C12/B3L523C1)</f>
        <v>7.3821126164956845E-4</v>
      </c>
      <c r="AB31" s="16" t="s">
        <v>8163</v>
      </c>
      <c r="AC31" s="21">
        <f>IF(B3L523C1=0,0,B3L523C13/B3L523C1)</f>
        <v>9.2183973843960685E-3</v>
      </c>
      <c r="AD31" s="16" t="s">
        <v>8164</v>
      </c>
      <c r="AE31" s="21">
        <f>IF(B3L523C1=0,0,B3L523C14/B3L523C1)</f>
        <v>0.12156266781162256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CFF85-BE6C-4D42-A512-4DCE720636F7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66796</v>
      </c>
      <c r="F8" s="16" t="s">
        <v>8195</v>
      </c>
      <c r="G8" s="15">
        <f>A2L106C11</f>
        <v>66796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6272</v>
      </c>
      <c r="F9" s="16" t="s">
        <v>8198</v>
      </c>
      <c r="G9" s="15">
        <f>A2L107C11</f>
        <v>6272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5</v>
      </c>
      <c r="F10" s="16" t="s">
        <v>8201</v>
      </c>
      <c r="G10" s="15">
        <f>A2L108C11</f>
        <v>5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2354</v>
      </c>
      <c r="F11" s="16" t="s">
        <v>8204</v>
      </c>
      <c r="G11" s="15">
        <f>A2L109C11</f>
        <v>2354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27326</v>
      </c>
      <c r="F12" s="16" t="s">
        <v>8207</v>
      </c>
      <c r="G12" s="15">
        <f>A2L110C11</f>
        <v>27326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141</v>
      </c>
      <c r="F13" s="16" t="s">
        <v>8210</v>
      </c>
      <c r="G13" s="15">
        <f>A2L111C11</f>
        <v>141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5195</v>
      </c>
      <c r="F14" s="16" t="s">
        <v>8213</v>
      </c>
      <c r="G14" s="15">
        <f>A2L112C11</f>
        <v>5195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3342</v>
      </c>
      <c r="F15" s="16" t="s">
        <v>8216</v>
      </c>
      <c r="G15" s="15">
        <f>A2L113C11</f>
        <v>3342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130317</v>
      </c>
      <c r="F16" s="16" t="s">
        <v>8219</v>
      </c>
      <c r="G16" s="15">
        <f>A2L114C11</f>
        <v>130317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7529</v>
      </c>
      <c r="F17" s="16" t="s">
        <v>8222</v>
      </c>
      <c r="G17" s="15">
        <f>A2L115C11</f>
        <v>7529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20254</v>
      </c>
      <c r="F18" s="16" t="s">
        <v>8225</v>
      </c>
      <c r="G18" s="15">
        <f>A2L116C11</f>
        <v>20254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254</v>
      </c>
      <c r="F19" s="16" t="s">
        <v>8228</v>
      </c>
      <c r="G19" s="15">
        <f>A2L117C11</f>
        <v>254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1540</v>
      </c>
      <c r="F20" s="16" t="s">
        <v>8231</v>
      </c>
      <c r="G20" s="15">
        <f>A2L118C11</f>
        <v>1540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363</v>
      </c>
      <c r="F21" s="16" t="s">
        <v>8234</v>
      </c>
      <c r="G21" s="15">
        <f>A2L119C11</f>
        <v>363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80318</v>
      </c>
      <c r="F22" s="16" t="s">
        <v>8237</v>
      </c>
      <c r="G22" s="15">
        <f>A2L121C11</f>
        <v>80318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18761</v>
      </c>
      <c r="F23" s="16" t="s">
        <v>8240</v>
      </c>
      <c r="G23" s="15">
        <f>A2L122C11</f>
        <v>18761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17509</v>
      </c>
      <c r="F24" s="16" t="s">
        <v>8243</v>
      </c>
      <c r="G24" s="15">
        <f>A2L125C11</f>
        <v>17509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1146</v>
      </c>
      <c r="F25" s="16" t="s">
        <v>8246</v>
      </c>
      <c r="G25" s="15">
        <f>A2L126C11</f>
        <v>1146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349260</v>
      </c>
      <c r="F26" s="16" t="s">
        <v>8249</v>
      </c>
      <c r="G26" s="15">
        <f>B3L601C2+B3L603C2+B3L605C2+B3L607C2+B3L609C2+B3L611C2+B3L613C2+B3L615C2+B3L617C2</f>
        <v>349260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40162</v>
      </c>
      <c r="F27" s="16" t="s">
        <v>8252</v>
      </c>
      <c r="G27" s="15">
        <f>B3L602C2+B3L604C2+B3L606C2+B3L608C2+B3L610C2+B3L612C2+B3L614C2+B3L616C2+B3L618C2</f>
        <v>40162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34305</v>
      </c>
      <c r="F28" s="16" t="s">
        <v>8255</v>
      </c>
      <c r="G28" s="15">
        <f>A2L123C11</f>
        <v>34305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1311</v>
      </c>
      <c r="F29" s="16" t="s">
        <v>8258</v>
      </c>
      <c r="G29" s="15">
        <f>A2L124C11</f>
        <v>1311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18412</v>
      </c>
      <c r="F30" s="16" t="s">
        <v>8261</v>
      </c>
      <c r="G30" s="15">
        <f>A2L127C11</f>
        <v>18412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8882</v>
      </c>
      <c r="F31" s="16" t="s">
        <v>8264</v>
      </c>
      <c r="G31" s="15">
        <f>A2L128C11</f>
        <v>8882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3518</v>
      </c>
      <c r="F32" s="16" t="s">
        <v>8267</v>
      </c>
      <c r="G32" s="15">
        <f>A2L131C11</f>
        <v>3518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341</v>
      </c>
      <c r="F33" s="16" t="s">
        <v>8270</v>
      </c>
      <c r="G33" s="15">
        <f>A2L132C11</f>
        <v>341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11525</v>
      </c>
      <c r="F34" s="16" t="s">
        <v>8273</v>
      </c>
      <c r="G34" s="15">
        <f>A2L139C11</f>
        <v>11525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1701040</v>
      </c>
      <c r="F36" s="16" t="s">
        <v>8279</v>
      </c>
      <c r="G36" s="15">
        <f>A2L181C11</f>
        <v>1701040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336079</v>
      </c>
      <c r="F37" s="16" t="s">
        <v>8282</v>
      </c>
      <c r="G37" s="15">
        <f>A2L202C11-A2L216C11</f>
        <v>336079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40056</v>
      </c>
      <c r="F40" s="16" t="s">
        <v>8291</v>
      </c>
      <c r="G40" s="15">
        <f>A2L245C11</f>
        <v>40056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8131720</v>
      </c>
      <c r="F41" s="16" t="s">
        <v>8294</v>
      </c>
      <c r="G41" s="15">
        <f>A2L420C11</f>
        <v>8131720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6309E-31E8-4FF2-B589-4BF9A3A40C9F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154178.715</v>
      </c>
      <c r="F8" s="16" t="s">
        <v>7643</v>
      </c>
      <c r="G8" s="15">
        <f>A1L108C6</f>
        <v>157907.46600000001</v>
      </c>
      <c r="H8" s="16" t="s">
        <v>7660</v>
      </c>
      <c r="I8" s="15">
        <f>A1L108C7</f>
        <v>167872.85233333334</v>
      </c>
      <c r="J8" s="16" t="s">
        <v>7677</v>
      </c>
      <c r="K8" s="15">
        <f>A1L108C8</f>
        <v>174066.07075000001</v>
      </c>
      <c r="L8" s="16" t="s">
        <v>7694</v>
      </c>
      <c r="M8" s="15">
        <f>A1L108C9</f>
        <v>176967.21460000001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35659.889000000003</v>
      </c>
      <c r="F9" s="16" t="s">
        <v>8350</v>
      </c>
      <c r="G9" s="15">
        <f>A1L105C6</f>
        <v>37209.495999999999</v>
      </c>
      <c r="H9" s="16" t="s">
        <v>8351</v>
      </c>
      <c r="I9" s="15">
        <f>A1L105C7</f>
        <v>40846.061666666668</v>
      </c>
      <c r="J9" s="16" t="s">
        <v>8352</v>
      </c>
      <c r="K9" s="15">
        <f>A1L105C8</f>
        <v>43183.334750000002</v>
      </c>
      <c r="L9" s="16" t="s">
        <v>8353</v>
      </c>
      <c r="M9" s="15">
        <f>A1L105C9</f>
        <v>43337.057400000005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8632.1119999999992</v>
      </c>
      <c r="F10" s="16" t="s">
        <v>8355</v>
      </c>
      <c r="G10" s="15">
        <f>A1L106C6</f>
        <v>8907.6049999999996</v>
      </c>
      <c r="H10" s="16" t="s">
        <v>8356</v>
      </c>
      <c r="I10" s="15">
        <f>A1L106C7</f>
        <v>10707.832666666667</v>
      </c>
      <c r="J10" s="16" t="s">
        <v>8357</v>
      </c>
      <c r="K10" s="15">
        <f>A1L106C8</f>
        <v>11609.3025</v>
      </c>
      <c r="L10" s="16" t="s">
        <v>8358</v>
      </c>
      <c r="M10" s="15">
        <f>A1L106C9</f>
        <v>12172.5906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109886.71400000001</v>
      </c>
      <c r="F11" s="16" t="s">
        <v>8360</v>
      </c>
      <c r="G11" s="15">
        <f>A1L107C6</f>
        <v>111790.36500000001</v>
      </c>
      <c r="H11" s="16" t="s">
        <v>8361</v>
      </c>
      <c r="I11" s="15">
        <f>A1L107C7</f>
        <v>116318.958</v>
      </c>
      <c r="J11" s="16" t="s">
        <v>8362</v>
      </c>
      <c r="K11" s="15">
        <f>A1L107C8</f>
        <v>119273.4335</v>
      </c>
      <c r="L11" s="16" t="s">
        <v>8363</v>
      </c>
      <c r="M11" s="15">
        <f>A1L107C9</f>
        <v>121457.56659999999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0.23128931253578033</v>
      </c>
      <c r="F12" s="16" t="s">
        <v>8365</v>
      </c>
      <c r="G12" s="21">
        <f>IF(B3L701C2=0,0,B3L702C2/B3L701C2)</f>
        <v>0.23564114441555281</v>
      </c>
      <c r="H12" s="16" t="s">
        <v>8366</v>
      </c>
      <c r="I12" s="21">
        <f>IF(B3L701C3=0,0,B3L702C3/B3L701C3)</f>
        <v>0.24331546821853905</v>
      </c>
      <c r="J12" s="16" t="s">
        <v>8367</v>
      </c>
      <c r="K12" s="21">
        <f>IF(B3L701C4=0,0,B3L702C4/B3L701C4)</f>
        <v>0.24808588235453116</v>
      </c>
      <c r="L12" s="16" t="s">
        <v>8368</v>
      </c>
      <c r="M12" s="21">
        <f>IF(B3L701C5=0,0,B3L702C5/B3L701C5)</f>
        <v>0.24488749228468676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5.5987702323242218E-2</v>
      </c>
      <c r="F13" s="16" t="s">
        <v>8370</v>
      </c>
      <c r="G13" s="21">
        <f>IF(B3L701C2=0,0,B3L703C2/B3L701C2)</f>
        <v>5.6410283982392569E-2</v>
      </c>
      <c r="H13" s="16" t="s">
        <v>8371</v>
      </c>
      <c r="I13" s="21">
        <f>IF(B3L701C3=0,0,B3L703C3/B3L701C3)</f>
        <v>6.3785373976995852E-2</v>
      </c>
      <c r="J13" s="16" t="s">
        <v>8372</v>
      </c>
      <c r="K13" s="21">
        <f>IF(B3L701C4=0,0,B3L703C4/B3L701C4)</f>
        <v>6.6694804162459098E-2</v>
      </c>
      <c r="L13" s="16" t="s">
        <v>8373</v>
      </c>
      <c r="M13" s="21">
        <f>IF(B3L701C5=0,0,B3L703C5/B3L701C5)</f>
        <v>6.8784439126274174E-2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0.71272298514097754</v>
      </c>
      <c r="F14" s="16" t="s">
        <v>8375</v>
      </c>
      <c r="G14" s="21">
        <f>IF(B3L701C2=0,0,B3L704C2/B3L701C2)</f>
        <v>0.7079485716020546</v>
      </c>
      <c r="H14" s="16" t="s">
        <v>8376</v>
      </c>
      <c r="I14" s="21">
        <f>IF(B3L701C3=0,0,B3L704C3/B3L701C3)</f>
        <v>0.69289915780446509</v>
      </c>
      <c r="J14" s="16" t="s">
        <v>8377</v>
      </c>
      <c r="K14" s="21">
        <f>IF(B3L701C4=0,0,B3L704C4/B3L701C4)</f>
        <v>0.68521931348300968</v>
      </c>
      <c r="L14" s="16" t="s">
        <v>8378</v>
      </c>
      <c r="M14" s="21">
        <f>IF(B3L701C5=0,0,B3L704C5/B3L701C5)</f>
        <v>0.68632806858903905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67619.831999999995</v>
      </c>
      <c r="F15" s="16" t="s">
        <v>8380</v>
      </c>
      <c r="G15" s="15">
        <f>A1L104C6</f>
        <v>67615.821499999991</v>
      </c>
      <c r="H15" s="16" t="s">
        <v>8381</v>
      </c>
      <c r="I15" s="15">
        <f>A1L104C7</f>
        <v>71648.705333333332</v>
      </c>
      <c r="J15" s="16" t="s">
        <v>8382</v>
      </c>
      <c r="K15" s="15">
        <f>A1L104C8</f>
        <v>75248.14224999999</v>
      </c>
      <c r="L15" s="16" t="s">
        <v>8383</v>
      </c>
      <c r="M15" s="15">
        <f>A1L104C9</f>
        <v>76969.189199999993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15187.995000000001</v>
      </c>
      <c r="F16" s="16" t="s">
        <v>8385</v>
      </c>
      <c r="G16" s="15">
        <f>A1L101C6</f>
        <v>15538.591</v>
      </c>
      <c r="H16" s="16" t="s">
        <v>8386</v>
      </c>
      <c r="I16" s="15">
        <f>A1L101C7</f>
        <v>17139.744000000002</v>
      </c>
      <c r="J16" s="16" t="s">
        <v>8387</v>
      </c>
      <c r="K16" s="15">
        <f>A1L101C8</f>
        <v>18470.644250000001</v>
      </c>
      <c r="L16" s="16" t="s">
        <v>8388</v>
      </c>
      <c r="M16" s="15">
        <f>A1L101C9</f>
        <v>18644.547200000001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8417.0409999999993</v>
      </c>
      <c r="F17" s="16" t="s">
        <v>8390</v>
      </c>
      <c r="G17" s="15">
        <f>A1L102C6</f>
        <v>8685.67</v>
      </c>
      <c r="H17" s="16" t="s">
        <v>8391</v>
      </c>
      <c r="I17" s="15">
        <f>A1L102C7</f>
        <v>9447.3956666666654</v>
      </c>
      <c r="J17" s="16" t="s">
        <v>8392</v>
      </c>
      <c r="K17" s="15">
        <f>A1L102C8</f>
        <v>9867.4629999999997</v>
      </c>
      <c r="L17" s="16" t="s">
        <v>8393</v>
      </c>
      <c r="M17" s="15">
        <f>A1L102C9</f>
        <v>10131.062399999999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44014.796000000002</v>
      </c>
      <c r="F18" s="16" t="s">
        <v>8395</v>
      </c>
      <c r="G18" s="15">
        <f>A1L103C6</f>
        <v>43391.5605</v>
      </c>
      <c r="H18" s="16" t="s">
        <v>8396</v>
      </c>
      <c r="I18" s="15">
        <f>A1L103C7</f>
        <v>45061.565666666662</v>
      </c>
      <c r="J18" s="16" t="s">
        <v>8397</v>
      </c>
      <c r="K18" s="15">
        <f>A1L103C8</f>
        <v>46910.034999999996</v>
      </c>
      <c r="L18" s="16" t="s">
        <v>8398</v>
      </c>
      <c r="M18" s="15">
        <f>A1L103C9</f>
        <v>48193.579599999997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0.22460858820234872</v>
      </c>
      <c r="F19" s="16" t="s">
        <v>8400</v>
      </c>
      <c r="G19" s="21">
        <f>IF(B3L708C2=0,0,B3L709C2/B3L708C2)</f>
        <v>0.22980702822637453</v>
      </c>
      <c r="H19" s="16" t="s">
        <v>8401</v>
      </c>
      <c r="I19" s="21">
        <f>IF(B3L708C3=0,0,B3L709C3/B3L708C3)</f>
        <v>0.2392191724925144</v>
      </c>
      <c r="J19" s="16" t="s">
        <v>8402</v>
      </c>
      <c r="K19" s="21">
        <f>IF(B3L708C4=0,0,B3L709C4/B3L708C4)</f>
        <v>0.24546312636708323</v>
      </c>
      <c r="L19" s="16" t="s">
        <v>8403</v>
      </c>
      <c r="M19" s="21">
        <f>IF(B3L708C5=0,0,B3L709C5/B3L708C5)</f>
        <v>0.24223390416070542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0.12447592298070187</v>
      </c>
      <c r="F20" s="16" t="s">
        <v>8405</v>
      </c>
      <c r="G20" s="21">
        <f>IF(B3L708C2=0,0,B3L710C2/B3L708C2)</f>
        <v>0.1284561779671641</v>
      </c>
      <c r="H20" s="16" t="s">
        <v>8406</v>
      </c>
      <c r="I20" s="21">
        <f>IF(B3L708C3=0,0,B3L710C3/B3L708C3)</f>
        <v>0.13185717205515821</v>
      </c>
      <c r="J20" s="16" t="s">
        <v>8407</v>
      </c>
      <c r="K20" s="21">
        <f>IF(B3L708C4=0,0,B3L710C4/B3L708C4)</f>
        <v>0.13113231376818477</v>
      </c>
      <c r="L20" s="16" t="s">
        <v>8408</v>
      </c>
      <c r="M20" s="21">
        <f>IF(B3L708C5=0,0,B3L710C5/B3L708C5)</f>
        <v>0.13162490738566854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0.65091548881694949</v>
      </c>
      <c r="F21" s="16" t="s">
        <v>8410</v>
      </c>
      <c r="G21" s="21">
        <f>IF(B3L708C2=0,0,B3L711C2/B3L708C2)</f>
        <v>0.64173679380646154</v>
      </c>
      <c r="H21" s="16" t="s">
        <v>8411</v>
      </c>
      <c r="I21" s="21">
        <f>IF(B3L708C3=0,0,B3L711C3/B3L708C3)</f>
        <v>0.62892365545232731</v>
      </c>
      <c r="J21" s="16" t="s">
        <v>8412</v>
      </c>
      <c r="K21" s="21">
        <f>IF(B3L708C4=0,0,B3L711C4/B3L708C4)</f>
        <v>0.62340455986473209</v>
      </c>
      <c r="L21" s="16" t="s">
        <v>8413</v>
      </c>
      <c r="M21" s="21">
        <f>IF(B3L708C5=0,0,B3L711C5/B3L708C5)</f>
        <v>0.6261411884536261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2.2800813080990796</v>
      </c>
      <c r="F22" s="16" t="s">
        <v>8415</v>
      </c>
      <c r="G22" s="21">
        <f>IF(B3L708C2=0,0,B3L701C2/B3L708C2)</f>
        <v>2.3353626783932522</v>
      </c>
      <c r="H22" s="16" t="s">
        <v>8416</v>
      </c>
      <c r="I22" s="21">
        <f>IF(B3L708C3=0,0,B3L701C3/B3L708C3)</f>
        <v>2.3429991030868407</v>
      </c>
      <c r="J22" s="16" t="s">
        <v>8417</v>
      </c>
      <c r="K22" s="21">
        <f>IF(B3L708C4=0,0,B3L701C4/B3L708C4)</f>
        <v>2.3132274836991082</v>
      </c>
      <c r="L22" s="16" t="s">
        <v>8418</v>
      </c>
      <c r="M22" s="21">
        <f>IF(B3L708C5=0,0,B3L701C5/B3L708C5)</f>
        <v>2.2991955149762706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2.3478997063140987</v>
      </c>
      <c r="F23" s="16" t="s">
        <v>8420</v>
      </c>
      <c r="G23" s="21">
        <f>IF(B3L709C2=0,0,B3L702C2/B3L709C2)</f>
        <v>2.3946505831835072</v>
      </c>
      <c r="H23" s="16" t="s">
        <v>8421</v>
      </c>
      <c r="I23" s="21">
        <f>IF(B3L709C3=0,0,B3L702C3/B3L709C3)</f>
        <v>2.3831197050940003</v>
      </c>
      <c r="J23" s="16" t="s">
        <v>8422</v>
      </c>
      <c r="K23" s="21">
        <f>IF(B3L709C4=0,0,B3L702C4/B3L709C4)</f>
        <v>2.3379441542760482</v>
      </c>
      <c r="L23" s="16" t="s">
        <v>8423</v>
      </c>
      <c r="M23" s="21">
        <f>IF(B3L709C5=0,0,B3L702C5/B3L709C5)</f>
        <v>2.3243824017351304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1.0255518536739929</v>
      </c>
      <c r="F24" s="16" t="s">
        <v>8425</v>
      </c>
      <c r="G24" s="21">
        <f>IF(B3L710C2=0,0,B3L703C2/B3L710C2)</f>
        <v>1.0255518572545352</v>
      </c>
      <c r="H24" s="16" t="s">
        <v>8426</v>
      </c>
      <c r="I24" s="21">
        <f>IF(B3L710C3=0,0,B3L703C3/B3L710C3)</f>
        <v>1.1334163450406987</v>
      </c>
      <c r="J24" s="16" t="s">
        <v>8427</v>
      </c>
      <c r="K24" s="21">
        <f>IF(B3L710C4=0,0,B3L703C4/B3L710C4)</f>
        <v>1.1765235400426635</v>
      </c>
      <c r="L24" s="16" t="s">
        <v>8428</v>
      </c>
      <c r="M24" s="21">
        <f>IF(B3L710C5=0,0,B3L703C5/B3L710C5)</f>
        <v>1.2015117585298853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2.4965857844712036</v>
      </c>
      <c r="F25" s="16" t="s">
        <v>8430</v>
      </c>
      <c r="G25" s="21">
        <f>IF(B3L711C2=0,0,B3L704C2/B3L711C2)</f>
        <v>2.5763158483318436</v>
      </c>
      <c r="H25" s="16" t="s">
        <v>8431</v>
      </c>
      <c r="I25" s="21">
        <f>IF(B3L711C3=0,0,B3L704C3/B3L711C3)</f>
        <v>2.5813341431685868</v>
      </c>
      <c r="J25" s="16" t="s">
        <v>8432</v>
      </c>
      <c r="K25" s="21">
        <f>IF(B3L711C4=0,0,B3L704C4/B3L711C4)</f>
        <v>2.5425995418677476</v>
      </c>
      <c r="L25" s="16" t="s">
        <v>8433</v>
      </c>
      <c r="M25" s="21">
        <f>IF(B3L711C5=0,0,B3L704C5/B3L711C5)</f>
        <v>2.5202022262733106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4764155</v>
      </c>
      <c r="F26" s="16" t="s">
        <v>8435</v>
      </c>
      <c r="G26" s="15">
        <f>A1L114C6</f>
        <v>4731309</v>
      </c>
      <c r="H26" s="16" t="s">
        <v>8436</v>
      </c>
      <c r="I26" s="15">
        <f>A1L114C7</f>
        <v>4847754.666666667</v>
      </c>
      <c r="J26" s="16" t="s">
        <v>8437</v>
      </c>
      <c r="K26" s="15">
        <f>A1L114C8</f>
        <v>4949058.75</v>
      </c>
      <c r="L26" s="16" t="s">
        <v>8438</v>
      </c>
      <c r="M26" s="15">
        <f>A1L114C9</f>
        <v>4958955.2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1382975</v>
      </c>
      <c r="F27" s="16" t="s">
        <v>8440</v>
      </c>
      <c r="G27" s="15">
        <f>A1L115C6</f>
        <v>1396889</v>
      </c>
      <c r="H27" s="16" t="s">
        <v>8441</v>
      </c>
      <c r="I27" s="15">
        <f>A1L115C7</f>
        <v>1502601.3333333333</v>
      </c>
      <c r="J27" s="16" t="s">
        <v>8442</v>
      </c>
      <c r="K27" s="15">
        <f>A1L115C8</f>
        <v>1598888.25</v>
      </c>
      <c r="L27" s="16" t="s">
        <v>8443</v>
      </c>
      <c r="M27" s="15">
        <f>A1L115C9</f>
        <v>1614665.6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213525</v>
      </c>
      <c r="F28" s="16" t="s">
        <v>8445</v>
      </c>
      <c r="G28" s="15">
        <f>A1L116C6</f>
        <v>195342.5</v>
      </c>
      <c r="H28" s="16" t="s">
        <v>8446</v>
      </c>
      <c r="I28" s="15">
        <f>A1L116C7</f>
        <v>190725.66666666666</v>
      </c>
      <c r="J28" s="16" t="s">
        <v>8447</v>
      </c>
      <c r="K28" s="15">
        <f>A1L116C8</f>
        <v>188093.75</v>
      </c>
      <c r="L28" s="16" t="s">
        <v>8448</v>
      </c>
      <c r="M28" s="15">
        <f>A1L116C9</f>
        <v>188591.6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3167655</v>
      </c>
      <c r="F29" s="16" t="s">
        <v>8450</v>
      </c>
      <c r="G29" s="15">
        <f>A1L117C6</f>
        <v>3139077.5</v>
      </c>
      <c r="H29" s="16" t="s">
        <v>8451</v>
      </c>
      <c r="I29" s="15">
        <f>A1L117C7</f>
        <v>3154427.6666666665</v>
      </c>
      <c r="J29" s="16" t="s">
        <v>8452</v>
      </c>
      <c r="K29" s="15">
        <f>A1L117C8</f>
        <v>3162076.75</v>
      </c>
      <c r="L29" s="16" t="s">
        <v>8453</v>
      </c>
      <c r="M29" s="15">
        <f>A1L117C9</f>
        <v>3155698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70.454996102326902</v>
      </c>
      <c r="F30" s="16" t="s">
        <v>8455</v>
      </c>
      <c r="G30" s="21">
        <f>IF(B3L708C2=0,0,B3L719C2/B3L708C2)</f>
        <v>69.973401121806987</v>
      </c>
      <c r="H30" s="16" t="s">
        <v>8456</v>
      </c>
      <c r="I30" s="21">
        <f>IF(B3L708C3=0,0,B3L719C3/B3L708C3)</f>
        <v>67.660045552998042</v>
      </c>
      <c r="J30" s="16" t="s">
        <v>8457</v>
      </c>
      <c r="K30" s="21">
        <f>IF(B3L708C4=0,0,B3L719C4/B3L708C4)</f>
        <v>65.769846298099154</v>
      </c>
      <c r="L30" s="16" t="s">
        <v>8458</v>
      </c>
      <c r="M30" s="21">
        <f>IF(B3L708C5=0,0,B3L719C5/B3L708C5)</f>
        <v>64.427795739337228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91.057114517090625</v>
      </c>
      <c r="F31" s="16" t="s">
        <v>8460</v>
      </c>
      <c r="G31" s="21">
        <f>IF(B3L709C2=0,0,B3L720C2/B3L709C2)</f>
        <v>89.898048027649352</v>
      </c>
      <c r="H31" s="16" t="s">
        <v>8461</v>
      </c>
      <c r="I31" s="21">
        <f>IF(B3L709C3=0,0,B3L720C3/B3L709C3)</f>
        <v>87.667664892388885</v>
      </c>
      <c r="J31" s="16" t="s">
        <v>8462</v>
      </c>
      <c r="K31" s="21">
        <f>IF(B3L709C4=0,0,B3L720C4/B3L709C4)</f>
        <v>86.563751018051249</v>
      </c>
      <c r="L31" s="16" t="s">
        <v>8463</v>
      </c>
      <c r="M31" s="21">
        <f>IF(B3L709C5=0,0,B3L720C5/B3L709C5)</f>
        <v>86.602564421623498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25.368178674667263</v>
      </c>
      <c r="F32" s="16" t="s">
        <v>8465</v>
      </c>
      <c r="G32" s="21">
        <f>IF(B3L710C2=0,0,B3L721C2/B3L710C2)</f>
        <v>22.490205130980108</v>
      </c>
      <c r="H32" s="16" t="s">
        <v>8466</v>
      </c>
      <c r="I32" s="21">
        <f>IF(B3L710C3=0,0,B3L721C3/B3L710C3)</f>
        <v>20.188173904857802</v>
      </c>
      <c r="J32" s="16" t="s">
        <v>8467</v>
      </c>
      <c r="K32" s="21">
        <f>IF(B3L710C4=0,0,B3L721C4/B3L710C4)</f>
        <v>19.062017258134134</v>
      </c>
      <c r="L32" s="16" t="s">
        <v>8468</v>
      </c>
      <c r="M32" s="21">
        <f>IF(B3L710C5=0,0,B3L721C5/B3L710C5)</f>
        <v>18.615184918809703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71.967958229319066</v>
      </c>
      <c r="F33" s="16" t="s">
        <v>8470</v>
      </c>
      <c r="G33" s="21">
        <f>IF(B3L711C2=0,0,B3L722C2/B3L711C2)</f>
        <v>72.343042375717275</v>
      </c>
      <c r="H33" s="16" t="s">
        <v>8471</v>
      </c>
      <c r="I33" s="21">
        <f>IF(B3L711C3=0,0,B3L722C3/B3L711C3)</f>
        <v>70.002620193023773</v>
      </c>
      <c r="J33" s="16" t="s">
        <v>8472</v>
      </c>
      <c r="K33" s="21">
        <f>IF(B3L711C4=0,0,B3L722C4/B3L711C4)</f>
        <v>67.407256251247745</v>
      </c>
      <c r="L33" s="16" t="s">
        <v>8473</v>
      </c>
      <c r="M33" s="21">
        <f>IF(B3L711C5=0,0,B3L722C5/B3L711C5)</f>
        <v>65.479634967808039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2092.5219999999999</v>
      </c>
      <c r="F34" s="16" t="s">
        <v>8475</v>
      </c>
      <c r="G34" s="15">
        <f>A1L131C6</f>
        <v>2374.4359999999997</v>
      </c>
      <c r="H34" s="16" t="s">
        <v>8476</v>
      </c>
      <c r="I34" s="15">
        <f>A1L131C7</f>
        <v>2720.0789999999997</v>
      </c>
      <c r="J34" s="16" t="s">
        <v>8477</v>
      </c>
      <c r="K34" s="15">
        <f>A1L131C8</f>
        <v>3020.1667499999999</v>
      </c>
      <c r="L34" s="16" t="s">
        <v>8478</v>
      </c>
      <c r="M34" s="15">
        <f>A1L131C9</f>
        <v>3090.8093999999996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32.314992148230701</v>
      </c>
      <c r="F35" s="16" t="s">
        <v>8480</v>
      </c>
      <c r="G35" s="15">
        <f>IF(B3L727C2=0,0,B3L708C2/B3L727C2)</f>
        <v>28.476582017792857</v>
      </c>
      <c r="H35" s="16" t="s">
        <v>8481</v>
      </c>
      <c r="I35" s="15">
        <f>IF(B3L727C3=0,0,B3L708C3/B3L727C3)</f>
        <v>26.340670742773771</v>
      </c>
      <c r="J35" s="16" t="s">
        <v>8482</v>
      </c>
      <c r="K35" s="15">
        <f>IF(B3L727C4=0,0,B3L708C4/B3L727C4)</f>
        <v>24.915227693967559</v>
      </c>
      <c r="L35" s="16" t="s">
        <v>8483</v>
      </c>
      <c r="M35" s="15">
        <f>IF(B3L727C5=0,0,B3L708C5/B3L727C5)</f>
        <v>24.902599687965232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3.0945388920812462E-2</v>
      </c>
      <c r="F36" s="16" t="s">
        <v>8485</v>
      </c>
      <c r="G36" s="15">
        <f>IF(B3L728C2=0,0,1/B3L728C2)</f>
        <v>3.5116574010714344E-2</v>
      </c>
      <c r="H36" s="16" t="s">
        <v>8486</v>
      </c>
      <c r="I36" s="15">
        <f>IF(B3L728C3=0,0,1/B3L728C3)</f>
        <v>3.7964105385370164E-2</v>
      </c>
      <c r="J36" s="16" t="s">
        <v>8487</v>
      </c>
      <c r="K36" s="15">
        <f>IF(B3L728C4=0,0,1/B3L728C4)</f>
        <v>4.013609718052541E-2</v>
      </c>
      <c r="L36" s="16" t="s">
        <v>8488</v>
      </c>
      <c r="M36" s="15">
        <f>IF(B3L728C5=0,0,1/B3L728C5)</f>
        <v>4.0156450030527278E-2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395562958</v>
      </c>
      <c r="F37" s="16" t="s">
        <v>8490</v>
      </c>
      <c r="G37" s="15">
        <f>A1L122C6</f>
        <v>394424613</v>
      </c>
      <c r="H37" s="16" t="s">
        <v>8491</v>
      </c>
      <c r="I37" s="15">
        <f>A1L122C7</f>
        <v>402384102.33333331</v>
      </c>
      <c r="J37" s="16" t="s">
        <v>8492</v>
      </c>
      <c r="K37" s="15">
        <f>A1L122C8</f>
        <v>412016869.25</v>
      </c>
      <c r="L37" s="16" t="s">
        <v>8493</v>
      </c>
      <c r="M37" s="15">
        <f>A1L122C9</f>
        <v>411842888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107368072</v>
      </c>
      <c r="F38" s="16" t="s">
        <v>8495</v>
      </c>
      <c r="G38" s="15">
        <f>A1L119C6</f>
        <v>111984511.5</v>
      </c>
      <c r="H38" s="16" t="s">
        <v>8496</v>
      </c>
      <c r="I38" s="15">
        <f>A1L119C7</f>
        <v>121159842.33333333</v>
      </c>
      <c r="J38" s="16" t="s">
        <v>8497</v>
      </c>
      <c r="K38" s="15">
        <f>A1L119C8</f>
        <v>129244506.5</v>
      </c>
      <c r="L38" s="16" t="s">
        <v>8498</v>
      </c>
      <c r="M38" s="15">
        <f>A1L119C9</f>
        <v>130327199.40000001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15214025</v>
      </c>
      <c r="F39" s="16" t="s">
        <v>8500</v>
      </c>
      <c r="G39" s="15">
        <f>A1L120C6</f>
        <v>13942153</v>
      </c>
      <c r="H39" s="16" t="s">
        <v>8501</v>
      </c>
      <c r="I39" s="15">
        <f>A1L120C7</f>
        <v>13335066.333333334</v>
      </c>
      <c r="J39" s="16" t="s">
        <v>8502</v>
      </c>
      <c r="K39" s="15">
        <f>A1L120C8</f>
        <v>13033521.25</v>
      </c>
      <c r="L39" s="16" t="s">
        <v>8503</v>
      </c>
      <c r="M39" s="15">
        <f>A1L120C9</f>
        <v>12820693.6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272980861</v>
      </c>
      <c r="F40" s="16" t="s">
        <v>8505</v>
      </c>
      <c r="G40" s="15">
        <f>A1L121C6</f>
        <v>268497948.5</v>
      </c>
      <c r="H40" s="16" t="s">
        <v>8506</v>
      </c>
      <c r="I40" s="15">
        <f>A1L121C7</f>
        <v>267889193.66666666</v>
      </c>
      <c r="J40" s="16" t="s">
        <v>8507</v>
      </c>
      <c r="K40" s="15">
        <f>A1L121C8</f>
        <v>269738841.5</v>
      </c>
      <c r="L40" s="16" t="s">
        <v>8508</v>
      </c>
      <c r="M40" s="15">
        <f>A1L121C9</f>
        <v>268694995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5849.8068732261863</v>
      </c>
      <c r="F41" s="16" t="s">
        <v>8510</v>
      </c>
      <c r="G41" s="15">
        <f>IF(B3L708C2=0,0,B3L730C2/B3L708C2)</f>
        <v>5833.318360259811</v>
      </c>
      <c r="H41" s="16" t="s">
        <v>8511</v>
      </c>
      <c r="I41" s="15">
        <f>IF(B3L708C3=0,0,B3L730C3/B3L708C3)</f>
        <v>5616.0694106238234</v>
      </c>
      <c r="J41" s="16" t="s">
        <v>8512</v>
      </c>
      <c r="K41" s="15">
        <f>IF(B3L708C4=0,0,B3L730C4/B3L708C4)</f>
        <v>5475.4424086795316</v>
      </c>
      <c r="L41" s="16" t="s">
        <v>8513</v>
      </c>
      <c r="M41" s="15">
        <f>IF(B3L708C5=0,0,B3L730C5/B3L708C5)</f>
        <v>5350.74998555396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7069.2722772163143</v>
      </c>
      <c r="F42" s="16" t="s">
        <v>8515</v>
      </c>
      <c r="G42" s="15">
        <f>IF(B3L709C2=0,0,B3L731C2/B3L709C2)</f>
        <v>7206.863962118573</v>
      </c>
      <c r="H42" s="16" t="s">
        <v>8516</v>
      </c>
      <c r="I42" s="15">
        <f>IF(B3L709C3=0,0,B3L731C3/B3L709C3)</f>
        <v>7068.9411891643958</v>
      </c>
      <c r="J42" s="16" t="s">
        <v>8517</v>
      </c>
      <c r="K42" s="15">
        <f>IF(B3L709C4=0,0,B3L731C4/B3L709C4)</f>
        <v>6997.2928258850525</v>
      </c>
      <c r="L42" s="16" t="s">
        <v>8518</v>
      </c>
      <c r="M42" s="15">
        <f>IF(B3L709C5=0,0,B3L731C5/B3L709C5)</f>
        <v>6990.0973191775875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1807.5265405027731</v>
      </c>
      <c r="F43" s="16" t="s">
        <v>8520</v>
      </c>
      <c r="G43" s="15">
        <f>IF(B3L710C2=0,0,B3L732C2/B3L710C2)</f>
        <v>1605.1902731740902</v>
      </c>
      <c r="H43" s="16" t="s">
        <v>8521</v>
      </c>
      <c r="I43" s="15">
        <f>IF(B3L710C3=0,0,B3L732C3/B3L710C3)</f>
        <v>1411.5071289311586</v>
      </c>
      <c r="J43" s="16" t="s">
        <v>8522</v>
      </c>
      <c r="K43" s="15">
        <f>IF(B3L710C4=0,0,B3L732C4/B3L710C4)</f>
        <v>1320.8583857877147</v>
      </c>
      <c r="L43" s="16" t="s">
        <v>8523</v>
      </c>
      <c r="M43" s="15">
        <f>IF(B3L710C5=0,0,B3L732C5/B3L710C5)</f>
        <v>1265.4836278572325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6202.0249054431606</v>
      </c>
      <c r="F44" s="16" t="s">
        <v>8525</v>
      </c>
      <c r="G44" s="15">
        <f>IF(B3L711C2=0,0,B3L733C2/B3L711C2)</f>
        <v>6187.7919440117857</v>
      </c>
      <c r="H44" s="16" t="s">
        <v>8526</v>
      </c>
      <c r="I44" s="15">
        <f>IF(B3L711C3=0,0,B3L733C3/B3L711C3)</f>
        <v>5944.9597390450199</v>
      </c>
      <c r="J44" s="16" t="s">
        <v>8527</v>
      </c>
      <c r="K44" s="15">
        <f>IF(B3L711C4=0,0,B3L733C4/B3L711C4)</f>
        <v>5750.1308941679545</v>
      </c>
      <c r="L44" s="16" t="s">
        <v>8528</v>
      </c>
      <c r="M44" s="15">
        <f>IF(B3L711C5=0,0,B3L733C5/B3L711C5)</f>
        <v>5575.3276106512749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5639.1719999999996</v>
      </c>
      <c r="F45" s="16" t="s">
        <v>8530</v>
      </c>
      <c r="G45" s="15">
        <f>A1L130C6*A1L158C1</f>
        <v>5779.1939999999995</v>
      </c>
      <c r="H45" s="16" t="s">
        <v>8531</v>
      </c>
      <c r="I45" s="15">
        <f>A1L130C7*A1L158C1</f>
        <v>6011.59</v>
      </c>
      <c r="J45" s="16" t="s">
        <v>8532</v>
      </c>
      <c r="K45" s="15">
        <f>A1L130C8*A1L158C1</f>
        <v>6158.3985000000002</v>
      </c>
      <c r="L45" s="16" t="s">
        <v>8533</v>
      </c>
      <c r="M45" s="15">
        <f>A1L130C9*A1L158C1</f>
        <v>6193.1123999999991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73259.004000000001</v>
      </c>
      <c r="F46" s="16" t="s">
        <v>8535</v>
      </c>
      <c r="G46" s="15">
        <f>B3L708C2+B3L738C2</f>
        <v>73395.015499999994</v>
      </c>
      <c r="H46" s="16" t="s">
        <v>8536</v>
      </c>
      <c r="I46" s="15">
        <f>B3L708C3+B3L738C3</f>
        <v>77660.295333333328</v>
      </c>
      <c r="J46" s="16" t="s">
        <v>8537</v>
      </c>
      <c r="K46" s="15">
        <f>B3L708C4+B3L738C4</f>
        <v>81406.540749999986</v>
      </c>
      <c r="L46" s="16" t="s">
        <v>8538</v>
      </c>
      <c r="M46" s="15">
        <f>B3L708C5+B3L738C5</f>
        <v>83162.301599999992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0.92302417870709785</v>
      </c>
      <c r="F47" s="16" t="s">
        <v>8540</v>
      </c>
      <c r="G47" s="21">
        <f>IF(B3L739C2=0,0,B3L708C2/B3L739C2)</f>
        <v>0.92125903972320844</v>
      </c>
      <c r="H47" s="16" t="s">
        <v>8541</v>
      </c>
      <c r="I47" s="21">
        <f>IF(B3L739C3=0,0,B3L708C3/B3L739C3)</f>
        <v>0.92259120346894041</v>
      </c>
      <c r="J47" s="16" t="s">
        <v>8542</v>
      </c>
      <c r="K47" s="21">
        <f>IF(B3L739C4=0,0,B3L708C4/B3L739C4)</f>
        <v>0.92435007748440656</v>
      </c>
      <c r="L47" s="16" t="s">
        <v>8543</v>
      </c>
      <c r="M47" s="21">
        <f>IF(B3L739C5=0,0,B3L708C5/B3L739C5)</f>
        <v>0.92552981001189605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7.6975821292902091E-2</v>
      </c>
      <c r="F48" s="16" t="s">
        <v>8545</v>
      </c>
      <c r="G48" s="21">
        <f>IF(B3L739C2=0,0,B3L738C2/B3L739C2)</f>
        <v>7.8740960276791547E-2</v>
      </c>
      <c r="H48" s="16" t="s">
        <v>8546</v>
      </c>
      <c r="I48" s="21">
        <f>IF(B3L739C3=0,0,B3L738C3/B3L739C3)</f>
        <v>7.7408796531059643E-2</v>
      </c>
      <c r="J48" s="16" t="s">
        <v>8547</v>
      </c>
      <c r="K48" s="21">
        <f>IF(B3L739C4=0,0,B3L738C4/B3L739C4)</f>
        <v>7.5649922515593451E-2</v>
      </c>
      <c r="L48" s="16" t="s">
        <v>8548</v>
      </c>
      <c r="M48" s="21">
        <f>IF(B3L739C5=0,0,B3L738C5/B3L739C5)</f>
        <v>7.4470189988103938E-2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15272.7575</v>
      </c>
      <c r="F49" s="16" t="s">
        <v>8550</v>
      </c>
      <c r="G49" s="15">
        <f>A1L130C6*A1L595C1</f>
        <v>15651.983749999999</v>
      </c>
      <c r="H49" s="16" t="s">
        <v>8551</v>
      </c>
      <c r="I49" s="15">
        <f>A1L130C7*A1L595C1</f>
        <v>16281.389583333334</v>
      </c>
      <c r="J49" s="16" t="s">
        <v>8552</v>
      </c>
      <c r="K49" s="15">
        <f>A1L130C8*A1L595C1</f>
        <v>16678.9959375</v>
      </c>
      <c r="L49" s="16" t="s">
        <v>8553</v>
      </c>
      <c r="M49" s="15">
        <f>A1L130C9*A1L595C1</f>
        <v>16773.012749999998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82892.589500000002</v>
      </c>
      <c r="F50" s="16" t="s">
        <v>8555</v>
      </c>
      <c r="G50" s="15">
        <f>B3L708C2+B3L742C2</f>
        <v>83267.80524999999</v>
      </c>
      <c r="H50" s="16" t="s">
        <v>8556</v>
      </c>
      <c r="I50" s="15">
        <f>B3L708C3+B3L742C3</f>
        <v>87930.094916666669</v>
      </c>
      <c r="J50" s="16" t="s">
        <v>8557</v>
      </c>
      <c r="K50" s="15">
        <f>B3L708C4+B3L742C4</f>
        <v>91927.138187499993</v>
      </c>
      <c r="L50" s="16" t="s">
        <v>8558</v>
      </c>
      <c r="M50" s="15">
        <f>B3L708C5+B3L742C5</f>
        <v>93742.201949999988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0.81575243828038446</v>
      </c>
      <c r="F51" s="16" t="s">
        <v>8560</v>
      </c>
      <c r="G51" s="21">
        <f>IF(B3L743C2=0,0,B3L708C2/B3L743C2)</f>
        <v>0.81202838596493454</v>
      </c>
      <c r="H51" s="16" t="s">
        <v>8561</v>
      </c>
      <c r="I51" s="21">
        <f>IF(B3L743C3=0,0,B3L708C3/B3L743C3)</f>
        <v>0.81483712034243139</v>
      </c>
      <c r="J51" s="16" t="s">
        <v>8562</v>
      </c>
      <c r="K51" s="21">
        <f>IF(B3L743C4=0,0,B3L708C4/B3L743C4)</f>
        <v>0.81856287200542954</v>
      </c>
      <c r="L51" s="16" t="s">
        <v>8563</v>
      </c>
      <c r="M51" s="21">
        <f>IF(B3L743C5=0,0,B3L708C5/B3L743C5)</f>
        <v>0.82107298099370074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0.18424756171961548</v>
      </c>
      <c r="F52" s="16" t="s">
        <v>8565</v>
      </c>
      <c r="G52" s="21">
        <f>IF(B3L743C2=0,0,B3L742C2/B3L743C2)</f>
        <v>0.18797161403506552</v>
      </c>
      <c r="H52" s="16" t="s">
        <v>8566</v>
      </c>
      <c r="I52" s="21">
        <f>IF(B3L743C3=0,0,B3L742C3/B3L743C3)</f>
        <v>0.18516287965756859</v>
      </c>
      <c r="J52" s="16" t="s">
        <v>8567</v>
      </c>
      <c r="K52" s="21">
        <f>IF(B3L743C4=0,0,B3L742C4/B3L743C4)</f>
        <v>0.18143712799457043</v>
      </c>
      <c r="L52" s="16" t="s">
        <v>8568</v>
      </c>
      <c r="M52" s="21">
        <f>IF(B3L743C5=0,0,B3L742C5/B3L743C5)</f>
        <v>0.17892701900629934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1837.585</v>
      </c>
      <c r="F53" s="16" t="s">
        <v>8570</v>
      </c>
      <c r="G53" s="15">
        <f>A1L135C6</f>
        <v>1676.7035000000001</v>
      </c>
      <c r="H53" s="16" t="s">
        <v>8571</v>
      </c>
      <c r="I53" s="15">
        <f>A1L135C7</f>
        <v>1670.0093333333334</v>
      </c>
      <c r="J53" s="16" t="s">
        <v>8572</v>
      </c>
      <c r="K53" s="15">
        <f>A1L135C8</f>
        <v>2204.6895</v>
      </c>
      <c r="L53" s="16" t="s">
        <v>8573</v>
      </c>
      <c r="M53" s="15">
        <f>A1L135C9</f>
        <v>2521.0261999999998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19.759638034709777</v>
      </c>
      <c r="F54" s="16" t="s">
        <v>8575</v>
      </c>
      <c r="G54" s="21">
        <f>IF(A1L144C6=0,0,B3L721C2/A1L144C6)</f>
        <v>18.083066717043849</v>
      </c>
      <c r="H54" s="16" t="s">
        <v>8576</v>
      </c>
      <c r="I54" s="21">
        <f>IF(A1L144C7=0,0,B3L721C3/A1L144C7)</f>
        <v>17.373833705687392</v>
      </c>
      <c r="J54" s="16" t="s">
        <v>8577</v>
      </c>
      <c r="K54" s="21">
        <f>IF(A1L144C8=0,0,B3L721C4/A1L144C8)</f>
        <v>16.927637838388513</v>
      </c>
      <c r="L54" s="16" t="s">
        <v>8578</v>
      </c>
      <c r="M54" s="21">
        <f>IF(A1L144C9=0,0,B3L721C5/A1L144C9)</f>
        <v>17.046206913544459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DBC7E-F044-423A-88DE-6963D2262013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5726</v>
      </c>
      <c r="F9" s="16" t="s">
        <v>8689</v>
      </c>
      <c r="G9" s="15">
        <f>A1L202C1</f>
        <v>6412</v>
      </c>
      <c r="H9" s="16" t="s">
        <v>8690</v>
      </c>
      <c r="I9" s="21">
        <f>IF(OR(B3L802C1=0,B3L802C2=0),0,1+(B3L802C1/B3L802C2))</f>
        <v>1.8930131004366813</v>
      </c>
      <c r="J9" s="16" t="s">
        <v>8691</v>
      </c>
      <c r="K9" s="15">
        <f>A1L202C5</f>
        <v>5201</v>
      </c>
      <c r="L9" s="16" t="s">
        <v>8692</v>
      </c>
      <c r="M9" s="15">
        <f>A1L202C4</f>
        <v>5764</v>
      </c>
      <c r="N9" s="16" t="s">
        <v>8693</v>
      </c>
      <c r="O9" s="21">
        <f>IF(OR(B3L802C4=0,B3L802C5=0),0,1+(B3L802C4/B3L802C5))</f>
        <v>1.902324774462179</v>
      </c>
      <c r="P9" s="16" t="s">
        <v>8694</v>
      </c>
      <c r="Q9" s="15">
        <f>A1L202C17</f>
        <v>5463.5</v>
      </c>
      <c r="R9" s="16" t="s">
        <v>8695</v>
      </c>
      <c r="S9" s="15">
        <f>A1L202C16</f>
        <v>6088</v>
      </c>
      <c r="T9" s="16" t="s">
        <v>8696</v>
      </c>
      <c r="U9" s="21">
        <f>IF(OR(B3L802C7=0,B3L802C8=0),0,1+(B3L802C7/B3L802C8))</f>
        <v>1.8974211563731931</v>
      </c>
      <c r="V9" s="16" t="s">
        <v>8697</v>
      </c>
      <c r="W9" s="15">
        <f>A1L202C8</f>
        <v>5874</v>
      </c>
      <c r="X9" s="16" t="s">
        <v>8698</v>
      </c>
      <c r="Y9" s="15">
        <f>A1L202C7</f>
        <v>6520</v>
      </c>
      <c r="Z9" s="16" t="s">
        <v>8699</v>
      </c>
      <c r="AA9" s="21">
        <f>IF(OR(B3L802C10=0,B3L802C11=0),0,1+(B3L802C10/B3L802C11))</f>
        <v>1.900920245398773</v>
      </c>
      <c r="AB9" s="16" t="s">
        <v>8700</v>
      </c>
      <c r="AC9" s="15">
        <f>A1L202C20</f>
        <v>5600.333333333333</v>
      </c>
      <c r="AD9" s="16" t="s">
        <v>8701</v>
      </c>
      <c r="AE9" s="15">
        <f>A1L202C19</f>
        <v>6232</v>
      </c>
      <c r="AF9" s="16" t="s">
        <v>8702</v>
      </c>
      <c r="AG9" s="21">
        <f>IF(OR(B3L802C13=0,B3L802C14=0),0,1+(B3L802C13/B3L802C14))</f>
        <v>1.8986414206247324</v>
      </c>
      <c r="AH9" s="16" t="s">
        <v>8703</v>
      </c>
      <c r="AI9" s="15">
        <f>A1L202C11</f>
        <v>5720</v>
      </c>
      <c r="AJ9" s="16" t="s">
        <v>8704</v>
      </c>
      <c r="AK9" s="15">
        <f>A1L202C10</f>
        <v>6208</v>
      </c>
      <c r="AL9" s="16" t="s">
        <v>8705</v>
      </c>
      <c r="AM9" s="21">
        <f>IF(OR(B3L802C16=0,B3L802C17=0),0,1+(B3L802C16/B3L802C17))</f>
        <v>1.9213917525773194</v>
      </c>
      <c r="AN9" s="16" t="s">
        <v>8706</v>
      </c>
      <c r="AO9" s="15">
        <f>A1L202C23</f>
        <v>5630.25</v>
      </c>
      <c r="AP9" s="16" t="s">
        <v>8707</v>
      </c>
      <c r="AQ9" s="15">
        <f>A1L202C22</f>
        <v>6226</v>
      </c>
      <c r="AR9" s="16" t="s">
        <v>8708</v>
      </c>
      <c r="AS9" s="21">
        <f>IF(OR(B3L802C19=0,B3L802C20=0),0,1+(B3L802C19/B3L802C20))</f>
        <v>1.904312560231288</v>
      </c>
      <c r="AT9" s="16" t="s">
        <v>8709</v>
      </c>
      <c r="AU9" s="15">
        <f>A1L202C14</f>
        <v>5549</v>
      </c>
      <c r="AV9" s="16" t="s">
        <v>8710</v>
      </c>
      <c r="AW9" s="15">
        <f>A1L202C13</f>
        <v>5962</v>
      </c>
      <c r="AX9" s="16" t="s">
        <v>8711</v>
      </c>
      <c r="AY9" s="21">
        <f>IF(OR(B3L802C22=0,B3L802C23=0),0,1+(B3L802C22/B3L802C23))</f>
        <v>1.9307279436430727</v>
      </c>
      <c r="AZ9" s="16" t="s">
        <v>8712</v>
      </c>
      <c r="BA9" s="15">
        <f>A1L202C26</f>
        <v>5614</v>
      </c>
      <c r="BB9" s="16" t="s">
        <v>8713</v>
      </c>
      <c r="BC9" s="15">
        <f>A1L202C25</f>
        <v>6173.2</v>
      </c>
      <c r="BD9" s="16" t="s">
        <v>8714</v>
      </c>
      <c r="BE9" s="21">
        <f>IF(OR(B3L802C25=0,B3L802C26=0),0,1+(B3L802C25/B3L802C26))</f>
        <v>1.9094148901704142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112459</v>
      </c>
      <c r="F10" s="16" t="s">
        <v>8716</v>
      </c>
      <c r="G10" s="15">
        <f>A1L203C1</f>
        <v>120482</v>
      </c>
      <c r="H10" s="16" t="s">
        <v>8717</v>
      </c>
      <c r="I10" s="21">
        <f>IF(OR(B3L803C1=0,B3L803C2=0),0,1+(B3L803C1/B3L803C2))</f>
        <v>1.9334091399545161</v>
      </c>
      <c r="J10" s="16" t="s">
        <v>8718</v>
      </c>
      <c r="K10" s="15">
        <f>A1L203C5</f>
        <v>114304</v>
      </c>
      <c r="L10" s="16" t="s">
        <v>8719</v>
      </c>
      <c r="M10" s="15">
        <f>A1L203C4</f>
        <v>129210</v>
      </c>
      <c r="N10" s="16" t="s">
        <v>8720</v>
      </c>
      <c r="O10" s="21">
        <f>IF(OR(B3L803C4=0,B3L803C5=0),0,1+(B3L803C4/B3L803C5))</f>
        <v>1.8846374119650182</v>
      </c>
      <c r="P10" s="16" t="s">
        <v>8721</v>
      </c>
      <c r="Q10" s="15">
        <f>A1L203C17</f>
        <v>113381.5</v>
      </c>
      <c r="R10" s="16" t="s">
        <v>8722</v>
      </c>
      <c r="S10" s="15">
        <f>A1L203C16</f>
        <v>124846</v>
      </c>
      <c r="T10" s="16" t="s">
        <v>8723</v>
      </c>
      <c r="U10" s="21">
        <f>IF(OR(B3L803C7=0,B3L803C8=0),0,1+(B3L803C7/B3L803C8))</f>
        <v>1.9081708665075374</v>
      </c>
      <c r="V10" s="16" t="s">
        <v>8724</v>
      </c>
      <c r="W10" s="15">
        <f>A1L203C8</f>
        <v>127029</v>
      </c>
      <c r="X10" s="16" t="s">
        <v>8725</v>
      </c>
      <c r="Y10" s="15">
        <f>A1L203C7</f>
        <v>140567</v>
      </c>
      <c r="Z10" s="16" t="s">
        <v>8726</v>
      </c>
      <c r="AA10" s="21">
        <f>IF(OR(B3L803C10=0,B3L803C11=0),0,1+(B3L803C10/B3L803C11))</f>
        <v>1.9036900552761318</v>
      </c>
      <c r="AB10" s="16" t="s">
        <v>8727</v>
      </c>
      <c r="AC10" s="15">
        <f>A1L203C20</f>
        <v>117930.66666666667</v>
      </c>
      <c r="AD10" s="16" t="s">
        <v>8728</v>
      </c>
      <c r="AE10" s="15">
        <f>A1L203C19</f>
        <v>130086.33333333333</v>
      </c>
      <c r="AF10" s="16" t="s">
        <v>8729</v>
      </c>
      <c r="AG10" s="21">
        <f>IF(OR(B3L803C13=0,B3L803C14=0),0,1+(B3L803C13/B3L803C14))</f>
        <v>1.9065569275788645</v>
      </c>
      <c r="AH10" s="16" t="s">
        <v>8730</v>
      </c>
      <c r="AI10" s="15">
        <f>A1L203C11</f>
        <v>125504</v>
      </c>
      <c r="AJ10" s="16" t="s">
        <v>8731</v>
      </c>
      <c r="AK10" s="15">
        <f>A1L203C10</f>
        <v>145430</v>
      </c>
      <c r="AL10" s="16" t="s">
        <v>8732</v>
      </c>
      <c r="AM10" s="21">
        <f>IF(OR(B3L803C16=0,B3L803C17=0),0,1+(B3L803C16/B3L803C17))</f>
        <v>1.8629856288248643</v>
      </c>
      <c r="AN10" s="16" t="s">
        <v>8733</v>
      </c>
      <c r="AO10" s="15">
        <f>A1L203C23</f>
        <v>119824</v>
      </c>
      <c r="AP10" s="16" t="s">
        <v>8734</v>
      </c>
      <c r="AQ10" s="15">
        <f>A1L203C22</f>
        <v>133922.25</v>
      </c>
      <c r="AR10" s="16" t="s">
        <v>8735</v>
      </c>
      <c r="AS10" s="21">
        <f>IF(OR(B3L803C19=0,B3L803C20=0),0,1+(B3L803C19/B3L803C20))</f>
        <v>1.8947280978328844</v>
      </c>
      <c r="AT10" s="16" t="s">
        <v>8736</v>
      </c>
      <c r="AU10" s="15">
        <f>A1L203C14</f>
        <v>133446</v>
      </c>
      <c r="AV10" s="16" t="s">
        <v>8737</v>
      </c>
      <c r="AW10" s="15">
        <f>A1L203C13</f>
        <v>145593</v>
      </c>
      <c r="AX10" s="16" t="s">
        <v>8738</v>
      </c>
      <c r="AY10" s="21">
        <f>IF(OR(B3L803C22=0,B3L803C23=0),0,1+(B3L803C22/B3L803C23))</f>
        <v>1.9165687910819889</v>
      </c>
      <c r="AZ10" s="16" t="s">
        <v>8739</v>
      </c>
      <c r="BA10" s="15">
        <f>A1L203C26</f>
        <v>122548.4</v>
      </c>
      <c r="BB10" s="16" t="s">
        <v>8740</v>
      </c>
      <c r="BC10" s="15">
        <f>A1L203C25</f>
        <v>136256.4</v>
      </c>
      <c r="BD10" s="16" t="s">
        <v>8741</v>
      </c>
      <c r="BE10" s="21">
        <f>IF(OR(B3L803C25=0,B3L803C26=0),0,1+(B3L803C25/B3L803C26))</f>
        <v>1.8993955513282312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181926</v>
      </c>
      <c r="F11" s="16" t="s">
        <v>8743</v>
      </c>
      <c r="G11" s="15">
        <f>A1L204C1</f>
        <v>215904</v>
      </c>
      <c r="H11" s="16" t="s">
        <v>8744</v>
      </c>
      <c r="I11" s="21">
        <f>IF(OR(B3L804C1=0,B3L804C2=0),0,1+(B3L804C1/B3L804C2))</f>
        <v>1.8426244997776791</v>
      </c>
      <c r="J11" s="16" t="s">
        <v>8745</v>
      </c>
      <c r="K11" s="15">
        <f>A1L204C5</f>
        <v>133106</v>
      </c>
      <c r="L11" s="16" t="s">
        <v>8746</v>
      </c>
      <c r="M11" s="15">
        <f>A1L204C4</f>
        <v>146050</v>
      </c>
      <c r="N11" s="16" t="s">
        <v>8747</v>
      </c>
      <c r="O11" s="21">
        <f>IF(OR(B3L804C4=0,B3L804C5=0),0,1+(B3L804C4/B3L804C5))</f>
        <v>1.9113728175282438</v>
      </c>
      <c r="P11" s="16" t="s">
        <v>8748</v>
      </c>
      <c r="Q11" s="15">
        <f>A1L204C17</f>
        <v>157516</v>
      </c>
      <c r="R11" s="16" t="s">
        <v>8749</v>
      </c>
      <c r="S11" s="15">
        <f>A1L204C16</f>
        <v>180977</v>
      </c>
      <c r="T11" s="16" t="s">
        <v>8750</v>
      </c>
      <c r="U11" s="21">
        <f>IF(OR(B3L804C7=0,B3L804C8=0),0,1+(B3L804C7/B3L804C8))</f>
        <v>1.8703647424810887</v>
      </c>
      <c r="V11" s="16" t="s">
        <v>8751</v>
      </c>
      <c r="W11" s="15">
        <f>A1L204C8</f>
        <v>154630</v>
      </c>
      <c r="X11" s="16" t="s">
        <v>8752</v>
      </c>
      <c r="Y11" s="15">
        <f>A1L204C7</f>
        <v>157966</v>
      </c>
      <c r="Z11" s="16" t="s">
        <v>8753</v>
      </c>
      <c r="AA11" s="21">
        <f>IF(OR(B3L804C10=0,B3L804C11=0),0,1+(B3L804C10/B3L804C11))</f>
        <v>1.9788815314687971</v>
      </c>
      <c r="AB11" s="16" t="s">
        <v>8754</v>
      </c>
      <c r="AC11" s="15">
        <f>A1L204C20</f>
        <v>156554</v>
      </c>
      <c r="AD11" s="16" t="s">
        <v>8755</v>
      </c>
      <c r="AE11" s="15">
        <f>A1L204C19</f>
        <v>173306.66666666666</v>
      </c>
      <c r="AF11" s="16" t="s">
        <v>8756</v>
      </c>
      <c r="AG11" s="21">
        <f>IF(OR(B3L804C13=0,B3L804C14=0),0,1+(B3L804C13/B3L804C14))</f>
        <v>1.9033351284813049</v>
      </c>
      <c r="AH11" s="16" t="s">
        <v>8757</v>
      </c>
      <c r="AI11" s="15">
        <f>A1L204C11</f>
        <v>194881</v>
      </c>
      <c r="AJ11" s="16" t="s">
        <v>8758</v>
      </c>
      <c r="AK11" s="15">
        <f>A1L204C10</f>
        <v>199325</v>
      </c>
      <c r="AL11" s="16" t="s">
        <v>8759</v>
      </c>
      <c r="AM11" s="21">
        <f>IF(OR(B3L804C16=0,B3L804C17=0),0,1+(B3L804C16/B3L804C17))</f>
        <v>1.9777047535432084</v>
      </c>
      <c r="AN11" s="16" t="s">
        <v>8760</v>
      </c>
      <c r="AO11" s="15">
        <f>A1L204C23</f>
        <v>166135.75</v>
      </c>
      <c r="AP11" s="16" t="s">
        <v>8761</v>
      </c>
      <c r="AQ11" s="15">
        <f>A1L204C22</f>
        <v>179811.25</v>
      </c>
      <c r="AR11" s="16" t="s">
        <v>8762</v>
      </c>
      <c r="AS11" s="21">
        <f>IF(OR(B3L804C19=0,B3L804C20=0),0,1+(B3L804C19/B3L804C20))</f>
        <v>1.9239452481421491</v>
      </c>
      <c r="AT11" s="16" t="s">
        <v>8763</v>
      </c>
      <c r="AU11" s="15">
        <f>A1L204C14</f>
        <v>198387</v>
      </c>
      <c r="AV11" s="16" t="s">
        <v>8764</v>
      </c>
      <c r="AW11" s="15">
        <f>A1L204C13</f>
        <v>201535</v>
      </c>
      <c r="AX11" s="16" t="s">
        <v>8765</v>
      </c>
      <c r="AY11" s="21">
        <f>IF(OR(B3L804C22=0,B3L804C23=0),0,1+(B3L804C22/B3L804C23))</f>
        <v>1.9843798843873273</v>
      </c>
      <c r="AZ11" s="16" t="s">
        <v>8766</v>
      </c>
      <c r="BA11" s="15">
        <f>A1L204C26</f>
        <v>172586</v>
      </c>
      <c r="BB11" s="16" t="s">
        <v>8767</v>
      </c>
      <c r="BC11" s="15">
        <f>A1L204C25</f>
        <v>184156</v>
      </c>
      <c r="BD11" s="16" t="s">
        <v>8768</v>
      </c>
      <c r="BE11" s="21">
        <f>IF(OR(B3L804C25=0,B3L804C26=0),0,1+(B3L804C25/B3L804C26))</f>
        <v>1.9371728317296206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51536</v>
      </c>
      <c r="F12" s="16" t="s">
        <v>8770</v>
      </c>
      <c r="G12" s="15">
        <f>A1L205C1</f>
        <v>55222</v>
      </c>
      <c r="H12" s="16" t="s">
        <v>8771</v>
      </c>
      <c r="I12" s="21">
        <f>IF(OR(B3L805C1=0,B3L805C2=0),0,1+(B3L805C1/B3L805C2))</f>
        <v>1.9332512404476476</v>
      </c>
      <c r="J12" s="16" t="s">
        <v>8772</v>
      </c>
      <c r="K12" s="15">
        <f>A1L205C5</f>
        <v>51586</v>
      </c>
      <c r="L12" s="16" t="s">
        <v>8773</v>
      </c>
      <c r="M12" s="15">
        <f>A1L205C4</f>
        <v>48888</v>
      </c>
      <c r="N12" s="16" t="s">
        <v>8774</v>
      </c>
      <c r="O12" s="21">
        <f>IF(OR(B3L805C4=0,B3L805C5=0),0,1+(B3L805C4/B3L805C5))</f>
        <v>2.055187367043037</v>
      </c>
      <c r="P12" s="16" t="s">
        <v>8775</v>
      </c>
      <c r="Q12" s="15">
        <f>A1L205C17</f>
        <v>51561</v>
      </c>
      <c r="R12" s="16" t="s">
        <v>8776</v>
      </c>
      <c r="S12" s="15">
        <f>A1L205C16</f>
        <v>52055</v>
      </c>
      <c r="T12" s="16" t="s">
        <v>8777</v>
      </c>
      <c r="U12" s="21">
        <f>IF(OR(B3L805C7=0,B3L805C8=0),0,1+(B3L805C7/B3L805C8))</f>
        <v>1.9905100374603784</v>
      </c>
      <c r="V12" s="16" t="s">
        <v>8778</v>
      </c>
      <c r="W12" s="15">
        <f>A1L205C8</f>
        <v>62342</v>
      </c>
      <c r="X12" s="16" t="s">
        <v>8779</v>
      </c>
      <c r="Y12" s="15">
        <f>A1L205C7</f>
        <v>53475</v>
      </c>
      <c r="Z12" s="16" t="s">
        <v>8780</v>
      </c>
      <c r="AA12" s="21">
        <f>IF(OR(B3L805C10=0,B3L805C11=0),0,1+(B3L805C10/B3L805C11))</f>
        <v>2.1658158017765308</v>
      </c>
      <c r="AB12" s="16" t="s">
        <v>8781</v>
      </c>
      <c r="AC12" s="15">
        <f>A1L205C20</f>
        <v>55154.666666666664</v>
      </c>
      <c r="AD12" s="16" t="s">
        <v>8782</v>
      </c>
      <c r="AE12" s="15">
        <f>A1L205C19</f>
        <v>52528.333333333336</v>
      </c>
      <c r="AF12" s="16" t="s">
        <v>8783</v>
      </c>
      <c r="AG12" s="21">
        <f>IF(OR(B3L805C13=0,B3L805C14=0),0,1+(B3L805C13/B3L805C14))</f>
        <v>2.0499984135545892</v>
      </c>
      <c r="AH12" s="16" t="s">
        <v>8784</v>
      </c>
      <c r="AI12" s="15">
        <f>A1L205C11</f>
        <v>63324</v>
      </c>
      <c r="AJ12" s="16" t="s">
        <v>8785</v>
      </c>
      <c r="AK12" s="15">
        <f>A1L205C10</f>
        <v>70617</v>
      </c>
      <c r="AL12" s="16" t="s">
        <v>8786</v>
      </c>
      <c r="AM12" s="21">
        <f>IF(OR(B3L805C16=0,B3L805C17=0),0,1+(B3L805C16/B3L805C17))</f>
        <v>1.8967245847317218</v>
      </c>
      <c r="AN12" s="16" t="s">
        <v>8787</v>
      </c>
      <c r="AO12" s="15">
        <f>A1L205C23</f>
        <v>57197</v>
      </c>
      <c r="AP12" s="16" t="s">
        <v>8788</v>
      </c>
      <c r="AQ12" s="15">
        <f>A1L205C22</f>
        <v>57050.5</v>
      </c>
      <c r="AR12" s="16" t="s">
        <v>8789</v>
      </c>
      <c r="AS12" s="21">
        <f>IF(OR(B3L805C19=0,B3L805C20=0),0,1+(B3L805C19/B3L805C20))</f>
        <v>2.0025679003689714</v>
      </c>
      <c r="AT12" s="16" t="s">
        <v>8790</v>
      </c>
      <c r="AU12" s="15">
        <f>A1L205C14</f>
        <v>63153</v>
      </c>
      <c r="AV12" s="16" t="s">
        <v>8791</v>
      </c>
      <c r="AW12" s="15">
        <f>A1L205C13</f>
        <v>64377</v>
      </c>
      <c r="AX12" s="16" t="s">
        <v>8792</v>
      </c>
      <c r="AY12" s="21">
        <f>IF(OR(B3L805C22=0,B3L805C23=0),0,1+(B3L805C22/B3L805C23))</f>
        <v>1.9809869984621837</v>
      </c>
      <c r="AZ12" s="16" t="s">
        <v>8793</v>
      </c>
      <c r="BA12" s="15">
        <f>A1L205C26</f>
        <v>58388.2</v>
      </c>
      <c r="BB12" s="16" t="s">
        <v>8794</v>
      </c>
      <c r="BC12" s="15">
        <f>A1L205C25</f>
        <v>58515.8</v>
      </c>
      <c r="BD12" s="16" t="s">
        <v>8795</v>
      </c>
      <c r="BE12" s="21">
        <f>IF(OR(B3L805C25=0,B3L805C26=0),0,1+(B3L805C25/B3L805C26))</f>
        <v>1.9978193923692404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104300</v>
      </c>
      <c r="F13" s="16" t="s">
        <v>8797</v>
      </c>
      <c r="G13" s="15">
        <f>A1L206C1</f>
        <v>101477</v>
      </c>
      <c r="H13" s="16" t="s">
        <v>8798</v>
      </c>
      <c r="I13" s="21">
        <f>IF(OR(B3L806C1=0,B3L806C2=0),0,1+(B3L806C1/B3L806C2))</f>
        <v>2.0278191117198974</v>
      </c>
      <c r="J13" s="16" t="s">
        <v>8799</v>
      </c>
      <c r="K13" s="15">
        <f>A1L206C5</f>
        <v>126655</v>
      </c>
      <c r="L13" s="16" t="s">
        <v>8800</v>
      </c>
      <c r="M13" s="15">
        <f>A1L206C4</f>
        <v>119137</v>
      </c>
      <c r="N13" s="16" t="s">
        <v>8801</v>
      </c>
      <c r="O13" s="21">
        <f>IF(OR(B3L806C4=0,B3L806C5=0),0,1+(B3L806C4/B3L806C5))</f>
        <v>2.0631038216507047</v>
      </c>
      <c r="P13" s="16" t="s">
        <v>8802</v>
      </c>
      <c r="Q13" s="15">
        <f>A1L206C17</f>
        <v>115477.5</v>
      </c>
      <c r="R13" s="16" t="s">
        <v>8803</v>
      </c>
      <c r="S13" s="15">
        <f>A1L206C16</f>
        <v>110307</v>
      </c>
      <c r="T13" s="16" t="s">
        <v>8804</v>
      </c>
      <c r="U13" s="21">
        <f>IF(OR(B3L806C7=0,B3L806C8=0),0,1+(B3L806C7/B3L806C8))</f>
        <v>2.0468737251489024</v>
      </c>
      <c r="V13" s="16" t="s">
        <v>8805</v>
      </c>
      <c r="W13" s="15">
        <f>A1L206C8</f>
        <v>152765</v>
      </c>
      <c r="X13" s="16" t="s">
        <v>8806</v>
      </c>
      <c r="Y13" s="15">
        <f>A1L206C7</f>
        <v>147764</v>
      </c>
      <c r="Z13" s="16" t="s">
        <v>8807</v>
      </c>
      <c r="AA13" s="21">
        <f>IF(OR(B3L806C10=0,B3L806C11=0),0,1+(B3L806C10/B3L806C11))</f>
        <v>2.0338445088113479</v>
      </c>
      <c r="AB13" s="16" t="s">
        <v>8808</v>
      </c>
      <c r="AC13" s="15">
        <f>A1L206C20</f>
        <v>127906.66666666667</v>
      </c>
      <c r="AD13" s="16" t="s">
        <v>8809</v>
      </c>
      <c r="AE13" s="15">
        <f>A1L206C19</f>
        <v>122792.66666666667</v>
      </c>
      <c r="AF13" s="16" t="s">
        <v>8810</v>
      </c>
      <c r="AG13" s="21">
        <f>IF(OR(B3L806C13=0,B3L806C14=0),0,1+(B3L806C13/B3L806C14))</f>
        <v>2.0416474382292105</v>
      </c>
      <c r="AH13" s="16" t="s">
        <v>8811</v>
      </c>
      <c r="AI13" s="15">
        <f>A1L206C11</f>
        <v>155769</v>
      </c>
      <c r="AJ13" s="16" t="s">
        <v>8812</v>
      </c>
      <c r="AK13" s="15">
        <f>A1L206C10</f>
        <v>154716</v>
      </c>
      <c r="AL13" s="16" t="s">
        <v>8813</v>
      </c>
      <c r="AM13" s="21">
        <f>IF(OR(B3L806C16=0,B3L806C17=0),0,1+(B3L806C16/B3L806C17))</f>
        <v>2.0068060187698751</v>
      </c>
      <c r="AN13" s="16" t="s">
        <v>8814</v>
      </c>
      <c r="AO13" s="15">
        <f>A1L206C23</f>
        <v>134872.25</v>
      </c>
      <c r="AP13" s="16" t="s">
        <v>8815</v>
      </c>
      <c r="AQ13" s="15">
        <f>A1L206C22</f>
        <v>130773.5</v>
      </c>
      <c r="AR13" s="16" t="s">
        <v>8816</v>
      </c>
      <c r="AS13" s="21">
        <f>IF(OR(B3L806C19=0,B3L806C20=0),0,1+(B3L806C19/B3L806C20))</f>
        <v>2.0313423591170992</v>
      </c>
      <c r="AT13" s="16" t="s">
        <v>8817</v>
      </c>
      <c r="AU13" s="15">
        <f>A1L206C14</f>
        <v>146308</v>
      </c>
      <c r="AV13" s="16" t="s">
        <v>8818</v>
      </c>
      <c r="AW13" s="15">
        <f>A1L206C13</f>
        <v>138736</v>
      </c>
      <c r="AX13" s="16" t="s">
        <v>8819</v>
      </c>
      <c r="AY13" s="21">
        <f>IF(OR(B3L806C22=0,B3L806C23=0),0,1+(B3L806C22/B3L806C23))</f>
        <v>2.0545784799907736</v>
      </c>
      <c r="AZ13" s="16" t="s">
        <v>8820</v>
      </c>
      <c r="BA13" s="15">
        <f>A1L206C26</f>
        <v>137159.4</v>
      </c>
      <c r="BB13" s="16" t="s">
        <v>8821</v>
      </c>
      <c r="BC13" s="15">
        <f>A1L206C25</f>
        <v>132366</v>
      </c>
      <c r="BD13" s="16" t="s">
        <v>8822</v>
      </c>
      <c r="BE13" s="21">
        <f>IF(OR(B3L806C25=0,B3L806C26=0),0,1+(B3L806C25/B3L806C26))</f>
        <v>2.0362132269616064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26291</v>
      </c>
      <c r="F14" s="16" t="s">
        <v>8824</v>
      </c>
      <c r="G14" s="15">
        <f>A1L207C1</f>
        <v>27376</v>
      </c>
      <c r="H14" s="16" t="s">
        <v>8825</v>
      </c>
      <c r="I14" s="21">
        <f>IF(OR(B3L807C1=0,B3L807C2=0),0,1+(B3L807C1/B3L807C2))</f>
        <v>1.9603667445938049</v>
      </c>
      <c r="J14" s="16" t="s">
        <v>8826</v>
      </c>
      <c r="K14" s="15">
        <f>A1L207C5</f>
        <v>20794</v>
      </c>
      <c r="L14" s="16" t="s">
        <v>8827</v>
      </c>
      <c r="M14" s="15">
        <f>A1L207C4</f>
        <v>19306</v>
      </c>
      <c r="N14" s="16" t="s">
        <v>8828</v>
      </c>
      <c r="O14" s="21">
        <f>IF(OR(B3L807C4=0,B3L807C5=0),0,1+(B3L807C4/B3L807C5))</f>
        <v>2.0770744846161815</v>
      </c>
      <c r="P14" s="16" t="s">
        <v>8829</v>
      </c>
      <c r="Q14" s="15">
        <f>A1L207C17</f>
        <v>23542.5</v>
      </c>
      <c r="R14" s="16" t="s">
        <v>8830</v>
      </c>
      <c r="S14" s="15">
        <f>A1L207C16</f>
        <v>23341</v>
      </c>
      <c r="T14" s="16" t="s">
        <v>8831</v>
      </c>
      <c r="U14" s="21">
        <f>IF(OR(B3L807C7=0,B3L807C8=0),0,1+(B3L807C7/B3L807C8))</f>
        <v>2.0086328777687332</v>
      </c>
      <c r="V14" s="16" t="s">
        <v>8832</v>
      </c>
      <c r="W14" s="15">
        <f>A1L207C8</f>
        <v>30111</v>
      </c>
      <c r="X14" s="16" t="s">
        <v>8833</v>
      </c>
      <c r="Y14" s="15">
        <f>A1L207C7</f>
        <v>29779</v>
      </c>
      <c r="Z14" s="16" t="s">
        <v>8834</v>
      </c>
      <c r="AA14" s="21">
        <f>IF(OR(B3L807C10=0,B3L807C11=0),0,1+(B3L807C10/B3L807C11))</f>
        <v>2.011148796131502</v>
      </c>
      <c r="AB14" s="16" t="s">
        <v>8835</v>
      </c>
      <c r="AC14" s="15">
        <f>A1L207C20</f>
        <v>25732</v>
      </c>
      <c r="AD14" s="16" t="s">
        <v>8836</v>
      </c>
      <c r="AE14" s="15">
        <f>A1L207C19</f>
        <v>25487</v>
      </c>
      <c r="AF14" s="16" t="s">
        <v>8837</v>
      </c>
      <c r="AG14" s="21">
        <f>IF(OR(B3L807C13=0,B3L807C14=0),0,1+(B3L807C13/B3L807C14))</f>
        <v>2.0096127437517168</v>
      </c>
      <c r="AH14" s="16" t="s">
        <v>8838</v>
      </c>
      <c r="AI14" s="15">
        <f>A1L207C11</f>
        <v>39999</v>
      </c>
      <c r="AJ14" s="16" t="s">
        <v>8839</v>
      </c>
      <c r="AK14" s="15">
        <f>A1L207C10</f>
        <v>40049</v>
      </c>
      <c r="AL14" s="16" t="s">
        <v>8840</v>
      </c>
      <c r="AM14" s="21">
        <f>IF(OR(B3L807C16=0,B3L807C17=0),0,1+(B3L807C16/B3L807C17))</f>
        <v>1.9987515293765137</v>
      </c>
      <c r="AN14" s="16" t="s">
        <v>8841</v>
      </c>
      <c r="AO14" s="15">
        <f>A1L207C23</f>
        <v>29298.75</v>
      </c>
      <c r="AP14" s="16" t="s">
        <v>8842</v>
      </c>
      <c r="AQ14" s="15">
        <f>A1L207C22</f>
        <v>29127.5</v>
      </c>
      <c r="AR14" s="16" t="s">
        <v>8843</v>
      </c>
      <c r="AS14" s="21">
        <f>IF(OR(B3L807C19=0,B3L807C20=0),0,1+(B3L807C19/B3L807C20))</f>
        <v>2.0058793236632049</v>
      </c>
      <c r="AT14" s="16" t="s">
        <v>8844</v>
      </c>
      <c r="AU14" s="15">
        <f>A1L207C14</f>
        <v>42778</v>
      </c>
      <c r="AV14" s="16" t="s">
        <v>8845</v>
      </c>
      <c r="AW14" s="15">
        <f>A1L207C13</f>
        <v>41976</v>
      </c>
      <c r="AX14" s="16" t="s">
        <v>8846</v>
      </c>
      <c r="AY14" s="21">
        <f>IF(OR(B3L807C22=0,B3L807C23=0),0,1+(B3L807C22/B3L807C23))</f>
        <v>2.0191061558986085</v>
      </c>
      <c r="AZ14" s="16" t="s">
        <v>8847</v>
      </c>
      <c r="BA14" s="15">
        <f>A1L207C26</f>
        <v>31994.6</v>
      </c>
      <c r="BB14" s="16" t="s">
        <v>8848</v>
      </c>
      <c r="BC14" s="15">
        <f>A1L207C25</f>
        <v>31697.200000000001</v>
      </c>
      <c r="BD14" s="16" t="s">
        <v>8849</v>
      </c>
      <c r="BE14" s="21">
        <f>IF(OR(B3L807C25=0,B3L807C26=0),0,1+(B3L807C25/B3L807C26))</f>
        <v>2.0093825322110472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36483</v>
      </c>
      <c r="F15" s="16" t="s">
        <v>8851</v>
      </c>
      <c r="G15" s="15">
        <f>A1L208C1</f>
        <v>36819</v>
      </c>
      <c r="H15" s="16" t="s">
        <v>8852</v>
      </c>
      <c r="I15" s="21">
        <f>IF(OR(B3L808C1=0,B3L808C2=0),0,1+(B3L808C1/B3L808C2))</f>
        <v>1.9908742768679213</v>
      </c>
      <c r="J15" s="16" t="s">
        <v>8853</v>
      </c>
      <c r="K15" s="15">
        <f>A1L208C5</f>
        <v>34604</v>
      </c>
      <c r="L15" s="16" t="s">
        <v>8854</v>
      </c>
      <c r="M15" s="15">
        <f>A1L208C4</f>
        <v>31805</v>
      </c>
      <c r="N15" s="16" t="s">
        <v>8855</v>
      </c>
      <c r="O15" s="21">
        <f>IF(OR(B3L808C4=0,B3L808C5=0),0,1+(B3L808C4/B3L808C5))</f>
        <v>2.0880050306555571</v>
      </c>
      <c r="P15" s="16" t="s">
        <v>8856</v>
      </c>
      <c r="Q15" s="15">
        <f>A1L208C17</f>
        <v>35543.5</v>
      </c>
      <c r="R15" s="16" t="s">
        <v>8857</v>
      </c>
      <c r="S15" s="15">
        <f>A1L208C16</f>
        <v>34312</v>
      </c>
      <c r="T15" s="16" t="s">
        <v>8858</v>
      </c>
      <c r="U15" s="21">
        <f>IF(OR(B3L808C7=0,B3L808C8=0),0,1+(B3L808C7/B3L808C8))</f>
        <v>2.0358912333877361</v>
      </c>
      <c r="V15" s="16" t="s">
        <v>8859</v>
      </c>
      <c r="W15" s="15">
        <f>A1L208C8</f>
        <v>37385</v>
      </c>
      <c r="X15" s="16" t="s">
        <v>8860</v>
      </c>
      <c r="Y15" s="15">
        <f>A1L208C7</f>
        <v>35736</v>
      </c>
      <c r="Z15" s="16" t="s">
        <v>8861</v>
      </c>
      <c r="AA15" s="21">
        <f>IF(OR(B3L808C10=0,B3L808C11=0),0,1+(B3L808C10/B3L808C11))</f>
        <v>2.0461439444817549</v>
      </c>
      <c r="AB15" s="16" t="s">
        <v>8862</v>
      </c>
      <c r="AC15" s="15">
        <f>A1L208C20</f>
        <v>36157.333333333336</v>
      </c>
      <c r="AD15" s="16" t="s">
        <v>8863</v>
      </c>
      <c r="AE15" s="15">
        <f>A1L208C19</f>
        <v>34786.666666666664</v>
      </c>
      <c r="AF15" s="16" t="s">
        <v>8864</v>
      </c>
      <c r="AG15" s="21">
        <f>IF(OR(B3L808C13=0,B3L808C14=0),0,1+(B3L808C13/B3L808C14))</f>
        <v>2.0394020697585282</v>
      </c>
      <c r="AH15" s="16" t="s">
        <v>8865</v>
      </c>
      <c r="AI15" s="15">
        <f>A1L208C11</f>
        <v>36184</v>
      </c>
      <c r="AJ15" s="16" t="s">
        <v>8866</v>
      </c>
      <c r="AK15" s="15">
        <f>A1L208C10</f>
        <v>35813</v>
      </c>
      <c r="AL15" s="16" t="s">
        <v>8867</v>
      </c>
      <c r="AM15" s="21">
        <f>IF(OR(B3L808C16=0,B3L808C17=0),0,1+(B3L808C16/B3L808C17))</f>
        <v>2.0103593667104125</v>
      </c>
      <c r="AN15" s="16" t="s">
        <v>8868</v>
      </c>
      <c r="AO15" s="15">
        <f>A1L208C23</f>
        <v>36164</v>
      </c>
      <c r="AP15" s="16" t="s">
        <v>8869</v>
      </c>
      <c r="AQ15" s="15">
        <f>A1L208C22</f>
        <v>35043.25</v>
      </c>
      <c r="AR15" s="16" t="s">
        <v>8870</v>
      </c>
      <c r="AS15" s="21">
        <f>IF(OR(B3L808C19=0,B3L808C20=0),0,1+(B3L808C19/B3L808C20))</f>
        <v>2.0319819080707413</v>
      </c>
      <c r="AT15" s="16" t="s">
        <v>8871</v>
      </c>
      <c r="AU15" s="15">
        <f>A1L208C14</f>
        <v>37293</v>
      </c>
      <c r="AV15" s="16" t="s">
        <v>8872</v>
      </c>
      <c r="AW15" s="15">
        <f>A1L208C13</f>
        <v>35339</v>
      </c>
      <c r="AX15" s="16" t="s">
        <v>8873</v>
      </c>
      <c r="AY15" s="21">
        <f>IF(OR(B3L808C22=0,B3L808C23=0),0,1+(B3L808C22/B3L808C23))</f>
        <v>2.0552930190441154</v>
      </c>
      <c r="AZ15" s="16" t="s">
        <v>8874</v>
      </c>
      <c r="BA15" s="15">
        <f>A1L208C26</f>
        <v>36389.800000000003</v>
      </c>
      <c r="BB15" s="16" t="s">
        <v>8875</v>
      </c>
      <c r="BC15" s="15">
        <f>A1L208C25</f>
        <v>35102.400000000001</v>
      </c>
      <c r="BD15" s="16" t="s">
        <v>8876</v>
      </c>
      <c r="BE15" s="21">
        <f>IF(OR(B3L808C25=0,B3L808C26=0),0,1+(B3L808C25/B3L808C26))</f>
        <v>2.0366755549478102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11311</v>
      </c>
      <c r="F16" s="16" t="s">
        <v>8878</v>
      </c>
      <c r="G16" s="15">
        <f>A1L209C1</f>
        <v>11783</v>
      </c>
      <c r="H16" s="16" t="s">
        <v>8879</v>
      </c>
      <c r="I16" s="21">
        <f>IF(OR(B3L809C1=0,B3L809C2=0),0,1+(B3L809C1/B3L809C2))</f>
        <v>1.9599422897394552</v>
      </c>
      <c r="J16" s="16" t="s">
        <v>8880</v>
      </c>
      <c r="K16" s="15">
        <f>A1L209C5</f>
        <v>11663</v>
      </c>
      <c r="L16" s="16" t="s">
        <v>8881</v>
      </c>
      <c r="M16" s="15">
        <f>A1L209C4</f>
        <v>12834</v>
      </c>
      <c r="N16" s="16" t="s">
        <v>8882</v>
      </c>
      <c r="O16" s="21">
        <f>IF(OR(B3L809C4=0,B3L809C5=0),0,1+(B3L809C4/B3L809C5))</f>
        <v>1.9087579865980988</v>
      </c>
      <c r="P16" s="16" t="s">
        <v>8883</v>
      </c>
      <c r="Q16" s="15">
        <f>A1L209C17</f>
        <v>11487</v>
      </c>
      <c r="R16" s="16" t="s">
        <v>8884</v>
      </c>
      <c r="S16" s="15">
        <f>A1L209C16</f>
        <v>12308.5</v>
      </c>
      <c r="T16" s="16" t="s">
        <v>8885</v>
      </c>
      <c r="U16" s="21">
        <f>IF(OR(B3L809C7=0,B3L809C8=0),0,1+(B3L809C7/B3L809C8))</f>
        <v>1.9332575049762359</v>
      </c>
      <c r="V16" s="16" t="s">
        <v>8886</v>
      </c>
      <c r="W16" s="15">
        <f>A1L209C8</f>
        <v>14829</v>
      </c>
      <c r="X16" s="16" t="s">
        <v>8887</v>
      </c>
      <c r="Y16" s="15">
        <f>A1L209C7</f>
        <v>16034</v>
      </c>
      <c r="Z16" s="16" t="s">
        <v>8888</v>
      </c>
      <c r="AA16" s="21">
        <f>IF(OR(B3L809C10=0,B3L809C11=0),0,1+(B3L809C10/B3L809C11))</f>
        <v>1.9248471997006362</v>
      </c>
      <c r="AB16" s="16" t="s">
        <v>8889</v>
      </c>
      <c r="AC16" s="15">
        <f>A1L209C20</f>
        <v>12601</v>
      </c>
      <c r="AD16" s="16" t="s">
        <v>8890</v>
      </c>
      <c r="AE16" s="15">
        <f>A1L209C19</f>
        <v>13550.333333333334</v>
      </c>
      <c r="AF16" s="16" t="s">
        <v>8891</v>
      </c>
      <c r="AG16" s="21">
        <f>IF(OR(B3L809C13=0,B3L809C14=0),0,1+(B3L809C13/B3L809C14))</f>
        <v>1.929940222872746</v>
      </c>
      <c r="AH16" s="16" t="s">
        <v>8892</v>
      </c>
      <c r="AI16" s="15">
        <f>A1L209C11</f>
        <v>16656</v>
      </c>
      <c r="AJ16" s="16" t="s">
        <v>8893</v>
      </c>
      <c r="AK16" s="15">
        <f>A1L209C10</f>
        <v>18214</v>
      </c>
      <c r="AL16" s="16" t="s">
        <v>8894</v>
      </c>
      <c r="AM16" s="21">
        <f>IF(OR(B3L809C16=0,B3L809C17=0),0,1+(B3L809C16/B3L809C17))</f>
        <v>1.9144614033161305</v>
      </c>
      <c r="AN16" s="16" t="s">
        <v>8895</v>
      </c>
      <c r="AO16" s="15">
        <f>A1L209C23</f>
        <v>13614.75</v>
      </c>
      <c r="AP16" s="16" t="s">
        <v>8896</v>
      </c>
      <c r="AQ16" s="15">
        <f>A1L209C22</f>
        <v>14716.25</v>
      </c>
      <c r="AR16" s="16" t="s">
        <v>8897</v>
      </c>
      <c r="AS16" s="21">
        <f>IF(OR(B3L809C19=0,B3L809C20=0),0,1+(B3L809C19/B3L809C20))</f>
        <v>1.9251507687080607</v>
      </c>
      <c r="AT16" s="16" t="s">
        <v>8898</v>
      </c>
      <c r="AU16" s="15">
        <f>A1L209C14</f>
        <v>15714</v>
      </c>
      <c r="AV16" s="16" t="s">
        <v>8899</v>
      </c>
      <c r="AW16" s="15">
        <f>A1L209C13</f>
        <v>16973</v>
      </c>
      <c r="AX16" s="16" t="s">
        <v>8900</v>
      </c>
      <c r="AY16" s="21">
        <f>IF(OR(B3L809C22=0,B3L809C23=0),0,1+(B3L809C22/B3L809C23))</f>
        <v>1.9258233665233018</v>
      </c>
      <c r="AZ16" s="16" t="s">
        <v>8901</v>
      </c>
      <c r="BA16" s="15">
        <f>A1L209C26</f>
        <v>14034.6</v>
      </c>
      <c r="BB16" s="16" t="s">
        <v>8902</v>
      </c>
      <c r="BC16" s="15">
        <f>A1L209C25</f>
        <v>15167.6</v>
      </c>
      <c r="BD16" s="16" t="s">
        <v>8903</v>
      </c>
      <c r="BE16" s="21">
        <f>IF(OR(B3L809C25=0,B3L809C26=0),0,1+(B3L809C25/B3L809C26))</f>
        <v>1.9253013001397716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2972</v>
      </c>
      <c r="F17" s="16" t="s">
        <v>8905</v>
      </c>
      <c r="G17" s="15">
        <f>A1L210C1</f>
        <v>3009</v>
      </c>
      <c r="H17" s="16" t="s">
        <v>8906</v>
      </c>
      <c r="I17" s="21">
        <f>IF(OR(B3L810C1=0,B3L810C2=0),0,1+(B3L810C1/B3L810C2))</f>
        <v>1.9877035559986707</v>
      </c>
      <c r="J17" s="16" t="s">
        <v>8907</v>
      </c>
      <c r="K17" s="15">
        <f>A1L210C5</f>
        <v>3574</v>
      </c>
      <c r="L17" s="16" t="s">
        <v>8908</v>
      </c>
      <c r="M17" s="15">
        <f>A1L210C4</f>
        <v>3734</v>
      </c>
      <c r="N17" s="16" t="s">
        <v>8909</v>
      </c>
      <c r="O17" s="21">
        <f>IF(OR(B3L810C4=0,B3L810C5=0),0,1+(B3L810C4/B3L810C5))</f>
        <v>1.9571505088377075</v>
      </c>
      <c r="P17" s="16" t="s">
        <v>8910</v>
      </c>
      <c r="Q17" s="15">
        <f>A1L210C17</f>
        <v>3273</v>
      </c>
      <c r="R17" s="16" t="s">
        <v>8911</v>
      </c>
      <c r="S17" s="15">
        <f>A1L210C16</f>
        <v>3371.5</v>
      </c>
      <c r="T17" s="16" t="s">
        <v>8912</v>
      </c>
      <c r="U17" s="21">
        <f>IF(OR(B3L810C7=0,B3L810C8=0),0,1+(B3L810C7/B3L810C8))</f>
        <v>1.9707845172771763</v>
      </c>
      <c r="V17" s="16" t="s">
        <v>8913</v>
      </c>
      <c r="W17" s="15">
        <f>A1L210C8</f>
        <v>5940</v>
      </c>
      <c r="X17" s="16" t="s">
        <v>8914</v>
      </c>
      <c r="Y17" s="15">
        <f>A1L210C7</f>
        <v>5719</v>
      </c>
      <c r="Z17" s="16" t="s">
        <v>8915</v>
      </c>
      <c r="AA17" s="21">
        <f>IF(OR(B3L810C10=0,B3L810C11=0),0,1+(B3L810C10/B3L810C11))</f>
        <v>2.0386431194264731</v>
      </c>
      <c r="AB17" s="16" t="s">
        <v>8916</v>
      </c>
      <c r="AC17" s="15">
        <f>A1L210C20</f>
        <v>4162</v>
      </c>
      <c r="AD17" s="16" t="s">
        <v>8917</v>
      </c>
      <c r="AE17" s="15">
        <f>A1L210C19</f>
        <v>4154</v>
      </c>
      <c r="AF17" s="16" t="s">
        <v>8918</v>
      </c>
      <c r="AG17" s="21">
        <f>IF(OR(B3L810C13=0,B3L810C14=0),0,1+(B3L810C13/B3L810C14))</f>
        <v>2.0019258545979781</v>
      </c>
      <c r="AH17" s="16" t="s">
        <v>8919</v>
      </c>
      <c r="AI17" s="15">
        <f>A1L210C11</f>
        <v>6772</v>
      </c>
      <c r="AJ17" s="16" t="s">
        <v>8920</v>
      </c>
      <c r="AK17" s="15">
        <f>A1L210C10</f>
        <v>7234</v>
      </c>
      <c r="AL17" s="16" t="s">
        <v>8921</v>
      </c>
      <c r="AM17" s="21">
        <f>IF(OR(B3L810C16=0,B3L810C17=0),0,1+(B3L810C16/B3L810C17))</f>
        <v>1.9361349184406969</v>
      </c>
      <c r="AN17" s="16" t="s">
        <v>8922</v>
      </c>
      <c r="AO17" s="15">
        <f>A1L210C23</f>
        <v>4814.5</v>
      </c>
      <c r="AP17" s="16" t="s">
        <v>8923</v>
      </c>
      <c r="AQ17" s="15">
        <f>A1L210C22</f>
        <v>4924</v>
      </c>
      <c r="AR17" s="16" t="s">
        <v>8924</v>
      </c>
      <c r="AS17" s="21">
        <f>IF(OR(B3L810C19=0,B3L810C20=0),0,1+(B3L810C19/B3L810C20))</f>
        <v>1.977761982128351</v>
      </c>
      <c r="AT17" s="16" t="s">
        <v>8925</v>
      </c>
      <c r="AU17" s="15">
        <f>A1L210C14</f>
        <v>6268</v>
      </c>
      <c r="AV17" s="16" t="s">
        <v>8926</v>
      </c>
      <c r="AW17" s="15">
        <f>A1L210C13</f>
        <v>6652</v>
      </c>
      <c r="AX17" s="16" t="s">
        <v>8927</v>
      </c>
      <c r="AY17" s="21">
        <f>IF(OR(B3L810C22=0,B3L810C23=0),0,1+(B3L810C22/B3L810C23))</f>
        <v>1.9422730006013229</v>
      </c>
      <c r="AZ17" s="16" t="s">
        <v>8928</v>
      </c>
      <c r="BA17" s="15">
        <f>A1L210C26</f>
        <v>5105.2</v>
      </c>
      <c r="BB17" s="16" t="s">
        <v>8929</v>
      </c>
      <c r="BC17" s="15">
        <f>A1L210C25</f>
        <v>5269.6</v>
      </c>
      <c r="BD17" s="16" t="s">
        <v>8930</v>
      </c>
      <c r="BE17" s="21">
        <f>IF(OR(B3L810C25=0,B3L810C26=0),0,1+(B3L810C25/B3L810C26))</f>
        <v>1.9688021861241838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14975</v>
      </c>
      <c r="F18" s="16" t="s">
        <v>8932</v>
      </c>
      <c r="G18" s="15">
        <f>A1L211C1</f>
        <v>130618</v>
      </c>
      <c r="H18" s="16" t="s">
        <v>8933</v>
      </c>
      <c r="I18" s="21">
        <f>IF(OR(B3L811C1=0,B3L811C2=0),0,1+(B3L811C1/B3L811C2))</f>
        <v>1.1146472921036916</v>
      </c>
      <c r="J18" s="16" t="s">
        <v>8934</v>
      </c>
      <c r="K18" s="15">
        <f>A1L211C5</f>
        <v>17661</v>
      </c>
      <c r="L18" s="16" t="s">
        <v>8935</v>
      </c>
      <c r="M18" s="15">
        <f>A1L211C4</f>
        <v>152206</v>
      </c>
      <c r="N18" s="16" t="s">
        <v>8936</v>
      </c>
      <c r="O18" s="21">
        <f>IF(OR(B3L811C4=0,B3L811C5=0),0,1+(B3L811C4/B3L811C5))</f>
        <v>1.1160335335006504</v>
      </c>
      <c r="P18" s="16" t="s">
        <v>8937</v>
      </c>
      <c r="Q18" s="15">
        <f>A1L211C17</f>
        <v>16318</v>
      </c>
      <c r="R18" s="16" t="s">
        <v>8938</v>
      </c>
      <c r="S18" s="15">
        <f>A1L211C16</f>
        <v>141412</v>
      </c>
      <c r="T18" s="16" t="s">
        <v>8939</v>
      </c>
      <c r="U18" s="21">
        <f>IF(OR(B3L811C7=0,B3L811C8=0),0,1+(B3L811C7/B3L811C8))</f>
        <v>1.1153933188131135</v>
      </c>
      <c r="V18" s="16" t="s">
        <v>8940</v>
      </c>
      <c r="W18" s="15">
        <f>A1L211C8</f>
        <v>15556</v>
      </c>
      <c r="X18" s="16" t="s">
        <v>8941</v>
      </c>
      <c r="Y18" s="15">
        <f>A1L211C7</f>
        <v>150030</v>
      </c>
      <c r="Z18" s="16" t="s">
        <v>8942</v>
      </c>
      <c r="AA18" s="21">
        <f>IF(OR(B3L811C10=0,B3L811C11=0),0,1+(B3L811C10/B3L811C11))</f>
        <v>1.1036859294807706</v>
      </c>
      <c r="AB18" s="16" t="s">
        <v>8943</v>
      </c>
      <c r="AC18" s="15">
        <f>A1L211C20</f>
        <v>16064</v>
      </c>
      <c r="AD18" s="16" t="s">
        <v>8944</v>
      </c>
      <c r="AE18" s="15">
        <f>A1L211C19</f>
        <v>144284.66666666666</v>
      </c>
      <c r="AF18" s="16" t="s">
        <v>8945</v>
      </c>
      <c r="AG18" s="21">
        <f>IF(OR(B3L811C13=0,B3L811C14=0),0,1+(B3L811C13/B3L811C14))</f>
        <v>1.1113354618416371</v>
      </c>
      <c r="AH18" s="16" t="s">
        <v>8946</v>
      </c>
      <c r="AI18" s="15">
        <f>A1L211C11</f>
        <v>14910</v>
      </c>
      <c r="AJ18" s="16" t="s">
        <v>8947</v>
      </c>
      <c r="AK18" s="15">
        <f>A1L211C10</f>
        <v>136307</v>
      </c>
      <c r="AL18" s="16" t="s">
        <v>8948</v>
      </c>
      <c r="AM18" s="21">
        <f>IF(OR(B3L811C16=0,B3L811C17=0),0,1+(B3L811C16/B3L811C17))</f>
        <v>1.109385431415848</v>
      </c>
      <c r="AN18" s="16" t="s">
        <v>8949</v>
      </c>
      <c r="AO18" s="15">
        <f>A1L211C23</f>
        <v>15775.5</v>
      </c>
      <c r="AP18" s="16" t="s">
        <v>8950</v>
      </c>
      <c r="AQ18" s="15">
        <f>A1L211C22</f>
        <v>142290.25</v>
      </c>
      <c r="AR18" s="16" t="s">
        <v>8951</v>
      </c>
      <c r="AS18" s="21">
        <f>IF(OR(B3L811C19=0,B3L811C20=0),0,1+(B3L811C19/B3L811C20))</f>
        <v>1.1108684537415598</v>
      </c>
      <c r="AT18" s="16" t="s">
        <v>8952</v>
      </c>
      <c r="AU18" s="15">
        <f>A1L211C14</f>
        <v>19605</v>
      </c>
      <c r="AV18" s="16" t="s">
        <v>8953</v>
      </c>
      <c r="AW18" s="15">
        <f>A1L211C13</f>
        <v>134619</v>
      </c>
      <c r="AX18" s="16" t="s">
        <v>8954</v>
      </c>
      <c r="AY18" s="21">
        <f>IF(OR(B3L811C22=0,B3L811C23=0),0,1+(B3L811C22/B3L811C23))</f>
        <v>1.145633231564638</v>
      </c>
      <c r="AZ18" s="16" t="s">
        <v>8955</v>
      </c>
      <c r="BA18" s="15">
        <f>A1L211C26</f>
        <v>16541.400000000001</v>
      </c>
      <c r="BB18" s="16" t="s">
        <v>8956</v>
      </c>
      <c r="BC18" s="15">
        <f>A1L211C25</f>
        <v>140756</v>
      </c>
      <c r="BD18" s="16" t="s">
        <v>8957</v>
      </c>
      <c r="BE18" s="21">
        <f>IF(OR(B3L811C25=0,B3L811C26=0),0,1+(B3L811C25/B3L811C26))</f>
        <v>1.1175182585467049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21999</v>
      </c>
      <c r="F19" s="16" t="s">
        <v>8959</v>
      </c>
      <c r="G19" s="15">
        <f>A1L212C1</f>
        <v>38990</v>
      </c>
      <c r="H19" s="16" t="s">
        <v>8960</v>
      </c>
      <c r="I19" s="21">
        <f>IF(OR(B3L812C1=0,B3L812C2=0),0,1+(B3L812C1/B3L812C2))</f>
        <v>1.5642215952808414</v>
      </c>
      <c r="J19" s="16" t="s">
        <v>8961</v>
      </c>
      <c r="K19" s="15">
        <f>A1L212C5</f>
        <v>20766</v>
      </c>
      <c r="L19" s="16" t="s">
        <v>8962</v>
      </c>
      <c r="M19" s="15">
        <f>A1L212C4</f>
        <v>40303</v>
      </c>
      <c r="N19" s="16" t="s">
        <v>8963</v>
      </c>
      <c r="O19" s="21">
        <f>IF(OR(B3L812C4=0,B3L812C5=0),0,1+(B3L812C4/B3L812C5))</f>
        <v>1.5152470039451158</v>
      </c>
      <c r="P19" s="16" t="s">
        <v>8964</v>
      </c>
      <c r="Q19" s="15">
        <f>A1L212C17</f>
        <v>21382.5</v>
      </c>
      <c r="R19" s="16" t="s">
        <v>8965</v>
      </c>
      <c r="S19" s="15">
        <f>A1L212C16</f>
        <v>39646.5</v>
      </c>
      <c r="T19" s="16" t="s">
        <v>8966</v>
      </c>
      <c r="U19" s="21">
        <f>IF(OR(B3L812C7=0,B3L812C8=0),0,1+(B3L812C7/B3L812C8))</f>
        <v>1.5393288184329008</v>
      </c>
      <c r="V19" s="16" t="s">
        <v>8967</v>
      </c>
      <c r="W19" s="15">
        <f>A1L212C8</f>
        <v>19191</v>
      </c>
      <c r="X19" s="16" t="s">
        <v>8968</v>
      </c>
      <c r="Y19" s="15">
        <f>A1L212C7</f>
        <v>35744</v>
      </c>
      <c r="Z19" s="16" t="s">
        <v>8969</v>
      </c>
      <c r="AA19" s="21">
        <f>IF(OR(B3L812C10=0,B3L812C11=0),0,1+(B3L812C10/B3L812C11))</f>
        <v>1.5369012981199641</v>
      </c>
      <c r="AB19" s="16" t="s">
        <v>8970</v>
      </c>
      <c r="AC19" s="15">
        <f>A1L212C20</f>
        <v>20652</v>
      </c>
      <c r="AD19" s="16" t="s">
        <v>8971</v>
      </c>
      <c r="AE19" s="15">
        <f>A1L212C19</f>
        <v>38345.666666666664</v>
      </c>
      <c r="AF19" s="16" t="s">
        <v>8972</v>
      </c>
      <c r="AG19" s="21">
        <f>IF(OR(B3L812C13=0,B3L812C14=0),0,1+(B3L812C13/B3L812C14))</f>
        <v>1.5385745455809872</v>
      </c>
      <c r="AH19" s="16" t="s">
        <v>8973</v>
      </c>
      <c r="AI19" s="15">
        <f>A1L212C11</f>
        <v>20832</v>
      </c>
      <c r="AJ19" s="16" t="s">
        <v>8974</v>
      </c>
      <c r="AK19" s="15">
        <f>A1L212C10</f>
        <v>36144</v>
      </c>
      <c r="AL19" s="16" t="s">
        <v>8975</v>
      </c>
      <c r="AM19" s="21">
        <f>IF(OR(B3L812C16=0,B3L812C17=0),0,1+(B3L812C16/B3L812C17))</f>
        <v>1.5763612217795484</v>
      </c>
      <c r="AN19" s="16" t="s">
        <v>8976</v>
      </c>
      <c r="AO19" s="15">
        <f>A1L212C23</f>
        <v>20697</v>
      </c>
      <c r="AP19" s="16" t="s">
        <v>8977</v>
      </c>
      <c r="AQ19" s="15">
        <f>A1L212C22</f>
        <v>37795.25</v>
      </c>
      <c r="AR19" s="16" t="s">
        <v>8978</v>
      </c>
      <c r="AS19" s="21">
        <f>IF(OR(B3L812C19=0,B3L812C20=0),0,1+(B3L812C19/B3L812C20))</f>
        <v>1.5476084957765857</v>
      </c>
      <c r="AT19" s="16" t="s">
        <v>8979</v>
      </c>
      <c r="AU19" s="15">
        <f>A1L212C14</f>
        <v>23666</v>
      </c>
      <c r="AV19" s="16" t="s">
        <v>8980</v>
      </c>
      <c r="AW19" s="15">
        <f>A1L212C13</f>
        <v>39107</v>
      </c>
      <c r="AX19" s="16" t="s">
        <v>8981</v>
      </c>
      <c r="AY19" s="21">
        <f>IF(OR(B3L812C22=0,B3L812C23=0),0,1+(B3L812C22/B3L812C23))</f>
        <v>1.605160201498453</v>
      </c>
      <c r="AZ19" s="16" t="s">
        <v>8982</v>
      </c>
      <c r="BA19" s="15">
        <f>A1L212C26</f>
        <v>21290.799999999999</v>
      </c>
      <c r="BB19" s="16" t="s">
        <v>8983</v>
      </c>
      <c r="BC19" s="15">
        <f>A1L212C25</f>
        <v>38057.599999999999</v>
      </c>
      <c r="BD19" s="16" t="s">
        <v>8984</v>
      </c>
      <c r="BE19" s="21">
        <f>IF(OR(B3L812C25=0,B3L812C26=0),0,1+(B3L812C25/B3L812C26))</f>
        <v>1.5594362229883125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106</v>
      </c>
      <c r="F20" s="16" t="s">
        <v>8986</v>
      </c>
      <c r="G20" s="15">
        <f>A1L213C1</f>
        <v>129</v>
      </c>
      <c r="H20" s="16" t="s">
        <v>8987</v>
      </c>
      <c r="I20" s="21">
        <f>IF(OR(B3L813C1=0,B3L813C2=0),0,1+(B3L813C1/B3L813C2))</f>
        <v>1.8217054263565893</v>
      </c>
      <c r="J20" s="16" t="s">
        <v>8988</v>
      </c>
      <c r="K20" s="15">
        <f>A1L213C5</f>
        <v>98</v>
      </c>
      <c r="L20" s="16" t="s">
        <v>8989</v>
      </c>
      <c r="M20" s="15">
        <f>A1L213C4</f>
        <v>107</v>
      </c>
      <c r="N20" s="16" t="s">
        <v>8990</v>
      </c>
      <c r="O20" s="21">
        <f>IF(OR(B3L813C4=0,B3L813C5=0),0,1+(B3L813C4/B3L813C5))</f>
        <v>1.9158878504672896</v>
      </c>
      <c r="P20" s="16" t="s">
        <v>8991</v>
      </c>
      <c r="Q20" s="15">
        <f>A1L213C17</f>
        <v>102</v>
      </c>
      <c r="R20" s="16" t="s">
        <v>8992</v>
      </c>
      <c r="S20" s="15">
        <f>A1L213C16</f>
        <v>118</v>
      </c>
      <c r="T20" s="16" t="s">
        <v>8993</v>
      </c>
      <c r="U20" s="21">
        <f>IF(OR(B3L813C7=0,B3L813C8=0),0,1+(B3L813C7/B3L813C8))</f>
        <v>1.8644067796610169</v>
      </c>
      <c r="V20" s="16" t="s">
        <v>8994</v>
      </c>
      <c r="W20" s="15">
        <f>A1L213C8</f>
        <v>129</v>
      </c>
      <c r="X20" s="16" t="s">
        <v>8995</v>
      </c>
      <c r="Y20" s="15">
        <f>A1L213C7</f>
        <v>126</v>
      </c>
      <c r="Z20" s="16" t="s">
        <v>8996</v>
      </c>
      <c r="AA20" s="21">
        <f>IF(OR(B3L813C10=0,B3L813C11=0),0,1+(B3L813C10/B3L813C11))</f>
        <v>2.0238095238095237</v>
      </c>
      <c r="AB20" s="16" t="s">
        <v>8997</v>
      </c>
      <c r="AC20" s="15">
        <f>A1L213C20</f>
        <v>111</v>
      </c>
      <c r="AD20" s="16" t="s">
        <v>8998</v>
      </c>
      <c r="AE20" s="21">
        <f>A1L213C19</f>
        <v>120.66666666666667</v>
      </c>
      <c r="AF20" s="16" t="s">
        <v>8999</v>
      </c>
      <c r="AG20" s="21">
        <f>IF(OR(B3L813C13=0,B3L813C14=0),0,1+(B3L813C13/B3L813C14))</f>
        <v>1.9198895027624308</v>
      </c>
      <c r="AH20" s="16" t="s">
        <v>9000</v>
      </c>
      <c r="AI20" s="15">
        <f>A1L213C11</f>
        <v>193</v>
      </c>
      <c r="AJ20" s="16" t="s">
        <v>9001</v>
      </c>
      <c r="AK20" s="15">
        <f>A1L213C10</f>
        <v>181</v>
      </c>
      <c r="AL20" s="16" t="s">
        <v>9002</v>
      </c>
      <c r="AM20" s="21">
        <f>IF(OR(B3L813C16=0,B3L813C17=0),0,1+(B3L813C16/B3L813C17))</f>
        <v>2.0662983425414367</v>
      </c>
      <c r="AN20" s="16" t="s">
        <v>9003</v>
      </c>
      <c r="AO20" s="21">
        <f>A1L213C23</f>
        <v>131.5</v>
      </c>
      <c r="AP20" s="16" t="s">
        <v>9004</v>
      </c>
      <c r="AQ20" s="21">
        <f>A1L213C22</f>
        <v>135.75</v>
      </c>
      <c r="AR20" s="16" t="s">
        <v>9005</v>
      </c>
      <c r="AS20" s="21">
        <f>IF(OR(B3L813C19=0,B3L813C20=0),0,1+(B3L813C19/B3L813C20))</f>
        <v>1.9686924493554327</v>
      </c>
      <c r="AT20" s="16" t="s">
        <v>9006</v>
      </c>
      <c r="AU20" s="15">
        <f>A1L213C14</f>
        <v>290</v>
      </c>
      <c r="AV20" s="16" t="s">
        <v>9007</v>
      </c>
      <c r="AW20" s="15">
        <f>A1L213C13</f>
        <v>329</v>
      </c>
      <c r="AX20" s="16" t="s">
        <v>9008</v>
      </c>
      <c r="AY20" s="21">
        <f>IF(OR(B3L813C22=0,B3L813C23=0),0,1+(B3L813C22/B3L813C23))</f>
        <v>1.8814589665653494</v>
      </c>
      <c r="AZ20" s="16" t="s">
        <v>9009</v>
      </c>
      <c r="BA20" s="21">
        <f>A1L213C26</f>
        <v>163.19999999999999</v>
      </c>
      <c r="BB20" s="16" t="s">
        <v>9010</v>
      </c>
      <c r="BC20" s="21">
        <f>A1L213C25</f>
        <v>174.4</v>
      </c>
      <c r="BD20" s="16" t="s">
        <v>9011</v>
      </c>
      <c r="BE20" s="21">
        <f>IF(OR(B3L813C25=0,B3L813C26=0),0,1+(B3L813C25/B3L813C26))</f>
        <v>1.9357798165137614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32361</v>
      </c>
      <c r="F21" s="16" t="s">
        <v>9013</v>
      </c>
      <c r="G21" s="15">
        <f>A1L214C1</f>
        <v>34285</v>
      </c>
      <c r="H21" s="16" t="s">
        <v>9014</v>
      </c>
      <c r="I21" s="21">
        <f>IF(OR(B3L814C1=0,B3L814C2=0),0,1+(B3L814C1/B3L814C2))</f>
        <v>1.9438821642117543</v>
      </c>
      <c r="J21" s="16" t="s">
        <v>9015</v>
      </c>
      <c r="K21" s="15">
        <f>A1L214C5</f>
        <v>33857</v>
      </c>
      <c r="L21" s="16" t="s">
        <v>9016</v>
      </c>
      <c r="M21" s="15">
        <f>A1L214C4</f>
        <v>35038</v>
      </c>
      <c r="N21" s="16" t="s">
        <v>9017</v>
      </c>
      <c r="O21" s="21">
        <f>IF(OR(B3L814C4=0,B3L814C5=0),0,1+(B3L814C4/B3L814C5))</f>
        <v>1.9662937382270678</v>
      </c>
      <c r="P21" s="16" t="s">
        <v>9018</v>
      </c>
      <c r="Q21" s="15">
        <f>A1L214C17</f>
        <v>33109</v>
      </c>
      <c r="R21" s="16" t="s">
        <v>9019</v>
      </c>
      <c r="S21" s="15">
        <f>A1L214C16</f>
        <v>34661.5</v>
      </c>
      <c r="T21" s="16" t="s">
        <v>9020</v>
      </c>
      <c r="U21" s="21">
        <f>IF(OR(B3L814C7=0,B3L814C8=0),0,1+(B3L814C7/B3L814C8))</f>
        <v>1.9552096706720712</v>
      </c>
      <c r="V21" s="16" t="s">
        <v>9021</v>
      </c>
      <c r="W21" s="15">
        <f>A1L214C8</f>
        <v>32084</v>
      </c>
      <c r="X21" s="16" t="s">
        <v>9022</v>
      </c>
      <c r="Y21" s="15">
        <f>A1L214C7</f>
        <v>33689</v>
      </c>
      <c r="Z21" s="16" t="s">
        <v>9023</v>
      </c>
      <c r="AA21" s="21">
        <f>IF(OR(B3L814C10=0,B3L814C11=0),0,1+(B3L814C10/B3L814C11))</f>
        <v>1.9523583365490218</v>
      </c>
      <c r="AB21" s="16" t="s">
        <v>9024</v>
      </c>
      <c r="AC21" s="15">
        <f>A1L214C20</f>
        <v>32767.333333333332</v>
      </c>
      <c r="AD21" s="16" t="s">
        <v>9025</v>
      </c>
      <c r="AE21" s="15">
        <f>A1L214C19</f>
        <v>34337.333333333336</v>
      </c>
      <c r="AF21" s="16" t="s">
        <v>9026</v>
      </c>
      <c r="AG21" s="21">
        <f>IF(OR(B3L814C13=0,B3L814C14=0),0,1+(B3L814C13/B3L814C14))</f>
        <v>1.9542771715916591</v>
      </c>
      <c r="AH21" s="16" t="s">
        <v>9027</v>
      </c>
      <c r="AI21" s="15">
        <f>A1L214C11</f>
        <v>30916</v>
      </c>
      <c r="AJ21" s="16" t="s">
        <v>9028</v>
      </c>
      <c r="AK21" s="15">
        <f>A1L214C10</f>
        <v>32281</v>
      </c>
      <c r="AL21" s="16" t="s">
        <v>9029</v>
      </c>
      <c r="AM21" s="21">
        <f>IF(OR(B3L814C16=0,B3L814C17=0),0,1+(B3L814C16/B3L814C17))</f>
        <v>1.9577150645890771</v>
      </c>
      <c r="AN21" s="16" t="s">
        <v>9030</v>
      </c>
      <c r="AO21" s="15">
        <f>A1L214C23</f>
        <v>32304.5</v>
      </c>
      <c r="AP21" s="16" t="s">
        <v>9031</v>
      </c>
      <c r="AQ21" s="15">
        <f>A1L214C22</f>
        <v>33823.25</v>
      </c>
      <c r="AR21" s="16" t="s">
        <v>9032</v>
      </c>
      <c r="AS21" s="21">
        <f>IF(OR(B3L814C19=0,B3L814C20=0),0,1+(B3L814C19/B3L814C20))</f>
        <v>1.9550974551528904</v>
      </c>
      <c r="AT21" s="16" t="s">
        <v>9033</v>
      </c>
      <c r="AU21" s="15">
        <f>A1L214C14</f>
        <v>31016</v>
      </c>
      <c r="AV21" s="16" t="s">
        <v>9034</v>
      </c>
      <c r="AW21" s="15">
        <f>A1L214C13</f>
        <v>31832</v>
      </c>
      <c r="AX21" s="16" t="s">
        <v>9035</v>
      </c>
      <c r="AY21" s="21">
        <f>IF(OR(B3L814C22=0,B3L814C23=0),0,1+(B3L814C22/B3L814C23))</f>
        <v>1.974365418446846</v>
      </c>
      <c r="AZ21" s="16" t="s">
        <v>9036</v>
      </c>
      <c r="BA21" s="15">
        <f>A1L214C26</f>
        <v>32046.799999999999</v>
      </c>
      <c r="BB21" s="16" t="s">
        <v>9037</v>
      </c>
      <c r="BC21" s="15">
        <f>A1L214C25</f>
        <v>33425</v>
      </c>
      <c r="BD21" s="16" t="s">
        <v>9038</v>
      </c>
      <c r="BE21" s="21">
        <f>IF(OR(B3L814C25=0,B3L814C26=0),0,1+(B3L814C25/B3L814C26))</f>
        <v>1.9587673896783844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2731</v>
      </c>
      <c r="F22" s="16" t="s">
        <v>9040</v>
      </c>
      <c r="G22" s="15">
        <f>A1L215C1</f>
        <v>3434</v>
      </c>
      <c r="H22" s="16" t="s">
        <v>9041</v>
      </c>
      <c r="I22" s="21">
        <f>IF(OR(B3L815C1=0,B3L815C2=0),0,1+(B3L815C1/B3L815C2))</f>
        <v>1.7952824694234129</v>
      </c>
      <c r="J22" s="16" t="s">
        <v>9042</v>
      </c>
      <c r="K22" s="15">
        <f>A1L215C5</f>
        <v>2499</v>
      </c>
      <c r="L22" s="16" t="s">
        <v>9043</v>
      </c>
      <c r="M22" s="15">
        <f>A1L215C4</f>
        <v>4951</v>
      </c>
      <c r="N22" s="16" t="s">
        <v>9044</v>
      </c>
      <c r="O22" s="21">
        <f>IF(OR(B3L815C4=0,B3L815C5=0),0,1+(B3L815C4/B3L815C5))</f>
        <v>1.5047465158553828</v>
      </c>
      <c r="P22" s="16" t="s">
        <v>9045</v>
      </c>
      <c r="Q22" s="15">
        <f>A1L215C17</f>
        <v>2615</v>
      </c>
      <c r="R22" s="16" t="s">
        <v>9046</v>
      </c>
      <c r="S22" s="15">
        <f>A1L215C16</f>
        <v>4192.5</v>
      </c>
      <c r="T22" s="16" t="s">
        <v>9047</v>
      </c>
      <c r="U22" s="21">
        <f>IF(OR(B3L815C7=0,B3L815C8=0),0,1+(B3L815C7/B3L815C8))</f>
        <v>1.6237328562909958</v>
      </c>
      <c r="V22" s="16" t="s">
        <v>9048</v>
      </c>
      <c r="W22" s="15">
        <f>A1L215C8</f>
        <v>3655</v>
      </c>
      <c r="X22" s="16" t="s">
        <v>9049</v>
      </c>
      <c r="Y22" s="15">
        <f>A1L215C7</f>
        <v>6631</v>
      </c>
      <c r="Z22" s="16" t="s">
        <v>9050</v>
      </c>
      <c r="AA22" s="21">
        <f>IF(OR(B3L815C10=0,B3L815C11=0),0,1+(B3L815C10/B3L815C11))</f>
        <v>1.5511989141909215</v>
      </c>
      <c r="AB22" s="16" t="s">
        <v>9051</v>
      </c>
      <c r="AC22" s="15">
        <f>A1L215C20</f>
        <v>2961.6666666666665</v>
      </c>
      <c r="AD22" s="16" t="s">
        <v>9052</v>
      </c>
      <c r="AE22" s="15">
        <f>A1L215C19</f>
        <v>5005.333333333333</v>
      </c>
      <c r="AF22" s="16" t="s">
        <v>9053</v>
      </c>
      <c r="AG22" s="21">
        <f>IF(OR(B3L815C13=0,B3L815C14=0),0,1+(B3L815C13/B3L815C14))</f>
        <v>1.5917021843367074</v>
      </c>
      <c r="AH22" s="16" t="s">
        <v>9054</v>
      </c>
      <c r="AI22" s="15">
        <f>A1L215C11</f>
        <v>2033</v>
      </c>
      <c r="AJ22" s="16" t="s">
        <v>9055</v>
      </c>
      <c r="AK22" s="15">
        <f>A1L215C10</f>
        <v>3309</v>
      </c>
      <c r="AL22" s="16" t="s">
        <v>9056</v>
      </c>
      <c r="AM22" s="21">
        <f>IF(OR(B3L815C16=0,B3L815C17=0),0,1+(B3L815C16/B3L815C17))</f>
        <v>1.6143850105772137</v>
      </c>
      <c r="AN22" s="16" t="s">
        <v>9057</v>
      </c>
      <c r="AO22" s="15">
        <f>A1L215C23</f>
        <v>2729.5</v>
      </c>
      <c r="AP22" s="16" t="s">
        <v>9058</v>
      </c>
      <c r="AQ22" s="15">
        <f>A1L215C22</f>
        <v>4581.25</v>
      </c>
      <c r="AR22" s="16" t="s">
        <v>9059</v>
      </c>
      <c r="AS22" s="21">
        <f>IF(OR(B3L815C19=0,B3L815C20=0),0,1+(B3L815C19/B3L815C20))</f>
        <v>1.5957980900409277</v>
      </c>
      <c r="AT22" s="16" t="s">
        <v>9060</v>
      </c>
      <c r="AU22" s="15">
        <f>A1L215C14</f>
        <v>1800</v>
      </c>
      <c r="AV22" s="16" t="s">
        <v>9061</v>
      </c>
      <c r="AW22" s="15">
        <f>A1L215C13</f>
        <v>2765</v>
      </c>
      <c r="AX22" s="16" t="s">
        <v>9062</v>
      </c>
      <c r="AY22" s="21">
        <f>IF(OR(B3L815C22=0,B3L815C23=0),0,1+(B3L815C22/B3L815C23))</f>
        <v>1.650994575045208</v>
      </c>
      <c r="AZ22" s="16" t="s">
        <v>9063</v>
      </c>
      <c r="BA22" s="15">
        <f>A1L215C26</f>
        <v>2543.6</v>
      </c>
      <c r="BB22" s="16" t="s">
        <v>9064</v>
      </c>
      <c r="BC22" s="15">
        <f>A1L215C25</f>
        <v>4218</v>
      </c>
      <c r="BD22" s="16" t="s">
        <v>9065</v>
      </c>
      <c r="BE22" s="21">
        <f>IF(OR(B3L815C25=0,B3L815C26=0),0,1+(B3L815C25/B3L815C26))</f>
        <v>1.6030346135609292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605176</v>
      </c>
      <c r="F23" s="16" t="s">
        <v>9067</v>
      </c>
      <c r="G23" s="15">
        <f>A1L216C1</f>
        <v>785940</v>
      </c>
      <c r="H23" s="16" t="s">
        <v>9068</v>
      </c>
      <c r="I23" s="21">
        <f>IF(OR(B3L816C1=0,B3L816C2=0),0,1+(B3L816C1/B3L816C2))</f>
        <v>1.7700027991958673</v>
      </c>
      <c r="J23" s="16" t="s">
        <v>9069</v>
      </c>
      <c r="K23" s="15">
        <f>A1L216C5</f>
        <v>576368</v>
      </c>
      <c r="L23" s="16" t="s">
        <v>9070</v>
      </c>
      <c r="M23" s="15">
        <f>A1L216C4</f>
        <v>749333</v>
      </c>
      <c r="N23" s="16" t="s">
        <v>9071</v>
      </c>
      <c r="O23" s="21">
        <f>IF(OR(B3L816C4=0,B3L816C5=0),0,1+(B3L816C4/B3L816C5))</f>
        <v>1.7691747193837721</v>
      </c>
      <c r="P23" s="16" t="s">
        <v>9072</v>
      </c>
      <c r="Q23" s="15">
        <f>A1L216C17</f>
        <v>590772</v>
      </c>
      <c r="R23" s="16" t="s">
        <v>9073</v>
      </c>
      <c r="S23" s="15">
        <f>A1L216C16</f>
        <v>767636.5</v>
      </c>
      <c r="T23" s="16" t="s">
        <v>9074</v>
      </c>
      <c r="U23" s="21">
        <f>IF(OR(B3L816C7=0,B3L816C8=0),0,1+(B3L816C7/B3L816C8))</f>
        <v>1.7695986316440138</v>
      </c>
      <c r="V23" s="16" t="s">
        <v>9075</v>
      </c>
      <c r="W23" s="15">
        <f>A1L216C8</f>
        <v>661520</v>
      </c>
      <c r="X23" s="16" t="s">
        <v>9076</v>
      </c>
      <c r="Y23" s="15">
        <f>A1L216C7</f>
        <v>819780</v>
      </c>
      <c r="Z23" s="16" t="s">
        <v>9077</v>
      </c>
      <c r="AA23" s="21">
        <f>IF(OR(B3L816C10=0,B3L816C11=0),0,1+(B3L816C10/B3L816C11))</f>
        <v>1.8069482056161408</v>
      </c>
      <c r="AB23" s="16" t="s">
        <v>9078</v>
      </c>
      <c r="AC23" s="15">
        <f>A1L216C20</f>
        <v>614354.66666666663</v>
      </c>
      <c r="AD23" s="16" t="s">
        <v>9079</v>
      </c>
      <c r="AE23" s="15">
        <f>A1L216C19</f>
        <v>785017.66666666663</v>
      </c>
      <c r="AF23" s="16" t="s">
        <v>9080</v>
      </c>
      <c r="AG23" s="21">
        <f>IF(OR(B3L816C13=0,B3L816C14=0),0,1+(B3L816C13/B3L816C14))</f>
        <v>1.7825997971170926</v>
      </c>
      <c r="AH23" s="16" t="s">
        <v>9081</v>
      </c>
      <c r="AI23" s="15">
        <f>A1L216C11</f>
        <v>713693</v>
      </c>
      <c r="AJ23" s="16" t="s">
        <v>9082</v>
      </c>
      <c r="AK23" s="15">
        <f>A1L216C10</f>
        <v>885828</v>
      </c>
      <c r="AL23" s="16" t="s">
        <v>9083</v>
      </c>
      <c r="AM23" s="21">
        <f>IF(OR(B3L816C16=0,B3L816C17=0),0,1+(B3L816C16/B3L816C17))</f>
        <v>1.8056789805695914</v>
      </c>
      <c r="AN23" s="16" t="s">
        <v>9084</v>
      </c>
      <c r="AO23" s="15">
        <f>A1L216C23</f>
        <v>639189.25</v>
      </c>
      <c r="AP23" s="16" t="s">
        <v>9085</v>
      </c>
      <c r="AQ23" s="15">
        <f>A1L216C22</f>
        <v>810220.25</v>
      </c>
      <c r="AR23" s="16" t="s">
        <v>9086</v>
      </c>
      <c r="AS23" s="21">
        <f>IF(OR(B3L816C19=0,B3L816C20=0),0,1+(B3L816C19/B3L816C20))</f>
        <v>1.7889080160610649</v>
      </c>
      <c r="AT23" s="16" t="s">
        <v>9087</v>
      </c>
      <c r="AU23" s="15">
        <f>A1L216C14</f>
        <v>725273</v>
      </c>
      <c r="AV23" s="16" t="s">
        <v>9088</v>
      </c>
      <c r="AW23" s="15">
        <f>A1L216C13</f>
        <v>865795</v>
      </c>
      <c r="AX23" s="16" t="s">
        <v>9089</v>
      </c>
      <c r="AY23" s="21">
        <f>IF(OR(B3L816C22=0,B3L816C23=0),0,1+(B3L816C22/B3L816C23))</f>
        <v>1.8376959903903349</v>
      </c>
      <c r="AZ23" s="16" t="s">
        <v>9090</v>
      </c>
      <c r="BA23" s="15">
        <f>A1L216C26</f>
        <v>656406</v>
      </c>
      <c r="BB23" s="16" t="s">
        <v>9091</v>
      </c>
      <c r="BC23" s="15">
        <f>A1L216C25</f>
        <v>821335.2</v>
      </c>
      <c r="BD23" s="16" t="s">
        <v>9092</v>
      </c>
      <c r="BE23" s="21">
        <f>IF(OR(B3L816C25=0,B3L816C26=0),0,1+(B3L816C25/B3L816C26))</f>
        <v>1.7991938005335704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11853</v>
      </c>
      <c r="F25" s="16" t="s">
        <v>9121</v>
      </c>
      <c r="G25" s="15">
        <f>A1L218C1</f>
        <v>17088</v>
      </c>
      <c r="H25" s="16" t="s">
        <v>9122</v>
      </c>
      <c r="I25" s="21">
        <f>IF(OR(B3L818C1=0,B3L818C2=0),0,1+(B3L818C1/B3L818C2))</f>
        <v>1.6936446629213484</v>
      </c>
      <c r="J25" s="16" t="s">
        <v>9123</v>
      </c>
      <c r="K25" s="15">
        <f>A1L218C5</f>
        <v>13671</v>
      </c>
      <c r="L25" s="16" t="s">
        <v>9124</v>
      </c>
      <c r="M25" s="15">
        <f>A1L218C4</f>
        <v>16994</v>
      </c>
      <c r="N25" s="16" t="s">
        <v>9125</v>
      </c>
      <c r="O25" s="21">
        <f>IF(OR(B3L818C4=0,B3L818C5=0),0,1+(B3L818C4/B3L818C5))</f>
        <v>1.8044603977874543</v>
      </c>
      <c r="P25" s="16" t="s">
        <v>9126</v>
      </c>
      <c r="Q25" s="15">
        <f>A1L218C17</f>
        <v>12762</v>
      </c>
      <c r="R25" s="16" t="s">
        <v>9127</v>
      </c>
      <c r="S25" s="15">
        <f>A1L218C16</f>
        <v>17041</v>
      </c>
      <c r="T25" s="16" t="s">
        <v>9128</v>
      </c>
      <c r="U25" s="21">
        <f>IF(OR(B3L818C7=0,B3L818C8=0),0,1+(B3L818C7/B3L818C8))</f>
        <v>1.7488997124581891</v>
      </c>
      <c r="V25" s="16" t="s">
        <v>9129</v>
      </c>
      <c r="W25" s="15">
        <f>A1L218C8</f>
        <v>15545</v>
      </c>
      <c r="X25" s="16" t="s">
        <v>9130</v>
      </c>
      <c r="Y25" s="15">
        <f>A1L218C7</f>
        <v>19244</v>
      </c>
      <c r="Z25" s="16" t="s">
        <v>9131</v>
      </c>
      <c r="AA25" s="21">
        <f>IF(OR(B3L818C10=0,B3L818C11=0),0,1+(B3L818C10/B3L818C11))</f>
        <v>1.8077842444398255</v>
      </c>
      <c r="AB25" s="16" t="s">
        <v>9132</v>
      </c>
      <c r="AC25" s="15">
        <f>A1L218C20</f>
        <v>13689.666666666666</v>
      </c>
      <c r="AD25" s="16" t="s">
        <v>9133</v>
      </c>
      <c r="AE25" s="15">
        <f>A1L218C19</f>
        <v>17775.333333333332</v>
      </c>
      <c r="AF25" s="16" t="s">
        <v>9134</v>
      </c>
      <c r="AG25" s="21">
        <f>IF(OR(B3L818C13=0,B3L818C14=0),0,1+(B3L818C13/B3L818C14))</f>
        <v>1.7701496455762666</v>
      </c>
      <c r="AH25" s="16" t="s">
        <v>9135</v>
      </c>
      <c r="AI25" s="15">
        <f>A1L218C11</f>
        <v>13416</v>
      </c>
      <c r="AJ25" s="16" t="s">
        <v>9136</v>
      </c>
      <c r="AK25" s="15">
        <f>A1L218C10</f>
        <v>19802</v>
      </c>
      <c r="AL25" s="16" t="s">
        <v>9137</v>
      </c>
      <c r="AM25" s="21">
        <f>IF(OR(B3L818C16=0,B3L818C17=0),0,1+(B3L818C16/B3L818C17))</f>
        <v>1.6775073224926775</v>
      </c>
      <c r="AN25" s="16" t="s">
        <v>9138</v>
      </c>
      <c r="AO25" s="15">
        <f>A1L218C23</f>
        <v>13621.25</v>
      </c>
      <c r="AP25" s="16" t="s">
        <v>9139</v>
      </c>
      <c r="AQ25" s="15">
        <f>A1L218C22</f>
        <v>18282</v>
      </c>
      <c r="AR25" s="16" t="s">
        <v>9140</v>
      </c>
      <c r="AS25" s="21">
        <f>IF(OR(B3L818C19=0,B3L818C20=0),0,1+(B3L818C19/B3L818C20))</f>
        <v>1.74506345038836</v>
      </c>
      <c r="AT25" s="16" t="s">
        <v>9141</v>
      </c>
      <c r="AU25" s="15">
        <f>A1L218C14</f>
        <v>11095</v>
      </c>
      <c r="AV25" s="16" t="s">
        <v>9142</v>
      </c>
      <c r="AW25" s="15">
        <f>A1L218C13</f>
        <v>17813</v>
      </c>
      <c r="AX25" s="16" t="s">
        <v>9143</v>
      </c>
      <c r="AY25" s="21">
        <f>IF(OR(B3L818C22=0,B3L818C23=0),0,1+(B3L818C22/B3L818C23))</f>
        <v>1.6228597092011452</v>
      </c>
      <c r="AZ25" s="16" t="s">
        <v>9144</v>
      </c>
      <c r="BA25" s="15">
        <f>A1L218C26</f>
        <v>13116</v>
      </c>
      <c r="BB25" s="16" t="s">
        <v>9145</v>
      </c>
      <c r="BC25" s="15">
        <f>A1L218C25</f>
        <v>18188.2</v>
      </c>
      <c r="BD25" s="16" t="s">
        <v>9146</v>
      </c>
      <c r="BE25" s="21">
        <f>IF(OR(B3L818C25=0,B3L818C26=0),0,1+(B3L818C25/B3L818C26))</f>
        <v>1.7211268844635532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31465</v>
      </c>
      <c r="F26" s="16" t="s">
        <v>9148</v>
      </c>
      <c r="G26" s="15">
        <f>A1L219C1</f>
        <v>38866</v>
      </c>
      <c r="H26" s="16" t="s">
        <v>9149</v>
      </c>
      <c r="I26" s="21">
        <f>IF(OR(B3L819C1=0,B3L819C2=0),0,1+(B3L819C1/B3L819C2))</f>
        <v>1.8095764935933722</v>
      </c>
      <c r="J26" s="16" t="s">
        <v>9150</v>
      </c>
      <c r="K26" s="15">
        <f>A1L219C5</f>
        <v>20470</v>
      </c>
      <c r="L26" s="16" t="s">
        <v>9151</v>
      </c>
      <c r="M26" s="15">
        <f>A1L219C4</f>
        <v>31673</v>
      </c>
      <c r="N26" s="16" t="s">
        <v>9152</v>
      </c>
      <c r="O26" s="21">
        <f>IF(OR(B3L819C4=0,B3L819C5=0),0,1+(B3L819C4/B3L819C5))</f>
        <v>1.6462917942727244</v>
      </c>
      <c r="P26" s="16" t="s">
        <v>9153</v>
      </c>
      <c r="Q26" s="15">
        <f>A1L219C17</f>
        <v>25967.5</v>
      </c>
      <c r="R26" s="16" t="s">
        <v>9154</v>
      </c>
      <c r="S26" s="15">
        <f>A1L219C16</f>
        <v>35269.5</v>
      </c>
      <c r="T26" s="16" t="s">
        <v>9155</v>
      </c>
      <c r="U26" s="21">
        <f>IF(OR(B3L819C7=0,B3L819C8=0),0,1+(B3L819C7/B3L819C8))</f>
        <v>1.7362593742468704</v>
      </c>
      <c r="V26" s="16" t="s">
        <v>9156</v>
      </c>
      <c r="W26" s="15">
        <f>A1L219C8</f>
        <v>23899</v>
      </c>
      <c r="X26" s="16" t="s">
        <v>9157</v>
      </c>
      <c r="Y26" s="15">
        <f>A1L219C7</f>
        <v>33028</v>
      </c>
      <c r="Z26" s="16" t="s">
        <v>9158</v>
      </c>
      <c r="AA26" s="21">
        <f>IF(OR(B3L819C10=0,B3L819C11=0),0,1+(B3L819C10/B3L819C11))</f>
        <v>1.7235981591377012</v>
      </c>
      <c r="AB26" s="16" t="s">
        <v>9159</v>
      </c>
      <c r="AC26" s="15">
        <f>A1L219C20</f>
        <v>25278</v>
      </c>
      <c r="AD26" s="16" t="s">
        <v>9160</v>
      </c>
      <c r="AE26" s="15">
        <f>A1L219C19</f>
        <v>34522.333333333336</v>
      </c>
      <c r="AF26" s="16" t="s">
        <v>9161</v>
      </c>
      <c r="AG26" s="21">
        <f>IF(OR(B3L819C13=0,B3L819C14=0),0,1+(B3L819C13/B3L819C14))</f>
        <v>1.7322216536155337</v>
      </c>
      <c r="AH26" s="16" t="s">
        <v>9162</v>
      </c>
      <c r="AI26" s="15">
        <f>A1L219C11</f>
        <v>22690</v>
      </c>
      <c r="AJ26" s="16" t="s">
        <v>9163</v>
      </c>
      <c r="AK26" s="15">
        <f>A1L219C10</f>
        <v>34812</v>
      </c>
      <c r="AL26" s="16" t="s">
        <v>9164</v>
      </c>
      <c r="AM26" s="21">
        <f>IF(OR(B3L819C16=0,B3L819C17=0),0,1+(B3L819C16/B3L819C17))</f>
        <v>1.6517867402045272</v>
      </c>
      <c r="AN26" s="16" t="s">
        <v>9165</v>
      </c>
      <c r="AO26" s="15">
        <f>A1L219C23</f>
        <v>24631</v>
      </c>
      <c r="AP26" s="16" t="s">
        <v>9166</v>
      </c>
      <c r="AQ26" s="15">
        <f>A1L219C22</f>
        <v>34594.75</v>
      </c>
      <c r="AR26" s="16" t="s">
        <v>9167</v>
      </c>
      <c r="AS26" s="21">
        <f>IF(OR(B3L819C19=0,B3L819C20=0),0,1+(B3L819C19/B3L819C20))</f>
        <v>1.7119866453724915</v>
      </c>
      <c r="AT26" s="16" t="s">
        <v>9168</v>
      </c>
      <c r="AU26" s="15">
        <f>A1L219C14</f>
        <v>24956</v>
      </c>
      <c r="AV26" s="16" t="s">
        <v>9169</v>
      </c>
      <c r="AW26" s="15">
        <f>A1L219C13</f>
        <v>32332</v>
      </c>
      <c r="AX26" s="16" t="s">
        <v>9170</v>
      </c>
      <c r="AY26" s="21">
        <f>IF(OR(B3L819C22=0,B3L819C23=0),0,1+(B3L819C22/B3L819C23))</f>
        <v>1.7718668811084992</v>
      </c>
      <c r="AZ26" s="16" t="s">
        <v>9171</v>
      </c>
      <c r="BA26" s="15">
        <f>A1L219C26</f>
        <v>24696</v>
      </c>
      <c r="BB26" s="16" t="s">
        <v>9172</v>
      </c>
      <c r="BC26" s="15">
        <f>A1L219C25</f>
        <v>34142.199999999997</v>
      </c>
      <c r="BD26" s="16" t="s">
        <v>9173</v>
      </c>
      <c r="BE26" s="21">
        <f>IF(OR(B3L819C25=0,B3L819C26=0),0,1+(B3L819C25/B3L819C26))</f>
        <v>1.7233277293203133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77876</v>
      </c>
      <c r="F27" s="16" t="s">
        <v>9175</v>
      </c>
      <c r="G27" s="15">
        <f>A1L220C1</f>
        <v>86875</v>
      </c>
      <c r="H27" s="16" t="s">
        <v>9176</v>
      </c>
      <c r="I27" s="21">
        <f>IF(OR(B3L820C1=0,B3L820C2=0),0,1+(B3L820C1/B3L820C2))</f>
        <v>1.8964143884892086</v>
      </c>
      <c r="J27" s="16" t="s">
        <v>9177</v>
      </c>
      <c r="K27" s="15">
        <f>A1L220C5</f>
        <v>95854</v>
      </c>
      <c r="L27" s="16" t="s">
        <v>9178</v>
      </c>
      <c r="M27" s="15">
        <f>A1L220C4</f>
        <v>107907</v>
      </c>
      <c r="N27" s="16" t="s">
        <v>9179</v>
      </c>
      <c r="O27" s="21">
        <f>IF(OR(B3L820C4=0,B3L820C5=0),0,1+(B3L820C4/B3L820C5))</f>
        <v>1.8883019637280252</v>
      </c>
      <c r="P27" s="16" t="s">
        <v>9180</v>
      </c>
      <c r="Q27" s="15">
        <f>A1L220C17</f>
        <v>86865</v>
      </c>
      <c r="R27" s="16" t="s">
        <v>9181</v>
      </c>
      <c r="S27" s="15">
        <f>A1L220C16</f>
        <v>97391</v>
      </c>
      <c r="T27" s="16" t="s">
        <v>9182</v>
      </c>
      <c r="U27" s="21">
        <f>IF(OR(B3L820C7=0,B3L820C8=0),0,1+(B3L820C7/B3L820C8))</f>
        <v>1.8919201979649043</v>
      </c>
      <c r="V27" s="16" t="s">
        <v>9183</v>
      </c>
      <c r="W27" s="15">
        <f>A1L220C8</f>
        <v>116169</v>
      </c>
      <c r="X27" s="16" t="s">
        <v>9184</v>
      </c>
      <c r="Y27" s="15">
        <f>A1L220C7</f>
        <v>127276</v>
      </c>
      <c r="Z27" s="16" t="s">
        <v>9185</v>
      </c>
      <c r="AA27" s="21">
        <f>IF(OR(B3L820C10=0,B3L820C11=0),0,1+(B3L820C10/B3L820C11))</f>
        <v>1.9127329582953583</v>
      </c>
      <c r="AB27" s="16" t="s">
        <v>9186</v>
      </c>
      <c r="AC27" s="15">
        <f>A1L220C20</f>
        <v>96633</v>
      </c>
      <c r="AD27" s="16" t="s">
        <v>9187</v>
      </c>
      <c r="AE27" s="15">
        <f>A1L220C19</f>
        <v>107352.66666666667</v>
      </c>
      <c r="AF27" s="16" t="s">
        <v>9188</v>
      </c>
      <c r="AG27" s="21">
        <f>IF(OR(B3L820C13=0,B3L820C14=0),0,1+(B3L820C13/B3L820C14))</f>
        <v>1.900145315440076</v>
      </c>
      <c r="AH27" s="16" t="s">
        <v>9189</v>
      </c>
      <c r="AI27" s="15">
        <f>A1L220C11</f>
        <v>149635</v>
      </c>
      <c r="AJ27" s="16" t="s">
        <v>9190</v>
      </c>
      <c r="AK27" s="15">
        <f>A1L220C10</f>
        <v>171214</v>
      </c>
      <c r="AL27" s="16" t="s">
        <v>9191</v>
      </c>
      <c r="AM27" s="21">
        <f>IF(OR(B3L820C16=0,B3L820C17=0),0,1+(B3L820C16/B3L820C17))</f>
        <v>1.8739647458735851</v>
      </c>
      <c r="AN27" s="16" t="s">
        <v>9192</v>
      </c>
      <c r="AO27" s="15">
        <f>A1L220C23</f>
        <v>109883.5</v>
      </c>
      <c r="AP27" s="16" t="s">
        <v>9193</v>
      </c>
      <c r="AQ27" s="15">
        <f>A1L220C22</f>
        <v>123318</v>
      </c>
      <c r="AR27" s="16" t="s">
        <v>9194</v>
      </c>
      <c r="AS27" s="21">
        <f>IF(OR(B3L820C19=0,B3L820C20=0),0,1+(B3L820C19/B3L820C20))</f>
        <v>1.8910580774907151</v>
      </c>
      <c r="AT27" s="16" t="s">
        <v>9195</v>
      </c>
      <c r="AU27" s="15">
        <f>A1L220C14</f>
        <v>137183</v>
      </c>
      <c r="AV27" s="16" t="s">
        <v>9196</v>
      </c>
      <c r="AW27" s="15">
        <f>A1L220C13</f>
        <v>158020</v>
      </c>
      <c r="AX27" s="16" t="s">
        <v>9197</v>
      </c>
      <c r="AY27" s="21">
        <f>IF(OR(B3L820C22=0,B3L820C23=0),0,1+(B3L820C22/B3L820C23))</f>
        <v>1.8681369446905456</v>
      </c>
      <c r="AZ27" s="16" t="s">
        <v>9198</v>
      </c>
      <c r="BA27" s="15">
        <f>A1L220C26</f>
        <v>115343.4</v>
      </c>
      <c r="BB27" s="16" t="s">
        <v>9199</v>
      </c>
      <c r="BC27" s="15">
        <f>A1L220C25</f>
        <v>130258.4</v>
      </c>
      <c r="BD27" s="16" t="s">
        <v>9200</v>
      </c>
      <c r="BE27" s="21">
        <f>IF(OR(B3L820C25=0,B3L820C26=0),0,1+(B3L820C25/B3L820C26))</f>
        <v>1.8854968278437321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23103</v>
      </c>
      <c r="F28" s="16" t="s">
        <v>9202</v>
      </c>
      <c r="G28" s="15">
        <f>A1L221C1</f>
        <v>29780</v>
      </c>
      <c r="H28" s="16" t="s">
        <v>9203</v>
      </c>
      <c r="I28" s="21">
        <f>IF(OR(B3L821C1=0,B3L821C2=0),0,1+(B3L821C1/B3L821C2))</f>
        <v>1.7757891202149092</v>
      </c>
      <c r="J28" s="16" t="s">
        <v>9204</v>
      </c>
      <c r="K28" s="15">
        <f>A1L221C5</f>
        <v>24155</v>
      </c>
      <c r="L28" s="16" t="s">
        <v>9205</v>
      </c>
      <c r="M28" s="15">
        <f>A1L221C4</f>
        <v>29452</v>
      </c>
      <c r="N28" s="16" t="s">
        <v>9206</v>
      </c>
      <c r="O28" s="21">
        <f>IF(OR(B3L821C4=0,B3L821C5=0),0,1+(B3L821C4/B3L821C5))</f>
        <v>1.8201480374847208</v>
      </c>
      <c r="P28" s="16" t="s">
        <v>9207</v>
      </c>
      <c r="Q28" s="15">
        <f>A1L221C17</f>
        <v>23629</v>
      </c>
      <c r="R28" s="16" t="s">
        <v>9208</v>
      </c>
      <c r="S28" s="15">
        <f>A1L221C16</f>
        <v>29616</v>
      </c>
      <c r="T28" s="16" t="s">
        <v>9209</v>
      </c>
      <c r="U28" s="21">
        <f>IF(OR(B3L821C7=0,B3L821C8=0),0,1+(B3L821C7/B3L821C8))</f>
        <v>1.7978457590491628</v>
      </c>
      <c r="V28" s="16" t="s">
        <v>9210</v>
      </c>
      <c r="W28" s="15">
        <f>A1L221C8</f>
        <v>22233</v>
      </c>
      <c r="X28" s="16" t="s">
        <v>9211</v>
      </c>
      <c r="Y28" s="15">
        <f>A1L221C7</f>
        <v>28934</v>
      </c>
      <c r="Z28" s="16" t="s">
        <v>9212</v>
      </c>
      <c r="AA28" s="21">
        <f>IF(OR(B3L821C10=0,B3L821C11=0),0,1+(B3L821C10/B3L821C11))</f>
        <v>1.7684039538259486</v>
      </c>
      <c r="AB28" s="16" t="s">
        <v>9213</v>
      </c>
      <c r="AC28" s="15">
        <f>A1L221C20</f>
        <v>23163.666666666668</v>
      </c>
      <c r="AD28" s="16" t="s">
        <v>9214</v>
      </c>
      <c r="AE28" s="15">
        <f>A1L221C19</f>
        <v>29388.666666666668</v>
      </c>
      <c r="AF28" s="16" t="s">
        <v>9215</v>
      </c>
      <c r="AG28" s="21">
        <f>IF(OR(B3L821C13=0,B3L821C14=0),0,1+(B3L821C13/B3L821C14))</f>
        <v>1.7881836535625979</v>
      </c>
      <c r="AH28" s="16" t="s">
        <v>9216</v>
      </c>
      <c r="AI28" s="15">
        <f>A1L221C11</f>
        <v>20586</v>
      </c>
      <c r="AJ28" s="16" t="s">
        <v>9217</v>
      </c>
      <c r="AK28" s="15">
        <f>A1L221C10</f>
        <v>37175</v>
      </c>
      <c r="AL28" s="16" t="s">
        <v>9218</v>
      </c>
      <c r="AM28" s="21">
        <f>IF(OR(B3L821C16=0,B3L821C17=0),0,1+(B3L821C16/B3L821C17))</f>
        <v>1.5537592468056489</v>
      </c>
      <c r="AN28" s="16" t="s">
        <v>9219</v>
      </c>
      <c r="AO28" s="15">
        <f>A1L221C23</f>
        <v>22519.25</v>
      </c>
      <c r="AP28" s="16" t="s">
        <v>9220</v>
      </c>
      <c r="AQ28" s="15">
        <f>A1L221C22</f>
        <v>31335.25</v>
      </c>
      <c r="AR28" s="16" t="s">
        <v>9221</v>
      </c>
      <c r="AS28" s="21">
        <f>IF(OR(B3L821C19=0,B3L821C20=0),0,1+(B3L821C19/B3L821C20))</f>
        <v>1.7186555077747903</v>
      </c>
      <c r="AT28" s="16" t="s">
        <v>9222</v>
      </c>
      <c r="AU28" s="15">
        <f>A1L221C14</f>
        <v>20399</v>
      </c>
      <c r="AV28" s="16" t="s">
        <v>9223</v>
      </c>
      <c r="AW28" s="15">
        <f>A1L221C13</f>
        <v>39924</v>
      </c>
      <c r="AX28" s="16" t="s">
        <v>9224</v>
      </c>
      <c r="AY28" s="21">
        <f>IF(OR(B3L821C22=0,B3L821C23=0),0,1+(B3L821C22/B3L821C23))</f>
        <v>1.5109457970143272</v>
      </c>
      <c r="AZ28" s="16" t="s">
        <v>9225</v>
      </c>
      <c r="BA28" s="15">
        <f>A1L221C26</f>
        <v>22095.200000000001</v>
      </c>
      <c r="BB28" s="16" t="s">
        <v>9226</v>
      </c>
      <c r="BC28" s="15">
        <f>A1L221C25</f>
        <v>33053</v>
      </c>
      <c r="BD28" s="16" t="s">
        <v>9227</v>
      </c>
      <c r="BE28" s="21">
        <f>IF(OR(B3L821C25=0,B3L821C26=0),0,1+(B3L821C25/B3L821C26))</f>
        <v>1.6684778991316978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340121</v>
      </c>
      <c r="F29" s="16" t="s">
        <v>9229</v>
      </c>
      <c r="G29" s="15">
        <f>A1L222C1</f>
        <v>384441</v>
      </c>
      <c r="H29" s="16" t="s">
        <v>9230</v>
      </c>
      <c r="I29" s="21">
        <f>IF(OR(B3L822C1=0,B3L822C2=0),0,1+(B3L822C1/B3L822C2))</f>
        <v>1.8847157301120327</v>
      </c>
      <c r="J29" s="16" t="s">
        <v>9231</v>
      </c>
      <c r="K29" s="15">
        <f>A1L222C5</f>
        <v>305573</v>
      </c>
      <c r="L29" s="16" t="s">
        <v>9232</v>
      </c>
      <c r="M29" s="15">
        <f>A1L222C4</f>
        <v>352350</v>
      </c>
      <c r="N29" s="16" t="s">
        <v>9233</v>
      </c>
      <c r="O29" s="21">
        <f>IF(OR(B3L822C4=0,B3L822C5=0),0,1+(B3L822C4/B3L822C5))</f>
        <v>1.8672427983539095</v>
      </c>
      <c r="P29" s="16" t="s">
        <v>9234</v>
      </c>
      <c r="Q29" s="15">
        <f>A1L222C17</f>
        <v>322847</v>
      </c>
      <c r="R29" s="16" t="s">
        <v>9235</v>
      </c>
      <c r="S29" s="15">
        <f>A1L222C16</f>
        <v>368395.5</v>
      </c>
      <c r="T29" s="16" t="s">
        <v>9236</v>
      </c>
      <c r="U29" s="21">
        <f>IF(OR(B3L822C7=0,B3L822C8=0),0,1+(B3L822C7/B3L822C8))</f>
        <v>1.8763597818105813</v>
      </c>
      <c r="V29" s="16" t="s">
        <v>9237</v>
      </c>
      <c r="W29" s="15">
        <f>A1L222C8</f>
        <v>309443</v>
      </c>
      <c r="X29" s="16" t="s">
        <v>9238</v>
      </c>
      <c r="Y29" s="15">
        <f>A1L222C7</f>
        <v>345618</v>
      </c>
      <c r="Z29" s="16" t="s">
        <v>9239</v>
      </c>
      <c r="AA29" s="21">
        <f>IF(OR(B3L822C10=0,B3L822C11=0),0,1+(B3L822C10/B3L822C11))</f>
        <v>1.8953324190291014</v>
      </c>
      <c r="AB29" s="16" t="s">
        <v>9240</v>
      </c>
      <c r="AC29" s="15">
        <f>A1L222C20</f>
        <v>318379</v>
      </c>
      <c r="AD29" s="16" t="s">
        <v>9241</v>
      </c>
      <c r="AE29" s="15">
        <f>A1L222C19</f>
        <v>360803</v>
      </c>
      <c r="AF29" s="16" t="s">
        <v>9242</v>
      </c>
      <c r="AG29" s="21">
        <f>IF(OR(B3L822C13=0,B3L822C14=0),0,1+(B3L822C13/B3L822C14))</f>
        <v>1.8824178291200462</v>
      </c>
      <c r="AH29" s="16" t="s">
        <v>9243</v>
      </c>
      <c r="AI29" s="15">
        <f>A1L222C11</f>
        <v>307601</v>
      </c>
      <c r="AJ29" s="16" t="s">
        <v>9244</v>
      </c>
      <c r="AK29" s="15">
        <f>A1L222C10</f>
        <v>344919</v>
      </c>
      <c r="AL29" s="16" t="s">
        <v>9245</v>
      </c>
      <c r="AM29" s="21">
        <f>IF(OR(B3L822C16=0,B3L822C17=0),0,1+(B3L822C16/B3L822C17))</f>
        <v>1.891806482101595</v>
      </c>
      <c r="AN29" s="16" t="s">
        <v>9246</v>
      </c>
      <c r="AO29" s="15">
        <f>A1L222C23</f>
        <v>315684.5</v>
      </c>
      <c r="AP29" s="16" t="s">
        <v>9247</v>
      </c>
      <c r="AQ29" s="15">
        <f>A1L222C22</f>
        <v>356832</v>
      </c>
      <c r="AR29" s="16" t="s">
        <v>9248</v>
      </c>
      <c r="AS29" s="21">
        <f>IF(OR(B3L822C19=0,B3L822C20=0),0,1+(B3L822C19/B3L822C20))</f>
        <v>1.8846866312438346</v>
      </c>
      <c r="AT29" s="16" t="s">
        <v>9249</v>
      </c>
      <c r="AU29" s="15">
        <f>A1L222C14</f>
        <v>300497</v>
      </c>
      <c r="AV29" s="16" t="s">
        <v>9250</v>
      </c>
      <c r="AW29" s="15">
        <f>A1L222C13</f>
        <v>336883</v>
      </c>
      <c r="AX29" s="16" t="s">
        <v>9251</v>
      </c>
      <c r="AY29" s="21">
        <f>IF(OR(B3L822C22=0,B3L822C23=0),0,1+(B3L822C22/B3L822C23))</f>
        <v>1.8919921753249644</v>
      </c>
      <c r="AZ29" s="16" t="s">
        <v>9252</v>
      </c>
      <c r="BA29" s="15">
        <f>A1L222C26</f>
        <v>312647</v>
      </c>
      <c r="BB29" s="16" t="s">
        <v>9253</v>
      </c>
      <c r="BC29" s="15">
        <f>A1L222C25</f>
        <v>352842.2</v>
      </c>
      <c r="BD29" s="16" t="s">
        <v>9254</v>
      </c>
      <c r="BE29" s="21">
        <f>IF(OR(B3L822C25=0,B3L822C26=0),0,1+(B3L822C25/B3L822C26))</f>
        <v>1.8860816534983627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57405</v>
      </c>
      <c r="F30" s="16" t="s">
        <v>9256</v>
      </c>
      <c r="G30" s="15">
        <f>A1L223C1</f>
        <v>72207</v>
      </c>
      <c r="H30" s="16" t="s">
        <v>9257</v>
      </c>
      <c r="I30" s="21">
        <f>IF(OR(B3L823C1=0,B3L823C2=0),0,1+(B3L823C1/B3L823C2))</f>
        <v>1.7950060243466699</v>
      </c>
      <c r="J30" s="16" t="s">
        <v>9258</v>
      </c>
      <c r="K30" s="15">
        <f>A1L223C5</f>
        <v>58167</v>
      </c>
      <c r="L30" s="16" t="s">
        <v>9259</v>
      </c>
      <c r="M30" s="15">
        <f>A1L223C4</f>
        <v>73370</v>
      </c>
      <c r="N30" s="16" t="s">
        <v>9260</v>
      </c>
      <c r="O30" s="21">
        <f>IF(OR(B3L823C4=0,B3L823C5=0),0,1+(B3L823C4/B3L823C5))</f>
        <v>1.7927899686520377</v>
      </c>
      <c r="P30" s="16" t="s">
        <v>9261</v>
      </c>
      <c r="Q30" s="15">
        <f>A1L223C17</f>
        <v>57786</v>
      </c>
      <c r="R30" s="16" t="s">
        <v>9262</v>
      </c>
      <c r="S30" s="15">
        <f>A1L223C16</f>
        <v>72788.5</v>
      </c>
      <c r="T30" s="16" t="s">
        <v>9263</v>
      </c>
      <c r="U30" s="21">
        <f>IF(OR(B3L823C7=0,B3L823C8=0),0,1+(B3L823C7/B3L823C8))</f>
        <v>1.7938891445764096</v>
      </c>
      <c r="V30" s="16" t="s">
        <v>9264</v>
      </c>
      <c r="W30" s="15">
        <f>A1L223C8</f>
        <v>72427</v>
      </c>
      <c r="X30" s="16" t="s">
        <v>9265</v>
      </c>
      <c r="Y30" s="15">
        <f>A1L223C7</f>
        <v>86063</v>
      </c>
      <c r="Z30" s="16" t="s">
        <v>9266</v>
      </c>
      <c r="AA30" s="21">
        <f>IF(OR(B3L823C10=0,B3L823C11=0),0,1+(B3L823C10/B3L823C11))</f>
        <v>1.8415579284942427</v>
      </c>
      <c r="AB30" s="16" t="s">
        <v>9267</v>
      </c>
      <c r="AC30" s="15">
        <f>A1L223C20</f>
        <v>62666.333333333336</v>
      </c>
      <c r="AD30" s="16" t="s">
        <v>9268</v>
      </c>
      <c r="AE30" s="15">
        <f>A1L223C19</f>
        <v>77213.333333333328</v>
      </c>
      <c r="AF30" s="16" t="s">
        <v>9269</v>
      </c>
      <c r="AG30" s="21">
        <f>IF(OR(B3L823C13=0,B3L823C14=0),0,1+(B3L823C13/B3L823C14))</f>
        <v>1.8115998963909514</v>
      </c>
      <c r="AH30" s="16" t="s">
        <v>9270</v>
      </c>
      <c r="AI30" s="15">
        <f>A1L223C11</f>
        <v>72173</v>
      </c>
      <c r="AJ30" s="16" t="s">
        <v>9271</v>
      </c>
      <c r="AK30" s="15">
        <f>A1L223C10</f>
        <v>87160</v>
      </c>
      <c r="AL30" s="16" t="s">
        <v>9272</v>
      </c>
      <c r="AM30" s="21">
        <f>IF(OR(B3L823C16=0,B3L823C17=0),0,1+(B3L823C16/B3L823C17))</f>
        <v>1.8280518586507573</v>
      </c>
      <c r="AN30" s="16" t="s">
        <v>9273</v>
      </c>
      <c r="AO30" s="15">
        <f>A1L223C23</f>
        <v>65043</v>
      </c>
      <c r="AP30" s="16" t="s">
        <v>9274</v>
      </c>
      <c r="AQ30" s="15">
        <f>A1L223C22</f>
        <v>79700</v>
      </c>
      <c r="AR30" s="16" t="s">
        <v>9275</v>
      </c>
      <c r="AS30" s="21">
        <f>IF(OR(B3L823C19=0,B3L823C20=0),0,1+(B3L823C19/B3L823C20))</f>
        <v>1.8160978670012549</v>
      </c>
      <c r="AT30" s="16" t="s">
        <v>9276</v>
      </c>
      <c r="AU30" s="15">
        <f>A1L223C14</f>
        <v>75656</v>
      </c>
      <c r="AV30" s="16" t="s">
        <v>9277</v>
      </c>
      <c r="AW30" s="15">
        <f>A1L223C13</f>
        <v>88805</v>
      </c>
      <c r="AX30" s="16" t="s">
        <v>9278</v>
      </c>
      <c r="AY30" s="21">
        <f>IF(OR(B3L823C22=0,B3L823C23=0),0,1+(B3L823C22/B3L823C23))</f>
        <v>1.8519340127245087</v>
      </c>
      <c r="AZ30" s="16" t="s">
        <v>9279</v>
      </c>
      <c r="BA30" s="15">
        <f>A1L223C26</f>
        <v>67165.600000000006</v>
      </c>
      <c r="BB30" s="16" t="s">
        <v>9280</v>
      </c>
      <c r="BC30" s="15">
        <f>A1L223C25</f>
        <v>81521</v>
      </c>
      <c r="BD30" s="16" t="s">
        <v>9281</v>
      </c>
      <c r="BE30" s="21">
        <f>IF(OR(B3L823C25=0,B3L823C26=0),0,1+(B3L823C25/B3L823C26))</f>
        <v>1.8239054967431705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129806</v>
      </c>
      <c r="F31" s="16" t="s">
        <v>9283</v>
      </c>
      <c r="G31" s="15">
        <f>A1L224C1</f>
        <v>150175</v>
      </c>
      <c r="H31" s="16" t="s">
        <v>9284</v>
      </c>
      <c r="I31" s="21">
        <f>IF(OR(B3L824C1=0,B3L824C2=0),0,1+(B3L824C1/B3L824C2))</f>
        <v>1.8643649076077908</v>
      </c>
      <c r="J31" s="16" t="s">
        <v>9285</v>
      </c>
      <c r="K31" s="15">
        <f>A1L224C5</f>
        <v>124813</v>
      </c>
      <c r="L31" s="16" t="s">
        <v>9286</v>
      </c>
      <c r="M31" s="15">
        <f>A1L224C4</f>
        <v>138358</v>
      </c>
      <c r="N31" s="16" t="s">
        <v>9287</v>
      </c>
      <c r="O31" s="21">
        <f>IF(OR(B3L824C4=0,B3L824C5=0),0,1+(B3L824C4/B3L824C5))</f>
        <v>1.9021017938969917</v>
      </c>
      <c r="P31" s="16" t="s">
        <v>9288</v>
      </c>
      <c r="Q31" s="15">
        <f>A1L224C17</f>
        <v>127309.5</v>
      </c>
      <c r="R31" s="16" t="s">
        <v>9289</v>
      </c>
      <c r="S31" s="15">
        <f>A1L224C16</f>
        <v>144266.5</v>
      </c>
      <c r="T31" s="16" t="s">
        <v>9290</v>
      </c>
      <c r="U31" s="21">
        <f>IF(OR(B3L824C7=0,B3L824C8=0),0,1+(B3L824C7/B3L824C8))</f>
        <v>1.8824605850977183</v>
      </c>
      <c r="V31" s="16" t="s">
        <v>9291</v>
      </c>
      <c r="W31" s="15">
        <f>A1L224C8</f>
        <v>130628</v>
      </c>
      <c r="X31" s="16" t="s">
        <v>9292</v>
      </c>
      <c r="Y31" s="15">
        <f>A1L224C7</f>
        <v>154710</v>
      </c>
      <c r="Z31" s="16" t="s">
        <v>9293</v>
      </c>
      <c r="AA31" s="21">
        <f>IF(OR(B3L824C10=0,B3L824C11=0),0,1+(B3L824C10/B3L824C11))</f>
        <v>1.8443410251438175</v>
      </c>
      <c r="AB31" s="16" t="s">
        <v>9294</v>
      </c>
      <c r="AC31" s="15">
        <f>A1L224C20</f>
        <v>128415.66666666667</v>
      </c>
      <c r="AD31" s="16" t="s">
        <v>9295</v>
      </c>
      <c r="AE31" s="15">
        <f>A1L224C19</f>
        <v>147747.66666666666</v>
      </c>
      <c r="AF31" s="16" t="s">
        <v>9296</v>
      </c>
      <c r="AG31" s="21">
        <f>IF(OR(B3L824C13=0,B3L824C14=0),0,1+(B3L824C13/B3L824C14))</f>
        <v>1.8691552940486371</v>
      </c>
      <c r="AH31" s="16" t="s">
        <v>9297</v>
      </c>
      <c r="AI31" s="15">
        <f>A1L224C11</f>
        <v>142899</v>
      </c>
      <c r="AJ31" s="16" t="s">
        <v>9298</v>
      </c>
      <c r="AK31" s="15">
        <f>A1L224C10</f>
        <v>169106</v>
      </c>
      <c r="AL31" s="16" t="s">
        <v>9299</v>
      </c>
      <c r="AM31" s="21">
        <f>IF(OR(B3L824C16=0,B3L824C17=0),0,1+(B3L824C16/B3L824C17))</f>
        <v>1.8450261965867563</v>
      </c>
      <c r="AN31" s="16" t="s">
        <v>9300</v>
      </c>
      <c r="AO31" s="15">
        <f>A1L224C23</f>
        <v>132036.5</v>
      </c>
      <c r="AP31" s="16" t="s">
        <v>9301</v>
      </c>
      <c r="AQ31" s="15">
        <f>A1L224C22</f>
        <v>153087.25</v>
      </c>
      <c r="AR31" s="16" t="s">
        <v>9302</v>
      </c>
      <c r="AS31" s="21">
        <f>IF(OR(B3L824C19=0,B3L824C20=0),0,1+(B3L824C19/B3L824C20))</f>
        <v>1.8624918143085072</v>
      </c>
      <c r="AT31" s="16" t="s">
        <v>9303</v>
      </c>
      <c r="AU31" s="15">
        <f>A1L224C14</f>
        <v>144646</v>
      </c>
      <c r="AV31" s="16" t="s">
        <v>9304</v>
      </c>
      <c r="AW31" s="15">
        <f>A1L224C13</f>
        <v>160748</v>
      </c>
      <c r="AX31" s="16" t="s">
        <v>9305</v>
      </c>
      <c r="AY31" s="21">
        <f>IF(OR(B3L824C22=0,B3L824C23=0),0,1+(B3L824C22/B3L824C23))</f>
        <v>1.8998307910518326</v>
      </c>
      <c r="AZ31" s="16" t="s">
        <v>9306</v>
      </c>
      <c r="BA31" s="15">
        <f>A1L224C26</f>
        <v>134558.39999999999</v>
      </c>
      <c r="BB31" s="16" t="s">
        <v>9307</v>
      </c>
      <c r="BC31" s="15">
        <f>A1L224C25</f>
        <v>154619.4</v>
      </c>
      <c r="BD31" s="16" t="s">
        <v>9308</v>
      </c>
      <c r="BE31" s="21">
        <f>IF(OR(B3L824C25=0,B3L824C26=0),0,1+(B3L824C25/B3L824C26))</f>
        <v>1.8702556082871877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7326</v>
      </c>
      <c r="F32" s="16" t="s">
        <v>9310</v>
      </c>
      <c r="G32" s="15">
        <f>A1L225C1</f>
        <v>20957</v>
      </c>
      <c r="H32" s="16" t="s">
        <v>9311</v>
      </c>
      <c r="I32" s="21">
        <f>IF(OR(B3L825C1=0,B3L825C2=0),0,1+(B3L825C1/B3L825C2))</f>
        <v>1.3495729350574988</v>
      </c>
      <c r="J32" s="16" t="s">
        <v>9312</v>
      </c>
      <c r="K32" s="15">
        <f>A1L225C5</f>
        <v>8231</v>
      </c>
      <c r="L32" s="16" t="s">
        <v>9313</v>
      </c>
      <c r="M32" s="15">
        <f>A1L225C4</f>
        <v>19935</v>
      </c>
      <c r="N32" s="16" t="s">
        <v>9314</v>
      </c>
      <c r="O32" s="21">
        <f>IF(OR(B3L825C4=0,B3L825C5=0),0,1+(B3L825C4/B3L825C5))</f>
        <v>1.4128918986706798</v>
      </c>
      <c r="P32" s="16" t="s">
        <v>9315</v>
      </c>
      <c r="Q32" s="15">
        <f>A1L225C17</f>
        <v>7778.5</v>
      </c>
      <c r="R32" s="16" t="s">
        <v>9316</v>
      </c>
      <c r="S32" s="15">
        <f>A1L225C16</f>
        <v>20446</v>
      </c>
      <c r="T32" s="16" t="s">
        <v>9317</v>
      </c>
      <c r="U32" s="21">
        <f>IF(OR(B3L825C7=0,B3L825C8=0),0,1+(B3L825C7/B3L825C8))</f>
        <v>1.3804411620854935</v>
      </c>
      <c r="V32" s="16" t="s">
        <v>9318</v>
      </c>
      <c r="W32" s="15">
        <f>A1L225C8</f>
        <v>8971</v>
      </c>
      <c r="X32" s="16" t="s">
        <v>9319</v>
      </c>
      <c r="Y32" s="15">
        <f>A1L225C7</f>
        <v>22547</v>
      </c>
      <c r="Z32" s="16" t="s">
        <v>9320</v>
      </c>
      <c r="AA32" s="21">
        <f>IF(OR(B3L825C10=0,B3L825C11=0),0,1+(B3L825C10/B3L825C11))</f>
        <v>1.3978799840333527</v>
      </c>
      <c r="AB32" s="16" t="s">
        <v>9321</v>
      </c>
      <c r="AC32" s="15">
        <f>A1L225C20</f>
        <v>8176</v>
      </c>
      <c r="AD32" s="16" t="s">
        <v>9322</v>
      </c>
      <c r="AE32" s="15">
        <f>A1L225C19</f>
        <v>21146.333333333332</v>
      </c>
      <c r="AF32" s="16" t="s">
        <v>9323</v>
      </c>
      <c r="AG32" s="21">
        <f>IF(OR(B3L825C13=0,B3L825C14=0),0,1+(B3L825C13/B3L825C14))</f>
        <v>1.3866391336559529</v>
      </c>
      <c r="AH32" s="16" t="s">
        <v>9324</v>
      </c>
      <c r="AI32" s="15">
        <f>A1L225C11</f>
        <v>9043</v>
      </c>
      <c r="AJ32" s="16" t="s">
        <v>9325</v>
      </c>
      <c r="AK32" s="15">
        <f>A1L225C10</f>
        <v>22709</v>
      </c>
      <c r="AL32" s="16" t="s">
        <v>9326</v>
      </c>
      <c r="AM32" s="21">
        <f>IF(OR(B3L825C16=0,B3L825C17=0),0,1+(B3L825C16/B3L825C17))</f>
        <v>1.3982121625787132</v>
      </c>
      <c r="AN32" s="16" t="s">
        <v>9327</v>
      </c>
      <c r="AO32" s="15">
        <f>A1L225C23</f>
        <v>8392.75</v>
      </c>
      <c r="AP32" s="16" t="s">
        <v>9328</v>
      </c>
      <c r="AQ32" s="15">
        <f>A1L225C22</f>
        <v>21537</v>
      </c>
      <c r="AR32" s="16" t="s">
        <v>9329</v>
      </c>
      <c r="AS32" s="21">
        <f>IF(OR(B3L825C19=0,B3L825C20=0),0,1+(B3L825C19/B3L825C20))</f>
        <v>1.3896898360960208</v>
      </c>
      <c r="AT32" s="16" t="s">
        <v>9330</v>
      </c>
      <c r="AU32" s="15">
        <f>A1L225C14</f>
        <v>10301</v>
      </c>
      <c r="AV32" s="16" t="s">
        <v>9331</v>
      </c>
      <c r="AW32" s="15">
        <f>A1L225C13</f>
        <v>22751</v>
      </c>
      <c r="AX32" s="16" t="s">
        <v>9332</v>
      </c>
      <c r="AY32" s="21">
        <f>IF(OR(B3L825C22=0,B3L825C23=0),0,1+(B3L825C22/B3L825C23))</f>
        <v>1.4527713067557471</v>
      </c>
      <c r="AZ32" s="16" t="s">
        <v>9333</v>
      </c>
      <c r="BA32" s="15">
        <f>A1L225C26</f>
        <v>8774.4</v>
      </c>
      <c r="BB32" s="16" t="s">
        <v>9334</v>
      </c>
      <c r="BC32" s="15">
        <f>A1L225C25</f>
        <v>21779.8</v>
      </c>
      <c r="BD32" s="16" t="s">
        <v>9335</v>
      </c>
      <c r="BE32" s="21">
        <f>IF(OR(B3L825C25=0,B3L825C26=0),0,1+(B3L825C25/B3L825C26))</f>
        <v>1.4028687132113242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2871</v>
      </c>
      <c r="F33" s="16" t="s">
        <v>9337</v>
      </c>
      <c r="G33" s="15">
        <f>A1L226C1</f>
        <v>2812</v>
      </c>
      <c r="H33" s="16" t="s">
        <v>9338</v>
      </c>
      <c r="I33" s="21">
        <f>IF(OR(B3L826C1=0,B3L826C2=0),0,1+(B3L826C1/B3L826C2))</f>
        <v>2.0209815078236133</v>
      </c>
      <c r="J33" s="16" t="s">
        <v>9339</v>
      </c>
      <c r="K33" s="15">
        <f>A1L226C5</f>
        <v>2747</v>
      </c>
      <c r="L33" s="16" t="s">
        <v>9340</v>
      </c>
      <c r="M33" s="15">
        <f>A1L226C4</f>
        <v>2840</v>
      </c>
      <c r="N33" s="16" t="s">
        <v>9341</v>
      </c>
      <c r="O33" s="21">
        <f>IF(OR(B3L826C4=0,B3L826C5=0),0,1+(B3L826C4/B3L826C5))</f>
        <v>1.9672535211267606</v>
      </c>
      <c r="P33" s="16" t="s">
        <v>9342</v>
      </c>
      <c r="Q33" s="15">
        <f>A1L226C17</f>
        <v>2809</v>
      </c>
      <c r="R33" s="16" t="s">
        <v>9343</v>
      </c>
      <c r="S33" s="15">
        <f>A1L226C16</f>
        <v>2826</v>
      </c>
      <c r="T33" s="16" t="s">
        <v>9344</v>
      </c>
      <c r="U33" s="21">
        <f>IF(OR(B3L826C7=0,B3L826C8=0),0,1+(B3L826C7/B3L826C8))</f>
        <v>1.9939844302901628</v>
      </c>
      <c r="V33" s="16" t="s">
        <v>9345</v>
      </c>
      <c r="W33" s="15">
        <f>A1L226C8</f>
        <v>1970</v>
      </c>
      <c r="X33" s="16" t="s">
        <v>9346</v>
      </c>
      <c r="Y33" s="15">
        <f>A1L226C7</f>
        <v>2075</v>
      </c>
      <c r="Z33" s="16" t="s">
        <v>9347</v>
      </c>
      <c r="AA33" s="21">
        <f>IF(OR(B3L826C10=0,B3L826C11=0),0,1+(B3L826C10/B3L826C11))</f>
        <v>1.9493975903614458</v>
      </c>
      <c r="AB33" s="16" t="s">
        <v>9348</v>
      </c>
      <c r="AC33" s="15">
        <f>A1L226C20</f>
        <v>2529.3333333333335</v>
      </c>
      <c r="AD33" s="16" t="s">
        <v>9349</v>
      </c>
      <c r="AE33" s="15">
        <f>A1L226C19</f>
        <v>2575.6666666666665</v>
      </c>
      <c r="AF33" s="16" t="s">
        <v>9350</v>
      </c>
      <c r="AG33" s="21">
        <f>IF(OR(B3L826C13=0,B3L826C14=0),0,1+(B3L826C13/B3L826C14))</f>
        <v>1.9820111298045815</v>
      </c>
      <c r="AH33" s="16" t="s">
        <v>9351</v>
      </c>
      <c r="AI33" s="15">
        <f>A1L226C11</f>
        <v>1342</v>
      </c>
      <c r="AJ33" s="16" t="s">
        <v>9352</v>
      </c>
      <c r="AK33" s="15">
        <f>A1L226C10</f>
        <v>1441</v>
      </c>
      <c r="AL33" s="16" t="s">
        <v>9353</v>
      </c>
      <c r="AM33" s="21">
        <f>IF(OR(B3L826C16=0,B3L826C17=0),0,1+(B3L826C16/B3L826C17))</f>
        <v>1.9312977099236641</v>
      </c>
      <c r="AN33" s="16" t="s">
        <v>9354</v>
      </c>
      <c r="AO33" s="15">
        <f>A1L226C23</f>
        <v>2232.5</v>
      </c>
      <c r="AP33" s="16" t="s">
        <v>9355</v>
      </c>
      <c r="AQ33" s="15">
        <f>A1L226C22</f>
        <v>2292</v>
      </c>
      <c r="AR33" s="16" t="s">
        <v>9356</v>
      </c>
      <c r="AS33" s="21">
        <f>IF(OR(B3L826C19=0,B3L826C20=0),0,1+(B3L826C19/B3L826C20))</f>
        <v>1.9740401396160558</v>
      </c>
      <c r="AT33" s="16" t="s">
        <v>9357</v>
      </c>
      <c r="AU33" s="15">
        <f>A1L226C14</f>
        <v>942</v>
      </c>
      <c r="AV33" s="16" t="s">
        <v>9358</v>
      </c>
      <c r="AW33" s="15">
        <f>A1L226C13</f>
        <v>993</v>
      </c>
      <c r="AX33" s="16" t="s">
        <v>9359</v>
      </c>
      <c r="AY33" s="21">
        <f>IF(OR(B3L826C22=0,B3L826C23=0),0,1+(B3L826C22/B3L826C23))</f>
        <v>1.9486404833836857</v>
      </c>
      <c r="AZ33" s="16" t="s">
        <v>9360</v>
      </c>
      <c r="BA33" s="15">
        <f>A1L226C26</f>
        <v>1974.4</v>
      </c>
      <c r="BB33" s="16" t="s">
        <v>9361</v>
      </c>
      <c r="BC33" s="15">
        <f>A1L226C25</f>
        <v>2032.2</v>
      </c>
      <c r="BD33" s="16" t="s">
        <v>9362</v>
      </c>
      <c r="BE33" s="21">
        <f>IF(OR(B3L826C25=0,B3L826C26=0),0,1+(B3L826C25/B3L826C26))</f>
        <v>1.9715579175278024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35224</v>
      </c>
      <c r="F34" s="16" t="s">
        <v>9364</v>
      </c>
      <c r="G34" s="15">
        <f>A1L227C1</f>
        <v>411253</v>
      </c>
      <c r="H34" s="16" t="s">
        <v>9365</v>
      </c>
      <c r="I34" s="21">
        <f>IF(OR(B3L827C1=0,B3L827C2=0),0,1+(B3L827C1/B3L827C2))</f>
        <v>1.085650439024153</v>
      </c>
      <c r="J34" s="16" t="s">
        <v>9366</v>
      </c>
      <c r="K34" s="15">
        <f>A1L227C5</f>
        <v>39628</v>
      </c>
      <c r="L34" s="16" t="s">
        <v>9367</v>
      </c>
      <c r="M34" s="15">
        <f>A1L227C4</f>
        <v>438714</v>
      </c>
      <c r="N34" s="16" t="s">
        <v>9368</v>
      </c>
      <c r="O34" s="21">
        <f>IF(OR(B3L827C4=0,B3L827C5=0),0,1+(B3L827C4/B3L827C5))</f>
        <v>1.0903276394188468</v>
      </c>
      <c r="P34" s="16" t="s">
        <v>9369</v>
      </c>
      <c r="Q34" s="15">
        <f>A1L227C17</f>
        <v>37426</v>
      </c>
      <c r="R34" s="16" t="s">
        <v>9370</v>
      </c>
      <c r="S34" s="15">
        <f>A1L227C16</f>
        <v>424983.5</v>
      </c>
      <c r="T34" s="16" t="s">
        <v>9371</v>
      </c>
      <c r="U34" s="21">
        <f>IF(OR(B3L827C7=0,B3L827C8=0),0,1+(B3L827C7/B3L827C8))</f>
        <v>1.0880645954489998</v>
      </c>
      <c r="V34" s="16" t="s">
        <v>9372</v>
      </c>
      <c r="W34" s="15">
        <f>A1L227C8</f>
        <v>43339</v>
      </c>
      <c r="X34" s="16" t="s">
        <v>9373</v>
      </c>
      <c r="Y34" s="15">
        <f>A1L227C7</f>
        <v>439102</v>
      </c>
      <c r="Z34" s="16" t="s">
        <v>9374</v>
      </c>
      <c r="AA34" s="21">
        <f>IF(OR(B3L827C10=0,B3L827C11=0),0,1+(B3L827C10/B3L827C11))</f>
        <v>1.0986991632923557</v>
      </c>
      <c r="AB34" s="16" t="s">
        <v>9375</v>
      </c>
      <c r="AC34" s="15">
        <f>A1L227C20</f>
        <v>39397</v>
      </c>
      <c r="AD34" s="16" t="s">
        <v>9376</v>
      </c>
      <c r="AE34" s="15">
        <f>A1L227C19</f>
        <v>429689.66666666669</v>
      </c>
      <c r="AF34" s="16" t="s">
        <v>9377</v>
      </c>
      <c r="AG34" s="21">
        <f>IF(OR(B3L827C13=0,B3L827C14=0),0,1+(B3L827C13/B3L827C14))</f>
        <v>1.0916871013111014</v>
      </c>
      <c r="AH34" s="16" t="s">
        <v>9378</v>
      </c>
      <c r="AI34" s="15">
        <f>A1L227C11</f>
        <v>40588</v>
      </c>
      <c r="AJ34" s="16" t="s">
        <v>9379</v>
      </c>
      <c r="AK34" s="15">
        <f>A1L227C10</f>
        <v>403265</v>
      </c>
      <c r="AL34" s="16" t="s">
        <v>9380</v>
      </c>
      <c r="AM34" s="21">
        <f>IF(OR(B3L827C16=0,B3L827C17=0),0,1+(B3L827C16/B3L827C17))</f>
        <v>1.1006484569699826</v>
      </c>
      <c r="AN34" s="16" t="s">
        <v>9381</v>
      </c>
      <c r="AO34" s="15">
        <f>A1L227C23</f>
        <v>39694.75</v>
      </c>
      <c r="AP34" s="16" t="s">
        <v>9382</v>
      </c>
      <c r="AQ34" s="15">
        <f>A1L227C22</f>
        <v>423083.5</v>
      </c>
      <c r="AR34" s="16" t="s">
        <v>9383</v>
      </c>
      <c r="AS34" s="21">
        <f>IF(OR(B3L827C19=0,B3L827C20=0),0,1+(B3L827C19/B3L827C20))</f>
        <v>1.0938224960321072</v>
      </c>
      <c r="AT34" s="16" t="s">
        <v>9384</v>
      </c>
      <c r="AU34" s="15">
        <f>A1L227C14</f>
        <v>40699</v>
      </c>
      <c r="AV34" s="16" t="s">
        <v>9385</v>
      </c>
      <c r="AW34" s="15">
        <f>A1L227C13</f>
        <v>371493</v>
      </c>
      <c r="AX34" s="16" t="s">
        <v>9386</v>
      </c>
      <c r="AY34" s="21">
        <f>IF(OR(B3L827C22=0,B3L827C23=0),0,1+(B3L827C22/B3L827C23))</f>
        <v>1.1095552271509828</v>
      </c>
      <c r="AZ34" s="16" t="s">
        <v>9387</v>
      </c>
      <c r="BA34" s="15">
        <f>A1L227C26</f>
        <v>39895.599999999999</v>
      </c>
      <c r="BB34" s="16" t="s">
        <v>9388</v>
      </c>
      <c r="BC34" s="15">
        <f>A1L227C25</f>
        <v>412765.4</v>
      </c>
      <c r="BD34" s="16" t="s">
        <v>9389</v>
      </c>
      <c r="BE34" s="21">
        <f>IF(OR(B3L827C25=0,B3L827C26=0),0,1+(B3L827C25/B3L827C26))</f>
        <v>1.0966544191930816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154744</v>
      </c>
      <c r="F35" s="16" t="s">
        <v>9391</v>
      </c>
      <c r="G35" s="15">
        <f>A1L228C1</f>
        <v>294527</v>
      </c>
      <c r="H35" s="16" t="s">
        <v>9392</v>
      </c>
      <c r="I35" s="21">
        <f>IF(OR(B3L828C1=0,B3L828C2=0),0,1+(B3L828C1/B3L828C2))</f>
        <v>1.5253983505756687</v>
      </c>
      <c r="J35" s="16" t="s">
        <v>9393</v>
      </c>
      <c r="K35" s="15">
        <f>A1L228C5</f>
        <v>151884</v>
      </c>
      <c r="L35" s="16" t="s">
        <v>9394</v>
      </c>
      <c r="M35" s="15">
        <f>A1L228C4</f>
        <v>321865</v>
      </c>
      <c r="N35" s="16" t="s">
        <v>9395</v>
      </c>
      <c r="O35" s="21">
        <f>IF(OR(B3L828C4=0,B3L828C5=0),0,1+(B3L828C4/B3L828C5))</f>
        <v>1.4718872819349729</v>
      </c>
      <c r="P35" s="16" t="s">
        <v>9396</v>
      </c>
      <c r="Q35" s="15">
        <f>A1L228C17</f>
        <v>153314</v>
      </c>
      <c r="R35" s="16" t="s">
        <v>9397</v>
      </c>
      <c r="S35" s="15">
        <f>A1L228C16</f>
        <v>308196</v>
      </c>
      <c r="T35" s="16" t="s">
        <v>9398</v>
      </c>
      <c r="U35" s="21">
        <f>IF(OR(B3L828C7=0,B3L828C8=0),0,1+(B3L828C7/B3L828C8))</f>
        <v>1.4974561642591078</v>
      </c>
      <c r="V35" s="16" t="s">
        <v>9399</v>
      </c>
      <c r="W35" s="15">
        <f>A1L228C8</f>
        <v>149643</v>
      </c>
      <c r="X35" s="16" t="s">
        <v>9400</v>
      </c>
      <c r="Y35" s="15">
        <f>A1L228C7</f>
        <v>296836</v>
      </c>
      <c r="Z35" s="16" t="s">
        <v>9401</v>
      </c>
      <c r="AA35" s="21">
        <f>IF(OR(B3L828C10=0,B3L828C11=0),0,1+(B3L828C10/B3L828C11))</f>
        <v>1.5041268579282836</v>
      </c>
      <c r="AB35" s="16" t="s">
        <v>9402</v>
      </c>
      <c r="AC35" s="15">
        <f>A1L228C20</f>
        <v>152090.33333333334</v>
      </c>
      <c r="AD35" s="16" t="s">
        <v>9403</v>
      </c>
      <c r="AE35" s="15">
        <f>A1L228C19</f>
        <v>304409.33333333331</v>
      </c>
      <c r="AF35" s="16" t="s">
        <v>9404</v>
      </c>
      <c r="AG35" s="21">
        <f>IF(OR(B3L828C13=0,B3L828C14=0),0,1+(B3L828C13/B3L828C14))</f>
        <v>1.4996244092384377</v>
      </c>
      <c r="AH35" s="16" t="s">
        <v>9405</v>
      </c>
      <c r="AI35" s="15">
        <f>A1L228C11</f>
        <v>149199</v>
      </c>
      <c r="AJ35" s="16" t="s">
        <v>9406</v>
      </c>
      <c r="AK35" s="15">
        <f>A1L228C10</f>
        <v>278678</v>
      </c>
      <c r="AL35" s="16" t="s">
        <v>9407</v>
      </c>
      <c r="AM35" s="21">
        <f>IF(OR(B3L828C16=0,B3L828C17=0),0,1+(B3L828C16/B3L828C17))</f>
        <v>1.535381336165754</v>
      </c>
      <c r="AN35" s="16" t="s">
        <v>9408</v>
      </c>
      <c r="AO35" s="15">
        <f>A1L228C23</f>
        <v>151367.5</v>
      </c>
      <c r="AP35" s="16" t="s">
        <v>9409</v>
      </c>
      <c r="AQ35" s="15">
        <f>A1L228C22</f>
        <v>297976.5</v>
      </c>
      <c r="AR35" s="16" t="s">
        <v>9410</v>
      </c>
      <c r="AS35" s="21">
        <f>IF(OR(B3L828C19=0,B3L828C20=0),0,1+(B3L828C19/B3L828C20))</f>
        <v>1.5079846900678411</v>
      </c>
      <c r="AT35" s="16" t="s">
        <v>9411</v>
      </c>
      <c r="AU35" s="15">
        <f>A1L228C14</f>
        <v>154460</v>
      </c>
      <c r="AV35" s="16" t="s">
        <v>9412</v>
      </c>
      <c r="AW35" s="15">
        <f>A1L228C13</f>
        <v>273086</v>
      </c>
      <c r="AX35" s="16" t="s">
        <v>9413</v>
      </c>
      <c r="AY35" s="21">
        <f>IF(OR(B3L828C22=0,B3L828C23=0),0,1+(B3L828C22/B3L828C23))</f>
        <v>1.5656093684773293</v>
      </c>
      <c r="AZ35" s="16" t="s">
        <v>9414</v>
      </c>
      <c r="BA35" s="15">
        <f>A1L228C26</f>
        <v>151986</v>
      </c>
      <c r="BB35" s="16" t="s">
        <v>9415</v>
      </c>
      <c r="BC35" s="15">
        <f>A1L228C25</f>
        <v>292998.40000000002</v>
      </c>
      <c r="BD35" s="16" t="s">
        <v>9416</v>
      </c>
      <c r="BE35" s="21">
        <f>IF(OR(B3L828C25=0,B3L828C26=0),0,1+(B3L828C25/B3L828C26))</f>
        <v>1.5187263821235883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7</v>
      </c>
      <c r="F36" s="16" t="s">
        <v>9418</v>
      </c>
      <c r="G36" s="15">
        <f>A1L229C1</f>
        <v>157</v>
      </c>
      <c r="H36" s="16" t="s">
        <v>9419</v>
      </c>
      <c r="I36" s="21">
        <f>IF(OR(B3L829C1=0,B3L829C2=0),0,1+(B3L829C1/B3L829C2))</f>
        <v>1.0445859872611465</v>
      </c>
      <c r="J36" s="16" t="s">
        <v>9420</v>
      </c>
      <c r="K36" s="15">
        <f>A1L229C5</f>
        <v>6</v>
      </c>
      <c r="L36" s="16" t="s">
        <v>9421</v>
      </c>
      <c r="M36" s="15">
        <f>A1L229C4</f>
        <v>9</v>
      </c>
      <c r="N36" s="16" t="s">
        <v>9422</v>
      </c>
      <c r="O36" s="21">
        <f>IF(OR(B3L829C4=0,B3L829C5=0),0,1+(B3L829C4/B3L829C5))</f>
        <v>1.6666666666666665</v>
      </c>
      <c r="P36" s="16" t="s">
        <v>9423</v>
      </c>
      <c r="Q36" s="21">
        <f>A1L229C17</f>
        <v>6.5</v>
      </c>
      <c r="R36" s="16" t="s">
        <v>9424</v>
      </c>
      <c r="S36" s="15">
        <f>A1L229C16</f>
        <v>83</v>
      </c>
      <c r="T36" s="16" t="s">
        <v>9425</v>
      </c>
      <c r="U36" s="21">
        <f>IF(OR(B3L829C7=0,B3L829C8=0),0,1+(B3L829C7/B3L829C8))</f>
        <v>1.0783132530120483</v>
      </c>
      <c r="V36" s="16" t="s">
        <v>9426</v>
      </c>
      <c r="W36" s="15">
        <f>A1L229C8</f>
        <v>3</v>
      </c>
      <c r="X36" s="16" t="s">
        <v>9427</v>
      </c>
      <c r="Y36" s="15">
        <f>A1L229C7</f>
        <v>43</v>
      </c>
      <c r="Z36" s="16" t="s">
        <v>9428</v>
      </c>
      <c r="AA36" s="21">
        <f>IF(OR(B3L829C10=0,B3L829C11=0),0,1+(B3L829C10/B3L829C11))</f>
        <v>1.069767441860465</v>
      </c>
      <c r="AB36" s="16" t="s">
        <v>9429</v>
      </c>
      <c r="AC36" s="21">
        <f>A1L229C20</f>
        <v>5.333333333333333</v>
      </c>
      <c r="AD36" s="16" t="s">
        <v>9430</v>
      </c>
      <c r="AE36" s="21">
        <f>A1L229C19</f>
        <v>69.666666666666671</v>
      </c>
      <c r="AF36" s="16" t="s">
        <v>9431</v>
      </c>
      <c r="AG36" s="21">
        <f>IF(OR(B3L829C13=0,B3L829C14=0),0,1+(B3L829C13/B3L829C14))</f>
        <v>1.0765550239234449</v>
      </c>
      <c r="AH36" s="16" t="s">
        <v>9432</v>
      </c>
      <c r="AI36" s="15">
        <f>A1L229C11</f>
        <v>1</v>
      </c>
      <c r="AJ36" s="16" t="s">
        <v>9433</v>
      </c>
      <c r="AK36" s="15">
        <f>A1L229C10</f>
        <v>7</v>
      </c>
      <c r="AL36" s="16" t="s">
        <v>9434</v>
      </c>
      <c r="AM36" s="21">
        <f>IF(OR(B3L829C16=0,B3L829C17=0),0,1+(B3L829C16/B3L829C17))</f>
        <v>1.1428571428571428</v>
      </c>
      <c r="AN36" s="16" t="s">
        <v>9435</v>
      </c>
      <c r="AO36" s="21">
        <f>A1L229C23</f>
        <v>4.25</v>
      </c>
      <c r="AP36" s="16" t="s">
        <v>9436</v>
      </c>
      <c r="AQ36" s="15">
        <f>A1L229C22</f>
        <v>54</v>
      </c>
      <c r="AR36" s="16" t="s">
        <v>9437</v>
      </c>
      <c r="AS36" s="21">
        <f>IF(OR(B3L829C19=0,B3L829C20=0),0,1+(B3L829C19/B3L829C20))</f>
        <v>1.0787037037037037</v>
      </c>
      <c r="AT36" s="16" t="s">
        <v>9438</v>
      </c>
      <c r="AU36" s="15">
        <f>A1L229C14</f>
        <v>3</v>
      </c>
      <c r="AV36" s="16" t="s">
        <v>9439</v>
      </c>
      <c r="AW36" s="15">
        <f>A1L229C13</f>
        <v>18</v>
      </c>
      <c r="AX36" s="16" t="s">
        <v>9440</v>
      </c>
      <c r="AY36" s="21">
        <f>IF(OR(B3L829C22=0,B3L829C23=0),0,1+(B3L829C22/B3L829C23))</f>
        <v>1.1666666666666667</v>
      </c>
      <c r="AZ36" s="16" t="s">
        <v>9441</v>
      </c>
      <c r="BA36" s="15">
        <f>A1L229C26</f>
        <v>4</v>
      </c>
      <c r="BB36" s="16" t="s">
        <v>9442</v>
      </c>
      <c r="BC36" s="21">
        <f>A1L229C25</f>
        <v>46.8</v>
      </c>
      <c r="BD36" s="16" t="s">
        <v>9443</v>
      </c>
      <c r="BE36" s="21">
        <f>IF(OR(B3L829C25=0,B3L829C26=0),0,1+(B3L829C25/B3L829C26))</f>
        <v>1.0854700854700854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45744</v>
      </c>
      <c r="F37" s="16" t="s">
        <v>9445</v>
      </c>
      <c r="G37" s="15">
        <f>A1L230C1</f>
        <v>59642</v>
      </c>
      <c r="H37" s="16" t="s">
        <v>9446</v>
      </c>
      <c r="I37" s="21">
        <f>IF(OR(B3L830C1=0,B3L830C2=0),0,1+(B3L830C1/B3L830C2))</f>
        <v>1.7669762918748533</v>
      </c>
      <c r="J37" s="16" t="s">
        <v>9447</v>
      </c>
      <c r="K37" s="15">
        <f>A1L230C5</f>
        <v>43959</v>
      </c>
      <c r="L37" s="16" t="s">
        <v>9448</v>
      </c>
      <c r="M37" s="15">
        <f>A1L230C4</f>
        <v>58491</v>
      </c>
      <c r="N37" s="16" t="s">
        <v>9449</v>
      </c>
      <c r="O37" s="21">
        <f>IF(OR(B3L830C4=0,B3L830C5=0),0,1+(B3L830C4/B3L830C5))</f>
        <v>1.7515515207467816</v>
      </c>
      <c r="P37" s="16" t="s">
        <v>9450</v>
      </c>
      <c r="Q37" s="15">
        <f>A1L230C17</f>
        <v>44851.5</v>
      </c>
      <c r="R37" s="16" t="s">
        <v>9451</v>
      </c>
      <c r="S37" s="15">
        <f>A1L230C16</f>
        <v>59066.5</v>
      </c>
      <c r="T37" s="16" t="s">
        <v>9452</v>
      </c>
      <c r="U37" s="21">
        <f>IF(OR(B3L830C7=0,B3L830C8=0),0,1+(B3L830C7/B3L830C8))</f>
        <v>1.7593390500537529</v>
      </c>
      <c r="V37" s="16" t="s">
        <v>9453</v>
      </c>
      <c r="W37" s="15">
        <f>A1L230C8</f>
        <v>47442</v>
      </c>
      <c r="X37" s="16" t="s">
        <v>9454</v>
      </c>
      <c r="Y37" s="15">
        <f>A1L230C7</f>
        <v>60973</v>
      </c>
      <c r="Z37" s="16" t="s">
        <v>9455</v>
      </c>
      <c r="AA37" s="21">
        <f>IF(OR(B3L830C10=0,B3L830C11=0),0,1+(B3L830C10/B3L830C11))</f>
        <v>1.7780821019139619</v>
      </c>
      <c r="AB37" s="16" t="s">
        <v>9456</v>
      </c>
      <c r="AC37" s="15">
        <f>A1L230C20</f>
        <v>45715</v>
      </c>
      <c r="AD37" s="16" t="s">
        <v>9457</v>
      </c>
      <c r="AE37" s="15">
        <f>A1L230C19</f>
        <v>59702</v>
      </c>
      <c r="AF37" s="16" t="s">
        <v>9458</v>
      </c>
      <c r="AG37" s="21">
        <f>IF(OR(B3L830C13=0,B3L830C14=0),0,1+(B3L830C13/B3L830C14))</f>
        <v>1.7657197413821981</v>
      </c>
      <c r="AH37" s="16" t="s">
        <v>9459</v>
      </c>
      <c r="AI37" s="15">
        <f>A1L230C11</f>
        <v>45124</v>
      </c>
      <c r="AJ37" s="16" t="s">
        <v>9460</v>
      </c>
      <c r="AK37" s="15">
        <f>A1L230C10</f>
        <v>60618</v>
      </c>
      <c r="AL37" s="16" t="s">
        <v>9461</v>
      </c>
      <c r="AM37" s="21">
        <f>IF(OR(B3L830C16=0,B3L830C17=0),0,1+(B3L830C16/B3L830C17))</f>
        <v>1.7443993533273945</v>
      </c>
      <c r="AN37" s="16" t="s">
        <v>9462</v>
      </c>
      <c r="AO37" s="15">
        <f>A1L230C23</f>
        <v>45567.25</v>
      </c>
      <c r="AP37" s="16" t="s">
        <v>9463</v>
      </c>
      <c r="AQ37" s="15">
        <f>A1L230C22</f>
        <v>59931</v>
      </c>
      <c r="AR37" s="16" t="s">
        <v>9464</v>
      </c>
      <c r="AS37" s="21">
        <f>IF(OR(B3L830C19=0,B3L830C20=0),0,1+(B3L830C19/B3L830C20))</f>
        <v>1.7603285444928334</v>
      </c>
      <c r="AT37" s="16" t="s">
        <v>9465</v>
      </c>
      <c r="AU37" s="15">
        <f>A1L230C14</f>
        <v>45232</v>
      </c>
      <c r="AV37" s="16" t="s">
        <v>9466</v>
      </c>
      <c r="AW37" s="15">
        <f>A1L230C13</f>
        <v>55446</v>
      </c>
      <c r="AX37" s="16" t="s">
        <v>9467</v>
      </c>
      <c r="AY37" s="21">
        <f>IF(OR(B3L830C22=0,B3L830C23=0),0,1+(B3L830C22/B3L830C23))</f>
        <v>1.8157847274825958</v>
      </c>
      <c r="AZ37" s="16" t="s">
        <v>9468</v>
      </c>
      <c r="BA37" s="15">
        <f>A1L230C26</f>
        <v>45500.2</v>
      </c>
      <c r="BB37" s="16" t="s">
        <v>9469</v>
      </c>
      <c r="BC37" s="15">
        <f>A1L230C25</f>
        <v>59034</v>
      </c>
      <c r="BD37" s="16" t="s">
        <v>9470</v>
      </c>
      <c r="BE37" s="21">
        <f>IF(OR(B3L830C25=0,B3L830C26=0),0,1+(B3L830C25/B3L830C26))</f>
        <v>1.7707456719856354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116988</v>
      </c>
      <c r="F38" s="16" t="s">
        <v>9472</v>
      </c>
      <c r="G38" s="15">
        <f>A1L231C1</f>
        <v>119797</v>
      </c>
      <c r="H38" s="16" t="s">
        <v>9473</v>
      </c>
      <c r="I38" s="21">
        <f>IF(OR(B3L831C1=0,B3L831C2=0),0,1+(B3L831C1/B3L831C2))</f>
        <v>1.9765520004674575</v>
      </c>
      <c r="J38" s="16" t="s">
        <v>9474</v>
      </c>
      <c r="K38" s="15">
        <f>A1L231C5</f>
        <v>112981</v>
      </c>
      <c r="L38" s="16" t="s">
        <v>9475</v>
      </c>
      <c r="M38" s="15">
        <f>A1L231C4</f>
        <v>115889</v>
      </c>
      <c r="N38" s="16" t="s">
        <v>9476</v>
      </c>
      <c r="O38" s="21">
        <f>IF(OR(B3L831C4=0,B3L831C5=0),0,1+(B3L831C4/B3L831C5))</f>
        <v>1.9749070230996901</v>
      </c>
      <c r="P38" s="16" t="s">
        <v>9477</v>
      </c>
      <c r="Q38" s="15">
        <f>A1L231C17</f>
        <v>114984.5</v>
      </c>
      <c r="R38" s="16" t="s">
        <v>9478</v>
      </c>
      <c r="S38" s="15">
        <f>A1L231C16</f>
        <v>117843</v>
      </c>
      <c r="T38" s="16" t="s">
        <v>9479</v>
      </c>
      <c r="U38" s="21">
        <f>IF(OR(B3L831C7=0,B3L831C8=0),0,1+(B3L831C7/B3L831C8))</f>
        <v>1.9757431497840345</v>
      </c>
      <c r="V38" s="16" t="s">
        <v>9480</v>
      </c>
      <c r="W38" s="15">
        <f>A1L231C8</f>
        <v>121639</v>
      </c>
      <c r="X38" s="16" t="s">
        <v>9481</v>
      </c>
      <c r="Y38" s="15">
        <f>A1L231C7</f>
        <v>124251</v>
      </c>
      <c r="Z38" s="16" t="s">
        <v>9482</v>
      </c>
      <c r="AA38" s="21">
        <f>IF(OR(B3L831C10=0,B3L831C11=0),0,1+(B3L831C10/B3L831C11))</f>
        <v>1.9789780363940732</v>
      </c>
      <c r="AB38" s="16" t="s">
        <v>9483</v>
      </c>
      <c r="AC38" s="15">
        <f>A1L231C20</f>
        <v>117202.66666666667</v>
      </c>
      <c r="AD38" s="16" t="s">
        <v>9484</v>
      </c>
      <c r="AE38" s="15">
        <f>A1L231C19</f>
        <v>119979</v>
      </c>
      <c r="AF38" s="16" t="s">
        <v>9485</v>
      </c>
      <c r="AG38" s="21">
        <f>IF(OR(B3L831C13=0,B3L831C14=0),0,1+(B3L831C13/B3L831C14))</f>
        <v>1.976859839360777</v>
      </c>
      <c r="AH38" s="16" t="s">
        <v>9486</v>
      </c>
      <c r="AI38" s="15">
        <f>A1L231C11</f>
        <v>126261</v>
      </c>
      <c r="AJ38" s="16" t="s">
        <v>9487</v>
      </c>
      <c r="AK38" s="15">
        <f>A1L231C10</f>
        <v>129069</v>
      </c>
      <c r="AL38" s="16" t="s">
        <v>9488</v>
      </c>
      <c r="AM38" s="21">
        <f>IF(OR(B3L831C16=0,B3L831C17=0),0,1+(B3L831C16/B3L831C17))</f>
        <v>1.9782441949654834</v>
      </c>
      <c r="AN38" s="16" t="s">
        <v>9489</v>
      </c>
      <c r="AO38" s="15">
        <f>A1L231C23</f>
        <v>119467.25</v>
      </c>
      <c r="AP38" s="16" t="s">
        <v>9490</v>
      </c>
      <c r="AQ38" s="15">
        <f>A1L231C22</f>
        <v>122251.5</v>
      </c>
      <c r="AR38" s="16" t="s">
        <v>9491</v>
      </c>
      <c r="AS38" s="21">
        <f>IF(OR(B3L831C19=0,B3L831C20=0),0,1+(B3L831C19/B3L831C20))</f>
        <v>1.9772252283203069</v>
      </c>
      <c r="AT38" s="16" t="s">
        <v>9492</v>
      </c>
      <c r="AU38" s="15">
        <f>A1L231C14</f>
        <v>129282</v>
      </c>
      <c r="AV38" s="16" t="s">
        <v>9493</v>
      </c>
      <c r="AW38" s="15">
        <f>A1L231C13</f>
        <v>129680</v>
      </c>
      <c r="AX38" s="16" t="s">
        <v>9494</v>
      </c>
      <c r="AY38" s="21">
        <f>IF(OR(B3L831C22=0,B3L831C23=0),0,1+(B3L831C22/B3L831C23))</f>
        <v>1.9969309068476249</v>
      </c>
      <c r="AZ38" s="16" t="s">
        <v>9495</v>
      </c>
      <c r="BA38" s="15">
        <f>A1L231C26</f>
        <v>121430.2</v>
      </c>
      <c r="BB38" s="16" t="s">
        <v>9496</v>
      </c>
      <c r="BC38" s="15">
        <f>A1L231C25</f>
        <v>123737.2</v>
      </c>
      <c r="BD38" s="16" t="s">
        <v>9497</v>
      </c>
      <c r="BE38" s="21">
        <f>IF(OR(B3L831C25=0,B3L831C26=0),0,1+(B3L831C25/B3L831C26))</f>
        <v>1.9813556472911946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288946</v>
      </c>
      <c r="F39" s="16" t="s">
        <v>9499</v>
      </c>
      <c r="G39" s="15">
        <f>A1L232C1</f>
        <v>294499</v>
      </c>
      <c r="H39" s="16" t="s">
        <v>9500</v>
      </c>
      <c r="I39" s="21">
        <f>IF(OR(B3L832C1=0,B3L832C2=0),0,1+(B3L832C1/B3L832C2))</f>
        <v>1.9811442483675665</v>
      </c>
      <c r="J39" s="16" t="s">
        <v>9501</v>
      </c>
      <c r="K39" s="15">
        <f>A1L232C5</f>
        <v>292538</v>
      </c>
      <c r="L39" s="16" t="s">
        <v>9502</v>
      </c>
      <c r="M39" s="15">
        <f>A1L232C4</f>
        <v>295491</v>
      </c>
      <c r="N39" s="16" t="s">
        <v>9503</v>
      </c>
      <c r="O39" s="21">
        <f>IF(OR(B3L832C4=0,B3L832C5=0),0,1+(B3L832C4/B3L832C5))</f>
        <v>1.990006463817849</v>
      </c>
      <c r="P39" s="16" t="s">
        <v>9504</v>
      </c>
      <c r="Q39" s="15">
        <f>A1L232C17</f>
        <v>290742</v>
      </c>
      <c r="R39" s="16" t="s">
        <v>9505</v>
      </c>
      <c r="S39" s="15">
        <f>A1L232C16</f>
        <v>294995</v>
      </c>
      <c r="T39" s="16" t="s">
        <v>9506</v>
      </c>
      <c r="U39" s="21">
        <f>IF(OR(B3L832C7=0,B3L832C8=0),0,1+(B3L832C7/B3L832C8))</f>
        <v>1.9855828064882455</v>
      </c>
      <c r="V39" s="16" t="s">
        <v>9507</v>
      </c>
      <c r="W39" s="15">
        <f>A1L232C8</f>
        <v>348951</v>
      </c>
      <c r="X39" s="16" t="s">
        <v>9508</v>
      </c>
      <c r="Y39" s="15">
        <f>A1L232C7</f>
        <v>364261</v>
      </c>
      <c r="Z39" s="16" t="s">
        <v>9509</v>
      </c>
      <c r="AA39" s="21">
        <f>IF(OR(B3L832C10=0,B3L832C11=0),0,1+(B3L832C10/B3L832C11))</f>
        <v>1.95796969755203</v>
      </c>
      <c r="AB39" s="16" t="s">
        <v>9510</v>
      </c>
      <c r="AC39" s="15">
        <f>A1L232C20</f>
        <v>310145</v>
      </c>
      <c r="AD39" s="16" t="s">
        <v>9511</v>
      </c>
      <c r="AE39" s="15">
        <f>A1L232C19</f>
        <v>318083.66666666669</v>
      </c>
      <c r="AF39" s="16" t="s">
        <v>9512</v>
      </c>
      <c r="AG39" s="21">
        <f>IF(OR(B3L832C13=0,B3L832C14=0),0,1+(B3L832C13/B3L832C14))</f>
        <v>1.9750422058766508</v>
      </c>
      <c r="AH39" s="16" t="s">
        <v>9513</v>
      </c>
      <c r="AI39" s="15">
        <f>A1L232C11</f>
        <v>354395</v>
      </c>
      <c r="AJ39" s="16" t="s">
        <v>9514</v>
      </c>
      <c r="AK39" s="15">
        <f>A1L232C10</f>
        <v>365429</v>
      </c>
      <c r="AL39" s="16" t="s">
        <v>9515</v>
      </c>
      <c r="AM39" s="21">
        <f>IF(OR(B3L832C16=0,B3L832C17=0),0,1+(B3L832C16/B3L832C17))</f>
        <v>1.9698053520656544</v>
      </c>
      <c r="AN39" s="16" t="s">
        <v>9516</v>
      </c>
      <c r="AO39" s="15">
        <f>A1L232C23</f>
        <v>321207.5</v>
      </c>
      <c r="AP39" s="16" t="s">
        <v>9517</v>
      </c>
      <c r="AQ39" s="15">
        <f>A1L232C22</f>
        <v>329920</v>
      </c>
      <c r="AR39" s="16" t="s">
        <v>9518</v>
      </c>
      <c r="AS39" s="21">
        <f>IF(OR(B3L832C19=0,B3L832C20=0),0,1+(B3L832C19/B3L832C20))</f>
        <v>1.9735920829291951</v>
      </c>
      <c r="AT39" s="16" t="s">
        <v>9519</v>
      </c>
      <c r="AU39" s="15">
        <f>A1L232C14</f>
        <v>268226</v>
      </c>
      <c r="AV39" s="16" t="s">
        <v>9520</v>
      </c>
      <c r="AW39" s="15">
        <f>A1L232C13</f>
        <v>270106</v>
      </c>
      <c r="AX39" s="16" t="s">
        <v>9521</v>
      </c>
      <c r="AY39" s="21">
        <f>IF(OR(B3L832C22=0,B3L832C23=0),0,1+(B3L832C22/B3L832C23))</f>
        <v>1.9930397695719457</v>
      </c>
      <c r="AZ39" s="16" t="s">
        <v>9522</v>
      </c>
      <c r="BA39" s="15">
        <f>A1L232C26</f>
        <v>310611.20000000001</v>
      </c>
      <c r="BB39" s="16" t="s">
        <v>9523</v>
      </c>
      <c r="BC39" s="15">
        <f>A1L232C25</f>
        <v>317957.2</v>
      </c>
      <c r="BD39" s="16" t="s">
        <v>9524</v>
      </c>
      <c r="BE39" s="21">
        <f>IF(OR(B3L832C25=0,B3L832C26=0),0,1+(B3L832C25/B3L832C26))</f>
        <v>1.9768962615094106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4434</v>
      </c>
      <c r="F40" s="16" t="s">
        <v>9526</v>
      </c>
      <c r="G40" s="15">
        <f>A1L233C1</f>
        <v>11306</v>
      </c>
      <c r="H40" s="16" t="s">
        <v>9527</v>
      </c>
      <c r="I40" s="21">
        <f>IF(OR(B3L833C1=0,B3L833C2=0),0,1+(B3L833C1/B3L833C2))</f>
        <v>1.3921811427560589</v>
      </c>
      <c r="J40" s="16" t="s">
        <v>9528</v>
      </c>
      <c r="K40" s="15">
        <f>A1L233C5</f>
        <v>5102</v>
      </c>
      <c r="L40" s="16" t="s">
        <v>9529</v>
      </c>
      <c r="M40" s="15">
        <f>A1L233C4</f>
        <v>13356</v>
      </c>
      <c r="N40" s="16" t="s">
        <v>9530</v>
      </c>
      <c r="O40" s="21">
        <f>IF(OR(B3L833C4=0,B3L833C5=0),0,1+(B3L833C4/B3L833C5))</f>
        <v>1.382000598981731</v>
      </c>
      <c r="P40" s="16" t="s">
        <v>9531</v>
      </c>
      <c r="Q40" s="15">
        <f>A1L233C17</f>
        <v>4768</v>
      </c>
      <c r="R40" s="16" t="s">
        <v>9532</v>
      </c>
      <c r="S40" s="15">
        <f>A1L233C16</f>
        <v>12331</v>
      </c>
      <c r="T40" s="16" t="s">
        <v>9533</v>
      </c>
      <c r="U40" s="21">
        <f>IF(OR(B3L833C7=0,B3L833C8=0),0,1+(B3L833C7/B3L833C8))</f>
        <v>1.3866677479523153</v>
      </c>
      <c r="V40" s="16" t="s">
        <v>9534</v>
      </c>
      <c r="W40" s="15">
        <f>A1L233C8</f>
        <v>4902</v>
      </c>
      <c r="X40" s="16" t="s">
        <v>9535</v>
      </c>
      <c r="Y40" s="15">
        <f>A1L233C7</f>
        <v>14858</v>
      </c>
      <c r="Z40" s="16" t="s">
        <v>9536</v>
      </c>
      <c r="AA40" s="21">
        <f>IF(OR(B3L833C10=0,B3L833C11=0),0,1+(B3L833C10/B3L833C11))</f>
        <v>1.329923273657289</v>
      </c>
      <c r="AB40" s="16" t="s">
        <v>9537</v>
      </c>
      <c r="AC40" s="15">
        <f>A1L233C20</f>
        <v>4812.666666666667</v>
      </c>
      <c r="AD40" s="16" t="s">
        <v>9538</v>
      </c>
      <c r="AE40" s="15">
        <f>A1L233C19</f>
        <v>13173.333333333334</v>
      </c>
      <c r="AF40" s="16" t="s">
        <v>9539</v>
      </c>
      <c r="AG40" s="21">
        <f>IF(OR(B3L833C13=0,B3L833C14=0),0,1+(B3L833C13/B3L833C14))</f>
        <v>1.3653340080971659</v>
      </c>
      <c r="AH40" s="16" t="s">
        <v>9540</v>
      </c>
      <c r="AI40" s="15">
        <f>A1L233C11</f>
        <v>2704</v>
      </c>
      <c r="AJ40" s="16" t="s">
        <v>9541</v>
      </c>
      <c r="AK40" s="15">
        <f>A1L233C10</f>
        <v>14070</v>
      </c>
      <c r="AL40" s="16" t="s">
        <v>9542</v>
      </c>
      <c r="AM40" s="21">
        <f>IF(OR(B3L833C16=0,B3L833C17=0),0,1+(B3L833C16/B3L833C17))</f>
        <v>1.1921819474058279</v>
      </c>
      <c r="AN40" s="16" t="s">
        <v>9543</v>
      </c>
      <c r="AO40" s="15">
        <f>A1L233C23</f>
        <v>4285.5</v>
      </c>
      <c r="AP40" s="16" t="s">
        <v>9544</v>
      </c>
      <c r="AQ40" s="15">
        <f>A1L233C22</f>
        <v>13397.5</v>
      </c>
      <c r="AR40" s="16" t="s">
        <v>9545</v>
      </c>
      <c r="AS40" s="21">
        <f>IF(OR(B3L833C19=0,B3L833C20=0),0,1+(B3L833C19/B3L833C20))</f>
        <v>1.319873110654973</v>
      </c>
      <c r="AT40" s="16" t="s">
        <v>9546</v>
      </c>
      <c r="AU40" s="15">
        <f>A1L233C14</f>
        <v>1967</v>
      </c>
      <c r="AV40" s="16" t="s">
        <v>9547</v>
      </c>
      <c r="AW40" s="15">
        <f>A1L233C13</f>
        <v>10900</v>
      </c>
      <c r="AX40" s="16" t="s">
        <v>9548</v>
      </c>
      <c r="AY40" s="21">
        <f>IF(OR(B3L833C22=0,B3L833C23=0),0,1+(B3L833C22/B3L833C23))</f>
        <v>1.1804587155963302</v>
      </c>
      <c r="AZ40" s="16" t="s">
        <v>9549</v>
      </c>
      <c r="BA40" s="15">
        <f>A1L233C26</f>
        <v>3821.8</v>
      </c>
      <c r="BB40" s="16" t="s">
        <v>9550</v>
      </c>
      <c r="BC40" s="15">
        <f>A1L233C25</f>
        <v>12898</v>
      </c>
      <c r="BD40" s="16" t="s">
        <v>9551</v>
      </c>
      <c r="BE40" s="21">
        <f>IF(OR(B3L833C25=0,B3L833C26=0),0,1+(B3L833C25/B3L833C26))</f>
        <v>1.2963095053496665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1327913</v>
      </c>
      <c r="F41" s="16" t="s">
        <v>9553</v>
      </c>
      <c r="G41" s="15">
        <f>A1L235C1</f>
        <v>1994382</v>
      </c>
      <c r="H41" s="16" t="s">
        <v>9554</v>
      </c>
      <c r="I41" s="21">
        <f>IF(OR(B3L834C1=0,B3L834C2=0),0,1+(B3L834C1/B3L834C2))</f>
        <v>1.665826807502274</v>
      </c>
      <c r="J41" s="16" t="s">
        <v>9555</v>
      </c>
      <c r="K41" s="15">
        <f>A1L235C5</f>
        <v>1299779</v>
      </c>
      <c r="L41" s="16" t="s">
        <v>9556</v>
      </c>
      <c r="M41" s="15">
        <f>A1L235C4</f>
        <v>2016694</v>
      </c>
      <c r="N41" s="16" t="s">
        <v>9557</v>
      </c>
      <c r="O41" s="21">
        <f>IF(OR(B3L834C4=0,B3L834C5=0),0,1+(B3L834C4/B3L834C5))</f>
        <v>1.6445097768922801</v>
      </c>
      <c r="P41" s="16" t="s">
        <v>9558</v>
      </c>
      <c r="Q41" s="15">
        <f>A1L235C17</f>
        <v>1313846</v>
      </c>
      <c r="R41" s="16" t="s">
        <v>9559</v>
      </c>
      <c r="S41" s="15">
        <f>A1L235C16</f>
        <v>2005538</v>
      </c>
      <c r="T41" s="16" t="s">
        <v>9560</v>
      </c>
      <c r="U41" s="21">
        <f>IF(OR(B3L834C7=0,B3L834C8=0),0,1+(B3L834C7/B3L834C8))</f>
        <v>1.6551090031702218</v>
      </c>
      <c r="V41" s="16" t="s">
        <v>9561</v>
      </c>
      <c r="W41" s="15">
        <f>A1L235C8</f>
        <v>1417204</v>
      </c>
      <c r="X41" s="16" t="s">
        <v>9562</v>
      </c>
      <c r="Y41" s="15">
        <f>A1L235C7</f>
        <v>2119819</v>
      </c>
      <c r="Z41" s="16" t="s">
        <v>9563</v>
      </c>
      <c r="AA41" s="21">
        <f>IF(OR(B3L834C10=0,B3L834C11=0),0,1+(B3L834C10/B3L834C11))</f>
        <v>1.6685495318232357</v>
      </c>
      <c r="AB41" s="16" t="s">
        <v>9564</v>
      </c>
      <c r="AC41" s="15">
        <f>A1L235C20</f>
        <v>1348298.6666666667</v>
      </c>
      <c r="AD41" s="16" t="s">
        <v>9565</v>
      </c>
      <c r="AE41" s="15">
        <f>A1L235C19</f>
        <v>2043631.6666666667</v>
      </c>
      <c r="AF41" s="16" t="s">
        <v>9566</v>
      </c>
      <c r="AG41" s="21">
        <f>IF(OR(B3L834C13=0,B3L834C14=0),0,1+(B3L834C13/B3L834C14))</f>
        <v>1.6597562019900847</v>
      </c>
      <c r="AH41" s="16" t="s">
        <v>9567</v>
      </c>
      <c r="AI41" s="15">
        <f>A1L235C11</f>
        <v>1457657</v>
      </c>
      <c r="AJ41" s="16" t="s">
        <v>9568</v>
      </c>
      <c r="AK41" s="15">
        <f>A1L235C10</f>
        <v>2139474</v>
      </c>
      <c r="AL41" s="16" t="s">
        <v>9569</v>
      </c>
      <c r="AM41" s="21">
        <f>IF(OR(B3L834C16=0,B3L834C17=0),0,1+(B3L834C16/B3L834C17))</f>
        <v>1.6813155943937623</v>
      </c>
      <c r="AN41" s="16" t="s">
        <v>9570</v>
      </c>
      <c r="AO41" s="15">
        <f>A1L235C23</f>
        <v>1375638.25</v>
      </c>
      <c r="AP41" s="16" t="s">
        <v>9571</v>
      </c>
      <c r="AQ41" s="15">
        <f>A1L235C22</f>
        <v>2067592.25</v>
      </c>
      <c r="AR41" s="16" t="s">
        <v>9572</v>
      </c>
      <c r="AS41" s="21">
        <f>IF(OR(B3L834C19=0,B3L834C20=0),0,1+(B3L834C19/B3L834C20))</f>
        <v>1.665333433127349</v>
      </c>
      <c r="AT41" s="16" t="s">
        <v>9573</v>
      </c>
      <c r="AU41" s="15">
        <f>A1L235C14</f>
        <v>1365544</v>
      </c>
      <c r="AV41" s="16" t="s">
        <v>9574</v>
      </c>
      <c r="AW41" s="15">
        <f>A1L235C13</f>
        <v>1968998</v>
      </c>
      <c r="AX41" s="16" t="s">
        <v>9575</v>
      </c>
      <c r="AY41" s="21">
        <f>IF(OR(B3L834C22=0,B3L834C23=0),0,1+(B3L834C22/B3L834C23))</f>
        <v>1.6935222890018171</v>
      </c>
      <c r="AZ41" s="16" t="s">
        <v>9576</v>
      </c>
      <c r="BA41" s="15">
        <f>A1L235C26</f>
        <v>1373619.4</v>
      </c>
      <c r="BB41" s="16" t="s">
        <v>9577</v>
      </c>
      <c r="BC41" s="15">
        <f>A1L235C25</f>
        <v>2047873.4</v>
      </c>
      <c r="BD41" s="16" t="s">
        <v>9578</v>
      </c>
      <c r="BE41" s="21">
        <f>IF(OR(B3L834C25=0,B3L834C26=0),0,1+(B3L834C25/B3L834C26))</f>
        <v>1.6707540612617948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17579</v>
      </c>
      <c r="F43" s="16" t="s">
        <v>9607</v>
      </c>
      <c r="G43" s="15">
        <f>A1L237C1</f>
        <v>23500</v>
      </c>
      <c r="H43" s="16" t="s">
        <v>9608</v>
      </c>
      <c r="I43" s="21">
        <f>IF(OR(B3L836C1=0,B3L836C2=0),0,1+(B3L836C1/B3L836C2))</f>
        <v>1.7480425531914894</v>
      </c>
      <c r="J43" s="16" t="s">
        <v>9609</v>
      </c>
      <c r="K43" s="15">
        <f>A1L237C5</f>
        <v>18872</v>
      </c>
      <c r="L43" s="16" t="s">
        <v>9610</v>
      </c>
      <c r="M43" s="15">
        <f>A1L237C4</f>
        <v>22758</v>
      </c>
      <c r="N43" s="16" t="s">
        <v>9611</v>
      </c>
      <c r="O43" s="21">
        <f>IF(OR(B3L836C4=0,B3L836C5=0),0,1+(B3L836C4/B3L836C5))</f>
        <v>1.8292468582476493</v>
      </c>
      <c r="P43" s="16" t="s">
        <v>9612</v>
      </c>
      <c r="Q43" s="15">
        <f>A1L237C17</f>
        <v>18225.5</v>
      </c>
      <c r="R43" s="16" t="s">
        <v>9613</v>
      </c>
      <c r="S43" s="15">
        <f>A1L237C16</f>
        <v>23129</v>
      </c>
      <c r="T43" s="16" t="s">
        <v>9614</v>
      </c>
      <c r="U43" s="21">
        <f>IF(OR(B3L836C7=0,B3L836C8=0),0,1+(B3L836C7/B3L836C8))</f>
        <v>1.787993428163777</v>
      </c>
      <c r="V43" s="16" t="s">
        <v>9615</v>
      </c>
      <c r="W43" s="15">
        <f>A1L237C8</f>
        <v>21419</v>
      </c>
      <c r="X43" s="16" t="s">
        <v>9616</v>
      </c>
      <c r="Y43" s="15">
        <f>A1L237C7</f>
        <v>25764</v>
      </c>
      <c r="Z43" s="16" t="s">
        <v>9617</v>
      </c>
      <c r="AA43" s="21">
        <f>IF(OR(B3L836C10=0,B3L836C11=0),0,1+(B3L836C10/B3L836C11))</f>
        <v>1.8313538270454899</v>
      </c>
      <c r="AB43" s="16" t="s">
        <v>9618</v>
      </c>
      <c r="AC43" s="15">
        <f>A1L237C20</f>
        <v>19290</v>
      </c>
      <c r="AD43" s="16" t="s">
        <v>9619</v>
      </c>
      <c r="AE43" s="15">
        <f>A1L237C19</f>
        <v>24007.333333333332</v>
      </c>
      <c r="AF43" s="16" t="s">
        <v>9620</v>
      </c>
      <c r="AG43" s="21">
        <f>IF(OR(B3L836C13=0,B3L836C14=0),0,1+(B3L836C13/B3L836C14))</f>
        <v>1.8035044847407737</v>
      </c>
      <c r="AH43" s="16" t="s">
        <v>9621</v>
      </c>
      <c r="AI43" s="15">
        <f>A1L237C11</f>
        <v>19136</v>
      </c>
      <c r="AJ43" s="16" t="s">
        <v>9622</v>
      </c>
      <c r="AK43" s="15">
        <f>A1L237C10</f>
        <v>26010</v>
      </c>
      <c r="AL43" s="16" t="s">
        <v>9623</v>
      </c>
      <c r="AM43" s="21">
        <f>IF(OR(B3L836C16=0,B3L836C17=0),0,1+(B3L836C16/B3L836C17))</f>
        <v>1.7357170319108035</v>
      </c>
      <c r="AN43" s="16" t="s">
        <v>9624</v>
      </c>
      <c r="AO43" s="15">
        <f>A1L237C23</f>
        <v>19251.5</v>
      </c>
      <c r="AP43" s="16" t="s">
        <v>9625</v>
      </c>
      <c r="AQ43" s="15">
        <f>A1L237C22</f>
        <v>24508</v>
      </c>
      <c r="AR43" s="16" t="s">
        <v>9626</v>
      </c>
      <c r="AS43" s="21">
        <f>IF(OR(B3L836C19=0,B3L836C20=0),0,1+(B3L836C19/B3L836C20))</f>
        <v>1.785519014199445</v>
      </c>
      <c r="AT43" s="16" t="s">
        <v>9627</v>
      </c>
      <c r="AU43" s="15">
        <f>A1L237C14</f>
        <v>16644</v>
      </c>
      <c r="AV43" s="16" t="s">
        <v>9628</v>
      </c>
      <c r="AW43" s="15">
        <f>A1L237C13</f>
        <v>23775</v>
      </c>
      <c r="AX43" s="16" t="s">
        <v>9629</v>
      </c>
      <c r="AY43" s="21">
        <f>IF(OR(B3L836C22=0,B3L836C23=0),0,1+(B3L836C22/B3L836C23))</f>
        <v>1.70006309148265</v>
      </c>
      <c r="AZ43" s="16" t="s">
        <v>9630</v>
      </c>
      <c r="BA43" s="15">
        <f>A1L237C26</f>
        <v>18730</v>
      </c>
      <c r="BB43" s="16" t="s">
        <v>9631</v>
      </c>
      <c r="BC43" s="15">
        <f>A1L237C25</f>
        <v>24361.4</v>
      </c>
      <c r="BD43" s="16" t="s">
        <v>9632</v>
      </c>
      <c r="BE43" s="21">
        <f>IF(OR(B3L836C25=0,B3L836C26=0),0,1+(B3L836C25/B3L836C26))</f>
        <v>1.7688392292725377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143924</v>
      </c>
      <c r="F44" s="16" t="s">
        <v>9634</v>
      </c>
      <c r="G44" s="15">
        <f>A1L238C1</f>
        <v>159348</v>
      </c>
      <c r="H44" s="16" t="s">
        <v>9635</v>
      </c>
      <c r="I44" s="21">
        <f>IF(OR(B3L837C1=0,B3L837C2=0),0,1+(B3L837C1/B3L837C2))</f>
        <v>1.9032055626678717</v>
      </c>
      <c r="J44" s="16" t="s">
        <v>9636</v>
      </c>
      <c r="K44" s="15">
        <f>A1L238C5</f>
        <v>134774</v>
      </c>
      <c r="L44" s="16" t="s">
        <v>9637</v>
      </c>
      <c r="M44" s="15">
        <f>A1L238C4</f>
        <v>160883</v>
      </c>
      <c r="N44" s="16" t="s">
        <v>9638</v>
      </c>
      <c r="O44" s="21">
        <f>IF(OR(B3L837C4=0,B3L837C5=0),0,1+(B3L837C4/B3L837C5))</f>
        <v>1.8377143638544782</v>
      </c>
      <c r="P44" s="16" t="s">
        <v>9639</v>
      </c>
      <c r="Q44" s="15">
        <f>A1L238C17</f>
        <v>139349</v>
      </c>
      <c r="R44" s="16" t="s">
        <v>9640</v>
      </c>
      <c r="S44" s="15">
        <f>A1L238C16</f>
        <v>160115.5</v>
      </c>
      <c r="T44" s="16" t="s">
        <v>9641</v>
      </c>
      <c r="U44" s="21">
        <f>IF(OR(B3L837C7=0,B3L837C8=0),0,1+(B3L837C7/B3L837C8))</f>
        <v>1.8703030000218592</v>
      </c>
      <c r="V44" s="16" t="s">
        <v>9642</v>
      </c>
      <c r="W44" s="15">
        <f>A1L238C8</f>
        <v>150928</v>
      </c>
      <c r="X44" s="16" t="s">
        <v>9643</v>
      </c>
      <c r="Y44" s="15">
        <f>A1L238C7</f>
        <v>173595</v>
      </c>
      <c r="Z44" s="16" t="s">
        <v>9644</v>
      </c>
      <c r="AA44" s="21">
        <f>IF(OR(B3L837C10=0,B3L837C11=0),0,1+(B3L837C10/B3L837C11))</f>
        <v>1.8694259627293413</v>
      </c>
      <c r="AB44" s="16" t="s">
        <v>9645</v>
      </c>
      <c r="AC44" s="15">
        <f>A1L238C20</f>
        <v>143208.66666666666</v>
      </c>
      <c r="AD44" s="16" t="s">
        <v>9646</v>
      </c>
      <c r="AE44" s="15">
        <f>A1L238C19</f>
        <v>164608.66666666666</v>
      </c>
      <c r="AF44" s="16" t="s">
        <v>9647</v>
      </c>
      <c r="AG44" s="21">
        <f>IF(OR(B3L837C13=0,B3L837C14=0),0,1+(B3L837C13/B3L837C14))</f>
        <v>1.8699946944875321</v>
      </c>
      <c r="AH44" s="16" t="s">
        <v>9648</v>
      </c>
      <c r="AI44" s="15">
        <f>A1L238C11</f>
        <v>148194</v>
      </c>
      <c r="AJ44" s="16" t="s">
        <v>9649</v>
      </c>
      <c r="AK44" s="15">
        <f>A1L238C10</f>
        <v>180242</v>
      </c>
      <c r="AL44" s="16" t="s">
        <v>9650</v>
      </c>
      <c r="AM44" s="21">
        <f>IF(OR(B3L837C16=0,B3L837C17=0),0,1+(B3L837C16/B3L837C17))</f>
        <v>1.8221946050310138</v>
      </c>
      <c r="AN44" s="16" t="s">
        <v>9651</v>
      </c>
      <c r="AO44" s="15">
        <f>A1L238C23</f>
        <v>144455</v>
      </c>
      <c r="AP44" s="16" t="s">
        <v>9652</v>
      </c>
      <c r="AQ44" s="15">
        <f>A1L238C22</f>
        <v>168517</v>
      </c>
      <c r="AR44" s="16" t="s">
        <v>9653</v>
      </c>
      <c r="AS44" s="21">
        <f>IF(OR(B3L837C19=0,B3L837C20=0),0,1+(B3L837C19/B3L837C20))</f>
        <v>1.8572132188443895</v>
      </c>
      <c r="AT44" s="16" t="s">
        <v>9654</v>
      </c>
      <c r="AU44" s="15">
        <f>A1L238C14</f>
        <v>158402</v>
      </c>
      <c r="AV44" s="16" t="s">
        <v>9655</v>
      </c>
      <c r="AW44" s="15">
        <f>A1L238C13</f>
        <v>177925</v>
      </c>
      <c r="AX44" s="16" t="s">
        <v>9656</v>
      </c>
      <c r="AY44" s="21">
        <f>IF(OR(B3L837C22=0,B3L837C23=0),0,1+(B3L837C22/B3L837C23))</f>
        <v>1.8902739918504987</v>
      </c>
      <c r="AZ44" s="16" t="s">
        <v>9657</v>
      </c>
      <c r="BA44" s="15">
        <f>A1L238C26</f>
        <v>147244.4</v>
      </c>
      <c r="BB44" s="16" t="s">
        <v>9658</v>
      </c>
      <c r="BC44" s="15">
        <f>A1L238C25</f>
        <v>170398.6</v>
      </c>
      <c r="BD44" s="16" t="s">
        <v>9659</v>
      </c>
      <c r="BE44" s="21">
        <f>IF(OR(B3L837C25=0,B3L837C26=0),0,1+(B3L837C25/B3L837C26))</f>
        <v>1.8641174281948325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259802</v>
      </c>
      <c r="F45" s="16" t="s">
        <v>9661</v>
      </c>
      <c r="G45" s="15">
        <f>A1L239C1</f>
        <v>302779</v>
      </c>
      <c r="H45" s="16" t="s">
        <v>9662</v>
      </c>
      <c r="I45" s="21">
        <f>IF(OR(B3L838C1=0,B3L838C2=0),0,1+(B3L838C1/B3L838C2))</f>
        <v>1.8580581876550224</v>
      </c>
      <c r="J45" s="16" t="s">
        <v>9663</v>
      </c>
      <c r="K45" s="15">
        <f>A1L239C5</f>
        <v>228960</v>
      </c>
      <c r="L45" s="16" t="s">
        <v>9664</v>
      </c>
      <c r="M45" s="15">
        <f>A1L239C4</f>
        <v>253957</v>
      </c>
      <c r="N45" s="16" t="s">
        <v>9665</v>
      </c>
      <c r="O45" s="21">
        <f>IF(OR(B3L838C4=0,B3L838C5=0),0,1+(B3L838C4/B3L838C5))</f>
        <v>1.9015699508184456</v>
      </c>
      <c r="P45" s="16" t="s">
        <v>9666</v>
      </c>
      <c r="Q45" s="15">
        <f>A1L239C17</f>
        <v>244381</v>
      </c>
      <c r="R45" s="16" t="s">
        <v>9667</v>
      </c>
      <c r="S45" s="15">
        <f>A1L239C16</f>
        <v>278368</v>
      </c>
      <c r="T45" s="16" t="s">
        <v>9668</v>
      </c>
      <c r="U45" s="21">
        <f>IF(OR(B3L838C7=0,B3L838C8=0),0,1+(B3L838C7/B3L838C8))</f>
        <v>1.8779062248534313</v>
      </c>
      <c r="V45" s="16" t="s">
        <v>9669</v>
      </c>
      <c r="W45" s="15">
        <f>A1L239C8</f>
        <v>270799</v>
      </c>
      <c r="X45" s="16" t="s">
        <v>9670</v>
      </c>
      <c r="Y45" s="15">
        <f>A1L239C7</f>
        <v>285242</v>
      </c>
      <c r="Z45" s="16" t="s">
        <v>9671</v>
      </c>
      <c r="AA45" s="21">
        <f>IF(OR(B3L838C10=0,B3L838C11=0),0,1+(B3L838C10/B3L838C11))</f>
        <v>1.9493658016701607</v>
      </c>
      <c r="AB45" s="16" t="s">
        <v>9672</v>
      </c>
      <c r="AC45" s="15">
        <f>A1L239C20</f>
        <v>253187</v>
      </c>
      <c r="AD45" s="16" t="s">
        <v>9673</v>
      </c>
      <c r="AE45" s="15">
        <f>A1L239C19</f>
        <v>280659.33333333331</v>
      </c>
      <c r="AF45" s="16" t="s">
        <v>9674</v>
      </c>
      <c r="AG45" s="21">
        <f>IF(OR(B3L838C13=0,B3L838C14=0),0,1+(B3L838C13/B3L838C14))</f>
        <v>1.902115019632342</v>
      </c>
      <c r="AH45" s="16" t="s">
        <v>9675</v>
      </c>
      <c r="AI45" s="15">
        <f>A1L239C11</f>
        <v>344516</v>
      </c>
      <c r="AJ45" s="16" t="s">
        <v>9676</v>
      </c>
      <c r="AK45" s="15">
        <f>A1L239C10</f>
        <v>370539</v>
      </c>
      <c r="AL45" s="16" t="s">
        <v>9677</v>
      </c>
      <c r="AM45" s="21">
        <f>IF(OR(B3L838C16=0,B3L838C17=0),0,1+(B3L838C16/B3L838C17))</f>
        <v>1.9297698757755595</v>
      </c>
      <c r="AN45" s="16" t="s">
        <v>9678</v>
      </c>
      <c r="AO45" s="15">
        <f>A1L239C23</f>
        <v>276019.25</v>
      </c>
      <c r="AP45" s="16" t="s">
        <v>9679</v>
      </c>
      <c r="AQ45" s="15">
        <f>A1L239C22</f>
        <v>303129.25</v>
      </c>
      <c r="AR45" s="16" t="s">
        <v>9680</v>
      </c>
      <c r="AS45" s="21">
        <f>IF(OR(B3L838C19=0,B3L838C20=0),0,1+(B3L838C19/B3L838C20))</f>
        <v>1.910566202370771</v>
      </c>
      <c r="AT45" s="16" t="s">
        <v>9681</v>
      </c>
      <c r="AU45" s="15">
        <f>A1L239C14</f>
        <v>335570</v>
      </c>
      <c r="AV45" s="16" t="s">
        <v>9682</v>
      </c>
      <c r="AW45" s="15">
        <f>A1L239C13</f>
        <v>359555</v>
      </c>
      <c r="AX45" s="16" t="s">
        <v>9683</v>
      </c>
      <c r="AY45" s="21">
        <f>IF(OR(B3L838C22=0,B3L838C23=0),0,1+(B3L838C22/B3L838C23))</f>
        <v>1.9332925421701825</v>
      </c>
      <c r="AZ45" s="16" t="s">
        <v>9684</v>
      </c>
      <c r="BA45" s="15">
        <f>A1L239C26</f>
        <v>287929.40000000002</v>
      </c>
      <c r="BB45" s="16" t="s">
        <v>9685</v>
      </c>
      <c r="BC45" s="15">
        <f>A1L239C25</f>
        <v>314414.40000000002</v>
      </c>
      <c r="BD45" s="16" t="s">
        <v>9686</v>
      </c>
      <c r="BE45" s="21">
        <f>IF(OR(B3L838C25=0,B3L838C26=0),0,1+(B3L838C25/B3L838C26))</f>
        <v>1.9157640362527926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74639</v>
      </c>
      <c r="F46" s="16" t="s">
        <v>9688</v>
      </c>
      <c r="G46" s="15">
        <f>A1L240C1</f>
        <v>85002</v>
      </c>
      <c r="H46" s="16" t="s">
        <v>9689</v>
      </c>
      <c r="I46" s="21">
        <f>IF(OR(B3L839C1=0,B3L839C2=0),0,1+(B3L839C1/B3L839C2))</f>
        <v>1.8780852215241994</v>
      </c>
      <c r="J46" s="16" t="s">
        <v>9690</v>
      </c>
      <c r="K46" s="15">
        <f>A1L240C5</f>
        <v>75741</v>
      </c>
      <c r="L46" s="16" t="s">
        <v>9691</v>
      </c>
      <c r="M46" s="15">
        <f>A1L240C4</f>
        <v>78340</v>
      </c>
      <c r="N46" s="16" t="s">
        <v>9692</v>
      </c>
      <c r="O46" s="21">
        <f>IF(OR(B3L839C4=0,B3L839C5=0),0,1+(B3L839C4/B3L839C5))</f>
        <v>1.9668241000765891</v>
      </c>
      <c r="P46" s="16" t="s">
        <v>9693</v>
      </c>
      <c r="Q46" s="15">
        <f>A1L240C17</f>
        <v>75190</v>
      </c>
      <c r="R46" s="16" t="s">
        <v>9694</v>
      </c>
      <c r="S46" s="15">
        <f>A1L240C16</f>
        <v>81671</v>
      </c>
      <c r="T46" s="16" t="s">
        <v>9695</v>
      </c>
      <c r="U46" s="21">
        <f>IF(OR(B3L839C7=0,B3L839C8=0),0,1+(B3L839C7/B3L839C8))</f>
        <v>1.9206450269985673</v>
      </c>
      <c r="V46" s="16" t="s">
        <v>9696</v>
      </c>
      <c r="W46" s="15">
        <f>A1L240C8</f>
        <v>84575</v>
      </c>
      <c r="X46" s="16" t="s">
        <v>9697</v>
      </c>
      <c r="Y46" s="15">
        <f>A1L240C7</f>
        <v>82409</v>
      </c>
      <c r="Z46" s="16" t="s">
        <v>9698</v>
      </c>
      <c r="AA46" s="21">
        <f>IF(OR(B3L839C10=0,B3L839C11=0),0,1+(B3L839C10/B3L839C11))</f>
        <v>2.0262835369923189</v>
      </c>
      <c r="AB46" s="16" t="s">
        <v>9699</v>
      </c>
      <c r="AC46" s="15">
        <f>A1L240C20</f>
        <v>78318.333333333328</v>
      </c>
      <c r="AD46" s="16" t="s">
        <v>9700</v>
      </c>
      <c r="AE46" s="15">
        <f>A1L240C19</f>
        <v>81917</v>
      </c>
      <c r="AF46" s="16" t="s">
        <v>9701</v>
      </c>
      <c r="AG46" s="21">
        <f>IF(OR(B3L839C13=0,B3L839C14=0),0,1+(B3L839C13/B3L839C14))</f>
        <v>1.9560693547533885</v>
      </c>
      <c r="AH46" s="16" t="s">
        <v>9702</v>
      </c>
      <c r="AI46" s="15">
        <f>A1L240C11</f>
        <v>83910</v>
      </c>
      <c r="AJ46" s="16" t="s">
        <v>9703</v>
      </c>
      <c r="AK46" s="15">
        <f>A1L240C10</f>
        <v>107792</v>
      </c>
      <c r="AL46" s="16" t="s">
        <v>9704</v>
      </c>
      <c r="AM46" s="21">
        <f>IF(OR(B3L839C16=0,B3L839C17=0),0,1+(B3L839C16/B3L839C17))</f>
        <v>1.7784436692890009</v>
      </c>
      <c r="AN46" s="16" t="s">
        <v>9705</v>
      </c>
      <c r="AO46" s="15">
        <f>A1L240C23</f>
        <v>79716.25</v>
      </c>
      <c r="AP46" s="16" t="s">
        <v>9706</v>
      </c>
      <c r="AQ46" s="15">
        <f>A1L240C22</f>
        <v>88385.75</v>
      </c>
      <c r="AR46" s="16" t="s">
        <v>9707</v>
      </c>
      <c r="AS46" s="21">
        <f>IF(OR(B3L839C19=0,B3L839C20=0),0,1+(B3L839C19/B3L839C20))</f>
        <v>1.9019129214833839</v>
      </c>
      <c r="AT46" s="16" t="s">
        <v>9708</v>
      </c>
      <c r="AU46" s="15">
        <f>A1L240C14</f>
        <v>83552</v>
      </c>
      <c r="AV46" s="16" t="s">
        <v>9709</v>
      </c>
      <c r="AW46" s="15">
        <f>A1L240C13</f>
        <v>104301</v>
      </c>
      <c r="AX46" s="16" t="s">
        <v>9710</v>
      </c>
      <c r="AY46" s="21">
        <f>IF(OR(B3L839C22=0,B3L839C23=0),0,1+(B3L839C22/B3L839C23))</f>
        <v>1.80106614509928</v>
      </c>
      <c r="AZ46" s="16" t="s">
        <v>9711</v>
      </c>
      <c r="BA46" s="15">
        <f>A1L240C26</f>
        <v>80483.399999999994</v>
      </c>
      <c r="BB46" s="16" t="s">
        <v>9712</v>
      </c>
      <c r="BC46" s="15">
        <f>A1L240C25</f>
        <v>91568.8</v>
      </c>
      <c r="BD46" s="16" t="s">
        <v>9713</v>
      </c>
      <c r="BE46" s="21">
        <f>IF(OR(B3L839C25=0,B3L839C26=0),0,1+(B3L839C25/B3L839C26))</f>
        <v>1.8789391146329315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444421</v>
      </c>
      <c r="F47" s="16" t="s">
        <v>9715</v>
      </c>
      <c r="G47" s="15">
        <f>A1L241C1</f>
        <v>485918</v>
      </c>
      <c r="H47" s="16" t="s">
        <v>9716</v>
      </c>
      <c r="I47" s="21">
        <f>IF(OR(B3L840C1=0,B3L840C2=0),0,1+(B3L840C1/B3L840C2))</f>
        <v>1.9146008174218694</v>
      </c>
      <c r="J47" s="16" t="s">
        <v>9717</v>
      </c>
      <c r="K47" s="15">
        <f>A1L241C5</f>
        <v>432228</v>
      </c>
      <c r="L47" s="16" t="s">
        <v>9718</v>
      </c>
      <c r="M47" s="15">
        <f>A1L241C4</f>
        <v>471487</v>
      </c>
      <c r="N47" s="16" t="s">
        <v>9719</v>
      </c>
      <c r="O47" s="21">
        <f>IF(OR(B3L840C4=0,B3L840C5=0),0,1+(B3L840C4/B3L840C5))</f>
        <v>1.916733653313877</v>
      </c>
      <c r="P47" s="16" t="s">
        <v>9720</v>
      </c>
      <c r="Q47" s="15">
        <f>A1L241C17</f>
        <v>438324.5</v>
      </c>
      <c r="R47" s="16" t="s">
        <v>9721</v>
      </c>
      <c r="S47" s="15">
        <f>A1L241C16</f>
        <v>478702.5</v>
      </c>
      <c r="T47" s="16" t="s">
        <v>9722</v>
      </c>
      <c r="U47" s="21">
        <f>IF(OR(B3L840C7=0,B3L840C8=0),0,1+(B3L840C7/B3L840C8))</f>
        <v>1.9156511612118172</v>
      </c>
      <c r="V47" s="16" t="s">
        <v>9723</v>
      </c>
      <c r="W47" s="15">
        <f>A1L241C8</f>
        <v>462208</v>
      </c>
      <c r="X47" s="16" t="s">
        <v>9724</v>
      </c>
      <c r="Y47" s="15">
        <f>A1L241C7</f>
        <v>493382</v>
      </c>
      <c r="Z47" s="16" t="s">
        <v>9725</v>
      </c>
      <c r="AA47" s="21">
        <f>IF(OR(B3L840C10=0,B3L840C11=0),0,1+(B3L840C10/B3L840C11))</f>
        <v>1.9368156925060096</v>
      </c>
      <c r="AB47" s="16" t="s">
        <v>9726</v>
      </c>
      <c r="AC47" s="15">
        <f>A1L241C20</f>
        <v>446285.66666666669</v>
      </c>
      <c r="AD47" s="16" t="s">
        <v>9727</v>
      </c>
      <c r="AE47" s="15">
        <f>A1L241C19</f>
        <v>483595.66666666669</v>
      </c>
      <c r="AF47" s="16" t="s">
        <v>9728</v>
      </c>
      <c r="AG47" s="21">
        <f>IF(OR(B3L840C13=0,B3L840C14=0),0,1+(B3L840C13/B3L840C14))</f>
        <v>1.9228487710463356</v>
      </c>
      <c r="AH47" s="16" t="s">
        <v>9729</v>
      </c>
      <c r="AI47" s="15">
        <f>A1L241C11</f>
        <v>463370</v>
      </c>
      <c r="AJ47" s="16" t="s">
        <v>9730</v>
      </c>
      <c r="AK47" s="15">
        <f>A1L241C10</f>
        <v>499635</v>
      </c>
      <c r="AL47" s="16" t="s">
        <v>9731</v>
      </c>
      <c r="AM47" s="21">
        <f>IF(OR(B3L840C16=0,B3L840C17=0),0,1+(B3L840C16/B3L840C17))</f>
        <v>1.9274170144205269</v>
      </c>
      <c r="AN47" s="16" t="s">
        <v>9732</v>
      </c>
      <c r="AO47" s="15">
        <f>A1L241C23</f>
        <v>450556.75</v>
      </c>
      <c r="AP47" s="16" t="s">
        <v>9733</v>
      </c>
      <c r="AQ47" s="15">
        <f>A1L241C22</f>
        <v>487605.5</v>
      </c>
      <c r="AR47" s="16" t="s">
        <v>9734</v>
      </c>
      <c r="AS47" s="21">
        <f>IF(OR(B3L840C19=0,B3L840C20=0),0,1+(B3L840C19/B3L840C20))</f>
        <v>1.9240190071687051</v>
      </c>
      <c r="AT47" s="16" t="s">
        <v>9735</v>
      </c>
      <c r="AU47" s="15">
        <f>A1L241C14</f>
        <v>446805</v>
      </c>
      <c r="AV47" s="16" t="s">
        <v>9736</v>
      </c>
      <c r="AW47" s="15">
        <f>A1L241C13</f>
        <v>475619</v>
      </c>
      <c r="AX47" s="16" t="s">
        <v>9737</v>
      </c>
      <c r="AY47" s="21">
        <f>IF(OR(B3L840C22=0,B3L840C23=0),0,1+(B3L840C22/B3L840C23))</f>
        <v>1.9394178954162891</v>
      </c>
      <c r="AZ47" s="16" t="s">
        <v>9738</v>
      </c>
      <c r="BA47" s="15">
        <f>A1L241C26</f>
        <v>449806.4</v>
      </c>
      <c r="BB47" s="16" t="s">
        <v>9739</v>
      </c>
      <c r="BC47" s="15">
        <f>A1L241C25</f>
        <v>485208.2</v>
      </c>
      <c r="BD47" s="16" t="s">
        <v>9740</v>
      </c>
      <c r="BE47" s="21">
        <f>IF(OR(B3L840C25=0,B3L840C26=0),0,1+(B3L840C25/B3L840C26))</f>
        <v>1.9270379189799347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83696</v>
      </c>
      <c r="F48" s="16" t="s">
        <v>9742</v>
      </c>
      <c r="G48" s="15">
        <f>A1L242C1</f>
        <v>99583</v>
      </c>
      <c r="H48" s="16" t="s">
        <v>9743</v>
      </c>
      <c r="I48" s="21">
        <f>IF(OR(B3L841C1=0,B3L841C2=0),0,1+(B3L841C1/B3L841C2))</f>
        <v>1.8404647379572818</v>
      </c>
      <c r="J48" s="16" t="s">
        <v>9744</v>
      </c>
      <c r="K48" s="15">
        <f>A1L242C5</f>
        <v>78961</v>
      </c>
      <c r="L48" s="16" t="s">
        <v>9745</v>
      </c>
      <c r="M48" s="15">
        <f>A1L242C4</f>
        <v>92676</v>
      </c>
      <c r="N48" s="16" t="s">
        <v>9746</v>
      </c>
      <c r="O48" s="21">
        <f>IF(OR(B3L841C4=0,B3L841C5=0),0,1+(B3L841C4/B3L841C5))</f>
        <v>1.8520113082135612</v>
      </c>
      <c r="P48" s="16" t="s">
        <v>9747</v>
      </c>
      <c r="Q48" s="15">
        <f>A1L242C17</f>
        <v>81328.5</v>
      </c>
      <c r="R48" s="16" t="s">
        <v>9748</v>
      </c>
      <c r="S48" s="15">
        <f>A1L242C16</f>
        <v>96129.5</v>
      </c>
      <c r="T48" s="16" t="s">
        <v>9749</v>
      </c>
      <c r="U48" s="21">
        <f>IF(OR(B3L841C7=0,B3L841C8=0),0,1+(B3L841C7/B3L841C8))</f>
        <v>1.8460306149517058</v>
      </c>
      <c r="V48" s="16" t="s">
        <v>9750</v>
      </c>
      <c r="W48" s="15">
        <f>A1L242C8</f>
        <v>102538</v>
      </c>
      <c r="X48" s="16" t="s">
        <v>9751</v>
      </c>
      <c r="Y48" s="15">
        <f>A1L242C7</f>
        <v>115842</v>
      </c>
      <c r="Z48" s="16" t="s">
        <v>9752</v>
      </c>
      <c r="AA48" s="21">
        <f>IF(OR(B3L841C10=0,B3L841C11=0),0,1+(B3L841C10/B3L841C11))</f>
        <v>1.8851539165414963</v>
      </c>
      <c r="AB48" s="16" t="s">
        <v>9753</v>
      </c>
      <c r="AC48" s="15">
        <f>A1L242C20</f>
        <v>88398.333333333328</v>
      </c>
      <c r="AD48" s="16" t="s">
        <v>9754</v>
      </c>
      <c r="AE48" s="15">
        <f>A1L242C19</f>
        <v>102700.33333333333</v>
      </c>
      <c r="AF48" s="16" t="s">
        <v>9755</v>
      </c>
      <c r="AG48" s="21">
        <f>IF(OR(B3L841C13=0,B3L841C14=0),0,1+(B3L841C13/B3L841C14))</f>
        <v>1.8607404714687716</v>
      </c>
      <c r="AH48" s="16" t="s">
        <v>9756</v>
      </c>
      <c r="AI48" s="15">
        <f>A1L242C11</f>
        <v>112172</v>
      </c>
      <c r="AJ48" s="16" t="s">
        <v>9757</v>
      </c>
      <c r="AK48" s="15">
        <f>A1L242C10</f>
        <v>127209</v>
      </c>
      <c r="AL48" s="16" t="s">
        <v>9758</v>
      </c>
      <c r="AM48" s="21">
        <f>IF(OR(B3L841C16=0,B3L841C17=0),0,1+(B3L841C16/B3L841C17))</f>
        <v>1.8817929549009897</v>
      </c>
      <c r="AN48" s="16" t="s">
        <v>9759</v>
      </c>
      <c r="AO48" s="15">
        <f>A1L242C23</f>
        <v>94341.75</v>
      </c>
      <c r="AP48" s="16" t="s">
        <v>9760</v>
      </c>
      <c r="AQ48" s="15">
        <f>A1L242C22</f>
        <v>108827.5</v>
      </c>
      <c r="AR48" s="16" t="s">
        <v>9761</v>
      </c>
      <c r="AS48" s="21">
        <f>IF(OR(B3L841C19=0,B3L841C20=0),0,1+(B3L841C19/B3L841C20))</f>
        <v>1.8668925593255381</v>
      </c>
      <c r="AT48" s="16" t="s">
        <v>9762</v>
      </c>
      <c r="AU48" s="15">
        <f>A1L242C14</f>
        <v>118434</v>
      </c>
      <c r="AV48" s="16" t="s">
        <v>9763</v>
      </c>
      <c r="AW48" s="15">
        <f>A1L242C13</f>
        <v>130781</v>
      </c>
      <c r="AX48" s="16" t="s">
        <v>9764</v>
      </c>
      <c r="AY48" s="21">
        <f>IF(OR(B3L841C22=0,B3L841C23=0),0,1+(B3L841C22/B3L841C23))</f>
        <v>1.9055902615823399</v>
      </c>
      <c r="AZ48" s="16" t="s">
        <v>9765</v>
      </c>
      <c r="BA48" s="15">
        <f>A1L242C26</f>
        <v>99160.2</v>
      </c>
      <c r="BB48" s="16" t="s">
        <v>9766</v>
      </c>
      <c r="BC48" s="15">
        <f>A1L242C25</f>
        <v>113218.2</v>
      </c>
      <c r="BD48" s="16" t="s">
        <v>9767</v>
      </c>
      <c r="BE48" s="21">
        <f>IF(OR(B3L841C25=0,B3L841C26=0),0,1+(B3L841C25/B3L841C26))</f>
        <v>1.8758326841444219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166289</v>
      </c>
      <c r="F49" s="16" t="s">
        <v>9769</v>
      </c>
      <c r="G49" s="15">
        <f>A1L243C1</f>
        <v>186994</v>
      </c>
      <c r="H49" s="16" t="s">
        <v>9770</v>
      </c>
      <c r="I49" s="21">
        <f>IF(OR(B3L842C1=0,B3L842C2=0),0,1+(B3L842C1/B3L842C2))</f>
        <v>1.8892745221771823</v>
      </c>
      <c r="J49" s="16" t="s">
        <v>9771</v>
      </c>
      <c r="K49" s="15">
        <f>A1L243C5</f>
        <v>159417</v>
      </c>
      <c r="L49" s="16" t="s">
        <v>9772</v>
      </c>
      <c r="M49" s="15">
        <f>A1L243C4</f>
        <v>170163</v>
      </c>
      <c r="N49" s="16" t="s">
        <v>9773</v>
      </c>
      <c r="O49" s="21">
        <f>IF(OR(B3L842C4=0,B3L842C5=0),0,1+(B3L842C4/B3L842C5))</f>
        <v>1.9368487861638548</v>
      </c>
      <c r="P49" s="16" t="s">
        <v>9774</v>
      </c>
      <c r="Q49" s="15">
        <f>A1L243C17</f>
        <v>162853</v>
      </c>
      <c r="R49" s="16" t="s">
        <v>9775</v>
      </c>
      <c r="S49" s="15">
        <f>A1L243C16</f>
        <v>178578.5</v>
      </c>
      <c r="T49" s="16" t="s">
        <v>9776</v>
      </c>
      <c r="U49" s="21">
        <f>IF(OR(B3L842C7=0,B3L842C8=0),0,1+(B3L842C7/B3L842C8))</f>
        <v>1.911940687148789</v>
      </c>
      <c r="V49" s="16" t="s">
        <v>9777</v>
      </c>
      <c r="W49" s="15">
        <f>A1L243C8</f>
        <v>168013</v>
      </c>
      <c r="X49" s="16" t="s">
        <v>9778</v>
      </c>
      <c r="Y49" s="15">
        <f>A1L243C7</f>
        <v>190446</v>
      </c>
      <c r="Z49" s="16" t="s">
        <v>9779</v>
      </c>
      <c r="AA49" s="21">
        <f>IF(OR(B3L842C10=0,B3L842C11=0),0,1+(B3L842C10/B3L842C11))</f>
        <v>1.8822080799806771</v>
      </c>
      <c r="AB49" s="16" t="s">
        <v>9780</v>
      </c>
      <c r="AC49" s="15">
        <f>A1L243C20</f>
        <v>164573</v>
      </c>
      <c r="AD49" s="16" t="s">
        <v>9781</v>
      </c>
      <c r="AE49" s="15">
        <f>A1L243C19</f>
        <v>182534.33333333334</v>
      </c>
      <c r="AF49" s="16" t="s">
        <v>9782</v>
      </c>
      <c r="AG49" s="21">
        <f>IF(OR(B3L842C13=0,B3L842C14=0),0,1+(B3L842C13/B3L842C14))</f>
        <v>1.9016002468941915</v>
      </c>
      <c r="AH49" s="16" t="s">
        <v>9783</v>
      </c>
      <c r="AI49" s="15">
        <f>A1L243C11</f>
        <v>179083</v>
      </c>
      <c r="AJ49" s="16" t="s">
        <v>9784</v>
      </c>
      <c r="AK49" s="15">
        <f>A1L243C10</f>
        <v>204919</v>
      </c>
      <c r="AL49" s="16" t="s">
        <v>9785</v>
      </c>
      <c r="AM49" s="21">
        <f>IF(OR(B3L842C16=0,B3L842C17=0),0,1+(B3L842C16/B3L842C17))</f>
        <v>1.8739209150932807</v>
      </c>
      <c r="AN49" s="16" t="s">
        <v>9786</v>
      </c>
      <c r="AO49" s="15">
        <f>A1L243C23</f>
        <v>168200.5</v>
      </c>
      <c r="AP49" s="16" t="s">
        <v>9787</v>
      </c>
      <c r="AQ49" s="15">
        <f>A1L243C22</f>
        <v>188130.5</v>
      </c>
      <c r="AR49" s="16" t="s">
        <v>9788</v>
      </c>
      <c r="AS49" s="21">
        <f>IF(OR(B3L842C19=0,B3L842C20=0),0,1+(B3L842C19/B3L842C20))</f>
        <v>1.8940628978289007</v>
      </c>
      <c r="AT49" s="16" t="s">
        <v>9789</v>
      </c>
      <c r="AU49" s="15">
        <f>A1L243C14</f>
        <v>181939</v>
      </c>
      <c r="AV49" s="16" t="s">
        <v>9790</v>
      </c>
      <c r="AW49" s="15">
        <f>A1L243C13</f>
        <v>196087</v>
      </c>
      <c r="AX49" s="16" t="s">
        <v>9791</v>
      </c>
      <c r="AY49" s="21">
        <f>IF(OR(B3L842C22=0,B3L842C23=0),0,1+(B3L842C22/B3L842C23))</f>
        <v>1.9278483530269728</v>
      </c>
      <c r="AZ49" s="16" t="s">
        <v>9792</v>
      </c>
      <c r="BA49" s="15">
        <f>A1L243C26</f>
        <v>170948.2</v>
      </c>
      <c r="BB49" s="16" t="s">
        <v>9793</v>
      </c>
      <c r="BC49" s="15">
        <f>A1L243C25</f>
        <v>189721.8</v>
      </c>
      <c r="BD49" s="16" t="s">
        <v>9794</v>
      </c>
      <c r="BE49" s="21">
        <f>IF(OR(B3L842C25=0,B3L842C26=0),0,1+(B3L842C25/B3L842C26))</f>
        <v>1.9010466904699408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18637</v>
      </c>
      <c r="F50" s="16" t="s">
        <v>9796</v>
      </c>
      <c r="G50" s="15">
        <f>A1L244C1</f>
        <v>32740</v>
      </c>
      <c r="H50" s="16" t="s">
        <v>9797</v>
      </c>
      <c r="I50" s="21">
        <f>IF(OR(B3L843C1=0,B3L843C2=0),0,1+(B3L843C1/B3L843C2))</f>
        <v>1.5692425167990227</v>
      </c>
      <c r="J50" s="16" t="s">
        <v>9798</v>
      </c>
      <c r="K50" s="15">
        <f>A1L244C5</f>
        <v>19894</v>
      </c>
      <c r="L50" s="16" t="s">
        <v>9799</v>
      </c>
      <c r="M50" s="15">
        <f>A1L244C4</f>
        <v>32769</v>
      </c>
      <c r="N50" s="16" t="s">
        <v>9800</v>
      </c>
      <c r="O50" s="21">
        <f>IF(OR(B3L843C4=0,B3L843C5=0),0,1+(B3L843C4/B3L843C5))</f>
        <v>1.6070981720528548</v>
      </c>
      <c r="P50" s="16" t="s">
        <v>9801</v>
      </c>
      <c r="Q50" s="15">
        <f>A1L244C17</f>
        <v>19265.5</v>
      </c>
      <c r="R50" s="16" t="s">
        <v>9802</v>
      </c>
      <c r="S50" s="15">
        <f>A1L244C16</f>
        <v>32754.5</v>
      </c>
      <c r="T50" s="16" t="s">
        <v>9803</v>
      </c>
      <c r="U50" s="21">
        <f>IF(OR(B3L843C7=0,B3L843C8=0),0,1+(B3L843C7/B3L843C8))</f>
        <v>1.5881787235341709</v>
      </c>
      <c r="V50" s="16" t="s">
        <v>9804</v>
      </c>
      <c r="W50" s="15">
        <f>A1L244C8</f>
        <v>23800</v>
      </c>
      <c r="X50" s="16" t="s">
        <v>9805</v>
      </c>
      <c r="Y50" s="15">
        <f>A1L244C7</f>
        <v>38581</v>
      </c>
      <c r="Z50" s="16" t="s">
        <v>9806</v>
      </c>
      <c r="AA50" s="21">
        <f>IF(OR(B3L843C10=0,B3L843C11=0),0,1+(B3L843C10/B3L843C11))</f>
        <v>1.6168839584251316</v>
      </c>
      <c r="AB50" s="16" t="s">
        <v>9807</v>
      </c>
      <c r="AC50" s="15">
        <f>A1L244C20</f>
        <v>20777</v>
      </c>
      <c r="AD50" s="16" t="s">
        <v>9808</v>
      </c>
      <c r="AE50" s="15">
        <f>A1L244C19</f>
        <v>34696.666666666664</v>
      </c>
      <c r="AF50" s="16" t="s">
        <v>9809</v>
      </c>
      <c r="AG50" s="21">
        <f>IF(OR(B3L843C13=0,B3L843C14=0),0,1+(B3L843C13/B3L843C14))</f>
        <v>1.5988183302910943</v>
      </c>
      <c r="AH50" s="16" t="s">
        <v>9810</v>
      </c>
      <c r="AI50" s="15">
        <f>A1L244C11</f>
        <v>25699</v>
      </c>
      <c r="AJ50" s="16" t="s">
        <v>9811</v>
      </c>
      <c r="AK50" s="15">
        <f>A1L244C10</f>
        <v>40923</v>
      </c>
      <c r="AL50" s="16" t="s">
        <v>9812</v>
      </c>
      <c r="AM50" s="21">
        <f>IF(OR(B3L843C16=0,B3L843C17=0),0,1+(B3L843C16/B3L843C17))</f>
        <v>1.6279842631283141</v>
      </c>
      <c r="AN50" s="16" t="s">
        <v>9813</v>
      </c>
      <c r="AO50" s="15">
        <f>A1L244C23</f>
        <v>22007.5</v>
      </c>
      <c r="AP50" s="16" t="s">
        <v>9814</v>
      </c>
      <c r="AQ50" s="15">
        <f>A1L244C22</f>
        <v>36253.25</v>
      </c>
      <c r="AR50" s="16" t="s">
        <v>9815</v>
      </c>
      <c r="AS50" s="21">
        <f>IF(OR(B3L843C19=0,B3L843C20=0),0,1+(B3L843C19/B3L843C20))</f>
        <v>1.6070490231910242</v>
      </c>
      <c r="AT50" s="16" t="s">
        <v>9816</v>
      </c>
      <c r="AU50" s="15">
        <f>A1L244C14</f>
        <v>26015</v>
      </c>
      <c r="AV50" s="16" t="s">
        <v>9817</v>
      </c>
      <c r="AW50" s="15">
        <f>A1L244C13</f>
        <v>39724</v>
      </c>
      <c r="AX50" s="16" t="s">
        <v>9818</v>
      </c>
      <c r="AY50" s="21">
        <f>IF(OR(B3L843C22=0,B3L843C23=0),0,1+(B3L843C22/B3L843C23))</f>
        <v>1.6548937669922466</v>
      </c>
      <c r="AZ50" s="16" t="s">
        <v>9819</v>
      </c>
      <c r="BA50" s="15">
        <f>A1L244C26</f>
        <v>22809</v>
      </c>
      <c r="BB50" s="16" t="s">
        <v>9820</v>
      </c>
      <c r="BC50" s="15">
        <f>A1L244C25</f>
        <v>36947.4</v>
      </c>
      <c r="BD50" s="16" t="s">
        <v>9821</v>
      </c>
      <c r="BE50" s="21">
        <f>IF(OR(B3L843C25=0,B3L843C26=0),0,1+(B3L843C25/B3L843C26))</f>
        <v>1.6173370791990775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5843</v>
      </c>
      <c r="F51" s="16" t="s">
        <v>9823</v>
      </c>
      <c r="G51" s="15">
        <f>A1L245C1</f>
        <v>5821</v>
      </c>
      <c r="H51" s="16" t="s">
        <v>9824</v>
      </c>
      <c r="I51" s="21">
        <f>IF(OR(B3L844C1=0,B3L844C2=0),0,1+(B3L844C1/B3L844C2))</f>
        <v>2.0037794193437555</v>
      </c>
      <c r="J51" s="16" t="s">
        <v>9825</v>
      </c>
      <c r="K51" s="15">
        <f>A1L245C5</f>
        <v>6321</v>
      </c>
      <c r="L51" s="16" t="s">
        <v>9826</v>
      </c>
      <c r="M51" s="15">
        <f>A1L245C4</f>
        <v>6574</v>
      </c>
      <c r="N51" s="16" t="s">
        <v>9827</v>
      </c>
      <c r="O51" s="21">
        <f>IF(OR(B3L844C4=0,B3L844C5=0),0,1+(B3L844C4/B3L844C5))</f>
        <v>1.9615150593246122</v>
      </c>
      <c r="P51" s="16" t="s">
        <v>9828</v>
      </c>
      <c r="Q51" s="15">
        <f>A1L245C17</f>
        <v>6082</v>
      </c>
      <c r="R51" s="16" t="s">
        <v>9829</v>
      </c>
      <c r="S51" s="15">
        <f>A1L245C16</f>
        <v>6197.5</v>
      </c>
      <c r="T51" s="16" t="s">
        <v>9830</v>
      </c>
      <c r="U51" s="21">
        <f>IF(OR(B3L844C7=0,B3L844C8=0),0,1+(B3L844C7/B3L844C8))</f>
        <v>1.981363453005244</v>
      </c>
      <c r="V51" s="16" t="s">
        <v>9831</v>
      </c>
      <c r="W51" s="15">
        <f>A1L245C8</f>
        <v>7910</v>
      </c>
      <c r="X51" s="16" t="s">
        <v>9832</v>
      </c>
      <c r="Y51" s="15">
        <f>A1L245C7</f>
        <v>7794</v>
      </c>
      <c r="Z51" s="16" t="s">
        <v>9833</v>
      </c>
      <c r="AA51" s="21">
        <f>IF(OR(B3L844C10=0,B3L844C11=0),0,1+(B3L844C10/B3L844C11))</f>
        <v>2.0148832435206572</v>
      </c>
      <c r="AB51" s="16" t="s">
        <v>9834</v>
      </c>
      <c r="AC51" s="15">
        <f>A1L245C20</f>
        <v>6691.333333333333</v>
      </c>
      <c r="AD51" s="16" t="s">
        <v>9835</v>
      </c>
      <c r="AE51" s="15">
        <f>A1L245C19</f>
        <v>6729.666666666667</v>
      </c>
      <c r="AF51" s="16" t="s">
        <v>9836</v>
      </c>
      <c r="AG51" s="21">
        <f>IF(OR(B3L844C13=0,B3L844C14=0),0,1+(B3L844C13/B3L844C14))</f>
        <v>1.9943038288176729</v>
      </c>
      <c r="AH51" s="16" t="s">
        <v>9837</v>
      </c>
      <c r="AI51" s="15">
        <f>A1L245C11</f>
        <v>8114</v>
      </c>
      <c r="AJ51" s="16" t="s">
        <v>9838</v>
      </c>
      <c r="AK51" s="15">
        <f>A1L245C10</f>
        <v>8675</v>
      </c>
      <c r="AL51" s="16" t="s">
        <v>9839</v>
      </c>
      <c r="AM51" s="21">
        <f>IF(OR(B3L844C16=0,B3L844C17=0),0,1+(B3L844C16/B3L844C17))</f>
        <v>1.9353314121037464</v>
      </c>
      <c r="AN51" s="16" t="s">
        <v>9840</v>
      </c>
      <c r="AO51" s="15">
        <f>A1L245C23</f>
        <v>7047</v>
      </c>
      <c r="AP51" s="16" t="s">
        <v>9841</v>
      </c>
      <c r="AQ51" s="15">
        <f>A1L245C22</f>
        <v>7216</v>
      </c>
      <c r="AR51" s="16" t="s">
        <v>9842</v>
      </c>
      <c r="AS51" s="21">
        <f>IF(OR(B3L844C19=0,B3L844C20=0),0,1+(B3L844C19/B3L844C20))</f>
        <v>1.976579822616408</v>
      </c>
      <c r="AT51" s="16" t="s">
        <v>9843</v>
      </c>
      <c r="AU51" s="15">
        <f>A1L245C14</f>
        <v>7210</v>
      </c>
      <c r="AV51" s="16" t="s">
        <v>9844</v>
      </c>
      <c r="AW51" s="15">
        <f>A1L245C13</f>
        <v>7645</v>
      </c>
      <c r="AX51" s="16" t="s">
        <v>9845</v>
      </c>
      <c r="AY51" s="21">
        <f>IF(OR(B3L844C22=0,B3L844C23=0),0,1+(B3L844C22/B3L844C23))</f>
        <v>1.9431000654022237</v>
      </c>
      <c r="AZ51" s="16" t="s">
        <v>9846</v>
      </c>
      <c r="BA51" s="15">
        <f>A1L245C26</f>
        <v>7079.6</v>
      </c>
      <c r="BB51" s="16" t="s">
        <v>9847</v>
      </c>
      <c r="BC51" s="15">
        <f>A1L245C25</f>
        <v>7301.8</v>
      </c>
      <c r="BD51" s="16" t="s">
        <v>9848</v>
      </c>
      <c r="BE51" s="21">
        <f>IF(OR(B3L844C25=0,B3L844C26=0),0,1+(B3L844C25/B3L844C26))</f>
        <v>1.9695691473335342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50199</v>
      </c>
      <c r="F52" s="16" t="s">
        <v>9850</v>
      </c>
      <c r="G52" s="15">
        <f>A1L246C1</f>
        <v>541871</v>
      </c>
      <c r="H52" s="16" t="s">
        <v>9851</v>
      </c>
      <c r="I52" s="21">
        <f>IF(OR(B3L845C1=0,B3L845C2=0),0,1+(B3L845C1/B3L845C2))</f>
        <v>1.092640130215494</v>
      </c>
      <c r="J52" s="16" t="s">
        <v>9852</v>
      </c>
      <c r="K52" s="15">
        <f>A1L246C5</f>
        <v>57289</v>
      </c>
      <c r="L52" s="16" t="s">
        <v>9853</v>
      </c>
      <c r="M52" s="15">
        <f>A1L246C4</f>
        <v>590920</v>
      </c>
      <c r="N52" s="16" t="s">
        <v>9854</v>
      </c>
      <c r="O52" s="21">
        <f>IF(OR(B3L845C4=0,B3L845C5=0),0,1+(B3L845C4/B3L845C5))</f>
        <v>1.0969488255601436</v>
      </c>
      <c r="P52" s="16" t="s">
        <v>9855</v>
      </c>
      <c r="Q52" s="15">
        <f>A1L246C17</f>
        <v>53744</v>
      </c>
      <c r="R52" s="16" t="s">
        <v>9856</v>
      </c>
      <c r="S52" s="15">
        <f>A1L246C16</f>
        <v>566395.5</v>
      </c>
      <c r="T52" s="16" t="s">
        <v>9857</v>
      </c>
      <c r="U52" s="21">
        <f>IF(OR(B3L845C7=0,B3L845C8=0),0,1+(B3L845C7/B3L845C8))</f>
        <v>1.0948877595249256</v>
      </c>
      <c r="V52" s="16" t="s">
        <v>9858</v>
      </c>
      <c r="W52" s="15">
        <f>A1L246C8</f>
        <v>58895</v>
      </c>
      <c r="X52" s="16" t="s">
        <v>9859</v>
      </c>
      <c r="Y52" s="15">
        <f>A1L246C7</f>
        <v>589132</v>
      </c>
      <c r="Z52" s="16" t="s">
        <v>9860</v>
      </c>
      <c r="AA52" s="21">
        <f>IF(OR(B3L845C10=0,B3L845C11=0),0,1+(B3L845C10/B3L845C11))</f>
        <v>1.0999691070931472</v>
      </c>
      <c r="AB52" s="16" t="s">
        <v>9861</v>
      </c>
      <c r="AC52" s="15">
        <f>A1L246C20</f>
        <v>55461</v>
      </c>
      <c r="AD52" s="16" t="s">
        <v>9862</v>
      </c>
      <c r="AE52" s="15">
        <f>A1L246C19</f>
        <v>573974.33333333337</v>
      </c>
      <c r="AF52" s="16" t="s">
        <v>9863</v>
      </c>
      <c r="AG52" s="21">
        <f>IF(OR(B3L845C13=0,B3L845C14=0),0,1+(B3L845C13/B3L845C14))</f>
        <v>1.0966262719064674</v>
      </c>
      <c r="AH52" s="16" t="s">
        <v>9864</v>
      </c>
      <c r="AI52" s="15">
        <f>A1L246C11</f>
        <v>55498</v>
      </c>
      <c r="AJ52" s="16" t="s">
        <v>9865</v>
      </c>
      <c r="AK52" s="15">
        <f>A1L246C10</f>
        <v>539572</v>
      </c>
      <c r="AL52" s="16" t="s">
        <v>9866</v>
      </c>
      <c r="AM52" s="21">
        <f>IF(OR(B3L845C16=0,B3L845C17=0),0,1+(B3L845C16/B3L845C17))</f>
        <v>1.102855596658092</v>
      </c>
      <c r="AN52" s="16" t="s">
        <v>9867</v>
      </c>
      <c r="AO52" s="15">
        <f>A1L246C23</f>
        <v>55470.25</v>
      </c>
      <c r="AP52" s="16" t="s">
        <v>9868</v>
      </c>
      <c r="AQ52" s="15">
        <f>A1L246C22</f>
        <v>565373.75</v>
      </c>
      <c r="AR52" s="16" t="s">
        <v>9869</v>
      </c>
      <c r="AS52" s="21">
        <f>IF(OR(B3L845C19=0,B3L845C20=0),0,1+(B3L845C19/B3L845C20))</f>
        <v>1.0981125317544367</v>
      </c>
      <c r="AT52" s="16" t="s">
        <v>9870</v>
      </c>
      <c r="AU52" s="15">
        <f>A1L246C14</f>
        <v>60304</v>
      </c>
      <c r="AV52" s="16" t="s">
        <v>9871</v>
      </c>
      <c r="AW52" s="15">
        <f>A1L246C13</f>
        <v>506112</v>
      </c>
      <c r="AX52" s="16" t="s">
        <v>9872</v>
      </c>
      <c r="AY52" s="21">
        <f>IF(OR(B3L845C22=0,B3L845C23=0),0,1+(B3L845C22/B3L845C23))</f>
        <v>1.1191514921598382</v>
      </c>
      <c r="AZ52" s="16" t="s">
        <v>9873</v>
      </c>
      <c r="BA52" s="15">
        <f>A1L246C26</f>
        <v>56437</v>
      </c>
      <c r="BB52" s="16" t="s">
        <v>9874</v>
      </c>
      <c r="BC52" s="15">
        <f>A1L246C25</f>
        <v>553521.4</v>
      </c>
      <c r="BD52" s="16" t="s">
        <v>9875</v>
      </c>
      <c r="BE52" s="21">
        <f>IF(OR(B3L845C25=0,B3L845C26=0),0,1+(B3L845C25/B3L845C26))</f>
        <v>1.1019599242233453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176743</v>
      </c>
      <c r="F53" s="16" t="s">
        <v>9877</v>
      </c>
      <c r="G53" s="15">
        <f>A1L247C1</f>
        <v>333517</v>
      </c>
      <c r="H53" s="16" t="s">
        <v>9878</v>
      </c>
      <c r="I53" s="21">
        <f>IF(OR(B3L846C1=0,B3L846C2=0),0,1+(B3L846C1/B3L846C2))</f>
        <v>1.5299370047104046</v>
      </c>
      <c r="J53" s="16" t="s">
        <v>9879</v>
      </c>
      <c r="K53" s="15">
        <f>A1L247C5</f>
        <v>172650</v>
      </c>
      <c r="L53" s="16" t="s">
        <v>9880</v>
      </c>
      <c r="M53" s="15">
        <f>A1L247C4</f>
        <v>362168</v>
      </c>
      <c r="N53" s="16" t="s">
        <v>9881</v>
      </c>
      <c r="O53" s="21">
        <f>IF(OR(B3L846C4=0,B3L846C5=0),0,1+(B3L846C4/B3L846C5))</f>
        <v>1.4767124649334011</v>
      </c>
      <c r="P53" s="16" t="s">
        <v>9882</v>
      </c>
      <c r="Q53" s="15">
        <f>A1L247C17</f>
        <v>174696.5</v>
      </c>
      <c r="R53" s="16" t="s">
        <v>9883</v>
      </c>
      <c r="S53" s="15">
        <f>A1L247C16</f>
        <v>347842.5</v>
      </c>
      <c r="T53" s="16" t="s">
        <v>9884</v>
      </c>
      <c r="U53" s="21">
        <f>IF(OR(B3L846C7=0,B3L846C8=0),0,1+(B3L846C7/B3L846C8))</f>
        <v>1.5022287385813982</v>
      </c>
      <c r="V53" s="16" t="s">
        <v>9885</v>
      </c>
      <c r="W53" s="15">
        <f>A1L247C8</f>
        <v>168834</v>
      </c>
      <c r="X53" s="16" t="s">
        <v>9886</v>
      </c>
      <c r="Y53" s="15">
        <f>A1L247C7</f>
        <v>332580</v>
      </c>
      <c r="Z53" s="16" t="s">
        <v>9887</v>
      </c>
      <c r="AA53" s="21">
        <f>IF(OR(B3L846C10=0,B3L846C11=0),0,1+(B3L846C10/B3L846C11))</f>
        <v>1.5076492873895004</v>
      </c>
      <c r="AB53" s="16" t="s">
        <v>9888</v>
      </c>
      <c r="AC53" s="15">
        <f>A1L247C20</f>
        <v>172742.33333333334</v>
      </c>
      <c r="AD53" s="16" t="s">
        <v>9889</v>
      </c>
      <c r="AE53" s="15">
        <f>A1L247C19</f>
        <v>342755</v>
      </c>
      <c r="AF53" s="16" t="s">
        <v>9890</v>
      </c>
      <c r="AG53" s="21">
        <f>IF(OR(B3L846C13=0,B3L846C14=0),0,1+(B3L846C13/B3L846C14))</f>
        <v>1.5039819501782128</v>
      </c>
      <c r="AH53" s="16" t="s">
        <v>9891</v>
      </c>
      <c r="AI53" s="15">
        <f>A1L247C11</f>
        <v>170031</v>
      </c>
      <c r="AJ53" s="16" t="s">
        <v>9892</v>
      </c>
      <c r="AK53" s="15">
        <f>A1L247C10</f>
        <v>314822</v>
      </c>
      <c r="AL53" s="16" t="s">
        <v>9893</v>
      </c>
      <c r="AM53" s="21">
        <f>IF(OR(B3L846C16=0,B3L846C17=0),0,1+(B3L846C16/B3L846C17))</f>
        <v>1.5400861439162448</v>
      </c>
      <c r="AN53" s="16" t="s">
        <v>9894</v>
      </c>
      <c r="AO53" s="15">
        <f>A1L247C23</f>
        <v>172064.5</v>
      </c>
      <c r="AP53" s="16" t="s">
        <v>9895</v>
      </c>
      <c r="AQ53" s="15">
        <f>A1L247C22</f>
        <v>335771.75</v>
      </c>
      <c r="AR53" s="16" t="s">
        <v>9896</v>
      </c>
      <c r="AS53" s="21">
        <f>IF(OR(B3L846C19=0,B3L846C20=0),0,1+(B3L846C19/B3L846C20))</f>
        <v>1.5124448378995554</v>
      </c>
      <c r="AT53" s="16" t="s">
        <v>9897</v>
      </c>
      <c r="AU53" s="15">
        <f>A1L247C14</f>
        <v>178126</v>
      </c>
      <c r="AV53" s="16" t="s">
        <v>9898</v>
      </c>
      <c r="AW53" s="15">
        <f>A1L247C13</f>
        <v>312193</v>
      </c>
      <c r="AX53" s="16" t="s">
        <v>9899</v>
      </c>
      <c r="AY53" s="21">
        <f>IF(OR(B3L846C22=0,B3L846C23=0),0,1+(B3L846C22/B3L846C23))</f>
        <v>1.5705637218002966</v>
      </c>
      <c r="AZ53" s="16" t="s">
        <v>9900</v>
      </c>
      <c r="BA53" s="15">
        <f>A1L247C26</f>
        <v>173276.79999999999</v>
      </c>
      <c r="BB53" s="16" t="s">
        <v>9901</v>
      </c>
      <c r="BC53" s="15">
        <f>A1L247C25</f>
        <v>331056</v>
      </c>
      <c r="BD53" s="16" t="s">
        <v>9902</v>
      </c>
      <c r="BE53" s="21">
        <f>IF(OR(B3L846C25=0,B3L846C26=0),0,1+(B3L846C25/B3L846C26))</f>
        <v>1.5234063119230583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113</v>
      </c>
      <c r="F54" s="16" t="s">
        <v>9904</v>
      </c>
      <c r="G54" s="15">
        <f>A1L248C1</f>
        <v>286</v>
      </c>
      <c r="H54" s="16" t="s">
        <v>9905</v>
      </c>
      <c r="I54" s="21">
        <f>IF(OR(B3L847C1=0,B3L847C2=0),0,1+(B3L847C1/B3L847C2))</f>
        <v>1.395104895104895</v>
      </c>
      <c r="J54" s="16" t="s">
        <v>9906</v>
      </c>
      <c r="K54" s="15">
        <f>A1L248C5</f>
        <v>104</v>
      </c>
      <c r="L54" s="16" t="s">
        <v>9907</v>
      </c>
      <c r="M54" s="15">
        <f>A1L248C4</f>
        <v>116</v>
      </c>
      <c r="N54" s="16" t="s">
        <v>9908</v>
      </c>
      <c r="O54" s="21">
        <f>IF(OR(B3L847C4=0,B3L847C5=0),0,1+(B3L847C4/B3L847C5))</f>
        <v>1.896551724137931</v>
      </c>
      <c r="P54" s="16" t="s">
        <v>9909</v>
      </c>
      <c r="Q54" s="21">
        <f>A1L248C17</f>
        <v>108.5</v>
      </c>
      <c r="R54" s="16" t="s">
        <v>9910</v>
      </c>
      <c r="S54" s="15">
        <f>A1L248C16</f>
        <v>201</v>
      </c>
      <c r="T54" s="16" t="s">
        <v>9911</v>
      </c>
      <c r="U54" s="21">
        <f>IF(OR(B3L847C7=0,B3L847C8=0),0,1+(B3L847C7/B3L847C8))</f>
        <v>1.5398009950248757</v>
      </c>
      <c r="V54" s="16" t="s">
        <v>9912</v>
      </c>
      <c r="W54" s="15">
        <f>A1L248C8</f>
        <v>132</v>
      </c>
      <c r="X54" s="16" t="s">
        <v>9913</v>
      </c>
      <c r="Y54" s="15">
        <f>A1L248C7</f>
        <v>169</v>
      </c>
      <c r="Z54" s="16" t="s">
        <v>9914</v>
      </c>
      <c r="AA54" s="21">
        <f>IF(OR(B3L847C10=0,B3L847C11=0),0,1+(B3L847C10/B3L847C11))</f>
        <v>1.7810650887573964</v>
      </c>
      <c r="AB54" s="16" t="s">
        <v>9915</v>
      </c>
      <c r="AC54" s="21">
        <f>A1L248C20</f>
        <v>116.33333333333333</v>
      </c>
      <c r="AD54" s="16" t="s">
        <v>9916</v>
      </c>
      <c r="AE54" s="21">
        <f>A1L248C19</f>
        <v>190.33333333333334</v>
      </c>
      <c r="AF54" s="16" t="s">
        <v>9917</v>
      </c>
      <c r="AG54" s="21">
        <f>IF(OR(B3L847C13=0,B3L847C14=0),0,1+(B3L847C13/B3L847C14))</f>
        <v>1.6112084063047285</v>
      </c>
      <c r="AH54" s="16" t="s">
        <v>9918</v>
      </c>
      <c r="AI54" s="15">
        <f>A1L248C11</f>
        <v>194</v>
      </c>
      <c r="AJ54" s="16" t="s">
        <v>9919</v>
      </c>
      <c r="AK54" s="15">
        <f>A1L248C10</f>
        <v>188</v>
      </c>
      <c r="AL54" s="16" t="s">
        <v>9920</v>
      </c>
      <c r="AM54" s="21">
        <f>IF(OR(B3L847C16=0,B3L847C17=0),0,1+(B3L847C16/B3L847C17))</f>
        <v>2.0319148936170213</v>
      </c>
      <c r="AN54" s="16" t="s">
        <v>9921</v>
      </c>
      <c r="AO54" s="21">
        <f>A1L248C23</f>
        <v>135.75</v>
      </c>
      <c r="AP54" s="16" t="s">
        <v>9922</v>
      </c>
      <c r="AQ54" s="21">
        <f>A1L248C22</f>
        <v>189.75</v>
      </c>
      <c r="AR54" s="16" t="s">
        <v>9923</v>
      </c>
      <c r="AS54" s="21">
        <f>IF(OR(B3L847C19=0,B3L847C20=0),0,1+(B3L847C19/B3L847C20))</f>
        <v>1.7154150197628457</v>
      </c>
      <c r="AT54" s="16" t="s">
        <v>9924</v>
      </c>
      <c r="AU54" s="15">
        <f>A1L248C14</f>
        <v>293</v>
      </c>
      <c r="AV54" s="16" t="s">
        <v>9925</v>
      </c>
      <c r="AW54" s="15">
        <f>A1L248C13</f>
        <v>347</v>
      </c>
      <c r="AX54" s="16" t="s">
        <v>9926</v>
      </c>
      <c r="AY54" s="21">
        <f>IF(OR(B3L847C22=0,B3L847C23=0),0,1+(B3L847C22/B3L847C23))</f>
        <v>1.8443804034582132</v>
      </c>
      <c r="AZ54" s="16" t="s">
        <v>9927</v>
      </c>
      <c r="BA54" s="21">
        <f>A1L248C26</f>
        <v>167.2</v>
      </c>
      <c r="BB54" s="16" t="s">
        <v>9928</v>
      </c>
      <c r="BC54" s="21">
        <f>A1L248C25</f>
        <v>221.2</v>
      </c>
      <c r="BD54" s="16" t="s">
        <v>9929</v>
      </c>
      <c r="BE54" s="21">
        <f>IF(OR(B3L847C25=0,B3L847C26=0),0,1+(B3L847C25/B3L847C26))</f>
        <v>1.755877034358047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78105</v>
      </c>
      <c r="F55" s="16" t="s">
        <v>9931</v>
      </c>
      <c r="G55" s="15">
        <f>A1L249C1</f>
        <v>93927</v>
      </c>
      <c r="H55" s="16" t="s">
        <v>9932</v>
      </c>
      <c r="I55" s="21">
        <f>IF(OR(B3L848C1=0,B3L848C2=0),0,1+(B3L848C1/B3L848C2))</f>
        <v>1.8315500335366828</v>
      </c>
      <c r="J55" s="16" t="s">
        <v>9933</v>
      </c>
      <c r="K55" s="15">
        <f>A1L249C5</f>
        <v>77816</v>
      </c>
      <c r="L55" s="16" t="s">
        <v>9934</v>
      </c>
      <c r="M55" s="15">
        <f>A1L249C4</f>
        <v>93529</v>
      </c>
      <c r="N55" s="16" t="s">
        <v>9935</v>
      </c>
      <c r="O55" s="21">
        <f>IF(OR(B3L848C4=0,B3L848C5=0),0,1+(B3L848C4/B3L848C5))</f>
        <v>1.8319986314405159</v>
      </c>
      <c r="P55" s="16" t="s">
        <v>9936</v>
      </c>
      <c r="Q55" s="15">
        <f>A1L249C17</f>
        <v>77960.5</v>
      </c>
      <c r="R55" s="16" t="s">
        <v>9937</v>
      </c>
      <c r="S55" s="15">
        <f>A1L249C16</f>
        <v>93728</v>
      </c>
      <c r="T55" s="16" t="s">
        <v>9938</v>
      </c>
      <c r="U55" s="21">
        <f>IF(OR(B3L848C7=0,B3L848C8=0),0,1+(B3L848C7/B3L848C8))</f>
        <v>1.8317738562649368</v>
      </c>
      <c r="V55" s="16" t="s">
        <v>9939</v>
      </c>
      <c r="W55" s="15">
        <f>A1L249C8</f>
        <v>79526</v>
      </c>
      <c r="X55" s="16" t="s">
        <v>9940</v>
      </c>
      <c r="Y55" s="15">
        <f>A1L249C7</f>
        <v>94662</v>
      </c>
      <c r="Z55" s="16" t="s">
        <v>9941</v>
      </c>
      <c r="AA55" s="21">
        <f>IF(OR(B3L848C10=0,B3L848C11=0),0,1+(B3L848C10/B3L848C11))</f>
        <v>1.8401047938982908</v>
      </c>
      <c r="AB55" s="16" t="s">
        <v>9942</v>
      </c>
      <c r="AC55" s="15">
        <f>A1L249C20</f>
        <v>78482.333333333328</v>
      </c>
      <c r="AD55" s="16" t="s">
        <v>9943</v>
      </c>
      <c r="AE55" s="15">
        <f>A1L249C19</f>
        <v>94039.333333333328</v>
      </c>
      <c r="AF55" s="16" t="s">
        <v>9944</v>
      </c>
      <c r="AG55" s="21">
        <f>IF(OR(B3L848C13=0,B3L848C14=0),0,1+(B3L848C13/B3L848C14))</f>
        <v>1.8345692228074777</v>
      </c>
      <c r="AH55" s="16" t="s">
        <v>9945</v>
      </c>
      <c r="AI55" s="15">
        <f>A1L249C11</f>
        <v>76040</v>
      </c>
      <c r="AJ55" s="16" t="s">
        <v>9946</v>
      </c>
      <c r="AK55" s="15">
        <f>A1L249C10</f>
        <v>92899</v>
      </c>
      <c r="AL55" s="16" t="s">
        <v>9947</v>
      </c>
      <c r="AM55" s="21">
        <f>IF(OR(B3L848C16=0,B3L848C17=0),0,1+(B3L848C16/B3L848C17))</f>
        <v>1.8185233425548177</v>
      </c>
      <c r="AN55" s="16" t="s">
        <v>9948</v>
      </c>
      <c r="AO55" s="15">
        <f>A1L249C23</f>
        <v>77871.75</v>
      </c>
      <c r="AP55" s="16" t="s">
        <v>9949</v>
      </c>
      <c r="AQ55" s="15">
        <f>A1L249C22</f>
        <v>93754.25</v>
      </c>
      <c r="AR55" s="16" t="s">
        <v>9950</v>
      </c>
      <c r="AS55" s="21">
        <f>IF(OR(B3L848C19=0,B3L848C20=0),0,1+(B3L848C19/B3L848C20))</f>
        <v>1.8305943463896304</v>
      </c>
      <c r="AT55" s="16" t="s">
        <v>9951</v>
      </c>
      <c r="AU55" s="15">
        <f>A1L249C14</f>
        <v>76248</v>
      </c>
      <c r="AV55" s="16" t="s">
        <v>9952</v>
      </c>
      <c r="AW55" s="15">
        <f>A1L249C13</f>
        <v>87278</v>
      </c>
      <c r="AX55" s="16" t="s">
        <v>9953</v>
      </c>
      <c r="AY55" s="21">
        <f>IF(OR(B3L848C22=0,B3L848C23=0),0,1+(B3L848C22/B3L848C23))</f>
        <v>1.8736222186576228</v>
      </c>
      <c r="AZ55" s="16" t="s">
        <v>9954</v>
      </c>
      <c r="BA55" s="15">
        <f>A1L249C26</f>
        <v>77547</v>
      </c>
      <c r="BB55" s="16" t="s">
        <v>9955</v>
      </c>
      <c r="BC55" s="15">
        <f>A1L249C25</f>
        <v>92459</v>
      </c>
      <c r="BD55" s="16" t="s">
        <v>9956</v>
      </c>
      <c r="BE55" s="21">
        <f>IF(OR(B3L848C25=0,B3L848C26=0),0,1+(B3L848C25/B3L848C26))</f>
        <v>1.8387177019003018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116988</v>
      </c>
      <c r="F56" s="16" t="s">
        <v>9958</v>
      </c>
      <c r="G56" s="15">
        <f>A1L250C1</f>
        <v>119797</v>
      </c>
      <c r="H56" s="16" t="s">
        <v>9959</v>
      </c>
      <c r="I56" s="21">
        <f>IF(OR(B3L849C1=0,B3L849C2=0),0,1+(B3L849C1/B3L849C2))</f>
        <v>1.9765520004674575</v>
      </c>
      <c r="J56" s="16" t="s">
        <v>9960</v>
      </c>
      <c r="K56" s="15">
        <f>A1L250C5</f>
        <v>112981</v>
      </c>
      <c r="L56" s="16" t="s">
        <v>9961</v>
      </c>
      <c r="M56" s="15">
        <f>A1L250C4</f>
        <v>115889</v>
      </c>
      <c r="N56" s="16" t="s">
        <v>9962</v>
      </c>
      <c r="O56" s="21">
        <f>IF(OR(B3L849C4=0,B3L849C5=0),0,1+(B3L849C4/B3L849C5))</f>
        <v>1.9749070230996901</v>
      </c>
      <c r="P56" s="16" t="s">
        <v>9963</v>
      </c>
      <c r="Q56" s="15">
        <f>A1L250C17</f>
        <v>114984.5</v>
      </c>
      <c r="R56" s="16" t="s">
        <v>9964</v>
      </c>
      <c r="S56" s="15">
        <f>A1L250C16</f>
        <v>117843</v>
      </c>
      <c r="T56" s="16" t="s">
        <v>9965</v>
      </c>
      <c r="U56" s="21">
        <f>IF(OR(B3L849C7=0,B3L849C8=0),0,1+(B3L849C7/B3L849C8))</f>
        <v>1.9757431497840345</v>
      </c>
      <c r="V56" s="16" t="s">
        <v>9966</v>
      </c>
      <c r="W56" s="15">
        <f>A1L250C8</f>
        <v>121639</v>
      </c>
      <c r="X56" s="16" t="s">
        <v>9967</v>
      </c>
      <c r="Y56" s="15">
        <f>A1L250C7</f>
        <v>124251</v>
      </c>
      <c r="Z56" s="16" t="s">
        <v>9968</v>
      </c>
      <c r="AA56" s="21">
        <f>IF(OR(B3L849C10=0,B3L849C11=0),0,1+(B3L849C10/B3L849C11))</f>
        <v>1.9789780363940732</v>
      </c>
      <c r="AB56" s="16" t="s">
        <v>9969</v>
      </c>
      <c r="AC56" s="15">
        <f>A1L250C20</f>
        <v>117202.66666666667</v>
      </c>
      <c r="AD56" s="16" t="s">
        <v>9970</v>
      </c>
      <c r="AE56" s="15">
        <f>A1L250C19</f>
        <v>119979</v>
      </c>
      <c r="AF56" s="16" t="s">
        <v>9971</v>
      </c>
      <c r="AG56" s="21">
        <f>IF(OR(B3L849C13=0,B3L849C14=0),0,1+(B3L849C13/B3L849C14))</f>
        <v>1.976859839360777</v>
      </c>
      <c r="AH56" s="16" t="s">
        <v>9972</v>
      </c>
      <c r="AI56" s="15">
        <f>A1L250C11</f>
        <v>126261</v>
      </c>
      <c r="AJ56" s="16" t="s">
        <v>9973</v>
      </c>
      <c r="AK56" s="15">
        <f>A1L250C10</f>
        <v>129069</v>
      </c>
      <c r="AL56" s="16" t="s">
        <v>9974</v>
      </c>
      <c r="AM56" s="21">
        <f>IF(OR(B3L849C16=0,B3L849C17=0),0,1+(B3L849C16/B3L849C17))</f>
        <v>1.9782441949654834</v>
      </c>
      <c r="AN56" s="16" t="s">
        <v>9975</v>
      </c>
      <c r="AO56" s="15">
        <f>A1L250C23</f>
        <v>119467.25</v>
      </c>
      <c r="AP56" s="16" t="s">
        <v>9976</v>
      </c>
      <c r="AQ56" s="15">
        <f>A1L250C22</f>
        <v>122251.5</v>
      </c>
      <c r="AR56" s="16" t="s">
        <v>9977</v>
      </c>
      <c r="AS56" s="21">
        <f>IF(OR(B3L849C19=0,B3L849C20=0),0,1+(B3L849C19/B3L849C20))</f>
        <v>1.9772252283203069</v>
      </c>
      <c r="AT56" s="16" t="s">
        <v>9978</v>
      </c>
      <c r="AU56" s="15">
        <f>A1L250C14</f>
        <v>129282</v>
      </c>
      <c r="AV56" s="16" t="s">
        <v>9979</v>
      </c>
      <c r="AW56" s="15">
        <f>A1L250C13</f>
        <v>129680</v>
      </c>
      <c r="AX56" s="16" t="s">
        <v>9980</v>
      </c>
      <c r="AY56" s="21">
        <f>IF(OR(B3L849C22=0,B3L849C23=0),0,1+(B3L849C22/B3L849C23))</f>
        <v>1.9969309068476249</v>
      </c>
      <c r="AZ56" s="16" t="s">
        <v>9981</v>
      </c>
      <c r="BA56" s="15">
        <f>A1L250C26</f>
        <v>121430.2</v>
      </c>
      <c r="BB56" s="16" t="s">
        <v>9982</v>
      </c>
      <c r="BC56" s="15">
        <f>A1L250C25</f>
        <v>123737.2</v>
      </c>
      <c r="BD56" s="16" t="s">
        <v>9983</v>
      </c>
      <c r="BE56" s="21">
        <f>IF(OR(B3L849C25=0,B3L849C26=0),0,1+(B3L849C25/B3L849C26))</f>
        <v>1.9813556472911946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288946</v>
      </c>
      <c r="F57" s="16" t="s">
        <v>9985</v>
      </c>
      <c r="G57" s="15">
        <f>A1L251C1</f>
        <v>294499</v>
      </c>
      <c r="H57" s="16" t="s">
        <v>9986</v>
      </c>
      <c r="I57" s="21">
        <f>IF(OR(B3L850C1=0,B3L850C2=0),0,1+(B3L850C1/B3L850C2))</f>
        <v>1.9811442483675665</v>
      </c>
      <c r="J57" s="16" t="s">
        <v>9987</v>
      </c>
      <c r="K57" s="15">
        <f>A1L251C5</f>
        <v>292538</v>
      </c>
      <c r="L57" s="16" t="s">
        <v>9988</v>
      </c>
      <c r="M57" s="15">
        <f>A1L251C4</f>
        <v>295491</v>
      </c>
      <c r="N57" s="16" t="s">
        <v>9989</v>
      </c>
      <c r="O57" s="21">
        <f>IF(OR(B3L850C4=0,B3L850C5=0),0,1+(B3L850C4/B3L850C5))</f>
        <v>1.990006463817849</v>
      </c>
      <c r="P57" s="16" t="s">
        <v>9990</v>
      </c>
      <c r="Q57" s="15">
        <f>A1L251C17</f>
        <v>290742</v>
      </c>
      <c r="R57" s="16" t="s">
        <v>9991</v>
      </c>
      <c r="S57" s="15">
        <f>A1L251C16</f>
        <v>294995</v>
      </c>
      <c r="T57" s="16" t="s">
        <v>9992</v>
      </c>
      <c r="U57" s="21">
        <f>IF(OR(B3L850C7=0,B3L850C8=0),0,1+(B3L850C7/B3L850C8))</f>
        <v>1.9855828064882455</v>
      </c>
      <c r="V57" s="16" t="s">
        <v>9993</v>
      </c>
      <c r="W57" s="15">
        <f>A1L251C8</f>
        <v>348951</v>
      </c>
      <c r="X57" s="16" t="s">
        <v>9994</v>
      </c>
      <c r="Y57" s="15">
        <f>A1L251C7</f>
        <v>364261</v>
      </c>
      <c r="Z57" s="16" t="s">
        <v>9995</v>
      </c>
      <c r="AA57" s="21">
        <f>IF(OR(B3L850C10=0,B3L850C11=0),0,1+(B3L850C10/B3L850C11))</f>
        <v>1.95796969755203</v>
      </c>
      <c r="AB57" s="16" t="s">
        <v>9996</v>
      </c>
      <c r="AC57" s="15">
        <f>A1L251C20</f>
        <v>310145</v>
      </c>
      <c r="AD57" s="16" t="s">
        <v>9997</v>
      </c>
      <c r="AE57" s="15">
        <f>A1L251C19</f>
        <v>318083.66666666669</v>
      </c>
      <c r="AF57" s="16" t="s">
        <v>9998</v>
      </c>
      <c r="AG57" s="21">
        <f>IF(OR(B3L850C13=0,B3L850C14=0),0,1+(B3L850C13/B3L850C14))</f>
        <v>1.9750422058766508</v>
      </c>
      <c r="AH57" s="16" t="s">
        <v>9999</v>
      </c>
      <c r="AI57" s="15">
        <f>A1L251C11</f>
        <v>354395</v>
      </c>
      <c r="AJ57" s="16" t="s">
        <v>10000</v>
      </c>
      <c r="AK57" s="15">
        <f>A1L251C10</f>
        <v>365429</v>
      </c>
      <c r="AL57" s="16" t="s">
        <v>10001</v>
      </c>
      <c r="AM57" s="21">
        <f>IF(OR(B3L850C16=0,B3L850C17=0),0,1+(B3L850C16/B3L850C17))</f>
        <v>1.9698053520656544</v>
      </c>
      <c r="AN57" s="16" t="s">
        <v>10002</v>
      </c>
      <c r="AO57" s="15">
        <f>A1L251C23</f>
        <v>321207.5</v>
      </c>
      <c r="AP57" s="16" t="s">
        <v>10003</v>
      </c>
      <c r="AQ57" s="15">
        <f>A1L251C22</f>
        <v>329920</v>
      </c>
      <c r="AR57" s="16" t="s">
        <v>10004</v>
      </c>
      <c r="AS57" s="21">
        <f>IF(OR(B3L850C19=0,B3L850C20=0),0,1+(B3L850C19/B3L850C20))</f>
        <v>1.9735920829291951</v>
      </c>
      <c r="AT57" s="16" t="s">
        <v>10005</v>
      </c>
      <c r="AU57" s="15">
        <f>A1L251C14</f>
        <v>268226</v>
      </c>
      <c r="AV57" s="16" t="s">
        <v>10006</v>
      </c>
      <c r="AW57" s="15">
        <f>A1L251C13</f>
        <v>270106</v>
      </c>
      <c r="AX57" s="16" t="s">
        <v>10007</v>
      </c>
      <c r="AY57" s="21">
        <f>IF(OR(B3L850C22=0,B3L850C23=0),0,1+(B3L850C22/B3L850C23))</f>
        <v>1.9930397695719457</v>
      </c>
      <c r="AZ57" s="16" t="s">
        <v>10008</v>
      </c>
      <c r="BA57" s="15">
        <f>A1L251C26</f>
        <v>310611.20000000001</v>
      </c>
      <c r="BB57" s="16" t="s">
        <v>10009</v>
      </c>
      <c r="BC57" s="15">
        <f>A1L251C25</f>
        <v>317957.2</v>
      </c>
      <c r="BD57" s="16" t="s">
        <v>10010</v>
      </c>
      <c r="BE57" s="21">
        <f>IF(OR(B3L850C25=0,B3L850C26=0),0,1+(B3L850C25/B3L850C26))</f>
        <v>1.9768962615094106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7165</v>
      </c>
      <c r="F58" s="16" t="s">
        <v>10012</v>
      </c>
      <c r="G58" s="15">
        <f>A1L252C1</f>
        <v>14740</v>
      </c>
      <c r="H58" s="16" t="s">
        <v>10013</v>
      </c>
      <c r="I58" s="21">
        <f>IF(OR(B3L851C1=0,B3L851C2=0),0,1+(B3L851C1/B3L851C2))</f>
        <v>1.4860922659430122</v>
      </c>
      <c r="J58" s="16" t="s">
        <v>10014</v>
      </c>
      <c r="K58" s="15">
        <f>A1L252C5</f>
        <v>7601</v>
      </c>
      <c r="L58" s="16" t="s">
        <v>10015</v>
      </c>
      <c r="M58" s="15">
        <f>A1L252C4</f>
        <v>18307</v>
      </c>
      <c r="N58" s="16" t="s">
        <v>10016</v>
      </c>
      <c r="O58" s="21">
        <f>IF(OR(B3L851C4=0,B3L851C5=0),0,1+(B3L851C4/B3L851C5))</f>
        <v>1.4151963729720871</v>
      </c>
      <c r="P58" s="16" t="s">
        <v>10017</v>
      </c>
      <c r="Q58" s="15">
        <f>A1L252C17</f>
        <v>7383</v>
      </c>
      <c r="R58" s="16" t="s">
        <v>10018</v>
      </c>
      <c r="S58" s="15">
        <f>A1L252C16</f>
        <v>16523.5</v>
      </c>
      <c r="T58" s="16" t="s">
        <v>10019</v>
      </c>
      <c r="U58" s="21">
        <f>IF(OR(B3L851C7=0,B3L851C8=0),0,1+(B3L851C7/B3L851C8))</f>
        <v>1.4468181680636669</v>
      </c>
      <c r="V58" s="16" t="s">
        <v>10020</v>
      </c>
      <c r="W58" s="15">
        <f>A1L252C8</f>
        <v>8557</v>
      </c>
      <c r="X58" s="16" t="s">
        <v>10021</v>
      </c>
      <c r="Y58" s="15">
        <f>A1L252C7</f>
        <v>21489</v>
      </c>
      <c r="Z58" s="16" t="s">
        <v>10022</v>
      </c>
      <c r="AA58" s="21">
        <f>IF(OR(B3L851C10=0,B3L851C11=0),0,1+(B3L851C10/B3L851C11))</f>
        <v>1.3982037321420262</v>
      </c>
      <c r="AB58" s="16" t="s">
        <v>10023</v>
      </c>
      <c r="AC58" s="15">
        <f>A1L252C20</f>
        <v>7774.333333333333</v>
      </c>
      <c r="AD58" s="16" t="s">
        <v>10024</v>
      </c>
      <c r="AE58" s="15">
        <f>A1L252C19</f>
        <v>18178.666666666668</v>
      </c>
      <c r="AF58" s="16" t="s">
        <v>10025</v>
      </c>
      <c r="AG58" s="21">
        <f>IF(OR(B3L851C13=0,B3L851C14=0),0,1+(B3L851C13/B3L851C14))</f>
        <v>1.4276624614933255</v>
      </c>
      <c r="AH58" s="16" t="s">
        <v>10026</v>
      </c>
      <c r="AI58" s="15">
        <f>A1L252C11</f>
        <v>4737</v>
      </c>
      <c r="AJ58" s="16" t="s">
        <v>10027</v>
      </c>
      <c r="AK58" s="15">
        <f>A1L252C10</f>
        <v>17379</v>
      </c>
      <c r="AL58" s="16" t="s">
        <v>10028</v>
      </c>
      <c r="AM58" s="21">
        <f>IF(OR(B3L851C16=0,B3L851C17=0),0,1+(B3L851C16/B3L851C17))</f>
        <v>1.2725703435180389</v>
      </c>
      <c r="AN58" s="16" t="s">
        <v>10029</v>
      </c>
      <c r="AO58" s="15">
        <f>A1L252C23</f>
        <v>7015</v>
      </c>
      <c r="AP58" s="16" t="s">
        <v>10030</v>
      </c>
      <c r="AQ58" s="15">
        <f>A1L252C22</f>
        <v>17978.75</v>
      </c>
      <c r="AR58" s="16" t="s">
        <v>10031</v>
      </c>
      <c r="AS58" s="21">
        <f>IF(OR(B3L851C19=0,B3L851C20=0),0,1+(B3L851C19/B3L851C20))</f>
        <v>1.3901828547590906</v>
      </c>
      <c r="AT58" s="16" t="s">
        <v>10032</v>
      </c>
      <c r="AU58" s="15">
        <f>A1L252C14</f>
        <v>3767</v>
      </c>
      <c r="AV58" s="16" t="s">
        <v>10033</v>
      </c>
      <c r="AW58" s="15">
        <f>A1L252C13</f>
        <v>13665</v>
      </c>
      <c r="AX58" s="16" t="s">
        <v>10034</v>
      </c>
      <c r="AY58" s="21">
        <f>IF(OR(B3L851C22=0,B3L851C23=0),0,1+(B3L851C22/B3L851C23))</f>
        <v>1.2756677643615075</v>
      </c>
      <c r="AZ58" s="16" t="s">
        <v>10035</v>
      </c>
      <c r="BA58" s="15">
        <f>A1L252C26</f>
        <v>6365.4</v>
      </c>
      <c r="BB58" s="16" t="s">
        <v>10036</v>
      </c>
      <c r="BC58" s="15">
        <f>A1L252C25</f>
        <v>17116</v>
      </c>
      <c r="BD58" s="16" t="s">
        <v>10037</v>
      </c>
      <c r="BE58" s="21">
        <f>IF(OR(B3L851C25=0,B3L851C26=0),0,1+(B3L851C25/B3L851C26))</f>
        <v>1.3718976396354288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413099</v>
      </c>
      <c r="F59" s="16" t="s">
        <v>10039</v>
      </c>
      <c r="G59" s="15">
        <f>A1L253C1</f>
        <v>429036</v>
      </c>
      <c r="H59" s="16" t="s">
        <v>10040</v>
      </c>
      <c r="I59" s="21">
        <f>IF(OR(B3L852C1=0,B3L852C2=0),0,1+(B3L852C1/B3L852C2))</f>
        <v>1.962853933003291</v>
      </c>
      <c r="J59" s="16" t="s">
        <v>10041</v>
      </c>
      <c r="K59" s="15">
        <f>A1L253C5</f>
        <v>413120</v>
      </c>
      <c r="L59" s="16" t="s">
        <v>10042</v>
      </c>
      <c r="M59" s="15">
        <f>A1L253C4</f>
        <v>429687</v>
      </c>
      <c r="N59" s="16" t="s">
        <v>10043</v>
      </c>
      <c r="O59" s="21">
        <f>IF(OR(B3L852C4=0,B3L852C5=0),0,1+(B3L852C4/B3L852C5))</f>
        <v>1.9614440278621417</v>
      </c>
      <c r="P59" s="16" t="s">
        <v>10044</v>
      </c>
      <c r="Q59" s="15">
        <f>A1L253C17</f>
        <v>413109.5</v>
      </c>
      <c r="R59" s="16" t="s">
        <v>10045</v>
      </c>
      <c r="S59" s="15">
        <f>A1L253C16</f>
        <v>429361.5</v>
      </c>
      <c r="T59" s="16" t="s">
        <v>10046</v>
      </c>
      <c r="U59" s="21">
        <f>IF(OR(B3L852C7=0,B3L852C8=0),0,1+(B3L852C7/B3L852C8))</f>
        <v>1.9621484460064538</v>
      </c>
      <c r="V59" s="16" t="s">
        <v>10047</v>
      </c>
      <c r="W59" s="15">
        <f>A1L253C8</f>
        <v>479147</v>
      </c>
      <c r="X59" s="16" t="s">
        <v>10048</v>
      </c>
      <c r="Y59" s="15">
        <f>A1L253C7</f>
        <v>510001</v>
      </c>
      <c r="Z59" s="16" t="s">
        <v>10049</v>
      </c>
      <c r="AA59" s="21">
        <f>IF(OR(B3L852C10=0,B3L852C11=0),0,1+(B3L852C10/B3L852C11))</f>
        <v>1.9395020794076876</v>
      </c>
      <c r="AB59" s="16" t="s">
        <v>10050</v>
      </c>
      <c r="AC59" s="15">
        <f>A1L253C20</f>
        <v>435122</v>
      </c>
      <c r="AD59" s="16" t="s">
        <v>10051</v>
      </c>
      <c r="AE59" s="15">
        <f>A1L253C19</f>
        <v>456241.33333333331</v>
      </c>
      <c r="AF59" s="16" t="s">
        <v>10052</v>
      </c>
      <c r="AG59" s="21">
        <f>IF(OR(B3L852C13=0,B3L852C14=0),0,1+(B3L852C13/B3L852C14))</f>
        <v>1.9537101709329274</v>
      </c>
      <c r="AH59" s="16" t="s">
        <v>10053</v>
      </c>
      <c r="AI59" s="15">
        <f>A1L253C11</f>
        <v>485393</v>
      </c>
      <c r="AJ59" s="16" t="s">
        <v>10054</v>
      </c>
      <c r="AK59" s="15">
        <f>A1L253C10</f>
        <v>511877</v>
      </c>
      <c r="AL59" s="16" t="s">
        <v>10055</v>
      </c>
      <c r="AM59" s="21">
        <f>IF(OR(B3L852C16=0,B3L852C17=0),0,1+(B3L852C16/B3L852C17))</f>
        <v>1.9482610080155975</v>
      </c>
      <c r="AN59" s="16" t="s">
        <v>10056</v>
      </c>
      <c r="AO59" s="15">
        <f>A1L253C23</f>
        <v>447689.75</v>
      </c>
      <c r="AP59" s="16" t="s">
        <v>10057</v>
      </c>
      <c r="AQ59" s="15">
        <f>A1L253C22</f>
        <v>470150.25</v>
      </c>
      <c r="AR59" s="16" t="s">
        <v>10058</v>
      </c>
      <c r="AS59" s="21">
        <f>IF(OR(B3L852C19=0,B3L852C20=0),0,1+(B3L852C19/B3L852C20))</f>
        <v>1.9522269742491893</v>
      </c>
      <c r="AT59" s="16" t="s">
        <v>10059</v>
      </c>
      <c r="AU59" s="15">
        <f>A1L253C14</f>
        <v>401275</v>
      </c>
      <c r="AV59" s="16" t="s">
        <v>10060</v>
      </c>
      <c r="AW59" s="15">
        <f>A1L253C13</f>
        <v>413451</v>
      </c>
      <c r="AX59" s="16" t="s">
        <v>10061</v>
      </c>
      <c r="AY59" s="21">
        <f>IF(OR(B3L852C22=0,B3L852C23=0),0,1+(B3L852C22/B3L852C23))</f>
        <v>1.970550319143018</v>
      </c>
      <c r="AZ59" s="16" t="s">
        <v>10062</v>
      </c>
      <c r="BA59" s="15">
        <f>A1L253C26</f>
        <v>438406.8</v>
      </c>
      <c r="BB59" s="16" t="s">
        <v>10063</v>
      </c>
      <c r="BC59" s="15">
        <f>A1L253C25</f>
        <v>458810.4</v>
      </c>
      <c r="BD59" s="16" t="s">
        <v>10064</v>
      </c>
      <c r="BE59" s="21">
        <f>IF(OR(B3L852C25=0,B3L852C26=0),0,1+(B3L852C25/B3L852C26))</f>
        <v>1.9555293428396565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1933089</v>
      </c>
      <c r="F60" s="16" t="s">
        <v>10066</v>
      </c>
      <c r="G60" s="15">
        <f>A1L254C1</f>
        <v>2780322</v>
      </c>
      <c r="H60" s="16" t="s">
        <v>10067</v>
      </c>
      <c r="I60" s="21">
        <f>IF(OR(B3L853C1=0,B3L853C2=0),0,1+(B3L853C1/B3L853C2))</f>
        <v>1.6952752235172761</v>
      </c>
      <c r="J60" s="16" t="s">
        <v>10068</v>
      </c>
      <c r="K60" s="15">
        <f>A1L254C5</f>
        <v>1876147</v>
      </c>
      <c r="L60" s="16" t="s">
        <v>10069</v>
      </c>
      <c r="M60" s="15">
        <f>A1L254C4</f>
        <v>2766027</v>
      </c>
      <c r="N60" s="16" t="s">
        <v>10070</v>
      </c>
      <c r="O60" s="21">
        <f>IF(OR(B3L853C4=0,B3L853C5=0),0,1+(B3L853C4/B3L853C5))</f>
        <v>1.678282243810346</v>
      </c>
      <c r="P60" s="16" t="s">
        <v>10071</v>
      </c>
      <c r="Q60" s="15">
        <f>A1L254C17</f>
        <v>1904618</v>
      </c>
      <c r="R60" s="16" t="s">
        <v>10072</v>
      </c>
      <c r="S60" s="15">
        <f>A1L254C16</f>
        <v>2773174.5</v>
      </c>
      <c r="T60" s="16" t="s">
        <v>10073</v>
      </c>
      <c r="U60" s="21">
        <f>IF(OR(B3L853C7=0,B3L853C8=0),0,1+(B3L853C7/B3L853C8))</f>
        <v>1.6868006322717881</v>
      </c>
      <c r="V60" s="16" t="s">
        <v>10074</v>
      </c>
      <c r="W60" s="15">
        <f>A1L254C8</f>
        <v>2078724</v>
      </c>
      <c r="X60" s="16" t="s">
        <v>10075</v>
      </c>
      <c r="Y60" s="15">
        <f>A1L254C7</f>
        <v>2939599</v>
      </c>
      <c r="Z60" s="16" t="s">
        <v>10076</v>
      </c>
      <c r="AA60" s="21">
        <f>IF(OR(B3L853C10=0,B3L853C11=0),0,1+(B3L853C10/B3L853C11))</f>
        <v>1.7071454303801301</v>
      </c>
      <c r="AB60" s="16" t="s">
        <v>10077</v>
      </c>
      <c r="AC60" s="15">
        <f>A1L254C20</f>
        <v>1962653.3333333333</v>
      </c>
      <c r="AD60" s="16" t="s">
        <v>10078</v>
      </c>
      <c r="AE60" s="15">
        <f>A1L254C19</f>
        <v>2828649.3333333335</v>
      </c>
      <c r="AF60" s="16" t="s">
        <v>10079</v>
      </c>
      <c r="AG60" s="21">
        <f>IF(OR(B3L853C13=0,B3L853C14=0),0,1+(B3L853C13/B3L853C14))</f>
        <v>1.6938482300386473</v>
      </c>
      <c r="AH60" s="16" t="s">
        <v>10080</v>
      </c>
      <c r="AI60" s="15">
        <f>A1L254C11</f>
        <v>2171350</v>
      </c>
      <c r="AJ60" s="16" t="s">
        <v>10081</v>
      </c>
      <c r="AK60" s="15">
        <f>A1L254C10</f>
        <v>3025302</v>
      </c>
      <c r="AL60" s="16" t="s">
        <v>10082</v>
      </c>
      <c r="AM60" s="21">
        <f>IF(OR(B3L853C16=0,B3L853C17=0),0,1+(B3L853C16/B3L853C17))</f>
        <v>1.717729998525767</v>
      </c>
      <c r="AN60" s="16" t="s">
        <v>10083</v>
      </c>
      <c r="AO60" s="15">
        <f>A1L254C23</f>
        <v>2014827.5</v>
      </c>
      <c r="AP60" s="16" t="s">
        <v>10084</v>
      </c>
      <c r="AQ60" s="15">
        <f>A1L254C22</f>
        <v>2877812.5</v>
      </c>
      <c r="AR60" s="16" t="s">
        <v>10085</v>
      </c>
      <c r="AS60" s="21">
        <f>IF(OR(B3L853C19=0,B3L853C20=0),0,1+(B3L853C19/B3L853C20))</f>
        <v>1.700124660658052</v>
      </c>
      <c r="AT60" s="16" t="s">
        <v>10086</v>
      </c>
      <c r="AU60" s="15">
        <f>A1L254C14</f>
        <v>2090817</v>
      </c>
      <c r="AV60" s="16" t="s">
        <v>10087</v>
      </c>
      <c r="AW60" s="15">
        <f>A1L254C13</f>
        <v>2834793</v>
      </c>
      <c r="AX60" s="16" t="s">
        <v>10088</v>
      </c>
      <c r="AY60" s="21">
        <f>IF(OR(B3L853C22=0,B3L853C23=0),0,1+(B3L853C22/B3L853C23))</f>
        <v>1.737555440555977</v>
      </c>
      <c r="AZ60" s="16" t="s">
        <v>10089</v>
      </c>
      <c r="BA60" s="15">
        <f>A1L254C26</f>
        <v>2030025.4</v>
      </c>
      <c r="BB60" s="16" t="s">
        <v>10090</v>
      </c>
      <c r="BC60" s="15">
        <f>A1L254C25</f>
        <v>2869208.6</v>
      </c>
      <c r="BD60" s="16" t="s">
        <v>10091</v>
      </c>
      <c r="BE60" s="21">
        <f>IF(OR(B3L853C25=0,B3L853C26=0),0,1+(B3L853C25/B3L853C26))</f>
        <v>1.7075210216503602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F2846-25B2-4395-BCF9-E3BFF451EEC5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379715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9549038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1602729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1602729</v>
      </c>
      <c r="J10" s="16" t="s">
        <v>10143</v>
      </c>
      <c r="K10" s="23">
        <f>IF(B5L372C1B=0,0,B5L301C1B/B5L372C1B)</f>
        <v>5.5869201435554891E-2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21214.373823101727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1623943.3738231016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2658037</v>
      </c>
      <c r="F11" s="16" t="s">
        <v>10147</v>
      </c>
      <c r="G11" s="15">
        <f>A4L102C4</f>
        <v>557422</v>
      </c>
      <c r="H11" s="16" t="s">
        <v>10148</v>
      </c>
      <c r="I11" s="15">
        <f>IF(B5L302C1-B5L302C1A&lt;0,0,B5L302C1-B5L302C1A)</f>
        <v>2100615</v>
      </c>
      <c r="J11" s="16" t="s">
        <v>10149</v>
      </c>
      <c r="K11" s="23">
        <f>IF(B5L372C1B=0,0,B5L302C1B/B5L372C1B)</f>
        <v>7.3224907375824697E-2</v>
      </c>
      <c r="L11" s="16" t="s">
        <v>10150</v>
      </c>
      <c r="M11" s="21">
        <f>IF(B5L373C1B=0,0,B5L302C1B/B5L373C1B)</f>
        <v>7.755801154581915E-2</v>
      </c>
      <c r="N11" s="16" t="s">
        <v>10151</v>
      </c>
      <c r="O11" s="15">
        <f>B5L101C1*B5L302C1C</f>
        <v>27804.595704211275</v>
      </c>
      <c r="P11" s="16" t="s">
        <v>10152</v>
      </c>
      <c r="Q11" s="15">
        <f>B5L102C1*B5L302C1D</f>
        <v>740604.39945546584</v>
      </c>
      <c r="R11" s="16" t="s">
        <v>10153</v>
      </c>
      <c r="S11" s="15">
        <f>B5L302C1-B5L302C1A+B5L302C1E-B5L302C1F</f>
        <v>1387815.1962487455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10050</v>
      </c>
      <c r="F12" s="16" t="s">
        <v>10155</v>
      </c>
      <c r="G12" s="15">
        <f>A4L103C4</f>
        <v>3962</v>
      </c>
      <c r="H12" s="16" t="s">
        <v>10156</v>
      </c>
      <c r="I12" s="15">
        <f>IF(B5L303C1-B5L303C1A&lt;0,0,B5L303C1-B5L303C1A)</f>
        <v>6088</v>
      </c>
      <c r="J12" s="16" t="s">
        <v>10157</v>
      </c>
      <c r="K12" s="23">
        <f>IF(B5L372C1B=0,0,B5L303C1B/B5L372C1B)</f>
        <v>2.1222034313951902E-4</v>
      </c>
      <c r="L12" s="16" t="s">
        <v>10158</v>
      </c>
      <c r="M12" s="21">
        <f>IF(B5L373C1B=0,0,B5L303C1B/B5L373C1B)</f>
        <v>2.247785407087672E-4</v>
      </c>
      <c r="N12" s="16" t="s">
        <v>10159</v>
      </c>
      <c r="O12" s="15">
        <f>B5L101C1*B5L303C1C</f>
        <v>80.58324759522246</v>
      </c>
      <c r="P12" s="16" t="s">
        <v>10160</v>
      </c>
      <c r="Q12" s="15">
        <f>B5L102C1*B5L303C1D</f>
        <v>2146.4188268125649</v>
      </c>
      <c r="R12" s="16" t="s">
        <v>10161</v>
      </c>
      <c r="S12" s="15">
        <f>B5L303C1-B5L303C1A+B5L303C1E-B5L303C1F</f>
        <v>4022.1644207826571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320576</v>
      </c>
      <c r="F13" s="16" t="s">
        <v>10163</v>
      </c>
      <c r="G13" s="15">
        <f>A4L104C4</f>
        <v>42841</v>
      </c>
      <c r="H13" s="16" t="s">
        <v>10164</v>
      </c>
      <c r="I13" s="15">
        <f>IF(B5L304C1-B5L304C1A&lt;0,0,B5L304C1-B5L304C1A)</f>
        <v>277735</v>
      </c>
      <c r="J13" s="16" t="s">
        <v>10165</v>
      </c>
      <c r="K13" s="23">
        <f>IF(B5L372C1B=0,0,B5L304C1B/B5L372C1B)</f>
        <v>9.681507391894599E-3</v>
      </c>
      <c r="L13" s="16" t="s">
        <v>10166</v>
      </c>
      <c r="M13" s="21">
        <f>IF(B5L373C1B=0,0,B5L304C1B/B5L373C1B)</f>
        <v>1.0254413272626389E-2</v>
      </c>
      <c r="N13" s="16" t="s">
        <v>10167</v>
      </c>
      <c r="O13" s="15">
        <f>B5L101C1*B5L304C1C</f>
        <v>3676.2135793132575</v>
      </c>
      <c r="P13" s="16" t="s">
        <v>10168</v>
      </c>
      <c r="Q13" s="15">
        <f>B5L102C1*B5L304C1D</f>
        <v>97919.782008013746</v>
      </c>
      <c r="R13" s="16" t="s">
        <v>10169</v>
      </c>
      <c r="S13" s="15">
        <f>B5L304C1-B5L304C1A+B5L304C1E-B5L304C1F</f>
        <v>183491.4315712995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2317197</v>
      </c>
      <c r="F14" s="16" t="s">
        <v>10171</v>
      </c>
      <c r="G14" s="15">
        <f>A4L105C4</f>
        <v>335671</v>
      </c>
      <c r="H14" s="16" t="s">
        <v>10172</v>
      </c>
      <c r="I14" s="15">
        <f>IF(B5L305C1-B5L305C1A&lt;0,0,B5L305C1-B5L305C1A)</f>
        <v>1981526</v>
      </c>
      <c r="J14" s="16" t="s">
        <v>10173</v>
      </c>
      <c r="K14" s="23">
        <f>IF(B5L372C1B=0,0,B5L305C1B/B5L372C1B)</f>
        <v>6.907360835411934E-2</v>
      </c>
      <c r="L14" s="16" t="s">
        <v>10174</v>
      </c>
      <c r="M14" s="21">
        <f>IF(B5L373C1B=0,0,B5L305C1B/B5L373C1B)</f>
        <v>7.316105825500667E-2</v>
      </c>
      <c r="N14" s="16" t="s">
        <v>10175</v>
      </c>
      <c r="O14" s="15">
        <f>B5L101C1*B5L305C1C</f>
        <v>26228.285196184424</v>
      </c>
      <c r="P14" s="16" t="s">
        <v>10176</v>
      </c>
      <c r="Q14" s="15">
        <f>B5L102C1*B5L305C1D</f>
        <v>698617.72539727238</v>
      </c>
      <c r="R14" s="16" t="s">
        <v>10177</v>
      </c>
      <c r="S14" s="15">
        <f>B5L305C1-B5L305C1A+B5L305C1E-B5L305C1F</f>
        <v>1309136.5597989121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5541149</v>
      </c>
      <c r="F16" s="16" t="s">
        <v>10187</v>
      </c>
      <c r="G16" s="15">
        <f>A4L107C4</f>
        <v>1753866</v>
      </c>
      <c r="H16" s="16" t="s">
        <v>10188</v>
      </c>
      <c r="I16" s="15">
        <f>IF(B5L307C1-B5L307C1A&lt;0,0,B5L307C1-B5L307C1A)</f>
        <v>3787283</v>
      </c>
      <c r="J16" s="16" t="s">
        <v>10189</v>
      </c>
      <c r="K16" s="23">
        <f>IF(B5L372C1B=0,0,B5L307C1B/B5L372C1B)</f>
        <v>0.13202012119357212</v>
      </c>
      <c r="L16" s="16" t="s">
        <v>10190</v>
      </c>
      <c r="M16" s="21">
        <f>IF(B5L373C1B=0,0,B5L307C1B/B5L373C1B)</f>
        <v>0.13983244842166917</v>
      </c>
      <c r="N16" s="16" t="s">
        <v>10191</v>
      </c>
      <c r="O16" s="15">
        <f>B5L101C1*B5L307C1C</f>
        <v>50130.02031901724</v>
      </c>
      <c r="P16" s="16" t="s">
        <v>10192</v>
      </c>
      <c r="Q16" s="15">
        <f>B5L102C1*B5L307C1D</f>
        <v>1335265.3636115589</v>
      </c>
      <c r="R16" s="16" t="s">
        <v>10193</v>
      </c>
      <c r="S16" s="15">
        <f>B5L307C1-B5L307C1A+B5L307C1E-B5L307C1F</f>
        <v>2502147.6567074582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7344664</v>
      </c>
      <c r="F17" s="16" t="s">
        <v>10195</v>
      </c>
      <c r="G17" s="15">
        <f>A4L108C4</f>
        <v>1484280</v>
      </c>
      <c r="H17" s="16" t="s">
        <v>10196</v>
      </c>
      <c r="I17" s="15">
        <f>IF(B5L308C1-B5L308C1A&lt;0,0,B5L308C1-B5L308C1A)</f>
        <v>5860384</v>
      </c>
      <c r="J17" s="16" t="s">
        <v>10197</v>
      </c>
      <c r="K17" s="23">
        <f>IF(B5L372C1B=0,0,B5L308C1B/B5L372C1B)</f>
        <v>0.20428592368747486</v>
      </c>
      <c r="L17" s="16" t="s">
        <v>10198</v>
      </c>
      <c r="M17" s="21">
        <f>IF(B5L373C1B=0,0,B5L308C1B/B5L373C1B)</f>
        <v>0.21637459978860185</v>
      </c>
      <c r="N17" s="16" t="s">
        <v>10199</v>
      </c>
      <c r="O17" s="15">
        <f>B5L101C1*B5L308C1C</f>
        <v>77570.429512989518</v>
      </c>
      <c r="P17" s="16" t="s">
        <v>10200</v>
      </c>
      <c r="Q17" s="15">
        <f>B5L102C1*B5L308C1D</f>
        <v>2066169.275616151</v>
      </c>
      <c r="R17" s="16" t="s">
        <v>10201</v>
      </c>
      <c r="S17" s="15">
        <f>B5L308C1-B5L308C1A+B5L308C1E-B5L308C1F</f>
        <v>3871785.1538968384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2932366</v>
      </c>
      <c r="F18" s="16" t="s">
        <v>10203</v>
      </c>
      <c r="G18" s="15">
        <f>A4L109C4</f>
        <v>905579</v>
      </c>
      <c r="H18" s="16" t="s">
        <v>10204</v>
      </c>
      <c r="I18" s="15">
        <f>IF(B5L309C1-B5L309C1A&lt;0,0,B5L309C1-B5L309C1A)</f>
        <v>2026787</v>
      </c>
      <c r="J18" s="16" t="s">
        <v>10205</v>
      </c>
      <c r="K18" s="23">
        <f>IF(B5L372C1B=0,0,B5L309C1B/B5L372C1B)</f>
        <v>7.0651352268514503E-2</v>
      </c>
      <c r="L18" s="16" t="s">
        <v>10206</v>
      </c>
      <c r="M18" s="21">
        <f>IF(B5L373C1B=0,0,B5L309C1B/B5L373C1B)</f>
        <v>7.483216560241461E-2</v>
      </c>
      <c r="N18" s="16" t="s">
        <v>10207</v>
      </c>
      <c r="O18" s="15">
        <f>B5L101C1*B5L309C1C</f>
        <v>26827.378226638986</v>
      </c>
      <c r="P18" s="16" t="s">
        <v>10208</v>
      </c>
      <c r="Q18" s="15">
        <f>B5L102C1*B5L309C1D</f>
        <v>714575.19295974995</v>
      </c>
      <c r="R18" s="16" t="s">
        <v>10209</v>
      </c>
      <c r="S18" s="15">
        <f>B5L309C1-B5L309C1A+B5L309C1E-B5L309C1F</f>
        <v>1339039.1852668892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24454</v>
      </c>
      <c r="F19" s="16" t="s">
        <v>10211</v>
      </c>
      <c r="G19" s="15">
        <f>A4L110C4</f>
        <v>11576</v>
      </c>
      <c r="H19" s="16" t="s">
        <v>10212</v>
      </c>
      <c r="I19" s="15">
        <f>IF(B5L310C1-B5L310C1A&lt;0,0,B5L310C1-B5L310C1A)</f>
        <v>12878</v>
      </c>
      <c r="J19" s="16" t="s">
        <v>10213</v>
      </c>
      <c r="K19" s="23">
        <f>IF(B5L372C1B=0,0,B5L310C1B/B5L372C1B)</f>
        <v>4.4891156027442936E-4</v>
      </c>
      <c r="L19" s="16" t="s">
        <v>10214</v>
      </c>
      <c r="M19" s="21">
        <f>IF(B5L373C1B=0,0,B5L310C1B/B5L373C1B)</f>
        <v>4.7547602615760577E-4</v>
      </c>
      <c r="N19" s="16" t="s">
        <v>10215</v>
      </c>
      <c r="O19" s="15">
        <f>B5L101C1*B5L310C1C</f>
        <v>170.45845310960493</v>
      </c>
      <c r="P19" s="16" t="s">
        <v>10216</v>
      </c>
      <c r="Q19" s="15">
        <f>B5L102C1*B5L310C1D</f>
        <v>4540.3386418679711</v>
      </c>
      <c r="R19" s="16" t="s">
        <v>10217</v>
      </c>
      <c r="S19" s="15">
        <f>B5L310C1-B5L310C1A+B5L310C1E-B5L310C1F</f>
        <v>8508.1198112416332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1098215</v>
      </c>
      <c r="F20" s="16" t="s">
        <v>10219</v>
      </c>
      <c r="G20" s="15">
        <f>A4L111C4</f>
        <v>378942</v>
      </c>
      <c r="H20" s="16" t="s">
        <v>10220</v>
      </c>
      <c r="I20" s="15">
        <f>IF(B5L311C1-B5L311C1A&lt;0,0,B5L311C1-B5L311C1A)</f>
        <v>719273</v>
      </c>
      <c r="J20" s="16" t="s">
        <v>10221</v>
      </c>
      <c r="K20" s="23">
        <f>IF(B5L372C1B=0,0,B5L311C1B/B5L372C1B)</f>
        <v>2.5072989959098433E-2</v>
      </c>
      <c r="L20" s="16" t="s">
        <v>10222</v>
      </c>
      <c r="M20" s="21">
        <f>IF(B5L373C1B=0,0,B5L311C1B/B5L373C1B)</f>
        <v>2.6556691082657215E-2</v>
      </c>
      <c r="N20" s="16" t="s">
        <v>10223</v>
      </c>
      <c r="O20" s="15">
        <f>B5L101C1*B5L311C1C</f>
        <v>9520.590382319062</v>
      </c>
      <c r="P20" s="16" t="s">
        <v>10224</v>
      </c>
      <c r="Q20" s="15">
        <f>B5L102C1*B5L311C1D</f>
        <v>253590.85230255488</v>
      </c>
      <c r="R20" s="16" t="s">
        <v>10225</v>
      </c>
      <c r="S20" s="15">
        <f>B5L311C1-B5L311C1A+B5L311C1E-B5L311C1F</f>
        <v>475202.73807976418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20469</v>
      </c>
      <c r="F21" s="16" t="s">
        <v>10227</v>
      </c>
      <c r="G21" s="15">
        <f>A4L112C4</f>
        <v>15048</v>
      </c>
      <c r="H21" s="16" t="s">
        <v>10228</v>
      </c>
      <c r="I21" s="15">
        <f>IF(B5L312C1-B5L312C1A&lt;0,0,B5L312C1-B5L312C1A)</f>
        <v>5421</v>
      </c>
      <c r="J21" s="16" t="s">
        <v>10229</v>
      </c>
      <c r="K21" s="23">
        <f>IF(B5L372C1B=0,0,B5L312C1B/B5L372C1B)</f>
        <v>1.8896952696441073E-4</v>
      </c>
      <c r="L21" s="16" t="s">
        <v>10230</v>
      </c>
      <c r="M21" s="21">
        <f>IF(B5L373C1B=0,0,B5L312C1B/B5L373C1B)</f>
        <v>2.0015185104832901E-4</v>
      </c>
      <c r="N21" s="16" t="s">
        <v>10231</v>
      </c>
      <c r="O21" s="15">
        <f>B5L101C1*B5L312C1C</f>
        <v>71.754563931291216</v>
      </c>
      <c r="P21" s="16" t="s">
        <v>10232</v>
      </c>
      <c r="Q21" s="15">
        <f>B5L102C1*B5L312C1D</f>
        <v>1911.2576314308335</v>
      </c>
      <c r="R21" s="16" t="s">
        <v>10233</v>
      </c>
      <c r="S21" s="15">
        <f>B5L312C1-B5L312C1A+B5L312C1E-B5L312C1F</f>
        <v>3581.4969325004577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119002</v>
      </c>
      <c r="F23" s="16" t="s">
        <v>10237</v>
      </c>
      <c r="G23" s="15">
        <f>A4L114C4</f>
        <v>43647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119002</v>
      </c>
      <c r="F24" s="16" t="s">
        <v>10239</v>
      </c>
      <c r="G24" s="15">
        <f>B5L313C1A+B5L314C1A</f>
        <v>43647</v>
      </c>
      <c r="H24" s="16" t="s">
        <v>10240</v>
      </c>
      <c r="I24" s="15">
        <f>IF(B5L315C1-B5L315C1A&lt;0,0,B5L315C1-B5L315C1A)</f>
        <v>75355</v>
      </c>
      <c r="J24" s="16" t="s">
        <v>10241</v>
      </c>
      <c r="K24" s="23">
        <f>IF(B5L372C1B=0,0,B5L315C1B/B5L372C1B)</f>
        <v>2.6267844870693914E-3</v>
      </c>
      <c r="L24" s="16" t="s">
        <v>10242</v>
      </c>
      <c r="M24" s="21">
        <f>IF(B5L373C1B=0,0,B5L315C1B/B5L373C1B)</f>
        <v>2.7822251864502551E-3</v>
      </c>
      <c r="N24" s="16" t="s">
        <v>10243</v>
      </c>
      <c r="O24" s="15">
        <f>B5L101C1*B5L315C1C</f>
        <v>997.4294715075539</v>
      </c>
      <c r="P24" s="16" t="s">
        <v>10244</v>
      </c>
      <c r="Q24" s="15">
        <f>B5L102C1*B5L315C1D</f>
        <v>26567.574029970572</v>
      </c>
      <c r="R24" s="16" t="s">
        <v>10245</v>
      </c>
      <c r="S24" s="15">
        <f>B5L315C1-B5L315C1A+B5L315C1E-B5L315C1F</f>
        <v>49784.85544153698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351423</v>
      </c>
      <c r="F25" s="16" t="s">
        <v>10247</v>
      </c>
      <c r="G25" s="15">
        <f>A4L115C4</f>
        <v>219072</v>
      </c>
      <c r="H25" s="16" t="s">
        <v>10248</v>
      </c>
      <c r="I25" s="15">
        <f>IF(B5L316C1-B5L316C1A&lt;0,0,B5L316C1-B5L316C1A)</f>
        <v>132351</v>
      </c>
      <c r="J25" s="16" t="s">
        <v>10249</v>
      </c>
      <c r="K25" s="23">
        <f>IF(B5L372C1B=0,0,B5L316C1B/B5L372C1B)</f>
        <v>4.613596359208029E-3</v>
      </c>
      <c r="L25" s="16" t="s">
        <v>10250</v>
      </c>
      <c r="M25" s="21">
        <f>IF(B5L373C1B=0,0,B5L316C1B/B5L373C1B)</f>
        <v>4.8866072012723472E-3</v>
      </c>
      <c r="N25" s="16" t="s">
        <v>10251</v>
      </c>
      <c r="O25" s="15">
        <f>B5L101C1*B5L316C1C</f>
        <v>1751.8517415366766</v>
      </c>
      <c r="P25" s="16" t="s">
        <v>10252</v>
      </c>
      <c r="Q25" s="15">
        <f>B5L102C1*B5L316C1D</f>
        <v>46662.397856023294</v>
      </c>
      <c r="R25" s="16" t="s">
        <v>10253</v>
      </c>
      <c r="S25" s="15">
        <f>B5L316C1-B5L316C1A+B5L316C1E-B5L316C1F</f>
        <v>87440.453885513372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5591</v>
      </c>
      <c r="F26" s="16" t="s">
        <v>10255</v>
      </c>
      <c r="G26" s="15">
        <f>A4L116C4</f>
        <v>617</v>
      </c>
      <c r="H26" s="16" t="s">
        <v>10256</v>
      </c>
      <c r="I26" s="15">
        <f>IF(B5L317C1-B5L317C1A&lt;0,0,B5L317C1-B5L317C1A)</f>
        <v>4974</v>
      </c>
      <c r="J26" s="16" t="s">
        <v>10257</v>
      </c>
      <c r="K26" s="23">
        <f>IF(B5L372C1B=0,0,B5L317C1B/B5L372C1B)</f>
        <v>1.7338764565965302E-4</v>
      </c>
      <c r="L26" s="16" t="s">
        <v>10258</v>
      </c>
      <c r="M26" s="21">
        <f>IF(B5L373C1B=0,0,B5L317C1B/B5L373C1B)</f>
        <v>1.83647907602728E-4</v>
      </c>
      <c r="N26" s="16" t="s">
        <v>10259</v>
      </c>
      <c r="O26" s="15">
        <f>B5L101C1*B5L317C1C</f>
        <v>65.83788987165515</v>
      </c>
      <c r="P26" s="16" t="s">
        <v>10260</v>
      </c>
      <c r="Q26" s="15">
        <f>B5L102C1*B5L317C1D</f>
        <v>1753.6608483189386</v>
      </c>
      <c r="R26" s="16" t="s">
        <v>10261</v>
      </c>
      <c r="S26" s="15">
        <f>B5L317C1-B5L317C1A+B5L317C1E-B5L317C1F</f>
        <v>3286.1770415527171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12467</v>
      </c>
      <c r="F27" s="16" t="s">
        <v>10263</v>
      </c>
      <c r="G27" s="15">
        <f>A4L117C4</f>
        <v>867</v>
      </c>
      <c r="H27" s="16" t="s">
        <v>10264</v>
      </c>
      <c r="I27" s="15">
        <f>IF(B5L318C1-B5L318C1A&lt;0,0,B5L318C1-B5L318C1A)</f>
        <v>11600</v>
      </c>
      <c r="J27" s="16" t="s">
        <v>10265</v>
      </c>
      <c r="K27" s="23">
        <f>IF(B5L372C1B=0,0,B5L318C1B/B5L372C1B)</f>
        <v>4.0436202043666567E-4</v>
      </c>
      <c r="L27" s="16" t="s">
        <v>10266</v>
      </c>
      <c r="M27" s="21">
        <f>IF(B5L373C1B=0,0,B5L318C1B/B5L373C1B)</f>
        <v>4.2829025496414253E-4</v>
      </c>
      <c r="N27" s="16" t="s">
        <v>10267</v>
      </c>
      <c r="O27" s="15">
        <f>B5L101C1*B5L318C1C</f>
        <v>153.54232459010851</v>
      </c>
      <c r="P27" s="16" t="s">
        <v>10268</v>
      </c>
      <c r="Q27" s="15">
        <f>B5L102C1*B5L318C1D</f>
        <v>4089.7599196822857</v>
      </c>
      <c r="R27" s="16" t="s">
        <v>10269</v>
      </c>
      <c r="S27" s="15">
        <f>B5L318C1-B5L318C1A+B5L318C1E-B5L318C1F</f>
        <v>7663.7824049078235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260033</v>
      </c>
      <c r="F28" s="16" t="s">
        <v>10271</v>
      </c>
      <c r="G28" s="15">
        <f>A4L118C4</f>
        <v>156791</v>
      </c>
      <c r="H28" s="16" t="s">
        <v>10272</v>
      </c>
      <c r="I28" s="15">
        <f>IF(B5L319C1-B5L319C1A&lt;0,0,B5L319C1-B5L319C1A)</f>
        <v>103242</v>
      </c>
      <c r="J28" s="16" t="s">
        <v>10273</v>
      </c>
      <c r="K28" s="23">
        <f>IF(B5L372C1B=0,0,B5L319C1B/B5L372C1B)</f>
        <v>3.5988916994760551E-3</v>
      </c>
      <c r="L28" s="16" t="s">
        <v>10274</v>
      </c>
      <c r="M28" s="21">
        <f>IF(B5L373C1B=0,0,B5L319C1B/B5L373C1B)</f>
        <v>3.8118571123282761E-3</v>
      </c>
      <c r="N28" s="16" t="s">
        <v>10275</v>
      </c>
      <c r="O28" s="15">
        <f>B5L101C1*B5L319C1C</f>
        <v>1366.5531616665503</v>
      </c>
      <c r="P28" s="16" t="s">
        <v>10276</v>
      </c>
      <c r="Q28" s="15">
        <f>B5L102C1*B5L319C1D</f>
        <v>36399.568416192975</v>
      </c>
      <c r="R28" s="16" t="s">
        <v>10277</v>
      </c>
      <c r="S28" s="15">
        <f>B5L319C1-B5L319C1A+B5L319C1E-B5L319C1F</f>
        <v>68208.984745473572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95120</v>
      </c>
      <c r="F29" s="16" t="s">
        <v>10279</v>
      </c>
      <c r="G29" s="15">
        <f>A4L119C4</f>
        <v>64253</v>
      </c>
      <c r="H29" s="16" t="s">
        <v>10280</v>
      </c>
      <c r="I29" s="15">
        <f>IF(B5L320C1-B5L320C1A&lt;0,0,B5L320C1-B5L320C1A)</f>
        <v>30867</v>
      </c>
      <c r="J29" s="16" t="s">
        <v>10281</v>
      </c>
      <c r="K29" s="23">
        <f>IF(B5L372C1B=0,0,B5L320C1B/B5L372C1B)</f>
        <v>1.0759864211050481E-3</v>
      </c>
      <c r="L29" s="16" t="s">
        <v>10282</v>
      </c>
      <c r="M29" s="21">
        <f>IF(B5L373C1B=0,0,B5L320C1B/B5L373C1B)</f>
        <v>1.139658215515361E-3</v>
      </c>
      <c r="N29" s="16" t="s">
        <v>10283</v>
      </c>
      <c r="O29" s="15">
        <f>B5L101C1*B5L320C1C</f>
        <v>408.56818388990337</v>
      </c>
      <c r="P29" s="16" t="s">
        <v>10284</v>
      </c>
      <c r="Q29" s="15">
        <f>B5L102C1*B5L320C1D</f>
        <v>10882.639606968372</v>
      </c>
      <c r="R29" s="16" t="s">
        <v>10285</v>
      </c>
      <c r="S29" s="15">
        <f>B5L320C1-B5L320C1A+B5L320C1E-B5L320C1F</f>
        <v>20392.928576921531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744866</v>
      </c>
      <c r="F30" s="16" t="s">
        <v>10287</v>
      </c>
      <c r="G30" s="15">
        <f>A4L120C4</f>
        <v>329498</v>
      </c>
      <c r="H30" s="16" t="s">
        <v>10288</v>
      </c>
      <c r="I30" s="15">
        <f>IF(B5L321C1-B5L321C1A&lt;0,0,B5L321C1-B5L321C1A)</f>
        <v>415368</v>
      </c>
      <c r="J30" s="16" t="s">
        <v>10289</v>
      </c>
      <c r="K30" s="23">
        <f>IF(B5L372C1B=0,0,B5L321C1B/B5L372C1B)</f>
        <v>1.4479227905580771E-2</v>
      </c>
      <c r="L30" s="16" t="s">
        <v>10290</v>
      </c>
      <c r="M30" s="21">
        <f>IF(B5L373C1B=0,0,B5L321C1B/B5L373C1B)</f>
        <v>1.5336040226202236E-2</v>
      </c>
      <c r="N30" s="16" t="s">
        <v>10291</v>
      </c>
      <c r="O30" s="15">
        <f>B5L101C1*B5L321C1C</f>
        <v>5497.9800241676021</v>
      </c>
      <c r="P30" s="16" t="s">
        <v>10292</v>
      </c>
      <c r="Q30" s="15">
        <f>B5L102C1*B5L321C1D</f>
        <v>146444.43088953375</v>
      </c>
      <c r="R30" s="16" t="s">
        <v>10293</v>
      </c>
      <c r="S30" s="15">
        <f>B5L321C1-B5L321C1A+B5L321C1E-B5L321C1F</f>
        <v>274421.54913463385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2736892</v>
      </c>
      <c r="F31" s="16" t="s">
        <v>10295</v>
      </c>
      <c r="G31" s="15">
        <f>A4L121C4</f>
        <v>584607</v>
      </c>
      <c r="H31" s="16" t="s">
        <v>10296</v>
      </c>
      <c r="I31" s="15">
        <f>IF(B5L322C1-B5L322C1A&lt;0,0,B5L322C1-B5L322C1A)</f>
        <v>2152285</v>
      </c>
      <c r="J31" s="16" t="s">
        <v>10297</v>
      </c>
      <c r="K31" s="23">
        <f>IF(B5L372C1B=0,0,B5L322C1B/B5L372C1B)</f>
        <v>7.5026061306511113E-2</v>
      </c>
      <c r="L31" s="16" t="s">
        <v>10298</v>
      </c>
      <c r="M31" s="21">
        <f>IF(B5L373C1B=0,0,B5L322C1B/B5L373C1B)</f>
        <v>7.9465749259094776E-2</v>
      </c>
      <c r="N31" s="16" t="s">
        <v>10299</v>
      </c>
      <c r="O31" s="15">
        <f>B5L101C1*B5L322C1C</f>
        <v>28488.520869001866</v>
      </c>
      <c r="P31" s="16" t="s">
        <v>10300</v>
      </c>
      <c r="Q31" s="15">
        <f>B5L102C1*B5L322C1D</f>
        <v>758821.45937356784</v>
      </c>
      <c r="R31" s="16" t="s">
        <v>10301</v>
      </c>
      <c r="S31" s="15">
        <f>B5L322C1-B5L322C1A+B5L322C1E-B5L322C1F</f>
        <v>1421952.061495434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2024</v>
      </c>
      <c r="F32" s="16" t="s">
        <v>10303</v>
      </c>
      <c r="G32" s="15">
        <f>A4L122C4</f>
        <v>1123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47974</v>
      </c>
      <c r="F33" s="16" t="s">
        <v>10305</v>
      </c>
      <c r="G33" s="15">
        <f>A4L123C4</f>
        <v>19988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0</v>
      </c>
      <c r="F34" s="16" t="s">
        <v>10307</v>
      </c>
      <c r="G34" s="15">
        <f>A4L124C4</f>
        <v>0</v>
      </c>
      <c r="H34" s="16" t="s">
        <v>10308</v>
      </c>
      <c r="I34" s="15">
        <f>IF(B5L325C1-B5L325C1A&lt;0,0,B5L325C1-B5L325C1A)</f>
        <v>0</v>
      </c>
      <c r="J34" s="16" t="s">
        <v>10309</v>
      </c>
      <c r="K34" s="23">
        <f>IF(B5L372C1B=0,0,B5L325C1B/B5L372C1B)</f>
        <v>0</v>
      </c>
      <c r="L34" s="16" t="s">
        <v>10310</v>
      </c>
      <c r="M34" s="21">
        <f>IF(B5L373C1B=0,0,B5L325C1B/B5L373C1B)</f>
        <v>0</v>
      </c>
      <c r="N34" s="16" t="s">
        <v>10311</v>
      </c>
      <c r="O34" s="15">
        <f>B5L101C1*B5L325C1C</f>
        <v>0</v>
      </c>
      <c r="P34" s="16" t="s">
        <v>10312</v>
      </c>
      <c r="Q34" s="15">
        <f>B5L102C1*B5L325C1D</f>
        <v>0</v>
      </c>
      <c r="R34" s="16" t="s">
        <v>10313</v>
      </c>
      <c r="S34" s="15">
        <f>B5L325C1-B5L325C1A+B5L325C1E-B5L325C1F</f>
        <v>0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625194</v>
      </c>
      <c r="F35" s="16" t="s">
        <v>10315</v>
      </c>
      <c r="G35" s="15">
        <f>A4L125C4</f>
        <v>461855</v>
      </c>
      <c r="H35" s="16" t="s">
        <v>10316</v>
      </c>
      <c r="I35" s="15">
        <f>IF(B5L326C1-B5L326C1A&lt;0,0,B5L326C1-B5L326C1A)</f>
        <v>163339</v>
      </c>
      <c r="J35" s="16" t="s">
        <v>10317</v>
      </c>
      <c r="K35" s="23">
        <f>IF(B5L372C1B=0,0,B5L326C1B/B5L372C1B)</f>
        <v>5.6938006944917702E-3</v>
      </c>
      <c r="L35" s="16" t="s">
        <v>10318</v>
      </c>
      <c r="M35" s="21">
        <f>IF(B5L373C1B=0,0,B5L326C1B/B5L373C1B)</f>
        <v>6.0307329272058681E-3</v>
      </c>
      <c r="N35" s="16" t="s">
        <v>10319</v>
      </c>
      <c r="O35" s="15">
        <f>B5L101C1*B5L326C1C</f>
        <v>2162.0215307089425</v>
      </c>
      <c r="P35" s="16" t="s">
        <v>10320</v>
      </c>
      <c r="Q35" s="15">
        <f>B5L102C1*B5L326C1D</f>
        <v>57587.69788974007</v>
      </c>
      <c r="R35" s="16" t="s">
        <v>10321</v>
      </c>
      <c r="S35" s="15">
        <f>B5L326C1-B5L326C1A+B5L326C1E-B5L326C1F</f>
        <v>107913.32364096887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709091</v>
      </c>
      <c r="F36" s="16" t="s">
        <v>10323</v>
      </c>
      <c r="G36" s="15">
        <f>A4L126C4</f>
        <v>-61713</v>
      </c>
      <c r="H36" s="16" t="s">
        <v>10324</v>
      </c>
      <c r="I36" s="15">
        <f>IF(B5L327C1-B5L327C1A&lt;0,0,B5L327C1-B5L327C1A)</f>
        <v>770804</v>
      </c>
      <c r="J36" s="16" t="s">
        <v>10325</v>
      </c>
      <c r="K36" s="23">
        <f>IF(B5L372C1B=0,0,B5L327C1B/B5L372C1B)</f>
        <v>2.6869298517298589E-2</v>
      </c>
      <c r="L36" s="16" t="s">
        <v>10326</v>
      </c>
      <c r="M36" s="21">
        <f>IF(B5L373C1B=0,0,B5L327C1B/B5L373C1B)</f>
        <v>2.8459296697188007E-2</v>
      </c>
      <c r="N36" s="16" t="s">
        <v>10327</v>
      </c>
      <c r="O36" s="15">
        <f>B5L101C1*B5L327C1C</f>
        <v>10202.675686496033</v>
      </c>
      <c r="P36" s="16" t="s">
        <v>10328</v>
      </c>
      <c r="Q36" s="15">
        <f>B5L102C1*B5L327C1D</f>
        <v>271758.90561472275</v>
      </c>
      <c r="R36" s="16" t="s">
        <v>10329</v>
      </c>
      <c r="S36" s="15">
        <f>B5L327C1-B5L327C1A+B5L327C1E-B5L327C1F</f>
        <v>509247.77007177332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105689</v>
      </c>
      <c r="F37" s="16" t="s">
        <v>10331</v>
      </c>
      <c r="G37" s="15">
        <f>B2L461C2</f>
        <v>46253</v>
      </c>
      <c r="H37" s="16" t="s">
        <v>10332</v>
      </c>
      <c r="I37" s="15">
        <f>IF(B5L328C1-B5L328C1A&lt;0,0,B5L328C1-B5L328C1A)</f>
        <v>59436</v>
      </c>
      <c r="J37" s="16" t="s">
        <v>10333</v>
      </c>
      <c r="K37" s="23">
        <f>IF(B5L372C1B=0,0,B5L328C1B/B5L372C1B)</f>
        <v>2.0718673316097985E-3</v>
      </c>
      <c r="L37" s="16" t="s">
        <v>10334</v>
      </c>
      <c r="M37" s="21">
        <f>IF(B5L373C1B=0,0,B5L328C1B/B5L373C1B)</f>
        <v>2.1944706546593771E-3</v>
      </c>
      <c r="N37" s="16" t="s">
        <v>10335</v>
      </c>
      <c r="O37" s="15">
        <f>B5L101C1*B5L328C1C</f>
        <v>786.71910382221461</v>
      </c>
      <c r="P37" s="16" t="s">
        <v>10336</v>
      </c>
      <c r="Q37" s="15">
        <f>B5L102C1*B5L328C1D</f>
        <v>20955.083671227268</v>
      </c>
      <c r="R37" s="16" t="s">
        <v>10337</v>
      </c>
      <c r="S37" s="15">
        <f>B5L328C1-B5L328C1A+B5L328C1E-B5L328C1F</f>
        <v>39267.635432594951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45355</v>
      </c>
      <c r="F38" s="16" t="s">
        <v>10339</v>
      </c>
      <c r="G38" s="15">
        <f>B2L462C2</f>
        <v>19849</v>
      </c>
      <c r="H38" s="16" t="s">
        <v>10340</v>
      </c>
      <c r="I38" s="15">
        <f>IF(B5L329C1-B5L329C1A&lt;0,0,B5L329C1-B5L329C1A)</f>
        <v>25506</v>
      </c>
      <c r="J38" s="16" t="s">
        <v>10341</v>
      </c>
      <c r="K38" s="23">
        <f>IF(B5L372C1B=0,0,B5L329C1B/B5L372C1B)</f>
        <v>8.891084218325512E-4</v>
      </c>
      <c r="L38" s="16" t="s">
        <v>10342</v>
      </c>
      <c r="M38" s="21">
        <f>IF(B5L373C1B=0,0,B5L329C1B/B5L373C1B)</f>
        <v>9.4172165888926028E-4</v>
      </c>
      <c r="N38" s="16" t="s">
        <v>10343</v>
      </c>
      <c r="O38" s="15">
        <f>B5L101C1*B5L329C1C</f>
        <v>337.60780439614717</v>
      </c>
      <c r="P38" s="16" t="s">
        <v>10344</v>
      </c>
      <c r="Q38" s="15">
        <f>B5L102C1*B5L329C1D</f>
        <v>8992.535906156585</v>
      </c>
      <c r="R38" s="16" t="s">
        <v>10345</v>
      </c>
      <c r="S38" s="15">
        <f>B5L329C1-B5L329C1A+B5L329C1E-B5L329C1F</f>
        <v>16851.071898239563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11609</v>
      </c>
      <c r="F39" s="16" t="s">
        <v>10347</v>
      </c>
      <c r="G39" s="15">
        <f>B2L463C2</f>
        <v>4640</v>
      </c>
      <c r="H39" s="16" t="s">
        <v>10348</v>
      </c>
      <c r="I39" s="15">
        <f>IF(B5L330C1-B5L330C1A&lt;0,0,B5L330C1-B5L330C1A)</f>
        <v>6969</v>
      </c>
      <c r="J39" s="16" t="s">
        <v>10349</v>
      </c>
      <c r="K39" s="23">
        <f>IF(B5L372C1B=0,0,B5L330C1B/B5L372C1B)</f>
        <v>2.4293094141578648E-4</v>
      </c>
      <c r="L39" s="16" t="s">
        <v>10350</v>
      </c>
      <c r="M39" s="21">
        <f>IF(B5L373C1B=0,0,B5L330C1B/B5L373C1B)</f>
        <v>2.5730644714181978E-4</v>
      </c>
      <c r="N39" s="16" t="s">
        <v>10351</v>
      </c>
      <c r="O39" s="15">
        <f>B5L101C1*B5L330C1C</f>
        <v>92.244522419695357</v>
      </c>
      <c r="P39" s="16" t="s">
        <v>10352</v>
      </c>
      <c r="Q39" s="15">
        <f>B5L102C1*B5L330C1D</f>
        <v>2457.0290414022284</v>
      </c>
      <c r="R39" s="16" t="s">
        <v>10353</v>
      </c>
      <c r="S39" s="15">
        <f>B5L330C1-B5L330C1A+B5L330C1E-B5L330C1F</f>
        <v>4604.215481017467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2446</v>
      </c>
      <c r="F40" s="16" t="s">
        <v>10355</v>
      </c>
      <c r="G40" s="15">
        <f>A4L128C4</f>
        <v>2723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52444</v>
      </c>
      <c r="F41" s="16" t="s">
        <v>10357</v>
      </c>
      <c r="G41" s="15">
        <f>B5L323C1A+B5L324C1A+B5L331C1A</f>
        <v>23834</v>
      </c>
      <c r="H41" s="16" t="s">
        <v>10358</v>
      </c>
      <c r="I41" s="15">
        <f>IF(B5L332C1-B5L332C1A&lt;0,0,B5L332C1-B5L332C1A)</f>
        <v>28610</v>
      </c>
      <c r="J41" s="16" t="s">
        <v>10359</v>
      </c>
      <c r="K41" s="23">
        <f>IF(B5L372C1B=0,0,B5L332C1B/B5L372C1B)</f>
        <v>9.9731012109422444E-4</v>
      </c>
      <c r="L41" s="16" t="s">
        <v>10360</v>
      </c>
      <c r="M41" s="21">
        <f>IF(B5L373C1B=0,0,B5L332C1B/B5L373C1B)</f>
        <v>1.0563262236658721E-3</v>
      </c>
      <c r="N41" s="16" t="s">
        <v>10361</v>
      </c>
      <c r="O41" s="15">
        <f>B5L101C1*B5L332C1C</f>
        <v>378.69361263129343</v>
      </c>
      <c r="P41" s="16" t="s">
        <v>10362</v>
      </c>
      <c r="Q41" s="15">
        <f>B5L102C1*B5L332C1D</f>
        <v>10086.899250181912</v>
      </c>
      <c r="R41" s="16" t="s">
        <v>10363</v>
      </c>
      <c r="S41" s="15">
        <f>B5L332C1-B5L332C1A+B5L332C1E-B5L332C1F</f>
        <v>18901.794362449382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5838322</v>
      </c>
      <c r="F49" s="16" t="s">
        <v>10394</v>
      </c>
      <c r="G49" s="15">
        <f>B2L404C2</f>
        <v>2364136</v>
      </c>
      <c r="H49" s="16" t="s">
        <v>10395</v>
      </c>
      <c r="I49" s="15">
        <f>IF(B5L340C1-B5L340C1A&lt;0,0,B5L340C1-B5L340C1A)</f>
        <v>3474186</v>
      </c>
      <c r="J49" s="16" t="s">
        <v>10396</v>
      </c>
      <c r="K49" s="23">
        <f>IF(B5L372C1B=0,0,B5L340C1B/B5L372C1B)</f>
        <v>0.12110593709765326</v>
      </c>
      <c r="L49" s="16" t="s">
        <v>10397</v>
      </c>
      <c r="M49" s="21">
        <f>IF(B5L373C1B=0,0,B5L340C1B/B5L373C1B)</f>
        <v>0.12827241445972884</v>
      </c>
      <c r="N49" s="16" t="s">
        <v>10398</v>
      </c>
      <c r="O49" s="15">
        <f>B5L101C1*B5L340C1C</f>
        <v>45985.740905035404</v>
      </c>
      <c r="P49" s="16" t="s">
        <v>10399</v>
      </c>
      <c r="Q49" s="15">
        <f>B5L102C1*B5L340C1D</f>
        <v>1224878.1600277002</v>
      </c>
      <c r="R49" s="16" t="s">
        <v>10400</v>
      </c>
      <c r="S49" s="15">
        <f>B5L340C1-B5L340C1A+B5L340C1E-B5L340C1F</f>
        <v>2295293.5808773348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184408</v>
      </c>
      <c r="F50" s="16" t="s">
        <v>10402</v>
      </c>
      <c r="G50" s="15">
        <f>B2L405C2</f>
        <v>94721</v>
      </c>
      <c r="H50" s="16" t="s">
        <v>10403</v>
      </c>
      <c r="I50" s="15">
        <f>IF(B5L341C1-B5L341C1A&lt;0,0,B5L341C1-B5L341C1A)</f>
        <v>89687</v>
      </c>
      <c r="J50" s="16" t="s">
        <v>10404</v>
      </c>
      <c r="K50" s="23">
        <f>IF(B5L372C1B=0,0,B5L341C1B/B5L372C1B)</f>
        <v>3.1263807350778651E-3</v>
      </c>
      <c r="L50" s="16" t="s">
        <v>10405</v>
      </c>
      <c r="M50" s="21">
        <f>IF(B5L373C1B=0,0,B5L341C1B/B5L373C1B)</f>
        <v>3.3113851807731937E-3</v>
      </c>
      <c r="N50" s="16" t="s">
        <v>10406</v>
      </c>
      <c r="O50" s="15">
        <f>B5L101C1*B5L341C1C</f>
        <v>1187.1336608200916</v>
      </c>
      <c r="P50" s="16" t="s">
        <v>10407</v>
      </c>
      <c r="Q50" s="15">
        <f>B5L102C1*B5L341C1D</f>
        <v>31620.542923840098</v>
      </c>
      <c r="R50" s="16" t="s">
        <v>10408</v>
      </c>
      <c r="S50" s="15">
        <f>B5L341C1-B5L341C1A+B5L341C1E-B5L341C1F</f>
        <v>59253.590736979997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149</v>
      </c>
      <c r="F52" s="16" t="s">
        <v>10418</v>
      </c>
      <c r="G52" s="15">
        <f>B2L411C2</f>
        <v>13</v>
      </c>
      <c r="H52" s="16" t="s">
        <v>10419</v>
      </c>
      <c r="I52" s="15">
        <f>IF(B5L343C1-B5L343C1A&lt;0,0,B5L343C1-B5L343C1A)</f>
        <v>136</v>
      </c>
      <c r="J52" s="16" t="s">
        <v>10420</v>
      </c>
      <c r="K52" s="23">
        <f>IF(B5L372C1B=0,0,B5L343C1B/B5L372C1B)</f>
        <v>4.740796101671253E-6</v>
      </c>
      <c r="L52" s="16" t="s">
        <v>10421</v>
      </c>
      <c r="M52" s="21">
        <f>IF(B5L373C1B=0,0,B5L343C1B/B5L373C1B)</f>
        <v>5.0213340237175326E-6</v>
      </c>
      <c r="N52" s="16" t="s">
        <v>10422</v>
      </c>
      <c r="O52" s="15">
        <f>B5L101C1*B5L343C1C</f>
        <v>1.8001513917460998</v>
      </c>
      <c r="P52" s="16" t="s">
        <v>10423</v>
      </c>
      <c r="Q52" s="15">
        <f>B5L102C1*B5L343C1D</f>
        <v>47.948909403171619</v>
      </c>
      <c r="R52" s="16" t="s">
        <v>10424</v>
      </c>
      <c r="S52" s="15">
        <f>B5L343C1-B5L343C1A+B5L343C1E-B5L343C1F</f>
        <v>89.851241988574486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168734</v>
      </c>
      <c r="F53" s="16" t="s">
        <v>10426</v>
      </c>
      <c r="G53" s="15">
        <f>B2L412C2</f>
        <v>96760</v>
      </c>
      <c r="H53" s="16" t="s">
        <v>10427</v>
      </c>
      <c r="I53" s="15">
        <f>IF(B5L344C1-B5L344C1A&lt;0,0,B5L344C1-B5L344C1A)</f>
        <v>71974</v>
      </c>
      <c r="J53" s="16" t="s">
        <v>10428</v>
      </c>
      <c r="K53" s="23">
        <f>IF(B5L372C1B=0,0,B5L344C1B/B5L372C1B)</f>
        <v>2.5089269016300496E-3</v>
      </c>
      <c r="L53" s="16" t="s">
        <v>10429</v>
      </c>
      <c r="M53" s="21">
        <f>IF(B5L373C1B=0,0,B5L344C1B/B5L373C1B)</f>
        <v>2.6573933457576891E-3</v>
      </c>
      <c r="N53" s="16" t="s">
        <v>10430</v>
      </c>
      <c r="O53" s="15">
        <f>B5L101C1*B5L344C1C</f>
        <v>952.67717845245431</v>
      </c>
      <c r="P53" s="16" t="s">
        <v>10431</v>
      </c>
      <c r="Q53" s="15">
        <f>B5L102C1*B5L344C1D</f>
        <v>25375.550039587313</v>
      </c>
      <c r="R53" s="16" t="s">
        <v>10432</v>
      </c>
      <c r="S53" s="15">
        <f>B5L344C1-B5L344C1A+B5L344C1E-B5L344C1F</f>
        <v>47551.127138865151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869745</v>
      </c>
      <c r="F54" s="16" t="s">
        <v>10434</v>
      </c>
      <c r="G54" s="15">
        <f>B2L413C2</f>
        <v>186591</v>
      </c>
      <c r="H54" s="16" t="s">
        <v>10435</v>
      </c>
      <c r="I54" s="15">
        <f>IF(B5L345C1-B5L345C1A&lt;0,0,B5L345C1-B5L345C1A)</f>
        <v>683154</v>
      </c>
      <c r="J54" s="16" t="s">
        <v>10436</v>
      </c>
      <c r="K54" s="23">
        <f>IF(B5L372C1B=0,0,B5L345C1B/B5L372C1B)</f>
        <v>2.3813925147361199E-2</v>
      </c>
      <c r="L54" s="16" t="s">
        <v>10437</v>
      </c>
      <c r="M54" s="21">
        <f>IF(B5L373C1B=0,0,B5L345C1B/B5L373C1B)</f>
        <v>2.5223120762049467E-2</v>
      </c>
      <c r="N54" s="16" t="s">
        <v>10438</v>
      </c>
      <c r="O54" s="15">
        <f>B5L101C1*B5L345C1C</f>
        <v>9042.504587330257</v>
      </c>
      <c r="P54" s="16" t="s">
        <v>10439</v>
      </c>
      <c r="Q54" s="15">
        <f>B5L102C1*B5L345C1D</f>
        <v>240856.53863539931</v>
      </c>
      <c r="R54" s="16" t="s">
        <v>10440</v>
      </c>
      <c r="S54" s="15">
        <f>B5L345C1-B5L345C1A+B5L345C1E-B5L345C1F</f>
        <v>451339.96595193096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332490</v>
      </c>
      <c r="F55" s="16" t="s">
        <v>10442</v>
      </c>
      <c r="G55" s="15">
        <f>B2L414C2</f>
        <v>54484</v>
      </c>
      <c r="H55" s="16" t="s">
        <v>10443</v>
      </c>
      <c r="I55" s="15">
        <f>IF(B5L346C1-B5L346C1A&lt;0,0,B5L346C1-B5L346C1A)</f>
        <v>278006</v>
      </c>
      <c r="J55" s="16" t="s">
        <v>10444</v>
      </c>
      <c r="K55" s="23">
        <f>IF(B5L372C1B=0,0,B5L346C1B/B5L372C1B)</f>
        <v>9.6909541253030751E-3</v>
      </c>
      <c r="L55" s="16" t="s">
        <v>10445</v>
      </c>
      <c r="M55" s="21">
        <f>IF(B5L373C1B=0,0,B5L346C1B/B5L373C1B)</f>
        <v>1.0264419019100121E-2</v>
      </c>
      <c r="N55" s="16" t="s">
        <v>10446</v>
      </c>
      <c r="O55" s="15">
        <f>B5L101C1*B5L346C1C</f>
        <v>3679.8006456894573</v>
      </c>
      <c r="P55" s="16" t="s">
        <v>10447</v>
      </c>
      <c r="Q55" s="15">
        <f>B5L102C1*B5L346C1D</f>
        <v>98015.32726130978</v>
      </c>
      <c r="R55" s="16" t="s">
        <v>10448</v>
      </c>
      <c r="S55" s="15">
        <f>B5L346C1-B5L346C1A+B5L346C1E-B5L346C1F</f>
        <v>183670.4733843797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479734</v>
      </c>
      <c r="F56" s="16" t="s">
        <v>10450</v>
      </c>
      <c r="G56" s="15">
        <f>B2L415C2</f>
        <v>157176</v>
      </c>
      <c r="H56" s="16" t="s">
        <v>10451</v>
      </c>
      <c r="I56" s="15">
        <f>IF(B5L347C1-B5L347C1A&lt;0,0,B5L347C1-B5L347C1A)</f>
        <v>322558</v>
      </c>
      <c r="J56" s="16" t="s">
        <v>10452</v>
      </c>
      <c r="K56" s="23">
        <f>IF(B5L372C1B=0,0,B5L347C1B/B5L372C1B)</f>
        <v>1.1243983154138793E-2</v>
      </c>
      <c r="L56" s="16" t="s">
        <v>10453</v>
      </c>
      <c r="M56" s="21">
        <f>IF(B5L373C1B=0,0,B5L347C1B/B5L373C1B)</f>
        <v>1.1909348970752059E-2</v>
      </c>
      <c r="N56" s="16" t="s">
        <v>10454</v>
      </c>
      <c r="O56" s="15">
        <f>B5L101C1*B5L347C1C</f>
        <v>4269.5090633738118</v>
      </c>
      <c r="P56" s="16" t="s">
        <v>10455</v>
      </c>
      <c r="Q56" s="15">
        <f>B5L102C1*B5L347C1D</f>
        <v>113722.8258769723</v>
      </c>
      <c r="R56" s="16" t="s">
        <v>10456</v>
      </c>
      <c r="S56" s="15">
        <f>B5L347C1-B5L347C1A+B5L347C1E-B5L347C1F</f>
        <v>213104.6831864015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279507</v>
      </c>
      <c r="F57" s="16" t="s">
        <v>10458</v>
      </c>
      <c r="G57" s="15">
        <f>B2L416C2</f>
        <v>83487</v>
      </c>
      <c r="H57" s="16" t="s">
        <v>10459</v>
      </c>
      <c r="I57" s="15">
        <f>IF(B5L348C1-B5L348C1A&lt;0,0,B5L348C1-B5L348C1A)</f>
        <v>196020</v>
      </c>
      <c r="J57" s="16" t="s">
        <v>10460</v>
      </c>
      <c r="K57" s="23">
        <f>IF(B5L372C1B=0,0,B5L348C1B/B5L372C1B)</f>
        <v>6.8330209694823455E-3</v>
      </c>
      <c r="L57" s="16" t="s">
        <v>10461</v>
      </c>
      <c r="M57" s="21">
        <f>IF(B5L373C1B=0,0,B5L348C1B/B5L373C1B)</f>
        <v>7.2373668774199321E-3</v>
      </c>
      <c r="N57" s="16" t="s">
        <v>10462</v>
      </c>
      <c r="O57" s="15">
        <f>B5L101C1*B5L348C1C</f>
        <v>2594.6005574269889</v>
      </c>
      <c r="P57" s="16" t="s">
        <v>10463</v>
      </c>
      <c r="Q57" s="15">
        <f>B5L102C1*B5L348C1D</f>
        <v>69109.891332424275</v>
      </c>
      <c r="R57" s="16" t="s">
        <v>10464</v>
      </c>
      <c r="S57" s="15">
        <f>B5L348C1-B5L348C1A+B5L348C1E-B5L348C1F</f>
        <v>129504.70922500271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325932</v>
      </c>
      <c r="F58" s="16" t="s">
        <v>10466</v>
      </c>
      <c r="G58" s="15">
        <f>B2L417C2</f>
        <v>76638</v>
      </c>
      <c r="H58" s="16" t="s">
        <v>10467</v>
      </c>
      <c r="I58" s="15">
        <f>IF(B5L349C1-B5L349C1A&lt;0,0,B5L349C1-B5L349C1A)</f>
        <v>249294</v>
      </c>
      <c r="J58" s="16" t="s">
        <v>10468</v>
      </c>
      <c r="K58" s="23">
        <f>IF(B5L372C1B=0,0,B5L349C1B/B5L372C1B)</f>
        <v>8.6900884071325971E-3</v>
      </c>
      <c r="L58" s="16" t="s">
        <v>10469</v>
      </c>
      <c r="M58" s="21">
        <f>IF(B5L373C1B=0,0,B5L349C1B/B5L373C1B)</f>
        <v>9.2043267949164613E-3</v>
      </c>
      <c r="N58" s="16" t="s">
        <v>10470</v>
      </c>
      <c r="O58" s="15">
        <f>B5L101C1*B5L349C1C</f>
        <v>3299.7569195143542</v>
      </c>
      <c r="P58" s="16" t="s">
        <v>10471</v>
      </c>
      <c r="Q58" s="15">
        <f>B5L102C1*B5L349C1D</f>
        <v>87892.466329075498</v>
      </c>
      <c r="R58" s="16" t="s">
        <v>10472</v>
      </c>
      <c r="S58" s="15">
        <f>B5L349C1-B5L349C1A+B5L349C1E-B5L349C1F</f>
        <v>164701.29059043888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2091</v>
      </c>
      <c r="F59" s="16" t="s">
        <v>10474</v>
      </c>
      <c r="G59" s="15">
        <f>B2L418C2</f>
        <v>1251</v>
      </c>
      <c r="H59" s="16" t="s">
        <v>10475</v>
      </c>
      <c r="I59" s="15">
        <f>IF(B5L350C1-B5L350C1A&lt;0,0,B5L350C1-B5L350C1A)</f>
        <v>840</v>
      </c>
      <c r="J59" s="16" t="s">
        <v>10476</v>
      </c>
      <c r="K59" s="23">
        <f>IF(B5L372C1B=0,0,B5L350C1B/B5L372C1B)</f>
        <v>2.9281387686793031E-5</v>
      </c>
      <c r="L59" s="16" t="s">
        <v>10477</v>
      </c>
      <c r="M59" s="21">
        <f>IF(B5L373C1B=0,0,B5L350C1B/B5L373C1B)</f>
        <v>3.1014121911196529E-5</v>
      </c>
      <c r="N59" s="16" t="s">
        <v>10478</v>
      </c>
      <c r="O59" s="15">
        <f>B5L101C1*B5L350C1C</f>
        <v>11.118582125490615</v>
      </c>
      <c r="P59" s="16" t="s">
        <v>10479</v>
      </c>
      <c r="Q59" s="15">
        <f>B5L102C1*B5L350C1D</f>
        <v>296.15502866664826</v>
      </c>
      <c r="R59" s="16" t="s">
        <v>10480</v>
      </c>
      <c r="S59" s="15">
        <f>B5L350C1-B5L350C1A+B5L350C1E-B5L350C1F</f>
        <v>554.9635534588424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3214</v>
      </c>
      <c r="F60" s="16" t="s">
        <v>10482</v>
      </c>
      <c r="G60" s="15">
        <f>B2L419C2</f>
        <v>1541</v>
      </c>
      <c r="H60" s="16" t="s">
        <v>10483</v>
      </c>
      <c r="I60" s="15">
        <f>IF(B5L351C1-B5L351C1A&lt;0,0,B5L351C1-B5L351C1A)</f>
        <v>1673</v>
      </c>
      <c r="J60" s="16" t="s">
        <v>10484</v>
      </c>
      <c r="K60" s="23">
        <f>IF(B5L372C1B=0,0,B5L351C1B/B5L372C1B)</f>
        <v>5.8318763809529452E-5</v>
      </c>
      <c r="L60" s="16" t="s">
        <v>10485</v>
      </c>
      <c r="M60" s="21">
        <f>IF(B5L373C1B=0,0,B5L351C1B/B5L373C1B)</f>
        <v>6.1769792806466416E-5</v>
      </c>
      <c r="N60" s="16" t="s">
        <v>10486</v>
      </c>
      <c r="O60" s="15">
        <f>B5L101C1*B5L351C1C</f>
        <v>22.144509399935476</v>
      </c>
      <c r="P60" s="16" t="s">
        <v>10487</v>
      </c>
      <c r="Q60" s="15">
        <f>B5L102C1*B5L351C1D</f>
        <v>589.84209876107445</v>
      </c>
      <c r="R60" s="16" t="s">
        <v>10488</v>
      </c>
      <c r="S60" s="15">
        <f>B5L351C1-B5L351C1A+B5L351C1E-B5L351C1F</f>
        <v>1105.3024106388611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11510</v>
      </c>
      <c r="F61" s="16" t="s">
        <v>10490</v>
      </c>
      <c r="G61" s="15">
        <f>B2L420C2</f>
        <v>2409</v>
      </c>
      <c r="H61" s="16" t="s">
        <v>10491</v>
      </c>
      <c r="I61" s="15">
        <f>IF(B5L352C1-B5L352C1A&lt;0,0,B5L352C1-B5L352C1A)</f>
        <v>9101</v>
      </c>
      <c r="J61" s="16" t="s">
        <v>10492</v>
      </c>
      <c r="K61" s="23">
        <f>IF(B5L372C1B=0,0,B5L352C1B/B5L372C1B)</f>
        <v>3.172498920684564E-4</v>
      </c>
      <c r="L61" s="16" t="s">
        <v>10493</v>
      </c>
      <c r="M61" s="21">
        <f>IF(B5L373C1B=0,0,B5L352C1B/B5L373C1B)</f>
        <v>3.3602324227833283E-4</v>
      </c>
      <c r="N61" s="16" t="s">
        <v>10494</v>
      </c>
      <c r="O61" s="15">
        <f>B5L101C1*B5L352C1C</f>
        <v>120.46454276677392</v>
      </c>
      <c r="P61" s="16" t="s">
        <v>10495</v>
      </c>
      <c r="Q61" s="15">
        <f>B5L102C1*B5L352C1D</f>
        <v>3208.6987093990069</v>
      </c>
      <c r="R61" s="16" t="s">
        <v>10496</v>
      </c>
      <c r="S61" s="15">
        <f>B5L352C1-B5L352C1A+B5L352C1E-B5L352C1F</f>
        <v>6012.7658333677682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0</v>
      </c>
      <c r="F62" s="16" t="s">
        <v>10498</v>
      </c>
      <c r="G62" s="15">
        <f>B2L421C2</f>
        <v>0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IF(B5L372C1B=0,0,B5L353C1B/B5L372C1B)</f>
        <v>0</v>
      </c>
      <c r="L62" s="16" t="s">
        <v>10501</v>
      </c>
      <c r="M62" s="21">
        <f>IF(B5L373C1B=0,0,B5L353C1B/B5L373C1B)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0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26</v>
      </c>
      <c r="F63" s="16" t="s">
        <v>10506</v>
      </c>
      <c r="G63" s="15">
        <f>B2L422C2</f>
        <v>3</v>
      </c>
      <c r="H63" s="16" t="s">
        <v>10507</v>
      </c>
      <c r="I63" s="15">
        <f>IF(B5L354C1-B5L354C1A&lt;0,0,B5L354C1-B5L354C1A)</f>
        <v>23</v>
      </c>
      <c r="J63" s="16" t="s">
        <v>10508</v>
      </c>
      <c r="K63" s="23">
        <f>IF(B5L372C1B=0,0,B5L354C1B/B5L372C1B)</f>
        <v>8.0175228190028538E-7</v>
      </c>
      <c r="L63" s="16" t="s">
        <v>10509</v>
      </c>
      <c r="M63" s="21">
        <f>IF(B5L373C1B=0,0,B5L354C1B/B5L373C1B)</f>
        <v>8.491961951875239E-7</v>
      </c>
      <c r="N63" s="16" t="s">
        <v>10510</v>
      </c>
      <c r="O63" s="15">
        <f>B5L101C1*B5L354C1C</f>
        <v>0.30443736772176688</v>
      </c>
      <c r="P63" s="16" t="s">
        <v>10511</v>
      </c>
      <c r="Q63" s="15">
        <f>B5L102C1*B5L354C1D</f>
        <v>8.1090067373010832</v>
      </c>
      <c r="R63" s="16" t="s">
        <v>10512</v>
      </c>
      <c r="S63" s="15">
        <f>B5L354C1-B5L354C1A+B5L354C1E-B5L354C1F</f>
        <v>15.195430630420685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76120</v>
      </c>
      <c r="F64" s="16" t="s">
        <v>10514</v>
      </c>
      <c r="G64" s="15">
        <f>B2L423C2</f>
        <v>27623</v>
      </c>
      <c r="H64" s="16" t="s">
        <v>10515</v>
      </c>
      <c r="I64" s="15">
        <f>IF(B5L355C1-B5L355C1A&lt;0,0,B5L355C1-B5L355C1A)</f>
        <v>48497</v>
      </c>
      <c r="J64" s="16" t="s">
        <v>10516</v>
      </c>
      <c r="K64" s="23">
        <f>IF(B5L372C1B=0,0,B5L355C1B/B5L372C1B)</f>
        <v>1.6905469745790496E-3</v>
      </c>
      <c r="L64" s="16" t="s">
        <v>10517</v>
      </c>
      <c r="M64" s="21">
        <f>IF(B5L373C1B=0,0,B5L355C1B/B5L373C1B)</f>
        <v>1.7905855599134499E-3</v>
      </c>
      <c r="N64" s="16" t="s">
        <v>10518</v>
      </c>
      <c r="O64" s="15">
        <f>B5L101C1*B5L355C1C</f>
        <v>641.9260444522838</v>
      </c>
      <c r="P64" s="16" t="s">
        <v>10519</v>
      </c>
      <c r="Q64" s="15">
        <f>B5L102C1*B5L355C1D</f>
        <v>17098.36955386481</v>
      </c>
      <c r="R64" s="16" t="s">
        <v>10520</v>
      </c>
      <c r="S64" s="15">
        <f>B5L355C1-B5L355C1A+B5L355C1E-B5L355C1F</f>
        <v>32040.556490587471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26125</v>
      </c>
      <c r="F65" s="16" t="s">
        <v>10522</v>
      </c>
      <c r="G65" s="15">
        <f>B2L424C2</f>
        <v>17206</v>
      </c>
      <c r="H65" s="16" t="s">
        <v>10523</v>
      </c>
      <c r="I65" s="15">
        <f>IF(B5L356C1-B5L356C1A&lt;0,0,B5L356C1-B5L356C1A)</f>
        <v>8919</v>
      </c>
      <c r="J65" s="16" t="s">
        <v>10524</v>
      </c>
      <c r="K65" s="23">
        <f>IF(B5L372C1B=0,0,B5L356C1B/B5L372C1B)</f>
        <v>3.1090559140298457E-4</v>
      </c>
      <c r="L65" s="16" t="s">
        <v>10525</v>
      </c>
      <c r="M65" s="21">
        <f>IF(B5L373C1B=0,0,B5L356C1B/B5L373C1B)</f>
        <v>3.2930351586424024E-4</v>
      </c>
      <c r="N65" s="16" t="s">
        <v>10526</v>
      </c>
      <c r="O65" s="15">
        <f>B5L101C1*B5L356C1C</f>
        <v>118.05551663958428</v>
      </c>
      <c r="P65" s="16" t="s">
        <v>10527</v>
      </c>
      <c r="Q65" s="15">
        <f>B5L102C1*B5L356C1D</f>
        <v>3144.5317865212328</v>
      </c>
      <c r="R65" s="16" t="s">
        <v>10528</v>
      </c>
      <c r="S65" s="15">
        <f>B5L356C1-B5L356C1A+B5L356C1E-B5L356C1F</f>
        <v>5892.5237301183515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6102</v>
      </c>
      <c r="F66" s="16" t="s">
        <v>10530</v>
      </c>
      <c r="G66" s="15">
        <f>B2L425C2</f>
        <v>4843</v>
      </c>
      <c r="H66" s="16" t="s">
        <v>10531</v>
      </c>
      <c r="I66" s="15">
        <f>IF(B5L357C1-B5L357C1A&lt;0,0,B5L357C1-B5L357C1A)</f>
        <v>1259</v>
      </c>
      <c r="J66" s="16" t="s">
        <v>10532</v>
      </c>
      <c r="K66" s="23">
        <f>IF(B5L372C1B=0,0,B5L357C1B/B5L372C1B)</f>
        <v>4.3887222735324313E-5</v>
      </c>
      <c r="L66" s="16" t="s">
        <v>10533</v>
      </c>
      <c r="M66" s="21">
        <f>IF(B5L373C1B=0,0,B5L357C1B/B5L373C1B)</f>
        <v>4.6484261293090982E-5</v>
      </c>
      <c r="N66" s="16" t="s">
        <v>10534</v>
      </c>
      <c r="O66" s="15">
        <f>B5L101C1*B5L357C1C</f>
        <v>16.66463678094367</v>
      </c>
      <c r="P66" s="16" t="s">
        <v>10535</v>
      </c>
      <c r="Q66" s="15">
        <f>B5L102C1*B5L357C1D</f>
        <v>443.87997748965495</v>
      </c>
      <c r="R66" s="16" t="s">
        <v>10536</v>
      </c>
      <c r="S66" s="15">
        <f>B5L357C1-B5L357C1A+B5L357C1E-B5L357C1F</f>
        <v>831.78465929128879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673063</v>
      </c>
      <c r="F67" s="16" t="s">
        <v>10538</v>
      </c>
      <c r="G67" s="15">
        <f>B2L426C2</f>
        <v>288162</v>
      </c>
      <c r="H67" s="16" t="s">
        <v>10539</v>
      </c>
      <c r="I67" s="15">
        <f>IF(B5L358C1-B5L358C1A&lt;0,0,B5L358C1-B5L358C1A)</f>
        <v>384901</v>
      </c>
      <c r="J67" s="16" t="s">
        <v>10540</v>
      </c>
      <c r="K67" s="23">
        <f>IF(B5L372C1B=0,0,B5L358C1B/B5L372C1B)</f>
        <v>1.3417185002421814E-2</v>
      </c>
      <c r="L67" s="16" t="s">
        <v>10541</v>
      </c>
      <c r="M67" s="21">
        <f>IF(B5L373C1B=0,0,B5L358C1B/B5L373C1B)</f>
        <v>1.4211150640168398E-2</v>
      </c>
      <c r="N67" s="16" t="s">
        <v>10542</v>
      </c>
      <c r="O67" s="15">
        <f>B5L101C1*B5L358C1C</f>
        <v>5094.7064031945993</v>
      </c>
      <c r="P67" s="16" t="s">
        <v>10543</v>
      </c>
      <c r="Q67" s="15">
        <f>B5L102C1*B5L358C1D</f>
        <v>135702.81748669237</v>
      </c>
      <c r="R67" s="16" t="s">
        <v>10544</v>
      </c>
      <c r="S67" s="15">
        <f>B5L358C1-B5L358C1A+B5L358C1E-B5L358C1F</f>
        <v>254292.88891650221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1062</v>
      </c>
      <c r="F76" s="16" t="s">
        <v>10610</v>
      </c>
      <c r="G76" s="15">
        <f>B2L452C2</f>
        <v>395</v>
      </c>
      <c r="H76" s="16" t="s">
        <v>10611</v>
      </c>
      <c r="I76" s="15">
        <f>IF(B5L367C1-B5L367C1A&lt;0,0,B5L367C1-B5L367C1A)</f>
        <v>667</v>
      </c>
      <c r="J76" s="16" t="s">
        <v>10612</v>
      </c>
      <c r="K76" s="23">
        <f>IF(B5L372C1B=0,0,B5L367C1B/B5L372C1B)</f>
        <v>2.3250816175108275E-5</v>
      </c>
      <c r="L76" s="16" t="s">
        <v>10613</v>
      </c>
      <c r="M76" s="21">
        <f>IF(B5L373C1B=0,0,B5L367C1B/B5L373C1B)</f>
        <v>2.4626689660438195E-5</v>
      </c>
      <c r="N76" s="16" t="s">
        <v>10614</v>
      </c>
      <c r="O76" s="15">
        <f>B5L101C1*B5L367C1C</f>
        <v>8.8286836639312387</v>
      </c>
      <c r="P76" s="16" t="s">
        <v>10615</v>
      </c>
      <c r="Q76" s="15">
        <f>B5L102C1*B5L367C1D</f>
        <v>235.16119538173143</v>
      </c>
      <c r="R76" s="16" t="s">
        <v>10616</v>
      </c>
      <c r="S76" s="15">
        <f>B5L367C1-B5L367C1A+B5L367C1E-B5L367C1F</f>
        <v>440.66748828219977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225810</v>
      </c>
      <c r="F78" s="16" t="s">
        <v>10626</v>
      </c>
      <c r="G78" s="15">
        <f>B2L468C2</f>
        <v>122473</v>
      </c>
      <c r="H78" s="16" t="s">
        <v>10627</v>
      </c>
      <c r="I78" s="15">
        <f>IF(B5L369C1-B5L369C1A&lt;0,0,B5L369C1-B5L369C1A)</f>
        <v>103337</v>
      </c>
      <c r="J78" s="16" t="s">
        <v>10628</v>
      </c>
      <c r="K78" s="23">
        <f>IF(B5L372C1B=0,0,B5L369C1B/B5L372C1B)</f>
        <v>3.6022032849882517E-3</v>
      </c>
      <c r="L78" s="16" t="s">
        <v>10629</v>
      </c>
      <c r="M78" s="21">
        <f>IF(B5L373C1B=0,0,B5L369C1B/B5L373C1B)</f>
        <v>3.8153646618301375E-3</v>
      </c>
      <c r="N78" s="16" t="s">
        <v>10630</v>
      </c>
      <c r="O78" s="15">
        <f>B5L101C1*B5L369C1C</f>
        <v>1367.810620359314</v>
      </c>
      <c r="P78" s="16" t="s">
        <v>10631</v>
      </c>
      <c r="Q78" s="15">
        <f>B5L102C1*B5L369C1D</f>
        <v>36433.062139673129</v>
      </c>
      <c r="R78" s="16" t="s">
        <v>10632</v>
      </c>
      <c r="S78" s="15">
        <f>B5L369C1-B5L369C1A+B5L369C1E-B5L369C1F</f>
        <v>68271.74848068619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1846</v>
      </c>
      <c r="F79" s="16" t="s">
        <v>10634</v>
      </c>
      <c r="G79" s="15">
        <f>B2L472C2</f>
        <v>-43</v>
      </c>
      <c r="H79" s="16" t="s">
        <v>10635</v>
      </c>
      <c r="I79" s="15">
        <f>IF(B5L370C1-B5L370C1A&lt;0,0,B5L370C1-B5L370C1A)</f>
        <v>1889</v>
      </c>
      <c r="J79" s="16" t="s">
        <v>10636</v>
      </c>
      <c r="K79" s="23">
        <f>IF(B5L372C1B=0,0,B5L370C1B/B5L372C1B)</f>
        <v>6.5848263500419086E-5</v>
      </c>
      <c r="L79" s="16" t="s">
        <v>10637</v>
      </c>
      <c r="M79" s="21">
        <f>IF(B5L373C1B=0,0,B5L370C1B/B5L373C1B)</f>
        <v>6.9744852726488381E-5</v>
      </c>
      <c r="N79" s="16" t="s">
        <v>10638</v>
      </c>
      <c r="O79" s="15">
        <f>B5L101C1*B5L370C1C</f>
        <v>25.003573375061634</v>
      </c>
      <c r="P79" s="16" t="s">
        <v>10639</v>
      </c>
      <c r="Q79" s="15">
        <f>B5L102C1*B5L370C1D</f>
        <v>665.99624898964112</v>
      </c>
      <c r="R79" s="16" t="s">
        <v>10640</v>
      </c>
      <c r="S79" s="15">
        <f>B5L370C1-B5L370C1A+B5L370C1E-B5L370C1F</f>
        <v>1248.0073243854206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579316</v>
      </c>
      <c r="F80" s="16" t="s">
        <v>10642</v>
      </c>
      <c r="G80" s="15">
        <f>B2L478C2</f>
        <v>179697</v>
      </c>
      <c r="H80" s="16" t="s">
        <v>10643</v>
      </c>
      <c r="I80" s="15">
        <f>IF(B5L371C1-B5L371C1A&lt;0,0,B5L371C1-B5L371C1A)</f>
        <v>399619</v>
      </c>
      <c r="J80" s="16" t="s">
        <v>10644</v>
      </c>
      <c r="K80" s="23">
        <f>IF(B5L372C1B=0,0,B5L371C1B/B5L372C1B)</f>
        <v>1.3930236745248266E-2</v>
      </c>
      <c r="L80" s="16" t="s">
        <v>10645</v>
      </c>
      <c r="M80" s="21">
        <f>IF(B5L373C1B=0,0,B5L371C1B/B5L373C1B)</f>
        <v>1.4754562361941006E-2</v>
      </c>
      <c r="N80" s="16" t="s">
        <v>10646</v>
      </c>
      <c r="O80" s="15">
        <f>B5L101C1*B5L371C1C</f>
        <v>5289.5198457219458</v>
      </c>
      <c r="P80" s="16" t="s">
        <v>10647</v>
      </c>
      <c r="Q80" s="15">
        <f>B5L102C1*B5L371C1D</f>
        <v>140891.87666754442</v>
      </c>
      <c r="R80" s="16" t="s">
        <v>10648</v>
      </c>
      <c r="S80" s="15">
        <f>B5L371C1-B5L371C1A+B5L371C1E-B5L371C1F</f>
        <v>264016.64317817753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39829988</v>
      </c>
      <c r="F81" s="16" t="s">
        <v>10650</v>
      </c>
      <c r="G81" s="15">
        <f>SUM(B5L301C1A:B5L312C1A)+SUM(B5L315C1A:B5L322C1A)+SUM(B5L325C1A:B5L330C1A)+B5L332C1A+SUM(B5L336C1A:B5L371C1A)</f>
        <v>11142823</v>
      </c>
      <c r="H81" s="16" t="s">
        <v>10651</v>
      </c>
      <c r="I81" s="15">
        <f>SUM(B5L301C1B:B5L312C1B)+SUM(B5L315C1B:B5L322C1B)+SUM(B5L325C1B:B5L330C1B)+B5L332C1B+SUM(B5L336C1B:B5L371C1B)</f>
        <v>28687165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IF(B5L373C1B=0,0,B5L372C1B/B5L373C1B)</f>
        <v>1.0591752769007263</v>
      </c>
      <c r="N81" s="16" t="s">
        <v>10654</v>
      </c>
      <c r="O81" s="15">
        <f>SUM(B5L301C1E:B5L312C1E)+SUM(B5L315C1E:B5L322C1E)+SUM(B5L325C1E:B5L330C1E)+B5L332C1E+SUM(B5L336C1E:B5L371C1E)</f>
        <v>379715</v>
      </c>
      <c r="P81" s="16" t="s">
        <v>10655</v>
      </c>
      <c r="Q81" s="15">
        <f>B5L102C1*B5L372C1D</f>
        <v>10114104.967785558</v>
      </c>
      <c r="R81" s="16" t="s">
        <v>10656</v>
      </c>
      <c r="S81" s="15">
        <f>B5L372C1-B5L372C1A+B5L372C1E-B5L372C1F</f>
        <v>18952775.03221444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38227259</v>
      </c>
      <c r="F82" s="16" t="s">
        <v>10658</v>
      </c>
      <c r="G82" s="15">
        <f>SUM(B5L302C1A:B5L312C1A)+SUM(B5L315C1A:B5L322C1A)+SUM(B5L325C1A:B5L330C1A)+B5L332C1A+B5L336C1A+B5L338C1A+SUM(B5L340C1A:B5L371C1A)</f>
        <v>11142823</v>
      </c>
      <c r="H82" s="16" t="s">
        <v>10659</v>
      </c>
      <c r="I82" s="15">
        <f>SUM(B5L302C1B:B5L312C1B)+SUM(B5L315C1B:B5L322C1B)+SUM(B5L325C1B:B5L330C1B)+B5L332C1B+B5L336C1B+B5L338C1B+SUM(B5L340C1B:B5L371C1B)</f>
        <v>27084436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9549038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F841C-ABBF-401A-B598-890AFAD2BA2A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87440.453885513372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39267.635432594951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16851.071898239563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4604.215481017467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8343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1907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700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-300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0.6927427293318752</v>
      </c>
      <c r="F18" s="16" t="s">
        <v>10707</v>
      </c>
      <c r="G18" s="15">
        <f>B5L401C1*B5L411C1</f>
        <v>60573.738678668502</v>
      </c>
      <c r="H18" s="16" t="s">
        <v>10708</v>
      </c>
      <c r="I18" s="15">
        <f>B5L405C1*B5L411C1</f>
        <v>5779.5525908158352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0.97376792083875141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38237.563711452072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98811.302390120574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1.8661615078221845E-2</v>
      </c>
      <c r="F19" s="16" t="s">
        <v>10714</v>
      </c>
      <c r="G19" s="15">
        <f>B5L401C1*B5L412C1</f>
        <v>1631.7800926764583</v>
      </c>
      <c r="H19" s="16" t="s">
        <v>10715</v>
      </c>
      <c r="I19" s="21">
        <f>B5L405C1*B5L412C1</f>
        <v>155.69385459760485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2.6232079161248627E-2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1030.0717211428823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2661.8518138193404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1.4824199119854451E-4</v>
      </c>
      <c r="F21" s="16" t="s">
        <v>10730</v>
      </c>
      <c r="G21" s="15">
        <f>B5L401C1*B5L414C1</f>
        <v>12.962346995293011</v>
      </c>
      <c r="H21" s="16" t="s">
        <v>10731</v>
      </c>
      <c r="I21" s="21">
        <f>B5L405C1*B5L414C1</f>
        <v>1.2367829325694568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3.7079151629010727E-5</v>
      </c>
      <c r="N21" s="16" t="s">
        <v>10734</v>
      </c>
      <c r="O21" s="15">
        <f>B5L403C1*B5L414C5</f>
        <v>0.62482345002618633</v>
      </c>
      <c r="P21" s="16" t="s">
        <v>10735</v>
      </c>
      <c r="Q21" s="21">
        <f>B5L407C1*B5L414C5</f>
        <v>7.0709942156523459E-2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13.587170445319197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2.3668489825272098E-2</v>
      </c>
      <c r="F22" s="16" t="s">
        <v>10739</v>
      </c>
      <c r="G22" s="15">
        <f>B5L401C1*B5L415C1</f>
        <v>2069.5834931064473</v>
      </c>
      <c r="H22" s="16" t="s">
        <v>10740</v>
      </c>
      <c r="I22" s="21">
        <f>B5L405C1*B5L415C1</f>
        <v>197.46621061224511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3.4842042814060413E-2</v>
      </c>
      <c r="N22" s="16" t="s">
        <v>10743</v>
      </c>
      <c r="O22" s="15">
        <f>B5L403C1*B5L415C5</f>
        <v>587.12576854127315</v>
      </c>
      <c r="P22" s="16" t="s">
        <v>10744</v>
      </c>
      <c r="Q22" s="21">
        <f>B5L407C1*B5L415C5</f>
        <v>66.443775646413201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2656.7092616477203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3.6298879130138621E-2</v>
      </c>
      <c r="F23" s="16" t="s">
        <v>10748</v>
      </c>
      <c r="G23" s="15">
        <f>B5L401C1*B5L416C1</f>
        <v>3173.9904666747098</v>
      </c>
      <c r="H23" s="16" t="s">
        <v>10749</v>
      </c>
      <c r="I23" s="21">
        <f>B5L405C1*B5L416C1</f>
        <v>302.8415485827465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0.24597073218964749</v>
      </c>
      <c r="N23" s="16" t="s">
        <v>10752</v>
      </c>
      <c r="O23" s="15">
        <f>B5L403C1*B5L416C5</f>
        <v>4144.8704929903779</v>
      </c>
      <c r="P23" s="16" t="s">
        <v>10753</v>
      </c>
      <c r="Q23" s="21">
        <f>B5L407C1*B5L416C5</f>
        <v>469.06618628565775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7318.8609596650876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2.6041014040478944E-2</v>
      </c>
      <c r="F24" s="16" t="s">
        <v>10757</v>
      </c>
      <c r="G24" s="15">
        <f>B5L401C1*B5L417C1</f>
        <v>2277.0380873385052</v>
      </c>
      <c r="H24" s="16" t="s">
        <v>10758</v>
      </c>
      <c r="I24" s="21">
        <f>B5L405C1*B5L417C1</f>
        <v>217.26018013971583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7.5629109605972217E-2</v>
      </c>
      <c r="N24" s="16" t="s">
        <v>10761</v>
      </c>
      <c r="O24" s="15">
        <f>B5L403C1*B5L417C5</f>
        <v>1274.4315635700782</v>
      </c>
      <c r="P24" s="16" t="s">
        <v>10762</v>
      </c>
      <c r="Q24" s="21">
        <f>B5L407C1*B5L417C5</f>
        <v>144.22471201858903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3551.4696509085834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3.1949560548432857E-2</v>
      </c>
      <c r="F25" s="16" t="s">
        <v>10766</v>
      </c>
      <c r="G25" s="15">
        <f>B5L401C1*B5L418C1</f>
        <v>2793.6840757976606</v>
      </c>
      <c r="H25" s="16" t="s">
        <v>10767</v>
      </c>
      <c r="I25" s="21">
        <f>B5L405C1*B5L418C1</f>
        <v>266.55518365557532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0.14986157116725168</v>
      </c>
      <c r="N25" s="16" t="s">
        <v>10770</v>
      </c>
      <c r="O25" s="15">
        <f>B5L403C1*B5L418C5</f>
        <v>2525.3281105225033</v>
      </c>
      <c r="P25" s="16" t="s">
        <v>10771</v>
      </c>
      <c r="Q25" s="21">
        <f>B5L407C1*B5L418C5</f>
        <v>285.78601621594896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5319.0121863201639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4.6127241690964898E-3</v>
      </c>
      <c r="F26" s="16" t="s">
        <v>10775</v>
      </c>
      <c r="G26" s="15">
        <f>B5L401C1*B5L419C1</f>
        <v>403.33869499447462</v>
      </c>
      <c r="H26" s="16" t="s">
        <v>10776</v>
      </c>
      <c r="I26" s="21">
        <f>B5L405C1*B5L419C1</f>
        <v>38.483957742772013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0.1279725119889257</v>
      </c>
      <c r="N26" s="16" t="s">
        <v>10779</v>
      </c>
      <c r="O26" s="15">
        <f>B5L403C1*B5L419C5</f>
        <v>2156.4740005237113</v>
      </c>
      <c r="P26" s="16" t="s">
        <v>10780</v>
      </c>
      <c r="Q26" s="21">
        <f>B5L407C1*B5L419C5</f>
        <v>244.0435803628813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2559.812695518186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2.9914872314865466E-2</v>
      </c>
      <c r="F27" s="16" t="s">
        <v>10784</v>
      </c>
      <c r="G27" s="15">
        <f>B5L401C1*B5L420C1</f>
        <v>2615.7700131390143</v>
      </c>
      <c r="H27" s="16" t="s">
        <v>10785</v>
      </c>
      <c r="I27" s="21">
        <f>B5L405C1*B5L420C1</f>
        <v>249.57977972292258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0.11317793048895042</v>
      </c>
      <c r="N27" s="16" t="s">
        <v>10788</v>
      </c>
      <c r="O27" s="15">
        <f>B5L403C1*B5L420C5</f>
        <v>1907.1694439632631</v>
      </c>
      <c r="P27" s="16" t="s">
        <v>10789</v>
      </c>
      <c r="Q27" s="21">
        <f>B5L407C1*B5L420C5</f>
        <v>215.83031344242843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4522.9394571022776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1.4824199119854451E-4</v>
      </c>
      <c r="F28" s="16" t="s">
        <v>10793</v>
      </c>
      <c r="G28" s="15">
        <f>B5L401C1*B5L421C1</f>
        <v>12.962346995293011</v>
      </c>
      <c r="H28" s="16" t="s">
        <v>10794</v>
      </c>
      <c r="I28" s="21">
        <f>B5L405C1*B5L421C1</f>
        <v>1.2367829325694568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4.0787066791911803E-4</v>
      </c>
      <c r="N28" s="16" t="s">
        <v>10797</v>
      </c>
      <c r="O28" s="15">
        <f>B5L403C1*B5L421C5</f>
        <v>6.8730579502880502</v>
      </c>
      <c r="P28" s="16" t="s">
        <v>10798</v>
      </c>
      <c r="Q28" s="21">
        <f>B5L407C1*B5L421C5</f>
        <v>0.77780936372175813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19.835404945581061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2.4333618892074667E-4</v>
      </c>
      <c r="F29" s="16" t="s">
        <v>10802</v>
      </c>
      <c r="G29" s="15">
        <f>B5L401C1*B5L422C1</f>
        <v>21.27742680600112</v>
      </c>
      <c r="H29" s="16" t="s">
        <v>10803</v>
      </c>
      <c r="I29" s="21">
        <f>B5L405C1*B5L422C1</f>
        <v>2.0301538241657893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-4.2023038512878824E-4</v>
      </c>
      <c r="N29" s="16" t="s">
        <v>10806</v>
      </c>
      <c r="O29" s="15">
        <f>B5L403C1*B5L422C5</f>
        <v>-7.081332433630112</v>
      </c>
      <c r="P29" s="16" t="s">
        <v>10807</v>
      </c>
      <c r="Q29" s="21">
        <f>B5L407C1*B5L422C5</f>
        <v>-0.80137934444059922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14.196094372371007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1.7600812569461784E-4</v>
      </c>
      <c r="F30" s="16" t="s">
        <v>10811</v>
      </c>
      <c r="G30" s="15">
        <f>B5L401C1*B5L423C1</f>
        <v>15.390230398275872</v>
      </c>
      <c r="H30" s="16" t="s">
        <v>10812</v>
      </c>
      <c r="I30" s="21">
        <f>B5L405C1*B5L423C1</f>
        <v>1.4684357926701967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1.2606911553863648E-3</v>
      </c>
      <c r="N30" s="16" t="s">
        <v>10815</v>
      </c>
      <c r="O30" s="15">
        <f>B5L403C1*B5L423C5</f>
        <v>21.243997300890339</v>
      </c>
      <c r="P30" s="16" t="s">
        <v>10816</v>
      </c>
      <c r="Q30" s="21">
        <f>B5L407C1*B5L423C5</f>
        <v>2.4041380333217974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36.63422769916621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5.4949222004519139E-3</v>
      </c>
      <c r="F31" s="16" t="s">
        <v>10820</v>
      </c>
      <c r="G31" s="15">
        <f>B5L401C1*B5L424C1</f>
        <v>480.47849127309922</v>
      </c>
      <c r="H31" s="16" t="s">
        <v>10821</v>
      </c>
      <c r="I31" s="21">
        <f>B5L405C1*B5L424C1</f>
        <v>45.84413591837032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0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480.47849127309922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2.4441906054220321E-3</v>
      </c>
      <c r="F32" s="16" t="s">
        <v>10829</v>
      </c>
      <c r="G32" s="15">
        <f>B5L401C1*B5L425C1</f>
        <v>213.72113592081021</v>
      </c>
      <c r="H32" s="16" t="s">
        <v>10830</v>
      </c>
      <c r="I32" s="21">
        <f>B5L405C1*B5L425C1</f>
        <v>20.391882221036013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1.2359717209670242E-5</v>
      </c>
      <c r="N32" s="16" t="s">
        <v>10833</v>
      </c>
      <c r="O32" s="15">
        <f>B5L403C1*B5L425C5</f>
        <v>0.20827448334206214</v>
      </c>
      <c r="P32" s="16" t="s">
        <v>10834</v>
      </c>
      <c r="Q32" s="21">
        <f>B5L407C1*B5L425C5</f>
        <v>2.3569980718841151E-2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213.92941040415226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9.1693620784303841E-3</v>
      </c>
      <c r="F33" s="16" t="s">
        <v>10838</v>
      </c>
      <c r="G33" s="15">
        <f>B5L401C1*B5L426C1</f>
        <v>801.7731819785671</v>
      </c>
      <c r="H33" s="16" t="s">
        <v>10839</v>
      </c>
      <c r="I33" s="21">
        <f>B5L405C1*B5L426C1</f>
        <v>76.4999878203447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1.6388985020022742E-2</v>
      </c>
      <c r="N33" s="16" t="s">
        <v>10842</v>
      </c>
      <c r="O33" s="15">
        <f>B5L403C1*B5L426C5</f>
        <v>276.17196491157438</v>
      </c>
      <c r="P33" s="16" t="s">
        <v>10843</v>
      </c>
      <c r="Q33" s="21">
        <f>B5L407C1*B5L426C5</f>
        <v>31.253794433183369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1077.9451468901416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3.6611266296108271E-5</v>
      </c>
      <c r="F34" s="16" t="s">
        <v>10847</v>
      </c>
      <c r="G34" s="15">
        <f>B5L401C1*B5L427C1</f>
        <v>3.2013057422551054</v>
      </c>
      <c r="H34" s="16" t="s">
        <v>10848</v>
      </c>
      <c r="I34" s="21">
        <f>B5L405C1*B5L427C1</f>
        <v>0.30544779470843131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5.3270381173678751E-3</v>
      </c>
      <c r="N34" s="16" t="s">
        <v>10851</v>
      </c>
      <c r="O34" s="15">
        <f>B5L403C1*B5L427C5</f>
        <v>89.766302320428792</v>
      </c>
      <c r="P34" s="16" t="s">
        <v>10852</v>
      </c>
      <c r="Q34" s="21">
        <f>B5L407C1*B5L427C5</f>
        <v>10.158661689820537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92.967608062683894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6.3034557769318239E-4</v>
      </c>
      <c r="N35" s="16" t="s">
        <v>10860</v>
      </c>
      <c r="O35" s="15">
        <f>B5L403C1*B5L428C5</f>
        <v>10.621998650445169</v>
      </c>
      <c r="P35" s="16" t="s">
        <v>10861</v>
      </c>
      <c r="Q35" s="21">
        <f>B5L407C1*B5L428C5</f>
        <v>1.2020690166608987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10.621998650445169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3.3912770503893366E-2</v>
      </c>
      <c r="F36" s="16" t="s">
        <v>10865</v>
      </c>
      <c r="G36" s="15">
        <f>B5L401C1*B5L429C1</f>
        <v>2965.3480453756861</v>
      </c>
      <c r="H36" s="16" t="s">
        <v>10866</v>
      </c>
      <c r="I36" s="21">
        <f>B5L405C1*B5L429C1</f>
        <v>282.93424431398233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0.22890196272309291</v>
      </c>
      <c r="N36" s="16" t="s">
        <v>10869</v>
      </c>
      <c r="O36" s="15">
        <f>B5L403C1*B5L429C5</f>
        <v>3857.243431494991</v>
      </c>
      <c r="P36" s="16" t="s">
        <v>10870</v>
      </c>
      <c r="Q36" s="21">
        <f>B5L407C1*B5L429C5</f>
        <v>436.51604291293819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6822.5914768706771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8.4336430610112353E-2</v>
      </c>
      <c r="F48" s="16" t="s">
        <v>10973</v>
      </c>
      <c r="G48" s="15">
        <f>B5L401C1*B5L441C1</f>
        <v>7374.415771632328</v>
      </c>
      <c r="H48" s="16" t="s">
        <v>10974</v>
      </c>
      <c r="I48" s="21">
        <f>B5L405C1*B5L441C1</f>
        <v>703.61884058016733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700</v>
      </c>
      <c r="X48" s="16" t="s">
        <v>10978</v>
      </c>
      <c r="Y48" s="15">
        <f>B5L410C1*B5L441C5</f>
        <v>-300</v>
      </c>
      <c r="Z48" s="16" t="s">
        <v>10979</v>
      </c>
      <c r="AA48" s="15">
        <f>B5L404C1*B5L441C5</f>
        <v>4604.215481017467</v>
      </c>
      <c r="AB48" s="16" t="s">
        <v>10980</v>
      </c>
      <c r="AC48" s="15">
        <f>B5L441C2+IF(B5L441C6=NULL_VALUE,0,B5L441C6)+IF(B5L441C9=NULL_VALUE,0,B5L441C9)+IF(B5L441C12=NULL_VALUE,0,B5L441C12)</f>
        <v>11978.631252649795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FD3AC-08C2-4ED6-9E9B-F086EDE7D0E6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1623943.3738231016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496049.74296800455</v>
      </c>
      <c r="J8" s="16" t="s">
        <v>11040</v>
      </c>
      <c r="K8" s="17">
        <f>B5L501C1-B5L501C3</f>
        <v>1127893.630855097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1387815.1962487455</v>
      </c>
      <c r="F9" s="16" t="s">
        <v>11042</v>
      </c>
      <c r="G9" s="21">
        <f>B3L209C4</f>
        <v>0.89284352035533798</v>
      </c>
      <c r="H9" s="16" t="s">
        <v>11043</v>
      </c>
      <c r="I9" s="15">
        <f>B5L502C1*B5L502C2</f>
        <v>1239101.8054213643</v>
      </c>
      <c r="J9" s="16" t="s">
        <v>11044</v>
      </c>
      <c r="K9" s="17">
        <f>B5L502C1-B5L502C3</f>
        <v>148713.39082738128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4022.1644207826571</v>
      </c>
      <c r="F10" s="16" t="s">
        <v>11042</v>
      </c>
      <c r="G10" s="21">
        <f>B3L209C4</f>
        <v>0.89284352035533798</v>
      </c>
      <c r="H10" s="16" t="s">
        <v>11046</v>
      </c>
      <c r="I10" s="15">
        <f>B5L503C1*B5L503C2</f>
        <v>3591.1634408995765</v>
      </c>
      <c r="J10" s="16" t="s">
        <v>11047</v>
      </c>
      <c r="K10" s="17">
        <f>B5L503C1-B5L503C3</f>
        <v>431.00097988308062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183491.4315712995</v>
      </c>
      <c r="F11" s="16" t="s">
        <v>11049</v>
      </c>
      <c r="G11" s="21">
        <f>B3L202C4</f>
        <v>5.9439488246903456E-3</v>
      </c>
      <c r="H11" s="16" t="s">
        <v>11050</v>
      </c>
      <c r="I11" s="15">
        <f>B5L504C1*B5L504C2</f>
        <v>1090.6636790289747</v>
      </c>
      <c r="J11" s="16" t="s">
        <v>11051</v>
      </c>
      <c r="K11" s="17">
        <f>B5L504C1-B5L504C3</f>
        <v>182400.76789227052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1309136.5597989121</v>
      </c>
      <c r="F12" s="16" t="s">
        <v>11053</v>
      </c>
      <c r="G12" s="21">
        <f>B3L203C4</f>
        <v>0.99890071231560029</v>
      </c>
      <c r="H12" s="16" t="s">
        <v>11054</v>
      </c>
      <c r="I12" s="15">
        <f>B5L505C1*B5L505C2</f>
        <v>1307697.4421015277</v>
      </c>
      <c r="J12" s="16" t="s">
        <v>11055</v>
      </c>
      <c r="K12" s="17">
        <f>B5L505C1-B5L505C3</f>
        <v>1439.1176973844413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0.99890071231560029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2502147.6567074582</v>
      </c>
      <c r="F14" s="16" t="s">
        <v>11060</v>
      </c>
      <c r="G14" s="21">
        <f>B3L204C4</f>
        <v>0.57442859197081353</v>
      </c>
      <c r="H14" s="16" t="s">
        <v>11061</v>
      </c>
      <c r="I14" s="15">
        <f>B5L507C1*B5L507C2</f>
        <v>1437305.1553455356</v>
      </c>
      <c r="J14" s="16" t="s">
        <v>11062</v>
      </c>
      <c r="K14" s="17">
        <f>B5L507C1-B5L507C3</f>
        <v>1064842.5013619226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3871785.1538968384</v>
      </c>
      <c r="F15" s="16" t="s">
        <v>11064</v>
      </c>
      <c r="G15" s="21">
        <f>B3L205C4</f>
        <v>0.94124622574911632</v>
      </c>
      <c r="H15" s="16" t="s">
        <v>11065</v>
      </c>
      <c r="I15" s="15">
        <f>B5L508C1*B5L508C2</f>
        <v>3644303.1630168608</v>
      </c>
      <c r="J15" s="16" t="s">
        <v>11066</v>
      </c>
      <c r="K15" s="17">
        <f>B5L508C1-B5L508C3</f>
        <v>227481.99087997759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1339039.1852668892</v>
      </c>
      <c r="F16" s="16" t="s">
        <v>11068</v>
      </c>
      <c r="G16" s="21">
        <f>B3L206C4</f>
        <v>0.98014285737972395</v>
      </c>
      <c r="H16" s="16" t="s">
        <v>11069</v>
      </c>
      <c r="I16" s="15">
        <f>B5L509C1*B5L509C2</f>
        <v>1312449.6931909062</v>
      </c>
      <c r="J16" s="16" t="s">
        <v>11070</v>
      </c>
      <c r="K16" s="17">
        <f>B5L509C1-B5L509C3</f>
        <v>26589.492075982969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8508.1198112416332</v>
      </c>
      <c r="F17" s="16" t="s">
        <v>11042</v>
      </c>
      <c r="G17" s="21">
        <f>B3L209C4</f>
        <v>0.89284352035533798</v>
      </c>
      <c r="H17" s="16" t="s">
        <v>11072</v>
      </c>
      <c r="I17" s="15">
        <f>B5L510C1*B5L510C2</f>
        <v>7596.4196438739737</v>
      </c>
      <c r="J17" s="16" t="s">
        <v>11073</v>
      </c>
      <c r="K17" s="17">
        <f>B5L510C1-B5L510C3</f>
        <v>911.70016736765956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3581.4969325004577</v>
      </c>
      <c r="F18" s="16" t="s">
        <v>11042</v>
      </c>
      <c r="G18" s="21">
        <f>B3L209C4</f>
        <v>0.89284352035533798</v>
      </c>
      <c r="H18" s="16" t="s">
        <v>11075</v>
      </c>
      <c r="I18" s="15">
        <f>B5L511C1*B5L511C2</f>
        <v>3197.7163293555527</v>
      </c>
      <c r="J18" s="16" t="s">
        <v>11076</v>
      </c>
      <c r="K18" s="17">
        <f>B5L511C1-B5L511C3</f>
        <v>383.78060314490494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49784.85544153698</v>
      </c>
      <c r="F19" s="16" t="s">
        <v>11078</v>
      </c>
      <c r="G19" s="21">
        <f>B3L220C4</f>
        <v>0.91000017783513665</v>
      </c>
      <c r="H19" s="16" t="s">
        <v>11079</v>
      </c>
      <c r="I19" s="15">
        <f>B5L512C1*B5L512C2</f>
        <v>45304.227305295222</v>
      </c>
      <c r="J19" s="16" t="s">
        <v>11080</v>
      </c>
      <c r="K19" s="17">
        <f>B5L512C1-B5L512C3</f>
        <v>4480.6281362417576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11978.631252649795</v>
      </c>
      <c r="F20" s="16" t="s">
        <v>11042</v>
      </c>
      <c r="G20" s="21">
        <f>B3L209C4</f>
        <v>0.89284352035533798</v>
      </c>
      <c r="H20" s="16" t="s">
        <v>11082</v>
      </c>
      <c r="I20" s="15">
        <f>B5L513C1*B5L513C2</f>
        <v>10695.043296654316</v>
      </c>
      <c r="J20" s="16" t="s">
        <v>11083</v>
      </c>
      <c r="K20" s="17">
        <f>B5L513C1-B5L513C3</f>
        <v>1283.5879559954792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68208.984745473572</v>
      </c>
      <c r="F22" s="16" t="s">
        <v>11089</v>
      </c>
      <c r="G22" s="21">
        <f>B3L218C4</f>
        <v>0.99997600866245406</v>
      </c>
      <c r="H22" s="16" t="s">
        <v>11090</v>
      </c>
      <c r="I22" s="15">
        <f>B5L515C1*B5L515C2</f>
        <v>68207.348320696881</v>
      </c>
      <c r="J22" s="16" t="s">
        <v>11091</v>
      </c>
      <c r="K22" s="17">
        <f>B5L515C1-B5L515C3</f>
        <v>1.6364247766905464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1421952.061495434</v>
      </c>
      <c r="F23" s="16" t="s">
        <v>11093</v>
      </c>
      <c r="G23" s="21">
        <f>B3L207C4</f>
        <v>0.80361171700984813</v>
      </c>
      <c r="H23" s="16" t="s">
        <v>11094</v>
      </c>
      <c r="I23" s="15">
        <f>B5L516C1*B5L516C2</f>
        <v>1142697.337644039</v>
      </c>
      <c r="J23" s="16" t="s">
        <v>11095</v>
      </c>
      <c r="K23" s="17">
        <f>B5L516C1-B5L516C3</f>
        <v>279254.72385139507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18901.794362449382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18901.794362449382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107913.32364096887</v>
      </c>
      <c r="F25" s="16" t="s">
        <v>11042</v>
      </c>
      <c r="G25" s="21">
        <f>B3L209C4</f>
        <v>0.89284352035533798</v>
      </c>
      <c r="H25" s="16" t="s">
        <v>11101</v>
      </c>
      <c r="I25" s="15">
        <f>B5L518C1*B5L518C2</f>
        <v>96349.711772847557</v>
      </c>
      <c r="J25" s="16" t="s">
        <v>11102</v>
      </c>
      <c r="K25" s="17">
        <f>B5L518C1-B5L518C3</f>
        <v>11563.611868121312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509247.77007177332</v>
      </c>
      <c r="F26" s="16" t="s">
        <v>11104</v>
      </c>
      <c r="G26" s="21">
        <f>B3L208C4</f>
        <v>0.94365696304622204</v>
      </c>
      <c r="H26" s="16" t="s">
        <v>11105</v>
      </c>
      <c r="I26" s="15">
        <f>B5L519C1*B5L519C2</f>
        <v>480555.20414399036</v>
      </c>
      <c r="J26" s="16" t="s">
        <v>11106</v>
      </c>
      <c r="K26" s="17">
        <f>B5L519C1-B5L519C3</f>
        <v>28692.565927782969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2295293.5808773348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2295293.5808773348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59253.590736979997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59253.590736979997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440.66748828219977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440.66748828219977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264016.64317817753</v>
      </c>
      <c r="F31" s="16" t="s">
        <v>11042</v>
      </c>
      <c r="G31" s="21">
        <f>B3L209C4</f>
        <v>0.89284352035533798</v>
      </c>
      <c r="H31" s="16" t="s">
        <v>11122</v>
      </c>
      <c r="I31" s="15">
        <f>B5L524C1*B5L524C2</f>
        <v>235725.54912760315</v>
      </c>
      <c r="J31" s="16" t="s">
        <v>11123</v>
      </c>
      <c r="K31" s="17">
        <f>B5L524C1-B5L524C3</f>
        <v>28291.094050574378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34573</v>
      </c>
      <c r="F33" s="16" t="s">
        <v>11042</v>
      </c>
      <c r="G33" s="21">
        <f>B3L209C4</f>
        <v>0.89284352035533798</v>
      </c>
      <c r="H33" s="16" t="s">
        <v>11128</v>
      </c>
      <c r="I33" s="15">
        <f>B5L526C1*B5L526C2</f>
        <v>30868.279029245099</v>
      </c>
      <c r="J33" s="16" t="s">
        <v>11129</v>
      </c>
      <c r="K33" s="17">
        <f>B5L526C1-B5L526C3</f>
        <v>3704.7209707549009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0.89284352035533798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136</v>
      </c>
      <c r="F35" s="16" t="s">
        <v>11042</v>
      </c>
      <c r="G35" s="21">
        <f>B3L209C4</f>
        <v>0.89284352035533798</v>
      </c>
      <c r="H35" s="16" t="s">
        <v>11134</v>
      </c>
      <c r="I35" s="21">
        <f>B5L528C1*B5L528C2</f>
        <v>121.42671876832597</v>
      </c>
      <c r="J35" s="16" t="s">
        <v>11135</v>
      </c>
      <c r="K35" s="23">
        <f>B5L528C1-B5L528C3</f>
        <v>14.573281231674031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0.89284352035533798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3873</v>
      </c>
      <c r="F37" s="16" t="s">
        <v>11049</v>
      </c>
      <c r="G37" s="21">
        <f>B3L202C4</f>
        <v>5.9439488246903456E-3</v>
      </c>
      <c r="H37" s="16" t="s">
        <v>11140</v>
      </c>
      <c r="I37" s="21">
        <f>B5L530C1*B5L530C2</f>
        <v>23.02091379802571</v>
      </c>
      <c r="J37" s="16" t="s">
        <v>11141</v>
      </c>
      <c r="K37" s="17">
        <f>B5L530C1-B5L530C3</f>
        <v>3849.9790862019745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5.9439488246903456E-3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38256</v>
      </c>
      <c r="F39" s="16" t="s">
        <v>11053</v>
      </c>
      <c r="G39" s="21">
        <f>B3L203C4</f>
        <v>0.99890071231560029</v>
      </c>
      <c r="H39" s="16" t="s">
        <v>11146</v>
      </c>
      <c r="I39" s="15">
        <f>B5L532C1*B5L532C2</f>
        <v>38213.945650345602</v>
      </c>
      <c r="J39" s="16" t="s">
        <v>11147</v>
      </c>
      <c r="K39" s="23">
        <f>B5L532C1-B5L532C3</f>
        <v>42.054349654397811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274897</v>
      </c>
      <c r="F40" s="16" t="s">
        <v>11060</v>
      </c>
      <c r="G40" s="21">
        <f>B3L204C4</f>
        <v>0.57442859197081353</v>
      </c>
      <c r="H40" s="16" t="s">
        <v>11149</v>
      </c>
      <c r="I40" s="15">
        <f>B5L533C1*B5L533C2</f>
        <v>157908.69664700073</v>
      </c>
      <c r="J40" s="16" t="s">
        <v>11150</v>
      </c>
      <c r="K40" s="17">
        <f>B5L533C1-B5L533C3</f>
        <v>116988.30335299927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185414</v>
      </c>
      <c r="F41" s="16" t="s">
        <v>11064</v>
      </c>
      <c r="G41" s="21">
        <f>B3L205C4</f>
        <v>0.94124622574911632</v>
      </c>
      <c r="H41" s="16" t="s">
        <v>11152</v>
      </c>
      <c r="I41" s="15">
        <f>B5L534C1*B5L534C2</f>
        <v>174520.22770104665</v>
      </c>
      <c r="J41" s="16" t="s">
        <v>11153</v>
      </c>
      <c r="K41" s="17">
        <f>B5L534C1-B5L534C3</f>
        <v>10893.77229895335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79698</v>
      </c>
      <c r="F42" s="16" t="s">
        <v>11068</v>
      </c>
      <c r="G42" s="21">
        <f>B3L206C4</f>
        <v>0.98014285737972395</v>
      </c>
      <c r="H42" s="16" t="s">
        <v>11155</v>
      </c>
      <c r="I42" s="15">
        <f>B5L535C1*B5L535C2</f>
        <v>78115.425447449234</v>
      </c>
      <c r="J42" s="16" t="s">
        <v>11156</v>
      </c>
      <c r="K42" s="17">
        <f>B5L535C1-B5L535C3</f>
        <v>1582.5745525507664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0.99890071231560029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0.99890071231560029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0.99890071231560029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0.57442859197081353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0.94124622574911632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0.98014285737972395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337</v>
      </c>
      <c r="F49" s="16" t="s">
        <v>11042</v>
      </c>
      <c r="G49" s="21">
        <f>B3L209C4</f>
        <v>0.89284352035533798</v>
      </c>
      <c r="H49" s="16" t="s">
        <v>11176</v>
      </c>
      <c r="I49" s="21">
        <f>B5L542C1*B5L542C2</f>
        <v>300.88826635974891</v>
      </c>
      <c r="J49" s="16" t="s">
        <v>11177</v>
      </c>
      <c r="K49" s="23">
        <f>B5L542C1-B5L542C3</f>
        <v>36.111733640251089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0.89284352035533798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379</v>
      </c>
      <c r="F51" s="16" t="s">
        <v>11042</v>
      </c>
      <c r="G51" s="21">
        <f>B3L209C4</f>
        <v>0.89284352035533798</v>
      </c>
      <c r="H51" s="16" t="s">
        <v>11182</v>
      </c>
      <c r="I51" s="21">
        <f>B5L544C1*B5L544C2</f>
        <v>338.3876942146731</v>
      </c>
      <c r="J51" s="16" t="s">
        <v>11183</v>
      </c>
      <c r="K51" s="23">
        <f>B5L544C1-B5L544C3</f>
        <v>40.612305785326896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0.89284352035533798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3796</v>
      </c>
      <c r="F53" s="16" t="s">
        <v>11078</v>
      </c>
      <c r="G53" s="21">
        <f>B3L220C4</f>
        <v>0.91000017783513665</v>
      </c>
      <c r="H53" s="16" t="s">
        <v>11188</v>
      </c>
      <c r="I53" s="15">
        <f>B5L546C1*B5L546C2</f>
        <v>3454.3606750621789</v>
      </c>
      <c r="J53" s="16" t="s">
        <v>11189</v>
      </c>
      <c r="K53" s="23">
        <f>B5L546C1-B5L546C3</f>
        <v>341.63932493782113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0.91000017783513665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703.61884058016733</v>
      </c>
      <c r="F55" s="16" t="s">
        <v>11042</v>
      </c>
      <c r="G55" s="21">
        <f>B3L209C4</f>
        <v>0.89284352035533798</v>
      </c>
      <c r="H55" s="16" t="s">
        <v>11194</v>
      </c>
      <c r="I55" s="21">
        <f>B5L548C1*B5L548C2</f>
        <v>628.22152261193798</v>
      </c>
      <c r="J55" s="16" t="s">
        <v>11195</v>
      </c>
      <c r="K55" s="23">
        <f>B5L548C1-B5L548C3</f>
        <v>75.397317968229345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0.89284352035533798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3303</v>
      </c>
      <c r="F57" s="16" t="s">
        <v>11089</v>
      </c>
      <c r="G57" s="21">
        <f>B3L218C4</f>
        <v>0.99997600866245406</v>
      </c>
      <c r="H57" s="16" t="s">
        <v>11200</v>
      </c>
      <c r="I57" s="15">
        <f>B5L550C1*B5L550C2</f>
        <v>3302.9207566120858</v>
      </c>
      <c r="J57" s="16" t="s">
        <v>11201</v>
      </c>
      <c r="K57" s="23">
        <f>B5L550C1-B5L550C3</f>
        <v>7.9243387914175401E-2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0.99997600866245406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118251</v>
      </c>
      <c r="F59" s="16" t="s">
        <v>11093</v>
      </c>
      <c r="G59" s="21">
        <f>B3L207C4</f>
        <v>0.80361171700984813</v>
      </c>
      <c r="H59" s="16" t="s">
        <v>11206</v>
      </c>
      <c r="I59" s="15">
        <f>B5L552C1*B5L552C2</f>
        <v>95027.889148131551</v>
      </c>
      <c r="J59" s="16" t="s">
        <v>11207</v>
      </c>
      <c r="K59" s="17">
        <f>B5L552C1-B5L552C3</f>
        <v>23223.110851868449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0.80361171700984813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15593</v>
      </c>
      <c r="F61" s="16" t="s">
        <v>11042</v>
      </c>
      <c r="G61" s="21">
        <f>B3L209C4</f>
        <v>0.89284352035533798</v>
      </c>
      <c r="H61" s="16" t="s">
        <v>11212</v>
      </c>
      <c r="I61" s="15">
        <f>B5L554C1*B5L554C2</f>
        <v>13922.109012900784</v>
      </c>
      <c r="J61" s="16" t="s">
        <v>11213</v>
      </c>
      <c r="K61" s="17">
        <f>B5L554C1-B5L554C3</f>
        <v>1670.8909870992156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0.89284352035533798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30588</v>
      </c>
      <c r="F63" s="16" t="s">
        <v>11104</v>
      </c>
      <c r="G63" s="21">
        <f>B3L208C4</f>
        <v>0.94365696304622204</v>
      </c>
      <c r="H63" s="16" t="s">
        <v>11218</v>
      </c>
      <c r="I63" s="15">
        <f>B5L556C1*B5L556C2</f>
        <v>28864.57918565784</v>
      </c>
      <c r="J63" s="16" t="s">
        <v>11219</v>
      </c>
      <c r="K63" s="17">
        <f>B5L556C1-B5L556C3</f>
        <v>1723.4208143421602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0.94365696304622204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1182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1182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29710</v>
      </c>
      <c r="F67" s="16" t="s">
        <v>11042</v>
      </c>
      <c r="G67" s="21">
        <f>B3L209C4</f>
        <v>0.89284352035533798</v>
      </c>
      <c r="H67" s="16" t="s">
        <v>11230</v>
      </c>
      <c r="I67" s="15">
        <f>B5L560C1*B5L560C2</f>
        <v>26526.38098975709</v>
      </c>
      <c r="J67" s="16" t="s">
        <v>11231</v>
      </c>
      <c r="K67" s="17">
        <f>B5L560C1-B5L560C3</f>
        <v>3183.61901024291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-17692</v>
      </c>
      <c r="F68" s="16" t="s">
        <v>11042</v>
      </c>
      <c r="G68" s="21">
        <f>B3L209C4</f>
        <v>0.89284352035533798</v>
      </c>
      <c r="H68" s="16" t="s">
        <v>11233</v>
      </c>
      <c r="I68" s="15">
        <f>B5L561C1*B5L561C2</f>
        <v>-15796.187562126639</v>
      </c>
      <c r="J68" s="16" t="s">
        <v>11234</v>
      </c>
      <c r="K68" s="17">
        <f>B5L561C1-B5L561C3</f>
        <v>-1895.812437873361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4444</v>
      </c>
      <c r="F69" s="16" t="s">
        <v>11236</v>
      </c>
      <c r="G69" s="21">
        <f>B3L402C2</f>
        <v>0.97523865082732286</v>
      </c>
      <c r="H69" s="16" t="s">
        <v>11237</v>
      </c>
      <c r="I69" s="15">
        <f>B5L562C1*B5L562C2</f>
        <v>4333.9605642766228</v>
      </c>
      <c r="J69" s="16" t="s">
        <v>11238</v>
      </c>
      <c r="K69" s="23">
        <f>B5L562C1-B5L562C3</f>
        <v>110.03943572337721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0.97523865082732286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700</v>
      </c>
      <c r="F71" s="16" t="s">
        <v>11042</v>
      </c>
      <c r="G71" s="21">
        <f>B3L209C4</f>
        <v>0.89284352035533798</v>
      </c>
      <c r="H71" s="16" t="s">
        <v>11243</v>
      </c>
      <c r="I71" s="21">
        <f>B5L564C1*B5L564C2</f>
        <v>624.99046424873654</v>
      </c>
      <c r="J71" s="16" t="s">
        <v>11244</v>
      </c>
      <c r="K71" s="23">
        <f>B5L564C1-B5L564C3</f>
        <v>75.009535751263456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-300</v>
      </c>
      <c r="F72" s="16" t="s">
        <v>11042</v>
      </c>
      <c r="G72" s="21">
        <f>B3L209C4</f>
        <v>0.89284352035533798</v>
      </c>
      <c r="H72" s="16" t="s">
        <v>11246</v>
      </c>
      <c r="I72" s="21">
        <f>B5L565C1*B5L565C2</f>
        <v>-267.8530561066014</v>
      </c>
      <c r="J72" s="16" t="s">
        <v>11247</v>
      </c>
      <c r="K72" s="23">
        <f>B5L565C1-B5L565C3</f>
        <v>-32.1469438933986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2BF09-C0F3-412A-AEB6-A6E9B393C42C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496049.74296800455</v>
      </c>
      <c r="F8" s="16" t="s">
        <v>11361</v>
      </c>
      <c r="G8" s="15">
        <f>B5L601C1*A4L203C2</f>
        <v>74903.51118816869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74903.51118816869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1127893.630855097</v>
      </c>
      <c r="F9" s="16" t="s">
        <v>11366</v>
      </c>
      <c r="G9" s="15">
        <f>B5L602C1*A4L203C2</f>
        <v>170311.93825911963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170311.93825911963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1239101.8054213643</v>
      </c>
      <c r="F10" s="16" t="s">
        <v>11370</v>
      </c>
      <c r="G10" s="15">
        <f>B5L603C1*A4L203C2</f>
        <v>187104.37261862599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187104.37261862599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148713.39082738128</v>
      </c>
      <c r="F11" s="16" t="s">
        <v>11375</v>
      </c>
      <c r="G11" s="15">
        <f>B5L604C1*A4L203C2</f>
        <v>22455.722014934574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22455.722014934574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3591.1634408995765</v>
      </c>
      <c r="F12" s="16" t="s">
        <v>11380</v>
      </c>
      <c r="G12" s="15">
        <f>B5L605C1*A4L203C2</f>
        <v>542.26567957583597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542.26567957583597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431.00097988308062</v>
      </c>
      <c r="F13" s="16" t="s">
        <v>11384</v>
      </c>
      <c r="G13" s="15">
        <f>B5L606C1*A4L203C2</f>
        <v>65.08114796234517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65.08114796234517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1090.6636790289747</v>
      </c>
      <c r="F14" s="16" t="s">
        <v>11388</v>
      </c>
      <c r="G14" s="15">
        <f>B5L607C1*A4L203C2</f>
        <v>164.69021553337518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164.69021553337518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182400.76789227052</v>
      </c>
      <c r="F15" s="16" t="s">
        <v>11393</v>
      </c>
      <c r="G15" s="15">
        <f>B5L608C1*A4L203C2</f>
        <v>27542.515951732847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27542.515951732847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1307697.4421015277</v>
      </c>
      <c r="F16" s="16" t="s">
        <v>11398</v>
      </c>
      <c r="G16" s="15">
        <f>B5L609C1*A4L203C2</f>
        <v>197462.31375733067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197462.31375733067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1439.1176973844413</v>
      </c>
      <c r="F17" s="16" t="s">
        <v>11403</v>
      </c>
      <c r="G17" s="15">
        <f>B5L610C1*A4L203C2</f>
        <v>217.30677230505063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217.30677230505063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1437305.1553455356</v>
      </c>
      <c r="F20" s="16" t="s">
        <v>11416</v>
      </c>
      <c r="G20" s="15">
        <f>B5L613C1*A4L203C2</f>
        <v>217033.07845717587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217033.07845717587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1064842.5013619226</v>
      </c>
      <c r="F21" s="16" t="s">
        <v>11421</v>
      </c>
      <c r="G21" s="15">
        <f>B5L614C1*A4L203C2</f>
        <v>160791.21770565031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160791.21770565031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3644303.1630168608</v>
      </c>
      <c r="F22" s="16" t="s">
        <v>11426</v>
      </c>
      <c r="G22" s="15">
        <f>B5L615C1*A4L203C2</f>
        <v>550289.77761554602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550289.77761554602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227481.99087997759</v>
      </c>
      <c r="F23" s="16" t="s">
        <v>11431</v>
      </c>
      <c r="G23" s="15">
        <f>B5L616C1*A4L203C2</f>
        <v>34349.780622876613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34349.780622876613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1312449.6931909062</v>
      </c>
      <c r="F24" s="16" t="s">
        <v>11436</v>
      </c>
      <c r="G24" s="15">
        <f>B5L617C1*A4L203C2</f>
        <v>198179.90367182682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198179.90367182682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26589.492075982969</v>
      </c>
      <c r="F25" s="16" t="s">
        <v>11441</v>
      </c>
      <c r="G25" s="15">
        <f>B5L618C1*A4L203C2</f>
        <v>4015.0133034734281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4015.0133034734281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7596.4196438739737</v>
      </c>
      <c r="F26" s="16" t="s">
        <v>11446</v>
      </c>
      <c r="G26" s="15">
        <f>B5L619C1*A4L203C2</f>
        <v>1147.0593662249701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1147.0593662249701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911.70016736765956</v>
      </c>
      <c r="F27" s="16" t="s">
        <v>11450</v>
      </c>
      <c r="G27" s="15">
        <f>B5L620C1*A4L203C2</f>
        <v>137.6667252725166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137.6667252725166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475202.73807976418</v>
      </c>
      <c r="F28" s="16" t="s">
        <v>11454</v>
      </c>
      <c r="G28" s="15">
        <f>B5L621C1*A4L203C2</f>
        <v>71755.613450044388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71755.613450044388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3197.7163293555527</v>
      </c>
      <c r="F29" s="16" t="s">
        <v>11459</v>
      </c>
      <c r="G29" s="15">
        <f>B5L622C1*A4L203C2</f>
        <v>482.85516573268842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482.85516573268842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383.78060314490494</v>
      </c>
      <c r="F30" s="16" t="s">
        <v>11463</v>
      </c>
      <c r="G30" s="15">
        <f>B5L623C1*A4L203C2</f>
        <v>57.950871074880645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57.950871074880645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45304.227305295222</v>
      </c>
      <c r="F31" s="16" t="s">
        <v>11467</v>
      </c>
      <c r="G31" s="15">
        <f>B5L624C1*A4L203C2</f>
        <v>6840.9383230995782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6840.9383230995782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4480.6281362417576</v>
      </c>
      <c r="F32" s="16" t="s">
        <v>11472</v>
      </c>
      <c r="G32" s="15">
        <f>B5L625C1*A4L203C2</f>
        <v>676.5748485725054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676.5748485725054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98811.302390120574</v>
      </c>
      <c r="F33" s="16" t="s">
        <v>11476</v>
      </c>
      <c r="G33" s="15">
        <f>B5L626C1*A4L203C2</f>
        <v>14920.506660908206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14920.506660908206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2661.8518138193404</v>
      </c>
      <c r="F34" s="16" t="s">
        <v>11480</v>
      </c>
      <c r="G34" s="15">
        <f>B5L627C1*A4L203C2</f>
        <v>401.93962388672037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401.93962388672037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13.587170445319197</v>
      </c>
      <c r="F36" s="16" t="s">
        <v>11488</v>
      </c>
      <c r="G36" s="15">
        <f>B5L629C1*A4L203C2</f>
        <v>2.0516627372431988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2.0516627372431988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2656.7092616477203</v>
      </c>
      <c r="F37" s="16" t="s">
        <v>11492</v>
      </c>
      <c r="G37" s="15">
        <f>B5L630C1*A4L203C2</f>
        <v>401.16309850880577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401.16309850880577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7318.8609596650876</v>
      </c>
      <c r="F38" s="16" t="s">
        <v>11496</v>
      </c>
      <c r="G38" s="15">
        <f>B5L631C1*A4L203C2</f>
        <v>1105.1480049094282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1105.1480049094282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3551.4696509085834</v>
      </c>
      <c r="F39" s="16" t="s">
        <v>11500</v>
      </c>
      <c r="G39" s="15">
        <f>B5L632C1*A4L203C2</f>
        <v>536.27191728719606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536.27191728719606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5319.0121863201639</v>
      </c>
      <c r="F40" s="16" t="s">
        <v>11504</v>
      </c>
      <c r="G40" s="15">
        <f>B5L633C1*A4L203C2</f>
        <v>803.17084013434476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803.17084013434476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2559.812695518186</v>
      </c>
      <c r="F41" s="16" t="s">
        <v>11508</v>
      </c>
      <c r="G41" s="15">
        <f>B5L634C1*A4L203C2</f>
        <v>386.53171702324607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386.53171702324607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4522.9394571022776</v>
      </c>
      <c r="F42" s="16" t="s">
        <v>11512</v>
      </c>
      <c r="G42" s="15">
        <f>B5L635C1*A4L203C2</f>
        <v>682.9638580224439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682.9638580224439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19.835404945581061</v>
      </c>
      <c r="F43" s="16" t="s">
        <v>11516</v>
      </c>
      <c r="G43" s="15">
        <f>B5L636C1*A4L203C2</f>
        <v>2.9951461467827403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2.9951461467827403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14.196094372371007</v>
      </c>
      <c r="F44" s="16" t="s">
        <v>11520</v>
      </c>
      <c r="G44" s="15">
        <f>B5L637C1*A4L203C2</f>
        <v>2.1436102502280221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2.1436102502280221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36.63422769916621</v>
      </c>
      <c r="F45" s="16" t="s">
        <v>11524</v>
      </c>
      <c r="G45" s="15">
        <f>B5L638C1*A4L203C2</f>
        <v>5.5317683825740973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5.5317683825740973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480.47849127309922</v>
      </c>
      <c r="F46" s="16" t="s">
        <v>11528</v>
      </c>
      <c r="G46" s="15">
        <f>B5L639C1*A4L203C2</f>
        <v>72.552252182237979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72.552252182237979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213.92941040415226</v>
      </c>
      <c r="F47" s="16" t="s">
        <v>11532</v>
      </c>
      <c r="G47" s="15">
        <f>B5L640C1*A4L203C2</f>
        <v>32.303340971026991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32.303340971026991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1077.9451468901416</v>
      </c>
      <c r="F48" s="16" t="s">
        <v>11536</v>
      </c>
      <c r="G48" s="15">
        <f>B5L641C1*A4L203C2</f>
        <v>162.76971718041136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162.76971718041136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92.967608062683894</v>
      </c>
      <c r="F49" s="16" t="s">
        <v>11540</v>
      </c>
      <c r="G49" s="15">
        <f>B5L642C1*A4L203C2</f>
        <v>14.038108817465268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14.038108817465268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10.621998650445169</v>
      </c>
      <c r="F50" s="16" t="s">
        <v>11544</v>
      </c>
      <c r="G50" s="15">
        <f>B5L643C1*A4L203C2</f>
        <v>1.6039217962172205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1.6039217962172205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6822.5914768706771</v>
      </c>
      <c r="F51" s="16" t="s">
        <v>11548</v>
      </c>
      <c r="G51" s="15">
        <f>B5L644C1*A4L203C2</f>
        <v>1030.2113130074722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1030.2113130074722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10695.043296654316</v>
      </c>
      <c r="F64" s="16" t="s">
        <v>11602</v>
      </c>
      <c r="G64" s="15">
        <f>B5L657C1*A4L203C2</f>
        <v>1614.9515377948017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1614.9515377948017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1283.5879559954792</v>
      </c>
      <c r="F65" s="16" t="s">
        <v>11607</v>
      </c>
      <c r="G65" s="15">
        <f>B5L658C1*A4L203C2</f>
        <v>193.82178135531734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193.82178135531734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3286.1770415527171</v>
      </c>
      <c r="F68" s="16" t="s">
        <v>11619</v>
      </c>
      <c r="G68" s="15">
        <f>B5L661C1*A4L203C2</f>
        <v>496.21273327446028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496.21273327446028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7663.7824049078235</v>
      </c>
      <c r="F69" s="16" t="s">
        <v>11623</v>
      </c>
      <c r="G69" s="15">
        <f>B5L662C1*A4L203C2</f>
        <v>1157.2311431410812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1157.2311431410812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68207.348320696881</v>
      </c>
      <c r="F70" s="16" t="s">
        <v>11627</v>
      </c>
      <c r="G70" s="15">
        <f>B5L663C1*A4L203C2</f>
        <v>10299.309596425228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10299.309596425228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1.6364247766905464</v>
      </c>
      <c r="F71" s="16" t="s">
        <v>11631</v>
      </c>
      <c r="G71" s="15">
        <f>B5L664C1*A4L203C2</f>
        <v>0.2471001412802725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0.2471001412802725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20392.928576921531</v>
      </c>
      <c r="F72" s="16" t="s">
        <v>11635</v>
      </c>
      <c r="G72" s="15">
        <f>B5L665C1*A4L203C2</f>
        <v>3079.332215115151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3079.332215115151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274421.54913463385</v>
      </c>
      <c r="F73" s="16" t="s">
        <v>11639</v>
      </c>
      <c r="G73" s="15">
        <f>B5L666C1*A4L203C2</f>
        <v>41437.653919329714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41437.653919329714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1142697.337644039</v>
      </c>
      <c r="F74" s="16" t="s">
        <v>11644</v>
      </c>
      <c r="G74" s="15">
        <f>B5L667C1*A4L203C2</f>
        <v>172547.29798424989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172547.29798424989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279254.72385139507</v>
      </c>
      <c r="F75" s="16" t="s">
        <v>11649</v>
      </c>
      <c r="G75" s="15">
        <f>B5L668C1*A4L203C2</f>
        <v>42167.463301560652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42167.463301560652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18901.794362449382</v>
      </c>
      <c r="F77" s="16" t="s">
        <v>11659</v>
      </c>
      <c r="G77" s="15">
        <f>B5L670C1*A4L203C2</f>
        <v>2854.1709487298567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2854.1709487298567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0</v>
      </c>
      <c r="F78" s="16" t="s">
        <v>11663</v>
      </c>
      <c r="G78" s="15">
        <f>B5L671C1*A4L203C2</f>
        <v>0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96349.711772847557</v>
      </c>
      <c r="F79" s="16" t="s">
        <v>11668</v>
      </c>
      <c r="G79" s="15">
        <f>B5L672C1*A4L203C2</f>
        <v>14548.80647769998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14548.80647769998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11563.611868121312</v>
      </c>
      <c r="F80" s="16" t="s">
        <v>11673</v>
      </c>
      <c r="G80" s="15">
        <f>B5L673C1*A4L203C2</f>
        <v>1746.105392086318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1746.105392086318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480555.20414399036</v>
      </c>
      <c r="F81" s="16" t="s">
        <v>11677</v>
      </c>
      <c r="G81" s="15">
        <f>B5L674C1*A4L203C2</f>
        <v>72563.835825742543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72563.835825742543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28692.565927782969</v>
      </c>
      <c r="F82" s="16" t="s">
        <v>11681</v>
      </c>
      <c r="G82" s="15">
        <f>B5L675C1*A4L203C2</f>
        <v>4332.5774550952283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4332.5774550952283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15338609.680170549</v>
      </c>
      <c r="F86" s="16" t="s">
        <v>11698</v>
      </c>
      <c r="G86" s="15">
        <f>SUM(B5L601C2:B5L658C2)+SUM(B5L661C2:B5L678C2)</f>
        <v>2316130.0617057532</v>
      </c>
      <c r="H86" s="16" t="s">
        <v>945</v>
      </c>
      <c r="I86" s="21"/>
      <c r="J86" s="16" t="s">
        <v>11699</v>
      </c>
      <c r="K86" s="17">
        <f>SUM(B5L601C4:B5L658C4)+SUM(B5L661C4:B5L678C4)</f>
        <v>2316130.0617057532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6E6C57-47DF-4B53-BD82-F13F5CBD4C4D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2295293.5808773348</v>
      </c>
      <c r="F8" s="16" t="s">
        <v>11757</v>
      </c>
      <c r="G8" s="15">
        <f>B5L701C1*A4L204C2</f>
        <v>346589.33071247756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346589.33071247756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59253.590736979997</v>
      </c>
      <c r="F9" s="16" t="s">
        <v>11762</v>
      </c>
      <c r="G9" s="15">
        <f>B5L702C1*A4L204C2</f>
        <v>8947.292201283979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8947.292201283979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89.851241988574486</v>
      </c>
      <c r="F11" s="16" t="s">
        <v>11771</v>
      </c>
      <c r="G11" s="15">
        <f>B5L704C1*A4L204C2</f>
        <v>13.567537540274747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13.567537540274747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47551.127138865151</v>
      </c>
      <c r="F12" s="16" t="s">
        <v>11775</v>
      </c>
      <c r="G12" s="15">
        <f>B5L705C1*A4L204C2</f>
        <v>7180.2201979686379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7180.2201979686379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451339.96595193096</v>
      </c>
      <c r="F13" s="16" t="s">
        <v>11779</v>
      </c>
      <c r="G13" s="15">
        <f>B5L706C1*A4L204C2</f>
        <v>68152.334858741568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68152.334858741568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183670.4733843797</v>
      </c>
      <c r="F14" s="16" t="s">
        <v>11783</v>
      </c>
      <c r="G14" s="15">
        <f>B5L707C1*A4L204C2</f>
        <v>27734.241481041336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27734.241481041336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213104.6831864015</v>
      </c>
      <c r="F15" s="16" t="s">
        <v>11787</v>
      </c>
      <c r="G15" s="15">
        <f>B5L708C1*A4L204C2</f>
        <v>32178.807161146626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32178.807161146626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129504.70922500271</v>
      </c>
      <c r="F16" s="16" t="s">
        <v>11791</v>
      </c>
      <c r="G16" s="15">
        <f>B5L709C1*A4L204C2</f>
        <v>19555.211092975409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19555.211092975409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164701.29059043888</v>
      </c>
      <c r="F17" s="16" t="s">
        <v>11795</v>
      </c>
      <c r="G17" s="15">
        <f>B5L710C1*A4L204C2</f>
        <v>24869.894879156269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24869.894879156269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554.9635534588424</v>
      </c>
      <c r="F18" s="16" t="s">
        <v>11799</v>
      </c>
      <c r="G18" s="15">
        <f>B5L711C1*A4L204C2</f>
        <v>83.799496572285193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83.799496572285193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1105.3024106388611</v>
      </c>
      <c r="F19" s="16" t="s">
        <v>11803</v>
      </c>
      <c r="G19" s="15">
        <f>B5L712C1*A4L204C2</f>
        <v>166.90066400646802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166.90066400646802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6012.7658333677682</v>
      </c>
      <c r="F20" s="16" t="s">
        <v>11807</v>
      </c>
      <c r="G20" s="15">
        <f>B5L713C1*A4L204C2</f>
        <v>907.92764083853297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907.92764083853297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0</v>
      </c>
      <c r="F21" s="16" t="s">
        <v>11811</v>
      </c>
      <c r="G21" s="15">
        <f>B5L714C1*A4L204C2</f>
        <v>0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0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15.195430630420685</v>
      </c>
      <c r="F22" s="16" t="s">
        <v>11815</v>
      </c>
      <c r="G22" s="15">
        <f>B5L715C1*A4L204C2</f>
        <v>2.2945100251935231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2.2945100251935231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32040.556490587471</v>
      </c>
      <c r="F23" s="16" t="s">
        <v>11819</v>
      </c>
      <c r="G23" s="15">
        <f>B5L716C1*A4L204C2</f>
        <v>4838.1240300787076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4838.1240300787076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5892.5237301183515</v>
      </c>
      <c r="F24" s="16" t="s">
        <v>11823</v>
      </c>
      <c r="G24" s="15">
        <f>B5L717C1*A4L204C2</f>
        <v>889.77108324787105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889.77108324787105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831.78465929128879</v>
      </c>
      <c r="F25" s="16" t="s">
        <v>11827</v>
      </c>
      <c r="G25" s="15">
        <f>B5L718C1*A4L204C2</f>
        <v>125.59948355298461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125.59948355298461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254292.88891650221</v>
      </c>
      <c r="F26" s="16" t="s">
        <v>11831</v>
      </c>
      <c r="G26" s="15">
        <f>B5L719C1*A4L204C2</f>
        <v>38398.226226391831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38398.226226391831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440.66748828219977</v>
      </c>
      <c r="F35" s="16" t="s">
        <v>11867</v>
      </c>
      <c r="G35" s="15">
        <f>B5L728C1*A4L204C2</f>
        <v>66.540790730612159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66.540790730612159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1248.0073243854206</v>
      </c>
      <c r="F37" s="16" t="s">
        <v>11875</v>
      </c>
      <c r="G37" s="15">
        <f>B5L730C1*A4L204C2</f>
        <v>188.44910598219849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188.44910598219849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68271.74848068619</v>
      </c>
      <c r="F38" s="16" t="s">
        <v>11879</v>
      </c>
      <c r="G38" s="15">
        <f>B5L731C1*A4L204C2</f>
        <v>10309.034020583615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10309.034020583615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235725.54912760315</v>
      </c>
      <c r="F39" s="16" t="s">
        <v>11883</v>
      </c>
      <c r="G39" s="15">
        <f>B5L732C1*A4L204C2</f>
        <v>35594.557918268074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35594.557918268074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28291.094050574378</v>
      </c>
      <c r="F40" s="16" t="s">
        <v>11887</v>
      </c>
      <c r="G40" s="15">
        <f>B5L733C1*A4L204C2</f>
        <v>4271.9552016367306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4271.9552016367306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4179232.3198294486</v>
      </c>
      <c r="F41" s="16" t="s">
        <v>11891</v>
      </c>
      <c r="G41" s="15">
        <f>SUM(B5L701C2:B5L733C2)</f>
        <v>631064.08029424679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620566.59716768097</v>
      </c>
      <c r="L41" s="16" t="s">
        <v>11893</v>
      </c>
      <c r="M41" s="23">
        <f>SUM(B5L701C5:B5L733C5)</f>
        <v>10497.483126565814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7EB8C-E738-42A8-80E5-278B3F6728C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939.86199999999997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963.19899999999996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1001.9316666666667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1026.39975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1032.1853999999998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2057.4059999999999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2108.3554999999997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2193.0893333333329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2246.6227499999995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2259.2731999999996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179836.08000000002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184293.27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191701.25999999998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196381.34999999998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197487.51599999997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8ED39-D54E-4735-B048-7282330C852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0.19035853667722891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34.524999999999999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62.144999999999996</v>
      </c>
      <c r="J9" s="16" t="s">
        <v>12037</v>
      </c>
      <c r="K9" s="23">
        <f>IF(B6L216C3=0,0,B6L202C3/B6L216C3)</f>
        <v>5.1787327375575412E-3</v>
      </c>
      <c r="L9" s="16" t="s">
        <v>12038</v>
      </c>
      <c r="M9" s="23">
        <f>A1L542C9</f>
        <v>0.78354806739345884</v>
      </c>
      <c r="N9" s="16" t="s">
        <v>12039</v>
      </c>
      <c r="O9" s="23">
        <f>B6L202C1*B6L202C5</f>
        <v>27.051997026759164</v>
      </c>
      <c r="P9" s="16" t="s">
        <v>12040</v>
      </c>
      <c r="Q9" s="23">
        <f>B3L836C3</f>
        <v>1.7480425531914894</v>
      </c>
      <c r="R9" s="16" t="s">
        <v>12041</v>
      </c>
      <c r="S9" s="17">
        <f>B6L202C6*B6L202C7</f>
        <v>47.288041951584667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26.008423073371567</v>
      </c>
      <c r="X9" s="16" t="s">
        <v>12044</v>
      </c>
      <c r="Y9" s="23">
        <f>IF(B6L216C10=0,0,B6L202C10/B6L216C10)</f>
        <v>2.0345285720418337E-2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2.0296557000000002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3.0444835500000003</v>
      </c>
      <c r="AH9" s="16" t="s">
        <v>12049</v>
      </c>
      <c r="AI9" s="23">
        <f>IF(B6L216C15=0,0,B6L202C15/B6L216C15)</f>
        <v>5.1787327375575421E-3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2.9021714999999997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3.4826057999999995</v>
      </c>
      <c r="AR9" s="16" t="s">
        <v>12054</v>
      </c>
      <c r="AS9" s="23">
        <f>IF(B6L216C20=0,0,B6L202C20/B6L216C20)</f>
        <v>5.1787327375575421E-3</v>
      </c>
      <c r="AT9" s="16" t="s">
        <v>12055</v>
      </c>
      <c r="AU9" s="17">
        <f>A1L237C3</f>
        <v>41079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205.39500000000001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51.348750000000003</v>
      </c>
      <c r="BD9" s="16" t="s">
        <v>12060</v>
      </c>
      <c r="BE9" s="23">
        <f>IF(B6L216C26=0,0,B6L202C26/B6L216C26)</f>
        <v>8.7153443652590468E-3</v>
      </c>
      <c r="BF9" s="16" t="s">
        <v>12061</v>
      </c>
      <c r="BG9" s="17">
        <f>B6L202C3+B6L202C10+B6L202C15+B6L202C20+B6L202C26</f>
        <v>146.02926242337156</v>
      </c>
      <c r="BH9" s="16" t="s">
        <v>12062</v>
      </c>
      <c r="BI9" s="17">
        <f>B6L218C3*B6L202C4</f>
        <v>547.02051560297332</v>
      </c>
      <c r="BJ9" s="16" t="s">
        <v>12063</v>
      </c>
      <c r="BK9" s="17">
        <f>B6L218C10*B6L202C11</f>
        <v>228.93460454768663</v>
      </c>
      <c r="BL9" s="16" t="s">
        <v>12064</v>
      </c>
      <c r="BM9" s="17">
        <f>B6L218C15*B6L202C16</f>
        <v>26.798535059389668</v>
      </c>
      <c r="BN9" s="16" t="s">
        <v>12065</v>
      </c>
      <c r="BO9" s="17">
        <f>B6L218C20*B6L202C21</f>
        <v>30.655029694390628</v>
      </c>
      <c r="BP9" s="16" t="s">
        <v>12066</v>
      </c>
      <c r="BQ9" s="17">
        <f>B6L218C26*B6L202C27</f>
        <v>451.98840937433715</v>
      </c>
      <c r="BR9" s="16" t="s">
        <v>12067</v>
      </c>
      <c r="BS9" s="15">
        <f>B6L202C29+B6L202C30+B6L202C31+B6L202C32+B6L202C33</f>
        <v>1285.3970942787773</v>
      </c>
      <c r="BT9" s="16" t="s">
        <v>12068</v>
      </c>
      <c r="BU9" s="23">
        <f>IF(B6L202C3=0,0,B6L202C29/B6L202C3)</f>
        <v>8.8023254582504364</v>
      </c>
      <c r="BV9" s="16" t="s">
        <v>12069</v>
      </c>
      <c r="BW9" s="23">
        <f>IF(B6L202C8=0,0,B6L202C30/B6L202C8)</f>
        <v>4.8412790020377408</v>
      </c>
      <c r="BX9" s="16" t="s">
        <v>12070</v>
      </c>
      <c r="BY9" s="23">
        <f>IF(B6L202C13=0,0,B6L202C31/B6L202C13)</f>
        <v>13.203488187375655</v>
      </c>
      <c r="BZ9" s="16" t="s">
        <v>12071</v>
      </c>
      <c r="CA9" s="23">
        <f>IF(B6L202C18=0,0,B6L202C32/B6L202C18)</f>
        <v>10.562790549900525</v>
      </c>
      <c r="CB9" s="16" t="s">
        <v>12072</v>
      </c>
      <c r="CC9" s="23">
        <f>IF(B6L202C24=0,0,B6L202C33/B6L202C24)</f>
        <v>2.2005813645626091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250.15999999999997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500.31999999999994</v>
      </c>
      <c r="J10" s="16" t="s">
        <v>12076</v>
      </c>
      <c r="K10" s="23">
        <f>IF(B6L216C3=0,0,B6L203C3/B6L216C3)</f>
        <v>4.1693194356018815E-2</v>
      </c>
      <c r="L10" s="16" t="s">
        <v>12077</v>
      </c>
      <c r="M10" s="23">
        <f>A1L543C9</f>
        <v>0.67160659207060358</v>
      </c>
      <c r="N10" s="16" t="s">
        <v>12078</v>
      </c>
      <c r="O10" s="23">
        <f>B6L203C1*B6L203C5</f>
        <v>168.00910507238217</v>
      </c>
      <c r="P10" s="16" t="s">
        <v>12079</v>
      </c>
      <c r="Q10" s="23">
        <f>B3L837C3</f>
        <v>1.9032055626678717</v>
      </c>
      <c r="R10" s="16" t="s">
        <v>12080</v>
      </c>
      <c r="S10" s="23">
        <f>B6L203C6*B6L203C7</f>
        <v>319.75586335260869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175.8657248439348</v>
      </c>
      <c r="X10" s="16" t="s">
        <v>12083</v>
      </c>
      <c r="Y10" s="23">
        <f>IF(B6L216C10=0,0,B6L203C10/B6L216C10)</f>
        <v>0.13757229380206681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16.3404512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24.510676799999999</v>
      </c>
      <c r="AH10" s="16" t="s">
        <v>12088</v>
      </c>
      <c r="AI10" s="23">
        <f>IF(B6L216C15=0,0,B6L203C15/B6L216C15)</f>
        <v>4.1693194356018815E-2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23.364943999999998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28.037932799999997</v>
      </c>
      <c r="AR10" s="16" t="s">
        <v>12093</v>
      </c>
      <c r="AS10" s="23">
        <f>IF(B6L216C20=0,0,B6L203C20/B6L216C20)</f>
        <v>4.1693194356018821E-2</v>
      </c>
      <c r="AT10" s="16" t="s">
        <v>12094</v>
      </c>
      <c r="AU10" s="17">
        <f>A1L238C3</f>
        <v>303272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1516.36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379.09</v>
      </c>
      <c r="BD10" s="16" t="s">
        <v>12099</v>
      </c>
      <c r="BE10" s="23">
        <f>IF(B6L216C26=0,0,B6L203C26/B6L216C26)</f>
        <v>6.4342362675353371E-2</v>
      </c>
      <c r="BF10" s="16" t="s">
        <v>12100</v>
      </c>
      <c r="BG10" s="17">
        <f>B6L203C3+B6L203C10+B6L203C15+B6L203C20+B6L203C26</f>
        <v>1107.8243344439347</v>
      </c>
      <c r="BH10" s="16" t="s">
        <v>12101</v>
      </c>
      <c r="BI10" s="17">
        <f>B6L218C3*B6L203C4</f>
        <v>4403.9794732718583</v>
      </c>
      <c r="BJ10" s="16" t="s">
        <v>12102</v>
      </c>
      <c r="BK10" s="17">
        <f>B6L218C10*B6L203C11</f>
        <v>1548.0273470274335</v>
      </c>
      <c r="BL10" s="16" t="s">
        <v>12103</v>
      </c>
      <c r="BM10" s="17">
        <f>B6L218C15*B6L203C16</f>
        <v>215.75095439558834</v>
      </c>
      <c r="BN10" s="16" t="s">
        <v>12104</v>
      </c>
      <c r="BO10" s="17">
        <f>B6L218C20*B6L203C21</f>
        <v>246.79900968215495</v>
      </c>
      <c r="BP10" s="16" t="s">
        <v>12105</v>
      </c>
      <c r="BQ10" s="17">
        <f>B6L218C26*B6L203C27</f>
        <v>3336.8735579681575</v>
      </c>
      <c r="BR10" s="16" t="s">
        <v>12106</v>
      </c>
      <c r="BS10" s="15">
        <f>B6L203C29+B6L203C30+B6L203C31+B6L203C32+B6L203C33</f>
        <v>9751.4303423451929</v>
      </c>
      <c r="BT10" s="16" t="s">
        <v>12107</v>
      </c>
      <c r="BU10" s="23">
        <f>IF(B6L203C3=0,0,B6L203C29/B6L203C3)</f>
        <v>8.8023254582504382</v>
      </c>
      <c r="BV10" s="16" t="s">
        <v>12108</v>
      </c>
      <c r="BW10" s="23">
        <f>IF(B6L203C8=0,0,B6L203C30/B6L203C8)</f>
        <v>4.8412790020377408</v>
      </c>
      <c r="BX10" s="16" t="s">
        <v>12109</v>
      </c>
      <c r="BY10" s="23">
        <f>IF(B6L203C13=0,0,B6L203C31/B6L203C13)</f>
        <v>13.203488187375655</v>
      </c>
      <c r="BZ10" s="16" t="s">
        <v>12110</v>
      </c>
      <c r="CA10" s="23">
        <f>IF(B6L203C18=0,0,B6L203C32/B6L203C18)</f>
        <v>10.562790549900525</v>
      </c>
      <c r="CB10" s="16" t="s">
        <v>12111</v>
      </c>
      <c r="CC10" s="23">
        <f>IF(B6L203C24=0,0,B6L203C33/B6L203C24)</f>
        <v>2.2005813645626091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1081.028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2162.056</v>
      </c>
      <c r="J11" s="16" t="s">
        <v>12115</v>
      </c>
      <c r="K11" s="23">
        <f>IF(B6L216C3=0,0,B6L204C3/B6L216C3)</f>
        <v>0.18017073276422413</v>
      </c>
      <c r="L11" s="16" t="s">
        <v>12116</v>
      </c>
      <c r="M11" s="23">
        <f>A1L544C9</f>
        <v>8.0842202867309657E-2</v>
      </c>
      <c r="N11" s="16" t="s">
        <v>12117</v>
      </c>
      <c r="O11" s="23">
        <f>B6L204C1*B6L204C5</f>
        <v>87.392684881242019</v>
      </c>
      <c r="P11" s="16" t="s">
        <v>12118</v>
      </c>
      <c r="Q11" s="23">
        <f>B3L838C3</f>
        <v>1.8580581876550224</v>
      </c>
      <c r="R11" s="16" t="s">
        <v>12119</v>
      </c>
      <c r="S11" s="17">
        <f>B6L204C6*B6L204C7</f>
        <v>162.38069368474703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89.309381526610878</v>
      </c>
      <c r="X11" s="16" t="s">
        <v>12122</v>
      </c>
      <c r="Y11" s="23">
        <f>IF(B6L216C10=0,0,B6L204C10/B6L216C10)</f>
        <v>6.9862939384936804E-2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70.612748960000005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105.91912344000001</v>
      </c>
      <c r="AH11" s="16" t="s">
        <v>12127</v>
      </c>
      <c r="AI11" s="23">
        <f>IF(B6L216C15=0,0,B6L204C15/B6L216C15)</f>
        <v>0.18017073276422416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100.9680152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121.16161824</v>
      </c>
      <c r="AR11" s="16" t="s">
        <v>12132</v>
      </c>
      <c r="AS11" s="23">
        <f>IF(B6L216C20=0,0,B6L204C20/B6L216C20)</f>
        <v>0.18017073276422416</v>
      </c>
      <c r="AT11" s="16" t="s">
        <v>12133</v>
      </c>
      <c r="AU11" s="17">
        <f>A1L239C3</f>
        <v>562581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2812.9050000000002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703.22625000000005</v>
      </c>
      <c r="BD11" s="16" t="s">
        <v>12138</v>
      </c>
      <c r="BE11" s="23">
        <f>IF(B6L216C26=0,0,B6L204C26/B6L216C26)</f>
        <v>0.11935750987978772</v>
      </c>
      <c r="BF11" s="16" t="s">
        <v>12139</v>
      </c>
      <c r="BG11" s="17">
        <f>B6L204C3+B6L204C10+B6L204C15+B6L204C20+B6L204C26</f>
        <v>3181.6723732066107</v>
      </c>
      <c r="BH11" s="16" t="s">
        <v>12140</v>
      </c>
      <c r="BI11" s="17">
        <f>B6L218C3*B6L204C4</f>
        <v>19031.120570963103</v>
      </c>
      <c r="BJ11" s="16" t="s">
        <v>12141</v>
      </c>
      <c r="BK11" s="17">
        <f>B6L218C10*B6L204C11</f>
        <v>786.1302426722882</v>
      </c>
      <c r="BL11" s="16" t="s">
        <v>12142</v>
      </c>
      <c r="BM11" s="17">
        <f>B6L218C15*B6L204C16</f>
        <v>932.33459677148267</v>
      </c>
      <c r="BN11" s="16" t="s">
        <v>12143</v>
      </c>
      <c r="BO11" s="17">
        <f>B6L218C20*B6L204C21</f>
        <v>1066.5039967967725</v>
      </c>
      <c r="BP11" s="16" t="s">
        <v>12144</v>
      </c>
      <c r="BQ11" s="17">
        <f>B6L218C26*B6L204C27</f>
        <v>6190.0263232849866</v>
      </c>
      <c r="BR11" s="16" t="s">
        <v>12145</v>
      </c>
      <c r="BS11" s="15">
        <f>B6L204C29+B6L204C30+B6L204C31+B6L204C32+B6L204C33</f>
        <v>28006.115730488629</v>
      </c>
      <c r="BT11" s="16" t="s">
        <v>12146</v>
      </c>
      <c r="BU11" s="23">
        <f>IF(B6L204C3=0,0,B6L204C29/B6L204C3)</f>
        <v>8.8023254582504347</v>
      </c>
      <c r="BV11" s="16" t="s">
        <v>12147</v>
      </c>
      <c r="BW11" s="23">
        <f>IF(B6L204C8=0,0,B6L204C30/B6L204C8)</f>
        <v>4.8412790020377408</v>
      </c>
      <c r="BX11" s="16" t="s">
        <v>12148</v>
      </c>
      <c r="BY11" s="23">
        <f>IF(B6L204C13=0,0,B6L204C31/B6L204C13)</f>
        <v>13.203488187375655</v>
      </c>
      <c r="BZ11" s="16" t="s">
        <v>12149</v>
      </c>
      <c r="CA11" s="23">
        <f>IF(B6L204C18=0,0,B6L204C32/B6L204C18)</f>
        <v>10.562790549900525</v>
      </c>
      <c r="CB11" s="16" t="s">
        <v>12150</v>
      </c>
      <c r="CC11" s="23">
        <f>IF(B6L204C24=0,0,B6L204C33/B6L204C24)</f>
        <v>2.2005813645626091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310.19399999999996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620.38799999999992</v>
      </c>
      <c r="J12" s="16" t="s">
        <v>12154</v>
      </c>
      <c r="K12" s="23">
        <f>IF(B6L216C3=0,0,B6L205C3/B6L216C3)</f>
        <v>5.1698827670574432E-2</v>
      </c>
      <c r="L12" s="16" t="s">
        <v>12155</v>
      </c>
      <c r="M12" s="23">
        <f>A1L545C9</f>
        <v>0.23787148580542702</v>
      </c>
      <c r="N12" s="16" t="s">
        <v>12156</v>
      </c>
      <c r="O12" s="23">
        <f>B6L205C1*B6L205C5</f>
        <v>73.786307667928625</v>
      </c>
      <c r="P12" s="16" t="s">
        <v>12157</v>
      </c>
      <c r="Q12" s="23">
        <f>B3L839C3</f>
        <v>1.8780852215241994</v>
      </c>
      <c r="R12" s="16" t="s">
        <v>12158</v>
      </c>
      <c r="S12" s="23">
        <f>B6L205C6*B6L205C7</f>
        <v>138.57697398197448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76.217335690085974</v>
      </c>
      <c r="X12" s="16" t="s">
        <v>12161</v>
      </c>
      <c r="Y12" s="23">
        <f>IF(B6L216C10=0,0,B6L205C10/B6L216C10)</f>
        <v>5.9621587479152721E-2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20.26187208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30.392808119999998</v>
      </c>
      <c r="AH12" s="16" t="s">
        <v>12166</v>
      </c>
      <c r="AI12" s="23">
        <f>IF(B6L216C15=0,0,B6L205C15/B6L216C15)</f>
        <v>5.1698827670574432E-2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28.972119599999996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34.766543519999992</v>
      </c>
      <c r="AR12" s="16" t="s">
        <v>12171</v>
      </c>
      <c r="AS12" s="23">
        <f>IF(B6L216C20=0,0,B6L205C20/B6L216C20)</f>
        <v>5.1698827670574432E-2</v>
      </c>
      <c r="AT12" s="16" t="s">
        <v>12172</v>
      </c>
      <c r="AU12" s="17">
        <f>A1L240C3</f>
        <v>159641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798.20500000000004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199.55125000000001</v>
      </c>
      <c r="BD12" s="16" t="s">
        <v>12177</v>
      </c>
      <c r="BE12" s="23">
        <f>IF(B6L216C26=0,0,B6L205C26/B6L216C26)</f>
        <v>3.3869526760980539E-2</v>
      </c>
      <c r="BF12" s="16" t="s">
        <v>12178</v>
      </c>
      <c r="BG12" s="23">
        <f>B6L205C3+B6L205C10+B6L205C15+B6L205C20+B6L205C26</f>
        <v>961.31593733008594</v>
      </c>
      <c r="BH12" s="16" t="s">
        <v>12179</v>
      </c>
      <c r="BI12" s="17">
        <f>B6L218C3*B6L205C4</f>
        <v>5460.8570863930709</v>
      </c>
      <c r="BJ12" s="16" t="s">
        <v>12180</v>
      </c>
      <c r="BK12" s="17">
        <f>B6L218C10*B6L205C11</f>
        <v>670.88979430486336</v>
      </c>
      <c r="BL12" s="16" t="s">
        <v>12181</v>
      </c>
      <c r="BM12" s="17">
        <f>B6L218C15*B6L205C16</f>
        <v>267.52738866239656</v>
      </c>
      <c r="BN12" s="16" t="s">
        <v>12182</v>
      </c>
      <c r="BO12" s="17">
        <f>B6L218C20*B6L205C21</f>
        <v>306.02643112146768</v>
      </c>
      <c r="BP12" s="16" t="s">
        <v>12183</v>
      </c>
      <c r="BQ12" s="17">
        <f>B6L218C26*B6L205C27</f>
        <v>1756.5150481006976</v>
      </c>
      <c r="BR12" s="16" t="s">
        <v>12184</v>
      </c>
      <c r="BS12" s="15">
        <f>B6L205C29+B6L205C30+B6L205C31+B6L205C32+B6L205C33</f>
        <v>8461.8157485824959</v>
      </c>
      <c r="BT12" s="16" t="s">
        <v>12185</v>
      </c>
      <c r="BU12" s="23">
        <f>IF(B6L205C3=0,0,B6L205C29/B6L205C3)</f>
        <v>8.8023254582504364</v>
      </c>
      <c r="BV12" s="16" t="s">
        <v>12186</v>
      </c>
      <c r="BW12" s="23">
        <f>IF(B6L205C8=0,0,B6L205C30/B6L205C8)</f>
        <v>4.8412790020377408</v>
      </c>
      <c r="BX12" s="16" t="s">
        <v>12187</v>
      </c>
      <c r="BY12" s="23">
        <f>IF(B6L205C13=0,0,B6L205C31/B6L205C13)</f>
        <v>13.203488187375653</v>
      </c>
      <c r="BZ12" s="16" t="s">
        <v>12188</v>
      </c>
      <c r="CA12" s="23">
        <f>IF(B6L205C18=0,0,B6L205C32/B6L205C18)</f>
        <v>10.562790549900523</v>
      </c>
      <c r="CB12" s="16" t="s">
        <v>12189</v>
      </c>
      <c r="CC12" s="23">
        <f>IF(B6L205C24=0,0,B6L205C33/B6L205C24)</f>
        <v>2.2005813645626091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902.274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1804.548</v>
      </c>
      <c r="J13" s="16" t="s">
        <v>12193</v>
      </c>
      <c r="K13" s="23">
        <f>IF(B6L216C3=0,0,B6L206C3/B6L216C3)</f>
        <v>0.15037849873833756</v>
      </c>
      <c r="L13" s="16" t="s">
        <v>12194</v>
      </c>
      <c r="M13" s="23">
        <f>A1L546C9</f>
        <v>0.27074266961546695</v>
      </c>
      <c r="N13" s="16" t="s">
        <v>12195</v>
      </c>
      <c r="O13" s="23">
        <f>B6L206C1*B6L206C5</f>
        <v>244.28407148462583</v>
      </c>
      <c r="P13" s="16" t="s">
        <v>12196</v>
      </c>
      <c r="Q13" s="23">
        <f>B3L840C3</f>
        <v>1.9146008174218694</v>
      </c>
      <c r="R13" s="16" t="s">
        <v>12197</v>
      </c>
      <c r="S13" s="17">
        <f>B6L206C6*B6L206C7</f>
        <v>467.70648294760696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257.23856562118385</v>
      </c>
      <c r="X13" s="16" t="s">
        <v>12200</v>
      </c>
      <c r="Y13" s="23">
        <f>IF(B6L216C10=0,0,B6L206C10/B6L216C10)</f>
        <v>0.20122681414052826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58.936537680000001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88.404806519999994</v>
      </c>
      <c r="AH13" s="16" t="s">
        <v>12205</v>
      </c>
      <c r="AI13" s="23">
        <f>IF(B6L216C15=0,0,B6L206C15/B6L216C15)</f>
        <v>0.15037849873833753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84.272391599999992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101.12686991999999</v>
      </c>
      <c r="AR13" s="16" t="s">
        <v>12210</v>
      </c>
      <c r="AS13" s="23">
        <f>IF(B6L216C20=0,0,B6L206C20/B6L216C20)</f>
        <v>0.15037849873833756</v>
      </c>
      <c r="AT13" s="16" t="s">
        <v>12211</v>
      </c>
      <c r="AU13" s="17">
        <f>A1L241C3</f>
        <v>930339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4651.6949999999997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1162.9237499999999</v>
      </c>
      <c r="BD13" s="16" t="s">
        <v>12216</v>
      </c>
      <c r="BE13" s="23">
        <f>IF(B6L216C26=0,0,B6L206C26/B6L216C26)</f>
        <v>0.19738125955916003</v>
      </c>
      <c r="BF13" s="16" t="s">
        <v>12217</v>
      </c>
      <c r="BG13" s="17">
        <f>B6L206C3+B6L206C10+B6L206C15+B6L206C20+B6L206C26</f>
        <v>3414.2419920611837</v>
      </c>
      <c r="BH13" s="16" t="s">
        <v>12218</v>
      </c>
      <c r="BI13" s="17">
        <f>B6L218C3*B6L206C4</f>
        <v>15884.218801034909</v>
      </c>
      <c r="BJ13" s="16" t="s">
        <v>12219</v>
      </c>
      <c r="BK13" s="17">
        <f>B6L218C10*B6L206C11</f>
        <v>2264.2975750111723</v>
      </c>
      <c r="BL13" s="16" t="s">
        <v>12220</v>
      </c>
      <c r="BM13" s="17">
        <f>B6L218C15*B6L206C16</f>
        <v>778.16787906270008</v>
      </c>
      <c r="BN13" s="16" t="s">
        <v>12221</v>
      </c>
      <c r="BO13" s="17">
        <f>B6L218C20*B6L206C21</f>
        <v>890.15162160999625</v>
      </c>
      <c r="BP13" s="16" t="s">
        <v>12222</v>
      </c>
      <c r="BQ13" s="17">
        <f>B6L218C26*B6L206C27</f>
        <v>10236.433330629065</v>
      </c>
      <c r="BR13" s="16" t="s">
        <v>12223</v>
      </c>
      <c r="BS13" s="15">
        <f>B6L206C29+B6L206C30+B6L206C31+B6L206C32+B6L206C33</f>
        <v>30053.269207347843</v>
      </c>
      <c r="BT13" s="16" t="s">
        <v>12224</v>
      </c>
      <c r="BU13" s="23">
        <f>IF(B6L206C3=0,0,B6L206C29/B6L206C3)</f>
        <v>8.8023254582504364</v>
      </c>
      <c r="BV13" s="16" t="s">
        <v>12225</v>
      </c>
      <c r="BW13" s="23">
        <f>IF(B6L206C8=0,0,B6L206C30/B6L206C8)</f>
        <v>4.8412790020377408</v>
      </c>
      <c r="BX13" s="16" t="s">
        <v>12226</v>
      </c>
      <c r="BY13" s="23">
        <f>IF(B6L206C13=0,0,B6L206C31/B6L206C13)</f>
        <v>13.203488187375653</v>
      </c>
      <c r="BZ13" s="16" t="s">
        <v>12227</v>
      </c>
      <c r="CA13" s="23">
        <f>IF(B6L206C18=0,0,B6L206C32/B6L206C18)</f>
        <v>10.562790549900525</v>
      </c>
      <c r="CB13" s="16" t="s">
        <v>12228</v>
      </c>
      <c r="CC13" s="23">
        <f>IF(B6L206C24=0,0,B6L206C33/B6L206C24)</f>
        <v>2.2005813645626091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371.70400000000001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743.40800000000002</v>
      </c>
      <c r="J14" s="16" t="s">
        <v>12232</v>
      </c>
      <c r="K14" s="23">
        <f>IF(B6L216C3=0,0,B6L207C3/B6L216C3)</f>
        <v>6.1950460165132788E-2</v>
      </c>
      <c r="L14" s="16" t="s">
        <v>12233</v>
      </c>
      <c r="M14" s="23">
        <f>A1L547C9</f>
        <v>6.3529033315702699E-2</v>
      </c>
      <c r="N14" s="16" t="s">
        <v>12234</v>
      </c>
      <c r="O14" s="23">
        <f>B6L207C1*B6L207C5</f>
        <v>23.613995799579957</v>
      </c>
      <c r="P14" s="16" t="s">
        <v>12235</v>
      </c>
      <c r="Q14" s="23">
        <f>B3L841C3</f>
        <v>1.8404647379572818</v>
      </c>
      <c r="R14" s="16" t="s">
        <v>12236</v>
      </c>
      <c r="S14" s="23">
        <f>B6L207C6*B6L207C7</f>
        <v>43.460726591398277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23.903399625269053</v>
      </c>
      <c r="X14" s="16" t="s">
        <v>12239</v>
      </c>
      <c r="Y14" s="23">
        <f>IF(B6L216C10=0,0,B6L207C10/B6L216C10)</f>
        <v>1.8698615202217096E-2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24.279705280000002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36.419557920000003</v>
      </c>
      <c r="AH14" s="16" t="s">
        <v>12244</v>
      </c>
      <c r="AI14" s="23">
        <f>IF(B6L216C15=0,0,B6L207C15/B6L216C15)</f>
        <v>6.1950460165132788E-2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34.717153599999996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41.660584319999991</v>
      </c>
      <c r="AR14" s="16" t="s">
        <v>12249</v>
      </c>
      <c r="AS14" s="23">
        <f>IF(B6L216C20=0,0,B6L207C20/B6L216C20)</f>
        <v>6.1950460165132781E-2</v>
      </c>
      <c r="AT14" s="16" t="s">
        <v>12250</v>
      </c>
      <c r="AU14" s="17">
        <f>A1L242C3</f>
        <v>183279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916.39499999999998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229.09875</v>
      </c>
      <c r="BD14" s="16" t="s">
        <v>12255</v>
      </c>
      <c r="BE14" s="23">
        <f>IF(B6L216C26=0,0,B6L207C26/B6L216C26)</f>
        <v>3.8884578493154964E-2</v>
      </c>
      <c r="BF14" s="16" t="s">
        <v>12256</v>
      </c>
      <c r="BG14" s="17">
        <f>B6L207C3+B6L207C10+B6L207C15+B6L207C20+B6L207C26</f>
        <v>1074.490291865269</v>
      </c>
      <c r="BH14" s="16" t="s">
        <v>12257</v>
      </c>
      <c r="BI14" s="17">
        <f>B6L218C3*B6L207C4</f>
        <v>6543.7191642670405</v>
      </c>
      <c r="BJ14" s="16" t="s">
        <v>12258</v>
      </c>
      <c r="BK14" s="17">
        <f>B6L218C10*B6L207C11</f>
        <v>210.40550306023974</v>
      </c>
      <c r="BL14" s="16" t="s">
        <v>12259</v>
      </c>
      <c r="BM14" s="17">
        <f>B6L218C15*B6L207C16</f>
        <v>320.57680185744232</v>
      </c>
      <c r="BN14" s="16" t="s">
        <v>12260</v>
      </c>
      <c r="BO14" s="17">
        <f>B6L218C20*B6L207C21</f>
        <v>366.7100219655249</v>
      </c>
      <c r="BP14" s="16" t="s">
        <v>12261</v>
      </c>
      <c r="BQ14" s="17">
        <f>B6L218C26*B6L207C27</f>
        <v>2016.6017595783524</v>
      </c>
      <c r="BR14" s="16" t="s">
        <v>12262</v>
      </c>
      <c r="BS14" s="15">
        <f>B6L207C29+B6L207C30+B6L207C31+B6L207C32+B6L207C33</f>
        <v>9458.0132507285998</v>
      </c>
      <c r="BT14" s="16" t="s">
        <v>12263</v>
      </c>
      <c r="BU14" s="23">
        <f>IF(B6L207C3=0,0,B6L207C29/B6L207C3)</f>
        <v>8.8023254582504364</v>
      </c>
      <c r="BV14" s="16" t="s">
        <v>12264</v>
      </c>
      <c r="BW14" s="23">
        <f>IF(B6L207C8=0,0,B6L207C30/B6L207C8)</f>
        <v>4.8412790020377408</v>
      </c>
      <c r="BX14" s="16" t="s">
        <v>12265</v>
      </c>
      <c r="BY14" s="23">
        <f>IF(B6L207C13=0,0,B6L207C31/B6L207C13)</f>
        <v>13.203488187375655</v>
      </c>
      <c r="BZ14" s="16" t="s">
        <v>12266</v>
      </c>
      <c r="CA14" s="23">
        <f>IF(B6L207C18=0,0,B6L207C32/B6L207C18)</f>
        <v>10.562790549900523</v>
      </c>
      <c r="CB14" s="16" t="s">
        <v>12267</v>
      </c>
      <c r="CC14" s="23">
        <f>IF(B6L207C24=0,0,B6L207C33/B6L207C24)</f>
        <v>2.2005813645626096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871.21299999999997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1742.4259999999999</v>
      </c>
      <c r="J15" s="16" t="s">
        <v>12271</v>
      </c>
      <c r="K15" s="23">
        <f>IF(B6L216C3=0,0,B6L208C3/B6L216C3)</f>
        <v>0.14520168266105779</v>
      </c>
      <c r="L15" s="16" t="s">
        <v>12272</v>
      </c>
      <c r="M15" s="23">
        <f>A1L548C9</f>
        <v>0.13787676595240347</v>
      </c>
      <c r="N15" s="16" t="s">
        <v>12273</v>
      </c>
      <c r="O15" s="23">
        <f>B6L208C1*B6L208C5</f>
        <v>120.12003089569129</v>
      </c>
      <c r="P15" s="16" t="s">
        <v>12274</v>
      </c>
      <c r="Q15" s="23">
        <f>B3L842C3</f>
        <v>1.8892745221771823</v>
      </c>
      <c r="R15" s="16" t="s">
        <v>12275</v>
      </c>
      <c r="S15" s="23">
        <f>B6L208C6*B6L208C7</f>
        <v>226.93971397436553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124.81684268590105</v>
      </c>
      <c r="X15" s="16" t="s">
        <v>12278</v>
      </c>
      <c r="Y15" s="23">
        <f>IF(B6L216C10=0,0,B6L208C10/B6L216C10)</f>
        <v>9.7638919514698913E-2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56.907633160000003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85.361449740000012</v>
      </c>
      <c r="AH15" s="16" t="s">
        <v>12283</v>
      </c>
      <c r="AI15" s="23">
        <f>IF(B6L216C15=0,0,B6L208C15/B6L216C15)</f>
        <v>0.14520168266105782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81.371294199999994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97.645553039999996</v>
      </c>
      <c r="AR15" s="16" t="s">
        <v>12288</v>
      </c>
      <c r="AS15" s="23">
        <f>IF(B6L216C20=0,0,B6L208C20/B6L216C20)</f>
        <v>0.14520168266105782</v>
      </c>
      <c r="AT15" s="16" t="s">
        <v>12289</v>
      </c>
      <c r="AU15" s="17">
        <f>A1L243C3</f>
        <v>353283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1766.415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441.60374999999999</v>
      </c>
      <c r="BD15" s="16" t="s">
        <v>12294</v>
      </c>
      <c r="BE15" s="23">
        <f>IF(B6L216C26=0,0,B6L208C26/B6L216C26)</f>
        <v>7.4952725319306981E-2</v>
      </c>
      <c r="BF15" s="16" t="s">
        <v>12295</v>
      </c>
      <c r="BG15" s="17">
        <f>B6L208C3+B6L208C10+B6L208C15+B6L208C20+B6L208C26</f>
        <v>2491.853595465901</v>
      </c>
      <c r="BH15" s="16" t="s">
        <v>12296</v>
      </c>
      <c r="BI15" s="17">
        <f>B6L218C3*B6L208C4</f>
        <v>15337.400738917473</v>
      </c>
      <c r="BJ15" s="16" t="s">
        <v>12297</v>
      </c>
      <c r="BK15" s="17">
        <f>B6L218C10*B6L208C11</f>
        <v>1098.6784719925467</v>
      </c>
      <c r="BL15" s="16" t="s">
        <v>12298</v>
      </c>
      <c r="BM15" s="17">
        <f>B6L218C15*B6L208C16</f>
        <v>751.37926219956717</v>
      </c>
      <c r="BN15" s="16" t="s">
        <v>12299</v>
      </c>
      <c r="BO15" s="17">
        <f>B6L218C20*B6L208C21</f>
        <v>859.50793740893528</v>
      </c>
      <c r="BP15" s="16" t="s">
        <v>12300</v>
      </c>
      <c r="BQ15" s="17">
        <f>B6L218C26*B6L208C27</f>
        <v>3887.139931083861</v>
      </c>
      <c r="BR15" s="16" t="s">
        <v>12301</v>
      </c>
      <c r="BS15" s="15">
        <f>B6L208C29+B6L208C30+B6L208C31+B6L208C32+B6L208C33</f>
        <v>21934.106341602383</v>
      </c>
      <c r="BT15" s="16" t="s">
        <v>12302</v>
      </c>
      <c r="BU15" s="23">
        <f>IF(B6L208C3=0,0,B6L208C29/B6L208C3)</f>
        <v>8.8023254582504364</v>
      </c>
      <c r="BV15" s="16" t="s">
        <v>12303</v>
      </c>
      <c r="BW15" s="23">
        <f>IF(B6L208C8=0,0,B6L208C30/B6L208C8)</f>
        <v>4.8412790020377408</v>
      </c>
      <c r="BX15" s="16" t="s">
        <v>12304</v>
      </c>
      <c r="BY15" s="23">
        <f>IF(B6L208C13=0,0,B6L208C31/B6L208C13)</f>
        <v>13.203488187375655</v>
      </c>
      <c r="BZ15" s="16" t="s">
        <v>12305</v>
      </c>
      <c r="CA15" s="23">
        <f>IF(B6L208C18=0,0,B6L208C32/B6L208C18)</f>
        <v>10.562790549900525</v>
      </c>
      <c r="CB15" s="16" t="s">
        <v>12306</v>
      </c>
      <c r="CC15" s="23">
        <f>IF(B6L208C24=0,0,B6L208C33/B6L208C24)</f>
        <v>2.2005813645626091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36.647000000000006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73.294000000000011</v>
      </c>
      <c r="J16" s="16" t="s">
        <v>12310</v>
      </c>
      <c r="K16" s="23">
        <f>IF(B6L216C3=0,0,B6L209C3/B6L216C3)</f>
        <v>6.1078129739567553E-3</v>
      </c>
      <c r="L16" s="16" t="s">
        <v>12311</v>
      </c>
      <c r="M16" s="23">
        <f>A1L549C9</f>
        <v>0.68393694209378231</v>
      </c>
      <c r="N16" s="16" t="s">
        <v>12312</v>
      </c>
      <c r="O16" s="23">
        <f>B6L209C1*B6L209C5</f>
        <v>25.064237116910846</v>
      </c>
      <c r="P16" s="16" t="s">
        <v>12313</v>
      </c>
      <c r="Q16" s="23">
        <f>B3L843C3</f>
        <v>1.5692425167990227</v>
      </c>
      <c r="R16" s="16" t="s">
        <v>12314</v>
      </c>
      <c r="S16" s="23">
        <f>B6L209C6*B6L209C7</f>
        <v>39.331866534988656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21.632526594243764</v>
      </c>
      <c r="X16" s="16" t="s">
        <v>12317</v>
      </c>
      <c r="Y16" s="23">
        <f>IF(B6L216C10=0,0,B6L209C10/B6L216C10)</f>
        <v>1.692220759301049E-2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2.3937820400000005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3.5906730600000007</v>
      </c>
      <c r="AH16" s="16" t="s">
        <v>12322</v>
      </c>
      <c r="AI16" s="23">
        <f>IF(B6L216C15=0,0,B6L209C15/B6L216C15)</f>
        <v>6.1078129739567553E-3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3.4228298000000006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4.1073957600000002</v>
      </c>
      <c r="AR16" s="16" t="s">
        <v>12327</v>
      </c>
      <c r="AS16" s="23">
        <f>IF(B6L216C20=0,0,B6L209C20/B6L216C20)</f>
        <v>6.1078129739567553E-3</v>
      </c>
      <c r="AT16" s="16" t="s">
        <v>12328</v>
      </c>
      <c r="AU16" s="17">
        <f>A1L244C3</f>
        <v>51377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256.88499999999999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64.221249999999998</v>
      </c>
      <c r="BD16" s="16" t="s">
        <v>12333</v>
      </c>
      <c r="BE16" s="23">
        <f>IF(B6L216C26=0,0,B6L209C26/B6L216C26)</f>
        <v>1.0900173992889652E-2</v>
      </c>
      <c r="BF16" s="16" t="s">
        <v>12334</v>
      </c>
      <c r="BG16" s="23">
        <f>B6L209C3+B6L209C10+B6L209C15+B6L209C20+B6L209C26</f>
        <v>166.84584541424377</v>
      </c>
      <c r="BH16" s="16" t="s">
        <v>12335</v>
      </c>
      <c r="BI16" s="17">
        <f>B6L218C3*B6L209C4</f>
        <v>645.15764213700766</v>
      </c>
      <c r="BJ16" s="16" t="s">
        <v>12336</v>
      </c>
      <c r="BK16" s="17">
        <f>B6L218C10*B6L209C11</f>
        <v>190.4165395667915</v>
      </c>
      <c r="BL16" s="16" t="s">
        <v>12337</v>
      </c>
      <c r="BM16" s="17">
        <f>B6L218C15*B6L209C16</f>
        <v>31.606272888292004</v>
      </c>
      <c r="BN16" s="16" t="s">
        <v>12338</v>
      </c>
      <c r="BO16" s="17">
        <f>B6L218C20*B6L209C21</f>
        <v>36.154634265357906</v>
      </c>
      <c r="BP16" s="16" t="s">
        <v>12339</v>
      </c>
      <c r="BQ16" s="17">
        <f>B6L218C26*B6L209C27</f>
        <v>565.29634383566588</v>
      </c>
      <c r="BR16" s="16" t="s">
        <v>12340</v>
      </c>
      <c r="BS16" s="15">
        <f>B6L209C29+B6L209C30+B6L209C31+B6L209C32+B6L209C33</f>
        <v>1468.6314326931149</v>
      </c>
      <c r="BT16" s="16" t="s">
        <v>12341</v>
      </c>
      <c r="BU16" s="23">
        <f>IF(B6L209C3=0,0,B6L209C29/B6L209C3)</f>
        <v>8.8023254582504382</v>
      </c>
      <c r="BV16" s="16" t="s">
        <v>12342</v>
      </c>
      <c r="BW16" s="23">
        <f>IF(B6L209C8=0,0,B6L209C30/B6L209C8)</f>
        <v>4.8412790020377408</v>
      </c>
      <c r="BX16" s="16" t="s">
        <v>12343</v>
      </c>
      <c r="BY16" s="23">
        <f>IF(B6L209C13=0,0,B6L209C31/B6L209C13)</f>
        <v>13.203488187375655</v>
      </c>
      <c r="BZ16" s="16" t="s">
        <v>12344</v>
      </c>
      <c r="CA16" s="23">
        <f>IF(B6L209C18=0,0,B6L209C32/B6L209C18)</f>
        <v>10.562790549900523</v>
      </c>
      <c r="CB16" s="16" t="s">
        <v>12345</v>
      </c>
      <c r="CC16" s="23">
        <f>IF(B6L209C24=0,0,B6L209C33/B6L209C24)</f>
        <v>2.2005813645626096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6.3359999999999994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12.671999999999999</v>
      </c>
      <c r="J17" s="16" t="s">
        <v>12349</v>
      </c>
      <c r="K17" s="23">
        <f>IF(B6L216C3=0,0,B6L210C3/B6L216C3)</f>
        <v>1.0559964800117333E-3</v>
      </c>
      <c r="L17" s="16" t="s">
        <v>12350</v>
      </c>
      <c r="M17" s="23">
        <f>A1L550C9</f>
        <v>0.88235294117647056</v>
      </c>
      <c r="N17" s="16" t="s">
        <v>12351</v>
      </c>
      <c r="O17" s="23">
        <f>B6L210C1*B6L210C5</f>
        <v>5.590588235294117</v>
      </c>
      <c r="P17" s="16" t="s">
        <v>12352</v>
      </c>
      <c r="Q17" s="23">
        <f>B3L844C3</f>
        <v>2.0037794193437555</v>
      </c>
      <c r="R17" s="16" t="s">
        <v>12353</v>
      </c>
      <c r="S17" s="23">
        <f>B6L210C6*B6L210C7</f>
        <v>11.202305647907677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6.1612681063492225</v>
      </c>
      <c r="X17" s="16" t="s">
        <v>12356</v>
      </c>
      <c r="Y17" s="23">
        <f>IF(B6L216C10=0,0,B6L210C10/B6L216C10)</f>
        <v>4.8196985903430946E-3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0.41386751999999999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0.62080128000000001</v>
      </c>
      <c r="AH17" s="16" t="s">
        <v>12361</v>
      </c>
      <c r="AI17" s="23">
        <f>IF(B6L216C15=0,0,B6L210C15/B6L216C15)</f>
        <v>1.0559964800117333E-3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0.59178239999999993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0.71013887999999992</v>
      </c>
      <c r="AR17" s="16" t="s">
        <v>12366</v>
      </c>
      <c r="AS17" s="23">
        <f>IF(B6L216C20=0,0,B6L210C20/B6L216C20)</f>
        <v>1.0559964800117335E-3</v>
      </c>
      <c r="AT17" s="16" t="s">
        <v>12367</v>
      </c>
      <c r="AU17" s="17">
        <f>A1L245C3</f>
        <v>11664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58.32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14.58</v>
      </c>
      <c r="BD17" s="16" t="s">
        <v>12372</v>
      </c>
      <c r="BE17" s="23">
        <f>IF(B6L216C26=0,0,B6L210C26/B6L216C26)</f>
        <v>2.4746409765666524E-3</v>
      </c>
      <c r="BF17" s="16" t="s">
        <v>12373</v>
      </c>
      <c r="BG17" s="23">
        <f>B6L210C3+B6L210C10+B6L210C15+B6L210C20+B6L210C26</f>
        <v>34.744208266349219</v>
      </c>
      <c r="BH17" s="16" t="s">
        <v>12374</v>
      </c>
      <c r="BI17" s="17">
        <f>B6L218C3*B6L210C4</f>
        <v>111.54306820694951</v>
      </c>
      <c r="BJ17" s="16" t="s">
        <v>12375</v>
      </c>
      <c r="BK17" s="17">
        <f>B6L218C10*B6L210C11</f>
        <v>54.233487107624221</v>
      </c>
      <c r="BL17" s="16" t="s">
        <v>12376</v>
      </c>
      <c r="BM17" s="17">
        <f>B6L218C15*B6L210C16</f>
        <v>5.4644949114584573</v>
      </c>
      <c r="BN17" s="16" t="s">
        <v>12377</v>
      </c>
      <c r="BO17" s="17">
        <f>B6L218C20*B6L210C21</f>
        <v>6.2508735423174517</v>
      </c>
      <c r="BP17" s="16" t="s">
        <v>12378</v>
      </c>
      <c r="BQ17" s="17">
        <f>B6L218C26*B6L210C27</f>
        <v>128.33790518129138</v>
      </c>
      <c r="BR17" s="16" t="s">
        <v>12379</v>
      </c>
      <c r="BS17" s="15">
        <f>B6L210C29+B6L210C30+B6L210C31+B6L210C32+B6L210C33</f>
        <v>305.82982894964101</v>
      </c>
      <c r="BT17" s="16" t="s">
        <v>12380</v>
      </c>
      <c r="BU17" s="23">
        <f>IF(B6L210C3=0,0,B6L210C29/B6L210C3)</f>
        <v>8.8023254582504364</v>
      </c>
      <c r="BV17" s="16" t="s">
        <v>12381</v>
      </c>
      <c r="BW17" s="23">
        <f>IF(B6L210C8=0,0,B6L210C30/B6L210C8)</f>
        <v>4.8412790020377408</v>
      </c>
      <c r="BX17" s="16" t="s">
        <v>12382</v>
      </c>
      <c r="BY17" s="23">
        <f>IF(B6L210C13=0,0,B6L210C31/B6L210C13)</f>
        <v>13.203488187375655</v>
      </c>
      <c r="BZ17" s="16" t="s">
        <v>12383</v>
      </c>
      <c r="CA17" s="23">
        <f>IF(B6L210C18=0,0,B6L210C32/B6L210C18)</f>
        <v>10.562790549900525</v>
      </c>
      <c r="CB17" s="16" t="s">
        <v>12384</v>
      </c>
      <c r="CC17" s="23">
        <f>IF(B6L210C24=0,0,B6L210C33/B6L210C24)</f>
        <v>2.2005813645626091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1380.9670000000001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1380.9670000000001</v>
      </c>
      <c r="J18" s="16" t="s">
        <v>12388</v>
      </c>
      <c r="K18" s="23">
        <f>IF(B6L216C3=0,0,B6L211C3/B6L216C3)</f>
        <v>0.11508019973266757</v>
      </c>
      <c r="L18" s="16" t="s">
        <v>12389</v>
      </c>
      <c r="M18" s="23">
        <f>A1L551C9</f>
        <v>0.14984098151797687</v>
      </c>
      <c r="N18" s="16" t="s">
        <v>12390</v>
      </c>
      <c r="O18" s="23">
        <f>B6L211C1*B6L211C5</f>
        <v>206.92545072393597</v>
      </c>
      <c r="P18" s="16" t="s">
        <v>12391</v>
      </c>
      <c r="Q18" s="23">
        <f>B3L845C3</f>
        <v>1.092640130215494</v>
      </c>
      <c r="R18" s="16" t="s">
        <v>12392</v>
      </c>
      <c r="S18" s="23">
        <f>B6L211C6*B6L211C7</f>
        <v>226.09505142390117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124.35227828314565</v>
      </c>
      <c r="X18" s="16" t="s">
        <v>12395</v>
      </c>
      <c r="Y18" s="23">
        <f>IF(B6L216C10=0,0,B6L211C10/B6L216C10)</f>
        <v>9.7275510495900261E-2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45.102382220000003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67.65357333</v>
      </c>
      <c r="AH18" s="16" t="s">
        <v>12400</v>
      </c>
      <c r="AI18" s="23">
        <f>IF(B6L216C15=0,0,B6L211C15/B6L216C15)</f>
        <v>0.11508019973266756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64.491158900000002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77.389390680000005</v>
      </c>
      <c r="AR18" s="16" t="s">
        <v>12405</v>
      </c>
      <c r="AS18" s="23">
        <f>IF(B6L216C20=0,0,B6L211C20/B6L216C20)</f>
        <v>0.11508019973266759</v>
      </c>
      <c r="AT18" s="16" t="s">
        <v>12406</v>
      </c>
      <c r="AU18" s="17">
        <f>A1L246C3</f>
        <v>592070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2960.35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740.08749999999998</v>
      </c>
      <c r="BD18" s="16" t="s">
        <v>12411</v>
      </c>
      <c r="BE18" s="23">
        <f>IF(B6L216C26=0,0,B6L211C26/B6L216C26)</f>
        <v>0.12561391315121895</v>
      </c>
      <c r="BF18" s="16" t="s">
        <v>12412</v>
      </c>
      <c r="BG18" s="17">
        <f>B6L211C3+B6L211C10+B6L211C15+B6L211C20+B6L211C26</f>
        <v>2390.4497422931454</v>
      </c>
      <c r="BH18" s="16" t="s">
        <v>12413</v>
      </c>
      <c r="BI18" s="17">
        <f>B6L218C3*B6L211C4</f>
        <v>12155.72098110373</v>
      </c>
      <c r="BJ18" s="16" t="s">
        <v>12414</v>
      </c>
      <c r="BK18" s="17">
        <f>B6L218C10*B6L211C11</f>
        <v>1094.5892249231758</v>
      </c>
      <c r="BL18" s="16" t="s">
        <v>12415</v>
      </c>
      <c r="BM18" s="17">
        <f>B6L218C15*B6L211C16</f>
        <v>595.5087708642717</v>
      </c>
      <c r="BN18" s="16" t="s">
        <v>12416</v>
      </c>
      <c r="BO18" s="17">
        <f>B6L218C20*B6L211C21</f>
        <v>681.2066037810531</v>
      </c>
      <c r="BP18" s="16" t="s">
        <v>12417</v>
      </c>
      <c r="BQ18" s="17">
        <f>B6L218C26*B6L211C27</f>
        <v>6514.4910425829194</v>
      </c>
      <c r="BR18" s="16" t="s">
        <v>12418</v>
      </c>
      <c r="BS18" s="15">
        <f>B6L211C29+B6L211C30+B6L211C31+B6L211C32+B6L211C33</f>
        <v>21041.516623255149</v>
      </c>
      <c r="BT18" s="16" t="s">
        <v>12419</v>
      </c>
      <c r="BU18" s="23">
        <f>IF(B6L211C3=0,0,B6L211C29/B6L211C3)</f>
        <v>8.8023254582504347</v>
      </c>
      <c r="BV18" s="16" t="s">
        <v>12420</v>
      </c>
      <c r="BW18" s="23">
        <f>IF(B6L211C8=0,0,B6L211C30/B6L211C8)</f>
        <v>4.8412790020377408</v>
      </c>
      <c r="BX18" s="16" t="s">
        <v>12421</v>
      </c>
      <c r="BY18" s="23">
        <f>IF(B6L211C13=0,0,B6L211C31/B6L211C13)</f>
        <v>13.203488187375653</v>
      </c>
      <c r="BZ18" s="16" t="s">
        <v>12422</v>
      </c>
      <c r="CA18" s="23">
        <f>IF(B6L211C18=0,0,B6L211C32/B6L211C18)</f>
        <v>10.562790549900525</v>
      </c>
      <c r="CB18" s="16" t="s">
        <v>12423</v>
      </c>
      <c r="CC18" s="23">
        <f>IF(B6L211C24=0,0,B6L211C33/B6L211C24)</f>
        <v>2.2005813645626091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592.89100000000008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1185.7820000000002</v>
      </c>
      <c r="J19" s="16" t="s">
        <v>12427</v>
      </c>
      <c r="K19" s="23">
        <f>IF(B6L216C3=0,0,B6L212C3/B6L216C3)</f>
        <v>9.8814837283875745E-2</v>
      </c>
      <c r="L19" s="16" t="s">
        <v>12428</v>
      </c>
      <c r="M19" s="23">
        <f>A1L552C9</f>
        <v>3.7389212313719389E-2</v>
      </c>
      <c r="N19" s="16" t="s">
        <v>12429</v>
      </c>
      <c r="O19" s="23">
        <f>B6L212C1*B6L212C5</f>
        <v>22.167727477893404</v>
      </c>
      <c r="P19" s="16" t="s">
        <v>12430</v>
      </c>
      <c r="Q19" s="23">
        <f>B3L846C3</f>
        <v>1.5299370047104046</v>
      </c>
      <c r="R19" s="16" t="s">
        <v>12431</v>
      </c>
      <c r="S19" s="23">
        <f>B6L212C6*B6L212C7</f>
        <v>33.915226578764766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18.653374618320623</v>
      </c>
      <c r="X19" s="16" t="s">
        <v>12434</v>
      </c>
      <c r="Y19" s="23">
        <f>IF(B6L216C10=0,0,B6L212C10/B6L216C10)</f>
        <v>1.459174342054931E-2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38.727640120000004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58.091460180000006</v>
      </c>
      <c r="AH19" s="16" t="s">
        <v>12439</v>
      </c>
      <c r="AI19" s="23">
        <f>IF(B6L216C15=0,0,B6L212C15/B6L216C15)</f>
        <v>9.8814837283875731E-2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55.376019400000004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66.451223280000008</v>
      </c>
      <c r="AR19" s="16" t="s">
        <v>12444</v>
      </c>
      <c r="AS19" s="23">
        <f>IF(B6L216C20=0,0,B6L212C20/B6L216C20)</f>
        <v>9.8814837283875759E-2</v>
      </c>
      <c r="AT19" s="16" t="s">
        <v>12445</v>
      </c>
      <c r="AU19" s="17">
        <f>A1L247C3</f>
        <v>510260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2551.3000000000002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637.82500000000005</v>
      </c>
      <c r="BD19" s="16" t="s">
        <v>12450</v>
      </c>
      <c r="BE19" s="23">
        <f>IF(B6L216C26=0,0,B6L212C26/B6L216C26)</f>
        <v>0.10825705630168897</v>
      </c>
      <c r="BF19" s="16" t="s">
        <v>12451</v>
      </c>
      <c r="BG19" s="17">
        <f>B6L212C3+B6L212C10+B6L212C15+B6L212C20+B6L212C26</f>
        <v>1966.8030580783209</v>
      </c>
      <c r="BH19" s="16" t="s">
        <v>12452</v>
      </c>
      <c r="BI19" s="17">
        <f>B6L218C3*B6L212C4</f>
        <v>10437.63908653512</v>
      </c>
      <c r="BJ19" s="16" t="s">
        <v>12453</v>
      </c>
      <c r="BK19" s="17">
        <f>B6L218C10*B6L212C11</f>
        <v>164.19307428512616</v>
      </c>
      <c r="BL19" s="16" t="s">
        <v>12454</v>
      </c>
      <c r="BM19" s="17">
        <f>B6L218C15*B6L212C16</f>
        <v>511.33993884935552</v>
      </c>
      <c r="BN19" s="16" t="s">
        <v>12455</v>
      </c>
      <c r="BO19" s="17">
        <f>B6L218C20*B6L212C21</f>
        <v>584.92529440942826</v>
      </c>
      <c r="BP19" s="16" t="s">
        <v>12456</v>
      </c>
      <c r="BQ19" s="17">
        <f>B6L218C26*B6L212C27</f>
        <v>5614.3432354085853</v>
      </c>
      <c r="BR19" s="16" t="s">
        <v>12457</v>
      </c>
      <c r="BS19" s="15">
        <f>B6L212C29+B6L212C30+B6L212C31+B6L212C32+B6L212C33</f>
        <v>17312.440629487617</v>
      </c>
      <c r="BT19" s="16" t="s">
        <v>12458</v>
      </c>
      <c r="BU19" s="23">
        <f>IF(B6L212C3=0,0,B6L212C29/B6L212C3)</f>
        <v>8.8023254582504364</v>
      </c>
      <c r="BV19" s="16" t="s">
        <v>12459</v>
      </c>
      <c r="BW19" s="23">
        <f>IF(B6L212C8=0,0,B6L212C30/B6L212C8)</f>
        <v>4.8412790020377408</v>
      </c>
      <c r="BX19" s="16" t="s">
        <v>12460</v>
      </c>
      <c r="BY19" s="23">
        <f>IF(B6L212C13=0,0,B6L212C31/B6L212C13)</f>
        <v>13.203488187375655</v>
      </c>
      <c r="BZ19" s="16" t="s">
        <v>12461</v>
      </c>
      <c r="CA19" s="23">
        <f>IF(B6L212C18=0,0,B6L212C32/B6L212C18)</f>
        <v>10.562790549900527</v>
      </c>
      <c r="CB19" s="16" t="s">
        <v>12462</v>
      </c>
      <c r="CC19" s="23">
        <f>IF(B6L212C24=0,0,B6L212C33/B6L212C24)</f>
        <v>2.2005813645626091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0.192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0.38400000000000001</v>
      </c>
      <c r="J20" s="16" t="s">
        <v>12466</v>
      </c>
      <c r="K20" s="23">
        <f>IF(B6L216C3=0,0,B6L213C3/B6L216C3)</f>
        <v>3.1999893333688893E-5</v>
      </c>
      <c r="L20" s="16" t="s">
        <v>12467</v>
      </c>
      <c r="M20" s="23">
        <f>A1L553C9</f>
        <v>0.23144104803493451</v>
      </c>
      <c r="N20" s="16" t="s">
        <v>12468</v>
      </c>
      <c r="O20" s="23">
        <f>B6L213C1*B6L213C5</f>
        <v>4.4436681222707428E-2</v>
      </c>
      <c r="P20" s="16" t="s">
        <v>12469</v>
      </c>
      <c r="Q20" s="23">
        <f>B3L847C3</f>
        <v>1.395104895104895</v>
      </c>
      <c r="R20" s="16" t="s">
        <v>12470</v>
      </c>
      <c r="S20" s="23">
        <f>B6L213C6*B6L213C7</f>
        <v>6.1993831496014902E-2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3.4096607322808198E-2</v>
      </c>
      <c r="X20" s="16" t="s">
        <v>12473</v>
      </c>
      <c r="Y20" s="23">
        <f>IF(B6L216C10=0,0,B6L213C10/B6L216C10)</f>
        <v>2.667232904211264E-5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1.2541440000000001E-2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1.8812160000000001E-2</v>
      </c>
      <c r="AH20" s="16" t="s">
        <v>12478</v>
      </c>
      <c r="AI20" s="23">
        <f>IF(B6L216C15=0,0,B6L213C15/B6L216C15)</f>
        <v>3.1999893333688893E-5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1.7932799999999999E-2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2.1519359999999998E-2</v>
      </c>
      <c r="AR20" s="16" t="s">
        <v>12483</v>
      </c>
      <c r="AS20" s="23">
        <f>IF(B6L216C20=0,0,B6L213C20/B6L216C20)</f>
        <v>3.1999893333688893E-5</v>
      </c>
      <c r="AT20" s="16" t="s">
        <v>12484</v>
      </c>
      <c r="AU20" s="17">
        <f>A1L248C3</f>
        <v>399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1.9950000000000001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0.49875000000000003</v>
      </c>
      <c r="BD20" s="16" t="s">
        <v>12489</v>
      </c>
      <c r="BE20" s="23">
        <f>IF(B6L216C26=0,0,B6L213C26/B6L216C26)</f>
        <v>8.4652070443252253E-5</v>
      </c>
      <c r="BF20" s="16" t="s">
        <v>12490</v>
      </c>
      <c r="BG20" s="23">
        <f>B6L213C3+B6L213C10+B6L213C15+B6L213C20+B6L213C26</f>
        <v>0.95717812732280816</v>
      </c>
      <c r="BH20" s="16" t="s">
        <v>12491</v>
      </c>
      <c r="BI20" s="17">
        <f>B6L218C3*B6L213C4</f>
        <v>3.3800929759681679</v>
      </c>
      <c r="BJ20" s="16" t="s">
        <v>12492</v>
      </c>
      <c r="BK20" s="17">
        <f>B6L218C10*B6L213C11</f>
        <v>0.3001294346775229</v>
      </c>
      <c r="BL20" s="16" t="s">
        <v>12493</v>
      </c>
      <c r="BM20" s="17">
        <f>B6L218C15*B6L213C16</f>
        <v>0.16559075489268055</v>
      </c>
      <c r="BN20" s="16" t="s">
        <v>12494</v>
      </c>
      <c r="BO20" s="17">
        <f>B6L218C20*B6L213C21</f>
        <v>0.18942041037325613</v>
      </c>
      <c r="BP20" s="16" t="s">
        <v>12495</v>
      </c>
      <c r="BQ20" s="17">
        <f>B6L218C26*B6L213C27</f>
        <v>4.3901598223024054</v>
      </c>
      <c r="BR20" s="16" t="s">
        <v>12496</v>
      </c>
      <c r="BS20" s="15">
        <f>B6L213C29+B6L213C30+B6L213C31+B6L213C32+B6L213C33</f>
        <v>8.4253933982140339</v>
      </c>
      <c r="BT20" s="16" t="s">
        <v>12497</v>
      </c>
      <c r="BU20" s="23">
        <f>IF(B6L213C3=0,0,B6L213C29/B6L213C3)</f>
        <v>8.8023254582504364</v>
      </c>
      <c r="BV20" s="16" t="s">
        <v>12498</v>
      </c>
      <c r="BW20" s="23">
        <f>IF(B6L213C8=0,0,B6L213C30/B6L213C8)</f>
        <v>4.8412790020377408</v>
      </c>
      <c r="BX20" s="16" t="s">
        <v>12499</v>
      </c>
      <c r="BY20" s="23">
        <f>IF(B6L213C13=0,0,B6L213C31/B6L213C13)</f>
        <v>13.203488187375655</v>
      </c>
      <c r="BZ20" s="16" t="s">
        <v>12500</v>
      </c>
      <c r="CA20" s="23">
        <f>IF(B6L213C18=0,0,B6L213C32/B6L213C18)</f>
        <v>10.562790549900525</v>
      </c>
      <c r="CB20" s="16" t="s">
        <v>12501</v>
      </c>
      <c r="CC20" s="23">
        <f>IF(B6L213C24=0,0,B6L213C33/B6L213C24)</f>
        <v>2.2005813645626091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149.23399999999998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298.46799999999996</v>
      </c>
      <c r="J21" s="16" t="s">
        <v>12505</v>
      </c>
      <c r="K21" s="23">
        <f>IF(B6L216C3=0,0,B6L214C3/B6L216C3)</f>
        <v>2.4872250425831913E-2</v>
      </c>
      <c r="L21" s="16" t="s">
        <v>12506</v>
      </c>
      <c r="M21" s="23">
        <f>A1L554C9</f>
        <v>0.56528764027842004</v>
      </c>
      <c r="N21" s="16" t="s">
        <v>12507</v>
      </c>
      <c r="O21" s="23">
        <f>B6L214C1*B6L214C5</f>
        <v>84.360135709309731</v>
      </c>
      <c r="P21" s="16" t="s">
        <v>12508</v>
      </c>
      <c r="Q21" s="23">
        <f>B3L848C3</f>
        <v>1.8315500335366828</v>
      </c>
      <c r="R21" s="16" t="s">
        <v>12509</v>
      </c>
      <c r="S21" s="23">
        <f>B6L214C6*B6L214C7</f>
        <v>154.50980938754535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84.98039516314995</v>
      </c>
      <c r="X21" s="16" t="s">
        <v>12512</v>
      </c>
      <c r="Y21" s="23">
        <f>IF(B6L216C10=0,0,B6L214C10/B6L216C10)</f>
        <v>6.6476557050416052E-2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9.7479648799999996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14.62194732</v>
      </c>
      <c r="AH21" s="16" t="s">
        <v>12517</v>
      </c>
      <c r="AI21" s="23">
        <f>IF(B6L216C15=0,0,B6L214C15/B6L216C15)</f>
        <v>2.4872250425831917E-2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13.938455599999998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16.726146719999996</v>
      </c>
      <c r="AR21" s="16" t="s">
        <v>12522</v>
      </c>
      <c r="AS21" s="23">
        <f>IF(B6L216C20=0,0,B6L214C20/B6L216C20)</f>
        <v>2.4872250425831913E-2</v>
      </c>
      <c r="AT21" s="16" t="s">
        <v>12523</v>
      </c>
      <c r="AU21" s="17">
        <f>A1L249C3</f>
        <v>172032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860.16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215.04</v>
      </c>
      <c r="BD21" s="16" t="s">
        <v>12528</v>
      </c>
      <c r="BE21" s="23">
        <f>IF(B6L216C26=0,0,B6L214C26/B6L216C26)</f>
        <v>3.6498408477427496E-2</v>
      </c>
      <c r="BF21" s="16" t="s">
        <v>12529</v>
      </c>
      <c r="BG21" s="23">
        <f>B6L214C3+B6L214C10+B6L214C15+B6L214C20+B6L214C26</f>
        <v>629.83648920314988</v>
      </c>
      <c r="BH21" s="16" t="s">
        <v>12530</v>
      </c>
      <c r="BI21" s="17">
        <f>B6L218C3*B6L214C4</f>
        <v>2627.2124748730907</v>
      </c>
      <c r="BJ21" s="16" t="s">
        <v>12531</v>
      </c>
      <c r="BK21" s="17">
        <f>B6L218C10*B6L214C11</f>
        <v>748.02509579677712</v>
      </c>
      <c r="BL21" s="16" t="s">
        <v>12532</v>
      </c>
      <c r="BM21" s="17">
        <f>B6L218C15*B6L214C16</f>
        <v>128.70713914403277</v>
      </c>
      <c r="BN21" s="16" t="s">
        <v>12533</v>
      </c>
      <c r="BO21" s="17">
        <f>B6L218C20*B6L214C21</f>
        <v>147.228987091888</v>
      </c>
      <c r="BP21" s="16" t="s">
        <v>12534</v>
      </c>
      <c r="BQ21" s="17">
        <f>B6L218C26*B6L214C27</f>
        <v>1892.8520665421738</v>
      </c>
      <c r="BR21" s="16" t="s">
        <v>12535</v>
      </c>
      <c r="BS21" s="15">
        <f>B6L214C29+B6L214C30+B6L214C31+B6L214C32+B6L214C33</f>
        <v>5544.0257634479622</v>
      </c>
      <c r="BT21" s="16" t="s">
        <v>12536</v>
      </c>
      <c r="BU21" s="23">
        <f>IF(B6L214C3=0,0,B6L214C29/B6L214C3)</f>
        <v>8.8023254582504364</v>
      </c>
      <c r="BV21" s="16" t="s">
        <v>12537</v>
      </c>
      <c r="BW21" s="23">
        <f>IF(B6L214C8=0,0,B6L214C30/B6L214C8)</f>
        <v>4.8412790020377408</v>
      </c>
      <c r="BX21" s="16" t="s">
        <v>12538</v>
      </c>
      <c r="BY21" s="23">
        <f>IF(B6L214C13=0,0,B6L214C31/B6L214C13)</f>
        <v>13.203488187375658</v>
      </c>
      <c r="BZ21" s="16" t="s">
        <v>12539</v>
      </c>
      <c r="CA21" s="23">
        <f>IF(B6L214C18=0,0,B6L214C32/B6L214C18)</f>
        <v>10.562790549900523</v>
      </c>
      <c r="CB21" s="16" t="s">
        <v>12540</v>
      </c>
      <c r="CC21" s="23">
        <f>IF(B6L214C24=0,0,B6L214C33/B6L214C24)</f>
        <v>2.2005813645626091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706.59100000000001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1413.182</v>
      </c>
      <c r="J22" s="16" t="s">
        <v>12544</v>
      </c>
      <c r="K22" s="23">
        <f>IF(B6L216C3=0,0,B6L215C3/B6L216C3)</f>
        <v>0.11776477411741962</v>
      </c>
      <c r="L22" s="16" t="s">
        <v>12545</v>
      </c>
      <c r="M22" s="23">
        <f>A1L555C9</f>
        <v>0.32665584313414697</v>
      </c>
      <c r="N22" s="16" t="s">
        <v>12546</v>
      </c>
      <c r="O22" s="23">
        <f>B6L215C1*B6L215C5</f>
        <v>230.81207885600006</v>
      </c>
      <c r="P22" s="16" t="s">
        <v>12547</v>
      </c>
      <c r="Q22" s="23">
        <f>B3L852C3</f>
        <v>1.962853933003291</v>
      </c>
      <c r="R22" s="16" t="s">
        <v>12548</v>
      </c>
      <c r="S22" s="17">
        <f>B6L215C6*B6L215C7</f>
        <v>453.05039676716547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249.17771822194103</v>
      </c>
      <c r="X22" s="16" t="s">
        <v>12551</v>
      </c>
      <c r="Y22" s="23">
        <f>IF(B6L216C10=0,0,B6L215C10/B6L216C10)</f>
        <v>0.19492115527671977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46.154524120000005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69.23178618</v>
      </c>
      <c r="AH22" s="16" t="s">
        <v>12556</v>
      </c>
      <c r="AI22" s="23">
        <f>IF(B6L216C15=0,0,B6L215C15/B6L216C15)</f>
        <v>0.11776477411741962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65.995599400000003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79.194719280000001</v>
      </c>
      <c r="AR22" s="16" t="s">
        <v>12561</v>
      </c>
      <c r="AS22" s="23">
        <f>IF(B6L216C20=0,0,B6L215C20/B6L216C20)</f>
        <v>0.11776477411741963</v>
      </c>
      <c r="AT22" s="16" t="s">
        <v>12562</v>
      </c>
      <c r="AU22" s="17">
        <f>A1L253C3</f>
        <v>842135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4210.6750000000002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1052.66875</v>
      </c>
      <c r="BD22" s="16" t="s">
        <v>12567</v>
      </c>
      <c r="BE22" s="23">
        <f>IF(B6L216C26=0,0,B6L215C26/B6L216C26)</f>
        <v>0.17866784797676252</v>
      </c>
      <c r="BF22" s="16" t="s">
        <v>12568</v>
      </c>
      <c r="BG22" s="17">
        <f>B6L215C3+B6L215C10+B6L215C15+B6L215C20+B6L215C26</f>
        <v>2863.4549736819408</v>
      </c>
      <c r="BH22" s="16" t="s">
        <v>12569</v>
      </c>
      <c r="BI22" s="17">
        <f>B6L218C3*B6L215C4</f>
        <v>12439.287895741269</v>
      </c>
      <c r="BJ22" s="16" t="s">
        <v>12570</v>
      </c>
      <c r="BK22" s="17">
        <f>B6L218C10*B6L215C11</f>
        <v>2193.3433727337451</v>
      </c>
      <c r="BL22" s="16" t="s">
        <v>12571</v>
      </c>
      <c r="BM22" s="17">
        <f>B6L218C15*B6L215C16</f>
        <v>609.4007140123648</v>
      </c>
      <c r="BN22" s="16" t="s">
        <v>12572</v>
      </c>
      <c r="BO22" s="17">
        <f>B6L218C20*B6L215C21</f>
        <v>697.09769367734077</v>
      </c>
      <c r="BP22" s="16" t="s">
        <v>12573</v>
      </c>
      <c r="BQ22" s="17">
        <f>B6L218C26*B6L215C27</f>
        <v>9265.9329372296652</v>
      </c>
      <c r="BR22" s="16" t="s">
        <v>12574</v>
      </c>
      <c r="BS22" s="15">
        <f>B6L215C29+B6L215C30+B6L215C31+B6L215C32+B6L215C33</f>
        <v>25205.062613394384</v>
      </c>
      <c r="BT22" s="16" t="s">
        <v>12575</v>
      </c>
      <c r="BU22" s="23">
        <f>IF(B6L215C3=0,0,B6L215C29/B6L215C3)</f>
        <v>8.8023254582504364</v>
      </c>
      <c r="BV22" s="16" t="s">
        <v>12576</v>
      </c>
      <c r="BW22" s="23">
        <f>IF(B6L215C8=0,0,B6L215C30/B6L215C8)</f>
        <v>4.8412790020377408</v>
      </c>
      <c r="BX22" s="16" t="s">
        <v>12577</v>
      </c>
      <c r="BY22" s="23">
        <f>IF(B6L215C13=0,0,B6L215C31/B6L215C13)</f>
        <v>13.203488187375655</v>
      </c>
      <c r="BZ22" s="16" t="s">
        <v>12578</v>
      </c>
      <c r="CA22" s="23">
        <f>IF(B6L215C18=0,0,B6L215C32/B6L215C18)</f>
        <v>10.562790549900525</v>
      </c>
      <c r="CB22" s="16" t="s">
        <v>12579</v>
      </c>
      <c r="CC22" s="23">
        <f>IF(B6L215C24=0,0,B6L215C33/B6L215C24)</f>
        <v>2.2005813645626091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6693.956000000001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12000.039999999999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2324.2751466560549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1278.3513306608302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391.92130639999999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587.88195959999996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560.40186799999992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672.48224159999984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23567.054999999997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5891.7637499999992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20430.51928186083</v>
      </c>
      <c r="BH23" s="16" t="s">
        <v>12596</v>
      </c>
      <c r="BI23" s="17">
        <f>SUM(B6L201C29:B6L215C29)</f>
        <v>105628.25759202355</v>
      </c>
      <c r="BJ23" s="16" t="s">
        <v>12597</v>
      </c>
      <c r="BK23" s="17">
        <f>SUM(B6L201C30:B6L215C30)</f>
        <v>11252.464462464146</v>
      </c>
      <c r="BL23" s="16" t="s">
        <v>12598</v>
      </c>
      <c r="BM23" s="17">
        <f>SUM(B6L201C31:B6L215C31)</f>
        <v>5174.7283394332353</v>
      </c>
      <c r="BN23" s="16" t="s">
        <v>12599</v>
      </c>
      <c r="BO23" s="17">
        <f>SUM(B6L201C32:B6L215C32)</f>
        <v>5919.407555456999</v>
      </c>
      <c r="BP23" s="16" t="s">
        <v>12600</v>
      </c>
      <c r="BQ23" s="17">
        <f>SUM(B6L201C33:B6L215C33)</f>
        <v>51861.222050622055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0.58735854113381225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6.2570672483876127E-2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2.8774694930145464E-2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3.2915572645138835E-2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0.2883805188070272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105628.25759202355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11252.464462464148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5174.7283394332344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5919.4075554569999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51861.222050622055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C7E8C-79B9-4ED3-961C-A83D30C47F8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0.1926250099571771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34.893999999999998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62.809199999999997</v>
      </c>
      <c r="J9" s="16" t="s">
        <v>12646</v>
      </c>
      <c r="K9" s="23">
        <f>IF(B6L236C3=0,0,B6L222C3/B6L236C3)</f>
        <v>5.214562251973049E-3</v>
      </c>
      <c r="L9" s="16" t="s">
        <v>12647</v>
      </c>
      <c r="M9" s="23">
        <f>A1L542C54</f>
        <v>0.7736373692168742</v>
      </c>
      <c r="N9" s="16" t="s">
        <v>12648</v>
      </c>
      <c r="O9" s="23">
        <f>B6L222C1*B6L222C5</f>
        <v>26.995302361453607</v>
      </c>
      <c r="P9" s="16" t="s">
        <v>12649</v>
      </c>
      <c r="Q9" s="23">
        <f>B3L836C9</f>
        <v>1.787993428163777</v>
      </c>
      <c r="R9" s="16" t="s">
        <v>12650</v>
      </c>
      <c r="S9" s="17">
        <f>B6L222C6*B6L222C7</f>
        <v>48.267423213573139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26.547082767465227</v>
      </c>
      <c r="X9" s="16" t="s">
        <v>12652</v>
      </c>
      <c r="Y9" s="23">
        <f>IF(B6L236C10=0,0,B6L222C10/B6L236C10)</f>
        <v>2.0064407176335435E-2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2.0513484719999999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3.0770227079999999</v>
      </c>
      <c r="AH9" s="16" t="s">
        <v>12655</v>
      </c>
      <c r="AI9" s="23">
        <f>IF(B6L236C15=0,0,B6L222C15/B6L236C15)</f>
        <v>5.214562251973049E-3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2.9331896399999997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3.5198275679999997</v>
      </c>
      <c r="AR9" s="16" t="s">
        <v>12658</v>
      </c>
      <c r="AS9" s="23">
        <f>IF(B6L236C20=0,0,B6L222C20/B6L236C20)</f>
        <v>5.2145622519730499E-3</v>
      </c>
      <c r="AT9" s="16" t="s">
        <v>12659</v>
      </c>
      <c r="AU9" s="17">
        <f>A1L237C18</f>
        <v>41354.5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206.77250000000001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51.693125000000002</v>
      </c>
      <c r="BD9" s="16" t="s">
        <v>12662</v>
      </c>
      <c r="BE9" s="23">
        <f>IF(B6L236C26=0,0,B6L222C26/B6L236C26)</f>
        <v>8.8406016299354875E-3</v>
      </c>
      <c r="BF9" s="16" t="s">
        <v>12663</v>
      </c>
      <c r="BG9" s="17">
        <f>B6L222C3+B6L222C10+B6L222C15+B6L222C20+B6L222C26</f>
        <v>147.64625804346522</v>
      </c>
      <c r="BH9" s="16" t="s">
        <v>12664</v>
      </c>
      <c r="BI9" s="17">
        <f>B6L238C3*B6L222C4</f>
        <v>565.19040769113667</v>
      </c>
      <c r="BJ9" s="16" t="s">
        <v>12665</v>
      </c>
      <c r="BK9" s="17">
        <f>B6L238C10*B6L222C11</f>
        <v>238.88469415872228</v>
      </c>
      <c r="BL9" s="16" t="s">
        <v>12666</v>
      </c>
      <c r="BM9" s="17">
        <f>B6L238C15*B6L222C16</f>
        <v>27.688678072788782</v>
      </c>
      <c r="BN9" s="16" t="s">
        <v>12667</v>
      </c>
      <c r="BO9" s="17">
        <f>B6L238C20*B6L222C21</f>
        <v>31.673270447011294</v>
      </c>
      <c r="BP9" s="16" t="s">
        <v>12668</v>
      </c>
      <c r="BQ9" s="17">
        <f>B6L238C26*B6L222C27</f>
        <v>465.16208443315446</v>
      </c>
      <c r="BR9" s="16" t="s">
        <v>12669</v>
      </c>
      <c r="BS9" s="15">
        <f>B6L222C29+B6L222C30+B6L222C31+B6L222C32+B6L222C33</f>
        <v>1328.5991348028135</v>
      </c>
      <c r="BT9" s="16" t="s">
        <v>12670</v>
      </c>
      <c r="BU9" s="23">
        <f>IF(B6L222C3=0,0,B6L222C29/B6L222C3)</f>
        <v>8.9985290003874709</v>
      </c>
      <c r="BV9" s="16" t="s">
        <v>12671</v>
      </c>
      <c r="BW9" s="23">
        <f>IF(B6L222C8=0,0,B6L222C30/B6L222C8)</f>
        <v>4.949190950213108</v>
      </c>
      <c r="BX9" s="16" t="s">
        <v>12672</v>
      </c>
      <c r="BY9" s="23">
        <f>IF(B6L222C13=0,0,B6L222C31/B6L222C13)</f>
        <v>13.497793500581205</v>
      </c>
      <c r="BZ9" s="16" t="s">
        <v>12673</v>
      </c>
      <c r="CA9" s="23">
        <f>IF(B6L222C18=0,0,B6L222C32/B6L222C18)</f>
        <v>10.798234800464963</v>
      </c>
      <c r="CB9" s="16" t="s">
        <v>12674</v>
      </c>
      <c r="CC9" s="23">
        <f>IF(B6L222C24=0,0,B6L222C33/B6L222C24)</f>
        <v>2.2496322500968668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259.74900000000002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519.49800000000005</v>
      </c>
      <c r="J10" s="16" t="s">
        <v>12677</v>
      </c>
      <c r="K10" s="23">
        <f>IF(B6L236C3=0,0,B6L223C3/B6L236C3)</f>
        <v>4.3129902319652143E-2</v>
      </c>
      <c r="L10" s="16" t="s">
        <v>12678</v>
      </c>
      <c r="M10" s="23">
        <f>A1L543C54</f>
        <v>0.64654397369504513</v>
      </c>
      <c r="N10" s="16" t="s">
        <v>12679</v>
      </c>
      <c r="O10" s="23">
        <f>B6L223C1*B6L223C5</f>
        <v>167.9391506233143</v>
      </c>
      <c r="P10" s="16" t="s">
        <v>12680</v>
      </c>
      <c r="Q10" s="23">
        <f>B3L837C9</f>
        <v>1.8703030000218592</v>
      </c>
      <c r="R10" s="16" t="s">
        <v>12681</v>
      </c>
      <c r="S10" s="23">
        <f>B6L223C6*B6L223C7</f>
        <v>314.09709723190764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172.75340347754923</v>
      </c>
      <c r="X10" s="16" t="s">
        <v>12683</v>
      </c>
      <c r="Y10" s="23">
        <f>IF(B6L236C10=0,0,B6L223C10/B6L236C10)</f>
        <v>0.13056781638995393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16.966804680000003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25.450207020000004</v>
      </c>
      <c r="AH10" s="16" t="s">
        <v>12686</v>
      </c>
      <c r="AI10" s="23">
        <f>IF(B6L236C15=0,0,B6L223C15/B6L236C15)</f>
        <v>4.3129902319652143E-2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24.260556600000001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29.11266792</v>
      </c>
      <c r="AR10" s="16" t="s">
        <v>12689</v>
      </c>
      <c r="AS10" s="23">
        <f>IF(B6L236C20=0,0,B6L223C20/B6L236C20)</f>
        <v>4.3129902319652143E-2</v>
      </c>
      <c r="AT10" s="16" t="s">
        <v>12690</v>
      </c>
      <c r="AU10" s="17">
        <f>A1L238C18</f>
        <v>299464.5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1497.3225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374.330625</v>
      </c>
      <c r="BD10" s="16" t="s">
        <v>12693</v>
      </c>
      <c r="BE10" s="23">
        <f>IF(B6L236C26=0,0,B6L223C26/B6L236C26)</f>
        <v>6.4018337709507198E-2</v>
      </c>
      <c r="BF10" s="16" t="s">
        <v>12694</v>
      </c>
      <c r="BG10" s="17">
        <f>B6L223C3+B6L223C10+B6L223C15+B6L223C20+B6L223C26</f>
        <v>1121.1449034175494</v>
      </c>
      <c r="BH10" s="16" t="s">
        <v>12695</v>
      </c>
      <c r="BI10" s="17">
        <f>B6L238C3*B6L223C4</f>
        <v>4674.7178186432902</v>
      </c>
      <c r="BJ10" s="16" t="s">
        <v>12696</v>
      </c>
      <c r="BK10" s="17">
        <f>B6L238C10*B6L223C11</f>
        <v>1554.5265111083643</v>
      </c>
      <c r="BL10" s="16" t="s">
        <v>12697</v>
      </c>
      <c r="BM10" s="17">
        <f>B6L238C15*B6L223C16</f>
        <v>229.01442593533477</v>
      </c>
      <c r="BN10" s="16" t="s">
        <v>12698</v>
      </c>
      <c r="BO10" s="17">
        <f>B6L238C20*B6L223C21</f>
        <v>261.97118655676991</v>
      </c>
      <c r="BP10" s="16" t="s">
        <v>12699</v>
      </c>
      <c r="BQ10" s="17">
        <f>B6L238C26*B6L223C27</f>
        <v>3368.4249847956658</v>
      </c>
      <c r="BR10" s="16" t="s">
        <v>12700</v>
      </c>
      <c r="BS10" s="15">
        <f>B6L223C29+B6L223C30+B6L223C31+B6L223C32+B6L223C33</f>
        <v>10088.654927039424</v>
      </c>
      <c r="BT10" s="16" t="s">
        <v>12701</v>
      </c>
      <c r="BU10" s="23">
        <f>IF(B6L223C3=0,0,B6L223C29/B6L223C3)</f>
        <v>8.9985290003874692</v>
      </c>
      <c r="BV10" s="16" t="s">
        <v>12702</v>
      </c>
      <c r="BW10" s="23">
        <f>IF(B6L223C8=0,0,B6L223C30/B6L223C8)</f>
        <v>4.9491909502131088</v>
      </c>
      <c r="BX10" s="16" t="s">
        <v>12703</v>
      </c>
      <c r="BY10" s="23">
        <f>IF(B6L223C13=0,0,B6L223C31/B6L223C13)</f>
        <v>13.497793500581203</v>
      </c>
      <c r="BZ10" s="16" t="s">
        <v>12704</v>
      </c>
      <c r="CA10" s="23">
        <f>IF(B6L223C18=0,0,B6L223C32/B6L223C18)</f>
        <v>10.798234800464961</v>
      </c>
      <c r="CB10" s="16" t="s">
        <v>12705</v>
      </c>
      <c r="CC10" s="23">
        <f>IF(B6L223C24=0,0,B6L223C33/B6L223C24)</f>
        <v>2.2496322500968668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1033.1295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2066.259</v>
      </c>
      <c r="J11" s="16" t="s">
        <v>12708</v>
      </c>
      <c r="K11" s="23">
        <f>IF(B6L236C3=0,0,B6L224C3/B6L236C3)</f>
        <v>0.17154550900504353</v>
      </c>
      <c r="L11" s="16" t="s">
        <v>12709</v>
      </c>
      <c r="M11" s="23">
        <f>A1L544C54</f>
        <v>0.11952049384948339</v>
      </c>
      <c r="N11" s="16" t="s">
        <v>12710</v>
      </c>
      <c r="O11" s="23">
        <f>B6L224C1*B6L224C5</f>
        <v>123.48014805046985</v>
      </c>
      <c r="P11" s="16" t="s">
        <v>12711</v>
      </c>
      <c r="Q11" s="23">
        <f>B3L838C9</f>
        <v>1.8779062248534313</v>
      </c>
      <c r="R11" s="16" t="s">
        <v>12712</v>
      </c>
      <c r="S11" s="17">
        <f>B6L224C6*B6L224C7</f>
        <v>231.88413866980062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127.53627626839035</v>
      </c>
      <c r="X11" s="16" t="s">
        <v>12714</v>
      </c>
      <c r="Y11" s="23">
        <f>IF(B6L236C10=0,0,B6L224C10/B6L236C10)</f>
        <v>9.6392503809823449E-2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67.484018939999999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101.22602841</v>
      </c>
      <c r="AH11" s="16" t="s">
        <v>12717</v>
      </c>
      <c r="AI11" s="23">
        <f>IF(B6L236C15=0,0,B6L224C15/B6L236C15)</f>
        <v>0.17154550900504353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96.494295300000005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115.79315436</v>
      </c>
      <c r="AR11" s="16" t="s">
        <v>12720</v>
      </c>
      <c r="AS11" s="23">
        <f>IF(B6L236C20=0,0,B6L224C20/B6L236C20)</f>
        <v>0.17154550900504356</v>
      </c>
      <c r="AT11" s="16" t="s">
        <v>12721</v>
      </c>
      <c r="AU11" s="17">
        <f>A1L239C18</f>
        <v>522749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2613.7449999999999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653.43624999999997</v>
      </c>
      <c r="BD11" s="16" t="s">
        <v>12724</v>
      </c>
      <c r="BE11" s="23">
        <f>IF(B6L236C26=0,0,B6L224C26/B6L236C26)</f>
        <v>0.1117512159848903</v>
      </c>
      <c r="BF11" s="16" t="s">
        <v>12725</v>
      </c>
      <c r="BG11" s="17">
        <f>B6L224C3+B6L224C10+B6L224C15+B6L224C20+B6L224C26</f>
        <v>3064.2507090383897</v>
      </c>
      <c r="BH11" s="16" t="s">
        <v>12726</v>
      </c>
      <c r="BI11" s="17">
        <f>B6L238C3*B6L224C4</f>
        <v>18593.291533811611</v>
      </c>
      <c r="BJ11" s="16" t="s">
        <v>12727</v>
      </c>
      <c r="BK11" s="17">
        <f>B6L238C10*B6L224C11</f>
        <v>1147.6388806025388</v>
      </c>
      <c r="BL11" s="16" t="s">
        <v>12728</v>
      </c>
      <c r="BM11" s="17">
        <f>B6L238C15*B6L224C16</f>
        <v>910.88535224143072</v>
      </c>
      <c r="BN11" s="16" t="s">
        <v>12729</v>
      </c>
      <c r="BO11" s="17">
        <f>B6L238C20*B6L224C21</f>
        <v>1041.9680575548027</v>
      </c>
      <c r="BP11" s="16" t="s">
        <v>12730</v>
      </c>
      <c r="BQ11" s="17">
        <f>B6L238C26*B6L224C27</f>
        <v>5879.9650455294359</v>
      </c>
      <c r="BR11" s="16" t="s">
        <v>12731</v>
      </c>
      <c r="BS11" s="15">
        <f>B6L224C29+B6L224C30+B6L224C31+B6L224C32+B6L224C33</f>
        <v>27573.748869739818</v>
      </c>
      <c r="BT11" s="16" t="s">
        <v>12732</v>
      </c>
      <c r="BU11" s="23">
        <f>IF(B6L224C3=0,0,B6L224C29/B6L224C3)</f>
        <v>8.9985290003874692</v>
      </c>
      <c r="BV11" s="16" t="s">
        <v>12733</v>
      </c>
      <c r="BW11" s="23">
        <f>IF(B6L224C8=0,0,B6L224C30/B6L224C8)</f>
        <v>4.9491909502131088</v>
      </c>
      <c r="BX11" s="16" t="s">
        <v>12734</v>
      </c>
      <c r="BY11" s="23">
        <f>IF(B6L224C13=0,0,B6L224C31/B6L224C13)</f>
        <v>13.497793500581203</v>
      </c>
      <c r="BZ11" s="16" t="s">
        <v>12735</v>
      </c>
      <c r="CA11" s="23">
        <f>IF(B6L224C18=0,0,B6L224C32/B6L224C18)</f>
        <v>10.798234800464963</v>
      </c>
      <c r="CB11" s="16" t="s">
        <v>12736</v>
      </c>
      <c r="CC11" s="23">
        <f>IF(B6L224C24=0,0,B6L224C33/B6L224C24)</f>
        <v>2.2496322500968673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315.31049999999999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630.62099999999998</v>
      </c>
      <c r="J12" s="16" t="s">
        <v>12739</v>
      </c>
      <c r="K12" s="23">
        <f>IF(B6L236C3=0,0,B6L225C3/B6L236C3)</f>
        <v>5.2355585836175215E-2</v>
      </c>
      <c r="L12" s="16" t="s">
        <v>12740</v>
      </c>
      <c r="M12" s="23">
        <f>A1L545C54</f>
        <v>0.22696229688955746</v>
      </c>
      <c r="N12" s="16" t="s">
        <v>12741</v>
      </c>
      <c r="O12" s="23">
        <f>B6L225C1*B6L225C5</f>
        <v>71.563595313394799</v>
      </c>
      <c r="P12" s="16" t="s">
        <v>12742</v>
      </c>
      <c r="Q12" s="23">
        <f>B3L839C9</f>
        <v>1.9206450269985673</v>
      </c>
      <c r="R12" s="16" t="s">
        <v>12743</v>
      </c>
      <c r="S12" s="23">
        <f>B6L225C6*B6L225C7</f>
        <v>137.4482634528097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75.596544899045341</v>
      </c>
      <c r="X12" s="16" t="s">
        <v>12745</v>
      </c>
      <c r="Y12" s="23">
        <f>IF(B6L236C10=0,0,B6L225C10/B6L236C10)</f>
        <v>5.7136216105729075E-2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20.596081860000002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30.894122790000004</v>
      </c>
      <c r="AH12" s="16" t="s">
        <v>12748</v>
      </c>
      <c r="AI12" s="23">
        <f>IF(B6L236C15=0,0,B6L225C15/B6L236C15)</f>
        <v>5.2355585836175222E-2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29.450000699999997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35.340000839999995</v>
      </c>
      <c r="AR12" s="16" t="s">
        <v>12751</v>
      </c>
      <c r="AS12" s="23">
        <f>IF(B6L236C20=0,0,B6L225C20/B6L236C20)</f>
        <v>5.2355585836175215E-2</v>
      </c>
      <c r="AT12" s="16" t="s">
        <v>12752</v>
      </c>
      <c r="AU12" s="17">
        <f>A1L240C18</f>
        <v>156861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784.30499999999995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196.07624999999999</v>
      </c>
      <c r="BD12" s="16" t="s">
        <v>12755</v>
      </c>
      <c r="BE12" s="23">
        <f>IF(B6L236C26=0,0,B6L225C26/B6L236C26)</f>
        <v>3.353312486605594E-2</v>
      </c>
      <c r="BF12" s="16" t="s">
        <v>12756</v>
      </c>
      <c r="BG12" s="23">
        <f>B6L225C3+B6L225C10+B6L225C15+B6L225C20+B6L225C26</f>
        <v>968.52791852904534</v>
      </c>
      <c r="BH12" s="16" t="s">
        <v>12757</v>
      </c>
      <c r="BI12" s="17">
        <f>B6L238C3*B6L225C4</f>
        <v>5674.6613567533468</v>
      </c>
      <c r="BJ12" s="16" t="s">
        <v>12758</v>
      </c>
      <c r="BK12" s="17">
        <f>B6L238C10*B6L225C11</f>
        <v>680.25770160315301</v>
      </c>
      <c r="BL12" s="16" t="s">
        <v>12759</v>
      </c>
      <c r="BM12" s="17">
        <f>B6L238C15*B6L225C16</f>
        <v>278.00165986734646</v>
      </c>
      <c r="BN12" s="16" t="s">
        <v>12760</v>
      </c>
      <c r="BO12" s="17">
        <f>B6L238C20*B6L225C21</f>
        <v>318.00802243245744</v>
      </c>
      <c r="BP12" s="16" t="s">
        <v>12761</v>
      </c>
      <c r="BQ12" s="17">
        <f>B6L238C26*B6L225C27</f>
        <v>1764.3978219122232</v>
      </c>
      <c r="BR12" s="16" t="s">
        <v>12762</v>
      </c>
      <c r="BS12" s="15">
        <f>B6L225C29+B6L225C30+B6L225C31+B6L225C32+B6L225C33</f>
        <v>8715.3265625685272</v>
      </c>
      <c r="BT12" s="16" t="s">
        <v>12763</v>
      </c>
      <c r="BU12" s="23">
        <f>IF(B6L225C3=0,0,B6L225C29/B6L225C3)</f>
        <v>8.9985290003874709</v>
      </c>
      <c r="BV12" s="16" t="s">
        <v>12764</v>
      </c>
      <c r="BW12" s="23">
        <f>IF(B6L225C8=0,0,B6L225C30/B6L225C8)</f>
        <v>4.9491909502131088</v>
      </c>
      <c r="BX12" s="16" t="s">
        <v>12765</v>
      </c>
      <c r="BY12" s="23">
        <f>IF(B6L225C13=0,0,B6L225C31/B6L225C13)</f>
        <v>13.497793500581205</v>
      </c>
      <c r="BZ12" s="16" t="s">
        <v>12766</v>
      </c>
      <c r="CA12" s="23">
        <f>IF(B6L225C18=0,0,B6L225C32/B6L225C18)</f>
        <v>10.798234800464961</v>
      </c>
      <c r="CB12" s="16" t="s">
        <v>12767</v>
      </c>
      <c r="CC12" s="23">
        <f>IF(B6L225C24=0,0,B6L225C33/B6L225C24)</f>
        <v>2.2496322500968668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906.16200000000003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1812.3240000000001</v>
      </c>
      <c r="J13" s="16" t="s">
        <v>12770</v>
      </c>
      <c r="K13" s="23">
        <f>IF(B6L236C3=0,0,B6L226C3/B6L236C3)</f>
        <v>0.15046324931291602</v>
      </c>
      <c r="L13" s="16" t="s">
        <v>12771</v>
      </c>
      <c r="M13" s="23">
        <f>A1L546C54</f>
        <v>0.26576475713965836</v>
      </c>
      <c r="N13" s="16" t="s">
        <v>12772</v>
      </c>
      <c r="O13" s="23">
        <f>B6L226C1*B6L226C5</f>
        <v>240.8259238591871</v>
      </c>
      <c r="P13" s="16" t="s">
        <v>12773</v>
      </c>
      <c r="Q13" s="23">
        <f>B3L840C9</f>
        <v>1.9156511612118172</v>
      </c>
      <c r="R13" s="16" t="s">
        <v>12774</v>
      </c>
      <c r="S13" s="17">
        <f>B6L226C6*B6L226C7</f>
        <v>461.33846069076043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253.73615337991825</v>
      </c>
      <c r="X13" s="16" t="s">
        <v>12776</v>
      </c>
      <c r="Y13" s="23">
        <f>IF(B6L236C10=0,0,B6L226C10/B6L236C10)</f>
        <v>0.19177495099428157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59.190501840000003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88.785752760000008</v>
      </c>
      <c r="AH13" s="16" t="s">
        <v>12779</v>
      </c>
      <c r="AI13" s="23">
        <f>IF(B6L236C15=0,0,B6L226C15/B6L236C15)</f>
        <v>0.15046324931291602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84.635530799999998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101.56263695999999</v>
      </c>
      <c r="AR13" s="16" t="s">
        <v>12782</v>
      </c>
      <c r="AS13" s="23">
        <f>IF(B6L236C20=0,0,B6L226C20/B6L236C20)</f>
        <v>0.15046324931291602</v>
      </c>
      <c r="AT13" s="16" t="s">
        <v>12783</v>
      </c>
      <c r="AU13" s="17">
        <f>A1L241C18</f>
        <v>917027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4585.1350000000002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1146.2837500000001</v>
      </c>
      <c r="BD13" s="16" t="s">
        <v>12786</v>
      </c>
      <c r="BE13" s="23">
        <f>IF(B6L236C26=0,0,B6L226C26/B6L236C26)</f>
        <v>0.19603840914277407</v>
      </c>
      <c r="BF13" s="16" t="s">
        <v>12787</v>
      </c>
      <c r="BG13" s="17">
        <f>B6L226C3+B6L226C10+B6L226C15+B6L226C20+B6L226C26</f>
        <v>3402.6922930999181</v>
      </c>
      <c r="BH13" s="16" t="s">
        <v>12788</v>
      </c>
      <c r="BI13" s="17">
        <f>B6L238C3*B6L226C4</f>
        <v>16308.250072098221</v>
      </c>
      <c r="BJ13" s="16" t="s">
        <v>12789</v>
      </c>
      <c r="BK13" s="17">
        <f>B6L238C10*B6L226C11</f>
        <v>2283.2521346359576</v>
      </c>
      <c r="BL13" s="16" t="s">
        <v>12790</v>
      </c>
      <c r="BM13" s="17">
        <f>B6L238C15*B6L226C16</f>
        <v>798.9411710320918</v>
      </c>
      <c r="BN13" s="16" t="s">
        <v>12791</v>
      </c>
      <c r="BO13" s="17">
        <f>B6L238C20*B6L226C21</f>
        <v>913.91433404038412</v>
      </c>
      <c r="BP13" s="16" t="s">
        <v>12792</v>
      </c>
      <c r="BQ13" s="17">
        <f>B6L238C26*B6L226C27</f>
        <v>10314.867567047899</v>
      </c>
      <c r="BR13" s="16" t="s">
        <v>12793</v>
      </c>
      <c r="BS13" s="15">
        <f>B6L226C29+B6L226C30+B6L226C31+B6L226C32+B6L226C33</f>
        <v>30619.225278854552</v>
      </c>
      <c r="BT13" s="16" t="s">
        <v>12794</v>
      </c>
      <c r="BU13" s="23">
        <f>IF(B6L226C3=0,0,B6L226C29/B6L226C3)</f>
        <v>8.9985290003874692</v>
      </c>
      <c r="BV13" s="16" t="s">
        <v>12795</v>
      </c>
      <c r="BW13" s="23">
        <f>IF(B6L226C8=0,0,B6L226C30/B6L226C8)</f>
        <v>4.9491909502131088</v>
      </c>
      <c r="BX13" s="16" t="s">
        <v>12796</v>
      </c>
      <c r="BY13" s="23">
        <f>IF(B6L226C13=0,0,B6L226C31/B6L226C13)</f>
        <v>13.497793500581203</v>
      </c>
      <c r="BZ13" s="16" t="s">
        <v>12797</v>
      </c>
      <c r="CA13" s="23">
        <f>IF(B6L226C18=0,0,B6L226C32/B6L226C18)</f>
        <v>10.798234800464963</v>
      </c>
      <c r="CB13" s="16" t="s">
        <v>12798</v>
      </c>
      <c r="CC13" s="23">
        <f>IF(B6L226C24=0,0,B6L226C33/B6L226C24)</f>
        <v>2.2496322500968668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373.17449999999997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746.34899999999993</v>
      </c>
      <c r="J14" s="16" t="s">
        <v>12801</v>
      </c>
      <c r="K14" s="23">
        <f>IF(B6L236C3=0,0,B6L227C3/B6L236C3)</f>
        <v>6.1963586898063229E-2</v>
      </c>
      <c r="L14" s="16" t="s">
        <v>12802</v>
      </c>
      <c r="M14" s="23">
        <f>A1L547C54</f>
        <v>5.1615511244253384E-2</v>
      </c>
      <c r="N14" s="16" t="s">
        <v>12803</v>
      </c>
      <c r="O14" s="23">
        <f>B6L227C1*B6L227C5</f>
        <v>19.261592600818634</v>
      </c>
      <c r="P14" s="16" t="s">
        <v>12804</v>
      </c>
      <c r="Q14" s="23">
        <f>B3L841C9</f>
        <v>1.8460306149517058</v>
      </c>
      <c r="R14" s="16" t="s">
        <v>12805</v>
      </c>
      <c r="S14" s="23">
        <f>B6L227C6*B6L227C7</f>
        <v>35.557489633838451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19.55661929861115</v>
      </c>
      <c r="X14" s="16" t="s">
        <v>12807</v>
      </c>
      <c r="Y14" s="23">
        <f>IF(B6L236C10=0,0,B6L227C10/B6L236C10)</f>
        <v>1.4780982755695084E-2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24.375758339999997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36.563637509999992</v>
      </c>
      <c r="AH14" s="16" t="s">
        <v>12810</v>
      </c>
      <c r="AI14" s="23">
        <f>IF(B6L236C15=0,0,B6L227C15/B6L236C15)</f>
        <v>6.1963586898063222E-2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34.854498299999996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41.825397959999997</v>
      </c>
      <c r="AR14" s="16" t="s">
        <v>12813</v>
      </c>
      <c r="AS14" s="23">
        <f>IF(B6L236C20=0,0,B6L227C20/B6L236C20)</f>
        <v>6.1963586898063236E-2</v>
      </c>
      <c r="AT14" s="16" t="s">
        <v>12814</v>
      </c>
      <c r="AU14" s="17">
        <f>A1L242C18</f>
        <v>177458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887.29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221.82249999999999</v>
      </c>
      <c r="BD14" s="16" t="s">
        <v>12817</v>
      </c>
      <c r="BE14" s="23">
        <f>IF(B6L236C26=0,0,B6L227C26/B6L236C26)</f>
        <v>3.7936270153068989E-2</v>
      </c>
      <c r="BF14" s="16" t="s">
        <v>12818</v>
      </c>
      <c r="BG14" s="17">
        <f>B6L227C3+B6L227C10+B6L227C15+B6L227C20+B6L227C26</f>
        <v>1066.1171547686113</v>
      </c>
      <c r="BH14" s="16" t="s">
        <v>12819</v>
      </c>
      <c r="BI14" s="17">
        <f>B6L238C3*B6L227C4</f>
        <v>6716.0431209101871</v>
      </c>
      <c r="BJ14" s="16" t="s">
        <v>12820</v>
      </c>
      <c r="BK14" s="17">
        <f>B6L238C10*B6L227C11</f>
        <v>175.98080590808971</v>
      </c>
      <c r="BL14" s="16" t="s">
        <v>12821</v>
      </c>
      <c r="BM14" s="17">
        <f>B6L238C15*B6L227C16</f>
        <v>329.01895249338997</v>
      </c>
      <c r="BN14" s="16" t="s">
        <v>12822</v>
      </c>
      <c r="BO14" s="17">
        <f>B6L238C20*B6L227C21</f>
        <v>376.36705649580682</v>
      </c>
      <c r="BP14" s="16" t="s">
        <v>12823</v>
      </c>
      <c r="BQ14" s="17">
        <f>B6L238C26*B6L227C27</f>
        <v>1996.076199188449</v>
      </c>
      <c r="BR14" s="16" t="s">
        <v>12824</v>
      </c>
      <c r="BS14" s="15">
        <f>B6L227C29+B6L227C30+B6L227C31+B6L227C32+B6L227C33</f>
        <v>9593.4861349959228</v>
      </c>
      <c r="BT14" s="16" t="s">
        <v>12825</v>
      </c>
      <c r="BU14" s="23">
        <f>IF(B6L227C3=0,0,B6L227C29/B6L227C3)</f>
        <v>8.9985290003874692</v>
      </c>
      <c r="BV14" s="16" t="s">
        <v>12826</v>
      </c>
      <c r="BW14" s="23">
        <f>IF(B6L227C8=0,0,B6L227C30/B6L227C8)</f>
        <v>4.9491909502131097</v>
      </c>
      <c r="BX14" s="16" t="s">
        <v>12827</v>
      </c>
      <c r="BY14" s="23">
        <f>IF(B6L227C13=0,0,B6L227C31/B6L227C13)</f>
        <v>13.497793500581201</v>
      </c>
      <c r="BZ14" s="16" t="s">
        <v>12828</v>
      </c>
      <c r="CA14" s="23">
        <f>IF(B6L227C18=0,0,B6L227C32/B6L227C18)</f>
        <v>10.798234800464963</v>
      </c>
      <c r="CB14" s="16" t="s">
        <v>12829</v>
      </c>
      <c r="CC14" s="23">
        <f>IF(B6L227C24=0,0,B6L227C33/B6L227C24)</f>
        <v>2.2496322500968668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872.24849999999992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1744.4969999999998</v>
      </c>
      <c r="J15" s="16" t="s">
        <v>12832</v>
      </c>
      <c r="K15" s="23">
        <f>IF(B6L236C3=0,0,B6L228C3/B6L236C3)</f>
        <v>0.14483209792323781</v>
      </c>
      <c r="L15" s="16" t="s">
        <v>12833</v>
      </c>
      <c r="M15" s="23">
        <f>A1L548C54</f>
        <v>0.13818187061147397</v>
      </c>
      <c r="N15" s="16" t="s">
        <v>12834</v>
      </c>
      <c r="O15" s="23">
        <f>B6L228C1*B6L228C5</f>
        <v>120.52892936805225</v>
      </c>
      <c r="P15" s="16" t="s">
        <v>12835</v>
      </c>
      <c r="Q15" s="23">
        <f>B3L842C9</f>
        <v>1.911940687148789</v>
      </c>
      <c r="R15" s="16" t="s">
        <v>12836</v>
      </c>
      <c r="S15" s="23">
        <f>B6L228C6*B6L228C7</f>
        <v>230.44416403726166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126.74429022049392</v>
      </c>
      <c r="X15" s="16" t="s">
        <v>12838</v>
      </c>
      <c r="Y15" s="23">
        <f>IF(B6L236C10=0,0,B6L228C10/B6L236C10)</f>
        <v>9.5793917114548377E-2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56.975272019999998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85.462908029999994</v>
      </c>
      <c r="AH15" s="16" t="s">
        <v>12841</v>
      </c>
      <c r="AI15" s="23">
        <f>IF(B6L236C15=0,0,B6L228C15/B6L236C15)</f>
        <v>0.14483209792323781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81.468009899999984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97.761611879999975</v>
      </c>
      <c r="AR15" s="16" t="s">
        <v>12844</v>
      </c>
      <c r="AS15" s="23">
        <f>IF(B6L236C20=0,0,B6L228C20/B6L236C20)</f>
        <v>0.14483209792323778</v>
      </c>
      <c r="AT15" s="16" t="s">
        <v>12845</v>
      </c>
      <c r="AU15" s="17">
        <f>A1L243C18</f>
        <v>341431.5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1707.1575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426.78937500000001</v>
      </c>
      <c r="BD15" s="16" t="s">
        <v>12848</v>
      </c>
      <c r="BE15" s="23">
        <f>IF(B6L236C26=0,0,B6L228C26/B6L236C26)</f>
        <v>7.2989877169626488E-2</v>
      </c>
      <c r="BF15" s="16" t="s">
        <v>12849</v>
      </c>
      <c r="BG15" s="17">
        <f>B6L228C3+B6L228C10+B6L228C15+B6L228C20+B6L228C26</f>
        <v>2481.2551851304938</v>
      </c>
      <c r="BH15" s="16" t="s">
        <v>12850</v>
      </c>
      <c r="BI15" s="17">
        <f>B6L238C3*B6L228C4</f>
        <v>15697.906845588939</v>
      </c>
      <c r="BJ15" s="16" t="s">
        <v>12851</v>
      </c>
      <c r="BK15" s="17">
        <f>B6L238C10*B6L228C11</f>
        <v>1140.5121711826405</v>
      </c>
      <c r="BL15" s="16" t="s">
        <v>12852</v>
      </c>
      <c r="BM15" s="17">
        <f>B6L238C15*B6L228C16</f>
        <v>769.04045636540206</v>
      </c>
      <c r="BN15" s="16" t="s">
        <v>12853</v>
      </c>
      <c r="BO15" s="17">
        <f>B6L238C20*B6L228C21</f>
        <v>879.71069962680372</v>
      </c>
      <c r="BP15" s="16" t="s">
        <v>12854</v>
      </c>
      <c r="BQ15" s="17">
        <f>B6L238C26*B6L228C27</f>
        <v>3840.4765679947427</v>
      </c>
      <c r="BR15" s="16" t="s">
        <v>12855</v>
      </c>
      <c r="BS15" s="15">
        <f>B6L228C29+B6L228C30+B6L228C31+B6L228C32+B6L228C33</f>
        <v>22327.646740758526</v>
      </c>
      <c r="BT15" s="16" t="s">
        <v>12856</v>
      </c>
      <c r="BU15" s="23">
        <f>IF(B6L228C3=0,0,B6L228C29/B6L228C3)</f>
        <v>8.9985290003874709</v>
      </c>
      <c r="BV15" s="16" t="s">
        <v>12857</v>
      </c>
      <c r="BW15" s="23">
        <f>IF(B6L228C8=0,0,B6L228C30/B6L228C8)</f>
        <v>4.9491909502131088</v>
      </c>
      <c r="BX15" s="16" t="s">
        <v>12858</v>
      </c>
      <c r="BY15" s="23">
        <f>IF(B6L228C13=0,0,B6L228C31/B6L228C13)</f>
        <v>13.497793500581203</v>
      </c>
      <c r="BZ15" s="16" t="s">
        <v>12859</v>
      </c>
      <c r="CA15" s="23">
        <f>IF(B6L228C18=0,0,B6L228C32/B6L228C18)</f>
        <v>10.798234800464961</v>
      </c>
      <c r="CB15" s="16" t="s">
        <v>12860</v>
      </c>
      <c r="CC15" s="23">
        <f>IF(B6L228C24=0,0,B6L228C33/B6L228C24)</f>
        <v>2.2496322500968673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37.211500000000001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74.423000000000002</v>
      </c>
      <c r="J16" s="16" t="s">
        <v>12863</v>
      </c>
      <c r="K16" s="23">
        <f>IF(B6L236C3=0,0,B6L229C3/B6L236C3)</f>
        <v>6.1787662711607575E-3</v>
      </c>
      <c r="L16" s="16" t="s">
        <v>12864</v>
      </c>
      <c r="M16" s="23">
        <f>A1L549C54</f>
        <v>0.68134116865767291</v>
      </c>
      <c r="N16" s="16" t="s">
        <v>12865</v>
      </c>
      <c r="O16" s="23">
        <f>B6L229C1*B6L229C5</f>
        <v>25.353726897504995</v>
      </c>
      <c r="P16" s="16" t="s">
        <v>12866</v>
      </c>
      <c r="Q16" s="23">
        <f>B3L843C9</f>
        <v>1.5881787235341709</v>
      </c>
      <c r="R16" s="16" t="s">
        <v>12867</v>
      </c>
      <c r="S16" s="23">
        <f>B6L229C6*B6L229C7</f>
        <v>40.266249620913456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22.146437291502401</v>
      </c>
      <c r="X16" s="16" t="s">
        <v>12869</v>
      </c>
      <c r="Y16" s="23">
        <f>IF(B6L236C10=0,0,B6L229C10/B6L236C10)</f>
        <v>1.6738379098529911E-2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2.43065518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3.6459827699999998</v>
      </c>
      <c r="AH16" s="16" t="s">
        <v>12872</v>
      </c>
      <c r="AI16" s="23">
        <f>IF(B6L236C15=0,0,B6L229C15/B6L236C15)</f>
        <v>6.1787662711607566E-3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3.4755541000000001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4.1706649200000001</v>
      </c>
      <c r="AR16" s="16" t="s">
        <v>12875</v>
      </c>
      <c r="AS16" s="23">
        <f>IF(B6L236C20=0,0,B6L229C20/B6L236C20)</f>
        <v>6.1787662711607584E-3</v>
      </c>
      <c r="AT16" s="16" t="s">
        <v>12876</v>
      </c>
      <c r="AU16" s="17">
        <f>A1L244C18</f>
        <v>52020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260.10000000000002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65.025000000000006</v>
      </c>
      <c r="BD16" s="16" t="s">
        <v>12879</v>
      </c>
      <c r="BE16" s="23">
        <f>IF(B6L236C26=0,0,B6L229C26/B6L236C26)</f>
        <v>1.1120630083527648E-2</v>
      </c>
      <c r="BF16" s="16" t="s">
        <v>12880</v>
      </c>
      <c r="BG16" s="23">
        <f>B6L229C3+B6L229C10+B6L229C15+B6L229C20+B6L229C26</f>
        <v>169.4110849815024</v>
      </c>
      <c r="BH16" s="16" t="s">
        <v>12881</v>
      </c>
      <c r="BI16" s="17">
        <f>B6L238C3*B6L229C4</f>
        <v>669.69752379583667</v>
      </c>
      <c r="BJ16" s="16" t="s">
        <v>12882</v>
      </c>
      <c r="BK16" s="17">
        <f>B6L238C10*B6L229C11</f>
        <v>199.2853582228469</v>
      </c>
      <c r="BL16" s="16" t="s">
        <v>12883</v>
      </c>
      <c r="BM16" s="17">
        <f>B6L238C15*B6L229C16</f>
        <v>32.808481690758029</v>
      </c>
      <c r="BN16" s="16" t="s">
        <v>12884</v>
      </c>
      <c r="BO16" s="17">
        <f>B6L238C20*B6L229C21</f>
        <v>37.529849233518682</v>
      </c>
      <c r="BP16" s="16" t="s">
        <v>12885</v>
      </c>
      <c r="BQ16" s="17">
        <f>B6L238C26*B6L229C27</f>
        <v>585.12934825019522</v>
      </c>
      <c r="BR16" s="16" t="s">
        <v>12886</v>
      </c>
      <c r="BS16" s="15">
        <f>B6L229C29+B6L229C30+B6L229C31+B6L229C32+B6L229C33</f>
        <v>1524.4505611931554</v>
      </c>
      <c r="BT16" s="16" t="s">
        <v>12887</v>
      </c>
      <c r="BU16" s="23">
        <f>IF(B6L229C3=0,0,B6L229C29/B6L229C3)</f>
        <v>8.9985290003874692</v>
      </c>
      <c r="BV16" s="16" t="s">
        <v>12888</v>
      </c>
      <c r="BW16" s="23">
        <f>IF(B6L229C8=0,0,B6L229C30/B6L229C8)</f>
        <v>4.9491909502131088</v>
      </c>
      <c r="BX16" s="16" t="s">
        <v>12889</v>
      </c>
      <c r="BY16" s="23">
        <f>IF(B6L229C13=0,0,B6L229C31/B6L229C13)</f>
        <v>13.497793500581201</v>
      </c>
      <c r="BZ16" s="16" t="s">
        <v>12890</v>
      </c>
      <c r="CA16" s="23">
        <f>IF(B6L229C18=0,0,B6L229C32/B6L229C18)</f>
        <v>10.798234800464963</v>
      </c>
      <c r="CB16" s="16" t="s">
        <v>12891</v>
      </c>
      <c r="CC16" s="23">
        <f>IF(B6L229C24=0,0,B6L229C33/B6L229C24)</f>
        <v>2.2496322500968673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6.3174999999999999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12.635</v>
      </c>
      <c r="J17" s="16" t="s">
        <v>12894</v>
      </c>
      <c r="K17" s="23">
        <f>IF(B6L236C3=0,0,B6L230C3/B6L236C3)</f>
        <v>1.0489863595409506E-3</v>
      </c>
      <c r="L17" s="16" t="s">
        <v>12895</v>
      </c>
      <c r="M17" s="23">
        <f>A1L550C54</f>
        <v>0.8536758949540959</v>
      </c>
      <c r="N17" s="16" t="s">
        <v>12896</v>
      </c>
      <c r="O17" s="23">
        <f>B6L230C1*B6L230C5</f>
        <v>5.3930974663725006</v>
      </c>
      <c r="P17" s="16" t="s">
        <v>12897</v>
      </c>
      <c r="Q17" s="23">
        <f>B3L844C9</f>
        <v>1.981363453005244</v>
      </c>
      <c r="R17" s="16" t="s">
        <v>12898</v>
      </c>
      <c r="S17" s="23">
        <f>B6L230C6*B6L230C7</f>
        <v>10.685686218365651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5.8771274201011083</v>
      </c>
      <c r="X17" s="16" t="s">
        <v>12900</v>
      </c>
      <c r="Y17" s="23">
        <f>IF(B6L236C10=0,0,B6L230C10/B6L236C10)</f>
        <v>4.4419599176687167E-3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0.4126591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0.61898865000000003</v>
      </c>
      <c r="AH17" s="16" t="s">
        <v>12903</v>
      </c>
      <c r="AI17" s="23">
        <f>IF(B6L236C15=0,0,B6L230C15/B6L236C15)</f>
        <v>1.0489863595409506E-3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0.59005449999999993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0.70806539999999984</v>
      </c>
      <c r="AR17" s="16" t="s">
        <v>12906</v>
      </c>
      <c r="AS17" s="23">
        <f>IF(B6L236C20=0,0,B6L230C20/B6L236C20)</f>
        <v>1.0489863595409506E-3</v>
      </c>
      <c r="AT17" s="16" t="s">
        <v>12907</v>
      </c>
      <c r="AU17" s="17">
        <f>A1L245C18</f>
        <v>12279.5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61.397500000000001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15.349375</v>
      </c>
      <c r="BD17" s="16" t="s">
        <v>12910</v>
      </c>
      <c r="BE17" s="23">
        <f>IF(B6L236C26=0,0,B6L230C26/B6L236C26)</f>
        <v>2.6250629971295218E-3</v>
      </c>
      <c r="BF17" s="16" t="s">
        <v>12911</v>
      </c>
      <c r="BG17" s="23">
        <f>B6L230C3+B6L230C10+B6L230C15+B6L230C20+B6L230C26</f>
        <v>35.188556470101105</v>
      </c>
      <c r="BH17" s="16" t="s">
        <v>12912</v>
      </c>
      <c r="BI17" s="17">
        <f>B6L238C3*B6L230C4</f>
        <v>113.69641391989568</v>
      </c>
      <c r="BJ17" s="16" t="s">
        <v>12913</v>
      </c>
      <c r="BK17" s="17">
        <f>B6L238C10*B6L230C11</f>
        <v>52.885501528752215</v>
      </c>
      <c r="BL17" s="16" t="s">
        <v>12914</v>
      </c>
      <c r="BM17" s="17">
        <f>B6L238C15*B6L230C16</f>
        <v>5.5699873179356887</v>
      </c>
      <c r="BN17" s="16" t="s">
        <v>12915</v>
      </c>
      <c r="BO17" s="17">
        <f>B6L238C20*B6L230C21</f>
        <v>6.3715470360709521</v>
      </c>
      <c r="BP17" s="16" t="s">
        <v>12916</v>
      </c>
      <c r="BQ17" s="17">
        <f>B6L238C26*B6L230C27</f>
        <v>138.12179607532238</v>
      </c>
      <c r="BR17" s="16" t="s">
        <v>12917</v>
      </c>
      <c r="BS17" s="15">
        <f>B6L230C29+B6L230C30+B6L230C31+B6L230C32+B6L230C33</f>
        <v>316.64524587797689</v>
      </c>
      <c r="BT17" s="16" t="s">
        <v>12918</v>
      </c>
      <c r="BU17" s="23">
        <f>IF(B6L230C3=0,0,B6L230C29/B6L230C3)</f>
        <v>8.9985290003874692</v>
      </c>
      <c r="BV17" s="16" t="s">
        <v>12919</v>
      </c>
      <c r="BW17" s="23">
        <f>IF(B6L230C8=0,0,B6L230C30/B6L230C8)</f>
        <v>4.9491909502131088</v>
      </c>
      <c r="BX17" s="16" t="s">
        <v>12920</v>
      </c>
      <c r="BY17" s="23">
        <f>IF(B6L230C13=0,0,B6L230C31/B6L230C13)</f>
        <v>13.497793500581203</v>
      </c>
      <c r="BZ17" s="16" t="s">
        <v>12921</v>
      </c>
      <c r="CA17" s="23">
        <f>IF(B6L230C18=0,0,B6L230C32/B6L230C18)</f>
        <v>10.798234800464963</v>
      </c>
      <c r="CB17" s="16" t="s">
        <v>12922</v>
      </c>
      <c r="CC17" s="23">
        <f>IF(B6L230C24=0,0,B6L230C33/B6L230C24)</f>
        <v>2.2496322500968668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1417.9549999999999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1417.9549999999999</v>
      </c>
      <c r="J18" s="16" t="s">
        <v>12925</v>
      </c>
      <c r="K18" s="23">
        <f>IF(B6L236C3=0,0,B6L231C3/B6L236C3)</f>
        <v>0.11772184039912058</v>
      </c>
      <c r="L18" s="16" t="s">
        <v>12926</v>
      </c>
      <c r="M18" s="23">
        <f>A1L551C54</f>
        <v>0.14853024627846151</v>
      </c>
      <c r="N18" s="16" t="s">
        <v>12927</v>
      </c>
      <c r="O18" s="23">
        <f>B6L231C1*B6L231C5</f>
        <v>210.60920536177588</v>
      </c>
      <c r="P18" s="16" t="s">
        <v>12928</v>
      </c>
      <c r="Q18" s="23">
        <f>B3L845C9</f>
        <v>1.0948877595249256</v>
      </c>
      <c r="R18" s="16" t="s">
        <v>12929</v>
      </c>
      <c r="S18" s="23">
        <f>B6L231C6*B6L231C7</f>
        <v>230.59344099387974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126.82639254663387</v>
      </c>
      <c r="X18" s="16" t="s">
        <v>12931</v>
      </c>
      <c r="Y18" s="23">
        <f>IF(B6L236C10=0,0,B6L231C10/B6L236C10)</f>
        <v>9.5855970430019075E-2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46.310410300000001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69.465615450000001</v>
      </c>
      <c r="AH18" s="16" t="s">
        <v>12934</v>
      </c>
      <c r="AI18" s="23">
        <f>IF(B6L236C15=0,0,B6L231C15/B6L236C15)</f>
        <v>0.11772184039912059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66.218498499999995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79.462198199999989</v>
      </c>
      <c r="AR18" s="16" t="s">
        <v>12937</v>
      </c>
      <c r="AS18" s="23">
        <f>IF(B6L236C20=0,0,B6L231C20/B6L236C20)</f>
        <v>0.11772184039912059</v>
      </c>
      <c r="AT18" s="16" t="s">
        <v>12938</v>
      </c>
      <c r="AU18" s="17">
        <f>A1L246C18</f>
        <v>620139.5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3100.6975000000002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775.17437500000005</v>
      </c>
      <c r="BD18" s="16" t="s">
        <v>12941</v>
      </c>
      <c r="BE18" s="23">
        <f>IF(B6L236C26=0,0,B6L231C26/B6L236C26)</f>
        <v>0.13257097231226053</v>
      </c>
      <c r="BF18" s="16" t="s">
        <v>12942</v>
      </c>
      <c r="BG18" s="17">
        <f>B6L231C3+B6L231C10+B6L231C15+B6L231C20+B6L231C26</f>
        <v>2468.8835811966337</v>
      </c>
      <c r="BH18" s="16" t="s">
        <v>12943</v>
      </c>
      <c r="BI18" s="17">
        <f>B6L238C3*B6L231C4</f>
        <v>12759.509188744412</v>
      </c>
      <c r="BJ18" s="16" t="s">
        <v>12944</v>
      </c>
      <c r="BK18" s="17">
        <f>B6L238C10*B6L231C11</f>
        <v>1141.2509713454101</v>
      </c>
      <c r="BL18" s="16" t="s">
        <v>12945</v>
      </c>
      <c r="BM18" s="17">
        <f>B6L238C15*B6L231C16</f>
        <v>625.08835515658882</v>
      </c>
      <c r="BN18" s="16" t="s">
        <v>12946</v>
      </c>
      <c r="BO18" s="17">
        <f>B6L238C20*B6L231C21</f>
        <v>715.04289493723684</v>
      </c>
      <c r="BP18" s="16" t="s">
        <v>12947</v>
      </c>
      <c r="BQ18" s="17">
        <f>B6L238C26*B6L231C27</f>
        <v>6975.4290937947308</v>
      </c>
      <c r="BR18" s="16" t="s">
        <v>12948</v>
      </c>
      <c r="BS18" s="15">
        <f>B6L231C29+B6L231C30+B6L231C31+B6L231C32+B6L231C33</f>
        <v>22216.320503978379</v>
      </c>
      <c r="BT18" s="16" t="s">
        <v>12949</v>
      </c>
      <c r="BU18" s="23">
        <f>IF(B6L231C3=0,0,B6L231C29/B6L231C3)</f>
        <v>8.9985290003874692</v>
      </c>
      <c r="BV18" s="16" t="s">
        <v>12950</v>
      </c>
      <c r="BW18" s="23">
        <f>IF(B6L231C8=0,0,B6L231C30/B6L231C8)</f>
        <v>4.9491909502131088</v>
      </c>
      <c r="BX18" s="16" t="s">
        <v>12951</v>
      </c>
      <c r="BY18" s="23">
        <f>IF(B6L231C13=0,0,B6L231C31/B6L231C13)</f>
        <v>13.497793500581203</v>
      </c>
      <c r="BZ18" s="16" t="s">
        <v>12952</v>
      </c>
      <c r="CA18" s="23">
        <f>IF(B6L231C18=0,0,B6L231C32/B6L231C18)</f>
        <v>10.798234800464963</v>
      </c>
      <c r="CB18" s="16" t="s">
        <v>12953</v>
      </c>
      <c r="CC18" s="23">
        <f>IF(B6L231C24=0,0,B6L231C33/B6L231C24)</f>
        <v>2.2496322500968668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611.64850000000001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1223.297</v>
      </c>
      <c r="J19" s="16" t="s">
        <v>12956</v>
      </c>
      <c r="K19" s="23">
        <f>IF(B6L236C3=0,0,B6L232C3/B6L236C3)</f>
        <v>0.10156089170299694</v>
      </c>
      <c r="L19" s="16" t="s">
        <v>12957</v>
      </c>
      <c r="M19" s="23">
        <f>A1L552C54</f>
        <v>3.3876643800147356E-2</v>
      </c>
      <c r="N19" s="16" t="s">
        <v>12958</v>
      </c>
      <c r="O19" s="23">
        <f>B6L232C1*B6L232C5</f>
        <v>20.72059836539443</v>
      </c>
      <c r="P19" s="16" t="s">
        <v>12959</v>
      </c>
      <c r="Q19" s="23">
        <f>B3L846C9</f>
        <v>1.5022287385813982</v>
      </c>
      <c r="R19" s="16" t="s">
        <v>12960</v>
      </c>
      <c r="S19" s="23">
        <f>B6L232C6*B6L232C7</f>
        <v>31.127078345098255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17.119893089804041</v>
      </c>
      <c r="X19" s="16" t="s">
        <v>12962</v>
      </c>
      <c r="Y19" s="23">
        <f>IF(B6L236C10=0,0,B6L232C10/B6L236C10)</f>
        <v>1.293929388694025E-2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39.952880020000002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59.92932003</v>
      </c>
      <c r="AH19" s="16" t="s">
        <v>12965</v>
      </c>
      <c r="AI19" s="23">
        <f>IF(B6L236C15=0,0,B6L232C15/B6L236C15)</f>
        <v>0.10156089170299694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57.127969899999997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68.553563879999999</v>
      </c>
      <c r="AR19" s="16" t="s">
        <v>12968</v>
      </c>
      <c r="AS19" s="23">
        <f>IF(B6L236C20=0,0,B6L232C20/B6L236C20)</f>
        <v>0.10156089170299695</v>
      </c>
      <c r="AT19" s="16" t="s">
        <v>12969</v>
      </c>
      <c r="AU19" s="17">
        <f>A1L247C18</f>
        <v>522539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2612.6950000000002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653.17375000000004</v>
      </c>
      <c r="BD19" s="16" t="s">
        <v>12972</v>
      </c>
      <c r="BE19" s="23">
        <f>IF(B6L236C26=0,0,B6L232C26/B6L236C26)</f>
        <v>0.11170632301454159</v>
      </c>
      <c r="BF19" s="16" t="s">
        <v>12973</v>
      </c>
      <c r="BG19" s="17">
        <f>B6L232C3+B6L232C10+B6L232C15+B6L232C20+B6L232C26</f>
        <v>2022.073526999804</v>
      </c>
      <c r="BH19" s="16" t="s">
        <v>12974</v>
      </c>
      <c r="BI19" s="17">
        <f>B6L238C3*B6L232C4</f>
        <v>11007.87353058699</v>
      </c>
      <c r="BJ19" s="16" t="s">
        <v>12975</v>
      </c>
      <c r="BK19" s="17">
        <f>B6L238C10*B6L232C11</f>
        <v>154.05385445213471</v>
      </c>
      <c r="BL19" s="16" t="s">
        <v>12976</v>
      </c>
      <c r="BM19" s="17">
        <f>B6L238C15*B6L232C16</f>
        <v>539.2757242634566</v>
      </c>
      <c r="BN19" s="16" t="s">
        <v>12977</v>
      </c>
      <c r="BO19" s="17">
        <f>B6L238C20*B6L232C21</f>
        <v>616.8812326540949</v>
      </c>
      <c r="BP19" s="16" t="s">
        <v>12978</v>
      </c>
      <c r="BQ19" s="17">
        <f>B6L238C26*B6L232C27</f>
        <v>5877.6029316668346</v>
      </c>
      <c r="BR19" s="16" t="s">
        <v>12979</v>
      </c>
      <c r="BS19" s="15">
        <f>B6L232C29+B6L232C30+B6L232C31+B6L232C32+B6L232C33</f>
        <v>18195.687273623513</v>
      </c>
      <c r="BT19" s="16" t="s">
        <v>12980</v>
      </c>
      <c r="BU19" s="23">
        <f>IF(B6L232C3=0,0,B6L232C29/B6L232C3)</f>
        <v>8.9985290003874692</v>
      </c>
      <c r="BV19" s="16" t="s">
        <v>12981</v>
      </c>
      <c r="BW19" s="23">
        <f>IF(B6L232C8=0,0,B6L232C30/B6L232C8)</f>
        <v>4.9491909502131088</v>
      </c>
      <c r="BX19" s="16" t="s">
        <v>12982</v>
      </c>
      <c r="BY19" s="23">
        <f>IF(B6L232C13=0,0,B6L232C31/B6L232C13)</f>
        <v>13.497793500581203</v>
      </c>
      <c r="BZ19" s="16" t="s">
        <v>12983</v>
      </c>
      <c r="CA19" s="23">
        <f>IF(B6L232C18=0,0,B6L232C32/B6L232C18)</f>
        <v>10.798234800464963</v>
      </c>
      <c r="CB19" s="16" t="s">
        <v>12984</v>
      </c>
      <c r="CC19" s="23">
        <f>IF(B6L232C24=0,0,B6L232C33/B6L232C24)</f>
        <v>2.2496322500968673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0.17199999999999999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0.34399999999999997</v>
      </c>
      <c r="J20" s="16" t="s">
        <v>12987</v>
      </c>
      <c r="K20" s="23">
        <f>IF(B6L236C3=0,0,B6L233C3/B6L236C3)</f>
        <v>2.8559660283505103E-5</v>
      </c>
      <c r="L20" s="16" t="s">
        <v>12988</v>
      </c>
      <c r="M20" s="23">
        <f>A1L553C54</f>
        <v>0.23144104803493451</v>
      </c>
      <c r="N20" s="16" t="s">
        <v>12989</v>
      </c>
      <c r="O20" s="23">
        <f>B6L233C1*B6L233C5</f>
        <v>3.9807860262008735E-2</v>
      </c>
      <c r="P20" s="16" t="s">
        <v>12990</v>
      </c>
      <c r="Q20" s="23">
        <f>B3L847C9</f>
        <v>1.5398009950248757</v>
      </c>
      <c r="R20" s="16" t="s">
        <v>12991</v>
      </c>
      <c r="S20" s="23">
        <f>B6L233C6*B6L233C7</f>
        <v>6.129618284125226E-2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3.3712900562688747E-2</v>
      </c>
      <c r="X20" s="16" t="s">
        <v>12993</v>
      </c>
      <c r="Y20" s="23">
        <f>IF(B6L236C10=0,0,B6L233C10/B6L236C10)</f>
        <v>2.5480365202842285E-5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1.123504E-2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1.6852559999999999E-2</v>
      </c>
      <c r="AH20" s="16" t="s">
        <v>12996</v>
      </c>
      <c r="AI20" s="23">
        <f>IF(B6L236C15=0,0,B6L233C15/B6L236C15)</f>
        <v>2.8559660283505103E-5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1.6064799999999997E-2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1.9277759999999994E-2</v>
      </c>
      <c r="AR20" s="16" t="s">
        <v>12999</v>
      </c>
      <c r="AS20" s="23">
        <f>IF(B6L236C20=0,0,B6L233C20/B6L236C20)</f>
        <v>2.8559660283505103E-5</v>
      </c>
      <c r="AT20" s="16" t="s">
        <v>13000</v>
      </c>
      <c r="AU20" s="17">
        <f>A1L248C18</f>
        <v>309.5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1.5475000000000001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0.38687500000000002</v>
      </c>
      <c r="BD20" s="16" t="s">
        <v>13003</v>
      </c>
      <c r="BE20" s="23">
        <f>IF(B6L236C26=0,0,B6L233C26/B6L236C26)</f>
        <v>6.6163687252053182E-5</v>
      </c>
      <c r="BF20" s="16" t="s">
        <v>13004</v>
      </c>
      <c r="BG20" s="23">
        <f>B6L233C3+B6L233C10+B6L233C15+B6L233C20+B6L233C26</f>
        <v>0.80071822056268871</v>
      </c>
      <c r="BH20" s="16" t="s">
        <v>13005</v>
      </c>
      <c r="BI20" s="17">
        <f>B6L238C3*B6L233C4</f>
        <v>3.0954939761332891</v>
      </c>
      <c r="BJ20" s="16" t="s">
        <v>13006</v>
      </c>
      <c r="BK20" s="17">
        <f>B6L238C10*B6L233C11</f>
        <v>0.30336651340053372</v>
      </c>
      <c r="BL20" s="16" t="s">
        <v>13007</v>
      </c>
      <c r="BM20" s="17">
        <f>B6L238C15*B6L233C16</f>
        <v>0.15164824989076983</v>
      </c>
      <c r="BN20" s="16" t="s">
        <v>13008</v>
      </c>
      <c r="BO20" s="17">
        <f>B6L238C20*B6L233C21</f>
        <v>0.17347148242250948</v>
      </c>
      <c r="BP20" s="16" t="s">
        <v>13009</v>
      </c>
      <c r="BQ20" s="17">
        <f>B6L238C26*B6L233C27</f>
        <v>3.4813059070249017</v>
      </c>
      <c r="BR20" s="16" t="s">
        <v>13010</v>
      </c>
      <c r="BS20" s="15">
        <f>B6L233C29+B6L233C30+B6L233C31+B6L233C32+B6L233C33</f>
        <v>7.2052861288720038</v>
      </c>
      <c r="BT20" s="16" t="s">
        <v>13011</v>
      </c>
      <c r="BU20" s="23">
        <f>IF(B6L233C3=0,0,B6L233C29/B6L233C3)</f>
        <v>8.9985290003874692</v>
      </c>
      <c r="BV20" s="16" t="s">
        <v>13012</v>
      </c>
      <c r="BW20" s="23">
        <f>IF(B6L233C8=0,0,B6L233C30/B6L233C8)</f>
        <v>4.9491909502131088</v>
      </c>
      <c r="BX20" s="16" t="s">
        <v>13013</v>
      </c>
      <c r="BY20" s="23">
        <f>IF(B6L233C13=0,0,B6L233C31/B6L233C13)</f>
        <v>13.497793500581203</v>
      </c>
      <c r="BZ20" s="16" t="s">
        <v>13014</v>
      </c>
      <c r="CA20" s="23">
        <f>IF(B6L233C18=0,0,B6L233C32/B6L233C18)</f>
        <v>10.798234800464961</v>
      </c>
      <c r="CB20" s="16" t="s">
        <v>13015</v>
      </c>
      <c r="CC20" s="23">
        <f>IF(B6L233C24=0,0,B6L233C33/B6L233C24)</f>
        <v>2.2496322500968668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149.16399999999999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298.32799999999997</v>
      </c>
      <c r="J21" s="16" t="s">
        <v>13018</v>
      </c>
      <c r="K21" s="23">
        <f>IF(B6L236C3=0,0,B6L234C3/B6L236C3)</f>
        <v>2.4767867247260204E-2</v>
      </c>
      <c r="L21" s="16" t="s">
        <v>13019</v>
      </c>
      <c r="M21" s="23">
        <f>A1L554C54</f>
        <v>0.5518843418388979</v>
      </c>
      <c r="N21" s="16" t="s">
        <v>13020</v>
      </c>
      <c r="O21" s="23">
        <f>B6L234C1*B6L234C5</f>
        <v>82.321275966057357</v>
      </c>
      <c r="P21" s="16" t="s">
        <v>13021</v>
      </c>
      <c r="Q21" s="23">
        <f>B3L848C9</f>
        <v>1.8317738562649368</v>
      </c>
      <c r="R21" s="16" t="s">
        <v>13022</v>
      </c>
      <c r="S21" s="23">
        <f>B6L234C6*B6L234C7</f>
        <v>150.79396112899494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82.93667862094722</v>
      </c>
      <c r="X21" s="16" t="s">
        <v>13024</v>
      </c>
      <c r="Y21" s="23">
        <f>IF(B6L236C10=0,0,B6L234C10/B6L236C10)</f>
        <v>6.2683922910843015E-2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9.7433924799999989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14.615088719999999</v>
      </c>
      <c r="AH21" s="16" t="s">
        <v>13027</v>
      </c>
      <c r="AI21" s="23">
        <f>IF(B6L236C15=0,0,B6L234C15/B6L236C15)</f>
        <v>2.4767867247260204E-2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13.931917599999998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16.718301119999996</v>
      </c>
      <c r="AR21" s="16" t="s">
        <v>13030</v>
      </c>
      <c r="AS21" s="23">
        <f>IF(B6L236C20=0,0,B6L234C20/B6L236C20)</f>
        <v>2.4767867247260204E-2</v>
      </c>
      <c r="AT21" s="16" t="s">
        <v>13031</v>
      </c>
      <c r="AU21" s="17">
        <f>A1L249C18</f>
        <v>171688.5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858.4425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214.610625</v>
      </c>
      <c r="BD21" s="16" t="s">
        <v>13034</v>
      </c>
      <c r="BE21" s="23">
        <f>IF(B6L236C26=0,0,B6L234C26/B6L236C26)</f>
        <v>3.6702889236750025E-2</v>
      </c>
      <c r="BF21" s="16" t="s">
        <v>13035</v>
      </c>
      <c r="BG21" s="23">
        <f>B6L234C3+B6L234C10+B6L234C15+B6L234C20+B6L234C26</f>
        <v>627.20869346094719</v>
      </c>
      <c r="BH21" s="16" t="s">
        <v>13036</v>
      </c>
      <c r="BI21" s="17">
        <f>B6L238C3*B6L234C4</f>
        <v>2684.5131596275924</v>
      </c>
      <c r="BJ21" s="16" t="s">
        <v>13037</v>
      </c>
      <c r="BK21" s="17">
        <f>B6L238C10*B6L234C11</f>
        <v>746.30810776640908</v>
      </c>
      <c r="BL21" s="16" t="s">
        <v>13038</v>
      </c>
      <c r="BM21" s="17">
        <f>B6L238C15*B6L234C16</f>
        <v>131.51429969015575</v>
      </c>
      <c r="BN21" s="16" t="s">
        <v>13039</v>
      </c>
      <c r="BO21" s="17">
        <f>B6L238C20*B6L234C21</f>
        <v>150.44011746553025</v>
      </c>
      <c r="BP21" s="16" t="s">
        <v>13040</v>
      </c>
      <c r="BQ21" s="17">
        <f>B6L238C26*B6L234C27</f>
        <v>1931.1799328537797</v>
      </c>
      <c r="BR21" s="16" t="s">
        <v>13041</v>
      </c>
      <c r="BS21" s="15">
        <f>B6L234C29+B6L234C30+B6L234C31+B6L234C32+B6L234C33</f>
        <v>5643.9556174034678</v>
      </c>
      <c r="BT21" s="16" t="s">
        <v>13042</v>
      </c>
      <c r="BU21" s="23">
        <f>IF(B6L234C3=0,0,B6L234C29/B6L234C3)</f>
        <v>8.9985290003874674</v>
      </c>
      <c r="BV21" s="16" t="s">
        <v>13043</v>
      </c>
      <c r="BW21" s="23">
        <f>IF(B6L234C8=0,0,B6L234C30/B6L234C8)</f>
        <v>4.9491909502131088</v>
      </c>
      <c r="BX21" s="16" t="s">
        <v>13044</v>
      </c>
      <c r="BY21" s="23">
        <f>IF(B6L234C13=0,0,B6L234C31/B6L234C13)</f>
        <v>13.497793500581203</v>
      </c>
      <c r="BZ21" s="16" t="s">
        <v>13045</v>
      </c>
      <c r="CA21" s="23">
        <f>IF(B6L234C18=0,0,B6L234C32/B6L234C18)</f>
        <v>10.798234800464961</v>
      </c>
      <c r="CB21" s="16" t="s">
        <v>13046</v>
      </c>
      <c r="CC21" s="23">
        <f>IF(B6L234C24=0,0,B6L234C33/B6L234C24)</f>
        <v>2.2496322500968668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717.81099999999992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1435.6219999999998</v>
      </c>
      <c r="J22" s="16" t="s">
        <v>13049</v>
      </c>
      <c r="K22" s="23">
        <f>IF(B6L236C3=0,0,B6L235C3/B6L236C3)</f>
        <v>0.11918859481257606</v>
      </c>
      <c r="L22" s="16" t="s">
        <v>13050</v>
      </c>
      <c r="M22" s="23">
        <f>A1L555C54</f>
        <v>0.34297194934179792</v>
      </c>
      <c r="N22" s="16" t="s">
        <v>13051</v>
      </c>
      <c r="O22" s="23">
        <f>B6L235C1*B6L235C5</f>
        <v>246.18903792898527</v>
      </c>
      <c r="P22" s="16" t="s">
        <v>13052</v>
      </c>
      <c r="Q22" s="23">
        <f>B3L852C9</f>
        <v>1.9621484460064538</v>
      </c>
      <c r="R22" s="16" t="s">
        <v>13053</v>
      </c>
      <c r="S22" s="17">
        <f>B6L235C6*B6L235C7</f>
        <v>483.05943819618238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265.68269100790036</v>
      </c>
      <c r="X22" s="16" t="s">
        <v>13055</v>
      </c>
      <c r="Y22" s="23">
        <f>IF(B6L236C10=0,0,B6L235C10/B6L236C10)</f>
        <v>0.20080419904442931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46.88741452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70.331121780000004</v>
      </c>
      <c r="AH22" s="16" t="s">
        <v>13058</v>
      </c>
      <c r="AI22" s="23">
        <f>IF(B6L236C15=0,0,B6L235C15/B6L236C15)</f>
        <v>0.11918859481257607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67.043547399999994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80.452256879999993</v>
      </c>
      <c r="AR22" s="16" t="s">
        <v>13061</v>
      </c>
      <c r="AS22" s="23">
        <f>IF(B6L236C20=0,0,B6L235C20/B6L236C20)</f>
        <v>0.11918859481257607</v>
      </c>
      <c r="AT22" s="16" t="s">
        <v>13062</v>
      </c>
      <c r="AU22" s="17">
        <f>A1L253C18</f>
        <v>842471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4212.3549999999996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1053.0887499999999</v>
      </c>
      <c r="BD22" s="16" t="s">
        <v>13065</v>
      </c>
      <c r="BE22" s="23">
        <f>IF(B6L236C26=0,0,B6L235C26/B6L236C26)</f>
        <v>0.18010012201268011</v>
      </c>
      <c r="BF22" s="16" t="s">
        <v>13066</v>
      </c>
      <c r="BG22" s="17">
        <f>B6L235C3+B6L235C10+B6L235C15+B6L235C20+B6L235C26</f>
        <v>2905.1768196679004</v>
      </c>
      <c r="BH22" s="16" t="s">
        <v>13067</v>
      </c>
      <c r="BI22" s="17">
        <f>B6L238C3*B6L235C4</f>
        <v>12918.486200594258</v>
      </c>
      <c r="BJ22" s="16" t="s">
        <v>13068</v>
      </c>
      <c r="BK22" s="17">
        <f>B6L238C10*B6L235C11</f>
        <v>2390.7533999355746</v>
      </c>
      <c r="BL22" s="16" t="s">
        <v>13069</v>
      </c>
      <c r="BM22" s="17">
        <f>B6L238C15*B6L235C16</f>
        <v>632.87663896711274</v>
      </c>
      <c r="BN22" s="16" t="s">
        <v>13070</v>
      </c>
      <c r="BO22" s="17">
        <f>B6L238C20*B6L235C21</f>
        <v>723.95196668130211</v>
      </c>
      <c r="BP22" s="16" t="s">
        <v>13071</v>
      </c>
      <c r="BQ22" s="17">
        <f>B6L238C26*B6L235C27</f>
        <v>9476.2496568567876</v>
      </c>
      <c r="BR22" s="16" t="s">
        <v>13072</v>
      </c>
      <c r="BS22" s="15">
        <f>B6L235C29+B6L235C30+B6L235C31+B6L235C32+B6L235C33</f>
        <v>26142.317863035034</v>
      </c>
      <c r="BT22" s="16" t="s">
        <v>13073</v>
      </c>
      <c r="BU22" s="23">
        <f>IF(B6L235C3=0,0,B6L235C29/B6L235C3)</f>
        <v>8.9985290003874692</v>
      </c>
      <c r="BV22" s="16" t="s">
        <v>13074</v>
      </c>
      <c r="BW22" s="23">
        <f>IF(B6L235C8=0,0,B6L235C30/B6L235C8)</f>
        <v>4.9491909502131097</v>
      </c>
      <c r="BX22" s="16" t="s">
        <v>13075</v>
      </c>
      <c r="BY22" s="23">
        <f>IF(B6L235C13=0,0,B6L235C31/B6L235C13)</f>
        <v>13.497793500581203</v>
      </c>
      <c r="BZ22" s="16" t="s">
        <v>13076</v>
      </c>
      <c r="CA22" s="23">
        <f>IF(B6L235C18=0,0,B6L235C32/B6L235C18)</f>
        <v>10.798234800464961</v>
      </c>
      <c r="CB22" s="16" t="s">
        <v>13077</v>
      </c>
      <c r="CC22" s="23">
        <f>IF(B6L235C24=0,0,B6L235C33/B6L235C24)</f>
        <v>2.2496322500968673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6734.9474999999993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12044.9612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2405.6241876162271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1323.0933031889251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393.388432792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590.082649188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562.49968804000002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674.99962564799989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23388.962500000001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5847.2406250000004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20480.377403024926</v>
      </c>
      <c r="BH23" s="16" t="s">
        <v>13094</v>
      </c>
      <c r="BI23" s="17">
        <f>SUM(B6L221C29:B6L235C29)</f>
        <v>108386.93266674185</v>
      </c>
      <c r="BJ23" s="16" t="s">
        <v>13095</v>
      </c>
      <c r="BK23" s="17">
        <f>SUM(B6L221C30:B6L235C30)</f>
        <v>11905.893458963994</v>
      </c>
      <c r="BL23" s="16" t="s">
        <v>13096</v>
      </c>
      <c r="BM23" s="17">
        <f>SUM(B6L221C31:B6L235C31)</f>
        <v>5309.8758313436838</v>
      </c>
      <c r="BN23" s="16" t="s">
        <v>13097</v>
      </c>
      <c r="BO23" s="17">
        <f>SUM(B6L221C32:B6L235C32)</f>
        <v>6074.0037066442119</v>
      </c>
      <c r="BP23" s="16" t="s">
        <v>13098</v>
      </c>
      <c r="BQ23" s="17">
        <f>SUM(B6L221C33:B6L235C33)</f>
        <v>52616.564336306248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0.58812203325027468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6.46029746987722E-2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2.8812098408930956E-2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3.2958358743345385E-2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0.28550453489867672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108386.93266674185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11905.893458963994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5309.8758313436829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6074.0037066442119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52616.564336306248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D7EE1-6FFE-48B7-87EC-2B3DB8FD0CA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0.19473914229143605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36.849333333333334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66.328800000000001</v>
      </c>
      <c r="J9" s="16" t="s">
        <v>13144</v>
      </c>
      <c r="K9" s="23">
        <f>IF(B6L256C3=0,0,B6L242C3/B6L256C3)</f>
        <v>5.3720496650832656E-3</v>
      </c>
      <c r="L9" s="16" t="s">
        <v>13145</v>
      </c>
      <c r="M9" s="23">
        <f>A1L542C63</f>
        <v>0.75320629637525194</v>
      </c>
      <c r="N9" s="16" t="s">
        <v>13146</v>
      </c>
      <c r="O9" s="23">
        <f>B6L242C1*B6L242C5</f>
        <v>27.755149883897118</v>
      </c>
      <c r="P9" s="16" t="s">
        <v>13147</v>
      </c>
      <c r="Q9" s="23">
        <f>B3L836C15</f>
        <v>1.8035044847407737</v>
      </c>
      <c r="R9" s="16" t="s">
        <v>13148</v>
      </c>
      <c r="S9" s="17">
        <f>B6L242C6*B6L242C7</f>
        <v>50.05653729026082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27.531095509643453</v>
      </c>
      <c r="X9" s="16" t="s">
        <v>13150</v>
      </c>
      <c r="Y9" s="23">
        <f>IF(B6L256C10=0,0,B6L242C10/B6L256C10)</f>
        <v>2.0211547555686517E-2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2.166298608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3.2494479119999999</v>
      </c>
      <c r="AH9" s="16" t="s">
        <v>13153</v>
      </c>
      <c r="AI9" s="23">
        <f>IF(B6L256C15=0,0,B6L242C15/B6L256C15)</f>
        <v>5.3720496650832656E-3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3.0975549600000001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3.717065952</v>
      </c>
      <c r="AR9" s="16" t="s">
        <v>13156</v>
      </c>
      <c r="AS9" s="23">
        <f>IF(B6L256C20=0,0,B6L242C20/B6L256C20)</f>
        <v>5.3720496650832656E-3</v>
      </c>
      <c r="AT9" s="16" t="s">
        <v>13157</v>
      </c>
      <c r="AU9" s="17">
        <f>A1L237C21</f>
        <v>43297.333333333328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216.48666666666665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54.121666666666663</v>
      </c>
      <c r="BD9" s="16" t="s">
        <v>13160</v>
      </c>
      <c r="BE9" s="23">
        <f>IF(B6L256C26=0,0,B6L242C26/B6L256C26)</f>
        <v>9.036651688601318E-3</v>
      </c>
      <c r="BF9" s="16" t="s">
        <v>13161</v>
      </c>
      <c r="BG9" s="17">
        <f>B6L242C3+B6L242C10+B6L242C15+B6L242C20+B6L242C26</f>
        <v>154.9480760403101</v>
      </c>
      <c r="BH9" s="16" t="s">
        <v>13162</v>
      </c>
      <c r="BI9" s="17">
        <f>B6L258C3*B6L242C4</f>
        <v>605.63243292775906</v>
      </c>
      <c r="BJ9" s="16" t="s">
        <v>13163</v>
      </c>
      <c r="BK9" s="17">
        <f>B6L258C10*B6L242C11</f>
        <v>251.37985844266538</v>
      </c>
      <c r="BL9" s="16" t="s">
        <v>13164</v>
      </c>
      <c r="BM9" s="17">
        <f>B6L258C15*B6L242C16</f>
        <v>29.669932889130919</v>
      </c>
      <c r="BN9" s="16" t="s">
        <v>13165</v>
      </c>
      <c r="BO9" s="17">
        <f>B6L258C20*B6L242C21</f>
        <v>33.939641541271619</v>
      </c>
      <c r="BP9" s="16" t="s">
        <v>13166</v>
      </c>
      <c r="BQ9" s="17">
        <f>B6L258C26*B6L242C27</f>
        <v>494.17201362663769</v>
      </c>
      <c r="BR9" s="16" t="s">
        <v>13167</v>
      </c>
      <c r="BS9" s="15">
        <f>B6L242C29+B6L242C30+B6L242C31+B6L242C32+B6L242C33</f>
        <v>1414.7938794274646</v>
      </c>
      <c r="BT9" s="16" t="s">
        <v>13168</v>
      </c>
      <c r="BU9" s="23">
        <f>IF(B6L242C3=0,0,B6L242C29/B6L242C3)</f>
        <v>9.1307611916355942</v>
      </c>
      <c r="BV9" s="16" t="s">
        <v>13169</v>
      </c>
      <c r="BW9" s="23">
        <f>IF(B6L242C8=0,0,B6L242C30/B6L242C8)</f>
        <v>5.0219186553995767</v>
      </c>
      <c r="BX9" s="16" t="s">
        <v>13170</v>
      </c>
      <c r="BY9" s="23">
        <f>IF(B6L242C13=0,0,B6L242C31/B6L242C13)</f>
        <v>13.696141787453394</v>
      </c>
      <c r="BZ9" s="16" t="s">
        <v>13171</v>
      </c>
      <c r="CA9" s="23">
        <f>IF(B6L242C18=0,0,B6L242C32/B6L242C18)</f>
        <v>10.956913429962714</v>
      </c>
      <c r="CB9" s="16" t="s">
        <v>13172</v>
      </c>
      <c r="CC9" s="23">
        <f>IF(B6L242C24=0,0,B6L242C33/B6L242C24)</f>
        <v>2.2826902979088985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271.23866666666669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542.47733333333338</v>
      </c>
      <c r="J10" s="16" t="s">
        <v>13175</v>
      </c>
      <c r="K10" s="23">
        <f>IF(B6L256C3=0,0,B6L243C3/B6L256C3)</f>
        <v>4.393589476741018E-2</v>
      </c>
      <c r="L10" s="16" t="s">
        <v>13176</v>
      </c>
      <c r="M10" s="23">
        <f>A1L543C63</f>
        <v>0.63857552746505641</v>
      </c>
      <c r="N10" s="16" t="s">
        <v>13177</v>
      </c>
      <c r="O10" s="23">
        <f>B6L243C1*B6L243C5</f>
        <v>173.20637463558529</v>
      </c>
      <c r="P10" s="16" t="s">
        <v>13178</v>
      </c>
      <c r="Q10" s="23">
        <f>B3L837C15</f>
        <v>1.8699946944875321</v>
      </c>
      <c r="R10" s="16" t="s">
        <v>13179</v>
      </c>
      <c r="S10" s="23">
        <f>B6L243C6*B6L243C7</f>
        <v>323.89500161996432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178.14225089098039</v>
      </c>
      <c r="X10" s="16" t="s">
        <v>13181</v>
      </c>
      <c r="Y10" s="23">
        <f>IF(B6L256C10=0,0,B6L243C10/B6L256C10)</f>
        <v>0.13078050505832264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17.717309706666668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26.575964560000003</v>
      </c>
      <c r="AH10" s="16" t="s">
        <v>13184</v>
      </c>
      <c r="AI10" s="23">
        <f>IF(B6L256C15=0,0,B6L243C15/B6L256C15)</f>
        <v>4.393589476741018E-2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25.333691466666668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30.400429760000002</v>
      </c>
      <c r="AR10" s="16" t="s">
        <v>13187</v>
      </c>
      <c r="AS10" s="23">
        <f>IF(B6L256C20=0,0,B6L243C20/B6L256C20)</f>
        <v>4.393589476741018E-2</v>
      </c>
      <c r="AT10" s="16" t="s">
        <v>13188</v>
      </c>
      <c r="AU10" s="17">
        <f>A1L238C21</f>
        <v>307817.33333333331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1539.0866666666666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384.77166666666665</v>
      </c>
      <c r="BD10" s="16" t="s">
        <v>13191</v>
      </c>
      <c r="BE10" s="23">
        <f>IF(B6L256C26=0,0,B6L243C26/B6L256C26)</f>
        <v>6.4245019517308724E-2</v>
      </c>
      <c r="BF10" s="16" t="s">
        <v>13192</v>
      </c>
      <c r="BG10" s="17">
        <f>B6L243C3+B6L243C10+B6L243C15+B6L243C20+B6L243C26</f>
        <v>1162.3676452109803</v>
      </c>
      <c r="BH10" s="16" t="s">
        <v>13193</v>
      </c>
      <c r="BI10" s="17">
        <f>B6L258C3*B6L243C4</f>
        <v>4953.2309825419661</v>
      </c>
      <c r="BJ10" s="16" t="s">
        <v>13194</v>
      </c>
      <c r="BK10" s="17">
        <f>B6L258C10*B6L243C11</f>
        <v>1626.5743510259751</v>
      </c>
      <c r="BL10" s="16" t="s">
        <v>13195</v>
      </c>
      <c r="BM10" s="17">
        <f>B6L258C15*B6L243C16</f>
        <v>242.65878583473096</v>
      </c>
      <c r="BN10" s="16" t="s">
        <v>13196</v>
      </c>
      <c r="BO10" s="17">
        <f>B6L258C20*B6L243C21</f>
        <v>277.57906426165181</v>
      </c>
      <c r="BP10" s="16" t="s">
        <v>13197</v>
      </c>
      <c r="BQ10" s="17">
        <f>B6L258C26*B6L243C27</f>
        <v>3513.2582016409465</v>
      </c>
      <c r="BR10" s="16" t="s">
        <v>13198</v>
      </c>
      <c r="BS10" s="15">
        <f>B6L243C29+B6L243C30+B6L243C31+B6L243C32+B6L243C33</f>
        <v>10613.301385305271</v>
      </c>
      <c r="BT10" s="16" t="s">
        <v>13199</v>
      </c>
      <c r="BU10" s="23">
        <f>IF(B6L243C3=0,0,B6L243C29/B6L243C3)</f>
        <v>9.1307611916355942</v>
      </c>
      <c r="BV10" s="16" t="s">
        <v>13200</v>
      </c>
      <c r="BW10" s="23">
        <f>IF(B6L243C8=0,0,B6L243C30/B6L243C8)</f>
        <v>5.0219186553995776</v>
      </c>
      <c r="BX10" s="16" t="s">
        <v>13201</v>
      </c>
      <c r="BY10" s="23">
        <f>IF(B6L243C13=0,0,B6L243C31/B6L243C13)</f>
        <v>13.696141787453392</v>
      </c>
      <c r="BZ10" s="16" t="s">
        <v>13202</v>
      </c>
      <c r="CA10" s="23">
        <f>IF(B6L243C18=0,0,B6L243C32/B6L243C18)</f>
        <v>10.956913429962714</v>
      </c>
      <c r="CB10" s="16" t="s">
        <v>13203</v>
      </c>
      <c r="CC10" s="23">
        <f>IF(B6L243C24=0,0,B6L243C33/B6L243C24)</f>
        <v>2.2826902979088985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1054.6233333333332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2109.2466666666664</v>
      </c>
      <c r="J11" s="16" t="s">
        <v>13206</v>
      </c>
      <c r="K11" s="23">
        <f>IF(B6L256C3=0,0,B6L244C3/B6L256C3)</f>
        <v>0.17083043639029591</v>
      </c>
      <c r="L11" s="16" t="s">
        <v>13207</v>
      </c>
      <c r="M11" s="23">
        <f>A1L544C63</f>
        <v>0.14121835362010893</v>
      </c>
      <c r="N11" s="16" t="s">
        <v>13208</v>
      </c>
      <c r="O11" s="23">
        <f>B6L244C1*B6L244C5</f>
        <v>148.93217082268467</v>
      </c>
      <c r="P11" s="16" t="s">
        <v>13209</v>
      </c>
      <c r="Q11" s="23">
        <f>B3L838C15</f>
        <v>1.902115019632342</v>
      </c>
      <c r="R11" s="16" t="s">
        <v>13210</v>
      </c>
      <c r="S11" s="17">
        <f>B6L244C6*B6L244C7</f>
        <v>283.28611902827816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155.807365465553</v>
      </c>
      <c r="X11" s="16" t="s">
        <v>13212</v>
      </c>
      <c r="Y11" s="23">
        <f>IF(B6L256C10=0,0,B6L244C10/B6L256C10)</f>
        <v>0.11438367846750597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68.887996133333331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103.3319942</v>
      </c>
      <c r="AH11" s="16" t="s">
        <v>13215</v>
      </c>
      <c r="AI11" s="23">
        <f>IF(B6L256C15=0,0,B6L244C15/B6L256C15)</f>
        <v>0.17083043639029594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98.501819333333316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118.20218319999998</v>
      </c>
      <c r="AR11" s="16" t="s">
        <v>13218</v>
      </c>
      <c r="AS11" s="23">
        <f>IF(B6L256C20=0,0,B6L244C20/B6L256C20)</f>
        <v>0.17083043639029591</v>
      </c>
      <c r="AT11" s="16" t="s">
        <v>13219</v>
      </c>
      <c r="AU11" s="17">
        <f>A1L239C21</f>
        <v>533846.33333333326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2669.2316666666661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667.30791666666653</v>
      </c>
      <c r="BD11" s="16" t="s">
        <v>13222</v>
      </c>
      <c r="BE11" s="23">
        <f>IF(B6L256C26=0,0,B6L244C26/B6L256C26)</f>
        <v>0.11141987273050584</v>
      </c>
      <c r="BF11" s="16" t="s">
        <v>13223</v>
      </c>
      <c r="BG11" s="17">
        <f>B6L244C3+B6L244C10+B6L244C15+B6L244C20+B6L244C26</f>
        <v>3153.8961261988861</v>
      </c>
      <c r="BH11" s="16" t="s">
        <v>13224</v>
      </c>
      <c r="BI11" s="17">
        <f>B6L258C3*B6L244C4</f>
        <v>19259.027607586737</v>
      </c>
      <c r="BJ11" s="16" t="s">
        <v>13225</v>
      </c>
      <c r="BK11" s="17">
        <f>B6L258C10*B6L244C11</f>
        <v>1422.6398459638554</v>
      </c>
      <c r="BL11" s="16" t="s">
        <v>13226</v>
      </c>
      <c r="BM11" s="17">
        <f>B6L258C15*B6L244C16</f>
        <v>943.49976249567453</v>
      </c>
      <c r="BN11" s="16" t="s">
        <v>13227</v>
      </c>
      <c r="BO11" s="17">
        <f>B6L258C20*B6L244C21</f>
        <v>1079.2759071291607</v>
      </c>
      <c r="BP11" s="16" t="s">
        <v>13228</v>
      </c>
      <c r="BQ11" s="17">
        <f>B6L258C26*B6L244C27</f>
        <v>6093.029228371197</v>
      </c>
      <c r="BR11" s="16" t="s">
        <v>13229</v>
      </c>
      <c r="BS11" s="15">
        <f>B6L244C29+B6L244C30+B6L244C31+B6L244C32+B6L244C33</f>
        <v>28797.472351546625</v>
      </c>
      <c r="BT11" s="16" t="s">
        <v>13230</v>
      </c>
      <c r="BU11" s="23">
        <f>IF(B6L244C3=0,0,B6L244C29/B6L244C3)</f>
        <v>9.1307611916355942</v>
      </c>
      <c r="BV11" s="16" t="s">
        <v>13231</v>
      </c>
      <c r="BW11" s="23">
        <f>IF(B6L244C8=0,0,B6L244C30/B6L244C8)</f>
        <v>5.0219186553995776</v>
      </c>
      <c r="BX11" s="16" t="s">
        <v>13232</v>
      </c>
      <c r="BY11" s="23">
        <f>IF(B6L244C13=0,0,B6L244C31/B6L244C13)</f>
        <v>13.696141787453396</v>
      </c>
      <c r="BZ11" s="16" t="s">
        <v>13233</v>
      </c>
      <c r="CA11" s="23">
        <f>IF(B6L244C18=0,0,B6L244C32/B6L244C18)</f>
        <v>10.956913429962714</v>
      </c>
      <c r="CB11" s="16" t="s">
        <v>13234</v>
      </c>
      <c r="CC11" s="23">
        <f>IF(B6L244C24=0,0,B6L244C33/B6L244C24)</f>
        <v>2.2826902979088981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316.64133333333331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633.28266666666661</v>
      </c>
      <c r="J12" s="16" t="s">
        <v>13237</v>
      </c>
      <c r="K12" s="23">
        <f>IF(B6L256C3=0,0,B6L245C3/B6L256C3)</f>
        <v>5.1290328445105345E-2</v>
      </c>
      <c r="L12" s="16" t="s">
        <v>13238</v>
      </c>
      <c r="M12" s="23">
        <f>A1L545C63</f>
        <v>0.22690384076588793</v>
      </c>
      <c r="N12" s="16" t="s">
        <v>13239</v>
      </c>
      <c r="O12" s="23">
        <f>B6L245C1*B6L245C5</f>
        <v>71.847134678565098</v>
      </c>
      <c r="P12" s="16" t="s">
        <v>13240</v>
      </c>
      <c r="Q12" s="23">
        <f>B3L839C15</f>
        <v>1.9560693547533885</v>
      </c>
      <c r="R12" s="16" t="s">
        <v>13241</v>
      </c>
      <c r="S12" s="23">
        <f>B6L245C6*B6L245C7</f>
        <v>140.53797837158064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77.295888104369354</v>
      </c>
      <c r="X12" s="16" t="s">
        <v>13243</v>
      </c>
      <c r="Y12" s="23">
        <f>IF(B6L256C10=0,0,B6L245C10/B6L256C10)</f>
        <v>5.6745635775127846E-2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20.683011893333333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31.024517840000001</v>
      </c>
      <c r="AH12" s="16" t="s">
        <v>13246</v>
      </c>
      <c r="AI12" s="23">
        <f>IF(B6L256C15=0,0,B6L245C15/B6L256C15)</f>
        <v>5.1290328445105351E-2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29.574300533333329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35.489160639999994</v>
      </c>
      <c r="AR12" s="16" t="s">
        <v>13249</v>
      </c>
      <c r="AS12" s="23">
        <f>IF(B6L256C20=0,0,B6L245C20/B6L256C20)</f>
        <v>5.1290328445105345E-2</v>
      </c>
      <c r="AT12" s="16" t="s">
        <v>13250</v>
      </c>
      <c r="AU12" s="17">
        <f>A1L240C21</f>
        <v>160235.33333333331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801.17666666666662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200.29416666666665</v>
      </c>
      <c r="BD12" s="16" t="s">
        <v>13253</v>
      </c>
      <c r="BE12" s="23">
        <f>IF(B6L256C26=0,0,B6L245C26/B6L256C26)</f>
        <v>3.3442957892870891E-2</v>
      </c>
      <c r="BF12" s="16" t="s">
        <v>13254</v>
      </c>
      <c r="BG12" s="23">
        <f>B6L245C3+B6L245C10+B6L245C15+B6L245C20+B6L245C26</f>
        <v>977.38639991770276</v>
      </c>
      <c r="BH12" s="16" t="s">
        <v>13255</v>
      </c>
      <c r="BI12" s="17">
        <f>B6L258C3*B6L245C4</f>
        <v>5782.3527961354994</v>
      </c>
      <c r="BJ12" s="16" t="s">
        <v>13256</v>
      </c>
      <c r="BK12" s="17">
        <f>B6L258C10*B6L245C11</f>
        <v>705.77029537638305</v>
      </c>
      <c r="BL12" s="16" t="s">
        <v>13257</v>
      </c>
      <c r="BM12" s="17">
        <f>B6L258C15*B6L245C16</f>
        <v>283.27746348267817</v>
      </c>
      <c r="BN12" s="16" t="s">
        <v>13258</v>
      </c>
      <c r="BO12" s="17">
        <f>B6L258C20*B6L245C21</f>
        <v>324.04305069543341</v>
      </c>
      <c r="BP12" s="16" t="s">
        <v>13259</v>
      </c>
      <c r="BQ12" s="17">
        <f>B6L258C26*B6L245C27</f>
        <v>1828.8382039109915</v>
      </c>
      <c r="BR12" s="16" t="s">
        <v>13260</v>
      </c>
      <c r="BS12" s="15">
        <f>B6L245C29+B6L245C30+B6L245C31+B6L245C32+B6L245C33</f>
        <v>8924.2818096009851</v>
      </c>
      <c r="BT12" s="16" t="s">
        <v>13261</v>
      </c>
      <c r="BU12" s="23">
        <f>IF(B6L245C3=0,0,B6L245C29/B6L245C3)</f>
        <v>9.1307611916355942</v>
      </c>
      <c r="BV12" s="16" t="s">
        <v>13262</v>
      </c>
      <c r="BW12" s="23">
        <f>IF(B6L245C8=0,0,B6L245C30/B6L245C8)</f>
        <v>5.0219186553995767</v>
      </c>
      <c r="BX12" s="16" t="s">
        <v>13263</v>
      </c>
      <c r="BY12" s="23">
        <f>IF(B6L245C13=0,0,B6L245C31/B6L245C13)</f>
        <v>13.696141787453392</v>
      </c>
      <c r="BZ12" s="16" t="s">
        <v>13264</v>
      </c>
      <c r="CA12" s="23">
        <f>IF(B6L245C18=0,0,B6L245C32/B6L245C18)</f>
        <v>10.956913429962714</v>
      </c>
      <c r="CB12" s="16" t="s">
        <v>13265</v>
      </c>
      <c r="CC12" s="23">
        <f>IF(B6L245C24=0,0,B6L245C33/B6L245C24)</f>
        <v>2.2826902979088985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925.68333333333339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1851.3666666666668</v>
      </c>
      <c r="J13" s="16" t="s">
        <v>13268</v>
      </c>
      <c r="K13" s="23">
        <f>IF(B6L256C3=0,0,B6L246C3/B6L256C3)</f>
        <v>0.14994442356281115</v>
      </c>
      <c r="L13" s="16" t="s">
        <v>13269</v>
      </c>
      <c r="M13" s="23">
        <f>A1L546C63</f>
        <v>0.27250438759235646</v>
      </c>
      <c r="N13" s="16" t="s">
        <v>13270</v>
      </c>
      <c r="O13" s="23">
        <f>B6L246C1*B6L246C5</f>
        <v>252.25276985445117</v>
      </c>
      <c r="P13" s="16" t="s">
        <v>13271</v>
      </c>
      <c r="Q13" s="23">
        <f>B3L840C15</f>
        <v>1.9228487710463356</v>
      </c>
      <c r="R13" s="16" t="s">
        <v>13272</v>
      </c>
      <c r="S13" s="17">
        <f>B6L246C6*B6L246C7</f>
        <v>485.04392850766556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266.7741606792161</v>
      </c>
      <c r="X13" s="16" t="s">
        <v>13274</v>
      </c>
      <c r="Y13" s="23">
        <f>IF(B6L256C10=0,0,B6L246C10/B6L256C10)</f>
        <v>0.19584831389320045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60.465635333333339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90.698453000000001</v>
      </c>
      <c r="AH13" s="16" t="s">
        <v>13277</v>
      </c>
      <c r="AI13" s="23">
        <f>IF(B6L256C15=0,0,B6L246C15/B6L256C15)</f>
        <v>0.14994442356281115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86.458823333333342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103.75058800000001</v>
      </c>
      <c r="AR13" s="16" t="s">
        <v>13280</v>
      </c>
      <c r="AS13" s="23">
        <f>IF(B6L256C20=0,0,B6L246C20/B6L256C20)</f>
        <v>0.14994442356281115</v>
      </c>
      <c r="AT13" s="16" t="s">
        <v>13281</v>
      </c>
      <c r="AU13" s="17">
        <f>A1L241C21</f>
        <v>929881.33333333337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4649.4066666666668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1162.3516666666667</v>
      </c>
      <c r="BD13" s="16" t="s">
        <v>13284</v>
      </c>
      <c r="BE13" s="23">
        <f>IF(B6L256C26=0,0,B6L246C26/B6L256C26)</f>
        <v>0.19407693440086024</v>
      </c>
      <c r="BF13" s="16" t="s">
        <v>13285</v>
      </c>
      <c r="BG13" s="17">
        <f>B6L246C3+B6L246C10+B6L246C15+B6L246C20+B6L246C26</f>
        <v>3474.9415350125491</v>
      </c>
      <c r="BH13" s="16" t="s">
        <v>13286</v>
      </c>
      <c r="BI13" s="17">
        <f>B6L258C3*B6L246C4</f>
        <v>16904.386911487753</v>
      </c>
      <c r="BJ13" s="16" t="s">
        <v>13287</v>
      </c>
      <c r="BK13" s="17">
        <f>B6L258C10*B6L246C11</f>
        <v>2435.8511532609446</v>
      </c>
      <c r="BL13" s="16" t="s">
        <v>13288</v>
      </c>
      <c r="BM13" s="17">
        <f>B6L258C15*B6L246C16</f>
        <v>828.1459147937851</v>
      </c>
      <c r="BN13" s="16" t="s">
        <v>13289</v>
      </c>
      <c r="BO13" s="17">
        <f>B6L258C20*B6L246C21</f>
        <v>947.32184251977367</v>
      </c>
      <c r="BP13" s="16" t="s">
        <v>13290</v>
      </c>
      <c r="BQ13" s="17">
        <f>B6L258C26*B6L246C27</f>
        <v>10613.155489032952</v>
      </c>
      <c r="BR13" s="16" t="s">
        <v>13291</v>
      </c>
      <c r="BS13" s="15">
        <f>B6L246C29+B6L246C30+B6L246C31+B6L246C32+B6L246C33</f>
        <v>31728.861311095206</v>
      </c>
      <c r="BT13" s="16" t="s">
        <v>13292</v>
      </c>
      <c r="BU13" s="23">
        <f>IF(B6L246C3=0,0,B6L246C29/B6L246C3)</f>
        <v>9.1307611916355942</v>
      </c>
      <c r="BV13" s="16" t="s">
        <v>13293</v>
      </c>
      <c r="BW13" s="23">
        <f>IF(B6L246C8=0,0,B6L246C30/B6L246C8)</f>
        <v>5.0219186553995776</v>
      </c>
      <c r="BX13" s="16" t="s">
        <v>13294</v>
      </c>
      <c r="BY13" s="23">
        <f>IF(B6L246C13=0,0,B6L246C31/B6L246C13)</f>
        <v>13.696141787453392</v>
      </c>
      <c r="BZ13" s="16" t="s">
        <v>13295</v>
      </c>
      <c r="CA13" s="23">
        <f>IF(B6L246C18=0,0,B6L246C32/B6L246C18)</f>
        <v>10.956913429962713</v>
      </c>
      <c r="CB13" s="16" t="s">
        <v>13296</v>
      </c>
      <c r="CC13" s="23">
        <f>IF(B6L246C24=0,0,B6L246C33/B6L246C24)</f>
        <v>2.2826902979088985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409.37733333333335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818.75466666666671</v>
      </c>
      <c r="J14" s="16" t="s">
        <v>13299</v>
      </c>
      <c r="K14" s="23">
        <f>IF(B6L256C3=0,0,B6L247C3/B6L256C3)</f>
        <v>6.6311929853276816E-2</v>
      </c>
      <c r="L14" s="16" t="s">
        <v>13300</v>
      </c>
      <c r="M14" s="23">
        <f>A1L547C63</f>
        <v>4.7506168690557286E-2</v>
      </c>
      <c r="N14" s="16" t="s">
        <v>13301</v>
      </c>
      <c r="O14" s="23">
        <f>B6L247C1*B6L247C5</f>
        <v>19.447948655423836</v>
      </c>
      <c r="P14" s="16" t="s">
        <v>13302</v>
      </c>
      <c r="Q14" s="23">
        <f>B3L841C15</f>
        <v>1.8607404714687716</v>
      </c>
      <c r="R14" s="16" t="s">
        <v>13303</v>
      </c>
      <c r="S14" s="23">
        <f>B6L247C6*B6L247C7</f>
        <v>36.187585150193812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19.903171832606599</v>
      </c>
      <c r="X14" s="16" t="s">
        <v>13305</v>
      </c>
      <c r="Y14" s="23">
        <f>IF(B6L256C10=0,0,B6L247C10/B6L256C10)</f>
        <v>1.4611619935822103E-2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26.740527413333336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40.110791120000002</v>
      </c>
      <c r="AH14" s="16" t="s">
        <v>13308</v>
      </c>
      <c r="AI14" s="23">
        <f>IF(B6L256C15=0,0,B6L247C15/B6L256C15)</f>
        <v>6.6311929853276816E-2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38.235842933333331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45.883011519999997</v>
      </c>
      <c r="AR14" s="16" t="s">
        <v>13311</v>
      </c>
      <c r="AS14" s="23">
        <f>IF(B6L256C20=0,0,B6L247C20/B6L256C20)</f>
        <v>6.6311929853276816E-2</v>
      </c>
      <c r="AT14" s="16" t="s">
        <v>13312</v>
      </c>
      <c r="AU14" s="17">
        <f>A1L242C21</f>
        <v>191098.66666666666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955.49333333333334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238.87333333333333</v>
      </c>
      <c r="BD14" s="16" t="s">
        <v>13315</v>
      </c>
      <c r="BE14" s="23">
        <f>IF(B6L256C26=0,0,B6L247C26/B6L256C26)</f>
        <v>3.9884490703572056E-2</v>
      </c>
      <c r="BF14" s="16" t="s">
        <v>13316</v>
      </c>
      <c r="BG14" s="17">
        <f>B6L247C3+B6L247C10+B6L247C15+B6L247C20+B6L247C26</f>
        <v>1163.5249744726066</v>
      </c>
      <c r="BH14" s="16" t="s">
        <v>13317</v>
      </c>
      <c r="BI14" s="17">
        <f>B6L258C3*B6L247C4</f>
        <v>7475.8533358705372</v>
      </c>
      <c r="BJ14" s="16" t="s">
        <v>13318</v>
      </c>
      <c r="BK14" s="17">
        <f>B6L258C10*B6L247C11</f>
        <v>181.73110895961901</v>
      </c>
      <c r="BL14" s="16" t="s">
        <v>13319</v>
      </c>
      <c r="BM14" s="17">
        <f>B6L258C15*B6L247C16</f>
        <v>366.24205492429769</v>
      </c>
      <c r="BN14" s="16" t="s">
        <v>13320</v>
      </c>
      <c r="BO14" s="17">
        <f>B6L258C20*B6L247C21</f>
        <v>418.9468209421849</v>
      </c>
      <c r="BP14" s="16" t="s">
        <v>13321</v>
      </c>
      <c r="BQ14" s="17">
        <f>B6L258C26*B6L247C27</f>
        <v>2181.0953617166329</v>
      </c>
      <c r="BR14" s="16" t="s">
        <v>13322</v>
      </c>
      <c r="BS14" s="15">
        <f>B6L247C29+B6L247C30+B6L247C31+B6L247C32+B6L247C33</f>
        <v>10623.868682413271</v>
      </c>
      <c r="BT14" s="16" t="s">
        <v>13323</v>
      </c>
      <c r="BU14" s="23">
        <f>IF(B6L247C3=0,0,B6L247C29/B6L247C3)</f>
        <v>9.1307611916355942</v>
      </c>
      <c r="BV14" s="16" t="s">
        <v>13324</v>
      </c>
      <c r="BW14" s="23">
        <f>IF(B6L247C8=0,0,B6L247C30/B6L247C8)</f>
        <v>5.0219186553995767</v>
      </c>
      <c r="BX14" s="16" t="s">
        <v>13325</v>
      </c>
      <c r="BY14" s="23">
        <f>IF(B6L247C13=0,0,B6L247C31/B6L247C13)</f>
        <v>13.696141787453394</v>
      </c>
      <c r="BZ14" s="16" t="s">
        <v>13326</v>
      </c>
      <c r="CA14" s="23">
        <f>IF(B6L247C18=0,0,B6L247C32/B6L247C18)</f>
        <v>10.956913429962714</v>
      </c>
      <c r="CB14" s="16" t="s">
        <v>13327</v>
      </c>
      <c r="CC14" s="23">
        <f>IF(B6L247C24=0,0,B6L247C33/B6L247C24)</f>
        <v>2.2826902979088981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895.61166666666668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1791.2233333333334</v>
      </c>
      <c r="J15" s="16" t="s">
        <v>13330</v>
      </c>
      <c r="K15" s="23">
        <f>IF(B6L256C3=0,0,B6L248C3/B6L256C3)</f>
        <v>0.14507334231770608</v>
      </c>
      <c r="L15" s="16" t="s">
        <v>13331</v>
      </c>
      <c r="M15" s="23">
        <f>A1L548C63</f>
        <v>0.14370591999974303</v>
      </c>
      <c r="N15" s="16" t="s">
        <v>13332</v>
      </c>
      <c r="O15" s="23">
        <f>B6L248C1*B6L248C5</f>
        <v>128.70469852083653</v>
      </c>
      <c r="P15" s="16" t="s">
        <v>13333</v>
      </c>
      <c r="Q15" s="23">
        <f>B3L842C15</f>
        <v>1.9016002468941915</v>
      </c>
      <c r="R15" s="16" t="s">
        <v>13334</v>
      </c>
      <c r="S15" s="23">
        <f>B6L248C6*B6L248C7</f>
        <v>244.74488648366523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134.60968756601588</v>
      </c>
      <c r="X15" s="16" t="s">
        <v>13336</v>
      </c>
      <c r="Y15" s="23">
        <f>IF(B6L256C10=0,0,B6L248C10/B6L256C10)</f>
        <v>9.8821716002679652E-2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58.501354066666671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87.752031100000011</v>
      </c>
      <c r="AH15" s="16" t="s">
        <v>13339</v>
      </c>
      <c r="AI15" s="23">
        <f>IF(B6L256C15=0,0,B6L248C15/B6L256C15)</f>
        <v>0.14507334231770611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83.650129666666672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100.38015560000001</v>
      </c>
      <c r="AR15" s="16" t="s">
        <v>13342</v>
      </c>
      <c r="AS15" s="23">
        <f>IF(B6L256C20=0,0,B6L248C20/B6L256C20)</f>
        <v>0.14507334231770611</v>
      </c>
      <c r="AT15" s="16" t="s">
        <v>13343</v>
      </c>
      <c r="AU15" s="17">
        <f>A1L243C21</f>
        <v>347107.33333333337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1735.5366666666669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433.88416666666672</v>
      </c>
      <c r="BD15" s="16" t="s">
        <v>13346</v>
      </c>
      <c r="BE15" s="23">
        <f>IF(B6L256C26=0,0,B6L248C26/B6L256C26)</f>
        <v>7.2445294626903148E-2</v>
      </c>
      <c r="BF15" s="16" t="s">
        <v>13347</v>
      </c>
      <c r="BG15" s="17">
        <f>B6L248C3+B6L248C10+B6L248C15+B6L248C20+B6L248C26</f>
        <v>2547.8493742660162</v>
      </c>
      <c r="BH15" s="16" t="s">
        <v>13348</v>
      </c>
      <c r="BI15" s="17">
        <f>B6L258C3*B6L248C4</f>
        <v>16355.232497552148</v>
      </c>
      <c r="BJ15" s="16" t="s">
        <v>13349</v>
      </c>
      <c r="BK15" s="17">
        <f>B6L258C10*B6L248C11</f>
        <v>1229.0889112459702</v>
      </c>
      <c r="BL15" s="16" t="s">
        <v>13350</v>
      </c>
      <c r="BM15" s="17">
        <f>B6L258C15*B6L248C16</f>
        <v>801.24284005507991</v>
      </c>
      <c r="BN15" s="16" t="s">
        <v>13351</v>
      </c>
      <c r="BO15" s="17">
        <f>B6L258C20*B6L248C21</f>
        <v>916.54722916282253</v>
      </c>
      <c r="BP15" s="16" t="s">
        <v>13352</v>
      </c>
      <c r="BQ15" s="17">
        <f>B6L258C26*B6L248C27</f>
        <v>3961.6927106651501</v>
      </c>
      <c r="BR15" s="16" t="s">
        <v>13353</v>
      </c>
      <c r="BS15" s="15">
        <f>B6L248C29+B6L248C30+B6L248C31+B6L248C32+B6L248C33</f>
        <v>23263.80418868117</v>
      </c>
      <c r="BT15" s="16" t="s">
        <v>13354</v>
      </c>
      <c r="BU15" s="23">
        <f>IF(B6L248C3=0,0,B6L248C29/B6L248C3)</f>
        <v>9.1307611916355942</v>
      </c>
      <c r="BV15" s="16" t="s">
        <v>13355</v>
      </c>
      <c r="BW15" s="23">
        <f>IF(B6L248C8=0,0,B6L248C30/B6L248C8)</f>
        <v>5.0219186553995767</v>
      </c>
      <c r="BX15" s="16" t="s">
        <v>13356</v>
      </c>
      <c r="BY15" s="23">
        <f>IF(B6L248C13=0,0,B6L248C31/B6L248C13)</f>
        <v>13.696141787453394</v>
      </c>
      <c r="BZ15" s="16" t="s">
        <v>13357</v>
      </c>
      <c r="CA15" s="23">
        <f>IF(B6L248C18=0,0,B6L248C32/B6L248C18)</f>
        <v>10.956913429962714</v>
      </c>
      <c r="CB15" s="16" t="s">
        <v>13358</v>
      </c>
      <c r="CC15" s="23">
        <f>IF(B6L248C24=0,0,B6L248C33/B6L248C24)</f>
        <v>2.2826902979088981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38.561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77.122</v>
      </c>
      <c r="J16" s="16" t="s">
        <v>13361</v>
      </c>
      <c r="K16" s="23">
        <f>IF(B6L256C3=0,0,B6L249C3/B6L256C3)</f>
        <v>6.246203975807667E-3</v>
      </c>
      <c r="L16" s="16" t="s">
        <v>13362</v>
      </c>
      <c r="M16" s="23">
        <f>A1L549C63</f>
        <v>0.67954327179596641</v>
      </c>
      <c r="N16" s="16" t="s">
        <v>13363</v>
      </c>
      <c r="O16" s="23">
        <f>B6L249C1*B6L249C5</f>
        <v>26.203868103724261</v>
      </c>
      <c r="P16" s="16" t="s">
        <v>13364</v>
      </c>
      <c r="Q16" s="23">
        <f>B3L843C15</f>
        <v>1.5988183302910943</v>
      </c>
      <c r="R16" s="16" t="s">
        <v>13365</v>
      </c>
      <c r="S16" s="23">
        <f>B6L249C6*B6L249C7</f>
        <v>41.89522464876449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23.042373556820472</v>
      </c>
      <c r="X16" s="16" t="s">
        <v>13367</v>
      </c>
      <c r="Y16" s="23">
        <f>IF(B6L256C10=0,0,B6L249C10/B6L256C10)</f>
        <v>1.6916218563712428E-2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2.5188045200000002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3.7782067800000005</v>
      </c>
      <c r="AH16" s="16" t="s">
        <v>13370</v>
      </c>
      <c r="AI16" s="23">
        <f>IF(B6L256C15=0,0,B6L249C15/B6L256C15)</f>
        <v>6.2462039758076678E-3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3.6015973999999997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4.3219168799999998</v>
      </c>
      <c r="AR16" s="16" t="s">
        <v>13373</v>
      </c>
      <c r="AS16" s="23">
        <f>IF(B6L256C20=0,0,B6L249C20/B6L256C20)</f>
        <v>6.246203975807667E-3</v>
      </c>
      <c r="AT16" s="16" t="s">
        <v>13374</v>
      </c>
      <c r="AU16" s="17">
        <f>A1L244C21</f>
        <v>55473.666666666664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277.36833333333334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69.342083333333335</v>
      </c>
      <c r="BD16" s="16" t="s">
        <v>13377</v>
      </c>
      <c r="BE16" s="23">
        <f>IF(B6L256C26=0,0,B6L249C26/B6L256C26)</f>
        <v>1.1577992568200661E-2</v>
      </c>
      <c r="BF16" s="16" t="s">
        <v>13378</v>
      </c>
      <c r="BG16" s="23">
        <f>B6L249C3+B6L249C10+B6L249C15+B6L249C20+B6L249C26</f>
        <v>177.60658055015381</v>
      </c>
      <c r="BH16" s="16" t="s">
        <v>13379</v>
      </c>
      <c r="BI16" s="17">
        <f>B6L258C3*B6L249C4</f>
        <v>704.18256462132035</v>
      </c>
      <c r="BJ16" s="16" t="s">
        <v>13380</v>
      </c>
      <c r="BK16" s="17">
        <f>B6L258C10*B6L249C11</f>
        <v>210.39441023578655</v>
      </c>
      <c r="BL16" s="16" t="s">
        <v>13381</v>
      </c>
      <c r="BM16" s="17">
        <f>B6L258C15*B6L249C16</f>
        <v>34.497903840798493</v>
      </c>
      <c r="BN16" s="16" t="s">
        <v>13382</v>
      </c>
      <c r="BO16" s="17">
        <f>B6L258C20*B6L249C21</f>
        <v>39.462390921378791</v>
      </c>
      <c r="BP16" s="16" t="s">
        <v>13383</v>
      </c>
      <c r="BQ16" s="17">
        <f>B6L258C26*B6L249C27</f>
        <v>633.14600344716132</v>
      </c>
      <c r="BR16" s="16" t="s">
        <v>13384</v>
      </c>
      <c r="BS16" s="15">
        <f>B6L249C29+B6L249C30+B6L249C31+B6L249C32+B6L249C33</f>
        <v>1621.6832730664455</v>
      </c>
      <c r="BT16" s="16" t="s">
        <v>13385</v>
      </c>
      <c r="BU16" s="23">
        <f>IF(B6L249C3=0,0,B6L249C29/B6L249C3)</f>
        <v>9.1307611916355942</v>
      </c>
      <c r="BV16" s="16" t="s">
        <v>13386</v>
      </c>
      <c r="BW16" s="23">
        <f>IF(B6L249C8=0,0,B6L249C30/B6L249C8)</f>
        <v>5.0219186553995758</v>
      </c>
      <c r="BX16" s="16" t="s">
        <v>13387</v>
      </c>
      <c r="BY16" s="23">
        <f>IF(B6L249C13=0,0,B6L249C31/B6L249C13)</f>
        <v>13.696141787453394</v>
      </c>
      <c r="BZ16" s="16" t="s">
        <v>13388</v>
      </c>
      <c r="CA16" s="23">
        <f>IF(B6L249C18=0,0,B6L249C32/B6L249C18)</f>
        <v>10.956913429962714</v>
      </c>
      <c r="CB16" s="16" t="s">
        <v>13389</v>
      </c>
      <c r="CC16" s="23">
        <f>IF(B6L249C24=0,0,B6L249C33/B6L249C24)</f>
        <v>2.2826902979088985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6.6783333333333337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13.356666666666667</v>
      </c>
      <c r="J17" s="16" t="s">
        <v>13392</v>
      </c>
      <c r="K17" s="23">
        <f>IF(B6L256C3=0,0,B6L250C3/B6L256C3)</f>
        <v>1.0817725738034682E-3</v>
      </c>
      <c r="L17" s="16" t="s">
        <v>13393</v>
      </c>
      <c r="M17" s="23">
        <f>A1L550C63</f>
        <v>0.85470040507128209</v>
      </c>
      <c r="N17" s="16" t="s">
        <v>13394</v>
      </c>
      <c r="O17" s="23">
        <f>B6L250C1*B6L250C5</f>
        <v>5.7079742052010456</v>
      </c>
      <c r="P17" s="16" t="s">
        <v>13395</v>
      </c>
      <c r="Q17" s="23">
        <f>B3L844C15</f>
        <v>1.9943038288176729</v>
      </c>
      <c r="R17" s="16" t="s">
        <v>13396</v>
      </c>
      <c r="S17" s="23">
        <f>B6L250C6*B6L250C7</f>
        <v>11.383434812224959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6.260889146723728</v>
      </c>
      <c r="X17" s="16" t="s">
        <v>13398</v>
      </c>
      <c r="Y17" s="23">
        <f>IF(B6L256C10=0,0,B6L250C10/B6L256C10)</f>
        <v>4.5963393896026996E-3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0.4362287333333334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0.65434310000000007</v>
      </c>
      <c r="AH17" s="16" t="s">
        <v>13401</v>
      </c>
      <c r="AI17" s="23">
        <f>IF(B6L256C15=0,0,B6L250C15/B6L256C15)</f>
        <v>1.0817725738034682E-3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0.62375633333333336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0.74850760000000005</v>
      </c>
      <c r="AR17" s="16" t="s">
        <v>13404</v>
      </c>
      <c r="AS17" s="23">
        <f>IF(B6L256C20=0,0,B6L250C20/B6L256C20)</f>
        <v>1.0817725738034682E-3</v>
      </c>
      <c r="AT17" s="16" t="s">
        <v>13405</v>
      </c>
      <c r="AU17" s="17">
        <f>A1L245C21</f>
        <v>13421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67.105000000000004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16.776250000000001</v>
      </c>
      <c r="BD17" s="16" t="s">
        <v>13408</v>
      </c>
      <c r="BE17" s="23">
        <f>IF(B6L256C26=0,0,B6L250C26/B6L256C26)</f>
        <v>2.8011171352982085E-3</v>
      </c>
      <c r="BF17" s="16" t="s">
        <v>13409</v>
      </c>
      <c r="BG17" s="23">
        <f>B6L250C3+B6L250C10+B6L250C15+B6L250C20+B6L250C26</f>
        <v>37.796656513390396</v>
      </c>
      <c r="BH17" s="16" t="s">
        <v>13410</v>
      </c>
      <c r="BI17" s="17">
        <f>B6L258C3*B6L250C4</f>
        <v>121.95653364961277</v>
      </c>
      <c r="BJ17" s="16" t="s">
        <v>13411</v>
      </c>
      <c r="BK17" s="17">
        <f>B6L258C10*B6L250C11</f>
        <v>57.166683646037498</v>
      </c>
      <c r="BL17" s="16" t="s">
        <v>13412</v>
      </c>
      <c r="BM17" s="17">
        <f>B6L258C15*B6L250C16</f>
        <v>5.9746505834945296</v>
      </c>
      <c r="BN17" s="16" t="s">
        <v>13413</v>
      </c>
      <c r="BO17" s="17">
        <f>B6L258C20*B6L250C21</f>
        <v>6.8344441457242988</v>
      </c>
      <c r="BP17" s="16" t="s">
        <v>13414</v>
      </c>
      <c r="BQ17" s="17">
        <f>B6L258C26*B6L250C27</f>
        <v>153.17993244117662</v>
      </c>
      <c r="BR17" s="16" t="s">
        <v>13415</v>
      </c>
      <c r="BS17" s="15">
        <f>B6L250C29+B6L250C30+B6L250C31+B6L250C32+B6L250C33</f>
        <v>345.11224446604569</v>
      </c>
      <c r="BT17" s="16" t="s">
        <v>13416</v>
      </c>
      <c r="BU17" s="23">
        <f>IF(B6L250C3=0,0,B6L250C29/B6L250C3)</f>
        <v>9.1307611916355942</v>
      </c>
      <c r="BV17" s="16" t="s">
        <v>13417</v>
      </c>
      <c r="BW17" s="23">
        <f>IF(B6L250C8=0,0,B6L250C30/B6L250C8)</f>
        <v>5.0219186553995767</v>
      </c>
      <c r="BX17" s="16" t="s">
        <v>13418</v>
      </c>
      <c r="BY17" s="23">
        <f>IF(B6L250C13=0,0,B6L250C31/B6L250C13)</f>
        <v>13.69614178745339</v>
      </c>
      <c r="BZ17" s="16" t="s">
        <v>13419</v>
      </c>
      <c r="CA17" s="23">
        <f>IF(B6L250C18=0,0,B6L250C32/B6L250C18)</f>
        <v>10.956913429962713</v>
      </c>
      <c r="CB17" s="16" t="s">
        <v>13420</v>
      </c>
      <c r="CC17" s="23">
        <f>IF(B6L250C24=0,0,B6L250C33/B6L250C24)</f>
        <v>2.2826902979088981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1429.2070000000001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1429.2070000000001</v>
      </c>
      <c r="J18" s="16" t="s">
        <v>13423</v>
      </c>
      <c r="K18" s="23">
        <f>IF(B6L256C3=0,0,B6L251C3/B6L256C3)</f>
        <v>0.11575320201307213</v>
      </c>
      <c r="L18" s="16" t="s">
        <v>13424</v>
      </c>
      <c r="M18" s="23">
        <f>A1L551C63</f>
        <v>0.14330566374617115</v>
      </c>
      <c r="N18" s="16" t="s">
        <v>13425</v>
      </c>
      <c r="O18" s="23">
        <f>B6L251C1*B6L251C5</f>
        <v>204.81345776567406</v>
      </c>
      <c r="P18" s="16" t="s">
        <v>13426</v>
      </c>
      <c r="Q18" s="23">
        <f>B3L845C15</f>
        <v>1.0966262719064674</v>
      </c>
      <c r="R18" s="16" t="s">
        <v>13427</v>
      </c>
      <c r="S18" s="23">
        <f>B6L251C6*B6L251C7</f>
        <v>224.60381862584387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123.53210024421413</v>
      </c>
      <c r="X18" s="16" t="s">
        <v>13429</v>
      </c>
      <c r="Y18" s="23">
        <f>IF(B6L256C10=0,0,B6L251C10/B6L256C10)</f>
        <v>9.0689268716721075E-2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46.677900620000003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70.016850930000004</v>
      </c>
      <c r="AH18" s="16" t="s">
        <v>13432</v>
      </c>
      <c r="AI18" s="23">
        <f>IF(B6L256C15=0,0,B6L251C15/B6L256C15)</f>
        <v>0.11575320201307213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66.743966900000004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80.092760280000007</v>
      </c>
      <c r="AR18" s="16" t="s">
        <v>13435</v>
      </c>
      <c r="AS18" s="23">
        <f>IF(B6L256C20=0,0,B6L251C20/B6L256C20)</f>
        <v>0.11575320201307214</v>
      </c>
      <c r="AT18" s="16" t="s">
        <v>13436</v>
      </c>
      <c r="AU18" s="17">
        <f>A1L246C21</f>
        <v>629435.33333333337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3147.1766666666667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786.79416666666668</v>
      </c>
      <c r="BD18" s="16" t="s">
        <v>13439</v>
      </c>
      <c r="BE18" s="23">
        <f>IF(B6L256C26=0,0,B6L251C26/B6L256C26)</f>
        <v>0.13137039697206912</v>
      </c>
      <c r="BF18" s="16" t="s">
        <v>13440</v>
      </c>
      <c r="BG18" s="17">
        <f>B6L251C3+B6L251C10+B6L251C15+B6L251C20+B6L251C26</f>
        <v>2489.6428781208811</v>
      </c>
      <c r="BH18" s="16" t="s">
        <v>13441</v>
      </c>
      <c r="BI18" s="17">
        <f>B6L258C3*B6L251C4</f>
        <v>13049.747810413934</v>
      </c>
      <c r="BJ18" s="16" t="s">
        <v>13442</v>
      </c>
      <c r="BK18" s="17">
        <f>B6L258C10*B6L251C11</f>
        <v>1127.9421068311083</v>
      </c>
      <c r="BL18" s="16" t="s">
        <v>13443</v>
      </c>
      <c r="BM18" s="17">
        <f>B6L258C15*B6L251C16</f>
        <v>639.30714523217864</v>
      </c>
      <c r="BN18" s="16" t="s">
        <v>13444</v>
      </c>
      <c r="BO18" s="17">
        <f>B6L258C20*B6L251C21</f>
        <v>731.30786729559691</v>
      </c>
      <c r="BP18" s="16" t="s">
        <v>13445</v>
      </c>
      <c r="BQ18" s="17">
        <f>B6L258C26*B6L251C27</f>
        <v>7184.029642805267</v>
      </c>
      <c r="BR18" s="16" t="s">
        <v>13446</v>
      </c>
      <c r="BS18" s="15">
        <f>B6L251C29+B6L251C30+B6L251C31+B6L251C32+B6L251C33</f>
        <v>22732.334572578082</v>
      </c>
      <c r="BT18" s="16" t="s">
        <v>13447</v>
      </c>
      <c r="BU18" s="23">
        <f>IF(B6L251C3=0,0,B6L251C29/B6L251C3)</f>
        <v>9.1307611916355942</v>
      </c>
      <c r="BV18" s="16" t="s">
        <v>13448</v>
      </c>
      <c r="BW18" s="23">
        <f>IF(B6L251C8=0,0,B6L251C30/B6L251C8)</f>
        <v>5.0219186553995767</v>
      </c>
      <c r="BX18" s="16" t="s">
        <v>13449</v>
      </c>
      <c r="BY18" s="23">
        <f>IF(B6L251C13=0,0,B6L251C31/B6L251C13)</f>
        <v>13.696141787453392</v>
      </c>
      <c r="BZ18" s="16" t="s">
        <v>13450</v>
      </c>
      <c r="CA18" s="23">
        <f>IF(B6L251C18=0,0,B6L251C32/B6L251C18)</f>
        <v>10.956913429962714</v>
      </c>
      <c r="CB18" s="16" t="s">
        <v>13451</v>
      </c>
      <c r="CC18" s="23">
        <f>IF(B6L251C24=0,0,B6L251C33/B6L251C24)</f>
        <v>2.2826902979088981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605.78399999999999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1211.568</v>
      </c>
      <c r="J19" s="16" t="s">
        <v>13454</v>
      </c>
      <c r="K19" s="23">
        <f>IF(B6L256C3=0,0,B6L252C3/B6L256C3)</f>
        <v>9.8126356403637649E-2</v>
      </c>
      <c r="L19" s="16" t="s">
        <v>13455</v>
      </c>
      <c r="M19" s="23">
        <f>A1L552C63</f>
        <v>3.1448834747510535E-2</v>
      </c>
      <c r="N19" s="16" t="s">
        <v>13456</v>
      </c>
      <c r="O19" s="23">
        <f>B6L252C1*B6L252C5</f>
        <v>19.051200908685921</v>
      </c>
      <c r="P19" s="16" t="s">
        <v>13457</v>
      </c>
      <c r="Q19" s="23">
        <f>B3L846C15</f>
        <v>1.5039819501782128</v>
      </c>
      <c r="R19" s="16" t="s">
        <v>13458</v>
      </c>
      <c r="S19" s="23">
        <f>B6L252C6*B6L252C7</f>
        <v>28.65266229588239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15.758964262735315</v>
      </c>
      <c r="X19" s="16" t="s">
        <v>13460</v>
      </c>
      <c r="Y19" s="23">
        <f>IF(B6L256C10=0,0,B6L252C10/B6L256C10)</f>
        <v>1.1569211094889849E-2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39.569810879999999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59.354716319999994</v>
      </c>
      <c r="AH19" s="16" t="s">
        <v>13463</v>
      </c>
      <c r="AI19" s="23">
        <f>IF(B6L256C15=0,0,B6L252C15/B6L256C15)</f>
        <v>9.8126356403637649E-2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56.580225599999999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67.89627071999999</v>
      </c>
      <c r="AR19" s="16" t="s">
        <v>13466</v>
      </c>
      <c r="AS19" s="23">
        <f>IF(B6L256C20=0,0,B6L252C20/B6L256C20)</f>
        <v>9.8126356403637649E-2</v>
      </c>
      <c r="AT19" s="16" t="s">
        <v>13467</v>
      </c>
      <c r="AU19" s="17">
        <f>A1L247C21</f>
        <v>515497.33333333337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2577.4866666666667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644.37166666666667</v>
      </c>
      <c r="BD19" s="16" t="s">
        <v>13470</v>
      </c>
      <c r="BE19" s="23">
        <f>IF(B6L256C26=0,0,B6L252C26/B6L256C26)</f>
        <v>0.10759022528876629</v>
      </c>
      <c r="BF19" s="16" t="s">
        <v>13471</v>
      </c>
      <c r="BG19" s="17">
        <f>B6L252C3+B6L252C10+B6L252C15+B6L252C20+B6L252C26</f>
        <v>1998.9496179694022</v>
      </c>
      <c r="BH19" s="16" t="s">
        <v>13472</v>
      </c>
      <c r="BI19" s="17">
        <f>B6L258C3*B6L252C4</f>
        <v>11062.538075427552</v>
      </c>
      <c r="BJ19" s="16" t="s">
        <v>13473</v>
      </c>
      <c r="BK19" s="17">
        <f>B6L258C10*B6L252C11</f>
        <v>143.89133931055582</v>
      </c>
      <c r="BL19" s="16" t="s">
        <v>13474</v>
      </c>
      <c r="BM19" s="17">
        <f>B6L258C15*B6L252C16</f>
        <v>541.95374031519589</v>
      </c>
      <c r="BN19" s="16" t="s">
        <v>13475</v>
      </c>
      <c r="BO19" s="17">
        <f>B6L258C20*B6L252C21</f>
        <v>619.94463374695999</v>
      </c>
      <c r="BP19" s="16" t="s">
        <v>13476</v>
      </c>
      <c r="BQ19" s="17">
        <f>B6L258C26*B6L252C27</f>
        <v>5883.6038069895467</v>
      </c>
      <c r="BR19" s="16" t="s">
        <v>13477</v>
      </c>
      <c r="BS19" s="15">
        <f>B6L252C29+B6L252C30+B6L252C31+B6L252C32+B6L252C33</f>
        <v>18251.931595789811</v>
      </c>
      <c r="BT19" s="16" t="s">
        <v>13478</v>
      </c>
      <c r="BU19" s="23">
        <f>IF(B6L252C3=0,0,B6L252C29/B6L252C3)</f>
        <v>9.1307611916355924</v>
      </c>
      <c r="BV19" s="16" t="s">
        <v>13479</v>
      </c>
      <c r="BW19" s="23">
        <f>IF(B6L252C8=0,0,B6L252C30/B6L252C8)</f>
        <v>5.0219186553995758</v>
      </c>
      <c r="BX19" s="16" t="s">
        <v>13480</v>
      </c>
      <c r="BY19" s="23">
        <f>IF(B6L252C13=0,0,B6L252C31/B6L252C13)</f>
        <v>13.696141787453392</v>
      </c>
      <c r="BZ19" s="16" t="s">
        <v>13481</v>
      </c>
      <c r="CA19" s="23">
        <f>IF(B6L252C18=0,0,B6L252C32/B6L252C18)</f>
        <v>10.956913429962711</v>
      </c>
      <c r="CB19" s="16" t="s">
        <v>13482</v>
      </c>
      <c r="CC19" s="23">
        <f>IF(B6L252C24=0,0,B6L252C33/B6L252C24)</f>
        <v>2.2826902979088985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0.16966666666666663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0.33933333333333326</v>
      </c>
      <c r="J20" s="16" t="s">
        <v>13485</v>
      </c>
      <c r="K20" s="23">
        <f>IF(B6L256C3=0,0,B6L253C3/B6L256C3)</f>
        <v>2.7483016724031205E-5</v>
      </c>
      <c r="L20" s="16" t="s">
        <v>13486</v>
      </c>
      <c r="M20" s="23">
        <f>A1L553C63</f>
        <v>0.29458917835671344</v>
      </c>
      <c r="N20" s="16" t="s">
        <v>13487</v>
      </c>
      <c r="O20" s="23">
        <f>B6L253C1*B6L253C5</f>
        <v>4.9981963927855706E-2</v>
      </c>
      <c r="P20" s="16" t="s">
        <v>13488</v>
      </c>
      <c r="Q20" s="23">
        <f>B3L847C15</f>
        <v>1.6112084063047285</v>
      </c>
      <c r="R20" s="16" t="s">
        <v>13489</v>
      </c>
      <c r="S20" s="23">
        <f>B6L253C6*B6L253C7</f>
        <v>8.0531360444180827E-2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4.4292248244299462E-2</v>
      </c>
      <c r="X20" s="16" t="s">
        <v>13491</v>
      </c>
      <c r="Y20" s="23">
        <f>IF(B6L256C10=0,0,B6L253C10/B6L256C10)</f>
        <v>3.2516500530258955E-5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1.1082626666666665E-2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1.6623939999999997E-2</v>
      </c>
      <c r="AH20" s="16" t="s">
        <v>13494</v>
      </c>
      <c r="AI20" s="23">
        <f>IF(B6L256C15=0,0,B6L253C15/B6L256C15)</f>
        <v>2.7483016724031205E-5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1.5846866666666664E-2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1.9016239999999997E-2</v>
      </c>
      <c r="AR20" s="16" t="s">
        <v>13497</v>
      </c>
      <c r="AS20" s="23">
        <f>IF(B6L256C20=0,0,B6L253C20/B6L256C20)</f>
        <v>2.7483016724031205E-5</v>
      </c>
      <c r="AT20" s="16" t="s">
        <v>13498</v>
      </c>
      <c r="AU20" s="17">
        <f>A1L248C21</f>
        <v>306.66666666666669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1.5333333333333334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0.38333333333333336</v>
      </c>
      <c r="BD20" s="16" t="s">
        <v>13501</v>
      </c>
      <c r="BE20" s="23">
        <f>IF(B6L256C26=0,0,B6L253C26/B6L256C26)</f>
        <v>6.4004862143266818E-5</v>
      </c>
      <c r="BF20" s="16" t="s">
        <v>13502</v>
      </c>
      <c r="BG20" s="23">
        <f>B6L253C3+B6L253C10+B6L253C15+B6L253C20+B6L253C26</f>
        <v>0.80259909491096604</v>
      </c>
      <c r="BH20" s="16" t="s">
        <v>13503</v>
      </c>
      <c r="BI20" s="17">
        <f>B6L258C3*B6L253C4</f>
        <v>3.0983716310283445</v>
      </c>
      <c r="BJ20" s="16" t="s">
        <v>13504</v>
      </c>
      <c r="BK20" s="17">
        <f>B6L258C10*B6L253C11</f>
        <v>0.40442194135933929</v>
      </c>
      <c r="BL20" s="16" t="s">
        <v>13505</v>
      </c>
      <c r="BM20" s="17">
        <f>B6L258C15*B6L253C16</f>
        <v>0.15178922620407861</v>
      </c>
      <c r="BN20" s="16" t="s">
        <v>13506</v>
      </c>
      <c r="BO20" s="17">
        <f>B6L258C20*B6L253C21</f>
        <v>0.17363274620282843</v>
      </c>
      <c r="BP20" s="16" t="s">
        <v>13507</v>
      </c>
      <c r="BQ20" s="17">
        <f>B6L258C26*B6L253C27</f>
        <v>3.500125123460311</v>
      </c>
      <c r="BR20" s="16" t="s">
        <v>13508</v>
      </c>
      <c r="BS20" s="15">
        <f>B6L253C29+B6L253C30+B6L253C31+B6L253C32+B6L253C33</f>
        <v>7.328340668254901</v>
      </c>
      <c r="BT20" s="16" t="s">
        <v>13509</v>
      </c>
      <c r="BU20" s="23">
        <f>IF(B6L253C3=0,0,B6L253C29/B6L253C3)</f>
        <v>9.1307611916355942</v>
      </c>
      <c r="BV20" s="16" t="s">
        <v>13510</v>
      </c>
      <c r="BW20" s="23">
        <f>IF(B6L253C8=0,0,B6L253C30/B6L253C8)</f>
        <v>5.0219186553995776</v>
      </c>
      <c r="BX20" s="16" t="s">
        <v>13511</v>
      </c>
      <c r="BY20" s="23">
        <f>IF(B6L253C13=0,0,B6L253C31/B6L253C13)</f>
        <v>13.696141787453394</v>
      </c>
      <c r="BZ20" s="16" t="s">
        <v>13512</v>
      </c>
      <c r="CA20" s="23">
        <f>IF(B6L253C18=0,0,B6L253C32/B6L253C18)</f>
        <v>10.956913429962713</v>
      </c>
      <c r="CB20" s="16" t="s">
        <v>13513</v>
      </c>
      <c r="CC20" s="23">
        <f>IF(B6L253C24=0,0,B6L253C33/B6L253C24)</f>
        <v>2.2826902979088985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147.96966666666665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295.93933333333331</v>
      </c>
      <c r="J21" s="16" t="s">
        <v>13516</v>
      </c>
      <c r="K21" s="23">
        <f>IF(B6L256C3=0,0,B6L254C3/B6L256C3)</f>
        <v>2.3968484225830981E-2</v>
      </c>
      <c r="L21" s="16" t="s">
        <v>13517</v>
      </c>
      <c r="M21" s="23">
        <f>A1L554C63</f>
        <v>0.55461455126992587</v>
      </c>
      <c r="N21" s="16" t="s">
        <v>13518</v>
      </c>
      <c r="O21" s="23">
        <f>B6L254C1*B6L254C5</f>
        <v>82.066130279893841</v>
      </c>
      <c r="P21" s="16" t="s">
        <v>13519</v>
      </c>
      <c r="Q21" s="23">
        <f>B3L848C15</f>
        <v>1.8345692228074777</v>
      </c>
      <c r="R21" s="16" t="s">
        <v>13520</v>
      </c>
      <c r="S21" s="23">
        <f>B6L254C6*B6L254C7</f>
        <v>150.55599684640205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82.805798265521133</v>
      </c>
      <c r="X21" s="16" t="s">
        <v>13522</v>
      </c>
      <c r="Y21" s="23">
        <f>IF(B6L256C10=0,0,B6L254C10/B6L256C10)</f>
        <v>6.0790655022933349E-2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9.6653786266666657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14.498067939999999</v>
      </c>
      <c r="AH21" s="16" t="s">
        <v>13525</v>
      </c>
      <c r="AI21" s="23">
        <f>IF(B6L256C15=0,0,B6L254C15/B6L256C15)</f>
        <v>2.3968484225830981E-2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13.820366866666665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16.584440239999999</v>
      </c>
      <c r="AR21" s="16" t="s">
        <v>13528</v>
      </c>
      <c r="AS21" s="23">
        <f>IF(B6L256C20=0,0,B6L254C20/B6L256C20)</f>
        <v>2.3968484225830984E-2</v>
      </c>
      <c r="AT21" s="16" t="s">
        <v>13529</v>
      </c>
      <c r="AU21" s="17">
        <f>A1L249C21</f>
        <v>172521.66666666666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862.60833333333323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215.65208333333331</v>
      </c>
      <c r="BD21" s="16" t="s">
        <v>13532</v>
      </c>
      <c r="BE21" s="23">
        <f>IF(B6L256C26=0,0,B6L254C26/B6L256C26)</f>
        <v>3.6007257038239003E-2</v>
      </c>
      <c r="BF21" s="16" t="s">
        <v>13533</v>
      </c>
      <c r="BG21" s="23">
        <f>B6L254C3+B6L254C10+B6L254C15+B6L254C20+B6L254C26</f>
        <v>625.47972311218768</v>
      </c>
      <c r="BH21" s="16" t="s">
        <v>13534</v>
      </c>
      <c r="BI21" s="17">
        <f>B6L258C3*B6L254C4</f>
        <v>2702.1513798785095</v>
      </c>
      <c r="BJ21" s="16" t="s">
        <v>13535</v>
      </c>
      <c r="BK21" s="17">
        <f>B6L258C10*B6L254C11</f>
        <v>756.07996924522627</v>
      </c>
      <c r="BL21" s="16" t="s">
        <v>13536</v>
      </c>
      <c r="BM21" s="17">
        <f>B6L258C15*B6L254C16</f>
        <v>132.37839610024821</v>
      </c>
      <c r="BN21" s="16" t="s">
        <v>13537</v>
      </c>
      <c r="BO21" s="17">
        <f>B6L258C20*B6L254C21</f>
        <v>151.4285633283917</v>
      </c>
      <c r="BP21" s="16" t="s">
        <v>13538</v>
      </c>
      <c r="BQ21" s="17">
        <f>B6L258C26*B6L254C27</f>
        <v>1969.0676733953646</v>
      </c>
      <c r="BR21" s="16" t="s">
        <v>13539</v>
      </c>
      <c r="BS21" s="15">
        <f>B6L254C29+B6L254C30+B6L254C31+B6L254C32+B6L254C33</f>
        <v>5711.1059819477396</v>
      </c>
      <c r="BT21" s="16" t="s">
        <v>13540</v>
      </c>
      <c r="BU21" s="23">
        <f>IF(B6L254C3=0,0,B6L254C29/B6L254C3)</f>
        <v>9.1307611916355924</v>
      </c>
      <c r="BV21" s="16" t="s">
        <v>13541</v>
      </c>
      <c r="BW21" s="23">
        <f>IF(B6L254C8=0,0,B6L254C30/B6L254C8)</f>
        <v>5.0219186553995767</v>
      </c>
      <c r="BX21" s="16" t="s">
        <v>13542</v>
      </c>
      <c r="BY21" s="23">
        <f>IF(B6L254C13=0,0,B6L254C31/B6L254C13)</f>
        <v>13.696141787453394</v>
      </c>
      <c r="BZ21" s="16" t="s">
        <v>13543</v>
      </c>
      <c r="CA21" s="23">
        <f>IF(B6L254C18=0,0,B6L254C32/B6L254C18)</f>
        <v>10.956913429962714</v>
      </c>
      <c r="CB21" s="16" t="s">
        <v>13544</v>
      </c>
      <c r="CC21" s="23">
        <f>IF(B6L254C24=0,0,B6L254C33/B6L254C24)</f>
        <v>2.2826902979088981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753.40333333333331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1506.8066666666666</v>
      </c>
      <c r="J22" s="16" t="s">
        <v>13547</v>
      </c>
      <c r="K22" s="23">
        <f>IF(B6L256C3=0,0,B6L255C3/B6L256C3)</f>
        <v>0.12203809278943532</v>
      </c>
      <c r="L22" s="16" t="s">
        <v>13548</v>
      </c>
      <c r="M22" s="23">
        <f>A1L555C63</f>
        <v>0.3095978467181526</v>
      </c>
      <c r="N22" s="16" t="s">
        <v>13549</v>
      </c>
      <c r="O22" s="23">
        <f>B6L255C1*B6L255C5</f>
        <v>233.25204971027856</v>
      </c>
      <c r="P22" s="16" t="s">
        <v>13550</v>
      </c>
      <c r="Q22" s="23">
        <f>B3L852C15</f>
        <v>1.9537101709329274</v>
      </c>
      <c r="R22" s="16" t="s">
        <v>13551</v>
      </c>
      <c r="S22" s="17">
        <f>B6L255C6*B6L255C7</f>
        <v>455.706901909924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250.63879605045821</v>
      </c>
      <c r="X22" s="16" t="s">
        <v>13553</v>
      </c>
      <c r="Y22" s="23">
        <f>IF(B6L256C10=0,0,B6L255C10/B6L256C10)</f>
        <v>0.18400277402326501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49.212305733333331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73.8184586</v>
      </c>
      <c r="AH22" s="16" t="s">
        <v>13556</v>
      </c>
      <c r="AI22" s="23">
        <f>IF(B6L256C15=0,0,B6L255C15/B6L256C15)</f>
        <v>0.12203809278943532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70.367871333333326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84.441445599999994</v>
      </c>
      <c r="AR22" s="16" t="s">
        <v>13559</v>
      </c>
      <c r="AS22" s="23">
        <f>IF(B6L256C20=0,0,B6L255C20/B6L256C20)</f>
        <v>0.12203809278943532</v>
      </c>
      <c r="AT22" s="16" t="s">
        <v>13560</v>
      </c>
      <c r="AU22" s="17">
        <f>A1L253C21</f>
        <v>891363.33333333326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4456.8166666666666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1114.2041666666667</v>
      </c>
      <c r="BD22" s="16" t="s">
        <v>13563</v>
      </c>
      <c r="BE22" s="23">
        <f>IF(B6L256C26=0,0,B6L255C26/B6L256C26)</f>
        <v>0.18603778457466125</v>
      </c>
      <c r="BF22" s="16" t="s">
        <v>13564</v>
      </c>
      <c r="BG22" s="17">
        <f>B6L255C3+B6L255C10+B6L255C15+B6L255C20+B6L255C26</f>
        <v>3029.9095335837915</v>
      </c>
      <c r="BH22" s="16" t="s">
        <v>13565</v>
      </c>
      <c r="BI22" s="17">
        <f>B6L258C3*B6L255C4</f>
        <v>13758.29183529779</v>
      </c>
      <c r="BJ22" s="16" t="s">
        <v>13566</v>
      </c>
      <c r="BK22" s="17">
        <f>B6L258C10*B6L255C11</f>
        <v>2288.5229920957922</v>
      </c>
      <c r="BL22" s="16" t="s">
        <v>13567</v>
      </c>
      <c r="BM22" s="17">
        <f>B6L258C15*B6L255C16</f>
        <v>674.01871701123889</v>
      </c>
      <c r="BN22" s="16" t="s">
        <v>13568</v>
      </c>
      <c r="BO22" s="17">
        <f>B6L258C20*B6L255C21</f>
        <v>771.01467445008814</v>
      </c>
      <c r="BP22" s="16" t="s">
        <v>13569</v>
      </c>
      <c r="BQ22" s="17">
        <f>B6L258C26*B6L255C27</f>
        <v>10173.532164558676</v>
      </c>
      <c r="BR22" s="16" t="s">
        <v>13570</v>
      </c>
      <c r="BS22" s="15">
        <f>B6L255C29+B6L255C30+B6L255C31+B6L255C32+B6L255C33</f>
        <v>27665.380383413583</v>
      </c>
      <c r="BT22" s="16" t="s">
        <v>13571</v>
      </c>
      <c r="BU22" s="23">
        <f>IF(B6L255C3=0,0,B6L255C29/B6L255C3)</f>
        <v>9.1307611916355942</v>
      </c>
      <c r="BV22" s="16" t="s">
        <v>13572</v>
      </c>
      <c r="BW22" s="23">
        <f>IF(B6L255C8=0,0,B6L255C30/B6L255C8)</f>
        <v>5.0219186553995767</v>
      </c>
      <c r="BX22" s="16" t="s">
        <v>13573</v>
      </c>
      <c r="BY22" s="23">
        <f>IF(B6L255C13=0,0,B6L255C31/B6L255C13)</f>
        <v>13.696141787453394</v>
      </c>
      <c r="BZ22" s="16" t="s">
        <v>13574</v>
      </c>
      <c r="CA22" s="23">
        <f>IF(B6L255C18=0,0,B6L255C32/B6L255C18)</f>
        <v>10.956913429962713</v>
      </c>
      <c r="CB22" s="16" t="s">
        <v>13575</v>
      </c>
      <c r="CC22" s="23">
        <f>IF(B6L255C24=0,0,B6L255C33/B6L255C24)</f>
        <v>2.2826902979088981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6891.7980000000007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12347.019133333333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2476.6306069510947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1362.1468338231023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403.25364489466665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604.88046734199997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576.60579352666662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691.92695223199996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23956.513333333332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5989.1283333333331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20995.101720063769</v>
      </c>
      <c r="BH23" s="16" t="s">
        <v>13592</v>
      </c>
      <c r="BI23" s="17">
        <f>SUM(B6L241C29:B6L255C29)</f>
        <v>112737.68313502215</v>
      </c>
      <c r="BJ23" s="16" t="s">
        <v>13593</v>
      </c>
      <c r="BK23" s="17">
        <f>SUM(B6L241C30:B6L255C30)</f>
        <v>12437.437447581277</v>
      </c>
      <c r="BL23" s="16" t="s">
        <v>13594</v>
      </c>
      <c r="BM23" s="17">
        <f>SUM(B6L241C31:B6L255C31)</f>
        <v>5523.0190967847366</v>
      </c>
      <c r="BN23" s="16" t="s">
        <v>13595</v>
      </c>
      <c r="BO23" s="17">
        <f>SUM(B6L241C32:B6L255C32)</f>
        <v>6317.819762886641</v>
      </c>
      <c r="BP23" s="16" t="s">
        <v>13596</v>
      </c>
      <c r="BQ23" s="17">
        <f>SUM(B6L241C33:B6L255C33)</f>
        <v>54685.300557725153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0.58809046500279738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6.4879268125735232E-2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2.8810551880487045E-2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3.2956589658756766E-2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0.28526312533222353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112737.68313502215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12437.43744758128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5523.0190967847357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6317.819762886641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54685.300557725161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065371-0627-43F4-A577-5553B19505D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0.19539975931536996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38.634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69.541200000000003</v>
      </c>
      <c r="J9" s="16" t="s">
        <v>13642</v>
      </c>
      <c r="K9" s="23">
        <f>IF(B6L276C3=0,0,B6L262C3/B6L276C3)</f>
        <v>5.4349252610439462E-3</v>
      </c>
      <c r="L9" s="16" t="s">
        <v>13643</v>
      </c>
      <c r="M9" s="23">
        <f>A1L542C72</f>
        <v>0.73467712878818214</v>
      </c>
      <c r="N9" s="16" t="s">
        <v>13644</v>
      </c>
      <c r="O9" s="23">
        <f>B6L262C1*B6L262C5</f>
        <v>28.383516193602627</v>
      </c>
      <c r="P9" s="16" t="s">
        <v>13645</v>
      </c>
      <c r="Q9" s="23">
        <f>B3L836C21</f>
        <v>1.785519014199445</v>
      </c>
      <c r="R9" s="16" t="s">
        <v>13646</v>
      </c>
      <c r="S9" s="17">
        <f>B6L262C6*B6L262C7</f>
        <v>50.679307853515347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27.873619319433445</v>
      </c>
      <c r="X9" s="16" t="s">
        <v>13648</v>
      </c>
      <c r="Y9" s="23">
        <f>IF(B6L276C10=0,0,B6L262C10/B6L276C10)</f>
        <v>1.9499257550194448E-2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2.2712155920000003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3.4068233880000003</v>
      </c>
      <c r="AH9" s="16" t="s">
        <v>13651</v>
      </c>
      <c r="AI9" s="23">
        <f>IF(B6L276C15=0,0,B6L262C15/B6L276C15)</f>
        <v>5.4349252610439462E-3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3.2475740399999999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3.8970888479999997</v>
      </c>
      <c r="AR9" s="16" t="s">
        <v>13654</v>
      </c>
      <c r="AS9" s="23">
        <f>IF(B6L276C20=0,0,B6L262C20/B6L276C20)</f>
        <v>5.4349252610439479E-3</v>
      </c>
      <c r="AT9" s="16" t="s">
        <v>13655</v>
      </c>
      <c r="AU9" s="17">
        <f>A1L237C24</f>
        <v>43759.5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218.79750000000001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54.699375000000003</v>
      </c>
      <c r="BD9" s="16" t="s">
        <v>13658</v>
      </c>
      <c r="BE9" s="23">
        <f>IF(B6L276C26=0,0,B6L262C26/B6L276C26)</f>
        <v>8.9439443735897187E-3</v>
      </c>
      <c r="BF9" s="16" t="s">
        <v>13659</v>
      </c>
      <c r="BG9" s="17">
        <f>B6L262C3+B6L262C10+B6L262C15+B6L262C20+B6L262C26</f>
        <v>159.41810655543344</v>
      </c>
      <c r="BH9" s="16" t="s">
        <v>13660</v>
      </c>
      <c r="BI9" s="17">
        <f>B6L278C3*B6L262C4</f>
        <v>629.78890491118466</v>
      </c>
      <c r="BJ9" s="16" t="s">
        <v>13661</v>
      </c>
      <c r="BK9" s="17">
        <f>B6L278C10*B6L262C11</f>
        <v>252.43303519492366</v>
      </c>
      <c r="BL9" s="16" t="s">
        <v>13662</v>
      </c>
      <c r="BM9" s="17">
        <f>B6L278C15*B6L262C16</f>
        <v>30.853358451598936</v>
      </c>
      <c r="BN9" s="16" t="s">
        <v>13663</v>
      </c>
      <c r="BO9" s="17">
        <f>B6L278C20*B6L262C21</f>
        <v>35.293370231222788</v>
      </c>
      <c r="BP9" s="16" t="s">
        <v>13664</v>
      </c>
      <c r="BQ9" s="17">
        <f>B6L278C26*B6L262C27</f>
        <v>495.37625868659489</v>
      </c>
      <c r="BR9" s="16" t="s">
        <v>13665</v>
      </c>
      <c r="BS9" s="15">
        <f>B6L262C29+B6L262C30+B6L262C31+B6L262C32+B6L262C33</f>
        <v>1443.7449274755249</v>
      </c>
      <c r="BT9" s="16" t="s">
        <v>13666</v>
      </c>
      <c r="BU9" s="23">
        <f>IF(B6L262C3=0,0,B6L262C29/B6L262C3)</f>
        <v>9.0563422102463669</v>
      </c>
      <c r="BV9" s="16" t="s">
        <v>13667</v>
      </c>
      <c r="BW9" s="23">
        <f>IF(B6L262C8=0,0,B6L262C30/B6L262C8)</f>
        <v>4.9809882156355014</v>
      </c>
      <c r="BX9" s="16" t="s">
        <v>13668</v>
      </c>
      <c r="BY9" s="23">
        <f>IF(B6L262C13=0,0,B6L262C31/B6L262C13)</f>
        <v>13.584513315369549</v>
      </c>
      <c r="BZ9" s="16" t="s">
        <v>13669</v>
      </c>
      <c r="CA9" s="23">
        <f>IF(B6L262C18=0,0,B6L262C32/B6L262C18)</f>
        <v>10.867610652295641</v>
      </c>
      <c r="CB9" s="16" t="s">
        <v>13670</v>
      </c>
      <c r="CC9" s="23">
        <f>IF(B6L262C24=0,0,B6L262C33/B6L262C24)</f>
        <v>2.2640855525615917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286.68475000000001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573.36950000000002</v>
      </c>
      <c r="J10" s="16" t="s">
        <v>13673</v>
      </c>
      <c r="K10" s="23">
        <f>IF(B6L276C3=0,0,B6L263C3/B6L276C3)</f>
        <v>4.4811139000508142E-2</v>
      </c>
      <c r="L10" s="16" t="s">
        <v>13674</v>
      </c>
      <c r="M10" s="23">
        <f>A1L543C72</f>
        <v>0.62786942267208845</v>
      </c>
      <c r="N10" s="16" t="s">
        <v>13675</v>
      </c>
      <c r="O10" s="23">
        <f>B6L263C1*B6L263C5</f>
        <v>180.00058847139201</v>
      </c>
      <c r="P10" s="16" t="s">
        <v>13676</v>
      </c>
      <c r="Q10" s="23">
        <f>B3L837C21</f>
        <v>1.8572132188443895</v>
      </c>
      <c r="R10" s="16" t="s">
        <v>13677</v>
      </c>
      <c r="S10" s="23">
        <f>B6L263C6*B6L263C7</f>
        <v>334.29947230883823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183.86470976986104</v>
      </c>
      <c r="X10" s="16" t="s">
        <v>13679</v>
      </c>
      <c r="Y10" s="23">
        <f>IF(B6L276C10=0,0,B6L263C10/B6L276C10)</f>
        <v>0.12862431997464571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18.726247870000002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28.089371805000003</v>
      </c>
      <c r="AH10" s="16" t="s">
        <v>13682</v>
      </c>
      <c r="AI10" s="23">
        <f>IF(B6L276C15=0,0,B6L263C15/B6L276C15)</f>
        <v>4.4811139000508142E-2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26.776355649999999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32.131626779999998</v>
      </c>
      <c r="AR10" s="16" t="s">
        <v>13685</v>
      </c>
      <c r="AS10" s="23">
        <f>IF(B6L276C20=0,0,B6L263C20/B6L276C20)</f>
        <v>4.4811139000508156E-2</v>
      </c>
      <c r="AT10" s="16" t="s">
        <v>13686</v>
      </c>
      <c r="AU10" s="17">
        <f>A1L238C24</f>
        <v>312972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1564.86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391.21499999999997</v>
      </c>
      <c r="BD10" s="16" t="s">
        <v>13689</v>
      </c>
      <c r="BE10" s="23">
        <f>IF(B6L276C26=0,0,B6L263C26/B6L276C26)</f>
        <v>6.3967919160207984E-2</v>
      </c>
      <c r="BF10" s="16" t="s">
        <v>13690</v>
      </c>
      <c r="BG10" s="17">
        <f>B6L263C3+B6L263C10+B6L263C15+B6L263C20+B6L263C26</f>
        <v>1208.6702083548612</v>
      </c>
      <c r="BH10" s="16" t="s">
        <v>13691</v>
      </c>
      <c r="BI10" s="17">
        <f>B6L278C3*B6L263C4</f>
        <v>5192.6304049178543</v>
      </c>
      <c r="BJ10" s="16" t="s">
        <v>13692</v>
      </c>
      <c r="BK10" s="17">
        <f>B6L278C10*B6L263C11</f>
        <v>1665.1417320634898</v>
      </c>
      <c r="BL10" s="16" t="s">
        <v>13693</v>
      </c>
      <c r="BM10" s="17">
        <f>B6L278C15*B6L263C16</f>
        <v>254.38696353692566</v>
      </c>
      <c r="BN10" s="16" t="s">
        <v>13694</v>
      </c>
      <c r="BO10" s="17">
        <f>B6L278C20*B6L263C21</f>
        <v>290.99500789159652</v>
      </c>
      <c r="BP10" s="16" t="s">
        <v>13695</v>
      </c>
      <c r="BQ10" s="17">
        <f>B6L278C26*B6L263C27</f>
        <v>3542.9769177815324</v>
      </c>
      <c r="BR10" s="16" t="s">
        <v>13696</v>
      </c>
      <c r="BS10" s="15">
        <f>B6L263C29+B6L263C30+B6L263C31+B6L263C32+B6L263C33</f>
        <v>10946.131026191399</v>
      </c>
      <c r="BT10" s="16" t="s">
        <v>13697</v>
      </c>
      <c r="BU10" s="23">
        <f>IF(B6L263C3=0,0,B6L263C29/B6L263C3)</f>
        <v>9.0563422102463669</v>
      </c>
      <c r="BV10" s="16" t="s">
        <v>13698</v>
      </c>
      <c r="BW10" s="23">
        <f>IF(B6L263C8=0,0,B6L263C30/B6L263C8)</f>
        <v>4.9809882156355014</v>
      </c>
      <c r="BX10" s="16" t="s">
        <v>13699</v>
      </c>
      <c r="BY10" s="23">
        <f>IF(B6L263C13=0,0,B6L263C31/B6L263C13)</f>
        <v>13.584513315369549</v>
      </c>
      <c r="BZ10" s="16" t="s">
        <v>13700</v>
      </c>
      <c r="CA10" s="23">
        <f>IF(B6L263C18=0,0,B6L263C32/B6L263C18)</f>
        <v>10.867610652295639</v>
      </c>
      <c r="CB10" s="16" t="s">
        <v>13701</v>
      </c>
      <c r="CC10" s="23">
        <f>IF(B6L263C24=0,0,B6L263C33/B6L263C24)</f>
        <v>2.2640855525615917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1145.85475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2291.7094999999999</v>
      </c>
      <c r="J11" s="16" t="s">
        <v>13704</v>
      </c>
      <c r="K11" s="23">
        <f>IF(B6L276C3=0,0,B6L264C3/B6L276C3)</f>
        <v>0.17910634059412822</v>
      </c>
      <c r="L11" s="16" t="s">
        <v>13705</v>
      </c>
      <c r="M11" s="23">
        <f>A1L544C72</f>
        <v>0.14924013110656131</v>
      </c>
      <c r="N11" s="16" t="s">
        <v>13706</v>
      </c>
      <c r="O11" s="23">
        <f>B6L264C1*B6L264C5</f>
        <v>171.00751311907604</v>
      </c>
      <c r="P11" s="16" t="s">
        <v>13707</v>
      </c>
      <c r="Q11" s="23">
        <f>B3L838C21</f>
        <v>1.910566202370771</v>
      </c>
      <c r="R11" s="16" t="s">
        <v>13708</v>
      </c>
      <c r="S11" s="17">
        <f>B6L264C6*B6L264C7</f>
        <v>326.7211749167829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179.6966462042306</v>
      </c>
      <c r="X11" s="16" t="s">
        <v>13710</v>
      </c>
      <c r="Y11" s="23">
        <f>IF(B6L276C10=0,0,B6L264C10/B6L276C10)</f>
        <v>0.12570851115841691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74.847232270000006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112.27084840500001</v>
      </c>
      <c r="AH11" s="16" t="s">
        <v>13713</v>
      </c>
      <c r="AI11" s="23">
        <f>IF(B6L276C15=0,0,B6L264C15/B6L276C15)</f>
        <v>0.17910634059412825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107.02283365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128.42740037999999</v>
      </c>
      <c r="AR11" s="16" t="s">
        <v>13716</v>
      </c>
      <c r="AS11" s="23">
        <f>IF(B6L276C20=0,0,B6L264C20/B6L276C20)</f>
        <v>0.1791063405941283</v>
      </c>
      <c r="AT11" s="16" t="s">
        <v>13717</v>
      </c>
      <c r="AU11" s="17">
        <f>A1L239C24</f>
        <v>579148.5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2895.7424999999998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723.93562499999996</v>
      </c>
      <c r="BD11" s="16" t="s">
        <v>13720</v>
      </c>
      <c r="BE11" s="23">
        <f>IF(B6L276C26=0,0,B6L264C26/B6L276C26)</f>
        <v>0.11837137005788285</v>
      </c>
      <c r="BF11" s="16" t="s">
        <v>13721</v>
      </c>
      <c r="BG11" s="17">
        <f>B6L264C3+B6L264C10+B6L264C15+B6L264C20+B6L264C26</f>
        <v>3436.0400199892306</v>
      </c>
      <c r="BH11" s="16" t="s">
        <v>13722</v>
      </c>
      <c r="BI11" s="17">
        <f>B6L278C3*B6L264C4</f>
        <v>20754.505478472594</v>
      </c>
      <c r="BJ11" s="16" t="s">
        <v>13723</v>
      </c>
      <c r="BK11" s="17">
        <f>B6L278C10*B6L264C11</f>
        <v>1627.3943220590811</v>
      </c>
      <c r="BL11" s="16" t="s">
        <v>13724</v>
      </c>
      <c r="BM11" s="17">
        <f>B6L278C15*B6L264C16</f>
        <v>1016.7632233903724</v>
      </c>
      <c r="BN11" s="16" t="s">
        <v>13725</v>
      </c>
      <c r="BO11" s="17">
        <f>B6L278C20*B6L264C21</f>
        <v>1163.0824870136041</v>
      </c>
      <c r="BP11" s="16" t="s">
        <v>13726</v>
      </c>
      <c r="BQ11" s="17">
        <f>B6L278C26*B6L264C27</f>
        <v>6556.2087581885844</v>
      </c>
      <c r="BR11" s="16" t="s">
        <v>13727</v>
      </c>
      <c r="BS11" s="15">
        <f>B6L264C29+B6L264C30+B6L264C31+B6L264C32+B6L264C33</f>
        <v>31117.954269124239</v>
      </c>
      <c r="BT11" s="16" t="s">
        <v>13728</v>
      </c>
      <c r="BU11" s="23">
        <f>IF(B6L264C3=0,0,B6L264C29/B6L264C3)</f>
        <v>9.0563422102463669</v>
      </c>
      <c r="BV11" s="16" t="s">
        <v>13729</v>
      </c>
      <c r="BW11" s="23">
        <f>IF(B6L264C8=0,0,B6L264C30/B6L264C8)</f>
        <v>4.9809882156355014</v>
      </c>
      <c r="BX11" s="16" t="s">
        <v>13730</v>
      </c>
      <c r="BY11" s="23">
        <f>IF(B6L264C13=0,0,B6L264C31/B6L264C13)</f>
        <v>13.584513315369549</v>
      </c>
      <c r="BZ11" s="16" t="s">
        <v>13731</v>
      </c>
      <c r="CA11" s="23">
        <f>IF(B6L264C18=0,0,B6L264C32/B6L264C18)</f>
        <v>10.867610652295639</v>
      </c>
      <c r="CB11" s="16" t="s">
        <v>13732</v>
      </c>
      <c r="CC11" s="23">
        <f>IF(B6L264C24=0,0,B6L264C33/B6L264C24)</f>
        <v>2.2640855525615917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338.72075000000001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677.44150000000002</v>
      </c>
      <c r="J12" s="16" t="s">
        <v>13735</v>
      </c>
      <c r="K12" s="23">
        <f>IF(B6L276C3=0,0,B6L265C3/B6L276C3)</f>
        <v>5.2944785554886922E-2</v>
      </c>
      <c r="L12" s="16" t="s">
        <v>13736</v>
      </c>
      <c r="M12" s="23">
        <f>A1L545C72</f>
        <v>0.22562979189485213</v>
      </c>
      <c r="N12" s="16" t="s">
        <v>13737</v>
      </c>
      <c r="O12" s="23">
        <f>B6L265C1*B6L265C5</f>
        <v>76.425492332968233</v>
      </c>
      <c r="P12" s="16" t="s">
        <v>13738</v>
      </c>
      <c r="Q12" s="23">
        <f>B3L839C21</f>
        <v>1.9019129214833839</v>
      </c>
      <c r="R12" s="16" t="s">
        <v>13739</v>
      </c>
      <c r="S12" s="23">
        <f>B6L265C6*B6L265C7</f>
        <v>145.35463139880156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79.945047269340861</v>
      </c>
      <c r="X12" s="16" t="s">
        <v>13741</v>
      </c>
      <c r="Y12" s="23">
        <f>IF(B6L276C10=0,0,B6L265C10/B6L276C10)</f>
        <v>5.5926324052237658E-2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22.125239390000001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33.187859084999999</v>
      </c>
      <c r="AH12" s="16" t="s">
        <v>13744</v>
      </c>
      <c r="AI12" s="23">
        <f>IF(B6L276C15=0,0,B6L265C15/B6L276C15)</f>
        <v>5.2944785554886915E-2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31.636518049999999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37.963821660000001</v>
      </c>
      <c r="AR12" s="16" t="s">
        <v>13747</v>
      </c>
      <c r="AS12" s="23">
        <f>IF(B6L276C20=0,0,B6L265C20/B6L276C20)</f>
        <v>5.2944785554886943E-2</v>
      </c>
      <c r="AT12" s="16" t="s">
        <v>13748</v>
      </c>
      <c r="AU12" s="17">
        <f>A1L240C24</f>
        <v>168102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840.51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210.1275</v>
      </c>
      <c r="BD12" s="16" t="s">
        <v>13751</v>
      </c>
      <c r="BE12" s="23">
        <f>IF(B6L276C26=0,0,B6L265C26/B6L276C26)</f>
        <v>3.4358137937800452E-2</v>
      </c>
      <c r="BF12" s="16" t="s">
        <v>13752</v>
      </c>
      <c r="BG12" s="17">
        <f>B6L265C3+B6L265C10+B6L265C15+B6L265C20+B6L265C26</f>
        <v>1038.6657280143409</v>
      </c>
      <c r="BH12" s="16" t="s">
        <v>13753</v>
      </c>
      <c r="BI12" s="17">
        <f>B6L278C3*B6L265C4</f>
        <v>6135.1420514226147</v>
      </c>
      <c r="BJ12" s="16" t="s">
        <v>13754</v>
      </c>
      <c r="BK12" s="17">
        <f>B6L278C10*B6L265C11</f>
        <v>724.00970608547254</v>
      </c>
      <c r="BL12" s="16" t="s">
        <v>13755</v>
      </c>
      <c r="BM12" s="17">
        <f>B6L278C15*B6L265C16</f>
        <v>300.56060909919381</v>
      </c>
      <c r="BN12" s="16" t="s">
        <v>13756</v>
      </c>
      <c r="BO12" s="17">
        <f>B6L278C20*B6L265C21</f>
        <v>343.8133605617233</v>
      </c>
      <c r="BP12" s="16" t="s">
        <v>13757</v>
      </c>
      <c r="BQ12" s="17">
        <f>B6L278C26*B6L265C27</f>
        <v>1902.9865477835435</v>
      </c>
      <c r="BR12" s="16" t="s">
        <v>13758</v>
      </c>
      <c r="BS12" s="15">
        <f>B6L265C29+B6L265C30+B6L265C31+B6L265C32+B6L265C33</f>
        <v>9406.5122749525472</v>
      </c>
      <c r="BT12" s="16" t="s">
        <v>13759</v>
      </c>
      <c r="BU12" s="23">
        <f>IF(B6L265C3=0,0,B6L265C29/B6L265C3)</f>
        <v>9.0563422102463669</v>
      </c>
      <c r="BV12" s="16" t="s">
        <v>13760</v>
      </c>
      <c r="BW12" s="23">
        <f>IF(B6L265C8=0,0,B6L265C30/B6L265C8)</f>
        <v>4.9809882156355014</v>
      </c>
      <c r="BX12" s="16" t="s">
        <v>13761</v>
      </c>
      <c r="BY12" s="23">
        <f>IF(B6L265C13=0,0,B6L265C31/B6L265C13)</f>
        <v>13.584513315369547</v>
      </c>
      <c r="BZ12" s="16" t="s">
        <v>13762</v>
      </c>
      <c r="CA12" s="23">
        <f>IF(B6L265C18=0,0,B6L265C32/B6L265C18)</f>
        <v>10.867610652295641</v>
      </c>
      <c r="CB12" s="16" t="s">
        <v>13763</v>
      </c>
      <c r="CC12" s="23">
        <f>IF(B6L265C24=0,0,B6L265C33/B6L265C24)</f>
        <v>2.2640855525615917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942.1400000000001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1884.2800000000002</v>
      </c>
      <c r="J13" s="16" t="s">
        <v>13766</v>
      </c>
      <c r="K13" s="23">
        <f>IF(B6L276C3=0,0,B6L266C3/B6L276C3)</f>
        <v>0.14726408188066767</v>
      </c>
      <c r="L13" s="16" t="s">
        <v>13767</v>
      </c>
      <c r="M13" s="23">
        <f>A1L546C72</f>
        <v>0.27746038433549958</v>
      </c>
      <c r="N13" s="16" t="s">
        <v>13768</v>
      </c>
      <c r="O13" s="23">
        <f>B6L266C1*B6L266C5</f>
        <v>261.40652649784761</v>
      </c>
      <c r="P13" s="16" t="s">
        <v>13769</v>
      </c>
      <c r="Q13" s="23">
        <f>B3L840C21</f>
        <v>1.9240190071687051</v>
      </c>
      <c r="R13" s="16" t="s">
        <v>13770</v>
      </c>
      <c r="S13" s="17">
        <f>B6L266C6*B6L266C7</f>
        <v>502.95112557980855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276.62311906889471</v>
      </c>
      <c r="X13" s="16" t="s">
        <v>13772</v>
      </c>
      <c r="Y13" s="23">
        <f>IF(B6L276C10=0,0,B6L266C10/B6L276C10)</f>
        <v>0.19351435424469016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61.540584800000012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92.310877200000022</v>
      </c>
      <c r="AH13" s="16" t="s">
        <v>13775</v>
      </c>
      <c r="AI13" s="23">
        <f>IF(B6L276C15=0,0,B6L266C15/B6L276C15)</f>
        <v>0.1472640818806677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87.99587600000001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105.59505120000001</v>
      </c>
      <c r="AR13" s="16" t="s">
        <v>13778</v>
      </c>
      <c r="AS13" s="23">
        <f>IF(B6L276C20=0,0,B6L266C20/B6L276C20)</f>
        <v>0.14726408188066775</v>
      </c>
      <c r="AT13" s="16" t="s">
        <v>13779</v>
      </c>
      <c r="AU13" s="17">
        <f>A1L241C24</f>
        <v>938162.25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4690.8112499999997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1172.7028124999999</v>
      </c>
      <c r="BD13" s="16" t="s">
        <v>13782</v>
      </c>
      <c r="BE13" s="23">
        <f>IF(B6L276C26=0,0,B6L266C26/B6L276C26)</f>
        <v>0.19174969954870988</v>
      </c>
      <c r="BF13" s="16" t="s">
        <v>13783</v>
      </c>
      <c r="BG13" s="17">
        <f>B6L266C3+B6L266C10+B6L266C15+B6L266C20+B6L266C26</f>
        <v>3531.5118599688949</v>
      </c>
      <c r="BH13" s="16" t="s">
        <v>13784</v>
      </c>
      <c r="BI13" s="17">
        <f>B6L278C3*B6L266C4</f>
        <v>17064.684499923023</v>
      </c>
      <c r="BJ13" s="16" t="s">
        <v>13785</v>
      </c>
      <c r="BK13" s="17">
        <f>B6L278C10*B6L266C11</f>
        <v>2505.1936295536375</v>
      </c>
      <c r="BL13" s="16" t="s">
        <v>13786</v>
      </c>
      <c r="BM13" s="17">
        <f>B6L278C15*B6L266C16</f>
        <v>835.99889365122908</v>
      </c>
      <c r="BN13" s="16" t="s">
        <v>13787</v>
      </c>
      <c r="BO13" s="17">
        <f>B6L278C20*B6L266C21</f>
        <v>956.30491937568638</v>
      </c>
      <c r="BP13" s="16" t="s">
        <v>13788</v>
      </c>
      <c r="BQ13" s="17">
        <f>B6L278C26*B6L266C27</f>
        <v>10620.39798091838</v>
      </c>
      <c r="BR13" s="16" t="s">
        <v>13789</v>
      </c>
      <c r="BS13" s="15">
        <f>B6L266C29+B6L266C30+B6L266C31+B6L266C32+B6L266C33</f>
        <v>31982.579923421956</v>
      </c>
      <c r="BT13" s="16" t="s">
        <v>13790</v>
      </c>
      <c r="BU13" s="23">
        <f>IF(B6L266C3=0,0,B6L266C29/B6L266C3)</f>
        <v>9.0563422102463651</v>
      </c>
      <c r="BV13" s="16" t="s">
        <v>13791</v>
      </c>
      <c r="BW13" s="23">
        <f>IF(B6L266C8=0,0,B6L266C30/B6L266C8)</f>
        <v>4.9809882156355014</v>
      </c>
      <c r="BX13" s="16" t="s">
        <v>13792</v>
      </c>
      <c r="BY13" s="23">
        <f>IF(B6L266C13=0,0,B6L266C31/B6L266C13)</f>
        <v>13.58451331536955</v>
      </c>
      <c r="BZ13" s="16" t="s">
        <v>13793</v>
      </c>
      <c r="CA13" s="23">
        <f>IF(B6L266C18=0,0,B6L266C32/B6L266C18)</f>
        <v>10.867610652295641</v>
      </c>
      <c r="CB13" s="16" t="s">
        <v>13794</v>
      </c>
      <c r="CC13" s="23">
        <f>IF(B6L266C24=0,0,B6L266C33/B6L266C24)</f>
        <v>2.2640855525615917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438.26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876.52</v>
      </c>
      <c r="J14" s="16" t="s">
        <v>13797</v>
      </c>
      <c r="K14" s="23">
        <f>IF(B6L276C3=0,0,B6L267C3/B6L276C3)</f>
        <v>6.8503573274695279E-2</v>
      </c>
      <c r="L14" s="16" t="s">
        <v>13798</v>
      </c>
      <c r="M14" s="23">
        <f>A1L547C72</f>
        <v>4.6706476854067661E-2</v>
      </c>
      <c r="N14" s="16" t="s">
        <v>13799</v>
      </c>
      <c r="O14" s="23">
        <f>B6L267C1*B6L267C5</f>
        <v>20.469580546063693</v>
      </c>
      <c r="P14" s="16" t="s">
        <v>13800</v>
      </c>
      <c r="Q14" s="23">
        <f>B3L841C21</f>
        <v>1.8668925593255381</v>
      </c>
      <c r="R14" s="16" t="s">
        <v>13801</v>
      </c>
      <c r="S14" s="23">
        <f>B6L267C6*B6L267C7</f>
        <v>38.214507613961096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21.017979187678606</v>
      </c>
      <c r="X14" s="16" t="s">
        <v>13803</v>
      </c>
      <c r="Y14" s="23">
        <f>IF(B6L276C10=0,0,B6L267C10/B6L276C10)</f>
        <v>1.4703328787999752E-2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28.627143199999999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42.940714799999995</v>
      </c>
      <c r="AH14" s="16" t="s">
        <v>13806</v>
      </c>
      <c r="AI14" s="23">
        <f>IF(B6L276C15=0,0,B6L267C15/B6L276C15)</f>
        <v>6.8503573274695265E-2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40.933484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49.1201808</v>
      </c>
      <c r="AR14" s="16" t="s">
        <v>13809</v>
      </c>
      <c r="AS14" s="23">
        <f>IF(B6L276C20=0,0,B6L267C20/B6L276C20)</f>
        <v>6.8503573274695306E-2</v>
      </c>
      <c r="AT14" s="16" t="s">
        <v>13810</v>
      </c>
      <c r="AU14" s="17">
        <f>A1L242C24</f>
        <v>203169.25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1015.8462500000001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253.96156250000001</v>
      </c>
      <c r="BD14" s="16" t="s">
        <v>13813</v>
      </c>
      <c r="BE14" s="23">
        <f>IF(B6L276C26=0,0,B6L267C26/B6L276C26)</f>
        <v>4.1525485218614079E-2</v>
      </c>
      <c r="BF14" s="16" t="s">
        <v>13814</v>
      </c>
      <c r="BG14" s="17">
        <f>B6L267C3+B6L267C10+B6L267C15+B6L267C20+B6L267C26</f>
        <v>1243.5604372876787</v>
      </c>
      <c r="BH14" s="16" t="s">
        <v>13815</v>
      </c>
      <c r="BI14" s="17">
        <f>B6L278C3*B6L267C4</f>
        <v>7938.0650741251457</v>
      </c>
      <c r="BJ14" s="16" t="s">
        <v>13816</v>
      </c>
      <c r="BK14" s="17">
        <f>B6L278C10*B6L267C11</f>
        <v>190.34601209145336</v>
      </c>
      <c r="BL14" s="16" t="s">
        <v>13817</v>
      </c>
      <c r="BM14" s="17">
        <f>B6L278C15*B6L267C16</f>
        <v>388.88580798139077</v>
      </c>
      <c r="BN14" s="16" t="s">
        <v>13818</v>
      </c>
      <c r="BO14" s="17">
        <f>B6L278C20*B6L267C21</f>
        <v>444.84916675397312</v>
      </c>
      <c r="BP14" s="16" t="s">
        <v>13819</v>
      </c>
      <c r="BQ14" s="17">
        <f>B6L278C26*B6L267C27</f>
        <v>2299.9628182488705</v>
      </c>
      <c r="BR14" s="16" t="s">
        <v>13820</v>
      </c>
      <c r="BS14" s="15">
        <f>B6L267C29+B6L267C30+B6L267C31+B6L267C32+B6L267C33</f>
        <v>11262.108879200832</v>
      </c>
      <c r="BT14" s="16" t="s">
        <v>13821</v>
      </c>
      <c r="BU14" s="23">
        <f>IF(B6L267C3=0,0,B6L267C29/B6L267C3)</f>
        <v>9.0563422102463669</v>
      </c>
      <c r="BV14" s="16" t="s">
        <v>13822</v>
      </c>
      <c r="BW14" s="23">
        <f>IF(B6L267C8=0,0,B6L267C30/B6L267C8)</f>
        <v>4.9809882156355014</v>
      </c>
      <c r="BX14" s="16" t="s">
        <v>13823</v>
      </c>
      <c r="BY14" s="23">
        <f>IF(B6L267C13=0,0,B6L267C31/B6L267C13)</f>
        <v>13.584513315369547</v>
      </c>
      <c r="BZ14" s="16" t="s">
        <v>13824</v>
      </c>
      <c r="CA14" s="23">
        <f>IF(B6L267C18=0,0,B6L267C32/B6L267C18)</f>
        <v>10.867610652295639</v>
      </c>
      <c r="CB14" s="16" t="s">
        <v>13825</v>
      </c>
      <c r="CC14" s="23">
        <f>IF(B6L267C24=0,0,B6L267C33/B6L267C24)</f>
        <v>2.2640855525615913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933.01549999999997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1866.0309999999999</v>
      </c>
      <c r="J15" s="16" t="s">
        <v>13828</v>
      </c>
      <c r="K15" s="23">
        <f>IF(B6L276C3=0,0,B6L268C3/B6L276C3)</f>
        <v>0.14583784892683899</v>
      </c>
      <c r="L15" s="16" t="s">
        <v>13829</v>
      </c>
      <c r="M15" s="23">
        <f>A1L548C72</f>
        <v>0.13478043327091563</v>
      </c>
      <c r="N15" s="16" t="s">
        <v>13830</v>
      </c>
      <c r="O15" s="23">
        <f>B6L268C1*B6L268C5</f>
        <v>125.75223333847998</v>
      </c>
      <c r="P15" s="16" t="s">
        <v>13831</v>
      </c>
      <c r="Q15" s="23">
        <f>B3L842C21</f>
        <v>1.8940628978289007</v>
      </c>
      <c r="R15" s="16" t="s">
        <v>13832</v>
      </c>
      <c r="S15" s="23">
        <f>B6L268C6*B6L268C7</f>
        <v>238.18263948553749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131.00045171704562</v>
      </c>
      <c r="X15" s="16" t="s">
        <v>13834</v>
      </c>
      <c r="Y15" s="23">
        <f>IF(B6L276C10=0,0,B6L268C10/B6L276C10)</f>
        <v>9.1642621575216576E-2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60.944572460000003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91.416858689999998</v>
      </c>
      <c r="AH15" s="16" t="s">
        <v>13837</v>
      </c>
      <c r="AI15" s="23">
        <f>IF(B6L276C15=0,0,B6L268C15/B6L276C15)</f>
        <v>0.14583784892683896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87.143647699999988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104.57237723999998</v>
      </c>
      <c r="AR15" s="16" t="s">
        <v>13840</v>
      </c>
      <c r="AS15" s="23">
        <f>IF(B6L276C20=0,0,B6L268C20/B6L276C20)</f>
        <v>0.14583784892683901</v>
      </c>
      <c r="AT15" s="16" t="s">
        <v>13841</v>
      </c>
      <c r="AU15" s="17">
        <f>A1L243C24</f>
        <v>356331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1781.655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445.41374999999999</v>
      </c>
      <c r="BD15" s="16" t="s">
        <v>13844</v>
      </c>
      <c r="BE15" s="23">
        <f>IF(B6L276C26=0,0,B6L268C26/B6L276C26)</f>
        <v>7.2830005886392615E-2</v>
      </c>
      <c r="BF15" s="16" t="s">
        <v>13845</v>
      </c>
      <c r="BG15" s="17">
        <f>B6L268C3+B6L268C10+B6L268C15+B6L268C20+B6L268C26</f>
        <v>2638.4344376470458</v>
      </c>
      <c r="BH15" s="16" t="s">
        <v>13846</v>
      </c>
      <c r="BI15" s="17">
        <f>B6L278C3*B6L268C4</f>
        <v>16899.415310928238</v>
      </c>
      <c r="BJ15" s="16" t="s">
        <v>13847</v>
      </c>
      <c r="BK15" s="17">
        <f>B6L278C10*B6L268C11</f>
        <v>1186.3849204464211</v>
      </c>
      <c r="BL15" s="16" t="s">
        <v>13848</v>
      </c>
      <c r="BM15" s="17">
        <f>B6L278C15*B6L268C16</f>
        <v>827.90235608237413</v>
      </c>
      <c r="BN15" s="16" t="s">
        <v>13849</v>
      </c>
      <c r="BO15" s="17">
        <f>B6L278C20*B6L268C21</f>
        <v>947.04323402441821</v>
      </c>
      <c r="BP15" s="16" t="s">
        <v>13850</v>
      </c>
      <c r="BQ15" s="17">
        <f>B6L278C26*B6L268C27</f>
        <v>4033.819345149122</v>
      </c>
      <c r="BR15" s="16" t="s">
        <v>13851</v>
      </c>
      <c r="BS15" s="15">
        <f>B6L268C29+B6L268C30+B6L268C31+B6L268C32+B6L268C33</f>
        <v>23894.565166630571</v>
      </c>
      <c r="BT15" s="16" t="s">
        <v>13852</v>
      </c>
      <c r="BU15" s="23">
        <f>IF(B6L268C3=0,0,B6L268C29/B6L268C3)</f>
        <v>9.0563422102463669</v>
      </c>
      <c r="BV15" s="16" t="s">
        <v>13853</v>
      </c>
      <c r="BW15" s="23">
        <f>IF(B6L268C8=0,0,B6L268C30/B6L268C8)</f>
        <v>4.9809882156355005</v>
      </c>
      <c r="BX15" s="16" t="s">
        <v>13854</v>
      </c>
      <c r="BY15" s="23">
        <f>IF(B6L268C13=0,0,B6L268C31/B6L268C13)</f>
        <v>13.584513315369545</v>
      </c>
      <c r="BZ15" s="16" t="s">
        <v>13855</v>
      </c>
      <c r="CA15" s="23">
        <f>IF(B6L268C18=0,0,B6L268C32/B6L268C18)</f>
        <v>10.867610652295639</v>
      </c>
      <c r="CB15" s="16" t="s">
        <v>13856</v>
      </c>
      <c r="CC15" s="23">
        <f>IF(B6L268C24=0,0,B6L268C33/B6L268C24)</f>
        <v>2.2640855525615913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39.977499999999999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79.954999999999998</v>
      </c>
      <c r="J16" s="16" t="s">
        <v>13859</v>
      </c>
      <c r="K16" s="23">
        <f>IF(B6L276C3=0,0,B6L269C3/B6L276C3)</f>
        <v>6.2488057331016528E-3</v>
      </c>
      <c r="L16" s="16" t="s">
        <v>13860</v>
      </c>
      <c r="M16" s="23">
        <f>A1L549C72</f>
        <v>0.66531280403996729</v>
      </c>
      <c r="N16" s="16" t="s">
        <v>13861</v>
      </c>
      <c r="O16" s="23">
        <f>B6L269C1*B6L269C5</f>
        <v>26.597542623507792</v>
      </c>
      <c r="P16" s="16" t="s">
        <v>13862</v>
      </c>
      <c r="Q16" s="23">
        <f>B3L843C21</f>
        <v>1.6070490231910242</v>
      </c>
      <c r="R16" s="16" t="s">
        <v>13863</v>
      </c>
      <c r="S16" s="23">
        <f>B6L269C6*B6L269C7</f>
        <v>42.743554892389824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23.508955190814405</v>
      </c>
      <c r="X16" s="16" t="s">
        <v>13865</v>
      </c>
      <c r="Y16" s="23">
        <f>IF(B6L276C10=0,0,B6L269C10/B6L276C10)</f>
        <v>1.6445914925804772E-2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2.6113303000000001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3.9169954499999999</v>
      </c>
      <c r="AH16" s="16" t="s">
        <v>13868</v>
      </c>
      <c r="AI16" s="23">
        <f>IF(B6L276C15=0,0,B6L269C15/B6L276C15)</f>
        <v>6.2488057331016528E-3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3.7338985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4.4806781999999998</v>
      </c>
      <c r="AR16" s="16" t="s">
        <v>13871</v>
      </c>
      <c r="AS16" s="23">
        <f>IF(B6L276C20=0,0,B6L269C20/B6L276C20)</f>
        <v>6.2488057331016554E-3</v>
      </c>
      <c r="AT16" s="16" t="s">
        <v>13872</v>
      </c>
      <c r="AU16" s="17">
        <f>A1L244C24</f>
        <v>58260.75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291.30374999999998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72.825937499999995</v>
      </c>
      <c r="BD16" s="16" t="s">
        <v>13875</v>
      </c>
      <c r="BE16" s="23">
        <f>IF(B6L276C26=0,0,B6L269C26/B6L276C26)</f>
        <v>1.1907835033846756E-2</v>
      </c>
      <c r="BF16" s="16" t="s">
        <v>13876</v>
      </c>
      <c r="BG16" s="23">
        <f>B6L269C3+B6L269C10+B6L269C15+B6L269C20+B6L269C26</f>
        <v>184.68756634081439</v>
      </c>
      <c r="BH16" s="16" t="s">
        <v>13877</v>
      </c>
      <c r="BI16" s="17">
        <f>B6L278C3*B6L269C4</f>
        <v>724.09984142024825</v>
      </c>
      <c r="BJ16" s="16" t="s">
        <v>13878</v>
      </c>
      <c r="BK16" s="17">
        <f>B6L278C10*B6L269C11</f>
        <v>212.90514321336289</v>
      </c>
      <c r="BL16" s="16" t="s">
        <v>13879</v>
      </c>
      <c r="BM16" s="17">
        <f>B6L278C15*B6L269C16</f>
        <v>35.473651231177953</v>
      </c>
      <c r="BN16" s="16" t="s">
        <v>13880</v>
      </c>
      <c r="BO16" s="17">
        <f>B6L278C20*B6L269C21</f>
        <v>40.57855511319071</v>
      </c>
      <c r="BP16" s="16" t="s">
        <v>13881</v>
      </c>
      <c r="BQ16" s="17">
        <f>B6L278C26*B6L269C27</f>
        <v>659.53661178201367</v>
      </c>
      <c r="BR16" s="16" t="s">
        <v>13882</v>
      </c>
      <c r="BS16" s="15">
        <f>B6L269C29+B6L269C30+B6L269C31+B6L269C32+B6L269C33</f>
        <v>1672.5938027599937</v>
      </c>
      <c r="BT16" s="16" t="s">
        <v>13883</v>
      </c>
      <c r="BU16" s="23">
        <f>IF(B6L269C3=0,0,B6L269C29/B6L269C3)</f>
        <v>9.0563422102463669</v>
      </c>
      <c r="BV16" s="16" t="s">
        <v>13884</v>
      </c>
      <c r="BW16" s="23">
        <f>IF(B6L269C8=0,0,B6L269C30/B6L269C8)</f>
        <v>4.9809882156355014</v>
      </c>
      <c r="BX16" s="16" t="s">
        <v>13885</v>
      </c>
      <c r="BY16" s="23">
        <f>IF(B6L269C13=0,0,B6L269C31/B6L269C13)</f>
        <v>13.584513315369547</v>
      </c>
      <c r="BZ16" s="16" t="s">
        <v>13886</v>
      </c>
      <c r="CA16" s="23">
        <f>IF(B6L269C18=0,0,B6L269C32/B6L269C18)</f>
        <v>10.867610652295639</v>
      </c>
      <c r="CB16" s="16" t="s">
        <v>13887</v>
      </c>
      <c r="CC16" s="23">
        <f>IF(B6L269C24=0,0,B6L269C33/B6L269C24)</f>
        <v>2.2640855525615917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7.0954999999999995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14.190999999999999</v>
      </c>
      <c r="J17" s="16" t="s">
        <v>13890</v>
      </c>
      <c r="K17" s="23">
        <f>IF(B6L276C3=0,0,B6L270C3/B6L276C3)</f>
        <v>1.1090838866668195E-3</v>
      </c>
      <c r="L17" s="16" t="s">
        <v>13891</v>
      </c>
      <c r="M17" s="23">
        <f>A1L550C72</f>
        <v>0.85255170904315469</v>
      </c>
      <c r="N17" s="16" t="s">
        <v>13892</v>
      </c>
      <c r="O17" s="23">
        <f>B6L270C1*B6L270C5</f>
        <v>6.049280651515704</v>
      </c>
      <c r="P17" s="16" t="s">
        <v>13893</v>
      </c>
      <c r="Q17" s="23">
        <f>B3L844C21</f>
        <v>1.976579822616408</v>
      </c>
      <c r="R17" s="16" t="s">
        <v>13894</v>
      </c>
      <c r="S17" s="23">
        <f>B6L270C6*B6L270C7</f>
        <v>11.956886077129779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6.576287342421379</v>
      </c>
      <c r="X17" s="16" t="s">
        <v>13896</v>
      </c>
      <c r="Y17" s="23">
        <f>IF(B6L276C10=0,0,B6L270C10/B6L276C10)</f>
        <v>4.6005048409538474E-3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0.46347805999999997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0.69521708999999998</v>
      </c>
      <c r="AH17" s="16" t="s">
        <v>13899</v>
      </c>
      <c r="AI17" s="23">
        <f>IF(B6L276C15=0,0,B6L270C15/B6L276C15)</f>
        <v>1.1090838866668195E-3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0.66271969999999991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0.79526363999999983</v>
      </c>
      <c r="AR17" s="16" t="s">
        <v>13902</v>
      </c>
      <c r="AS17" s="23">
        <f>IF(B6L276C20=0,0,B6L270C20/B6L276C20)</f>
        <v>1.1090838866668199E-3</v>
      </c>
      <c r="AT17" s="16" t="s">
        <v>13903</v>
      </c>
      <c r="AU17" s="17">
        <f>A1L245C24</f>
        <v>14263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71.314999999999998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17.828749999999999</v>
      </c>
      <c r="BD17" s="16" t="s">
        <v>13906</v>
      </c>
      <c r="BE17" s="23">
        <f>IF(B6L276C26=0,0,B6L270C26/B6L276C26)</f>
        <v>2.9151950685110694E-3</v>
      </c>
      <c r="BF17" s="16" t="s">
        <v>13907</v>
      </c>
      <c r="BG17" s="23">
        <f>B6L270C3+B6L270C10+B6L270C15+B6L270C20+B6L270C26</f>
        <v>40.08651807242137</v>
      </c>
      <c r="BH17" s="16" t="s">
        <v>13908</v>
      </c>
      <c r="BI17" s="17">
        <f>B6L278C3*B6L270C4</f>
        <v>128.51855230560619</v>
      </c>
      <c r="BJ17" s="16" t="s">
        <v>13909</v>
      </c>
      <c r="BK17" s="17">
        <f>B6L278C10*B6L270C11</f>
        <v>59.557108645879623</v>
      </c>
      <c r="BL17" s="16" t="s">
        <v>13910</v>
      </c>
      <c r="BM17" s="17">
        <f>B6L278C15*B6L270C16</f>
        <v>6.2961238774516461</v>
      </c>
      <c r="BN17" s="16" t="s">
        <v>13911</v>
      </c>
      <c r="BO17" s="17">
        <f>B6L278C20*B6L270C21</f>
        <v>7.2021796712061699</v>
      </c>
      <c r="BP17" s="16" t="s">
        <v>13912</v>
      </c>
      <c r="BQ17" s="17">
        <f>B6L278C26*B6L270C27</f>
        <v>161.46326118092989</v>
      </c>
      <c r="BR17" s="16" t="s">
        <v>13913</v>
      </c>
      <c r="BS17" s="15">
        <f>B6L270C29+B6L270C30+B6L270C31+B6L270C32+B6L270C33</f>
        <v>363.03722568107355</v>
      </c>
      <c r="BT17" s="16" t="s">
        <v>13914</v>
      </c>
      <c r="BU17" s="23">
        <f>IF(B6L270C3=0,0,B6L270C29/B6L270C3)</f>
        <v>9.0563422102463669</v>
      </c>
      <c r="BV17" s="16" t="s">
        <v>13915</v>
      </c>
      <c r="BW17" s="23">
        <f>IF(B6L270C8=0,0,B6L270C30/B6L270C8)</f>
        <v>4.9809882156355014</v>
      </c>
      <c r="BX17" s="16" t="s">
        <v>13916</v>
      </c>
      <c r="BY17" s="23">
        <f>IF(B6L270C13=0,0,B6L270C31/B6L270C13)</f>
        <v>13.584513315369549</v>
      </c>
      <c r="BZ17" s="16" t="s">
        <v>13917</v>
      </c>
      <c r="CA17" s="23">
        <f>IF(B6L270C18=0,0,B6L270C32/B6L270C18)</f>
        <v>10.867610652295641</v>
      </c>
      <c r="CB17" s="16" t="s">
        <v>13918</v>
      </c>
      <c r="CC17" s="23">
        <f>IF(B6L270C24=0,0,B6L270C33/B6L270C24)</f>
        <v>2.2640855525615913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1413.2502500000001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1413.2502500000001</v>
      </c>
      <c r="J18" s="16" t="s">
        <v>13921</v>
      </c>
      <c r="K18" s="23">
        <f>IF(B6L276C3=0,0,B6L271C3/B6L276C3)</f>
        <v>0.11045120711034138</v>
      </c>
      <c r="L18" s="16" t="s">
        <v>13922</v>
      </c>
      <c r="M18" s="23">
        <f>A1L551C72</f>
        <v>0.13860613165459365</v>
      </c>
      <c r="N18" s="16" t="s">
        <v>13923</v>
      </c>
      <c r="O18" s="23">
        <f>B6L271C1*B6L271C5</f>
        <v>195.8851502123874</v>
      </c>
      <c r="P18" s="16" t="s">
        <v>13924</v>
      </c>
      <c r="Q18" s="23">
        <f>B3L845C21</f>
        <v>1.0981125317544367</v>
      </c>
      <c r="R18" s="16" t="s">
        <v>13925</v>
      </c>
      <c r="S18" s="23">
        <f>B6L271C6*B6L271C7</f>
        <v>215.10393823282286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118.30716602805258</v>
      </c>
      <c r="X18" s="16" t="s">
        <v>13927</v>
      </c>
      <c r="Y18" s="23">
        <f>IF(B6L276C10=0,0,B6L271C10/B6L276C10)</f>
        <v>8.2762911912420495E-2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46.156753165000005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69.235129747500011</v>
      </c>
      <c r="AH18" s="16" t="s">
        <v>13930</v>
      </c>
      <c r="AI18" s="23">
        <f>IF(B6L276C15=0,0,B6L271C15/B6L276C15)</f>
        <v>0.11045120711034138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65.998786675000005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79.198544010000006</v>
      </c>
      <c r="AR18" s="16" t="s">
        <v>13933</v>
      </c>
      <c r="AS18" s="23">
        <f>IF(B6L276C20=0,0,B6L271C20/B6L276C20)</f>
        <v>0.11045120711034143</v>
      </c>
      <c r="AT18" s="16" t="s">
        <v>13934</v>
      </c>
      <c r="AU18" s="17">
        <f>A1L246C24</f>
        <v>620844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3104.22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776.05499999999995</v>
      </c>
      <c r="BD18" s="16" t="s">
        <v>13937</v>
      </c>
      <c r="BE18" s="23">
        <f>IF(B6L276C26=0,0,B6L271C26/B6L276C26)</f>
        <v>0.12689345629353477</v>
      </c>
      <c r="BF18" s="16" t="s">
        <v>13938</v>
      </c>
      <c r="BG18" s="17">
        <f>B6L271C3+B6L271C10+B6L271C15+B6L271C20+B6L271C26</f>
        <v>2456.0460897855523</v>
      </c>
      <c r="BH18" s="16" t="s">
        <v>13939</v>
      </c>
      <c r="BI18" s="17">
        <f>B6L278C3*B6L271C4</f>
        <v>12798.877892716231</v>
      </c>
      <c r="BJ18" s="16" t="s">
        <v>13940</v>
      </c>
      <c r="BK18" s="17">
        <f>B6L278C10*B6L271C11</f>
        <v>1071.4301814744774</v>
      </c>
      <c r="BL18" s="16" t="s">
        <v>13941</v>
      </c>
      <c r="BM18" s="17">
        <f>B6L278C15*B6L271C16</f>
        <v>627.01702796416816</v>
      </c>
      <c r="BN18" s="16" t="s">
        <v>13942</v>
      </c>
      <c r="BO18" s="17">
        <f>B6L278C20*B6L271C21</f>
        <v>717.2491171078176</v>
      </c>
      <c r="BP18" s="16" t="s">
        <v>13943</v>
      </c>
      <c r="BQ18" s="17">
        <f>B6L278C26*B6L271C27</f>
        <v>7028.2196539727438</v>
      </c>
      <c r="BR18" s="16" t="s">
        <v>13944</v>
      </c>
      <c r="BS18" s="15">
        <f>B6L271C29+B6L271C30+B6L271C31+B6L271C32+B6L271C33</f>
        <v>22242.793873235438</v>
      </c>
      <c r="BT18" s="16" t="s">
        <v>13945</v>
      </c>
      <c r="BU18" s="23">
        <f>IF(B6L271C3=0,0,B6L271C29/B6L271C3)</f>
        <v>9.0563422102463669</v>
      </c>
      <c r="BV18" s="16" t="s">
        <v>13946</v>
      </c>
      <c r="BW18" s="23">
        <f>IF(B6L271C8=0,0,B6L271C30/B6L271C8)</f>
        <v>4.9809882156355014</v>
      </c>
      <c r="BX18" s="16" t="s">
        <v>13947</v>
      </c>
      <c r="BY18" s="23">
        <f>IF(B6L271C13=0,0,B6L271C31/B6L271C13)</f>
        <v>13.58451331536955</v>
      </c>
      <c r="BZ18" s="16" t="s">
        <v>13948</v>
      </c>
      <c r="CA18" s="23">
        <f>IF(B6L271C18=0,0,B6L271C32/B6L271C18)</f>
        <v>10.867610652295641</v>
      </c>
      <c r="CB18" s="16" t="s">
        <v>13949</v>
      </c>
      <c r="CC18" s="23">
        <f>IF(B6L271C24=0,0,B6L271C33/B6L271C24)</f>
        <v>2.2640855525615917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598.05375000000004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1196.1075000000001</v>
      </c>
      <c r="J19" s="16" t="s">
        <v>13952</v>
      </c>
      <c r="K19" s="23">
        <f>IF(B6L276C3=0,0,B6L272C3/B6L276C3)</f>
        <v>9.3480625394357905E-2</v>
      </c>
      <c r="L19" s="16" t="s">
        <v>13953</v>
      </c>
      <c r="M19" s="23">
        <f>A1L552C72</f>
        <v>3.2706100977926228E-2</v>
      </c>
      <c r="N19" s="16" t="s">
        <v>13954</v>
      </c>
      <c r="O19" s="23">
        <f>B6L272C1*B6L272C5</f>
        <v>19.560006337727447</v>
      </c>
      <c r="P19" s="16" t="s">
        <v>13955</v>
      </c>
      <c r="Q19" s="23">
        <f>B3L846C21</f>
        <v>1.5124448378995554</v>
      </c>
      <c r="R19" s="16" t="s">
        <v>13956</v>
      </c>
      <c r="S19" s="23">
        <f>B6L272C6*B6L272C7</f>
        <v>29.583430614778464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16.270886838128156</v>
      </c>
      <c r="X19" s="16" t="s">
        <v>13958</v>
      </c>
      <c r="Y19" s="23">
        <f>IF(B6L276C10=0,0,B6L272C10/B6L276C10)</f>
        <v>1.1382454836266261E-2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39.064870950000007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58.597306425000014</v>
      </c>
      <c r="AH19" s="16" t="s">
        <v>13961</v>
      </c>
      <c r="AI19" s="23">
        <f>IF(B6L276C15=0,0,B6L272C15/B6L276C15)</f>
        <v>9.3480625394357919E-2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55.858220250000002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67.0298643</v>
      </c>
      <c r="AR19" s="16" t="s">
        <v>13964</v>
      </c>
      <c r="AS19" s="23">
        <f>IF(B6L276C20=0,0,B6L272C20/B6L276C20)</f>
        <v>9.3480625394357933E-2</v>
      </c>
      <c r="AT19" s="16" t="s">
        <v>13965</v>
      </c>
      <c r="AU19" s="17">
        <f>A1L247C24</f>
        <v>507836.25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2539.1812500000001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634.79531250000002</v>
      </c>
      <c r="BD19" s="16" t="s">
        <v>13968</v>
      </c>
      <c r="BE19" s="23">
        <f>IF(B6L276C26=0,0,B6L272C26/B6L276C26)</f>
        <v>0.1037959567840675</v>
      </c>
      <c r="BF19" s="16" t="s">
        <v>13969</v>
      </c>
      <c r="BG19" s="17">
        <f>B6L272C3+B6L272C10+B6L272C15+B6L272C20+B6L272C26</f>
        <v>1972.8008700631285</v>
      </c>
      <c r="BH19" s="16" t="s">
        <v>13970</v>
      </c>
      <c r="BI19" s="17">
        <f>B6L278C3*B6L272C4</f>
        <v>10832.358840242257</v>
      </c>
      <c r="BJ19" s="16" t="s">
        <v>13971</v>
      </c>
      <c r="BK19" s="17">
        <f>B6L278C10*B6L272C11</f>
        <v>147.35471927028203</v>
      </c>
      <c r="BL19" s="16" t="s">
        <v>13972</v>
      </c>
      <c r="BM19" s="17">
        <f>B6L278C15*B6L272C16</f>
        <v>530.67725958346819</v>
      </c>
      <c r="BN19" s="16" t="s">
        <v>13973</v>
      </c>
      <c r="BO19" s="17">
        <f>B6L278C20*B6L272C21</f>
        <v>607.045389407176</v>
      </c>
      <c r="BP19" s="16" t="s">
        <v>13974</v>
      </c>
      <c r="BQ19" s="17">
        <f>B6L278C26*B6L272C27</f>
        <v>5748.9235834602832</v>
      </c>
      <c r="BR19" s="16" t="s">
        <v>13975</v>
      </c>
      <c r="BS19" s="15">
        <f>B6L272C29+B6L272C30+B6L272C31+B6L272C32+B6L272C33</f>
        <v>17866.359791963467</v>
      </c>
      <c r="BT19" s="16" t="s">
        <v>13976</v>
      </c>
      <c r="BU19" s="23">
        <f>IF(B6L272C3=0,0,B6L272C29/B6L272C3)</f>
        <v>9.0563422102463669</v>
      </c>
      <c r="BV19" s="16" t="s">
        <v>13977</v>
      </c>
      <c r="BW19" s="23">
        <f>IF(B6L272C8=0,0,B6L272C30/B6L272C8)</f>
        <v>4.9809882156355005</v>
      </c>
      <c r="BX19" s="16" t="s">
        <v>13978</v>
      </c>
      <c r="BY19" s="23">
        <f>IF(B6L272C13=0,0,B6L272C31/B6L272C13)</f>
        <v>13.584513315369549</v>
      </c>
      <c r="BZ19" s="16" t="s">
        <v>13979</v>
      </c>
      <c r="CA19" s="23">
        <f>IF(B6L272C18=0,0,B6L272C32/B6L272C18)</f>
        <v>10.867610652295639</v>
      </c>
      <c r="CB19" s="16" t="s">
        <v>13980</v>
      </c>
      <c r="CC19" s="23">
        <f>IF(B6L272C24=0,0,B6L272C33/B6L272C24)</f>
        <v>2.2640855525615917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0.18474999999999997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0.36949999999999994</v>
      </c>
      <c r="J20" s="16" t="s">
        <v>13983</v>
      </c>
      <c r="K20" s="23">
        <f>IF(B6L276C3=0,0,B6L273C3/B6L276C3)</f>
        <v>2.8877915307123512E-5</v>
      </c>
      <c r="L20" s="16" t="s">
        <v>13984</v>
      </c>
      <c r="M20" s="23">
        <f>A1L553C72</f>
        <v>0.41482444733420026</v>
      </c>
      <c r="N20" s="16" t="s">
        <v>13985</v>
      </c>
      <c r="O20" s="23">
        <f>B6L273C1*B6L273C5</f>
        <v>7.6638816644993488E-2</v>
      </c>
      <c r="P20" s="16" t="s">
        <v>13986</v>
      </c>
      <c r="Q20" s="23">
        <f>B3L847C21</f>
        <v>1.7154150197628457</v>
      </c>
      <c r="R20" s="16" t="s">
        <v>13987</v>
      </c>
      <c r="S20" s="23">
        <f>B6L273C6*B6L273C7</f>
        <v>0.13146737716967261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7.2307057443319944E-2</v>
      </c>
      <c r="X20" s="16" t="s">
        <v>13989</v>
      </c>
      <c r="Y20" s="23">
        <f>IF(B6L276C10=0,0,B6L273C10/B6L276C10)</f>
        <v>5.058309506297219E-5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1.2067869999999998E-2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1.8101804999999999E-2</v>
      </c>
      <c r="AH20" s="16" t="s">
        <v>13992</v>
      </c>
      <c r="AI20" s="23">
        <f>IF(B6L276C15=0,0,B6L273C15/B6L276C15)</f>
        <v>2.8877915307123512E-5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1.7255649999999997E-2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2.0706779999999998E-2</v>
      </c>
      <c r="AR20" s="16" t="s">
        <v>13995</v>
      </c>
      <c r="AS20" s="23">
        <f>IF(B6L276C20=0,0,B6L273C20/B6L276C20)</f>
        <v>2.8877915307123526E-5</v>
      </c>
      <c r="AT20" s="16" t="s">
        <v>13996</v>
      </c>
      <c r="AU20" s="17">
        <f>A1L248C24</f>
        <v>325.5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1.6274999999999999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0.40687499999999999</v>
      </c>
      <c r="BD20" s="16" t="s">
        <v>13999</v>
      </c>
      <c r="BE20" s="23">
        <f>IF(B6L276C26=0,0,B6L273C26/B6L276C26)</f>
        <v>6.6528499950946728E-5</v>
      </c>
      <c r="BF20" s="16" t="s">
        <v>14000</v>
      </c>
      <c r="BG20" s="23">
        <f>B6L273C3+B6L273C10+B6L273C15+B6L273C20+B6L273C26</f>
        <v>0.88749064244331977</v>
      </c>
      <c r="BH20" s="16" t="s">
        <v>14001</v>
      </c>
      <c r="BI20" s="17">
        <f>B6L278C3*B6L273C4</f>
        <v>3.3463184466860318</v>
      </c>
      <c r="BJ20" s="16" t="s">
        <v>14002</v>
      </c>
      <c r="BK20" s="17">
        <f>B6L278C10*B6L273C11</f>
        <v>0.65483745642264701</v>
      </c>
      <c r="BL20" s="16" t="s">
        <v>14003</v>
      </c>
      <c r="BM20" s="17">
        <f>B6L278C15*B6L273C16</f>
        <v>0.16393614070314869</v>
      </c>
      <c r="BN20" s="16" t="s">
        <v>14004</v>
      </c>
      <c r="BO20" s="17">
        <f>B6L278C20*B6L273C21</f>
        <v>0.18752768575228523</v>
      </c>
      <c r="BP20" s="16" t="s">
        <v>14005</v>
      </c>
      <c r="BQ20" s="17">
        <f>B6L278C26*B6L273C27</f>
        <v>3.6847992367939906</v>
      </c>
      <c r="BR20" s="16" t="s">
        <v>14006</v>
      </c>
      <c r="BS20" s="15">
        <f>B6L273C29+B6L273C30+B6L273C31+B6L273C32+B6L273C33</f>
        <v>8.0374189663581035</v>
      </c>
      <c r="BT20" s="16" t="s">
        <v>14007</v>
      </c>
      <c r="BU20" s="23">
        <f>IF(B6L273C3=0,0,B6L273C29/B6L273C3)</f>
        <v>9.0563422102463669</v>
      </c>
      <c r="BV20" s="16" t="s">
        <v>14008</v>
      </c>
      <c r="BW20" s="23">
        <f>IF(B6L273C8=0,0,B6L273C30/B6L273C8)</f>
        <v>4.9809882156355014</v>
      </c>
      <c r="BX20" s="16" t="s">
        <v>14009</v>
      </c>
      <c r="BY20" s="23">
        <f>IF(B6L273C13=0,0,B6L273C31/B6L273C13)</f>
        <v>13.584513315369549</v>
      </c>
      <c r="BZ20" s="16" t="s">
        <v>14010</v>
      </c>
      <c r="CA20" s="23">
        <f>IF(B6L273C18=0,0,B6L273C32/B6L273C18)</f>
        <v>10.867610652295641</v>
      </c>
      <c r="CB20" s="16" t="s">
        <v>14011</v>
      </c>
      <c r="CC20" s="23">
        <f>IF(B6L273C24=0,0,B6L273C33/B6L273C24)</f>
        <v>2.2640855525615917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152.18824999999998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304.37649999999996</v>
      </c>
      <c r="J21" s="16" t="s">
        <v>14014</v>
      </c>
      <c r="K21" s="23">
        <f>IF(B6L276C3=0,0,B6L274C3/B6L276C3)</f>
        <v>2.3788251119022139E-2</v>
      </c>
      <c r="L21" s="16" t="s">
        <v>14015</v>
      </c>
      <c r="M21" s="23">
        <f>A1L554C72</f>
        <v>0.55051943237124623</v>
      </c>
      <c r="N21" s="16" t="s">
        <v>14016</v>
      </c>
      <c r="O21" s="23">
        <f>B6L274C1*B6L274C5</f>
        <v>83.782589003573307</v>
      </c>
      <c r="P21" s="16" t="s">
        <v>14017</v>
      </c>
      <c r="Q21" s="23">
        <f>B3L848C21</f>
        <v>1.8305943463896304</v>
      </c>
      <c r="R21" s="16" t="s">
        <v>14018</v>
      </c>
      <c r="S21" s="23">
        <f>B6L274C6*B6L274C7</f>
        <v>153.37193375582731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84.354563565705035</v>
      </c>
      <c r="X21" s="16" t="s">
        <v>14020</v>
      </c>
      <c r="Y21" s="23">
        <f>IF(B6L276C10=0,0,B6L274C10/B6L276C10)</f>
        <v>5.9011043440459973E-2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9.9409364899999986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14.911404734999998</v>
      </c>
      <c r="AH21" s="16" t="s">
        <v>14023</v>
      </c>
      <c r="AI21" s="23">
        <f>IF(B6L276C15=0,0,B6L274C15/B6L276C15)</f>
        <v>2.3788251119022136E-2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14.214382549999998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17.057259059999996</v>
      </c>
      <c r="AR21" s="16" t="s">
        <v>14026</v>
      </c>
      <c r="AS21" s="23">
        <f>IF(B6L276C20=0,0,B6L274C20/B6L276C20)</f>
        <v>2.3788251119022146E-2</v>
      </c>
      <c r="AT21" s="16" t="s">
        <v>14027</v>
      </c>
      <c r="AU21" s="17">
        <f>A1L249C24</f>
        <v>171626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858.13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214.5325</v>
      </c>
      <c r="BD21" s="16" t="s">
        <v>14030</v>
      </c>
      <c r="BE21" s="23">
        <f>IF(B6L276C26=0,0,B6L274C26/B6L276C26)</f>
        <v>3.5078403479512084E-2</v>
      </c>
      <c r="BF21" s="16" t="s">
        <v>14031</v>
      </c>
      <c r="BG21" s="23">
        <f>B6L274C3+B6L274C10+B6L274C15+B6L274C20+B6L274C26</f>
        <v>635.232227360705</v>
      </c>
      <c r="BH21" s="16" t="s">
        <v>14032</v>
      </c>
      <c r="BI21" s="17">
        <f>B6L278C3*B6L274C4</f>
        <v>2756.5377447570531</v>
      </c>
      <c r="BJ21" s="16" t="s">
        <v>14033</v>
      </c>
      <c r="BK21" s="17">
        <f>B6L278C10*B6L274C11</f>
        <v>763.94379464700467</v>
      </c>
      <c r="BL21" s="16" t="s">
        <v>14034</v>
      </c>
      <c r="BM21" s="17">
        <f>B6L278C15*B6L274C16</f>
        <v>135.042784115648</v>
      </c>
      <c r="BN21" s="16" t="s">
        <v>14035</v>
      </c>
      <c r="BO21" s="17">
        <f>B6L278C20*B6L274C21</f>
        <v>154.47637521618523</v>
      </c>
      <c r="BP21" s="16" t="s">
        <v>14036</v>
      </c>
      <c r="BQ21" s="17">
        <f>B6L278C26*B6L274C27</f>
        <v>1942.8797352196787</v>
      </c>
      <c r="BR21" s="16" t="s">
        <v>14037</v>
      </c>
      <c r="BS21" s="15">
        <f>B6L274C29+B6L274C30+B6L274C31+B6L274C32+B6L274C33</f>
        <v>5752.88043395557</v>
      </c>
      <c r="BT21" s="16" t="s">
        <v>14038</v>
      </c>
      <c r="BU21" s="23">
        <f>IF(B6L274C3=0,0,B6L274C29/B6L274C3)</f>
        <v>9.0563422102463669</v>
      </c>
      <c r="BV21" s="16" t="s">
        <v>14039</v>
      </c>
      <c r="BW21" s="23">
        <f>IF(B6L274C8=0,0,B6L274C30/B6L274C8)</f>
        <v>4.9809882156355014</v>
      </c>
      <c r="BX21" s="16" t="s">
        <v>14040</v>
      </c>
      <c r="BY21" s="23">
        <f>IF(B6L274C13=0,0,B6L274C31/B6L274C13)</f>
        <v>13.584513315369549</v>
      </c>
      <c r="BZ21" s="16" t="s">
        <v>14041</v>
      </c>
      <c r="CA21" s="23">
        <f>IF(B6L274C18=0,0,B6L274C32/B6L274C18)</f>
        <v>10.867610652295639</v>
      </c>
      <c r="CB21" s="16" t="s">
        <v>14042</v>
      </c>
      <c r="CC21" s="23">
        <f>IF(B6L274C24=0,0,B6L274C33/B6L274C24)</f>
        <v>2.2640855525615917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774.05124999999998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1548.1025</v>
      </c>
      <c r="J22" s="16" t="s">
        <v>14045</v>
      </c>
      <c r="K22" s="23">
        <f>IF(B6L276C3=0,0,B6L275C3/B6L276C3)</f>
        <v>0.12099045434843352</v>
      </c>
      <c r="L22" s="16" t="s">
        <v>14046</v>
      </c>
      <c r="M22" s="23">
        <f>A1L555C72</f>
        <v>0.33732760648878185</v>
      </c>
      <c r="N22" s="16" t="s">
        <v>14047</v>
      </c>
      <c r="O22" s="23">
        <f>B6L275C1*B6L275C5</f>
        <v>261.10885546214968</v>
      </c>
      <c r="P22" s="16" t="s">
        <v>14048</v>
      </c>
      <c r="Q22" s="23">
        <f>B3L852C21</f>
        <v>1.9522269742491893</v>
      </c>
      <c r="R22" s="16" t="s">
        <v>14049</v>
      </c>
      <c r="S22" s="17">
        <f>B6L275C6*B6L275C7</f>
        <v>509.74375084854137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280.35906296669776</v>
      </c>
      <c r="X22" s="16" t="s">
        <v>14051</v>
      </c>
      <c r="Y22" s="23">
        <f>IF(B6L276C10=0,0,B6L275C10/B6L276C10)</f>
        <v>0.19612786960563036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50.56102765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75.841541475</v>
      </c>
      <c r="AH22" s="16" t="s">
        <v>14054</v>
      </c>
      <c r="AI22" s="23">
        <f>IF(B6L276C15=0,0,B6L275C15/B6L276C15)</f>
        <v>0.12099045434843352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72.296386749999996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86.75566409999999</v>
      </c>
      <c r="AR22" s="16" t="s">
        <v>14057</v>
      </c>
      <c r="AS22" s="23">
        <f>IF(B6L276C20=0,0,B6L275C20/B6L276C20)</f>
        <v>0.12099045434843356</v>
      </c>
      <c r="AT22" s="16" t="s">
        <v>14058</v>
      </c>
      <c r="AU22" s="17">
        <f>A1L253C24</f>
        <v>917840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4589.2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1147.3</v>
      </c>
      <c r="BD22" s="16" t="s">
        <v>14061</v>
      </c>
      <c r="BE22" s="23">
        <f>IF(B6L276C26=0,0,B6L275C26/B6L276C26)</f>
        <v>0.18759606265737924</v>
      </c>
      <c r="BF22" s="16" t="s">
        <v>14062</v>
      </c>
      <c r="BG22" s="17">
        <f>B6L275C3+B6L275C10+B6L275C15+B6L275C20+B6L275C26</f>
        <v>3138.3587685416978</v>
      </c>
      <c r="BH22" s="16" t="s">
        <v>14063</v>
      </c>
      <c r="BI22" s="17">
        <f>B6L278C3*B6L275C4</f>
        <v>14020.146016537927</v>
      </c>
      <c r="BJ22" s="16" t="s">
        <v>14064</v>
      </c>
      <c r="BK22" s="17">
        <f>B6L278C10*B6L275C11</f>
        <v>2539.0276159704235</v>
      </c>
      <c r="BL22" s="16" t="s">
        <v>14065</v>
      </c>
      <c r="BM22" s="17">
        <f>B6L278C15*B6L275C16</f>
        <v>686.84695335019285</v>
      </c>
      <c r="BN22" s="16" t="s">
        <v>14066</v>
      </c>
      <c r="BO22" s="17">
        <f>B6L278C20*B6L275C21</f>
        <v>785.68898276678522</v>
      </c>
      <c r="BP22" s="16" t="s">
        <v>14067</v>
      </c>
      <c r="BQ22" s="17">
        <f>B6L278C26*B6L275C27</f>
        <v>10390.341417815656</v>
      </c>
      <c r="BR22" s="16" t="s">
        <v>14068</v>
      </c>
      <c r="BS22" s="15">
        <f>B6L275C29+B6L275C30+B6L275C31+B6L275C32+B6L275C33</f>
        <v>28422.050986440983</v>
      </c>
      <c r="BT22" s="16" t="s">
        <v>14069</v>
      </c>
      <c r="BU22" s="23">
        <f>IF(B6L275C3=0,0,B6L275C29/B6L275C3)</f>
        <v>9.0563422102463669</v>
      </c>
      <c r="BV22" s="16" t="s">
        <v>14070</v>
      </c>
      <c r="BW22" s="23">
        <f>IF(B6L275C8=0,0,B6L275C30/B6L275C8)</f>
        <v>4.9809882156355014</v>
      </c>
      <c r="BX22" s="16" t="s">
        <v>14071</v>
      </c>
      <c r="BY22" s="23">
        <f>IF(B6L275C13=0,0,B6L275C31/B6L275C13)</f>
        <v>13.584513315369547</v>
      </c>
      <c r="BZ22" s="16" t="s">
        <v>14072</v>
      </c>
      <c r="CA22" s="23">
        <f>IF(B6L275C18=0,0,B6L275C32/B6L275C18)</f>
        <v>10.867610652295639</v>
      </c>
      <c r="CB22" s="16" t="s">
        <v>14073</v>
      </c>
      <c r="CC22" s="23">
        <f>IF(B6L275C24=0,0,B6L275C33/B6L275C24)</f>
        <v>2.2640855525615917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7108.1110000000008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12795.244950000004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2599.0378209559049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1429.4708015257477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417.89270006700008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626.83905010050023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597.53793916500001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717.0455269979999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24463.200000000001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6115.8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21684.400328624251</v>
      </c>
      <c r="BH23" s="16" t="s">
        <v>14090</v>
      </c>
      <c r="BI23" s="17">
        <f>SUM(B6L261C29:B6L275C29)</f>
        <v>115878.11693112667</v>
      </c>
      <c r="BJ23" s="16" t="s">
        <v>14091</v>
      </c>
      <c r="BK23" s="17">
        <f>SUM(B6L261C30:B6L275C30)</f>
        <v>12945.776758172335</v>
      </c>
      <c r="BL23" s="16" t="s">
        <v>14092</v>
      </c>
      <c r="BM23" s="17">
        <f>SUM(B6L261C31:B6L275C31)</f>
        <v>5676.8689484558954</v>
      </c>
      <c r="BN23" s="16" t="s">
        <v>14093</v>
      </c>
      <c r="BO23" s="17">
        <f>SUM(B6L261C32:B6L275C32)</f>
        <v>6493.8096728203373</v>
      </c>
      <c r="BP23" s="16" t="s">
        <v>14094</v>
      </c>
      <c r="BQ23" s="17">
        <f>SUM(B6L261C33:B6L275C33)</f>
        <v>55386.777689424707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0.59006681098346003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6.5921620144541906E-2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2.8907373070079706E-2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3.3067344087513086E-2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0.28203685171440535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115878.1169311267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12945.776758172333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5676.8689484558963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6493.8096728203373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55386.777689424729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BF0E1-CE83-4844-A172-17E11992192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0.19426189357157825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39.241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70.633800000000008</v>
      </c>
      <c r="J9" s="16" t="s">
        <v>14140</v>
      </c>
      <c r="K9" s="23">
        <f>IF(B6L296C3=0,0,B6L282C3/B6L296C3)</f>
        <v>5.4506189302814066E-3</v>
      </c>
      <c r="L9" s="16" t="s">
        <v>14141</v>
      </c>
      <c r="M9" s="23">
        <f>A1L542C81</f>
        <v>0.71504909651267445</v>
      </c>
      <c r="N9" s="16" t="s">
        <v>14142</v>
      </c>
      <c r="O9" s="23">
        <f>B6L282C1*B6L282C5</f>
        <v>28.059241596253859</v>
      </c>
      <c r="P9" s="16" t="s">
        <v>14143</v>
      </c>
      <c r="Q9" s="23">
        <f>B3L836C27</f>
        <v>1.7688392292725377</v>
      </c>
      <c r="R9" s="16" t="s">
        <v>14144</v>
      </c>
      <c r="S9" s="17">
        <f>B6L282C6*B6L282C7</f>
        <v>49.632287279089603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27.297758003499283</v>
      </c>
      <c r="X9" s="16" t="s">
        <v>14146</v>
      </c>
      <c r="Y9" s="23">
        <f>IF(B6L296C10=0,0,B6L282C10/B6L296C10)</f>
        <v>1.8826951367166476E-2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2.3068999080000006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3.4603498620000011</v>
      </c>
      <c r="AH9" s="16" t="s">
        <v>14149</v>
      </c>
      <c r="AI9" s="23">
        <f>IF(B6L296C15=0,0,B6L282C15/B6L296C15)</f>
        <v>5.4506189302814074E-3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3.2985984600000005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3.9583181520000004</v>
      </c>
      <c r="AR9" s="16" t="s">
        <v>14152</v>
      </c>
      <c r="AS9" s="23">
        <f>IF(B6L296C20=0,0,B6L282C20/B6L296C20)</f>
        <v>5.4506189302814066E-3</v>
      </c>
      <c r="AT9" s="16" t="s">
        <v>14153</v>
      </c>
      <c r="AU9" s="17">
        <f>A1L237C27</f>
        <v>43091.4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215.45699999999999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53.864249999999998</v>
      </c>
      <c r="BD9" s="16" t="s">
        <v>14156</v>
      </c>
      <c r="BE9" s="23">
        <f>IF(B6L296C26=0,0,B6L282C26/B6L296C26)</f>
        <v>8.7955382412842498E-3</v>
      </c>
      <c r="BF9" s="16" t="s">
        <v>14157</v>
      </c>
      <c r="BG9" s="17">
        <f>B6L282C3+B6L282C10+B6L282C15+B6L282C20+B6L282C26</f>
        <v>159.21447601749929</v>
      </c>
      <c r="BH9" s="16" t="s">
        <v>14158</v>
      </c>
      <c r="BI9" s="17">
        <f>B6L298C3*B6L282C4</f>
        <v>637.13152144012906</v>
      </c>
      <c r="BJ9" s="16" t="s">
        <v>14159</v>
      </c>
      <c r="BK9" s="17">
        <f>B6L298C10*B6L282C11</f>
        <v>246.23143719683716</v>
      </c>
      <c r="BL9" s="16" t="s">
        <v>14160</v>
      </c>
      <c r="BM9" s="17">
        <f>B6L298C15*B6L282C16</f>
        <v>31.213073235351931</v>
      </c>
      <c r="BN9" s="16" t="s">
        <v>14161</v>
      </c>
      <c r="BO9" s="17">
        <f>B6L298C20*B6L282C21</f>
        <v>35.704850461504833</v>
      </c>
      <c r="BP9" s="16" t="s">
        <v>14162</v>
      </c>
      <c r="BQ9" s="17">
        <f>B6L298C26*B6L282C27</f>
        <v>485.86670338749246</v>
      </c>
      <c r="BR9" s="16" t="s">
        <v>14163</v>
      </c>
      <c r="BS9" s="15">
        <f>B6L282C29+B6L282C30+B6L282C31+B6L282C32+B6L282C33</f>
        <v>1436.1475857213154</v>
      </c>
      <c r="BT9" s="16" t="s">
        <v>14164</v>
      </c>
      <c r="BU9" s="23">
        <f>IF(B6L282C3=0,0,B6L282C29/B6L282C3)</f>
        <v>9.0202073432284404</v>
      </c>
      <c r="BV9" s="16" t="s">
        <v>14165</v>
      </c>
      <c r="BW9" s="23">
        <f>IF(B6L282C8=0,0,B6L282C30/B6L282C8)</f>
        <v>4.9611140387756425</v>
      </c>
      <c r="BX9" s="16" t="s">
        <v>14166</v>
      </c>
      <c r="BY9" s="23">
        <f>IF(B6L282C13=0,0,B6L282C31/B6L282C13)</f>
        <v>13.530311014842662</v>
      </c>
      <c r="BZ9" s="16" t="s">
        <v>14167</v>
      </c>
      <c r="CA9" s="23">
        <f>IF(B6L282C18=0,0,B6L282C32/B6L282C18)</f>
        <v>10.824248811874128</v>
      </c>
      <c r="CB9" s="16" t="s">
        <v>14168</v>
      </c>
      <c r="CC9" s="23">
        <f>IF(B6L282C24=0,0,B6L282C33/B6L282C24)</f>
        <v>2.2550518358071101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297.88220000000001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595.76440000000002</v>
      </c>
      <c r="J10" s="16" t="s">
        <v>14171</v>
      </c>
      <c r="K10" s="23">
        <f>IF(B6L296C3=0,0,B6L283C3/B6L296C3)</f>
        <v>4.5973524242327951E-2</v>
      </c>
      <c r="L10" s="16" t="s">
        <v>14172</v>
      </c>
      <c r="M10" s="23">
        <f>A1L543C81</f>
        <v>0.62941161643006904</v>
      </c>
      <c r="N10" s="16" t="s">
        <v>14173</v>
      </c>
      <c r="O10" s="23">
        <f>B6L283C1*B6L283C5</f>
        <v>187.49051700774513</v>
      </c>
      <c r="P10" s="16" t="s">
        <v>14174</v>
      </c>
      <c r="Q10" s="23">
        <f>B3L837C27</f>
        <v>1.8641174281948325</v>
      </c>
      <c r="R10" s="16" t="s">
        <v>14175</v>
      </c>
      <c r="S10" s="23">
        <f>B6L283C6*B6L283C7</f>
        <v>349.50434037539736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192.22738720646856</v>
      </c>
      <c r="X10" s="16" t="s">
        <v>14177</v>
      </c>
      <c r="Y10" s="23">
        <f>IF(B6L296C10=0,0,B6L283C10/B6L296C10)</f>
        <v>0.13257702958278619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19.457665304000002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29.186497956000004</v>
      </c>
      <c r="AH10" s="16" t="s">
        <v>14180</v>
      </c>
      <c r="AI10" s="23">
        <f>IF(B6L296C15=0,0,B6L283C15/B6L296C15)</f>
        <v>4.5973524242327951E-2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27.82219748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33.386636975999998</v>
      </c>
      <c r="AR10" s="16" t="s">
        <v>14183</v>
      </c>
      <c r="AS10" s="23">
        <f>IF(B6L296C20=0,0,B6L283C20/B6L296C20)</f>
        <v>4.5973524242327944E-2</v>
      </c>
      <c r="AT10" s="16" t="s">
        <v>14184</v>
      </c>
      <c r="AU10" s="17">
        <f>A1L238C27</f>
        <v>317643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1588.2149999999999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397.05374999999998</v>
      </c>
      <c r="BD10" s="16" t="s">
        <v>14187</v>
      </c>
      <c r="BE10" s="23">
        <f>IF(B6L296C26=0,0,B6L283C26/B6L296C26)</f>
        <v>6.4835237508557464E-2</v>
      </c>
      <c r="BF10" s="16" t="s">
        <v>14188</v>
      </c>
      <c r="BG10" s="17">
        <f>B6L283C3+B6L283C10+B6L283C15+B6L283C20+B6L283C26</f>
        <v>1247.6186721384686</v>
      </c>
      <c r="BH10" s="16" t="s">
        <v>14189</v>
      </c>
      <c r="BI10" s="17">
        <f>B6L298C3*B6L283C4</f>
        <v>5373.9184157140862</v>
      </c>
      <c r="BJ10" s="16" t="s">
        <v>14190</v>
      </c>
      <c r="BK10" s="17">
        <f>B6L298C10*B6L283C11</f>
        <v>1733.9308896494047</v>
      </c>
      <c r="BL10" s="16" t="s">
        <v>14191</v>
      </c>
      <c r="BM10" s="17">
        <f>B6L298C15*B6L283C16</f>
        <v>263.26826318583312</v>
      </c>
      <c r="BN10" s="16" t="s">
        <v>14192</v>
      </c>
      <c r="BO10" s="17">
        <f>B6L298C20*B6L283C21</f>
        <v>301.15438801661736</v>
      </c>
      <c r="BP10" s="16" t="s">
        <v>14193</v>
      </c>
      <c r="BQ10" s="17">
        <f>B6L298C26*B6L283C27</f>
        <v>3581.5071514063893</v>
      </c>
      <c r="BR10" s="16" t="s">
        <v>14194</v>
      </c>
      <c r="BS10" s="15">
        <f>B6L283C29+B6L283C30+B6L283C31+B6L283C32+B6L283C33</f>
        <v>11253.779107972332</v>
      </c>
      <c r="BT10" s="16" t="s">
        <v>14195</v>
      </c>
      <c r="BU10" s="23">
        <f>IF(B6L283C3=0,0,B6L283C29/B6L283C3)</f>
        <v>9.0202073432284404</v>
      </c>
      <c r="BV10" s="16" t="s">
        <v>14196</v>
      </c>
      <c r="BW10" s="23">
        <f>IF(B6L283C8=0,0,B6L283C30/B6L283C8)</f>
        <v>4.9611140387756434</v>
      </c>
      <c r="BX10" s="16" t="s">
        <v>14197</v>
      </c>
      <c r="BY10" s="23">
        <f>IF(B6L283C13=0,0,B6L283C31/B6L283C13)</f>
        <v>13.530311014842662</v>
      </c>
      <c r="BZ10" s="16" t="s">
        <v>14198</v>
      </c>
      <c r="CA10" s="23">
        <f>IF(B6L283C18=0,0,B6L283C32/B6L283C18)</f>
        <v>10.824248811874128</v>
      </c>
      <c r="CB10" s="16" t="s">
        <v>14199</v>
      </c>
      <c r="CC10" s="23">
        <f>IF(B6L283C24=0,0,B6L283C33/B6L283C24)</f>
        <v>2.2550518358071101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1190.4038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2380.8076000000001</v>
      </c>
      <c r="J11" s="16" t="s">
        <v>14202</v>
      </c>
      <c r="K11" s="23">
        <f>IF(B6L296C3=0,0,B6L284C3/B6L296C3)</f>
        <v>0.18372047056675192</v>
      </c>
      <c r="L11" s="16" t="s">
        <v>14203</v>
      </c>
      <c r="M11" s="23">
        <f>A1L544C81</f>
        <v>0.14434436576716753</v>
      </c>
      <c r="N11" s="16" t="s">
        <v>14204</v>
      </c>
      <c r="O11" s="23">
        <f>B6L284C1*B6L284C5</f>
        <v>171.82808151782615</v>
      </c>
      <c r="P11" s="16" t="s">
        <v>14205</v>
      </c>
      <c r="Q11" s="23">
        <f>B3L838C27</f>
        <v>1.9157640362527926</v>
      </c>
      <c r="R11" s="16" t="s">
        <v>14206</v>
      </c>
      <c r="S11" s="17">
        <f>B6L284C6*B6L284C7</f>
        <v>329.18205899016448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181.05013244459047</v>
      </c>
      <c r="X11" s="16" t="s">
        <v>14208</v>
      </c>
      <c r="Y11" s="23">
        <f>IF(B6L296C10=0,0,B6L284C10/B6L296C10)</f>
        <v>0.12486820485830392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77.757176216000005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116.63576432400001</v>
      </c>
      <c r="AH11" s="16" t="s">
        <v>14211</v>
      </c>
      <c r="AI11" s="23">
        <f>IF(B6L296C15=0,0,B6L284C15/B6L296C15)</f>
        <v>0.18372047056675192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111.18371492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133.42045790399999</v>
      </c>
      <c r="AR11" s="16" t="s">
        <v>14214</v>
      </c>
      <c r="AS11" s="23">
        <f>IF(B6L296C20=0,0,B6L284C20/B6L296C20)</f>
        <v>0.18372047056675189</v>
      </c>
      <c r="AT11" s="16" t="s">
        <v>14215</v>
      </c>
      <c r="AU11" s="17">
        <f>A1L239C27</f>
        <v>602343.80000000005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3011.7190000000001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752.92975000000001</v>
      </c>
      <c r="BD11" s="16" t="s">
        <v>14218</v>
      </c>
      <c r="BE11" s="23">
        <f>IF(B6L296C26=0,0,B6L284C26/B6L296C26)</f>
        <v>0.12294652592629787</v>
      </c>
      <c r="BF11" s="16" t="s">
        <v>14219</v>
      </c>
      <c r="BG11" s="17">
        <f>B6L284C3+B6L284C10+B6L284C15+B6L284C20+B6L284C26</f>
        <v>3564.8437046725903</v>
      </c>
      <c r="BH11" s="16" t="s">
        <v>14220</v>
      </c>
      <c r="BI11" s="17">
        <f>B6L298C3*B6L284C4</f>
        <v>21475.378196334077</v>
      </c>
      <c r="BJ11" s="16" t="s">
        <v>14221</v>
      </c>
      <c r="BK11" s="17">
        <f>B6L298C10*B6L284C11</f>
        <v>1633.1097341691766</v>
      </c>
      <c r="BL11" s="16" t="s">
        <v>14222</v>
      </c>
      <c r="BM11" s="17">
        <f>B6L298C15*B6L284C16</f>
        <v>1052.0787778384065</v>
      </c>
      <c r="BN11" s="16" t="s">
        <v>14223</v>
      </c>
      <c r="BO11" s="17">
        <f>B6L298C20*B6L284C21</f>
        <v>1203.4801941225617</v>
      </c>
      <c r="BP11" s="16" t="s">
        <v>14224</v>
      </c>
      <c r="BQ11" s="17">
        <f>B6L298C26*B6L284C27</f>
        <v>6791.5824598851532</v>
      </c>
      <c r="BR11" s="16" t="s">
        <v>14225</v>
      </c>
      <c r="BS11" s="15">
        <f>B6L284C29+B6L284C30+B6L284C31+B6L284C32+B6L284C33</f>
        <v>32155.629362349377</v>
      </c>
      <c r="BT11" s="16" t="s">
        <v>14226</v>
      </c>
      <c r="BU11" s="23">
        <f>IF(B6L284C3=0,0,B6L284C29/B6L284C3)</f>
        <v>9.0202073432284386</v>
      </c>
      <c r="BV11" s="16" t="s">
        <v>14227</v>
      </c>
      <c r="BW11" s="23">
        <f>IF(B6L284C8=0,0,B6L284C30/B6L284C8)</f>
        <v>4.9611140387756425</v>
      </c>
      <c r="BX11" s="16" t="s">
        <v>14228</v>
      </c>
      <c r="BY11" s="23">
        <f>IF(B6L284C13=0,0,B6L284C31/B6L284C13)</f>
        <v>13.53031101484266</v>
      </c>
      <c r="BZ11" s="16" t="s">
        <v>14229</v>
      </c>
      <c r="CA11" s="23">
        <f>IF(B6L284C18=0,0,B6L284C32/B6L284C18)</f>
        <v>10.824248811874128</v>
      </c>
      <c r="CB11" s="16" t="s">
        <v>14230</v>
      </c>
      <c r="CC11" s="23">
        <f>IF(B6L284C24=0,0,B6L284C33/B6L284C24)</f>
        <v>2.2550518358071097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347.73159999999996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695.46319999999992</v>
      </c>
      <c r="J12" s="16" t="s">
        <v>14233</v>
      </c>
      <c r="K12" s="23">
        <f>IF(B6L296C3=0,0,B6L285C3/B6L296C3)</f>
        <v>5.3667010457232704E-2</v>
      </c>
      <c r="L12" s="16" t="s">
        <v>14234</v>
      </c>
      <c r="M12" s="23">
        <f>A1L545C81</f>
        <v>0.22077577097843193</v>
      </c>
      <c r="N12" s="16" t="s">
        <v>14235</v>
      </c>
      <c r="O12" s="23">
        <f>B6L285C1*B6L285C5</f>
        <v>76.770712083563694</v>
      </c>
      <c r="P12" s="16" t="s">
        <v>14236</v>
      </c>
      <c r="Q12" s="23">
        <f>B3L839C27</f>
        <v>1.8789391146329315</v>
      </c>
      <c r="R12" s="16" t="s">
        <v>14237</v>
      </c>
      <c r="S12" s="23">
        <f>B6L285C6*B6L285C7</f>
        <v>144.24749379203087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79.336121585616979</v>
      </c>
      <c r="X12" s="16" t="s">
        <v>14239</v>
      </c>
      <c r="Y12" s="23">
        <f>IF(B6L296C10=0,0,B6L285C10/B6L296C10)</f>
        <v>5.4717215331769965E-2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22.713828111999998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34.070742167999995</v>
      </c>
      <c r="AH12" s="16" t="s">
        <v>14242</v>
      </c>
      <c r="AI12" s="23">
        <f>IF(B6L296C15=0,0,B6L285C15/B6L296C15)</f>
        <v>5.3667010457232697E-2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32.478131439999999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38.973757727999995</v>
      </c>
      <c r="AR12" s="16" t="s">
        <v>14245</v>
      </c>
      <c r="AS12" s="23">
        <f>IF(B6L296C20=0,0,B6L285C20/B6L296C20)</f>
        <v>5.3667010457232704E-2</v>
      </c>
      <c r="AT12" s="16" t="s">
        <v>14246</v>
      </c>
      <c r="AU12" s="17">
        <f>A1L240C27</f>
        <v>172052.2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860.26100000000008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215.06525000000002</v>
      </c>
      <c r="BD12" s="16" t="s">
        <v>14249</v>
      </c>
      <c r="BE12" s="23">
        <f>IF(B6L296C26=0,0,B6L285C26/B6L296C26)</f>
        <v>3.5118183781382976E-2</v>
      </c>
      <c r="BF12" s="16" t="s">
        <v>14250</v>
      </c>
      <c r="BG12" s="17">
        <f>B6L285C3+B6L285C10+B6L285C15+B6L285C20+B6L285C26</f>
        <v>1062.909071481617</v>
      </c>
      <c r="BH12" s="16" t="s">
        <v>14251</v>
      </c>
      <c r="BI12" s="17">
        <f>B6L298C3*B6L285C4</f>
        <v>6273.2222635851494</v>
      </c>
      <c r="BJ12" s="16" t="s">
        <v>14252</v>
      </c>
      <c r="BK12" s="17">
        <f>B6L298C10*B6L285C11</f>
        <v>715.62826650984664</v>
      </c>
      <c r="BL12" s="16" t="s">
        <v>14253</v>
      </c>
      <c r="BM12" s="17">
        <f>B6L298C15*B6L285C16</f>
        <v>307.32515869303643</v>
      </c>
      <c r="BN12" s="16" t="s">
        <v>14254</v>
      </c>
      <c r="BO12" s="17">
        <f>B6L298C20*B6L285C21</f>
        <v>351.55137565131173</v>
      </c>
      <c r="BP12" s="16" t="s">
        <v>14255</v>
      </c>
      <c r="BQ12" s="17">
        <f>B6L298C26*B6L285C27</f>
        <v>1939.9331473232608</v>
      </c>
      <c r="BR12" s="16" t="s">
        <v>14256</v>
      </c>
      <c r="BS12" s="15">
        <f>B6L285C29+B6L285C30+B6L285C31+B6L285C32+B6L285C33</f>
        <v>9587.6602117626062</v>
      </c>
      <c r="BT12" s="16" t="s">
        <v>14257</v>
      </c>
      <c r="BU12" s="23">
        <f>IF(B6L285C3=0,0,B6L285C29/B6L285C3)</f>
        <v>9.0202073432284422</v>
      </c>
      <c r="BV12" s="16" t="s">
        <v>14258</v>
      </c>
      <c r="BW12" s="23">
        <f>IF(B6L285C8=0,0,B6L285C30/B6L285C8)</f>
        <v>4.9611140387756425</v>
      </c>
      <c r="BX12" s="16" t="s">
        <v>14259</v>
      </c>
      <c r="BY12" s="23">
        <f>IF(B6L285C13=0,0,B6L285C31/B6L285C13)</f>
        <v>13.53031101484266</v>
      </c>
      <c r="BZ12" s="16" t="s">
        <v>14260</v>
      </c>
      <c r="CA12" s="23">
        <f>IF(B6L285C18=0,0,B6L285C32/B6L285C18)</f>
        <v>10.824248811874128</v>
      </c>
      <c r="CB12" s="16" t="s">
        <v>14261</v>
      </c>
      <c r="CC12" s="23">
        <f>IF(B6L285C24=0,0,B6L285C33/B6L285C24)</f>
        <v>2.2550518358071105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947.73260000000005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1895.4652000000001</v>
      </c>
      <c r="J13" s="16" t="s">
        <v>14264</v>
      </c>
      <c r="K13" s="23">
        <f>IF(B6L296C3=0,0,B6L286C3/B6L296C3)</f>
        <v>0.14626791282374207</v>
      </c>
      <c r="L13" s="16" t="s">
        <v>14265</v>
      </c>
      <c r="M13" s="23">
        <f>A1L546C81</f>
        <v>0.28443294688567933</v>
      </c>
      <c r="N13" s="16" t="s">
        <v>14266</v>
      </c>
      <c r="O13" s="23">
        <f>B6L286C1*B6L286C5</f>
        <v>269.56637627762677</v>
      </c>
      <c r="P13" s="16" t="s">
        <v>14267</v>
      </c>
      <c r="Q13" s="23">
        <f>B3L840C27</f>
        <v>1.9270379189799347</v>
      </c>
      <c r="R13" s="16" t="s">
        <v>14268</v>
      </c>
      <c r="S13" s="17">
        <f>B6L286C6*B6L286C7</f>
        <v>519.46462876899989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285.70554582294994</v>
      </c>
      <c r="X13" s="16" t="s">
        <v>14270</v>
      </c>
      <c r="Y13" s="23">
        <f>IF(B6L296C10=0,0,B6L286C10/B6L296C10)</f>
        <v>0.19704784604834233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61.905893432000006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92.858840148000013</v>
      </c>
      <c r="AH13" s="16" t="s">
        <v>14273</v>
      </c>
      <c r="AI13" s="23">
        <f>IF(B6L296C15=0,0,B6L286C15/B6L296C15)</f>
        <v>0.14626791282374207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88.518224840000002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106.22186980799999</v>
      </c>
      <c r="AR13" s="16" t="s">
        <v>14276</v>
      </c>
      <c r="AS13" s="23">
        <f>IF(B6L296C20=0,0,B6L286C20/B6L296C20)</f>
        <v>0.14626791282374205</v>
      </c>
      <c r="AT13" s="16" t="s">
        <v>14277</v>
      </c>
      <c r="AU13" s="17">
        <f>A1L241C27</f>
        <v>935014.60000000009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4675.0730000000003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1168.7682500000001</v>
      </c>
      <c r="BD13" s="16" t="s">
        <v>14280</v>
      </c>
      <c r="BE13" s="23">
        <f>IF(B6L296C26=0,0,B6L286C26/B6L296C26)</f>
        <v>0.19084914090651725</v>
      </c>
      <c r="BF13" s="16" t="s">
        <v>14281</v>
      </c>
      <c r="BG13" s="17">
        <f>B6L286C3+B6L286C10+B6L286C15+B6L286C20+B6L286C26</f>
        <v>3549.0197057789505</v>
      </c>
      <c r="BH13" s="16" t="s">
        <v>14282</v>
      </c>
      <c r="BI13" s="17">
        <f>B6L298C3*B6L286C4</f>
        <v>17097.489115873967</v>
      </c>
      <c r="BJ13" s="16" t="s">
        <v>14283</v>
      </c>
      <c r="BK13" s="17">
        <f>B6L298C10*B6L286C11</f>
        <v>2577.1232624332629</v>
      </c>
      <c r="BL13" s="16" t="s">
        <v>14284</v>
      </c>
      <c r="BM13" s="17">
        <f>B6L298C15*B6L286C16</f>
        <v>837.60599178666564</v>
      </c>
      <c r="BN13" s="16" t="s">
        <v>14285</v>
      </c>
      <c r="BO13" s="17">
        <f>B6L298C20*B6L286C21</f>
        <v>958.14329005357695</v>
      </c>
      <c r="BP13" s="16" t="s">
        <v>14286</v>
      </c>
      <c r="BQ13" s="17">
        <f>B6L298C26*B6L286C27</f>
        <v>10542.531951182254</v>
      </c>
      <c r="BR13" s="16" t="s">
        <v>14287</v>
      </c>
      <c r="BS13" s="15">
        <f>B6L286C29+B6L286C30+B6L286C31+B6L286C32+B6L286C33</f>
        <v>32012.893611329724</v>
      </c>
      <c r="BT13" s="16" t="s">
        <v>14288</v>
      </c>
      <c r="BU13" s="23">
        <f>IF(B6L286C3=0,0,B6L286C29/B6L286C3)</f>
        <v>9.0202073432284404</v>
      </c>
      <c r="BV13" s="16" t="s">
        <v>14289</v>
      </c>
      <c r="BW13" s="23">
        <f>IF(B6L286C8=0,0,B6L286C30/B6L286C8)</f>
        <v>4.9611140387756425</v>
      </c>
      <c r="BX13" s="16" t="s">
        <v>14290</v>
      </c>
      <c r="BY13" s="23">
        <f>IF(B6L286C13=0,0,B6L286C31/B6L286C13)</f>
        <v>13.530311014842662</v>
      </c>
      <c r="BZ13" s="16" t="s">
        <v>14291</v>
      </c>
      <c r="CA13" s="23">
        <f>IF(B6L286C18=0,0,B6L286C32/B6L286C18)</f>
        <v>10.824248811874128</v>
      </c>
      <c r="CB13" s="16" t="s">
        <v>14292</v>
      </c>
      <c r="CC13" s="23">
        <f>IF(B6L286C24=0,0,B6L286C33/B6L286C24)</f>
        <v>2.2550518358071101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451.49779999999998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902.99559999999997</v>
      </c>
      <c r="J14" s="16" t="s">
        <v>14295</v>
      </c>
      <c r="K14" s="23">
        <f>IF(B6L296C3=0,0,B6L287C3/B6L296C3)</f>
        <v>6.968172335795067E-2</v>
      </c>
      <c r="L14" s="16" t="s">
        <v>14296</v>
      </c>
      <c r="M14" s="23">
        <f>A1L547C81</f>
        <v>5.2099963444583473E-2</v>
      </c>
      <c r="N14" s="16" t="s">
        <v>14297</v>
      </c>
      <c r="O14" s="23">
        <f>B6L287C1*B6L287C5</f>
        <v>23.523018875309859</v>
      </c>
      <c r="P14" s="16" t="s">
        <v>14298</v>
      </c>
      <c r="Q14" s="23">
        <f>B3L841C27</f>
        <v>1.8758326841444219</v>
      </c>
      <c r="R14" s="16" t="s">
        <v>14299</v>
      </c>
      <c r="S14" s="23">
        <f>B6L287C6*B6L287C7</f>
        <v>44.125247636052393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24.268886199828817</v>
      </c>
      <c r="X14" s="16" t="s">
        <v>14301</v>
      </c>
      <c r="Y14" s="23">
        <f>IF(B6L296C10=0,0,B6L287C10/B6L296C10)</f>
        <v>1.6737973139072587E-2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29.491836295999999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44.237754443999997</v>
      </c>
      <c r="AH14" s="16" t="s">
        <v>14304</v>
      </c>
      <c r="AI14" s="23">
        <f>IF(B6L296C15=0,0,B6L287C15/B6L296C15)</f>
        <v>6.968172335795067E-2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42.16989452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50.603873424</v>
      </c>
      <c r="AR14" s="16" t="s">
        <v>14307</v>
      </c>
      <c r="AS14" s="23">
        <f>IF(B6L296C20=0,0,B6L287C20/B6L296C20)</f>
        <v>6.968172335795067E-2</v>
      </c>
      <c r="AT14" s="16" t="s">
        <v>14308</v>
      </c>
      <c r="AU14" s="17">
        <f>A1L242C27</f>
        <v>212378.4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1061.8920000000001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265.47300000000001</v>
      </c>
      <c r="BD14" s="16" t="s">
        <v>14311</v>
      </c>
      <c r="BE14" s="23">
        <f>IF(B6L296C26=0,0,B6L287C26/B6L296C26)</f>
        <v>4.3349307259053158E-2</v>
      </c>
      <c r="BF14" s="16" t="s">
        <v>14312</v>
      </c>
      <c r="BG14" s="17">
        <f>B6L287C3+B6L287C10+B6L287C15+B6L287C20+B6L287C26</f>
        <v>1287.5791140678286</v>
      </c>
      <c r="BH14" s="16" t="s">
        <v>14313</v>
      </c>
      <c r="BI14" s="17">
        <f>B6L298C3*B6L287C4</f>
        <v>8145.2075420229703</v>
      </c>
      <c r="BJ14" s="16" t="s">
        <v>14314</v>
      </c>
      <c r="BK14" s="17">
        <f>B6L298C10*B6L287C11</f>
        <v>218.91038551167122</v>
      </c>
      <c r="BL14" s="16" t="s">
        <v>14315</v>
      </c>
      <c r="BM14" s="17">
        <f>B6L298C15*B6L287C16</f>
        <v>399.03371748370535</v>
      </c>
      <c r="BN14" s="16" t="s">
        <v>14316</v>
      </c>
      <c r="BO14" s="17">
        <f>B6L298C20*B6L287C21</f>
        <v>456.45743065496725</v>
      </c>
      <c r="BP14" s="16" t="s">
        <v>14317</v>
      </c>
      <c r="BQ14" s="17">
        <f>B6L298C26*B6L287C27</f>
        <v>2394.6215040288839</v>
      </c>
      <c r="BR14" s="16" t="s">
        <v>14318</v>
      </c>
      <c r="BS14" s="15">
        <f>B6L287C29+B6L287C30+B6L287C31+B6L287C32+B6L287C33</f>
        <v>11614.2305797022</v>
      </c>
      <c r="BT14" s="16" t="s">
        <v>14319</v>
      </c>
      <c r="BU14" s="23">
        <f>IF(B6L287C3=0,0,B6L287C29/B6L287C3)</f>
        <v>9.0202073432284386</v>
      </c>
      <c r="BV14" s="16" t="s">
        <v>14320</v>
      </c>
      <c r="BW14" s="23">
        <f>IF(B6L287C8=0,0,B6L287C30/B6L287C8)</f>
        <v>4.9611140387756416</v>
      </c>
      <c r="BX14" s="16" t="s">
        <v>14321</v>
      </c>
      <c r="BY14" s="23">
        <f>IF(B6L287C13=0,0,B6L287C31/B6L287C13)</f>
        <v>13.53031101484266</v>
      </c>
      <c r="BZ14" s="16" t="s">
        <v>14322</v>
      </c>
      <c r="CA14" s="23">
        <f>IF(B6L287C18=0,0,B6L287C32/B6L287C18)</f>
        <v>10.824248811874128</v>
      </c>
      <c r="CB14" s="16" t="s">
        <v>14323</v>
      </c>
      <c r="CC14" s="23">
        <f>IF(B6L287C24=0,0,B6L287C33/B6L287C24)</f>
        <v>2.2550518358071101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957.34219999999982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1914.6843999999996</v>
      </c>
      <c r="J15" s="16" t="s">
        <v>14326</v>
      </c>
      <c r="K15" s="23">
        <f>IF(B6L296C3=0,0,B6L288C3/B6L296C3)</f>
        <v>0.14775100640422142</v>
      </c>
      <c r="L15" s="16" t="s">
        <v>14327</v>
      </c>
      <c r="M15" s="23">
        <f>A1L548C81</f>
        <v>0.12542071011432818</v>
      </c>
      <c r="N15" s="16" t="s">
        <v>14328</v>
      </c>
      <c r="O15" s="23">
        <f>B6L288C1*B6L288C5</f>
        <v>120.07053854641316</v>
      </c>
      <c r="P15" s="16" t="s">
        <v>14329</v>
      </c>
      <c r="Q15" s="23">
        <f>B3L842C27</f>
        <v>1.9010466904699408</v>
      </c>
      <c r="R15" s="16" t="s">
        <v>14330</v>
      </c>
      <c r="S15" s="23">
        <f>B6L288C6*B6L288C7</f>
        <v>228.2596999266022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125.54283495963122</v>
      </c>
      <c r="X15" s="16" t="s">
        <v>14332</v>
      </c>
      <c r="Y15" s="23">
        <f>IF(B6L296C10=0,0,B6L288C10/B6L296C10)</f>
        <v>8.65854568707876E-2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62.533592503999991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93.80038875599999</v>
      </c>
      <c r="AH15" s="16" t="s">
        <v>14335</v>
      </c>
      <c r="AI15" s="23">
        <f>IF(B6L296C15=0,0,B6L288C15/B6L296C15)</f>
        <v>0.14775100640422142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89.415761479999986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107.29891377599998</v>
      </c>
      <c r="AR15" s="16" t="s">
        <v>14338</v>
      </c>
      <c r="AS15" s="23">
        <f>IF(B6L296C20=0,0,B6L288C20/B6L296C20)</f>
        <v>0.1477510064042214</v>
      </c>
      <c r="AT15" s="16" t="s">
        <v>14339</v>
      </c>
      <c r="AU15" s="17">
        <f>A1L243C27</f>
        <v>360670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1803.35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450.83749999999998</v>
      </c>
      <c r="BD15" s="16" t="s">
        <v>14342</v>
      </c>
      <c r="BE15" s="23">
        <f>IF(B6L296C26=0,0,B6L288C26/B6L296C26)</f>
        <v>7.361763083780036E-2</v>
      </c>
      <c r="BF15" s="16" t="s">
        <v>14343</v>
      </c>
      <c r="BG15" s="17">
        <f>B6L288C3+B6L288C10+B6L288C15+B6L288C20+B6L288C26</f>
        <v>2692.164037491631</v>
      </c>
      <c r="BH15" s="16" t="s">
        <v>14344</v>
      </c>
      <c r="BI15" s="17">
        <f>B6L298C3*B6L288C4</f>
        <v>17270.850284844939</v>
      </c>
      <c r="BJ15" s="16" t="s">
        <v>14345</v>
      </c>
      <c r="BK15" s="17">
        <f>B6L298C10*B6L288C11</f>
        <v>1132.4224017925817</v>
      </c>
      <c r="BL15" s="16" t="s">
        <v>14346</v>
      </c>
      <c r="BM15" s="17">
        <f>B6L298C15*B6L288C16</f>
        <v>846.09895545455367</v>
      </c>
      <c r="BN15" s="16" t="s">
        <v>14347</v>
      </c>
      <c r="BO15" s="17">
        <f>B6L298C20*B6L288C21</f>
        <v>967.85844996271021</v>
      </c>
      <c r="BP15" s="16" t="s">
        <v>14348</v>
      </c>
      <c r="BQ15" s="17">
        <f>B6L298C26*B6L288C27</f>
        <v>4066.6477281027519</v>
      </c>
      <c r="BR15" s="16" t="s">
        <v>14349</v>
      </c>
      <c r="BS15" s="15">
        <f>B6L288C29+B6L288C30+B6L288C31+B6L288C32+B6L288C33</f>
        <v>24283.877820157533</v>
      </c>
      <c r="BT15" s="16" t="s">
        <v>14350</v>
      </c>
      <c r="BU15" s="23">
        <f>IF(B6L288C3=0,0,B6L288C29/B6L288C3)</f>
        <v>9.0202073432284404</v>
      </c>
      <c r="BV15" s="16" t="s">
        <v>14351</v>
      </c>
      <c r="BW15" s="23">
        <f>IF(B6L288C8=0,0,B6L288C30/B6L288C8)</f>
        <v>4.9611140387756425</v>
      </c>
      <c r="BX15" s="16" t="s">
        <v>14352</v>
      </c>
      <c r="BY15" s="23">
        <f>IF(B6L288C13=0,0,B6L288C31/B6L288C13)</f>
        <v>13.530311014842663</v>
      </c>
      <c r="BZ15" s="16" t="s">
        <v>14353</v>
      </c>
      <c r="CA15" s="23">
        <f>IF(B6L288C18=0,0,B6L288C32/B6L288C18)</f>
        <v>10.824248811874128</v>
      </c>
      <c r="CB15" s="16" t="s">
        <v>14354</v>
      </c>
      <c r="CC15" s="23">
        <f>IF(B6L288C24=0,0,B6L288C33/B6L288C24)</f>
        <v>2.2550518358071101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40.958600000000004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81.917200000000008</v>
      </c>
      <c r="J16" s="16" t="s">
        <v>14357</v>
      </c>
      <c r="K16" s="23">
        <f>IF(B6L296C3=0,0,B6L289C3/B6L296C3)</f>
        <v>6.3213283305676325E-3</v>
      </c>
      <c r="L16" s="16" t="s">
        <v>14358</v>
      </c>
      <c r="M16" s="23">
        <f>A1L549C81</f>
        <v>0.66233852348831468</v>
      </c>
      <c r="N16" s="16" t="s">
        <v>14359</v>
      </c>
      <c r="O16" s="23">
        <f>B6L289C1*B6L289C5</f>
        <v>27.128458648148488</v>
      </c>
      <c r="P16" s="16" t="s">
        <v>14360</v>
      </c>
      <c r="Q16" s="23">
        <f>B3L843C27</f>
        <v>1.6173370791990775</v>
      </c>
      <c r="R16" s="16" t="s">
        <v>14361</v>
      </c>
      <c r="S16" s="23">
        <f>B6L289C6*B6L289C7</f>
        <v>43.875862073169429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24.13172414024319</v>
      </c>
      <c r="X16" s="16" t="s">
        <v>14363</v>
      </c>
      <c r="Y16" s="23">
        <f>IF(B6L296C10=0,0,B6L289C10/B6L296C10)</f>
        <v>1.6643374035918843E-2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2.6754157520000006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4.0131236280000007</v>
      </c>
      <c r="AH16" s="16" t="s">
        <v>14366</v>
      </c>
      <c r="AI16" s="23">
        <f>IF(B6L296C15=0,0,B6L289C15/B6L296C15)</f>
        <v>6.3213283305676334E-3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3.8255332400000004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4.5906398880000001</v>
      </c>
      <c r="AR16" s="16" t="s">
        <v>14369</v>
      </c>
      <c r="AS16" s="23">
        <f>IF(B6L296C20=0,0,B6L289C20/B6L296C20)</f>
        <v>6.3213283305676325E-3</v>
      </c>
      <c r="AT16" s="16" t="s">
        <v>14370</v>
      </c>
      <c r="AU16" s="17">
        <f>A1L244C27</f>
        <v>59756.4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298.78199999999998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74.695499999999996</v>
      </c>
      <c r="BD16" s="16" t="s">
        <v>14373</v>
      </c>
      <c r="BE16" s="23">
        <f>IF(B6L296C26=0,0,B6L289C26/B6L296C26)</f>
        <v>1.2197090402295543E-2</v>
      </c>
      <c r="BF16" s="16" t="s">
        <v>14374</v>
      </c>
      <c r="BG16" s="23">
        <f>B6L289C3+B6L289C10+B6L289C15+B6L289C20+B6L289C26</f>
        <v>189.3481876562432</v>
      </c>
      <c r="BH16" s="16" t="s">
        <v>14375</v>
      </c>
      <c r="BI16" s="17">
        <f>B6L298C3*B6L289C4</f>
        <v>738.91012897671283</v>
      </c>
      <c r="BJ16" s="16" t="s">
        <v>14376</v>
      </c>
      <c r="BK16" s="17">
        <f>B6L298C10*B6L289C11</f>
        <v>217.67315529458463</v>
      </c>
      <c r="BL16" s="16" t="s">
        <v>14377</v>
      </c>
      <c r="BM16" s="17">
        <f>B6L298C15*B6L289C16</f>
        <v>36.199207218569171</v>
      </c>
      <c r="BN16" s="16" t="s">
        <v>14378</v>
      </c>
      <c r="BO16" s="17">
        <f>B6L298C20*B6L289C21</f>
        <v>41.40852362785499</v>
      </c>
      <c r="BP16" s="16" t="s">
        <v>14379</v>
      </c>
      <c r="BQ16" s="17">
        <f>B6L298C26*B6L289C27</f>
        <v>673.76889760611994</v>
      </c>
      <c r="BR16" s="16" t="s">
        <v>14380</v>
      </c>
      <c r="BS16" s="15">
        <f>B6L289C29+B6L289C30+B6L289C31+B6L289C32+B6L289C33</f>
        <v>1707.9599127238416</v>
      </c>
      <c r="BT16" s="16" t="s">
        <v>14381</v>
      </c>
      <c r="BU16" s="23">
        <f>IF(B6L289C3=0,0,B6L289C29/B6L289C3)</f>
        <v>9.0202073432284404</v>
      </c>
      <c r="BV16" s="16" t="s">
        <v>14382</v>
      </c>
      <c r="BW16" s="23">
        <f>IF(B6L289C8=0,0,B6L289C30/B6L289C8)</f>
        <v>4.9611140387756425</v>
      </c>
      <c r="BX16" s="16" t="s">
        <v>14383</v>
      </c>
      <c r="BY16" s="23">
        <f>IF(B6L289C13=0,0,B6L289C31/B6L289C13)</f>
        <v>13.530311014842662</v>
      </c>
      <c r="BZ16" s="16" t="s">
        <v>14384</v>
      </c>
      <c r="CA16" s="23">
        <f>IF(B6L289C18=0,0,B6L289C32/B6L289C18)</f>
        <v>10.824248811874128</v>
      </c>
      <c r="CB16" s="16" t="s">
        <v>14385</v>
      </c>
      <c r="CC16" s="23">
        <f>IF(B6L289C24=0,0,B6L289C33/B6L289C24)</f>
        <v>2.2550518358071101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7.4012000000000002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14.8024</v>
      </c>
      <c r="J17" s="16" t="s">
        <v>14388</v>
      </c>
      <c r="K17" s="23">
        <f>IF(B6L296C3=0,0,B6L290C3/B6L296C3)</f>
        <v>1.1422610938898584E-3</v>
      </c>
      <c r="L17" s="16" t="s">
        <v>14389</v>
      </c>
      <c r="M17" s="23">
        <f>A1L550C81</f>
        <v>0.85900621990087467</v>
      </c>
      <c r="N17" s="16" t="s">
        <v>14390</v>
      </c>
      <c r="O17" s="23">
        <f>B6L290C1*B6L290C5</f>
        <v>6.3576768347303538</v>
      </c>
      <c r="P17" s="16" t="s">
        <v>14391</v>
      </c>
      <c r="Q17" s="23">
        <f>B3L844C27</f>
        <v>1.9695691473335342</v>
      </c>
      <c r="R17" s="16" t="s">
        <v>14392</v>
      </c>
      <c r="S17" s="23">
        <f>B6L290C6*B6L290C7</f>
        <v>12.521884142402026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6.8870362783211148</v>
      </c>
      <c r="X17" s="16" t="s">
        <v>14394</v>
      </c>
      <c r="Y17" s="23">
        <f>IF(B6L296C10=0,0,B6L290C10/B6L296C10)</f>
        <v>4.7499101229940398E-3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0.48344638400000006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0.72516957600000009</v>
      </c>
      <c r="AH17" s="16" t="s">
        <v>14397</v>
      </c>
      <c r="AI17" s="23">
        <f>IF(B6L296C15=0,0,B6L290C15/B6L296C15)</f>
        <v>1.1422610938898587E-3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0.69127207999999996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0.82952649599999995</v>
      </c>
      <c r="AR17" s="16" t="s">
        <v>14400</v>
      </c>
      <c r="AS17" s="23">
        <f>IF(B6L296C20=0,0,B6L290C20/B6L296C20)</f>
        <v>1.1422610938898584E-3</v>
      </c>
      <c r="AT17" s="16" t="s">
        <v>14401</v>
      </c>
      <c r="AU17" s="17">
        <f>A1L245C27</f>
        <v>14381.400000000001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71.907000000000011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17.976750000000003</v>
      </c>
      <c r="BD17" s="16" t="s">
        <v>14404</v>
      </c>
      <c r="BE17" s="23">
        <f>IF(B6L296C26=0,0,B6L290C26/B6L296C26)</f>
        <v>2.9354384787499441E-3</v>
      </c>
      <c r="BF17" s="16" t="s">
        <v>14405</v>
      </c>
      <c r="BG17" s="23">
        <f>B6L290C3+B6L290C10+B6L290C15+B6L290C20+B6L290C26</f>
        <v>41.220882350321119</v>
      </c>
      <c r="BH17" s="16" t="s">
        <v>14406</v>
      </c>
      <c r="BI17" s="17">
        <f>B6L298C3*B6L290C4</f>
        <v>133.52071717740466</v>
      </c>
      <c r="BJ17" s="16" t="s">
        <v>14407</v>
      </c>
      <c r="BK17" s="17">
        <f>B6L298C10*B6L290C11</f>
        <v>62.122495210792785</v>
      </c>
      <c r="BL17" s="16" t="s">
        <v>14408</v>
      </c>
      <c r="BM17" s="17">
        <f>B6L298C15*B6L290C16</f>
        <v>6.5411799345210557</v>
      </c>
      <c r="BN17" s="16" t="s">
        <v>14409</v>
      </c>
      <c r="BO17" s="17">
        <f>B6L298C20*B6L290C21</f>
        <v>7.482500990621757</v>
      </c>
      <c r="BP17" s="16" t="s">
        <v>14410</v>
      </c>
      <c r="BQ17" s="17">
        <f>B6L298C26*B6L290C27</f>
        <v>162.1540123573819</v>
      </c>
      <c r="BR17" s="16" t="s">
        <v>14411</v>
      </c>
      <c r="BS17" s="15">
        <f>B6L290C29+B6L290C30+B6L290C31+B6L290C32+B6L290C33</f>
        <v>371.82090567072214</v>
      </c>
      <c r="BT17" s="16" t="s">
        <v>14412</v>
      </c>
      <c r="BU17" s="23">
        <f>IF(B6L290C3=0,0,B6L290C29/B6L290C3)</f>
        <v>9.0202073432284404</v>
      </c>
      <c r="BV17" s="16" t="s">
        <v>14413</v>
      </c>
      <c r="BW17" s="23">
        <f>IF(B6L290C8=0,0,B6L290C30/B6L290C8)</f>
        <v>4.9611140387756425</v>
      </c>
      <c r="BX17" s="16" t="s">
        <v>14414</v>
      </c>
      <c r="BY17" s="23">
        <f>IF(B6L290C13=0,0,B6L290C31/B6L290C13)</f>
        <v>13.530311014842662</v>
      </c>
      <c r="BZ17" s="16" t="s">
        <v>14415</v>
      </c>
      <c r="CA17" s="23">
        <f>IF(B6L290C18=0,0,B6L290C32/B6L290C18)</f>
        <v>10.824248811874128</v>
      </c>
      <c r="CB17" s="16" t="s">
        <v>14416</v>
      </c>
      <c r="CC17" s="23">
        <f>IF(B6L290C24=0,0,B6L290C33/B6L290C24)</f>
        <v>2.2550518358071101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1384.096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1384.096</v>
      </c>
      <c r="J18" s="16" t="s">
        <v>14419</v>
      </c>
      <c r="K18" s="23">
        <f>IF(B6L296C3=0,0,B6L291C3/B6L296C3)</f>
        <v>0.10680693745666768</v>
      </c>
      <c r="L18" s="16" t="s">
        <v>14420</v>
      </c>
      <c r="M18" s="23">
        <f>A1L551C81</f>
        <v>0.13540385395657892</v>
      </c>
      <c r="N18" s="16" t="s">
        <v>14421</v>
      </c>
      <c r="O18" s="23">
        <f>B6L291C1*B6L291C5</f>
        <v>187.41193264588506</v>
      </c>
      <c r="P18" s="16" t="s">
        <v>14422</v>
      </c>
      <c r="Q18" s="23">
        <f>B3L845C27</f>
        <v>1.1019599242233453</v>
      </c>
      <c r="R18" s="16" t="s">
        <v>14423</v>
      </c>
      <c r="S18" s="23">
        <f>B6L291C6*B6L291C7</f>
        <v>206.52043909701021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113.58624150335562</v>
      </c>
      <c r="X18" s="16" t="s">
        <v>14425</v>
      </c>
      <c r="Y18" s="23">
        <f>IF(B6L296C10=0,0,B6L291C10/B6L296C10)</f>
        <v>7.8339131165598722E-2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45.20457536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67.806863039999996</v>
      </c>
      <c r="AH18" s="16" t="s">
        <v>14428</v>
      </c>
      <c r="AI18" s="23">
        <f>IF(B6L296C15=0,0,B6L291C15/B6L296C15)</f>
        <v>0.10680693745666767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64.637283199999999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77.564739840000001</v>
      </c>
      <c r="AR18" s="16" t="s">
        <v>14431</v>
      </c>
      <c r="AS18" s="23">
        <f>IF(B6L296C20=0,0,B6L291C20/B6L296C20)</f>
        <v>0.10680693745666768</v>
      </c>
      <c r="AT18" s="16" t="s">
        <v>14432</v>
      </c>
      <c r="AU18" s="17">
        <f>A1L246C27</f>
        <v>609958.40000000002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3049.7919999999999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762.44799999999998</v>
      </c>
      <c r="BD18" s="16" t="s">
        <v>14435</v>
      </c>
      <c r="BE18" s="23">
        <f>IF(B6L296C26=0,0,B6L291C26/B6L296C26)</f>
        <v>0.124500768895709</v>
      </c>
      <c r="BF18" s="16" t="s">
        <v>14436</v>
      </c>
      <c r="BG18" s="17">
        <f>B6L291C3+B6L291C10+B6L291C15+B6L291C20+B6L291C26</f>
        <v>2405.5018443833555</v>
      </c>
      <c r="BH18" s="16" t="s">
        <v>14437</v>
      </c>
      <c r="BI18" s="17">
        <f>B6L298C3*B6L291C4</f>
        <v>12484.832902933113</v>
      </c>
      <c r="BJ18" s="16" t="s">
        <v>14438</v>
      </c>
      <c r="BK18" s="17">
        <f>B6L298C10*B6L291C11</f>
        <v>1024.5714496982876</v>
      </c>
      <c r="BL18" s="16" t="s">
        <v>14439</v>
      </c>
      <c r="BM18" s="17">
        <f>B6L298C15*B6L291C16</f>
        <v>611.63196391469307</v>
      </c>
      <c r="BN18" s="16" t="s">
        <v>14440</v>
      </c>
      <c r="BO18" s="17">
        <f>B6L298C20*B6L291C21</f>
        <v>699.65003588037166</v>
      </c>
      <c r="BP18" s="16" t="s">
        <v>14441</v>
      </c>
      <c r="BQ18" s="17">
        <f>B6L298C26*B6L291C27</f>
        <v>6877.4390484298374</v>
      </c>
      <c r="BR18" s="16" t="s">
        <v>14442</v>
      </c>
      <c r="BS18" s="15">
        <f>B6L291C29+B6L291C30+B6L291C31+B6L291C32+B6L291C33</f>
        <v>21698.125400856301</v>
      </c>
      <c r="BT18" s="16" t="s">
        <v>14443</v>
      </c>
      <c r="BU18" s="23">
        <f>IF(B6L291C3=0,0,B6L291C29/B6L291C3)</f>
        <v>9.0202073432284404</v>
      </c>
      <c r="BV18" s="16" t="s">
        <v>14444</v>
      </c>
      <c r="BW18" s="23">
        <f>IF(B6L291C8=0,0,B6L291C30/B6L291C8)</f>
        <v>4.9611140387756434</v>
      </c>
      <c r="BX18" s="16" t="s">
        <v>14445</v>
      </c>
      <c r="BY18" s="23">
        <f>IF(B6L291C13=0,0,B6L291C31/B6L291C13)</f>
        <v>13.53031101484266</v>
      </c>
      <c r="BZ18" s="16" t="s">
        <v>14446</v>
      </c>
      <c r="CA18" s="23">
        <f>IF(B6L291C18=0,0,B6L291C32/B6L291C18)</f>
        <v>10.82424881187413</v>
      </c>
      <c r="CB18" s="16" t="s">
        <v>14447</v>
      </c>
      <c r="CC18" s="23">
        <f>IF(B6L291C24=0,0,B6L291C33/B6L291C24)</f>
        <v>2.2550518358071101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591.51599999999996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1183.0319999999999</v>
      </c>
      <c r="J19" s="16" t="s">
        <v>14450</v>
      </c>
      <c r="K19" s="23">
        <f>IF(B6L296C3=0,0,B6L292C3/B6L296C3)</f>
        <v>9.129137345475781E-2</v>
      </c>
      <c r="L19" s="16" t="s">
        <v>14451</v>
      </c>
      <c r="M19" s="23">
        <f>A1L552C81</f>
        <v>3.4278414750781534E-2</v>
      </c>
      <c r="N19" s="16" t="s">
        <v>14452</v>
      </c>
      <c r="O19" s="23">
        <f>B6L292C1*B6L292C5</f>
        <v>20.276230779723289</v>
      </c>
      <c r="P19" s="16" t="s">
        <v>14453</v>
      </c>
      <c r="Q19" s="23">
        <f>B3L846C27</f>
        <v>1.5234063119230583</v>
      </c>
      <c r="R19" s="16" t="s">
        <v>14454</v>
      </c>
      <c r="S19" s="23">
        <f>B6L292C6*B6L292C7</f>
        <v>30.888937951839051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16.98891587351148</v>
      </c>
      <c r="X19" s="16" t="s">
        <v>14456</v>
      </c>
      <c r="Y19" s="23">
        <f>IF(B6L296C10=0,0,B6L292C10/B6L296C10)</f>
        <v>1.1717060898938363E-2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38.637825120000002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57.956737680000003</v>
      </c>
      <c r="AH19" s="16" t="s">
        <v>14459</v>
      </c>
      <c r="AI19" s="23">
        <f>IF(B6L296C15=0,0,B6L292C15/B6L296C15)</f>
        <v>9.1291373454757824E-2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55.247594399999997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66.297113279999991</v>
      </c>
      <c r="AR19" s="16" t="s">
        <v>14462</v>
      </c>
      <c r="AS19" s="23">
        <f>IF(B6L296C20=0,0,B6L292C20/B6L296C20)</f>
        <v>9.1291373454757796E-2</v>
      </c>
      <c r="AT19" s="16" t="s">
        <v>14463</v>
      </c>
      <c r="AU19" s="17">
        <f>A1L247C27</f>
        <v>504332.79999999999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2521.6639999999998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630.41599999999994</v>
      </c>
      <c r="BD19" s="16" t="s">
        <v>14466</v>
      </c>
      <c r="BE19" s="23">
        <f>IF(B6L296C26=0,0,B6L292C26/B6L296C26)</f>
        <v>0.10294115365789835</v>
      </c>
      <c r="BF19" s="16" t="s">
        <v>14467</v>
      </c>
      <c r="BG19" s="17">
        <f>B6L292C3+B6L292C10+B6L292C15+B6L292C20+B6L292C26</f>
        <v>1954.6907668335116</v>
      </c>
      <c r="BH19" s="16" t="s">
        <v>14468</v>
      </c>
      <c r="BI19" s="17">
        <f>B6L298C3*B6L292C4</f>
        <v>10671.193933674227</v>
      </c>
      <c r="BJ19" s="16" t="s">
        <v>14469</v>
      </c>
      <c r="BK19" s="17">
        <f>B6L298C10*B6L292C11</f>
        <v>153.24354371573847</v>
      </c>
      <c r="BL19" s="16" t="s">
        <v>14470</v>
      </c>
      <c r="BM19" s="17">
        <f>B6L298C15*B6L292C16</f>
        <v>522.7817908107005</v>
      </c>
      <c r="BN19" s="16" t="s">
        <v>14471</v>
      </c>
      <c r="BO19" s="17">
        <f>B6L298C20*B6L292C21</f>
        <v>598.01370804310363</v>
      </c>
      <c r="BP19" s="16" t="s">
        <v>14472</v>
      </c>
      <c r="BQ19" s="17">
        <f>B6L298C26*B6L292C27</f>
        <v>5686.4830324886998</v>
      </c>
      <c r="BR19" s="16" t="s">
        <v>14473</v>
      </c>
      <c r="BS19" s="15">
        <f>B6L292C29+B6L292C30+B6L292C31+B6L292C32+B6L292C33</f>
        <v>17631.71600873247</v>
      </c>
      <c r="BT19" s="16" t="s">
        <v>14474</v>
      </c>
      <c r="BU19" s="23">
        <f>IF(B6L292C3=0,0,B6L292C29/B6L292C3)</f>
        <v>9.0202073432284404</v>
      </c>
      <c r="BV19" s="16" t="s">
        <v>14475</v>
      </c>
      <c r="BW19" s="23">
        <f>IF(B6L292C8=0,0,B6L292C30/B6L292C8)</f>
        <v>4.9611140387756425</v>
      </c>
      <c r="BX19" s="16" t="s">
        <v>14476</v>
      </c>
      <c r="BY19" s="23">
        <f>IF(B6L292C13=0,0,B6L292C31/B6L292C13)</f>
        <v>13.530311014842662</v>
      </c>
      <c r="BZ19" s="16" t="s">
        <v>14477</v>
      </c>
      <c r="CA19" s="23">
        <f>IF(B6L292C18=0,0,B6L292C32/B6L292C18)</f>
        <v>10.824248811874126</v>
      </c>
      <c r="CB19" s="16" t="s">
        <v>14478</v>
      </c>
      <c r="CC19" s="23">
        <f>IF(B6L292C24=0,0,B6L292C33/B6L292C24)</f>
        <v>2.2550518358071101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0.21799999999999997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0.43599999999999994</v>
      </c>
      <c r="J20" s="16" t="s">
        <v>14481</v>
      </c>
      <c r="K20" s="23">
        <f>IF(B6L296C3=0,0,B6L293C3/B6L296C3)</f>
        <v>3.3644938451600973E-5</v>
      </c>
      <c r="L20" s="16" t="s">
        <v>14482</v>
      </c>
      <c r="M20" s="23">
        <f>A1L553C81</f>
        <v>0.44158415841584148</v>
      </c>
      <c r="N20" s="16" t="s">
        <v>14483</v>
      </c>
      <c r="O20" s="23">
        <f>B6L293C1*B6L293C5</f>
        <v>9.6265346534653434E-2</v>
      </c>
      <c r="P20" s="16" t="s">
        <v>14484</v>
      </c>
      <c r="Q20" s="23">
        <f>B3L847C27</f>
        <v>1.755877034358047</v>
      </c>
      <c r="R20" s="16" t="s">
        <v>14485</v>
      </c>
      <c r="S20" s="23">
        <f>B6L293C6*B6L293C7</f>
        <v>0.16903011118471697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9.2966561151594337E-2</v>
      </c>
      <c r="X20" s="16" t="s">
        <v>14487</v>
      </c>
      <c r="Y20" s="23">
        <f>IF(B6L296C10=0,0,B6L293C10/B6L296C10)</f>
        <v>6.4117973547476233E-5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1.4239759999999999E-2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2.1359639999999999E-2</v>
      </c>
      <c r="AH20" s="16" t="s">
        <v>14490</v>
      </c>
      <c r="AI20" s="23">
        <f>IF(B6L296C15=0,0,B6L293C15/B6L296C15)</f>
        <v>3.3644938451600973E-5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2.0361199999999996E-2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2.4433439999999994E-2</v>
      </c>
      <c r="AR20" s="16" t="s">
        <v>14493</v>
      </c>
      <c r="AS20" s="23">
        <f>IF(B6L296C20=0,0,B6L293C20/B6L296C20)</f>
        <v>3.3644938451600967E-5</v>
      </c>
      <c r="AT20" s="16" t="s">
        <v>14494</v>
      </c>
      <c r="AU20" s="17">
        <f>A1L248C27</f>
        <v>388.4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1.9419999999999999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0.48549999999999999</v>
      </c>
      <c r="BD20" s="16" t="s">
        <v>14497</v>
      </c>
      <c r="BE20" s="23">
        <f>IF(B6L296C26=0,0,B6L293C26/B6L296C26)</f>
        <v>7.9277699330140191E-5</v>
      </c>
      <c r="BF20" s="16" t="s">
        <v>14498</v>
      </c>
      <c r="BG20" s="23">
        <f>B6L293C3+B6L293C10+B6L293C15+B6L293C20+B6L293C26</f>
        <v>1.0602596411515943</v>
      </c>
      <c r="BH20" s="16" t="s">
        <v>14499</v>
      </c>
      <c r="BI20" s="17">
        <f>B6L298C3*B6L293C4</f>
        <v>3.9328104016475995</v>
      </c>
      <c r="BJ20" s="16" t="s">
        <v>14500</v>
      </c>
      <c r="BK20" s="17">
        <f>B6L298C10*B6L293C11</f>
        <v>0.83857765757430702</v>
      </c>
      <c r="BL20" s="16" t="s">
        <v>14501</v>
      </c>
      <c r="BM20" s="17">
        <f>B6L298C15*B6L293C16</f>
        <v>0.19266838157671592</v>
      </c>
      <c r="BN20" s="16" t="s">
        <v>14502</v>
      </c>
      <c r="BO20" s="17">
        <f>B6L298C20*B6L293C21</f>
        <v>0.22039469490833144</v>
      </c>
      <c r="BP20" s="16" t="s">
        <v>14503</v>
      </c>
      <c r="BQ20" s="17">
        <f>B6L298C26*B6L293C27</f>
        <v>4.3793106651374076</v>
      </c>
      <c r="BR20" s="16" t="s">
        <v>14504</v>
      </c>
      <c r="BS20" s="15">
        <f>B6L293C29+B6L293C30+B6L293C31+B6L293C32+B6L293C33</f>
        <v>9.563761800844361</v>
      </c>
      <c r="BT20" s="16" t="s">
        <v>14505</v>
      </c>
      <c r="BU20" s="23">
        <f>IF(B6L293C3=0,0,B6L293C29/B6L293C3)</f>
        <v>9.0202073432284404</v>
      </c>
      <c r="BV20" s="16" t="s">
        <v>14506</v>
      </c>
      <c r="BW20" s="23">
        <f>IF(B6L293C8=0,0,B6L293C30/B6L293C8)</f>
        <v>4.9611140387756416</v>
      </c>
      <c r="BX20" s="16" t="s">
        <v>14507</v>
      </c>
      <c r="BY20" s="23">
        <f>IF(B6L293C13=0,0,B6L293C31/B6L293C13)</f>
        <v>13.530311014842662</v>
      </c>
      <c r="BZ20" s="16" t="s">
        <v>14508</v>
      </c>
      <c r="CA20" s="23">
        <f>IF(B6L293C18=0,0,B6L293C32/B6L293C18)</f>
        <v>10.824248811874128</v>
      </c>
      <c r="CB20" s="16" t="s">
        <v>14509</v>
      </c>
      <c r="CC20" s="23">
        <f>IF(B6L293C24=0,0,B6L293C33/B6L293C24)</f>
        <v>2.2550518358071101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154.49619999999999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308.99239999999998</v>
      </c>
      <c r="J21" s="16" t="s">
        <v>14512</v>
      </c>
      <c r="K21" s="23">
        <f>IF(B6L296C3=0,0,B6L294C3/B6L296C3)</f>
        <v>2.384410614681759E-2</v>
      </c>
      <c r="L21" s="16" t="s">
        <v>14513</v>
      </c>
      <c r="M21" s="23">
        <f>A1L554C81</f>
        <v>0.55729219527047591</v>
      </c>
      <c r="N21" s="16" t="s">
        <v>14514</v>
      </c>
      <c r="O21" s="23">
        <f>B6L294C1*B6L294C5</f>
        <v>86.099526458946499</v>
      </c>
      <c r="P21" s="16" t="s">
        <v>14515</v>
      </c>
      <c r="Q21" s="23">
        <f>B3L848C27</f>
        <v>1.8387177019003018</v>
      </c>
      <c r="R21" s="16" t="s">
        <v>14516</v>
      </c>
      <c r="S21" s="23">
        <f>B6L294C6*B6L294C7</f>
        <v>158.31272342529834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87.071997883914094</v>
      </c>
      <c r="X21" s="16" t="s">
        <v>14518</v>
      </c>
      <c r="Y21" s="23">
        <f>IF(B6L296C10=0,0,B6L294C10/B6L296C10)</f>
        <v>6.00525607045213E-2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10.091691784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15.137537676000001</v>
      </c>
      <c r="AH21" s="16" t="s">
        <v>14521</v>
      </c>
      <c r="AI21" s="23">
        <f>IF(B6L296C15=0,0,B6L294C15/B6L296C15)</f>
        <v>2.3844106146817593E-2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14.429945079999998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17.315934095999996</v>
      </c>
      <c r="AR21" s="16" t="s">
        <v>14524</v>
      </c>
      <c r="AS21" s="23">
        <f>IF(B6L296C20=0,0,B6L294C20/B6L296C20)</f>
        <v>2.3844106146817586E-2</v>
      </c>
      <c r="AT21" s="16" t="s">
        <v>14525</v>
      </c>
      <c r="AU21" s="17">
        <f>A1L249C27</f>
        <v>170006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850.03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212.50749999999999</v>
      </c>
      <c r="BD21" s="16" t="s">
        <v>14528</v>
      </c>
      <c r="BE21" s="23">
        <f>IF(B6L296C26=0,0,B6L294C26/B6L296C26)</f>
        <v>3.4700526653758529E-2</v>
      </c>
      <c r="BF21" s="16" t="s">
        <v>14529</v>
      </c>
      <c r="BG21" s="23">
        <f>B6L294C3+B6L294C10+B6L294C15+B6L294C20+B6L294C26</f>
        <v>641.02536965591412</v>
      </c>
      <c r="BH21" s="16" t="s">
        <v>14530</v>
      </c>
      <c r="BI21" s="17">
        <f>B6L298C3*B6L294C4</f>
        <v>2787.1755154817793</v>
      </c>
      <c r="BJ21" s="16" t="s">
        <v>14531</v>
      </c>
      <c r="BK21" s="17">
        <f>B6L298C10*B6L294C11</f>
        <v>785.40747470205315</v>
      </c>
      <c r="BL21" s="16" t="s">
        <v>14532</v>
      </c>
      <c r="BM21" s="17">
        <f>B6L298C15*B6L294C16</f>
        <v>136.5437285034524</v>
      </c>
      <c r="BN21" s="16" t="s">
        <v>14533</v>
      </c>
      <c r="BO21" s="17">
        <f>B6L298C20*B6L294C21</f>
        <v>156.19331588759889</v>
      </c>
      <c r="BP21" s="16" t="s">
        <v>14534</v>
      </c>
      <c r="BQ21" s="17">
        <f>B6L298C26*B6L294C27</f>
        <v>1916.8617119911178</v>
      </c>
      <c r="BR21" s="16" t="s">
        <v>14535</v>
      </c>
      <c r="BS21" s="15">
        <f>B6L294C29+B6L294C30+B6L294C31+B6L294C32+B6L294C33</f>
        <v>5782.1817465660015</v>
      </c>
      <c r="BT21" s="16" t="s">
        <v>14536</v>
      </c>
      <c r="BU21" s="23">
        <f>IF(B6L294C3=0,0,B6L294C29/B6L294C3)</f>
        <v>9.0202073432284404</v>
      </c>
      <c r="BV21" s="16" t="s">
        <v>14537</v>
      </c>
      <c r="BW21" s="23">
        <f>IF(B6L294C8=0,0,B6L294C30/B6L294C8)</f>
        <v>4.9611140387756425</v>
      </c>
      <c r="BX21" s="16" t="s">
        <v>14538</v>
      </c>
      <c r="BY21" s="23">
        <f>IF(B6L294C13=0,0,B6L294C31/B6L294C13)</f>
        <v>13.530311014842663</v>
      </c>
      <c r="BZ21" s="16" t="s">
        <v>14539</v>
      </c>
      <c r="CA21" s="23">
        <f>IF(B6L294C18=0,0,B6L294C32/B6L294C18)</f>
        <v>10.824248811874128</v>
      </c>
      <c r="CB21" s="16" t="s">
        <v>14540</v>
      </c>
      <c r="CC21" s="23">
        <f>IF(B6L294C24=0,0,B6L294C33/B6L294C24)</f>
        <v>2.2550518358071101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764.88419999999996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1529.7683999999999</v>
      </c>
      <c r="J22" s="16" t="s">
        <v>14543</v>
      </c>
      <c r="K22" s="23">
        <f>IF(B6L296C3=0,0,B6L295C3/B6L296C3)</f>
        <v>0.11804808179633969</v>
      </c>
      <c r="L22" s="16" t="s">
        <v>14544</v>
      </c>
      <c r="M22" s="23">
        <f>A1L555C81</f>
        <v>0.3473375687891796</v>
      </c>
      <c r="N22" s="16" t="s">
        <v>14545</v>
      </c>
      <c r="O22" s="23">
        <f>B6L295C1*B6L295C5</f>
        <v>265.67301843325657</v>
      </c>
      <c r="P22" s="16" t="s">
        <v>14546</v>
      </c>
      <c r="Q22" s="23">
        <f>B3L852C27</f>
        <v>1.9555293428396565</v>
      </c>
      <c r="R22" s="16" t="s">
        <v>14547</v>
      </c>
      <c r="S22" s="17">
        <f>B6L295C6*B6L295C7</f>
        <v>519.53138314701414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285.74226073085782</v>
      </c>
      <c r="X22" s="16" t="s">
        <v>14549</v>
      </c>
      <c r="Y22" s="23">
        <f>IF(B6L296C10=0,0,B6L295C10/B6L296C10)</f>
        <v>0.19707316790025203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49.962235944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74.943353916000007</v>
      </c>
      <c r="AH22" s="16" t="s">
        <v>14552</v>
      </c>
      <c r="AI22" s="23">
        <f>IF(B6L296C15=0,0,B6L295C15/B6L296C15)</f>
        <v>0.1180480817963397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71.440184279999997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85.728221135999988</v>
      </c>
      <c r="AR22" s="16" t="s">
        <v>14555</v>
      </c>
      <c r="AS22" s="23">
        <f>IF(B6L296C20=0,0,B6L295C20/B6L296C20)</f>
        <v>0.11804808179633967</v>
      </c>
      <c r="AT22" s="16" t="s">
        <v>14556</v>
      </c>
      <c r="AU22" s="17">
        <f>A1L253C27</f>
        <v>897217.2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4486.0859999999993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1121.5214999999998</v>
      </c>
      <c r="BD22" s="16" t="s">
        <v>14559</v>
      </c>
      <c r="BE22" s="23">
        <f>IF(B6L296C26=0,0,B6L295C26/B6L296C26)</f>
        <v>0.1831341797513652</v>
      </c>
      <c r="BF22" s="16" t="s">
        <v>14560</v>
      </c>
      <c r="BG22" s="17">
        <f>B6L295C3+B6L295C10+B6L295C15+B6L295C20+B6L295C26</f>
        <v>3097.7037357828576</v>
      </c>
      <c r="BH22" s="16" t="s">
        <v>14561</v>
      </c>
      <c r="BI22" s="17">
        <f>B6L298C3*B6L295C4</f>
        <v>13798.828155118821</v>
      </c>
      <c r="BJ22" s="16" t="s">
        <v>14562</v>
      </c>
      <c r="BK22" s="17">
        <f>B6L298C10*B6L295C11</f>
        <v>2577.4544385151794</v>
      </c>
      <c r="BL22" s="16" t="s">
        <v>14563</v>
      </c>
      <c r="BM22" s="17">
        <f>B6L298C15*B6L295C16</f>
        <v>676.00459131927119</v>
      </c>
      <c r="BN22" s="16" t="s">
        <v>14564</v>
      </c>
      <c r="BO22" s="17">
        <f>B6L298C20*B6L295C21</f>
        <v>773.28632981285875</v>
      </c>
      <c r="BP22" s="16" t="s">
        <v>14565</v>
      </c>
      <c r="BQ22" s="17">
        <f>B6L298C26*B6L295C27</f>
        <v>10116.356469888573</v>
      </c>
      <c r="BR22" s="16" t="s">
        <v>14566</v>
      </c>
      <c r="BS22" s="15">
        <f>B6L295C29+B6L295C30+B6L295C31+B6L295C32+B6L295C33</f>
        <v>27941.9299846547</v>
      </c>
      <c r="BT22" s="16" t="s">
        <v>14567</v>
      </c>
      <c r="BU22" s="23">
        <f>IF(B6L295C3=0,0,B6L295C29/B6L295C3)</f>
        <v>9.0202073432284404</v>
      </c>
      <c r="BV22" s="16" t="s">
        <v>14568</v>
      </c>
      <c r="BW22" s="23">
        <f>IF(B6L295C8=0,0,B6L295C30/B6L295C8)</f>
        <v>4.9611140387756434</v>
      </c>
      <c r="BX22" s="16" t="s">
        <v>14569</v>
      </c>
      <c r="BY22" s="23">
        <f>IF(B6L295C13=0,0,B6L295C31/B6L295C13)</f>
        <v>13.530311014842663</v>
      </c>
      <c r="BZ22" s="16" t="s">
        <v>14570</v>
      </c>
      <c r="CA22" s="23">
        <f>IF(B6L295C18=0,0,B6L295C32/B6L295C18)</f>
        <v>10.824248811874128</v>
      </c>
      <c r="CB22" s="16" t="s">
        <v>14571</v>
      </c>
      <c r="CC22" s="23">
        <f>IF(B6L295C24=0,0,B6L295C33/B6L295C24)</f>
        <v>2.2550518358071101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7175.4013999999988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12958.8586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2636.2360167162542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1449.9298091939404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423.23632187599998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634.85448281399999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605.1786966200001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726.214435944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24496.17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6124.0424999999996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21893.89982795194</v>
      </c>
      <c r="BH23" s="16" t="s">
        <v>14588</v>
      </c>
      <c r="BI23" s="17">
        <f>SUM(B6L281C29:B6L295C29)</f>
        <v>116891.59150357902</v>
      </c>
      <c r="BJ23" s="16" t="s">
        <v>14589</v>
      </c>
      <c r="BK23" s="17">
        <f>SUM(B6L281C30:B6L295C30)</f>
        <v>13078.667512056989</v>
      </c>
      <c r="BL23" s="16" t="s">
        <v>14590</v>
      </c>
      <c r="BM23" s="17">
        <f>SUM(B6L281C31:B6L295C31)</f>
        <v>5726.5190677603368</v>
      </c>
      <c r="BN23" s="16" t="s">
        <v>14591</v>
      </c>
      <c r="BO23" s="17">
        <f>SUM(B6L281C32:B6L295C32)</f>
        <v>6550.6047878605677</v>
      </c>
      <c r="BP23" s="16" t="s">
        <v>14592</v>
      </c>
      <c r="BQ23" s="17">
        <f>SUM(B6L281C33:B6L295C33)</f>
        <v>55240.133128743051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0.59189357317947655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6.6225287435672617E-2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2.8996866150062556E-2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3.3169715840977866E-2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0.27971455739381046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116891.59150357902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13078.667512056993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5726.5190677603368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6550.6047878605686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55240.133128743051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802B5-4AA2-4E5E-8478-493A8E4795DA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41079</v>
      </c>
      <c r="F9" s="16" t="s">
        <v>14613</v>
      </c>
      <c r="G9" s="15">
        <f>B6L202C8</f>
        <v>47.288041951584667</v>
      </c>
      <c r="H9" s="16" t="s">
        <v>14614</v>
      </c>
      <c r="I9" s="15">
        <f>IF(B6L302C2=0,0,B6L302C1/B6L302C2)</f>
        <v>868.69741915003112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303272</v>
      </c>
      <c r="F10" s="16" t="s">
        <v>14615</v>
      </c>
      <c r="G10" s="21">
        <f>B6L203C8</f>
        <v>319.75586335260869</v>
      </c>
      <c r="H10" s="16" t="s">
        <v>14616</v>
      </c>
      <c r="I10" s="21">
        <f>IF(B6L303C2=0,0,B6L303C1/B6L303C2)</f>
        <v>948.44859706471993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562581</v>
      </c>
      <c r="F11" s="16" t="s">
        <v>14617</v>
      </c>
      <c r="G11" s="15">
        <f>B6L204C8</f>
        <v>162.38069368474703</v>
      </c>
      <c r="H11" s="16" t="s">
        <v>14618</v>
      </c>
      <c r="I11" s="15">
        <f>IF(B6L304C2=0,0,B6L304C1/B6L304C2)</f>
        <v>3464.5805928888276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159641</v>
      </c>
      <c r="F12" s="16" t="s">
        <v>14619</v>
      </c>
      <c r="G12" s="21">
        <f>B6L205C8</f>
        <v>138.57697398197448</v>
      </c>
      <c r="H12" s="16" t="s">
        <v>14620</v>
      </c>
      <c r="I12" s="15">
        <f>IF(B6L305C2=0,0,B6L305C1/B6L305C2)</f>
        <v>1152.0023522866466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930339</v>
      </c>
      <c r="F13" s="16" t="s">
        <v>14621</v>
      </c>
      <c r="G13" s="15">
        <f>B6L206C8</f>
        <v>467.70648294760696</v>
      </c>
      <c r="H13" s="16" t="s">
        <v>14622</v>
      </c>
      <c r="I13" s="15">
        <f>IF(B6L306C2=0,0,B6L306C1/B6L306C2)</f>
        <v>1989.1513885733709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183279</v>
      </c>
      <c r="F14" s="16" t="s">
        <v>14623</v>
      </c>
      <c r="G14" s="21">
        <f>B6L207C8</f>
        <v>43.460726591398277</v>
      </c>
      <c r="H14" s="16" t="s">
        <v>14624</v>
      </c>
      <c r="I14" s="15">
        <f>IF(B6L307C2=0,0,B6L307C1/B6L307C2)</f>
        <v>4217.1177146466407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353283</v>
      </c>
      <c r="F15" s="16" t="s">
        <v>14625</v>
      </c>
      <c r="G15" s="21">
        <f>B6L208C8</f>
        <v>226.93971397436553</v>
      </c>
      <c r="H15" s="16" t="s">
        <v>14626</v>
      </c>
      <c r="I15" s="15">
        <f>IF(B6L308C2=0,0,B6L308C1/B6L308C2)</f>
        <v>1556.726206325905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51377</v>
      </c>
      <c r="F16" s="16" t="s">
        <v>14627</v>
      </c>
      <c r="G16" s="21">
        <f>B6L209C8</f>
        <v>39.331866534988656</v>
      </c>
      <c r="H16" s="16" t="s">
        <v>14628</v>
      </c>
      <c r="I16" s="15">
        <f>IF(B6L309C2=0,0,B6L309C1/B6L309C2)</f>
        <v>1306.2436270166911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11664</v>
      </c>
      <c r="F17" s="16" t="s">
        <v>14629</v>
      </c>
      <c r="G17" s="21">
        <f>B6L210C8</f>
        <v>11.202305647907677</v>
      </c>
      <c r="H17" s="16" t="s">
        <v>14630</v>
      </c>
      <c r="I17" s="15">
        <f>IF(B6L310C2=0,0,B6L310C1/B6L310C2)</f>
        <v>1041.2142255892256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592070</v>
      </c>
      <c r="F18" s="16" t="s">
        <v>14631</v>
      </c>
      <c r="G18" s="21">
        <f>B6L211C8</f>
        <v>226.09505142390117</v>
      </c>
      <c r="H18" s="16" t="s">
        <v>14632</v>
      </c>
      <c r="I18" s="15">
        <f>IF(B6L311C2=0,0,B6L311C1/B6L311C2)</f>
        <v>2618.6773937388821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510260</v>
      </c>
      <c r="F19" s="16" t="s">
        <v>14633</v>
      </c>
      <c r="G19" s="21">
        <f>B6L212C8</f>
        <v>33.915226578764766</v>
      </c>
      <c r="H19" s="16" t="s">
        <v>14634</v>
      </c>
      <c r="I19" s="15">
        <f>IF(B6L312C2=0,0,B6L312C1/B6L312C2)</f>
        <v>15045.159695895632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399</v>
      </c>
      <c r="F20" s="16" t="s">
        <v>14635</v>
      </c>
      <c r="G20" s="21">
        <f>B6L213C8</f>
        <v>6.1993831496014902E-2</v>
      </c>
      <c r="H20" s="16" t="s">
        <v>14636</v>
      </c>
      <c r="I20" s="15">
        <f>IF(B6L313C2=0,0,B6L313C1/B6L313C2)</f>
        <v>6436.1242138364778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172032</v>
      </c>
      <c r="F21" s="16" t="s">
        <v>14637</v>
      </c>
      <c r="G21" s="21">
        <f>B6L214C8</f>
        <v>154.50980938754535</v>
      </c>
      <c r="H21" s="16" t="s">
        <v>14638</v>
      </c>
      <c r="I21" s="15">
        <f>IF(B6L314C2=0,0,B6L314C1/B6L314C2)</f>
        <v>1113.4050367540424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842135</v>
      </c>
      <c r="F22" s="16" t="s">
        <v>14639</v>
      </c>
      <c r="G22" s="15">
        <f>B6L215C8</f>
        <v>453.05039676716547</v>
      </c>
      <c r="H22" s="16" t="s">
        <v>14640</v>
      </c>
      <c r="I22" s="15">
        <f>IF(B6L315C2=0,0,B6L315C1/B6L315C2)</f>
        <v>1858.8108652132919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4713411</v>
      </c>
      <c r="F23" s="16" t="s">
        <v>14642</v>
      </c>
      <c r="G23" s="15">
        <f>B6L216C8</f>
        <v>2324.2751466560549</v>
      </c>
      <c r="H23" s="16" t="s">
        <v>14643</v>
      </c>
      <c r="I23" s="15">
        <f>IF(B6L316C2=0,0,B6L316C1/B6L316C2)</f>
        <v>2027.9057781868921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15398-D8E4-42F3-960A-293B8FFBC91F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67619.831999999995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67615.821499999991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71648.705333333332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75248.14224999999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76969.189199999993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3032.384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3337.6350000000002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3722.0106666666666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4046.5664999999999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4122.9947999999995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939.86199999999997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963.19899999999996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1001.9316666666667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1026.39975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1032.1853999999998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2092.5219999999999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2374.4360000000001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2720.0789999999997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3020.1667499999999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3090.8093999999996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D91DB-8E8E-4170-9847-893901036049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12138</v>
      </c>
      <c r="F9" s="16" t="s">
        <v>14758</v>
      </c>
      <c r="G9" s="21">
        <f>IF(B7L101C1=0,0,B7L202C1/B7L101C1)</f>
        <v>0.17950355156161879</v>
      </c>
      <c r="H9" s="16" t="s">
        <v>14759</v>
      </c>
      <c r="I9" s="21">
        <f>B7L202C2</f>
        <v>0.17950355156161879</v>
      </c>
      <c r="J9" s="16" t="s">
        <v>14760</v>
      </c>
      <c r="K9" s="17">
        <f>B7L202C3*B7L116C1</f>
        <v>375.61513072082164</v>
      </c>
      <c r="L9" s="16" t="s">
        <v>14761</v>
      </c>
      <c r="M9" s="23">
        <f>B7L202C4</f>
        <v>375.61513072082164</v>
      </c>
      <c r="N9" s="16" t="s">
        <v>14762</v>
      </c>
      <c r="O9" s="23">
        <f>B7L202C5/24</f>
        <v>15.650630446700902</v>
      </c>
      <c r="P9" s="16" t="s">
        <v>14763</v>
      </c>
      <c r="Q9" s="23">
        <f>B7L202C6</f>
        <v>15.650630446700902</v>
      </c>
      <c r="R9" s="16" t="s">
        <v>14764</v>
      </c>
      <c r="S9" s="25">
        <f>IF(B7L202C7=0,0,B7L202C1/B7L202C7)</f>
        <v>775.55981155753682</v>
      </c>
      <c r="T9" s="16" t="s">
        <v>14765</v>
      </c>
      <c r="U9" s="17">
        <f>A1L202C18</f>
        <v>11551.5</v>
      </c>
      <c r="V9" s="16" t="s">
        <v>14766</v>
      </c>
      <c r="W9" s="23">
        <f>IF(B7L102C1=0,0,B7L202C9/B7L102C1)</f>
        <v>0.17084019307522577</v>
      </c>
      <c r="X9" s="16" t="s">
        <v>14767</v>
      </c>
      <c r="Y9" s="23">
        <f>B7L202C10</f>
        <v>0.17084019307522577</v>
      </c>
      <c r="Z9" s="16" t="s">
        <v>14768</v>
      </c>
      <c r="AA9" s="23">
        <f>B7L202C11*B7L117C1</f>
        <v>405.64910468476683</v>
      </c>
      <c r="AB9" s="16" t="s">
        <v>14769</v>
      </c>
      <c r="AC9" s="23">
        <f>B7L202C12</f>
        <v>405.64910468476683</v>
      </c>
      <c r="AD9" s="16" t="s">
        <v>14770</v>
      </c>
      <c r="AE9" s="23">
        <f>B7L202C13/24</f>
        <v>16.902046028531952</v>
      </c>
      <c r="AF9" s="16" t="s">
        <v>14771</v>
      </c>
      <c r="AG9" s="23">
        <f>B7L202C14</f>
        <v>16.902046028531952</v>
      </c>
      <c r="AH9" s="16" t="s">
        <v>14772</v>
      </c>
      <c r="AI9" s="26">
        <f>IF(B7L202C15=0,0,B7L202C9/B7L202C15)</f>
        <v>683.4379684270283</v>
      </c>
      <c r="AJ9" s="16" t="s">
        <v>14773</v>
      </c>
      <c r="AK9" s="17">
        <f>A1L202C21</f>
        <v>11832.333333333332</v>
      </c>
      <c r="AL9" s="16" t="s">
        <v>14774</v>
      </c>
      <c r="AM9" s="23">
        <f>IF(B7L103C1=0,0,B7L202C17/B7L103C1)</f>
        <v>0.16514371443678469</v>
      </c>
      <c r="AN9" s="16" t="s">
        <v>14775</v>
      </c>
      <c r="AO9" s="23">
        <f>B7L202C18</f>
        <v>0.16514371443678469</v>
      </c>
      <c r="AP9" s="16" t="s">
        <v>14776</v>
      </c>
      <c r="AQ9" s="23">
        <f>B7L202C19*B7L118C1</f>
        <v>449.20394962149481</v>
      </c>
      <c r="AR9" s="16" t="s">
        <v>14777</v>
      </c>
      <c r="AS9" s="23">
        <f>B7L202C20</f>
        <v>449.20394962149481</v>
      </c>
      <c r="AT9" s="16" t="s">
        <v>14778</v>
      </c>
      <c r="AU9" s="17">
        <f>B7L202C21/24</f>
        <v>18.716831234228952</v>
      </c>
      <c r="AV9" s="16" t="s">
        <v>14779</v>
      </c>
      <c r="AW9" s="23">
        <f>B7L202C22</f>
        <v>18.716831234228952</v>
      </c>
      <c r="AX9" s="16" t="s">
        <v>14780</v>
      </c>
      <c r="AY9" s="26">
        <f>IF(B7L202C23=0,0,B7L202C17/B7L202C23)</f>
        <v>632.17609782657053</v>
      </c>
      <c r="AZ9" s="16" t="s">
        <v>14781</v>
      </c>
      <c r="BA9" s="17">
        <f>A1L202C24</f>
        <v>11856.25</v>
      </c>
      <c r="BB9" s="16" t="s">
        <v>14782</v>
      </c>
      <c r="BC9" s="23">
        <f>IF(B7L104C1=0,0,B7L202C25/B7L104C1)</f>
        <v>0.15756202938020045</v>
      </c>
      <c r="BD9" s="16" t="s">
        <v>14783</v>
      </c>
      <c r="BE9" s="23">
        <f>B7L202C26</f>
        <v>0.15756202938020045</v>
      </c>
      <c r="BF9" s="16" t="s">
        <v>14784</v>
      </c>
      <c r="BG9" s="23">
        <f>B7L202C27*B7L119C1</f>
        <v>475.86360219660446</v>
      </c>
      <c r="BH9" s="16" t="s">
        <v>14785</v>
      </c>
      <c r="BI9" s="23">
        <f>B7L202C28</f>
        <v>475.86360219660446</v>
      </c>
      <c r="BJ9" s="16" t="s">
        <v>14786</v>
      </c>
      <c r="BK9" s="23">
        <f>B7L202C29/24</f>
        <v>19.827650091525186</v>
      </c>
      <c r="BL9" s="16" t="s">
        <v>14787</v>
      </c>
      <c r="BM9" s="23">
        <f>B7L202C30</f>
        <v>19.827650091525186</v>
      </c>
      <c r="BN9" s="16" t="s">
        <v>14788</v>
      </c>
      <c r="BO9" s="26">
        <f>IF(B7L202C31=0,0,B7L202C25/B7L202C31)</f>
        <v>597.96546465522135</v>
      </c>
      <c r="BP9" s="16" t="s">
        <v>14789</v>
      </c>
      <c r="BQ9" s="17">
        <f>A1L202C27</f>
        <v>11787.2</v>
      </c>
      <c r="BR9" s="16" t="s">
        <v>14790</v>
      </c>
      <c r="BS9" s="21">
        <f>IF(B7L105C1=0,0,B7L202C33/B7L105C1)</f>
        <v>0.15314179767921995</v>
      </c>
      <c r="BT9" s="16" t="s">
        <v>14791</v>
      </c>
      <c r="BU9" s="23">
        <f>B7L202C34</f>
        <v>0.15314179767921995</v>
      </c>
      <c r="BV9" s="16" t="s">
        <v>14792</v>
      </c>
      <c r="BW9" s="23">
        <f>B7L202C35*B7L120C1</f>
        <v>473.33210779983119</v>
      </c>
      <c r="BX9" s="16" t="s">
        <v>14793</v>
      </c>
      <c r="BY9" s="23">
        <f>B7L202C36</f>
        <v>473.33210779983119</v>
      </c>
      <c r="BZ9" s="16" t="s">
        <v>14794</v>
      </c>
      <c r="CA9" s="23">
        <f>B7L202C37/24</f>
        <v>19.722171158326301</v>
      </c>
      <c r="CB9" s="16" t="s">
        <v>14795</v>
      </c>
      <c r="CC9" s="23">
        <f>B7L202C38</f>
        <v>19.722171158326301</v>
      </c>
      <c r="CD9" s="16" t="s">
        <v>14796</v>
      </c>
      <c r="CE9" s="26">
        <f>IF(B7L202C39=0,0,B7L202C33/B7L202C39)</f>
        <v>597.66239251116542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232941</v>
      </c>
      <c r="F10" s="16" t="s">
        <v>14798</v>
      </c>
      <c r="G10" s="21">
        <f>IF(B7L101C1=0,0,B7L203C1/B7L101C1)</f>
        <v>3.4448621522750904</v>
      </c>
      <c r="H10" s="16" t="s">
        <v>14799</v>
      </c>
      <c r="I10" s="21">
        <f>B7L203C2</f>
        <v>3.4448621522750904</v>
      </c>
      <c r="J10" s="16" t="s">
        <v>14800</v>
      </c>
      <c r="K10" s="17">
        <f>B7L203C3*B7L116C1</f>
        <v>7208.4498406029761</v>
      </c>
      <c r="L10" s="16" t="s">
        <v>14801</v>
      </c>
      <c r="M10" s="17">
        <f>B7L203C4</f>
        <v>7208.4498406029761</v>
      </c>
      <c r="N10" s="16" t="s">
        <v>14802</v>
      </c>
      <c r="O10" s="23">
        <f>B7L203C5/24</f>
        <v>300.35207669179067</v>
      </c>
      <c r="P10" s="16" t="s">
        <v>14803</v>
      </c>
      <c r="Q10" s="23">
        <f>B7L203C6</f>
        <v>300.35207669179067</v>
      </c>
      <c r="R10" s="16" t="s">
        <v>14804</v>
      </c>
      <c r="S10" s="25">
        <f>IF(B7L203C7=0,0,B7L203C1/B7L203C7)</f>
        <v>775.5598115575367</v>
      </c>
      <c r="T10" s="16" t="s">
        <v>14805</v>
      </c>
      <c r="U10" s="17">
        <f>A1L203C18</f>
        <v>238227.5</v>
      </c>
      <c r="V10" s="16" t="s">
        <v>14806</v>
      </c>
      <c r="W10" s="23">
        <f>IF(B7L102C1=0,0,B7L203C9/B7L102C1)</f>
        <v>3.5232508415208716</v>
      </c>
      <c r="X10" s="16" t="s">
        <v>14807</v>
      </c>
      <c r="Y10" s="23">
        <f>B7L203C10</f>
        <v>3.5232508415208716</v>
      </c>
      <c r="Z10" s="16" t="s">
        <v>14808</v>
      </c>
      <c r="AA10" s="17">
        <f>B7L203C11*B7L117C1</f>
        <v>8365.7336351374524</v>
      </c>
      <c r="AB10" s="16" t="s">
        <v>14809</v>
      </c>
      <c r="AC10" s="17">
        <f>B7L203C12</f>
        <v>8365.7336351374524</v>
      </c>
      <c r="AD10" s="16" t="s">
        <v>14810</v>
      </c>
      <c r="AE10" s="23">
        <f>B7L203C13/24</f>
        <v>348.57223479739383</v>
      </c>
      <c r="AF10" s="16" t="s">
        <v>14811</v>
      </c>
      <c r="AG10" s="23">
        <f>B7L203C14</f>
        <v>348.57223479739383</v>
      </c>
      <c r="AH10" s="16" t="s">
        <v>14812</v>
      </c>
      <c r="AI10" s="26">
        <f>IF(B7L203C15=0,0,B7L203C9/B7L203C15)</f>
        <v>683.43796842702852</v>
      </c>
      <c r="AJ10" s="16" t="s">
        <v>14813</v>
      </c>
      <c r="AK10" s="17">
        <f>A1L203C21</f>
        <v>248017</v>
      </c>
      <c r="AL10" s="16" t="s">
        <v>14814</v>
      </c>
      <c r="AM10" s="23">
        <f>IF(B7L103C1=0,0,B7L203C17/B7L103C1)</f>
        <v>3.4615698754938191</v>
      </c>
      <c r="AN10" s="16" t="s">
        <v>14815</v>
      </c>
      <c r="AO10" s="23">
        <f>B7L203C18</f>
        <v>3.4615698754938191</v>
      </c>
      <c r="AP10" s="16" t="s">
        <v>14816</v>
      </c>
      <c r="AQ10" s="17">
        <f>B7L203C19*B7L118C1</f>
        <v>9415.7435253633503</v>
      </c>
      <c r="AR10" s="16" t="s">
        <v>14817</v>
      </c>
      <c r="AS10" s="17">
        <f>B7L203C20</f>
        <v>9415.7435253633503</v>
      </c>
      <c r="AT10" s="16" t="s">
        <v>14818</v>
      </c>
      <c r="AU10" s="17">
        <f>B7L203C21/24</f>
        <v>392.32264689013959</v>
      </c>
      <c r="AV10" s="16" t="s">
        <v>14819</v>
      </c>
      <c r="AW10" s="23">
        <f>B7L203C22</f>
        <v>392.32264689013959</v>
      </c>
      <c r="AX10" s="16" t="s">
        <v>14820</v>
      </c>
      <c r="AY10" s="26">
        <f>IF(B7L203C23=0,0,B7L203C17/B7L203C23)</f>
        <v>632.17609782657064</v>
      </c>
      <c r="AZ10" s="16" t="s">
        <v>14821</v>
      </c>
      <c r="BA10" s="17">
        <f>A1L203C24</f>
        <v>253746.25</v>
      </c>
      <c r="BB10" s="16" t="s">
        <v>14822</v>
      </c>
      <c r="BC10" s="23">
        <f>IF(B7L104C1=0,0,B7L203C25/B7L104C1)</f>
        <v>3.3721264394404371</v>
      </c>
      <c r="BD10" s="16" t="s">
        <v>14823</v>
      </c>
      <c r="BE10" s="23">
        <f>B7L203C26</f>
        <v>3.3721264394404371</v>
      </c>
      <c r="BF10" s="16" t="s">
        <v>14824</v>
      </c>
      <c r="BG10" s="17">
        <f>B7L203C27*B7L119C1</f>
        <v>10184.384149193897</v>
      </c>
      <c r="BH10" s="16" t="s">
        <v>14825</v>
      </c>
      <c r="BI10" s="17">
        <f>B7L203C28</f>
        <v>10184.384149193897</v>
      </c>
      <c r="BJ10" s="16" t="s">
        <v>14826</v>
      </c>
      <c r="BK10" s="23">
        <f>B7L203C29/24</f>
        <v>424.34933954974571</v>
      </c>
      <c r="BL10" s="16" t="s">
        <v>14827</v>
      </c>
      <c r="BM10" s="23">
        <f>B7L203C30</f>
        <v>424.34933954974571</v>
      </c>
      <c r="BN10" s="16" t="s">
        <v>14828</v>
      </c>
      <c r="BO10" s="26">
        <f>IF(B7L203C31=0,0,B7L203C25/B7L203C31)</f>
        <v>597.96546465522135</v>
      </c>
      <c r="BP10" s="16" t="s">
        <v>14829</v>
      </c>
      <c r="BQ10" s="17">
        <f>A1L203C27</f>
        <v>258804.8</v>
      </c>
      <c r="BR10" s="16" t="s">
        <v>14830</v>
      </c>
      <c r="BS10" s="21">
        <f>IF(B7L105C1=0,0,B7L203C33/B7L105C1)</f>
        <v>3.3624467490168133</v>
      </c>
      <c r="BT10" s="16" t="s">
        <v>14831</v>
      </c>
      <c r="BU10" s="23">
        <f>B7L203C34</f>
        <v>3.3624467490168133</v>
      </c>
      <c r="BV10" s="16" t="s">
        <v>14832</v>
      </c>
      <c r="BW10" s="17">
        <f>B7L203C35*B7L120C1</f>
        <v>10392.682018860605</v>
      </c>
      <c r="BX10" s="16" t="s">
        <v>14833</v>
      </c>
      <c r="BY10" s="17">
        <f>B7L203C36</f>
        <v>10392.682018860605</v>
      </c>
      <c r="BZ10" s="16" t="s">
        <v>14834</v>
      </c>
      <c r="CA10" s="23">
        <f>B7L203C37/24</f>
        <v>433.02841745252522</v>
      </c>
      <c r="CB10" s="16" t="s">
        <v>14835</v>
      </c>
      <c r="CC10" s="23">
        <f>B7L203C38</f>
        <v>433.02841745252522</v>
      </c>
      <c r="CD10" s="16" t="s">
        <v>14836</v>
      </c>
      <c r="CE10" s="26">
        <f>IF(B7L203C39=0,0,B7L203C33/B7L203C39)</f>
        <v>597.66239251116554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397830</v>
      </c>
      <c r="F11" s="16" t="s">
        <v>14838</v>
      </c>
      <c r="G11" s="21">
        <f>IF(B7L101C1=0,0,B7L204C1/B7L101C1)</f>
        <v>5.8833331617860276</v>
      </c>
      <c r="H11" s="16" t="s">
        <v>14839</v>
      </c>
      <c r="I11" s="21">
        <f>B7L204C2</f>
        <v>5.8833331617860276</v>
      </c>
      <c r="J11" s="16" t="s">
        <v>14840</v>
      </c>
      <c r="K11" s="17">
        <f>B7L204C3*B7L116C1</f>
        <v>12311.004074366821</v>
      </c>
      <c r="L11" s="16" t="s">
        <v>14841</v>
      </c>
      <c r="M11" s="17">
        <f>B7L204C4</f>
        <v>12311.004074366821</v>
      </c>
      <c r="N11" s="16" t="s">
        <v>14842</v>
      </c>
      <c r="O11" s="23">
        <f>B7L204C5/24</f>
        <v>512.9585030986176</v>
      </c>
      <c r="P11" s="16" t="s">
        <v>14843</v>
      </c>
      <c r="Q11" s="23">
        <f>B7L204C6</f>
        <v>512.9585030986176</v>
      </c>
      <c r="R11" s="16" t="s">
        <v>14844</v>
      </c>
      <c r="S11" s="25">
        <f>IF(B7L204C7=0,0,B7L204C1/B7L204C7)</f>
        <v>775.5598115575367</v>
      </c>
      <c r="T11" s="16" t="s">
        <v>14845</v>
      </c>
      <c r="U11" s="17">
        <f>A1L204C18</f>
        <v>338493</v>
      </c>
      <c r="V11" s="16" t="s">
        <v>14846</v>
      </c>
      <c r="W11" s="23">
        <f>IF(B7L102C1=0,0,B7L204C9/B7L102C1)</f>
        <v>5.0061212374680686</v>
      </c>
      <c r="X11" s="16" t="s">
        <v>14847</v>
      </c>
      <c r="Y11" s="23">
        <f>B7L204C10</f>
        <v>5.0061212374680686</v>
      </c>
      <c r="Z11" s="16" t="s">
        <v>14848</v>
      </c>
      <c r="AA11" s="17">
        <f>B7L204C11*B7L117C1</f>
        <v>11886.714486608731</v>
      </c>
      <c r="AB11" s="16" t="s">
        <v>14849</v>
      </c>
      <c r="AC11" s="17">
        <f>B7L204C12</f>
        <v>11886.714486608731</v>
      </c>
      <c r="AD11" s="16" t="s">
        <v>14850</v>
      </c>
      <c r="AE11" s="23">
        <f>B7L204C13/24</f>
        <v>495.27977027536377</v>
      </c>
      <c r="AF11" s="16" t="s">
        <v>14851</v>
      </c>
      <c r="AG11" s="23">
        <f>B7L204C14</f>
        <v>495.27977027536377</v>
      </c>
      <c r="AH11" s="16" t="s">
        <v>14852</v>
      </c>
      <c r="AI11" s="26">
        <f>IF(B7L204C15=0,0,B7L204C9/B7L204C15)</f>
        <v>683.43796842702852</v>
      </c>
      <c r="AJ11" s="16" t="s">
        <v>14853</v>
      </c>
      <c r="AK11" s="17">
        <f>A1L204C21</f>
        <v>329860.66666666663</v>
      </c>
      <c r="AL11" s="16" t="s">
        <v>14854</v>
      </c>
      <c r="AM11" s="23">
        <f>IF(B7L103C1=0,0,B7L204C17/B7L103C1)</f>
        <v>4.6038608113300352</v>
      </c>
      <c r="AN11" s="16" t="s">
        <v>14855</v>
      </c>
      <c r="AO11" s="23">
        <f>B7L204C18</f>
        <v>4.6038608113300352</v>
      </c>
      <c r="AP11" s="16" t="s">
        <v>14856</v>
      </c>
      <c r="AQ11" s="17">
        <f>B7L204C19*B7L118C1</f>
        <v>12522.865111821789</v>
      </c>
      <c r="AR11" s="16" t="s">
        <v>14857</v>
      </c>
      <c r="AS11" s="17">
        <f>B7L204C20</f>
        <v>12522.865111821789</v>
      </c>
      <c r="AT11" s="16" t="s">
        <v>14858</v>
      </c>
      <c r="AU11" s="17">
        <f>B7L204C21/24</f>
        <v>521.78604632590793</v>
      </c>
      <c r="AV11" s="16" t="s">
        <v>14859</v>
      </c>
      <c r="AW11" s="23">
        <f>B7L204C22</f>
        <v>521.78604632590793</v>
      </c>
      <c r="AX11" s="16" t="s">
        <v>14860</v>
      </c>
      <c r="AY11" s="26">
        <f>IF(B7L204C23=0,0,B7L204C17/B7L204C23)</f>
        <v>632.17609782657053</v>
      </c>
      <c r="AZ11" s="16" t="s">
        <v>14861</v>
      </c>
      <c r="BA11" s="17">
        <f>A1L204C24</f>
        <v>345947</v>
      </c>
      <c r="BB11" s="16" t="s">
        <v>14862</v>
      </c>
      <c r="BC11" s="23">
        <f>IF(B7L104C1=0,0,B7L204C25/B7L104C1)</f>
        <v>4.5974158252391941</v>
      </c>
      <c r="BD11" s="16" t="s">
        <v>14863</v>
      </c>
      <c r="BE11" s="23">
        <f>B7L204C26</f>
        <v>4.5974158252391941</v>
      </c>
      <c r="BF11" s="16" t="s">
        <v>14864</v>
      </c>
      <c r="BG11" s="17">
        <f>B7L204C27*B7L119C1</f>
        <v>13884.962411311224</v>
      </c>
      <c r="BH11" s="16" t="s">
        <v>14865</v>
      </c>
      <c r="BI11" s="17">
        <f>B7L204C28</f>
        <v>13884.962411311224</v>
      </c>
      <c r="BJ11" s="16" t="s">
        <v>14866</v>
      </c>
      <c r="BK11" s="23">
        <f>B7L204C29/24</f>
        <v>578.540100471301</v>
      </c>
      <c r="BL11" s="16" t="s">
        <v>14867</v>
      </c>
      <c r="BM11" s="23">
        <f>B7L204C30</f>
        <v>578.540100471301</v>
      </c>
      <c r="BN11" s="16" t="s">
        <v>14868</v>
      </c>
      <c r="BO11" s="26">
        <f>IF(B7L204C31=0,0,B7L204C25/B7L204C31)</f>
        <v>597.96546465522147</v>
      </c>
      <c r="BP11" s="16" t="s">
        <v>14869</v>
      </c>
      <c r="BQ11" s="17">
        <f>A1L204C27</f>
        <v>356742</v>
      </c>
      <c r="BR11" s="16" t="s">
        <v>14870</v>
      </c>
      <c r="BS11" s="21">
        <f>IF(B7L105C1=0,0,B7L204C33/B7L105C1)</f>
        <v>4.634867584131964</v>
      </c>
      <c r="BT11" s="16" t="s">
        <v>14871</v>
      </c>
      <c r="BU11" s="23">
        <f>B7L204C34</f>
        <v>4.634867584131964</v>
      </c>
      <c r="BV11" s="16" t="s">
        <v>14872</v>
      </c>
      <c r="BW11" s="17">
        <f>B7L204C35*B7L120C1</f>
        <v>14325.492296790364</v>
      </c>
      <c r="BX11" s="16" t="s">
        <v>14873</v>
      </c>
      <c r="BY11" s="17">
        <f>B7L204C36</f>
        <v>14325.492296790364</v>
      </c>
      <c r="BZ11" s="16" t="s">
        <v>14874</v>
      </c>
      <c r="CA11" s="23">
        <f>B7L204C37/24</f>
        <v>596.89551236626517</v>
      </c>
      <c r="CB11" s="16" t="s">
        <v>14875</v>
      </c>
      <c r="CC11" s="23">
        <f>B7L204C38</f>
        <v>596.89551236626517</v>
      </c>
      <c r="CD11" s="16" t="s">
        <v>14876</v>
      </c>
      <c r="CE11" s="26">
        <f>IF(B7L204C39=0,0,B7L204C33/B7L204C39)</f>
        <v>597.66239251116554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106758</v>
      </c>
      <c r="F12" s="16" t="s">
        <v>14878</v>
      </c>
      <c r="G12" s="21">
        <f>IF(B7L101C1=0,0,B7L205C1/B7L101C1)</f>
        <v>1.5787971789104713</v>
      </c>
      <c r="H12" s="16" t="s">
        <v>14879</v>
      </c>
      <c r="I12" s="21">
        <f>B7L205C2</f>
        <v>1.5787971789104713</v>
      </c>
      <c r="J12" s="16" t="s">
        <v>14880</v>
      </c>
      <c r="K12" s="17">
        <f>B7L205C3*B7L116C1</f>
        <v>3303.6678304080974</v>
      </c>
      <c r="L12" s="16" t="s">
        <v>14881</v>
      </c>
      <c r="M12" s="17">
        <f>B7L205C4</f>
        <v>3303.6678304080974</v>
      </c>
      <c r="N12" s="16" t="s">
        <v>14882</v>
      </c>
      <c r="O12" s="23">
        <f>B7L205C5/24</f>
        <v>137.65282626700406</v>
      </c>
      <c r="P12" s="16" t="s">
        <v>14883</v>
      </c>
      <c r="Q12" s="23">
        <f>B7L205C6</f>
        <v>137.65282626700406</v>
      </c>
      <c r="R12" s="16" t="s">
        <v>14884</v>
      </c>
      <c r="S12" s="25">
        <f>IF(B7L205C7=0,0,B7L205C1/B7L205C7)</f>
        <v>775.5598115575367</v>
      </c>
      <c r="T12" s="16" t="s">
        <v>14885</v>
      </c>
      <c r="U12" s="17">
        <f>A1L205C18</f>
        <v>103616</v>
      </c>
      <c r="V12" s="16" t="s">
        <v>14886</v>
      </c>
      <c r="W12" s="23">
        <f>IF(B7L102C1=0,0,B7L205C9/B7L102C1)</f>
        <v>1.5324224079714837</v>
      </c>
      <c r="X12" s="16" t="s">
        <v>14887</v>
      </c>
      <c r="Y12" s="23">
        <f>B7L205C10</f>
        <v>1.5324224079714837</v>
      </c>
      <c r="Z12" s="16" t="s">
        <v>14888</v>
      </c>
      <c r="AA12" s="17">
        <f>B7L205C11*B7L117C1</f>
        <v>3638.638932694178</v>
      </c>
      <c r="AB12" s="16" t="s">
        <v>14889</v>
      </c>
      <c r="AC12" s="17">
        <f>B7L205C12</f>
        <v>3638.638932694178</v>
      </c>
      <c r="AD12" s="16" t="s">
        <v>14890</v>
      </c>
      <c r="AE12" s="23">
        <f>B7L205C13/24</f>
        <v>151.60995552892408</v>
      </c>
      <c r="AF12" s="16" t="s">
        <v>14891</v>
      </c>
      <c r="AG12" s="23">
        <f>B7L205C14</f>
        <v>151.60995552892408</v>
      </c>
      <c r="AH12" s="16" t="s">
        <v>14892</v>
      </c>
      <c r="AI12" s="26">
        <f>IF(B7L205C15=0,0,B7L205C9/B7L205C15)</f>
        <v>683.43796842702841</v>
      </c>
      <c r="AJ12" s="16" t="s">
        <v>14893</v>
      </c>
      <c r="AK12" s="17">
        <f>A1L205C21</f>
        <v>107683</v>
      </c>
      <c r="AL12" s="16" t="s">
        <v>14894</v>
      </c>
      <c r="AM12" s="23">
        <f>IF(B7L103C1=0,0,B7L205C17/B7L103C1)</f>
        <v>1.5029301576214571</v>
      </c>
      <c r="AN12" s="16" t="s">
        <v>14895</v>
      </c>
      <c r="AO12" s="23">
        <f>B7L205C18</f>
        <v>1.5029301576214571</v>
      </c>
      <c r="AP12" s="16" t="s">
        <v>14896</v>
      </c>
      <c r="AQ12" s="17">
        <f>B7L205C19*B7L118C1</f>
        <v>4088.088760212815</v>
      </c>
      <c r="AR12" s="16" t="s">
        <v>14897</v>
      </c>
      <c r="AS12" s="17">
        <f>B7L205C20</f>
        <v>4088.088760212815</v>
      </c>
      <c r="AT12" s="16" t="s">
        <v>14898</v>
      </c>
      <c r="AU12" s="17">
        <f>B7L205C21/24</f>
        <v>170.33703167553395</v>
      </c>
      <c r="AV12" s="16" t="s">
        <v>14899</v>
      </c>
      <c r="AW12" s="23">
        <f>B7L205C22</f>
        <v>170.33703167553395</v>
      </c>
      <c r="AX12" s="16" t="s">
        <v>14900</v>
      </c>
      <c r="AY12" s="26">
        <f>IF(B7L205C23=0,0,B7L205C17/B7L205C23)</f>
        <v>632.17609782657053</v>
      </c>
      <c r="AZ12" s="16" t="s">
        <v>14901</v>
      </c>
      <c r="BA12" s="17">
        <f>A1L205C24</f>
        <v>114247.5</v>
      </c>
      <c r="BB12" s="16" t="s">
        <v>14902</v>
      </c>
      <c r="BC12" s="23">
        <f>IF(B7L104C1=0,0,B7L205C25/B7L104C1)</f>
        <v>1.5182766854287357</v>
      </c>
      <c r="BD12" s="16" t="s">
        <v>14903</v>
      </c>
      <c r="BE12" s="23">
        <f>B7L205C26</f>
        <v>1.5182766854287357</v>
      </c>
      <c r="BF12" s="16" t="s">
        <v>14904</v>
      </c>
      <c r="BG12" s="17">
        <f>B7L205C27*B7L119C1</f>
        <v>4585.448762632077</v>
      </c>
      <c r="BH12" s="16" t="s">
        <v>14905</v>
      </c>
      <c r="BI12" s="17">
        <f>B7L205C28</f>
        <v>4585.448762632077</v>
      </c>
      <c r="BJ12" s="16" t="s">
        <v>14906</v>
      </c>
      <c r="BK12" s="23">
        <f>B7L205C29/24</f>
        <v>191.06036510966987</v>
      </c>
      <c r="BL12" s="16" t="s">
        <v>14907</v>
      </c>
      <c r="BM12" s="23">
        <f>B7L205C30</f>
        <v>191.06036510966987</v>
      </c>
      <c r="BN12" s="16" t="s">
        <v>14908</v>
      </c>
      <c r="BO12" s="26">
        <f>IF(B7L205C31=0,0,B7L205C25/B7L205C31)</f>
        <v>597.96546465522147</v>
      </c>
      <c r="BP12" s="16" t="s">
        <v>14909</v>
      </c>
      <c r="BQ12" s="17">
        <f>A1L205C27</f>
        <v>116904</v>
      </c>
      <c r="BR12" s="16" t="s">
        <v>14910</v>
      </c>
      <c r="BS12" s="21">
        <f>IF(B7L105C1=0,0,B7L205C33/B7L105C1)</f>
        <v>1.5188415158724318</v>
      </c>
      <c r="BT12" s="16" t="s">
        <v>14911</v>
      </c>
      <c r="BU12" s="23">
        <f>B7L205C34</f>
        <v>1.5188415158724318</v>
      </c>
      <c r="BV12" s="16" t="s">
        <v>14912</v>
      </c>
      <c r="BW12" s="17">
        <f>B7L205C35*B7L120C1</f>
        <v>4694.4496343687606</v>
      </c>
      <c r="BX12" s="16" t="s">
        <v>14913</v>
      </c>
      <c r="BY12" s="17">
        <f>B7L205C36</f>
        <v>4694.4496343687606</v>
      </c>
      <c r="BZ12" s="16" t="s">
        <v>14914</v>
      </c>
      <c r="CA12" s="23">
        <f>B7L205C37/24</f>
        <v>195.60206809869837</v>
      </c>
      <c r="CB12" s="16" t="s">
        <v>14915</v>
      </c>
      <c r="CC12" s="23">
        <f>B7L205C38</f>
        <v>195.60206809869837</v>
      </c>
      <c r="CD12" s="16" t="s">
        <v>14916</v>
      </c>
      <c r="CE12" s="26">
        <f>IF(B7L205C39=0,0,B7L205C33/B7L205C39)</f>
        <v>597.66239251116554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205777</v>
      </c>
      <c r="F13" s="16" t="s">
        <v>14918</v>
      </c>
      <c r="G13" s="21">
        <f>IF(B7L101C1=0,0,B7L206C1/B7L101C1)</f>
        <v>3.0431456854255421</v>
      </c>
      <c r="H13" s="16" t="s">
        <v>14919</v>
      </c>
      <c r="I13" s="21">
        <f>B7L206C2</f>
        <v>3.0431456854255421</v>
      </c>
      <c r="J13" s="16" t="s">
        <v>14920</v>
      </c>
      <c r="K13" s="17">
        <f>B7L206C3*B7L116C1</f>
        <v>6367.8492959580262</v>
      </c>
      <c r="L13" s="16" t="s">
        <v>14921</v>
      </c>
      <c r="M13" s="17">
        <f>B7L206C4</f>
        <v>6367.8492959580262</v>
      </c>
      <c r="N13" s="16" t="s">
        <v>14922</v>
      </c>
      <c r="O13" s="23">
        <f>B7L206C5/24</f>
        <v>265.32705399825107</v>
      </c>
      <c r="P13" s="16" t="s">
        <v>14923</v>
      </c>
      <c r="Q13" s="23">
        <f>B7L206C6</f>
        <v>265.32705399825107</v>
      </c>
      <c r="R13" s="16" t="s">
        <v>14924</v>
      </c>
      <c r="S13" s="25">
        <f>IF(B7L206C7=0,0,B7L206C1/B7L206C7)</f>
        <v>775.55981155753682</v>
      </c>
      <c r="T13" s="16" t="s">
        <v>14925</v>
      </c>
      <c r="U13" s="17">
        <f>A1L206C18</f>
        <v>225784.5</v>
      </c>
      <c r="V13" s="16" t="s">
        <v>14926</v>
      </c>
      <c r="W13" s="23">
        <f>IF(B7L102C1=0,0,B7L206C9/B7L102C1)</f>
        <v>3.339225864467239</v>
      </c>
      <c r="X13" s="16" t="s">
        <v>14927</v>
      </c>
      <c r="Y13" s="23">
        <f>B7L206C10</f>
        <v>3.339225864467239</v>
      </c>
      <c r="Z13" s="16" t="s">
        <v>14928</v>
      </c>
      <c r="AA13" s="17">
        <f>B7L206C11*B7L117C1</f>
        <v>7928.7781047221333</v>
      </c>
      <c r="AB13" s="16" t="s">
        <v>14929</v>
      </c>
      <c r="AC13" s="17">
        <f>B7L206C12</f>
        <v>7928.7781047221333</v>
      </c>
      <c r="AD13" s="16" t="s">
        <v>14930</v>
      </c>
      <c r="AE13" s="23">
        <f>B7L206C13/24</f>
        <v>330.36575436342224</v>
      </c>
      <c r="AF13" s="16" t="s">
        <v>14931</v>
      </c>
      <c r="AG13" s="23">
        <f>B7L206C14</f>
        <v>330.36575436342224</v>
      </c>
      <c r="AH13" s="16" t="s">
        <v>14932</v>
      </c>
      <c r="AI13" s="26">
        <f>IF(B7L206C15=0,0,B7L206C9/B7L206C15)</f>
        <v>683.43796842702841</v>
      </c>
      <c r="AJ13" s="16" t="s">
        <v>14933</v>
      </c>
      <c r="AK13" s="17">
        <f>A1L206C21</f>
        <v>250699.33333333334</v>
      </c>
      <c r="AL13" s="16" t="s">
        <v>14934</v>
      </c>
      <c r="AM13" s="23">
        <f>IF(B7L103C1=0,0,B7L206C17/B7L103C1)</f>
        <v>3.4990071651259802</v>
      </c>
      <c r="AN13" s="16" t="s">
        <v>14935</v>
      </c>
      <c r="AO13" s="23">
        <f>B7L206C18</f>
        <v>3.4990071651259802</v>
      </c>
      <c r="AP13" s="16" t="s">
        <v>14936</v>
      </c>
      <c r="AQ13" s="17">
        <f>B7L206C19*B7L118C1</f>
        <v>9517.5759107087106</v>
      </c>
      <c r="AR13" s="16" t="s">
        <v>14937</v>
      </c>
      <c r="AS13" s="17">
        <f>B7L206C20</f>
        <v>9517.5759107087106</v>
      </c>
      <c r="AT13" s="16" t="s">
        <v>14938</v>
      </c>
      <c r="AU13" s="17">
        <f>B7L206C21/24</f>
        <v>396.56566294619626</v>
      </c>
      <c r="AV13" s="16" t="s">
        <v>14939</v>
      </c>
      <c r="AW13" s="23">
        <f>B7L206C22</f>
        <v>396.56566294619626</v>
      </c>
      <c r="AX13" s="16" t="s">
        <v>14940</v>
      </c>
      <c r="AY13" s="26">
        <f>IF(B7L206C23=0,0,B7L206C17/B7L206C23)</f>
        <v>632.17609782657053</v>
      </c>
      <c r="AZ13" s="16" t="s">
        <v>14941</v>
      </c>
      <c r="BA13" s="17">
        <f>A1L206C24</f>
        <v>265645.75</v>
      </c>
      <c r="BB13" s="16" t="s">
        <v>14942</v>
      </c>
      <c r="BC13" s="23">
        <f>IF(B7L104C1=0,0,B7L206C25/B7L104C1)</f>
        <v>3.5302632338408331</v>
      </c>
      <c r="BD13" s="16" t="s">
        <v>14943</v>
      </c>
      <c r="BE13" s="23">
        <f>B7L206C26</f>
        <v>3.5302632338408331</v>
      </c>
      <c r="BF13" s="16" t="s">
        <v>14944</v>
      </c>
      <c r="BG13" s="17">
        <f>B7L206C27*B7L119C1</f>
        <v>10661.983637593559</v>
      </c>
      <c r="BH13" s="16" t="s">
        <v>14945</v>
      </c>
      <c r="BI13" s="17">
        <f>B7L206C28</f>
        <v>10661.983637593559</v>
      </c>
      <c r="BJ13" s="16" t="s">
        <v>14946</v>
      </c>
      <c r="BK13" s="23">
        <f>B7L206C29/24</f>
        <v>444.24931823306497</v>
      </c>
      <c r="BL13" s="16" t="s">
        <v>14947</v>
      </c>
      <c r="BM13" s="23">
        <f>B7L206C30</f>
        <v>444.24931823306497</v>
      </c>
      <c r="BN13" s="16" t="s">
        <v>14948</v>
      </c>
      <c r="BO13" s="26">
        <f>IF(B7L206C31=0,0,B7L206C25/B7L206C31)</f>
        <v>597.96546465522135</v>
      </c>
      <c r="BP13" s="16" t="s">
        <v>14949</v>
      </c>
      <c r="BQ13" s="17">
        <f>A1L206C27</f>
        <v>269525.40000000002</v>
      </c>
      <c r="BR13" s="16" t="s">
        <v>14950</v>
      </c>
      <c r="BS13" s="21">
        <f>IF(B7L105C1=0,0,B7L206C33/B7L105C1)</f>
        <v>3.50173105370324</v>
      </c>
      <c r="BT13" s="16" t="s">
        <v>14951</v>
      </c>
      <c r="BU13" s="23">
        <f>B7L206C34</f>
        <v>3.50173105370324</v>
      </c>
      <c r="BV13" s="16" t="s">
        <v>14952</v>
      </c>
      <c r="BW13" s="17">
        <f>B7L206C35*B7L120C1</f>
        <v>10823.183257057877</v>
      </c>
      <c r="BX13" s="16" t="s">
        <v>14953</v>
      </c>
      <c r="BY13" s="17">
        <f>B7L206C36</f>
        <v>10823.183257057877</v>
      </c>
      <c r="BZ13" s="16" t="s">
        <v>14954</v>
      </c>
      <c r="CA13" s="23">
        <f>B7L206C37/24</f>
        <v>450.96596904407824</v>
      </c>
      <c r="CB13" s="16" t="s">
        <v>14955</v>
      </c>
      <c r="CC13" s="23">
        <f>B7L206C38</f>
        <v>450.96596904407824</v>
      </c>
      <c r="CD13" s="16" t="s">
        <v>14956</v>
      </c>
      <c r="CE13" s="26">
        <f>IF(B7L206C39=0,0,B7L206C33/B7L206C39)</f>
        <v>597.66239251116554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53667</v>
      </c>
      <c r="F14" s="16" t="s">
        <v>14958</v>
      </c>
      <c r="G14" s="21">
        <f>IF(B7L101C1=0,0,B7L207C1/B7L101C1)</f>
        <v>0.79365769497918903</v>
      </c>
      <c r="H14" s="16" t="s">
        <v>14959</v>
      </c>
      <c r="I14" s="21">
        <f>B7L207C2</f>
        <v>0.79365769497918903</v>
      </c>
      <c r="J14" s="16" t="s">
        <v>14960</v>
      </c>
      <c r="K14" s="17">
        <f>B7L207C3*B7L116C1</f>
        <v>1660.7461872132426</v>
      </c>
      <c r="L14" s="16" t="s">
        <v>14961</v>
      </c>
      <c r="M14" s="17">
        <f>B7L207C4</f>
        <v>1660.7461872132426</v>
      </c>
      <c r="N14" s="16" t="s">
        <v>14962</v>
      </c>
      <c r="O14" s="23">
        <f>B7L207C5/24</f>
        <v>69.19775780055177</v>
      </c>
      <c r="P14" s="16" t="s">
        <v>14963</v>
      </c>
      <c r="Q14" s="23">
        <f>B7L207C6</f>
        <v>69.19775780055177</v>
      </c>
      <c r="R14" s="16" t="s">
        <v>14964</v>
      </c>
      <c r="S14" s="25">
        <f>IF(B7L207C7=0,0,B7L207C1/B7L207C7)</f>
        <v>775.5598115575367</v>
      </c>
      <c r="T14" s="16" t="s">
        <v>14965</v>
      </c>
      <c r="U14" s="17">
        <f>A1L207C18</f>
        <v>46883.5</v>
      </c>
      <c r="V14" s="16" t="s">
        <v>14966</v>
      </c>
      <c r="W14" s="23">
        <f>IF(B7L102C1=0,0,B7L207C9/B7L102C1)</f>
        <v>0.69338061654697203</v>
      </c>
      <c r="X14" s="16" t="s">
        <v>14967</v>
      </c>
      <c r="Y14" s="23">
        <f>B7L207C10</f>
        <v>0.69338061654697203</v>
      </c>
      <c r="Z14" s="16" t="s">
        <v>14968</v>
      </c>
      <c r="AA14" s="17">
        <f>B7L207C11*B7L117C1</f>
        <v>1646.3878976313263</v>
      </c>
      <c r="AB14" s="16" t="s">
        <v>14969</v>
      </c>
      <c r="AC14" s="17">
        <f>B7L207C12</f>
        <v>1646.3878976313263</v>
      </c>
      <c r="AD14" s="16" t="s">
        <v>14970</v>
      </c>
      <c r="AE14" s="23">
        <f>B7L207C13/24</f>
        <v>68.599495734638595</v>
      </c>
      <c r="AF14" s="16" t="s">
        <v>14971</v>
      </c>
      <c r="AG14" s="23">
        <f>B7L207C14</f>
        <v>68.599495734638595</v>
      </c>
      <c r="AH14" s="16" t="s">
        <v>14972</v>
      </c>
      <c r="AI14" s="26">
        <f>IF(B7L207C15=0,0,B7L207C9/B7L207C15)</f>
        <v>683.43796842702841</v>
      </c>
      <c r="AJ14" s="16" t="s">
        <v>14973</v>
      </c>
      <c r="AK14" s="17">
        <f>A1L207C21</f>
        <v>51219</v>
      </c>
      <c r="AL14" s="16" t="s">
        <v>14974</v>
      </c>
      <c r="AM14" s="23">
        <f>IF(B7L103C1=0,0,B7L207C17/B7L103C1)</f>
        <v>0.71486288219322836</v>
      </c>
      <c r="AN14" s="16" t="s">
        <v>14975</v>
      </c>
      <c r="AO14" s="23">
        <f>B7L207C18</f>
        <v>0.71486288219322836</v>
      </c>
      <c r="AP14" s="16" t="s">
        <v>14976</v>
      </c>
      <c r="AQ14" s="17">
        <f>B7L207C19*B7L118C1</f>
        <v>1944.4835137332741</v>
      </c>
      <c r="AR14" s="16" t="s">
        <v>14977</v>
      </c>
      <c r="AS14" s="17">
        <f>B7L207C20</f>
        <v>1944.4835137332741</v>
      </c>
      <c r="AT14" s="16" t="s">
        <v>14978</v>
      </c>
      <c r="AU14" s="17">
        <f>B7L207C21/24</f>
        <v>81.020146405553092</v>
      </c>
      <c r="AV14" s="16" t="s">
        <v>14979</v>
      </c>
      <c r="AW14" s="23">
        <f>B7L207C22</f>
        <v>81.020146405553092</v>
      </c>
      <c r="AX14" s="16" t="s">
        <v>14980</v>
      </c>
      <c r="AY14" s="26">
        <f>IF(B7L207C23=0,0,B7L207C17/B7L207C23)</f>
        <v>632.17609782657053</v>
      </c>
      <c r="AZ14" s="16" t="s">
        <v>14981</v>
      </c>
      <c r="BA14" s="17">
        <f>A1L207C24</f>
        <v>58426.25</v>
      </c>
      <c r="BB14" s="16" t="s">
        <v>14982</v>
      </c>
      <c r="BC14" s="23">
        <f>IF(B7L104C1=0,0,B7L207C25/B7L104C1)</f>
        <v>0.77644774014337881</v>
      </c>
      <c r="BD14" s="16" t="s">
        <v>14983</v>
      </c>
      <c r="BE14" s="23">
        <f>B7L207C26</f>
        <v>0.77644774014337881</v>
      </c>
      <c r="BF14" s="16" t="s">
        <v>14984</v>
      </c>
      <c r="BG14" s="17">
        <f>B7L207C27*B7L119C1</f>
        <v>2345.0016478936727</v>
      </c>
      <c r="BH14" s="16" t="s">
        <v>14985</v>
      </c>
      <c r="BI14" s="17">
        <f>B7L207C28</f>
        <v>2345.0016478936727</v>
      </c>
      <c r="BJ14" s="16" t="s">
        <v>14986</v>
      </c>
      <c r="BK14" s="23">
        <f>B7L207C29/24</f>
        <v>97.708401995569702</v>
      </c>
      <c r="BL14" s="16" t="s">
        <v>14987</v>
      </c>
      <c r="BM14" s="23">
        <f>B7L207C30</f>
        <v>97.708401995569702</v>
      </c>
      <c r="BN14" s="16" t="s">
        <v>14988</v>
      </c>
      <c r="BO14" s="26">
        <f>IF(B7L207C31=0,0,B7L207C25/B7L207C31)</f>
        <v>597.96546465522147</v>
      </c>
      <c r="BP14" s="16" t="s">
        <v>14989</v>
      </c>
      <c r="BQ14" s="17">
        <f>A1L207C27</f>
        <v>63691.8</v>
      </c>
      <c r="BR14" s="16" t="s">
        <v>14990</v>
      </c>
      <c r="BS14" s="21">
        <f>IF(B7L105C1=0,0,B7L207C33/B7L105C1)</f>
        <v>0.82749734877030523</v>
      </c>
      <c r="BT14" s="16" t="s">
        <v>14991</v>
      </c>
      <c r="BU14" s="23">
        <f>B7L207C34</f>
        <v>0.82749734877030523</v>
      </c>
      <c r="BV14" s="16" t="s">
        <v>14992</v>
      </c>
      <c r="BW14" s="17">
        <f>B7L207C35*B7L120C1</f>
        <v>2557.6365840543376</v>
      </c>
      <c r="BX14" s="16" t="s">
        <v>14993</v>
      </c>
      <c r="BY14" s="17">
        <f>B7L207C36</f>
        <v>2557.6365840543376</v>
      </c>
      <c r="BZ14" s="16" t="s">
        <v>14994</v>
      </c>
      <c r="CA14" s="23">
        <f>B7L207C37/24</f>
        <v>106.56819100226407</v>
      </c>
      <c r="CB14" s="16" t="s">
        <v>14995</v>
      </c>
      <c r="CC14" s="23">
        <f>B7L207C38</f>
        <v>106.56819100226407</v>
      </c>
      <c r="CD14" s="16" t="s">
        <v>14996</v>
      </c>
      <c r="CE14" s="26">
        <f>IF(B7L207C39=0,0,B7L207C33/B7L207C39)</f>
        <v>597.66239251116542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73302</v>
      </c>
      <c r="F15" s="16" t="s">
        <v>14998</v>
      </c>
      <c r="G15" s="21">
        <f>IF(B7L101C1=0,0,B7L208C1/B7L101C1)</f>
        <v>1.0840310872112193</v>
      </c>
      <c r="H15" s="16" t="s">
        <v>14999</v>
      </c>
      <c r="I15" s="21">
        <f>B7L208C2</f>
        <v>1.0840310872112193</v>
      </c>
      <c r="J15" s="16" t="s">
        <v>15000</v>
      </c>
      <c r="K15" s="17">
        <f>B7L208C3*B7L116C1</f>
        <v>2268.3588986733948</v>
      </c>
      <c r="L15" s="16" t="s">
        <v>15001</v>
      </c>
      <c r="M15" s="17">
        <f>B7L208C4</f>
        <v>2268.3588986733948</v>
      </c>
      <c r="N15" s="16" t="s">
        <v>15002</v>
      </c>
      <c r="O15" s="23">
        <f>B7L208C5/24</f>
        <v>94.514954111391447</v>
      </c>
      <c r="P15" s="16" t="s">
        <v>15003</v>
      </c>
      <c r="Q15" s="23">
        <f>B7L208C6</f>
        <v>94.514954111391447</v>
      </c>
      <c r="R15" s="16" t="s">
        <v>15004</v>
      </c>
      <c r="S15" s="25">
        <f>IF(B7L208C7=0,0,B7L208C1/B7L208C7)</f>
        <v>775.55981155753693</v>
      </c>
      <c r="T15" s="16" t="s">
        <v>15005</v>
      </c>
      <c r="U15" s="17">
        <f>A1L208C18</f>
        <v>69855.5</v>
      </c>
      <c r="V15" s="16" t="s">
        <v>15006</v>
      </c>
      <c r="W15" s="23">
        <f>IF(B7L102C1=0,0,B7L208C9/B7L102C1)</f>
        <v>1.033123586319217</v>
      </c>
      <c r="X15" s="16" t="s">
        <v>15007</v>
      </c>
      <c r="Y15" s="23">
        <f>B7L208C10</f>
        <v>1.033123586319217</v>
      </c>
      <c r="Z15" s="16" t="s">
        <v>15008</v>
      </c>
      <c r="AA15" s="17">
        <f>B7L208C11*B7L117C1</f>
        <v>2453.0858358054566</v>
      </c>
      <c r="AB15" s="16" t="s">
        <v>15009</v>
      </c>
      <c r="AC15" s="17">
        <f>B7L208C12</f>
        <v>2453.0858358054566</v>
      </c>
      <c r="AD15" s="16" t="s">
        <v>15010</v>
      </c>
      <c r="AE15" s="23">
        <f>B7L208C13/24</f>
        <v>102.21190982522735</v>
      </c>
      <c r="AF15" s="16" t="s">
        <v>15011</v>
      </c>
      <c r="AG15" s="23">
        <f>B7L208C14</f>
        <v>102.21190982522735</v>
      </c>
      <c r="AH15" s="16" t="s">
        <v>15012</v>
      </c>
      <c r="AI15" s="26">
        <f>IF(B7L208C15=0,0,B7L208C9/B7L208C15)</f>
        <v>683.43796842702841</v>
      </c>
      <c r="AJ15" s="16" t="s">
        <v>15013</v>
      </c>
      <c r="AK15" s="17">
        <f>A1L208C21</f>
        <v>70944</v>
      </c>
      <c r="AL15" s="16" t="s">
        <v>15014</v>
      </c>
      <c r="AM15" s="23">
        <f>IF(B7L103C1=0,0,B7L208C17/B7L103C1)</f>
        <v>0.99016443730483594</v>
      </c>
      <c r="AN15" s="16" t="s">
        <v>15015</v>
      </c>
      <c r="AO15" s="23">
        <f>B7L208C18</f>
        <v>0.99016443730483594</v>
      </c>
      <c r="AP15" s="16" t="s">
        <v>15016</v>
      </c>
      <c r="AQ15" s="17">
        <f>B7L208C19*B7L118C1</f>
        <v>2693.3254924597004</v>
      </c>
      <c r="AR15" s="16" t="s">
        <v>15017</v>
      </c>
      <c r="AS15" s="17">
        <f>B7L208C20</f>
        <v>2693.3254924597004</v>
      </c>
      <c r="AT15" s="16" t="s">
        <v>15018</v>
      </c>
      <c r="AU15" s="17">
        <f>B7L208C21/24</f>
        <v>112.22189551915419</v>
      </c>
      <c r="AV15" s="16" t="s">
        <v>15019</v>
      </c>
      <c r="AW15" s="23">
        <f>B7L208C22</f>
        <v>112.22189551915419</v>
      </c>
      <c r="AX15" s="16" t="s">
        <v>15020</v>
      </c>
      <c r="AY15" s="26">
        <f>IF(B7L208C23=0,0,B7L208C17/B7L208C23)</f>
        <v>632.17609782657053</v>
      </c>
      <c r="AZ15" s="16" t="s">
        <v>15021</v>
      </c>
      <c r="BA15" s="17">
        <f>A1L208C24</f>
        <v>71207.25</v>
      </c>
      <c r="BB15" s="16" t="s">
        <v>15022</v>
      </c>
      <c r="BC15" s="23">
        <f>IF(B7L104C1=0,0,B7L208C25/B7L104C1)</f>
        <v>0.94629910946406137</v>
      </c>
      <c r="BD15" s="16" t="s">
        <v>15023</v>
      </c>
      <c r="BE15" s="23">
        <f>B7L208C26</f>
        <v>0.94629910946406137</v>
      </c>
      <c r="BF15" s="16" t="s">
        <v>15024</v>
      </c>
      <c r="BG15" s="17">
        <f>B7L208C27*B7L119C1</f>
        <v>2857.9811059579683</v>
      </c>
      <c r="BH15" s="16" t="s">
        <v>15025</v>
      </c>
      <c r="BI15" s="17">
        <f>B7L208C28</f>
        <v>2857.9811059579683</v>
      </c>
      <c r="BJ15" s="16" t="s">
        <v>15026</v>
      </c>
      <c r="BK15" s="23">
        <f>B7L208C29/24</f>
        <v>119.08254608158201</v>
      </c>
      <c r="BL15" s="16" t="s">
        <v>15027</v>
      </c>
      <c r="BM15" s="23">
        <f>B7L208C30</f>
        <v>119.08254608158201</v>
      </c>
      <c r="BN15" s="16" t="s">
        <v>15028</v>
      </c>
      <c r="BO15" s="26">
        <f>IF(B7L208C31=0,0,B7L208C25/B7L208C31)</f>
        <v>597.96546465522135</v>
      </c>
      <c r="BP15" s="16" t="s">
        <v>15029</v>
      </c>
      <c r="BQ15" s="17">
        <f>A1L208C27</f>
        <v>71492.200000000012</v>
      </c>
      <c r="BR15" s="16" t="s">
        <v>15030</v>
      </c>
      <c r="BS15" s="21">
        <f>IF(B7L105C1=0,0,B7L208C33/B7L105C1)</f>
        <v>0.92884179686798651</v>
      </c>
      <c r="BT15" s="16" t="s">
        <v>15031</v>
      </c>
      <c r="BU15" s="23">
        <f>B7L208C34</f>
        <v>0.92884179686798651</v>
      </c>
      <c r="BV15" s="16" t="s">
        <v>15032</v>
      </c>
      <c r="BW15" s="17">
        <f>B7L208C35*B7L120C1</f>
        <v>2870.872956872463</v>
      </c>
      <c r="BX15" s="16" t="s">
        <v>15033</v>
      </c>
      <c r="BY15" s="17">
        <f>B7L208C36</f>
        <v>2870.872956872463</v>
      </c>
      <c r="BZ15" s="16" t="s">
        <v>15034</v>
      </c>
      <c r="CA15" s="23">
        <f>B7L208C37/24</f>
        <v>119.61970653635262</v>
      </c>
      <c r="CB15" s="16" t="s">
        <v>15035</v>
      </c>
      <c r="CC15" s="23">
        <f>B7L208C38</f>
        <v>119.61970653635262</v>
      </c>
      <c r="CD15" s="16" t="s">
        <v>15036</v>
      </c>
      <c r="CE15" s="26">
        <f>IF(B7L208C39=0,0,B7L208C33/B7L208C39)</f>
        <v>597.66239251116554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23094</v>
      </c>
      <c r="F16" s="16" t="s">
        <v>15038</v>
      </c>
      <c r="G16" s="21">
        <f>IF(B7L101C1=0,0,B7L209C1/B7L101C1)</f>
        <v>0.34152702420201225</v>
      </c>
      <c r="H16" s="16" t="s">
        <v>15039</v>
      </c>
      <c r="I16" s="21">
        <f>B7L209C2</f>
        <v>0.34152702420201225</v>
      </c>
      <c r="J16" s="16" t="s">
        <v>15040</v>
      </c>
      <c r="K16" s="17">
        <f>B7L209C3*B7L116C1</f>
        <v>714.65281173724304</v>
      </c>
      <c r="L16" s="16" t="s">
        <v>15041</v>
      </c>
      <c r="M16" s="23">
        <f>B7L209C4</f>
        <v>714.65281173724304</v>
      </c>
      <c r="N16" s="16" t="s">
        <v>15042</v>
      </c>
      <c r="O16" s="23">
        <f>B7L209C5/24</f>
        <v>29.777200489051793</v>
      </c>
      <c r="P16" s="16" t="s">
        <v>15043</v>
      </c>
      <c r="Q16" s="23">
        <f>B7L209C6</f>
        <v>29.777200489051793</v>
      </c>
      <c r="R16" s="16" t="s">
        <v>15044</v>
      </c>
      <c r="S16" s="25">
        <f>IF(B7L209C7=0,0,B7L209C1/B7L209C7)</f>
        <v>775.5598115575367</v>
      </c>
      <c r="T16" s="16" t="s">
        <v>15045</v>
      </c>
      <c r="U16" s="17">
        <f>A1L209C18</f>
        <v>23795.5</v>
      </c>
      <c r="V16" s="16" t="s">
        <v>15046</v>
      </c>
      <c r="W16" s="23">
        <f>IF(B7L102C1=0,0,B7L209C9/B7L102C1)</f>
        <v>0.35192207196654413</v>
      </c>
      <c r="X16" s="16" t="s">
        <v>15047</v>
      </c>
      <c r="Y16" s="23">
        <f>B7L209C10</f>
        <v>0.35192207196654413</v>
      </c>
      <c r="Z16" s="16" t="s">
        <v>15048</v>
      </c>
      <c r="AA16" s="23">
        <f>B7L209C11*B7L117C1</f>
        <v>835.61643687195317</v>
      </c>
      <c r="AB16" s="16" t="s">
        <v>15049</v>
      </c>
      <c r="AC16" s="23">
        <f>B7L209C12</f>
        <v>835.61643687195317</v>
      </c>
      <c r="AD16" s="16" t="s">
        <v>15050</v>
      </c>
      <c r="AE16" s="23">
        <f>B7L209C13/24</f>
        <v>34.81735153633138</v>
      </c>
      <c r="AF16" s="16" t="s">
        <v>15051</v>
      </c>
      <c r="AG16" s="23">
        <f>B7L209C14</f>
        <v>34.81735153633138</v>
      </c>
      <c r="AH16" s="16" t="s">
        <v>15052</v>
      </c>
      <c r="AI16" s="26">
        <f>IF(B7L209C15=0,0,B7L209C9/B7L209C15)</f>
        <v>683.43796842702852</v>
      </c>
      <c r="AJ16" s="16" t="s">
        <v>15053</v>
      </c>
      <c r="AK16" s="17">
        <f>A1L209C21</f>
        <v>26151.333333333336</v>
      </c>
      <c r="AL16" s="16" t="s">
        <v>15054</v>
      </c>
      <c r="AM16" s="23">
        <f>IF(B7L103C1=0,0,B7L209C17/B7L103C1)</f>
        <v>0.3649938015162833</v>
      </c>
      <c r="AN16" s="16" t="s">
        <v>15055</v>
      </c>
      <c r="AO16" s="23">
        <f>B7L209C18</f>
        <v>0.3649938015162833</v>
      </c>
      <c r="AP16" s="16" t="s">
        <v>15056</v>
      </c>
      <c r="AQ16" s="23">
        <f>B7L209C19*B7L118C1</f>
        <v>992.81197463461024</v>
      </c>
      <c r="AR16" s="16" t="s">
        <v>15057</v>
      </c>
      <c r="AS16" s="23">
        <f>B7L209C20</f>
        <v>992.81197463461024</v>
      </c>
      <c r="AT16" s="16" t="s">
        <v>15058</v>
      </c>
      <c r="AU16" s="17">
        <f>B7L209C21/24</f>
        <v>41.367165609775427</v>
      </c>
      <c r="AV16" s="16" t="s">
        <v>15059</v>
      </c>
      <c r="AW16" s="23">
        <f>B7L209C22</f>
        <v>41.367165609775427</v>
      </c>
      <c r="AX16" s="16" t="s">
        <v>15060</v>
      </c>
      <c r="AY16" s="26">
        <f>IF(B7L209C23=0,0,B7L209C17/B7L209C23)</f>
        <v>632.17609782657053</v>
      </c>
      <c r="AZ16" s="16" t="s">
        <v>15061</v>
      </c>
      <c r="BA16" s="17">
        <f>A1L209C24</f>
        <v>28331</v>
      </c>
      <c r="BB16" s="16" t="s">
        <v>15062</v>
      </c>
      <c r="BC16" s="23">
        <f>IF(B7L104C1=0,0,B7L209C25/B7L104C1)</f>
        <v>0.37650098929850995</v>
      </c>
      <c r="BD16" s="16" t="s">
        <v>15063</v>
      </c>
      <c r="BE16" s="23">
        <f>B7L209C26</f>
        <v>0.37650098929850995</v>
      </c>
      <c r="BF16" s="16" t="s">
        <v>15064</v>
      </c>
      <c r="BG16" s="17">
        <f>B7L209C27*B7L119C1</f>
        <v>1137.0957692214656</v>
      </c>
      <c r="BH16" s="16" t="s">
        <v>15065</v>
      </c>
      <c r="BI16" s="17">
        <f>B7L209C28</f>
        <v>1137.0957692214656</v>
      </c>
      <c r="BJ16" s="16" t="s">
        <v>15066</v>
      </c>
      <c r="BK16" s="23">
        <f>B7L209C29/24</f>
        <v>47.378990384227734</v>
      </c>
      <c r="BL16" s="16" t="s">
        <v>15067</v>
      </c>
      <c r="BM16" s="23">
        <f>B7L209C30</f>
        <v>47.378990384227734</v>
      </c>
      <c r="BN16" s="16" t="s">
        <v>15068</v>
      </c>
      <c r="BO16" s="26">
        <f>IF(B7L209C31=0,0,B7L209C25/B7L209C31)</f>
        <v>597.96546465522135</v>
      </c>
      <c r="BP16" s="16" t="s">
        <v>15069</v>
      </c>
      <c r="BQ16" s="17">
        <f>A1L209C27</f>
        <v>29202.2</v>
      </c>
      <c r="BR16" s="16" t="s">
        <v>15070</v>
      </c>
      <c r="BS16" s="21">
        <f>IF(B7L105C1=0,0,B7L209C33/B7L105C1)</f>
        <v>0.37940116432979137</v>
      </c>
      <c r="BT16" s="16" t="s">
        <v>15071</v>
      </c>
      <c r="BU16" s="23">
        <f>B7L209C34</f>
        <v>0.37940116432979137</v>
      </c>
      <c r="BV16" s="16" t="s">
        <v>15072</v>
      </c>
      <c r="BW16" s="17">
        <f>B7L209C35*B7L120C1</f>
        <v>1172.6566850814638</v>
      </c>
      <c r="BX16" s="16" t="s">
        <v>15073</v>
      </c>
      <c r="BY16" s="17">
        <f>B7L209C36</f>
        <v>1172.6566850814638</v>
      </c>
      <c r="BZ16" s="16" t="s">
        <v>15074</v>
      </c>
      <c r="CA16" s="23">
        <f>B7L209C37/24</f>
        <v>48.860695211727659</v>
      </c>
      <c r="CB16" s="16" t="s">
        <v>15075</v>
      </c>
      <c r="CC16" s="23">
        <f>B7L209C38</f>
        <v>48.860695211727659</v>
      </c>
      <c r="CD16" s="16" t="s">
        <v>15076</v>
      </c>
      <c r="CE16" s="26">
        <f>IF(B7L209C39=0,0,B7L209C33/B7L209C39)</f>
        <v>597.66239251116554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5981</v>
      </c>
      <c r="F17" s="16" t="s">
        <v>15078</v>
      </c>
      <c r="G17" s="21">
        <f>IF(B7L101C1=0,0,B7L210C1/B7L101C1)</f>
        <v>8.8450382426268084E-2</v>
      </c>
      <c r="H17" s="16" t="s">
        <v>15079</v>
      </c>
      <c r="I17" s="21">
        <f>B7L210C2</f>
        <v>8.8450382426268084E-2</v>
      </c>
      <c r="J17" s="16" t="s">
        <v>15080</v>
      </c>
      <c r="K17" s="17">
        <f>B7L210C3*B7L116C1</f>
        <v>185.08437113537934</v>
      </c>
      <c r="L17" s="16" t="s">
        <v>15081</v>
      </c>
      <c r="M17" s="23">
        <f>B7L210C4</f>
        <v>185.08437113537934</v>
      </c>
      <c r="N17" s="16" t="s">
        <v>15082</v>
      </c>
      <c r="O17" s="23">
        <f>B7L210C5/24</f>
        <v>7.7118487973074723</v>
      </c>
      <c r="P17" s="16" t="s">
        <v>15083</v>
      </c>
      <c r="Q17" s="23">
        <f>B7L210C6</f>
        <v>7.7118487973074723</v>
      </c>
      <c r="R17" s="16" t="s">
        <v>15084</v>
      </c>
      <c r="S17" s="25">
        <f>IF(B7L210C7=0,0,B7L210C1/B7L210C7)</f>
        <v>775.55981155753682</v>
      </c>
      <c r="T17" s="16" t="s">
        <v>15085</v>
      </c>
      <c r="U17" s="17">
        <f>A1L210C18</f>
        <v>6644.5</v>
      </c>
      <c r="V17" s="16" t="s">
        <v>15086</v>
      </c>
      <c r="W17" s="23">
        <f>IF(B7L102C1=0,0,B7L210C9/B7L102C1)</f>
        <v>9.8268420801483583E-2</v>
      </c>
      <c r="X17" s="16" t="s">
        <v>15087</v>
      </c>
      <c r="Y17" s="23">
        <f>B7L210C10</f>
        <v>9.8268420801483583E-2</v>
      </c>
      <c r="Z17" s="16" t="s">
        <v>15088</v>
      </c>
      <c r="AA17" s="23">
        <f>B7L210C11*B7L117C1</f>
        <v>233.3320760141915</v>
      </c>
      <c r="AB17" s="16" t="s">
        <v>15089</v>
      </c>
      <c r="AC17" s="23">
        <f>B7L210C12</f>
        <v>233.3320760141915</v>
      </c>
      <c r="AD17" s="16" t="s">
        <v>15090</v>
      </c>
      <c r="AE17" s="23">
        <f>B7L210C13/24</f>
        <v>9.7221698339246458</v>
      </c>
      <c r="AF17" s="16" t="s">
        <v>15091</v>
      </c>
      <c r="AG17" s="23">
        <f>B7L210C14</f>
        <v>9.7221698339246458</v>
      </c>
      <c r="AH17" s="16" t="s">
        <v>15092</v>
      </c>
      <c r="AI17" s="26">
        <f>IF(B7L210C15=0,0,B7L210C9/B7L210C15)</f>
        <v>683.43796842702841</v>
      </c>
      <c r="AJ17" s="16" t="s">
        <v>15093</v>
      </c>
      <c r="AK17" s="17">
        <f>A1L210C21</f>
        <v>8316</v>
      </c>
      <c r="AL17" s="16" t="s">
        <v>15094</v>
      </c>
      <c r="AM17" s="23">
        <f>IF(B7L103C1=0,0,B7L210C17/B7L103C1)</f>
        <v>0.11606629821587472</v>
      </c>
      <c r="AN17" s="16" t="s">
        <v>15095</v>
      </c>
      <c r="AO17" s="23">
        <f>B7L210C18</f>
        <v>0.11606629821587472</v>
      </c>
      <c r="AP17" s="16" t="s">
        <v>15096</v>
      </c>
      <c r="AQ17" s="23">
        <f>B7L210C19*B7L118C1</f>
        <v>315.70950038473825</v>
      </c>
      <c r="AR17" s="16" t="s">
        <v>15097</v>
      </c>
      <c r="AS17" s="23">
        <f>B7L210C20</f>
        <v>315.70950038473825</v>
      </c>
      <c r="AT17" s="16" t="s">
        <v>15098</v>
      </c>
      <c r="AU17" s="17">
        <f>B7L210C21/24</f>
        <v>13.15456251603076</v>
      </c>
      <c r="AV17" s="16" t="s">
        <v>15099</v>
      </c>
      <c r="AW17" s="23">
        <f>B7L210C22</f>
        <v>13.15456251603076</v>
      </c>
      <c r="AX17" s="16" t="s">
        <v>15100</v>
      </c>
      <c r="AY17" s="26">
        <f>IF(B7L210C23=0,0,B7L210C17/B7L210C23)</f>
        <v>632.17609782657053</v>
      </c>
      <c r="AZ17" s="16" t="s">
        <v>15101</v>
      </c>
      <c r="BA17" s="17">
        <f>A1L210C24</f>
        <v>9738.5</v>
      </c>
      <c r="BB17" s="16" t="s">
        <v>15102</v>
      </c>
      <c r="BC17" s="23">
        <f>IF(B7L104C1=0,0,B7L210C25/B7L104C1)</f>
        <v>0.12941847743756094</v>
      </c>
      <c r="BD17" s="16" t="s">
        <v>15103</v>
      </c>
      <c r="BE17" s="23">
        <f>B7L210C26</f>
        <v>0.12941847743756094</v>
      </c>
      <c r="BF17" s="16" t="s">
        <v>15104</v>
      </c>
      <c r="BG17" s="23">
        <f>B7L210C27*B7L119C1</f>
        <v>390.86538239254673</v>
      </c>
      <c r="BH17" s="16" t="s">
        <v>15105</v>
      </c>
      <c r="BI17" s="23">
        <f>B7L210C28</f>
        <v>390.86538239254673</v>
      </c>
      <c r="BJ17" s="16" t="s">
        <v>15106</v>
      </c>
      <c r="BK17" s="23">
        <f>B7L210C29/24</f>
        <v>16.286057599689446</v>
      </c>
      <c r="BL17" s="16" t="s">
        <v>15107</v>
      </c>
      <c r="BM17" s="23">
        <f>B7L210C30</f>
        <v>16.286057599689446</v>
      </c>
      <c r="BN17" s="16" t="s">
        <v>15108</v>
      </c>
      <c r="BO17" s="26">
        <f>IF(B7L210C31=0,0,B7L210C25/B7L210C31)</f>
        <v>597.96546465522147</v>
      </c>
      <c r="BP17" s="16" t="s">
        <v>15109</v>
      </c>
      <c r="BQ17" s="17">
        <f>A1L210C27</f>
        <v>10374.799999999999</v>
      </c>
      <c r="BR17" s="16" t="s">
        <v>15110</v>
      </c>
      <c r="BS17" s="21">
        <f>IF(B7L105C1=0,0,B7L210C33/B7L105C1)</f>
        <v>0.13479159788264991</v>
      </c>
      <c r="BT17" s="16" t="s">
        <v>15111</v>
      </c>
      <c r="BU17" s="23">
        <f>B7L210C34</f>
        <v>0.13479159788264991</v>
      </c>
      <c r="BV17" s="16" t="s">
        <v>15112</v>
      </c>
      <c r="BW17" s="23">
        <f>B7L210C35*B7L120C1</f>
        <v>416.61513777671439</v>
      </c>
      <c r="BX17" s="16" t="s">
        <v>15113</v>
      </c>
      <c r="BY17" s="23">
        <f>B7L210C36</f>
        <v>416.61513777671439</v>
      </c>
      <c r="BZ17" s="16" t="s">
        <v>15114</v>
      </c>
      <c r="CA17" s="23">
        <f>B7L210C37/24</f>
        <v>17.358964074029767</v>
      </c>
      <c r="CB17" s="16" t="s">
        <v>15115</v>
      </c>
      <c r="CC17" s="23">
        <f>B7L210C38</f>
        <v>17.358964074029767</v>
      </c>
      <c r="CD17" s="16" t="s">
        <v>15116</v>
      </c>
      <c r="CE17" s="26">
        <f>IF(B7L210C39=0,0,B7L210C33/B7L210C39)</f>
        <v>597.66239251116554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145593</v>
      </c>
      <c r="F18" s="16" t="s">
        <v>15118</v>
      </c>
      <c r="G18" s="21">
        <f>IF(B7L101C1=0,0,B7L211C1/B7L101C1)</f>
        <v>2.1531109394060608</v>
      </c>
      <c r="H18" s="16" t="s">
        <v>15119</v>
      </c>
      <c r="I18" s="21">
        <f>B7L211C2</f>
        <v>2.1531109394060608</v>
      </c>
      <c r="J18" s="16" t="s">
        <v>15120</v>
      </c>
      <c r="K18" s="17">
        <f>B7L211C3*B7L116C1</f>
        <v>4505.4320091478494</v>
      </c>
      <c r="L18" s="16" t="s">
        <v>15121</v>
      </c>
      <c r="M18" s="17">
        <f>B7L211C4</f>
        <v>4505.4320091478494</v>
      </c>
      <c r="N18" s="16" t="s">
        <v>15122</v>
      </c>
      <c r="O18" s="23">
        <f>B7L211C5/24</f>
        <v>187.72633371449373</v>
      </c>
      <c r="P18" s="16" t="s">
        <v>15123</v>
      </c>
      <c r="Q18" s="23">
        <f>B7L211C6</f>
        <v>187.72633371449373</v>
      </c>
      <c r="R18" s="16" t="s">
        <v>15124</v>
      </c>
      <c r="S18" s="25">
        <f>IF(B7L211C7=0,0,B7L211C1/B7L211C7)</f>
        <v>775.5598115575367</v>
      </c>
      <c r="T18" s="16" t="s">
        <v>15125</v>
      </c>
      <c r="U18" s="17">
        <f>A1L211C18</f>
        <v>157730</v>
      </c>
      <c r="V18" s="16" t="s">
        <v>15126</v>
      </c>
      <c r="W18" s="23">
        <f>IF(B7L102C1=0,0,B7L211C9/B7L102C1)</f>
        <v>2.3327380559888637</v>
      </c>
      <c r="X18" s="16" t="s">
        <v>15127</v>
      </c>
      <c r="Y18" s="23">
        <f>B7L211C10</f>
        <v>2.3327380559888637</v>
      </c>
      <c r="Z18" s="16" t="s">
        <v>15128</v>
      </c>
      <c r="AA18" s="17">
        <f>B7L211C11*B7L117C1</f>
        <v>5538.9372187099743</v>
      </c>
      <c r="AB18" s="16" t="s">
        <v>15129</v>
      </c>
      <c r="AC18" s="17">
        <f>B7L211C12</f>
        <v>5538.9372187099743</v>
      </c>
      <c r="AD18" s="16" t="s">
        <v>15130</v>
      </c>
      <c r="AE18" s="23">
        <f>B7L211C13/24</f>
        <v>230.78905077958225</v>
      </c>
      <c r="AF18" s="16" t="s">
        <v>15131</v>
      </c>
      <c r="AG18" s="23">
        <f>B7L211C14</f>
        <v>230.78905077958225</v>
      </c>
      <c r="AH18" s="16" t="s">
        <v>15132</v>
      </c>
      <c r="AI18" s="26">
        <f>IF(B7L211C15=0,0,B7L211C9/B7L211C15)</f>
        <v>683.43796842702841</v>
      </c>
      <c r="AJ18" s="16" t="s">
        <v>15133</v>
      </c>
      <c r="AK18" s="17">
        <f>A1L211C21</f>
        <v>160348.66666666666</v>
      </c>
      <c r="AL18" s="16" t="s">
        <v>15134</v>
      </c>
      <c r="AM18" s="23">
        <f>IF(B7L103C1=0,0,B7L211C17/B7L103C1)</f>
        <v>2.2379841466872561</v>
      </c>
      <c r="AN18" s="16" t="s">
        <v>15135</v>
      </c>
      <c r="AO18" s="23">
        <f>B7L211C18</f>
        <v>2.2379841466872561</v>
      </c>
      <c r="AP18" s="16" t="s">
        <v>15136</v>
      </c>
      <c r="AQ18" s="17">
        <f>B7L211C19*B7L118C1</f>
        <v>6087.4936797369246</v>
      </c>
      <c r="AR18" s="16" t="s">
        <v>15137</v>
      </c>
      <c r="AS18" s="17">
        <f>B7L211C20</f>
        <v>6087.4936797369246</v>
      </c>
      <c r="AT18" s="16" t="s">
        <v>15138</v>
      </c>
      <c r="AU18" s="17">
        <f>B7L211C21/24</f>
        <v>253.64556998903853</v>
      </c>
      <c r="AV18" s="16" t="s">
        <v>15139</v>
      </c>
      <c r="AW18" s="23">
        <f>B7L211C22</f>
        <v>253.64556998903853</v>
      </c>
      <c r="AX18" s="16" t="s">
        <v>15140</v>
      </c>
      <c r="AY18" s="26">
        <f>IF(B7L211C23=0,0,B7L211C17/B7L211C23)</f>
        <v>632.17609782657053</v>
      </c>
      <c r="AZ18" s="16" t="s">
        <v>15141</v>
      </c>
      <c r="BA18" s="17">
        <f>A1L211C24</f>
        <v>158065.75</v>
      </c>
      <c r="BB18" s="16" t="s">
        <v>15142</v>
      </c>
      <c r="BC18" s="23">
        <f>IF(B7L104C1=0,0,B7L211C25/B7L104C1)</f>
        <v>2.1005933870746158</v>
      </c>
      <c r="BD18" s="16" t="s">
        <v>15143</v>
      </c>
      <c r="BE18" s="23">
        <f>B7L211C26</f>
        <v>2.1005933870746158</v>
      </c>
      <c r="BF18" s="16" t="s">
        <v>15144</v>
      </c>
      <c r="BG18" s="17">
        <f>B7L211C27*B7L119C1</f>
        <v>6344.1423029126345</v>
      </c>
      <c r="BH18" s="16" t="s">
        <v>15145</v>
      </c>
      <c r="BI18" s="17">
        <f>B7L211C28</f>
        <v>6344.1423029126345</v>
      </c>
      <c r="BJ18" s="16" t="s">
        <v>15146</v>
      </c>
      <c r="BK18" s="23">
        <f>B7L211C29/24</f>
        <v>264.33926262135975</v>
      </c>
      <c r="BL18" s="16" t="s">
        <v>15147</v>
      </c>
      <c r="BM18" s="23">
        <f>B7L211C30</f>
        <v>264.33926262135975</v>
      </c>
      <c r="BN18" s="16" t="s">
        <v>15148</v>
      </c>
      <c r="BO18" s="26">
        <f>IF(B7L211C31=0,0,B7L211C25/B7L211C31)</f>
        <v>597.96546465522147</v>
      </c>
      <c r="BP18" s="16" t="s">
        <v>15149</v>
      </c>
      <c r="BQ18" s="17">
        <f>A1L211C27</f>
        <v>157297.4</v>
      </c>
      <c r="BR18" s="16" t="s">
        <v>15150</v>
      </c>
      <c r="BS18" s="21">
        <f>IF(B7L105C1=0,0,B7L211C33/B7L105C1)</f>
        <v>2.0436411197118343</v>
      </c>
      <c r="BT18" s="16" t="s">
        <v>15151</v>
      </c>
      <c r="BU18" s="23">
        <f>B7L211C34</f>
        <v>2.0436411197118343</v>
      </c>
      <c r="BV18" s="16" t="s">
        <v>15152</v>
      </c>
      <c r="BW18" s="17">
        <f>B7L211C35*B7L120C1</f>
        <v>6316.5051830318616</v>
      </c>
      <c r="BX18" s="16" t="s">
        <v>15153</v>
      </c>
      <c r="BY18" s="17">
        <f>B7L211C36</f>
        <v>6316.5051830318616</v>
      </c>
      <c r="BZ18" s="16" t="s">
        <v>15154</v>
      </c>
      <c r="CA18" s="23">
        <f>B7L211C37/24</f>
        <v>263.18771595966092</v>
      </c>
      <c r="CB18" s="16" t="s">
        <v>15155</v>
      </c>
      <c r="CC18" s="23">
        <f>B7L211C38</f>
        <v>263.18771595966092</v>
      </c>
      <c r="CD18" s="16" t="s">
        <v>15156</v>
      </c>
      <c r="CE18" s="26">
        <f>IF(B7L211C39=0,0,B7L211C33/B7L211C39)</f>
        <v>597.66239251116542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60989</v>
      </c>
      <c r="F19" s="16" t="s">
        <v>15158</v>
      </c>
      <c r="G19" s="21">
        <f>IF(B7L101C1=0,0,B7L212C1/B7L101C1)</f>
        <v>0.90193953750136502</v>
      </c>
      <c r="H19" s="16" t="s">
        <v>15159</v>
      </c>
      <c r="I19" s="21">
        <f>B7L212C2</f>
        <v>0.90193953750136502</v>
      </c>
      <c r="J19" s="16" t="s">
        <v>15160</v>
      </c>
      <c r="K19" s="17">
        <f>B7L212C3*B7L116C1</f>
        <v>1887.3283248914313</v>
      </c>
      <c r="L19" s="16" t="s">
        <v>15161</v>
      </c>
      <c r="M19" s="17">
        <f>B7L212C4</f>
        <v>1887.3283248914313</v>
      </c>
      <c r="N19" s="16" t="s">
        <v>15162</v>
      </c>
      <c r="O19" s="23">
        <f>B7L212C5/24</f>
        <v>78.638680203809642</v>
      </c>
      <c r="P19" s="16" t="s">
        <v>15163</v>
      </c>
      <c r="Q19" s="23">
        <f>B7L212C6</f>
        <v>78.638680203809642</v>
      </c>
      <c r="R19" s="16" t="s">
        <v>15164</v>
      </c>
      <c r="S19" s="25">
        <f>IF(B7L212C7=0,0,B7L212C1/B7L212C7)</f>
        <v>775.5598115575367</v>
      </c>
      <c r="T19" s="16" t="s">
        <v>15165</v>
      </c>
      <c r="U19" s="17">
        <f>A1L212C18</f>
        <v>61029</v>
      </c>
      <c r="V19" s="16" t="s">
        <v>15166</v>
      </c>
      <c r="W19" s="23">
        <f>IF(B7L102C1=0,0,B7L212C9/B7L102C1)</f>
        <v>0.90258461179829053</v>
      </c>
      <c r="X19" s="16" t="s">
        <v>15167</v>
      </c>
      <c r="Y19" s="23">
        <f>B7L212C10</f>
        <v>0.90258461179829053</v>
      </c>
      <c r="Z19" s="16" t="s">
        <v>15168</v>
      </c>
      <c r="AA19" s="17">
        <f>B7L212C11*B7L117C1</f>
        <v>2143.1293952998858</v>
      </c>
      <c r="AB19" s="16" t="s">
        <v>15169</v>
      </c>
      <c r="AC19" s="17">
        <f>B7L212C12</f>
        <v>2143.1293952998858</v>
      </c>
      <c r="AD19" s="16" t="s">
        <v>15170</v>
      </c>
      <c r="AE19" s="23">
        <f>B7L212C13/24</f>
        <v>89.297058137495242</v>
      </c>
      <c r="AF19" s="16" t="s">
        <v>15171</v>
      </c>
      <c r="AG19" s="23">
        <f>B7L212C14</f>
        <v>89.297058137495242</v>
      </c>
      <c r="AH19" s="16" t="s">
        <v>15172</v>
      </c>
      <c r="AI19" s="26">
        <f>IF(B7L212C15=0,0,B7L212C9/B7L212C15)</f>
        <v>683.43796842702852</v>
      </c>
      <c r="AJ19" s="16" t="s">
        <v>15173</v>
      </c>
      <c r="AK19" s="17">
        <f>A1L212C21</f>
        <v>58997.666666666664</v>
      </c>
      <c r="AL19" s="16" t="s">
        <v>15174</v>
      </c>
      <c r="AM19" s="23">
        <f>IF(B7L103C1=0,0,B7L212C17/B7L103C1)</f>
        <v>0.82342962642786255</v>
      </c>
      <c r="AN19" s="16" t="s">
        <v>15175</v>
      </c>
      <c r="AO19" s="23">
        <f>B7L212C18</f>
        <v>0.82342962642786255</v>
      </c>
      <c r="AP19" s="16" t="s">
        <v>15176</v>
      </c>
      <c r="AQ19" s="17">
        <f>B7L212C19*B7L118C1</f>
        <v>2239.7936348242738</v>
      </c>
      <c r="AR19" s="16" t="s">
        <v>15177</v>
      </c>
      <c r="AS19" s="17">
        <f>B7L212C20</f>
        <v>2239.7936348242738</v>
      </c>
      <c r="AT19" s="16" t="s">
        <v>15178</v>
      </c>
      <c r="AU19" s="17">
        <f>B7L212C21/24</f>
        <v>93.324734784344741</v>
      </c>
      <c r="AV19" s="16" t="s">
        <v>15179</v>
      </c>
      <c r="AW19" s="23">
        <f>B7L212C22</f>
        <v>93.324734784344741</v>
      </c>
      <c r="AX19" s="16" t="s">
        <v>15180</v>
      </c>
      <c r="AY19" s="26">
        <f>IF(B7L212C23=0,0,B7L212C17/B7L212C23)</f>
        <v>632.17609782657041</v>
      </c>
      <c r="AZ19" s="16" t="s">
        <v>15181</v>
      </c>
      <c r="BA19" s="17">
        <f>A1L212C24</f>
        <v>58492.25</v>
      </c>
      <c r="BB19" s="16" t="s">
        <v>15182</v>
      </c>
      <c r="BC19" s="23">
        <f>IF(B7L104C1=0,0,B7L212C25/B7L104C1)</f>
        <v>0.77732483820887965</v>
      </c>
      <c r="BD19" s="16" t="s">
        <v>15183</v>
      </c>
      <c r="BE19" s="23">
        <f>B7L212C26</f>
        <v>0.77732483820887965</v>
      </c>
      <c r="BF19" s="16" t="s">
        <v>15184</v>
      </c>
      <c r="BG19" s="17">
        <f>B7L212C27*B7L119C1</f>
        <v>2347.6506303075876</v>
      </c>
      <c r="BH19" s="16" t="s">
        <v>15185</v>
      </c>
      <c r="BI19" s="17">
        <f>B7L212C28</f>
        <v>2347.6506303075876</v>
      </c>
      <c r="BJ19" s="16" t="s">
        <v>15186</v>
      </c>
      <c r="BK19" s="23">
        <f>B7L212C29/24</f>
        <v>97.818776262816144</v>
      </c>
      <c r="BL19" s="16" t="s">
        <v>15187</v>
      </c>
      <c r="BM19" s="23">
        <f>B7L212C30</f>
        <v>97.818776262816144</v>
      </c>
      <c r="BN19" s="16" t="s">
        <v>15188</v>
      </c>
      <c r="BO19" s="26">
        <f>IF(B7L212C31=0,0,B7L212C25/B7L212C31)</f>
        <v>597.96546465522147</v>
      </c>
      <c r="BP19" s="16" t="s">
        <v>15189</v>
      </c>
      <c r="BQ19" s="17">
        <f>A1L212C27</f>
        <v>59348.399999999994</v>
      </c>
      <c r="BR19" s="16" t="s">
        <v>15190</v>
      </c>
      <c r="BS19" s="21">
        <f>IF(B7L105C1=0,0,B7L212C33/B7L105C1)</f>
        <v>0.77106697649869482</v>
      </c>
      <c r="BT19" s="16" t="s">
        <v>15191</v>
      </c>
      <c r="BU19" s="23">
        <f>B7L212C34</f>
        <v>0.77106697649869482</v>
      </c>
      <c r="BV19" s="16" t="s">
        <v>15192</v>
      </c>
      <c r="BW19" s="17">
        <f>B7L212C35*B7L120C1</f>
        <v>2383.2210589917449</v>
      </c>
      <c r="BX19" s="16" t="s">
        <v>15193</v>
      </c>
      <c r="BY19" s="17">
        <f>B7L212C36</f>
        <v>2383.2210589917449</v>
      </c>
      <c r="BZ19" s="16" t="s">
        <v>15194</v>
      </c>
      <c r="CA19" s="23">
        <f>B7L212C37/24</f>
        <v>99.300877457989372</v>
      </c>
      <c r="CB19" s="16" t="s">
        <v>15195</v>
      </c>
      <c r="CC19" s="23">
        <f>B7L212C38</f>
        <v>99.300877457989372</v>
      </c>
      <c r="CD19" s="16" t="s">
        <v>15196</v>
      </c>
      <c r="CE19" s="26">
        <f>IF(B7L212C39=0,0,B7L212C33/B7L212C39)</f>
        <v>597.66239251116554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235</v>
      </c>
      <c r="F20" s="16" t="s">
        <v>15198</v>
      </c>
      <c r="G20" s="21">
        <f>IF(B7L101C1=0,0,B7L213C1/B7L101C1)</f>
        <v>3.4753117990591873E-3</v>
      </c>
      <c r="H20" s="16" t="s">
        <v>15199</v>
      </c>
      <c r="I20" s="21">
        <f>B7L213C2</f>
        <v>3.4753117990591873E-3</v>
      </c>
      <c r="J20" s="16" t="s">
        <v>15200</v>
      </c>
      <c r="K20" s="17">
        <f>B7L213C3*B7L116C1</f>
        <v>7.2721663963909284</v>
      </c>
      <c r="L20" s="16" t="s">
        <v>15201</v>
      </c>
      <c r="M20" s="23">
        <f>B7L213C4</f>
        <v>7.2721663963909284</v>
      </c>
      <c r="N20" s="16" t="s">
        <v>15202</v>
      </c>
      <c r="O20" s="23">
        <f>B7L213C5/24</f>
        <v>0.30300693318295535</v>
      </c>
      <c r="P20" s="16" t="s">
        <v>15203</v>
      </c>
      <c r="Q20" s="23">
        <f>B7L213C6</f>
        <v>0.30300693318295535</v>
      </c>
      <c r="R20" s="16" t="s">
        <v>15204</v>
      </c>
      <c r="S20" s="25">
        <f>IF(B7L213C7=0,0,B7L213C1/B7L213C7)</f>
        <v>775.55981155753682</v>
      </c>
      <c r="T20" s="16" t="s">
        <v>15205</v>
      </c>
      <c r="U20" s="17">
        <f>A1L213C18</f>
        <v>220</v>
      </c>
      <c r="V20" s="16" t="s">
        <v>15206</v>
      </c>
      <c r="W20" s="23">
        <f>IF(B7L102C1=0,0,B7L213C9/B7L102C1)</f>
        <v>3.2536763603471124E-3</v>
      </c>
      <c r="X20" s="16" t="s">
        <v>15207</v>
      </c>
      <c r="Y20" s="23">
        <f>B7L213C10</f>
        <v>3.2536763603471124E-3</v>
      </c>
      <c r="Z20" s="16" t="s">
        <v>15208</v>
      </c>
      <c r="AA20" s="23">
        <f>B7L213C11*B7L117C1</f>
        <v>7.7256462823571566</v>
      </c>
      <c r="AB20" s="16" t="s">
        <v>15209</v>
      </c>
      <c r="AC20" s="23">
        <f>B7L213C12</f>
        <v>7.7256462823571566</v>
      </c>
      <c r="AD20" s="16" t="s">
        <v>15210</v>
      </c>
      <c r="AE20" s="23">
        <f>B7L213C13/24</f>
        <v>0.32190192843154819</v>
      </c>
      <c r="AF20" s="16" t="s">
        <v>15211</v>
      </c>
      <c r="AG20" s="23">
        <f>B7L213C14</f>
        <v>0.32190192843154819</v>
      </c>
      <c r="AH20" s="16" t="s">
        <v>15212</v>
      </c>
      <c r="AI20" s="26">
        <f>IF(B7L213C15=0,0,B7L213C9/B7L213C15)</f>
        <v>683.43796842702841</v>
      </c>
      <c r="AJ20" s="16" t="s">
        <v>15213</v>
      </c>
      <c r="AK20" s="23">
        <f>A1L213C21</f>
        <v>231.66666666666669</v>
      </c>
      <c r="AL20" s="16" t="s">
        <v>15214</v>
      </c>
      <c r="AM20" s="23">
        <f>IF(B7L103C1=0,0,B7L213C17/B7L103C1)</f>
        <v>3.2333684968748173E-3</v>
      </c>
      <c r="AN20" s="16" t="s">
        <v>15215</v>
      </c>
      <c r="AO20" s="23">
        <f>B7L213C18</f>
        <v>3.2333684968748173E-3</v>
      </c>
      <c r="AP20" s="16" t="s">
        <v>15216</v>
      </c>
      <c r="AQ20" s="23">
        <f>B7L213C19*B7L118C1</f>
        <v>8.7950177476107552</v>
      </c>
      <c r="AR20" s="16" t="s">
        <v>15217</v>
      </c>
      <c r="AS20" s="23">
        <f>B7L213C20</f>
        <v>8.7950177476107552</v>
      </c>
      <c r="AT20" s="16" t="s">
        <v>15218</v>
      </c>
      <c r="AU20" s="17">
        <f>B7L213C21/24</f>
        <v>0.36645907281711482</v>
      </c>
      <c r="AV20" s="16" t="s">
        <v>15219</v>
      </c>
      <c r="AW20" s="23">
        <f>B7L213C22</f>
        <v>0.36645907281711482</v>
      </c>
      <c r="AX20" s="16" t="s">
        <v>15220</v>
      </c>
      <c r="AY20" s="26">
        <f>IF(B7L213C23=0,0,B7L213C17/B7L213C23)</f>
        <v>632.17609782657041</v>
      </c>
      <c r="AZ20" s="16" t="s">
        <v>15221</v>
      </c>
      <c r="BA20" s="17">
        <f>A1L213C24</f>
        <v>267.25</v>
      </c>
      <c r="BB20" s="16" t="s">
        <v>15222</v>
      </c>
      <c r="BC20" s="23">
        <f>IF(B7L104C1=0,0,B7L213C25/B7L104C1)</f>
        <v>3.5515826970465843E-3</v>
      </c>
      <c r="BD20" s="16" t="s">
        <v>15223</v>
      </c>
      <c r="BE20" s="23">
        <f>B7L213C26</f>
        <v>3.5515826970465843E-3</v>
      </c>
      <c r="BF20" s="16" t="s">
        <v>15224</v>
      </c>
      <c r="BG20" s="23">
        <f>B7L213C27*B7L119C1</f>
        <v>10.726371971495416</v>
      </c>
      <c r="BH20" s="16" t="s">
        <v>15225</v>
      </c>
      <c r="BI20" s="23">
        <f>B7L213C28</f>
        <v>10.726371971495416</v>
      </c>
      <c r="BJ20" s="16" t="s">
        <v>15226</v>
      </c>
      <c r="BK20" s="23">
        <f>B7L213C29/24</f>
        <v>0.44693216547897568</v>
      </c>
      <c r="BL20" s="16" t="s">
        <v>15227</v>
      </c>
      <c r="BM20" s="23">
        <f>B7L213C30</f>
        <v>0.44693216547897568</v>
      </c>
      <c r="BN20" s="16" t="s">
        <v>15228</v>
      </c>
      <c r="BO20" s="26">
        <f>IF(B7L213C31=0,0,B7L213C25/B7L213C31)</f>
        <v>597.96546465522135</v>
      </c>
      <c r="BP20" s="16" t="s">
        <v>15229</v>
      </c>
      <c r="BQ20" s="23">
        <f>A1L213C27</f>
        <v>337.6</v>
      </c>
      <c r="BR20" s="16" t="s">
        <v>15230</v>
      </c>
      <c r="BS20" s="21">
        <f>IF(B7L105C1=0,0,B7L213C33/B7L105C1)</f>
        <v>4.3861706678858976E-3</v>
      </c>
      <c r="BT20" s="16" t="s">
        <v>15231</v>
      </c>
      <c r="BU20" s="23">
        <f>B7L213C34</f>
        <v>4.3861706678858976E-3</v>
      </c>
      <c r="BV20" s="16" t="s">
        <v>15232</v>
      </c>
      <c r="BW20" s="23">
        <f>B7L213C35*B7L120C1</f>
        <v>13.556817530306009</v>
      </c>
      <c r="BX20" s="16" t="s">
        <v>15233</v>
      </c>
      <c r="BY20" s="23">
        <f>B7L213C36</f>
        <v>13.556817530306009</v>
      </c>
      <c r="BZ20" s="16" t="s">
        <v>15234</v>
      </c>
      <c r="CA20" s="23">
        <f>B7L213C37/24</f>
        <v>0.56486739709608369</v>
      </c>
      <c r="CB20" s="16" t="s">
        <v>15235</v>
      </c>
      <c r="CC20" s="23">
        <f>B7L213C38</f>
        <v>0.56486739709608369</v>
      </c>
      <c r="CD20" s="16" t="s">
        <v>15236</v>
      </c>
      <c r="CE20" s="26">
        <f>IF(B7L213C39=0,0,B7L213C33/B7L213C39)</f>
        <v>597.66239251116565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66646</v>
      </c>
      <c r="F21" s="16" t="s">
        <v>15238</v>
      </c>
      <c r="G21" s="21">
        <f>IF(B7L101C1=0,0,B7L214C1/B7L101C1)</f>
        <v>0.98559842621318561</v>
      </c>
      <c r="H21" s="16" t="s">
        <v>15239</v>
      </c>
      <c r="I21" s="21">
        <f>B7L214C2</f>
        <v>0.98559842621318561</v>
      </c>
      <c r="J21" s="16" t="s">
        <v>15240</v>
      </c>
      <c r="K21" s="17">
        <f>B7L214C3*B7L116C1</f>
        <v>2062.3863900164674</v>
      </c>
      <c r="L21" s="16" t="s">
        <v>15241</v>
      </c>
      <c r="M21" s="17">
        <f>B7L214C4</f>
        <v>2062.3863900164674</v>
      </c>
      <c r="N21" s="16" t="s">
        <v>15242</v>
      </c>
      <c r="O21" s="23">
        <f>B7L214C5/24</f>
        <v>85.932766250686143</v>
      </c>
      <c r="P21" s="16" t="s">
        <v>15243</v>
      </c>
      <c r="Q21" s="23">
        <f>B7L214C6</f>
        <v>85.932766250686143</v>
      </c>
      <c r="R21" s="16" t="s">
        <v>15244</v>
      </c>
      <c r="S21" s="25">
        <f>IF(B7L214C7=0,0,B7L214C1/B7L214C7)</f>
        <v>775.55981155753682</v>
      </c>
      <c r="T21" s="16" t="s">
        <v>15245</v>
      </c>
      <c r="U21" s="17">
        <f>A1L214C18</f>
        <v>67770.5</v>
      </c>
      <c r="V21" s="16" t="s">
        <v>15246</v>
      </c>
      <c r="W21" s="23">
        <f>IF(B7L102C1=0,0,B7L214C9/B7L102C1)</f>
        <v>1.0022876080859271</v>
      </c>
      <c r="X21" s="16" t="s">
        <v>15247</v>
      </c>
      <c r="Y21" s="23">
        <f>B7L214C10</f>
        <v>1.0022876080859271</v>
      </c>
      <c r="Z21" s="16" t="s">
        <v>15248</v>
      </c>
      <c r="AA21" s="17">
        <f>B7L214C11*B7L117C1</f>
        <v>2379.8677789931166</v>
      </c>
      <c r="AB21" s="16" t="s">
        <v>15249</v>
      </c>
      <c r="AC21" s="17">
        <f>B7L214C12</f>
        <v>2379.8677789931166</v>
      </c>
      <c r="AD21" s="16" t="s">
        <v>15250</v>
      </c>
      <c r="AE21" s="23">
        <f>B7L214C13/24</f>
        <v>99.161157458046532</v>
      </c>
      <c r="AF21" s="16" t="s">
        <v>15251</v>
      </c>
      <c r="AG21" s="23">
        <f>B7L214C14</f>
        <v>99.161157458046532</v>
      </c>
      <c r="AH21" s="16" t="s">
        <v>15252</v>
      </c>
      <c r="AI21" s="26">
        <f>IF(B7L214C15=0,0,B7L214C9/B7L214C15)</f>
        <v>683.43796842702841</v>
      </c>
      <c r="AJ21" s="16" t="s">
        <v>15253</v>
      </c>
      <c r="AK21" s="17">
        <f>A1L214C21</f>
        <v>67104.666666666672</v>
      </c>
      <c r="AL21" s="16" t="s">
        <v>15254</v>
      </c>
      <c r="AM21" s="23">
        <f>IF(B7L103C1=0,0,B7L214C17/B7L103C1)</f>
        <v>0.93657891450339126</v>
      </c>
      <c r="AN21" s="16" t="s">
        <v>15255</v>
      </c>
      <c r="AO21" s="23">
        <f>B7L214C18</f>
        <v>0.93657891450339126</v>
      </c>
      <c r="AP21" s="16" t="s">
        <v>15256</v>
      </c>
      <c r="AQ21" s="17">
        <f>B7L214C19*B7L118C1</f>
        <v>2547.5686371834699</v>
      </c>
      <c r="AR21" s="16" t="s">
        <v>15257</v>
      </c>
      <c r="AS21" s="17">
        <f>B7L214C20</f>
        <v>2547.5686371834699</v>
      </c>
      <c r="AT21" s="16" t="s">
        <v>15258</v>
      </c>
      <c r="AU21" s="17">
        <f>B7L214C21/24</f>
        <v>106.14869321597791</v>
      </c>
      <c r="AV21" s="16" t="s">
        <v>15259</v>
      </c>
      <c r="AW21" s="23">
        <f>B7L214C22</f>
        <v>106.14869321597791</v>
      </c>
      <c r="AX21" s="16" t="s">
        <v>15260</v>
      </c>
      <c r="AY21" s="26">
        <f>IF(B7L214C23=0,0,B7L214C17/B7L214C23)</f>
        <v>632.17609782657053</v>
      </c>
      <c r="AZ21" s="16" t="s">
        <v>15261</v>
      </c>
      <c r="BA21" s="17">
        <f>A1L214C24</f>
        <v>66127.75</v>
      </c>
      <c r="BB21" s="16" t="s">
        <v>15262</v>
      </c>
      <c r="BC21" s="23">
        <f>IF(B7L104C1=0,0,B7L214C25/B7L104C1)</f>
        <v>0.87879578183207585</v>
      </c>
      <c r="BD21" s="16" t="s">
        <v>15263</v>
      </c>
      <c r="BE21" s="23">
        <f>B7L214C26</f>
        <v>0.87879578183207585</v>
      </c>
      <c r="BF21" s="16" t="s">
        <v>15264</v>
      </c>
      <c r="BG21" s="17">
        <f>B7L214C27*B7L119C1</f>
        <v>2654.1098003294896</v>
      </c>
      <c r="BH21" s="16" t="s">
        <v>15265</v>
      </c>
      <c r="BI21" s="17">
        <f>B7L214C28</f>
        <v>2654.1098003294896</v>
      </c>
      <c r="BJ21" s="16" t="s">
        <v>15266</v>
      </c>
      <c r="BK21" s="23">
        <f>B7L214C29/24</f>
        <v>110.58790834706207</v>
      </c>
      <c r="BL21" s="16" t="s">
        <v>15267</v>
      </c>
      <c r="BM21" s="23">
        <f>B7L214C30</f>
        <v>110.58790834706207</v>
      </c>
      <c r="BN21" s="16" t="s">
        <v>15268</v>
      </c>
      <c r="BO21" s="26">
        <f>IF(B7L214C31=0,0,B7L214C25/B7L214C31)</f>
        <v>597.96546465522135</v>
      </c>
      <c r="BP21" s="16" t="s">
        <v>15269</v>
      </c>
      <c r="BQ21" s="17">
        <f>A1L214C27</f>
        <v>65471.8</v>
      </c>
      <c r="BR21" s="16" t="s">
        <v>15270</v>
      </c>
      <c r="BS21" s="21">
        <f>IF(B7L105C1=0,0,B7L214C33/B7L105C1)</f>
        <v>0.85062348558558032</v>
      </c>
      <c r="BT21" s="16" t="s">
        <v>15271</v>
      </c>
      <c r="BU21" s="23">
        <f>B7L214C34</f>
        <v>0.85062348558558032</v>
      </c>
      <c r="BV21" s="16" t="s">
        <v>15272</v>
      </c>
      <c r="BW21" s="17">
        <f>B7L214C35*B7L120C1</f>
        <v>2629.1150651086759</v>
      </c>
      <c r="BX21" s="16" t="s">
        <v>15273</v>
      </c>
      <c r="BY21" s="17">
        <f>B7L214C36</f>
        <v>2629.1150651086759</v>
      </c>
      <c r="BZ21" s="16" t="s">
        <v>15274</v>
      </c>
      <c r="CA21" s="23">
        <f>B7L214C37/24</f>
        <v>109.54646104619484</v>
      </c>
      <c r="CB21" s="16" t="s">
        <v>15275</v>
      </c>
      <c r="CC21" s="23">
        <f>B7L214C38</f>
        <v>109.54646104619484</v>
      </c>
      <c r="CD21" s="16" t="s">
        <v>15276</v>
      </c>
      <c r="CE21" s="26">
        <f>IF(B7L214C39=0,0,B7L214C33/B7L214C39)</f>
        <v>597.66239251116554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6165</v>
      </c>
      <c r="F22" s="16" t="s">
        <v>15278</v>
      </c>
      <c r="G22" s="21">
        <f>IF(B7L101C1=0,0,B7L215C1/B7L101C1)</f>
        <v>9.1171477622127198E-2</v>
      </c>
      <c r="H22" s="16" t="s">
        <v>15279</v>
      </c>
      <c r="I22" s="21">
        <f>B7L215C2</f>
        <v>9.1171477622127198E-2</v>
      </c>
      <c r="J22" s="16" t="s">
        <v>15280</v>
      </c>
      <c r="K22" s="17">
        <f>B7L215C3*B7L116C1</f>
        <v>190.77832269680883</v>
      </c>
      <c r="L22" s="16" t="s">
        <v>15281</v>
      </c>
      <c r="M22" s="23">
        <f>B7L215C4</f>
        <v>190.77832269680883</v>
      </c>
      <c r="N22" s="16" t="s">
        <v>15282</v>
      </c>
      <c r="O22" s="23">
        <f>B7L215C5/24</f>
        <v>7.9490967790337015</v>
      </c>
      <c r="P22" s="16" t="s">
        <v>15283</v>
      </c>
      <c r="Q22" s="23">
        <f>B7L215C6</f>
        <v>7.9490967790337015</v>
      </c>
      <c r="R22" s="16" t="s">
        <v>15284</v>
      </c>
      <c r="S22" s="25">
        <f>IF(B7L215C7=0,0,B7L215C1/B7L215C7)</f>
        <v>775.55981155753682</v>
      </c>
      <c r="T22" s="16" t="s">
        <v>15285</v>
      </c>
      <c r="U22" s="17">
        <f>A1L215C18</f>
        <v>6807.5</v>
      </c>
      <c r="V22" s="16" t="s">
        <v>15286</v>
      </c>
      <c r="W22" s="23">
        <f>IF(B7L102C1=0,0,B7L215C9/B7L102C1)</f>
        <v>0.10067909919574076</v>
      </c>
      <c r="X22" s="16" t="s">
        <v>15287</v>
      </c>
      <c r="Y22" s="23">
        <f>B7L215C10</f>
        <v>0.10067909919574076</v>
      </c>
      <c r="Z22" s="16" t="s">
        <v>15288</v>
      </c>
      <c r="AA22" s="23">
        <f>B7L215C11*B7L117C1</f>
        <v>239.05607757793794</v>
      </c>
      <c r="AB22" s="16" t="s">
        <v>15289</v>
      </c>
      <c r="AC22" s="23">
        <f>B7L215C12</f>
        <v>239.05607757793794</v>
      </c>
      <c r="AD22" s="16" t="s">
        <v>15290</v>
      </c>
      <c r="AE22" s="23">
        <f>B7L215C13/24</f>
        <v>9.960669899080747</v>
      </c>
      <c r="AF22" s="16" t="s">
        <v>15291</v>
      </c>
      <c r="AG22" s="23">
        <f>B7L215C14</f>
        <v>9.960669899080747</v>
      </c>
      <c r="AH22" s="16" t="s">
        <v>15292</v>
      </c>
      <c r="AI22" s="26">
        <f>IF(B7L215C15=0,0,B7L215C9/B7L215C15)</f>
        <v>683.43796842702841</v>
      </c>
      <c r="AJ22" s="16" t="s">
        <v>15293</v>
      </c>
      <c r="AK22" s="17">
        <f>A1L215C21</f>
        <v>7967</v>
      </c>
      <c r="AL22" s="16" t="s">
        <v>15294</v>
      </c>
      <c r="AM22" s="23">
        <f>IF(B7L103C1=0,0,B7L215C17/B7L103C1)</f>
        <v>0.11119530999108633</v>
      </c>
      <c r="AN22" s="16" t="s">
        <v>15295</v>
      </c>
      <c r="AO22" s="23">
        <f>B7L215C18</f>
        <v>0.11119530999108633</v>
      </c>
      <c r="AP22" s="16" t="s">
        <v>15296</v>
      </c>
      <c r="AQ22" s="23">
        <f>B7L215C19*B7L118C1</f>
        <v>302.46002760524408</v>
      </c>
      <c r="AR22" s="16" t="s">
        <v>15297</v>
      </c>
      <c r="AS22" s="23">
        <f>B7L215C20</f>
        <v>302.46002760524408</v>
      </c>
      <c r="AT22" s="16" t="s">
        <v>15298</v>
      </c>
      <c r="AU22" s="17">
        <f>B7L215C21/24</f>
        <v>12.602501150218503</v>
      </c>
      <c r="AV22" s="16" t="s">
        <v>15299</v>
      </c>
      <c r="AW22" s="23">
        <f>B7L215C22</f>
        <v>12.602501150218503</v>
      </c>
      <c r="AX22" s="16" t="s">
        <v>15300</v>
      </c>
      <c r="AY22" s="26">
        <f>IF(B7L215C23=0,0,B7L215C17/B7L215C23)</f>
        <v>632.17609782657053</v>
      </c>
      <c r="AZ22" s="16" t="s">
        <v>15301</v>
      </c>
      <c r="BA22" s="17">
        <f>A1L215C24</f>
        <v>7310.75</v>
      </c>
      <c r="BB22" s="16" t="s">
        <v>15302</v>
      </c>
      <c r="BC22" s="23">
        <f>IF(B7L104C1=0,0,B7L215C25/B7L104C1)</f>
        <v>9.7155222459993695E-2</v>
      </c>
      <c r="BD22" s="16" t="s">
        <v>15303</v>
      </c>
      <c r="BE22" s="23">
        <f>B7L215C26</f>
        <v>9.7155222459993695E-2</v>
      </c>
      <c r="BF22" s="16" t="s">
        <v>15304</v>
      </c>
      <c r="BG22" s="23">
        <f>B7L215C27*B7L119C1</f>
        <v>293.42497246252617</v>
      </c>
      <c r="BH22" s="16" t="s">
        <v>15305</v>
      </c>
      <c r="BI22" s="23">
        <f>B7L215C28</f>
        <v>293.42497246252617</v>
      </c>
      <c r="BJ22" s="16" t="s">
        <v>15306</v>
      </c>
      <c r="BK22" s="23">
        <f>B7L215C29/24</f>
        <v>12.226040519271924</v>
      </c>
      <c r="BL22" s="16" t="s">
        <v>15307</v>
      </c>
      <c r="BM22" s="23">
        <f>B7L215C30</f>
        <v>12.226040519271924</v>
      </c>
      <c r="BN22" s="16" t="s">
        <v>15308</v>
      </c>
      <c r="BO22" s="26">
        <f>IF(B7L215C31=0,0,B7L215C25/B7L215C31)</f>
        <v>597.96546465522135</v>
      </c>
      <c r="BP22" s="16" t="s">
        <v>15309</v>
      </c>
      <c r="BQ22" s="17">
        <f>A1L215C27</f>
        <v>6761.6</v>
      </c>
      <c r="BR22" s="16" t="s">
        <v>15310</v>
      </c>
      <c r="BS22" s="21">
        <f>IF(B7L105C1=0,0,B7L215C33/B7L105C1)</f>
        <v>8.7848138589980113E-2</v>
      </c>
      <c r="BT22" s="16" t="s">
        <v>15311</v>
      </c>
      <c r="BU22" s="23">
        <f>B7L215C34</f>
        <v>8.7848138589980113E-2</v>
      </c>
      <c r="BV22" s="16" t="s">
        <v>15312</v>
      </c>
      <c r="BW22" s="23">
        <f>B7L215C35*B7L120C1</f>
        <v>271.52185252641323</v>
      </c>
      <c r="BX22" s="16" t="s">
        <v>15313</v>
      </c>
      <c r="BY22" s="23">
        <f>B7L215C36</f>
        <v>271.52185252641323</v>
      </c>
      <c r="BZ22" s="16" t="s">
        <v>15314</v>
      </c>
      <c r="CA22" s="23">
        <f>B7L215C37/24</f>
        <v>11.313410521933884</v>
      </c>
      <c r="CB22" s="16" t="s">
        <v>15315</v>
      </c>
      <c r="CC22" s="23">
        <f>B7L215C38</f>
        <v>11.313410521933884</v>
      </c>
      <c r="CD22" s="16" t="s">
        <v>15316</v>
      </c>
      <c r="CE22" s="26">
        <f>IF(B7L215C39=0,0,B7L215C33/B7L215C39)</f>
        <v>597.66239251116565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1391116</v>
      </c>
      <c r="F23" s="16" t="s">
        <v>15318</v>
      </c>
      <c r="G23" s="21">
        <f>IF(B7L101C1=0,0,B7L216C1/B7L101C1)</f>
        <v>20.572603611319238</v>
      </c>
      <c r="H23" s="16" t="s">
        <v>15319</v>
      </c>
      <c r="I23" s="21">
        <f>B7L216C2</f>
        <v>20.572603611319238</v>
      </c>
      <c r="J23" s="16" t="s">
        <v>15320</v>
      </c>
      <c r="K23" s="17">
        <f>B7L216C3*B7L116C1</f>
        <v>43048.625653964955</v>
      </c>
      <c r="L23" s="16" t="s">
        <v>15321</v>
      </c>
      <c r="M23" s="17">
        <f>B7L216C4</f>
        <v>43048.625653964955</v>
      </c>
      <c r="N23" s="16" t="s">
        <v>15322</v>
      </c>
      <c r="O23" s="17">
        <f>B7L216C5/24</f>
        <v>1793.6927355818732</v>
      </c>
      <c r="P23" s="16" t="s">
        <v>15323</v>
      </c>
      <c r="Q23" s="17">
        <f>B7L216C6</f>
        <v>1793.6927355818732</v>
      </c>
      <c r="R23" s="16" t="s">
        <v>15324</v>
      </c>
      <c r="S23" s="25">
        <f>IF(B7L216C7=0,0,B7L216C1/B7L216C7)</f>
        <v>775.5598115575367</v>
      </c>
      <c r="T23" s="16" t="s">
        <v>15325</v>
      </c>
      <c r="U23" s="17">
        <f>A1L216C18</f>
        <v>1358408.5</v>
      </c>
      <c r="V23" s="16" t="s">
        <v>15326</v>
      </c>
      <c r="W23" s="23">
        <f>IF(B7L102C1=0,0,B7L216C9/B7L102C1)</f>
        <v>20.090098291566274</v>
      </c>
      <c r="X23" s="16" t="s">
        <v>15327</v>
      </c>
      <c r="Y23" s="23">
        <f>B7L216C10</f>
        <v>20.090098291566274</v>
      </c>
      <c r="Z23" s="16" t="s">
        <v>15328</v>
      </c>
      <c r="AA23" s="17">
        <f>B7L216C11*B7L117C1</f>
        <v>47702.652627033458</v>
      </c>
      <c r="AB23" s="16" t="s">
        <v>15329</v>
      </c>
      <c r="AC23" s="17">
        <f>B7L216C12</f>
        <v>47702.652627033458</v>
      </c>
      <c r="AD23" s="16" t="s">
        <v>15330</v>
      </c>
      <c r="AE23" s="17">
        <f>B7L216C13/24</f>
        <v>1987.610526126394</v>
      </c>
      <c r="AF23" s="16" t="s">
        <v>15331</v>
      </c>
      <c r="AG23" s="17">
        <f>B7L216C14</f>
        <v>1987.610526126394</v>
      </c>
      <c r="AH23" s="16" t="s">
        <v>15332</v>
      </c>
      <c r="AI23" s="26">
        <f>IF(B7L216C15=0,0,B7L216C9/B7L216C15)</f>
        <v>683.43796842702852</v>
      </c>
      <c r="AJ23" s="16" t="s">
        <v>15333</v>
      </c>
      <c r="AK23" s="17">
        <f>A1L216C21</f>
        <v>1399372.3333333333</v>
      </c>
      <c r="AL23" s="16" t="s">
        <v>15334</v>
      </c>
      <c r="AM23" s="23">
        <f>IF(B7L103C1=0,0,B7L216C17/B7L103C1)</f>
        <v>19.531020509344771</v>
      </c>
      <c r="AN23" s="16" t="s">
        <v>15335</v>
      </c>
      <c r="AO23" s="23">
        <f>B7L216C18</f>
        <v>19.531020509344771</v>
      </c>
      <c r="AP23" s="16" t="s">
        <v>15336</v>
      </c>
      <c r="AQ23" s="17">
        <f>B7L216C19*B7L118C1</f>
        <v>53125.918736038009</v>
      </c>
      <c r="AR23" s="16" t="s">
        <v>15337</v>
      </c>
      <c r="AS23" s="17">
        <f>B7L216C20</f>
        <v>53125.918736038009</v>
      </c>
      <c r="AT23" s="16" t="s">
        <v>15338</v>
      </c>
      <c r="AU23" s="17">
        <f>B7L216C21/24</f>
        <v>2213.5799473349171</v>
      </c>
      <c r="AV23" s="16" t="s">
        <v>15339</v>
      </c>
      <c r="AW23" s="17">
        <f>B7L216C22</f>
        <v>2213.5799473349171</v>
      </c>
      <c r="AX23" s="16" t="s">
        <v>15340</v>
      </c>
      <c r="AY23" s="26">
        <f>IF(B7L216C23=0,0,B7L216C17/B7L216C23)</f>
        <v>632.17609782657053</v>
      </c>
      <c r="AZ23" s="16" t="s">
        <v>15341</v>
      </c>
      <c r="BA23" s="17">
        <f>A1L216C24</f>
        <v>1449409.5</v>
      </c>
      <c r="BB23" s="16" t="s">
        <v>15342</v>
      </c>
      <c r="BC23" s="23">
        <f>IF(B7L104C1=0,0,B7L216C25/B7L104C1)</f>
        <v>19.261731341945524</v>
      </c>
      <c r="BD23" s="16" t="s">
        <v>15343</v>
      </c>
      <c r="BE23" s="23">
        <f>B7L216C26</f>
        <v>19.261731341945524</v>
      </c>
      <c r="BF23" s="16" t="s">
        <v>15344</v>
      </c>
      <c r="BG23" s="17">
        <f>B7L216C27*B7L119C1</f>
        <v>58173.640546376751</v>
      </c>
      <c r="BH23" s="16" t="s">
        <v>15345</v>
      </c>
      <c r="BI23" s="17">
        <f>B7L216C28</f>
        <v>58173.640546376751</v>
      </c>
      <c r="BJ23" s="16" t="s">
        <v>15346</v>
      </c>
      <c r="BK23" s="17">
        <f>B7L216C29/24</f>
        <v>2423.9016894323645</v>
      </c>
      <c r="BL23" s="16" t="s">
        <v>15347</v>
      </c>
      <c r="BM23" s="17">
        <f>B7L216C30</f>
        <v>2423.9016894323645</v>
      </c>
      <c r="BN23" s="16" t="s">
        <v>15348</v>
      </c>
      <c r="BO23" s="26">
        <f>IF(B7L216C31=0,0,B7L216C25/B7L216C31)</f>
        <v>597.96546465522135</v>
      </c>
      <c r="BP23" s="16" t="s">
        <v>15349</v>
      </c>
      <c r="BQ23" s="17">
        <f>A1L216C27</f>
        <v>1477741.2</v>
      </c>
      <c r="BR23" s="16" t="s">
        <v>15350</v>
      </c>
      <c r="BS23" s="21">
        <f>IF(B7L105C1=0,0,B7L216C33/B7L105C1)</f>
        <v>19.199126499308377</v>
      </c>
      <c r="BT23" s="16" t="s">
        <v>15351</v>
      </c>
      <c r="BU23" s="23">
        <f>B7L216C34</f>
        <v>19.199126499308377</v>
      </c>
      <c r="BV23" s="16" t="s">
        <v>15352</v>
      </c>
      <c r="BW23" s="17">
        <f>B7L216C35*B7L120C1</f>
        <v>59340.840655851418</v>
      </c>
      <c r="BX23" s="16" t="s">
        <v>15353</v>
      </c>
      <c r="BY23" s="17">
        <f>B7L216C36</f>
        <v>59340.840655851418</v>
      </c>
      <c r="BZ23" s="16" t="s">
        <v>15354</v>
      </c>
      <c r="CA23" s="17">
        <f>B7L216C37/24</f>
        <v>2472.5350273271424</v>
      </c>
      <c r="CB23" s="16" t="s">
        <v>15355</v>
      </c>
      <c r="CC23" s="17">
        <f>B7L216C38</f>
        <v>2472.5350273271424</v>
      </c>
      <c r="CD23" s="16" t="s">
        <v>15356</v>
      </c>
      <c r="CE23" s="26">
        <f>IF(B7L216C39=0,0,B7L216C33/B7L216C39)</f>
        <v>597.66239251116554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5DDE0-72FB-4538-9D67-81DB7E17EB2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8.4650000000000016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15.237000000000004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15.237000000000004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16.930000000000003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60.948000000000015</v>
      </c>
      <c r="V9" s="16" t="s">
        <v>15450</v>
      </c>
      <c r="W9" s="17">
        <f>B7L302C9*B7L121C1</f>
        <v>158.46480000000005</v>
      </c>
      <c r="X9" s="16" t="s">
        <v>15451</v>
      </c>
      <c r="Y9" s="17">
        <f>A1L304C16</f>
        <v>8.432500000000001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15.178500000000001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15.178500000000001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16.865000000000002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60.714000000000006</v>
      </c>
      <c r="AP9" s="16" t="s">
        <v>15456</v>
      </c>
      <c r="AQ9" s="17">
        <f>B7L302C19*B7L121C1</f>
        <v>157.85640000000001</v>
      </c>
      <c r="AR9" s="16" t="s">
        <v>15457</v>
      </c>
      <c r="AS9" s="17">
        <f>A1L304C17</f>
        <v>8.6756666666666664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15.616199999999999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15.616199999999999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17.351333333333333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62.464799999999997</v>
      </c>
      <c r="BJ9" s="16" t="s">
        <v>15462</v>
      </c>
      <c r="BK9" s="17">
        <f>B7L302C29*B7L121C1</f>
        <v>162.40848</v>
      </c>
      <c r="BL9" s="16" t="s">
        <v>15463</v>
      </c>
      <c r="BM9" s="17">
        <f>A1L304C18</f>
        <v>8.8287499999999994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15.89175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15.89175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17.657499999999999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63.567</v>
      </c>
      <c r="CD9" s="16" t="s">
        <v>15468</v>
      </c>
      <c r="CE9" s="17">
        <f>B7L302C39*B7L121C1</f>
        <v>165.27420000000001</v>
      </c>
      <c r="CF9" s="16" t="s">
        <v>15469</v>
      </c>
      <c r="CG9" s="17">
        <f>A1L304C19</f>
        <v>8.8346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15.902280000000001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15.902280000000001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17.6692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63.609120000000004</v>
      </c>
      <c r="CX9" s="16" t="s">
        <v>15474</v>
      </c>
      <c r="CY9" s="17">
        <f>B7L302C49*B7L121C1</f>
        <v>165.383712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188.59300000000002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377.18600000000004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377.18600000000004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377.18600000000004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1508.7440000000001</v>
      </c>
      <c r="V10" s="16" t="s">
        <v>15483</v>
      </c>
      <c r="W10" s="17">
        <f>B7L303C9*B7L121C1</f>
        <v>3922.7344000000003</v>
      </c>
      <c r="X10" s="16" t="s">
        <v>15484</v>
      </c>
      <c r="Y10" s="23">
        <f>A1L305C16</f>
        <v>201.92200000000003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403.84400000000005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403.84400000000005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403.84400000000005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1615.3760000000002</v>
      </c>
      <c r="AP10" s="16" t="s">
        <v>15489</v>
      </c>
      <c r="AQ10" s="17">
        <f>B7L303C19*B7L121C1</f>
        <v>4199.9776000000011</v>
      </c>
      <c r="AR10" s="16" t="s">
        <v>15490</v>
      </c>
      <c r="AS10" s="23">
        <f>A1L305C17</f>
        <v>213.22433333333333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426.44866666666667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426.44866666666667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426.44866666666667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1705.7946666666667</v>
      </c>
      <c r="BJ10" s="16" t="s">
        <v>15495</v>
      </c>
      <c r="BK10" s="17">
        <f>B7L303C29*B7L121C1</f>
        <v>4435.0661333333337</v>
      </c>
      <c r="BL10" s="16" t="s">
        <v>15496</v>
      </c>
      <c r="BM10" s="23">
        <f>A1L305C18</f>
        <v>227.22025000000002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454.44050000000004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454.44050000000004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454.44050000000004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1817.7620000000002</v>
      </c>
      <c r="CD10" s="16" t="s">
        <v>15501</v>
      </c>
      <c r="CE10" s="17">
        <f>B7L303C39*B7L121C1</f>
        <v>4726.1812000000009</v>
      </c>
      <c r="CF10" s="16" t="s">
        <v>15502</v>
      </c>
      <c r="CG10" s="23">
        <f>A1L305C19</f>
        <v>238.24300000000002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476.48600000000005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476.48600000000005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476.48600000000005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1905.9440000000002</v>
      </c>
      <c r="CX10" s="16" t="s">
        <v>15507</v>
      </c>
      <c r="CY10" s="17">
        <f>B7L303C49*B7L121C1</f>
        <v>4955.4544000000005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846.07600000000002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1692.152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1692.152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1692.152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6768.6080000000002</v>
      </c>
      <c r="V11" s="16" t="s">
        <v>15516</v>
      </c>
      <c r="W11" s="17">
        <f>B7L304C9*B7L121C1</f>
        <v>17598.380800000003</v>
      </c>
      <c r="X11" s="16" t="s">
        <v>15517</v>
      </c>
      <c r="Y11" s="17">
        <f>A1L308C16</f>
        <v>781.35950000000003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1562.7190000000001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1562.7190000000001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1562.7190000000001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6250.8760000000002</v>
      </c>
      <c r="AP11" s="16" t="s">
        <v>15522</v>
      </c>
      <c r="AQ11" s="17">
        <f>B7L304C19*B7L121C1</f>
        <v>16252.277600000001</v>
      </c>
      <c r="AR11" s="16" t="s">
        <v>15523</v>
      </c>
      <c r="AS11" s="17">
        <f>A1L308C17</f>
        <v>775.67833333333328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1551.3566666666666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1551.3566666666666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1551.3566666666666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6205.4266666666663</v>
      </c>
      <c r="BJ11" s="16" t="s">
        <v>15528</v>
      </c>
      <c r="BK11" s="17">
        <f>B7L304C29*B7L121C1</f>
        <v>16134.109333333334</v>
      </c>
      <c r="BL11" s="16" t="s">
        <v>15529</v>
      </c>
      <c r="BM11" s="17">
        <f>A1L308C18</f>
        <v>819.16549999999995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1638.3309999999999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1638.3309999999999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1638.3309999999999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6553.3239999999996</v>
      </c>
      <c r="CD11" s="16" t="s">
        <v>15534</v>
      </c>
      <c r="CE11" s="17">
        <f>B7L304C39*B7L121C1</f>
        <v>17038.642400000001</v>
      </c>
      <c r="CF11" s="16" t="s">
        <v>15535</v>
      </c>
      <c r="CG11" s="17">
        <f>A1L308C19</f>
        <v>837.51659999999993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1675.0331999999999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1675.0331999999999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1675.0331999999999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6700.1327999999994</v>
      </c>
      <c r="CX11" s="16" t="s">
        <v>15540</v>
      </c>
      <c r="CY11" s="17">
        <f>B7L304C49*B7L121C1</f>
        <v>17420.345279999998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194.20099999999999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388.40199999999999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388.40199999999999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388.40199999999999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1553.6079999999999</v>
      </c>
      <c r="V12" s="16" t="s">
        <v>15549</v>
      </c>
      <c r="W12" s="17">
        <f>B7L305C9*B7L121C1</f>
        <v>4039.3807999999999</v>
      </c>
      <c r="X12" s="16" t="s">
        <v>15550</v>
      </c>
      <c r="Y12" s="23">
        <f>A1L309C16</f>
        <v>195.25200000000001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390.50400000000002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390.50400000000002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390.50400000000002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1562.0160000000001</v>
      </c>
      <c r="AP12" s="16" t="s">
        <v>15555</v>
      </c>
      <c r="AQ12" s="17">
        <f>B7L305C19*B7L121C1</f>
        <v>4061.2416000000003</v>
      </c>
      <c r="AR12" s="16" t="s">
        <v>15556</v>
      </c>
      <c r="AS12" s="23">
        <f>A1L309C17</f>
        <v>207.34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414.68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414.68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414.68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1658.72</v>
      </c>
      <c r="BJ12" s="16" t="s">
        <v>15561</v>
      </c>
      <c r="BK12" s="17">
        <f>B7L305C29*B7L121C1</f>
        <v>4312.6720000000005</v>
      </c>
      <c r="BL12" s="16" t="s">
        <v>15562</v>
      </c>
      <c r="BM12" s="23">
        <f>A1L309C18</f>
        <v>234.30674999999999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468.61349999999999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468.61349999999999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468.61349999999999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1874.454</v>
      </c>
      <c r="CD12" s="16" t="s">
        <v>15567</v>
      </c>
      <c r="CE12" s="17">
        <f>B7L305C39*B7L121C1</f>
        <v>4873.5803999999998</v>
      </c>
      <c r="CF12" s="16" t="s">
        <v>15568</v>
      </c>
      <c r="CG12" s="23">
        <f>A1L309C19</f>
        <v>245.3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490.6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490.6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490.6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1962.4</v>
      </c>
      <c r="CX12" s="16" t="s">
        <v>15573</v>
      </c>
      <c r="CY12" s="17">
        <f>B7L305C49*B7L121C1</f>
        <v>5102.2400000000007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196.09199999999998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392.18399999999997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392.18399999999997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392.18399999999997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1568.7359999999999</v>
      </c>
      <c r="V13" s="16" t="s">
        <v>15582</v>
      </c>
      <c r="W13" s="17">
        <f>B7L306C9*B7L121C1</f>
        <v>4078.7136</v>
      </c>
      <c r="X13" s="16" t="s">
        <v>15583</v>
      </c>
      <c r="Y13" s="17">
        <f>A1L312C16</f>
        <v>213.38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426.76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426.76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426.76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1707.04</v>
      </c>
      <c r="AP13" s="16" t="s">
        <v>15588</v>
      </c>
      <c r="AQ13" s="17">
        <f>B7L306C19*B7L121C1</f>
        <v>4438.3040000000001</v>
      </c>
      <c r="AR13" s="16" t="s">
        <v>15589</v>
      </c>
      <c r="AS13" s="17">
        <f>A1L312C17</f>
        <v>241.07799999999997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482.15599999999995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482.15599999999995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482.15599999999995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1928.6239999999998</v>
      </c>
      <c r="BJ13" s="16" t="s">
        <v>15594</v>
      </c>
      <c r="BK13" s="17">
        <f>B7L306C29*B7L121C1</f>
        <v>5014.4223999999995</v>
      </c>
      <c r="BL13" s="16" t="s">
        <v>15595</v>
      </c>
      <c r="BM13" s="17">
        <f>A1L312C18</f>
        <v>258.09974999999997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516.19949999999994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516.19949999999994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516.19949999999994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2064.7979999999998</v>
      </c>
      <c r="CD13" s="16" t="s">
        <v>15600</v>
      </c>
      <c r="CE13" s="17">
        <f>B7L306C39*B7L121C1</f>
        <v>5368.4748</v>
      </c>
      <c r="CF13" s="16" t="s">
        <v>15601</v>
      </c>
      <c r="CG13" s="17">
        <f>A1L312C19</f>
        <v>261.68700000000001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523.37400000000002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523.37400000000002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523.37400000000002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2093.4960000000001</v>
      </c>
      <c r="CX13" s="16" t="s">
        <v>15606</v>
      </c>
      <c r="CY13" s="17">
        <f>B7L306C49*B7L121C1</f>
        <v>5443.0896000000002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124.85300000000001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249.70600000000002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249.70600000000002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249.70600000000002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998.82400000000007</v>
      </c>
      <c r="V14" s="16" t="s">
        <v>15615</v>
      </c>
      <c r="W14" s="17">
        <f>B7L307C9*B7L121C1</f>
        <v>2596.9424000000004</v>
      </c>
      <c r="X14" s="16" t="s">
        <v>15616</v>
      </c>
      <c r="Y14" s="23">
        <f>A1L313C16</f>
        <v>111.93350000000001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223.86700000000002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223.86700000000002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223.86700000000002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895.46800000000007</v>
      </c>
      <c r="AP14" s="16" t="s">
        <v>15621</v>
      </c>
      <c r="AQ14" s="17">
        <f>B7L307C19*B7L121C1</f>
        <v>2328.2168000000001</v>
      </c>
      <c r="AR14" s="16" t="s">
        <v>15622</v>
      </c>
      <c r="AS14" s="23">
        <f>A1L313C17</f>
        <v>128.92733333333334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257.85466666666667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257.85466666666667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257.85466666666667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1031.4186666666667</v>
      </c>
      <c r="BJ14" s="16" t="s">
        <v>15627</v>
      </c>
      <c r="BK14" s="17">
        <f>B7L307C29*B7L121C1</f>
        <v>2681.6885333333335</v>
      </c>
      <c r="BL14" s="16" t="s">
        <v>15628</v>
      </c>
      <c r="BM14" s="23">
        <f>A1L313C18</f>
        <v>146.95350000000002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293.90700000000004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293.90700000000004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293.90700000000004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1175.6280000000002</v>
      </c>
      <c r="CD14" s="16" t="s">
        <v>15633</v>
      </c>
      <c r="CE14" s="17">
        <f>B7L307C39*B7L121C1</f>
        <v>3056.6328000000003</v>
      </c>
      <c r="CF14" s="16" t="s">
        <v>15634</v>
      </c>
      <c r="CG14" s="23">
        <f>A1L313C19</f>
        <v>153.88520000000003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307.77040000000005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307.77040000000005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307.77040000000005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1231.0816000000002</v>
      </c>
      <c r="CX14" s="16" t="s">
        <v>15639</v>
      </c>
      <c r="CY14" s="17">
        <f>B7L307C49*B7L121C1</f>
        <v>3200.8121600000009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457.89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915.78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915.78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915.78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3663.12</v>
      </c>
      <c r="V15" s="16" t="s">
        <v>15648</v>
      </c>
      <c r="W15" s="17">
        <f>B7L308C9*B7L121C1</f>
        <v>9524.1119999999992</v>
      </c>
      <c r="X15" s="16" t="s">
        <v>15649</v>
      </c>
      <c r="Y15" s="23">
        <f>A1L314C16</f>
        <v>459.50700000000001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919.01400000000001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919.01400000000001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919.01400000000001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3676.056</v>
      </c>
      <c r="AP15" s="16" t="s">
        <v>15654</v>
      </c>
      <c r="AQ15" s="17">
        <f>B7L308C19*B7L121C1</f>
        <v>9557.7456000000002</v>
      </c>
      <c r="AR15" s="16" t="s">
        <v>15655</v>
      </c>
      <c r="AS15" s="23">
        <f>A1L314C17</f>
        <v>467.92666666666668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935.85333333333335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935.85333333333335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935.85333333333335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3743.4133333333334</v>
      </c>
      <c r="BJ15" s="16" t="s">
        <v>15660</v>
      </c>
      <c r="BK15" s="17">
        <f>B7L308C29*B7L121C1</f>
        <v>9732.8746666666666</v>
      </c>
      <c r="BL15" s="16" t="s">
        <v>15661</v>
      </c>
      <c r="BM15" s="23">
        <f>A1L314C18</f>
        <v>471.99450000000002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943.98900000000003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943.98900000000003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943.98900000000003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3775.9560000000001</v>
      </c>
      <c r="CD15" s="16" t="s">
        <v>15666</v>
      </c>
      <c r="CE15" s="17">
        <f>B7L308C39*B7L121C1</f>
        <v>9817.4856</v>
      </c>
      <c r="CF15" s="16" t="s">
        <v>15667</v>
      </c>
      <c r="CG15" s="23">
        <f>A1L314C19</f>
        <v>476.43619999999999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952.87239999999997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952.87239999999997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952.87239999999997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3811.4895999999999</v>
      </c>
      <c r="CX15" s="16" t="s">
        <v>15672</v>
      </c>
      <c r="CY15" s="17">
        <f>B7L308C49*B7L121C1</f>
        <v>9909.8729600000006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14.57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29.14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29.14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29.14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116.56</v>
      </c>
      <c r="V16" s="16" t="s">
        <v>15681</v>
      </c>
      <c r="W16" s="23">
        <f>B7L309C9*B7L121C1</f>
        <v>303.05600000000004</v>
      </c>
      <c r="X16" s="16" t="s">
        <v>15682</v>
      </c>
      <c r="Y16" s="23">
        <f>A1L316C16</f>
        <v>14.773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29.545999999999999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29.545999999999999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29.545999999999999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118.184</v>
      </c>
      <c r="AP16" s="16" t="s">
        <v>15687</v>
      </c>
      <c r="AQ16" s="23">
        <f>B7L309C19*B7L121C1</f>
        <v>307.27839999999998</v>
      </c>
      <c r="AR16" s="16" t="s">
        <v>15688</v>
      </c>
      <c r="AS16" s="23">
        <f>A1L316C17</f>
        <v>15.316666666666668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30.633333333333336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30.633333333333336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30.633333333333336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122.53333333333335</v>
      </c>
      <c r="BJ16" s="16" t="s">
        <v>15693</v>
      </c>
      <c r="BK16" s="23">
        <f>B7L309C29*B7L121C1</f>
        <v>318.5866666666667</v>
      </c>
      <c r="BL16" s="16" t="s">
        <v>15694</v>
      </c>
      <c r="BM16" s="23">
        <f>A1L316C18</f>
        <v>16.164750000000002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32.329500000000003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32.329500000000003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32.329500000000003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129.31800000000001</v>
      </c>
      <c r="CD16" s="16" t="s">
        <v>15699</v>
      </c>
      <c r="CE16" s="23">
        <f>B7L309C39*B7L121C1</f>
        <v>336.22680000000003</v>
      </c>
      <c r="CF16" s="16" t="s">
        <v>15700</v>
      </c>
      <c r="CG16" s="23">
        <f>A1L316C19</f>
        <v>16.798200000000001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33.596400000000003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33.596400000000003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33.596400000000003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134.38560000000001</v>
      </c>
      <c r="CX16" s="16" t="s">
        <v>15705</v>
      </c>
      <c r="CY16" s="23">
        <f>B7L309C49*B7L121C1</f>
        <v>349.40256000000005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3.0380000000000003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6.0760000000000005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6.0760000000000005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6.0760000000000005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24.304000000000002</v>
      </c>
      <c r="V17" s="16" t="s">
        <v>15714</v>
      </c>
      <c r="W17" s="23">
        <f>B7L310C9*B7L121C1</f>
        <v>63.190400000000011</v>
      </c>
      <c r="X17" s="16" t="s">
        <v>15715</v>
      </c>
      <c r="Y17" s="23">
        <f>A1L315C16</f>
        <v>3.1749999999999998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6.35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6.35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6.35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25.4</v>
      </c>
      <c r="AP17" s="16" t="s">
        <v>15720</v>
      </c>
      <c r="AQ17" s="23">
        <f>B7L310C19*B7L121C1</f>
        <v>66.039999999999992</v>
      </c>
      <c r="AR17" s="16" t="s">
        <v>15721</v>
      </c>
      <c r="AS17" s="23">
        <f>A1L315C17</f>
        <v>3.8646666666666665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7.7293333333333329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7.7293333333333329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7.7293333333333329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30.917333333333332</v>
      </c>
      <c r="BJ17" s="16" t="s">
        <v>15726</v>
      </c>
      <c r="BK17" s="23">
        <f>B7L310C29*B7L121C1</f>
        <v>80.38506666666666</v>
      </c>
      <c r="BL17" s="16" t="s">
        <v>15727</v>
      </c>
      <c r="BM17" s="23">
        <f>A1L315C18</f>
        <v>4.5474999999999994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9.0949999999999989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9.0949999999999989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9.0949999999999989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36.379999999999995</v>
      </c>
      <c r="CD17" s="16" t="s">
        <v>15732</v>
      </c>
      <c r="CE17" s="23">
        <f>B7L310C39*B7L121C1</f>
        <v>94.587999999999994</v>
      </c>
      <c r="CF17" s="16" t="s">
        <v>15733</v>
      </c>
      <c r="CG17" s="23">
        <f>A1L315C19</f>
        <v>5.0561999999999996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10.112399999999999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10.112399999999999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10.112399999999999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40.449599999999997</v>
      </c>
      <c r="CX17" s="16" t="s">
        <v>15738</v>
      </c>
      <c r="CY17" s="23">
        <f>B7L310C49*B7L121C1</f>
        <v>105.16896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344.37300000000005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344.37300000000005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344.37300000000005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688.74600000000009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1377.4920000000002</v>
      </c>
      <c r="V18" s="16" t="s">
        <v>15747</v>
      </c>
      <c r="W18" s="17">
        <f>B7L311C9*B7L121C1</f>
        <v>3581.4792000000007</v>
      </c>
      <c r="X18" s="16" t="s">
        <v>15748</v>
      </c>
      <c r="Y18" s="23">
        <f>A1L317C16</f>
        <v>363.976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363.976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363.976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727.952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1455.904</v>
      </c>
      <c r="AP18" s="16" t="s">
        <v>15753</v>
      </c>
      <c r="AQ18" s="17">
        <f>B7L311C19*B7L121C1</f>
        <v>3785.3504000000003</v>
      </c>
      <c r="AR18" s="16" t="s">
        <v>15754</v>
      </c>
      <c r="AS18" s="23">
        <f>A1L317C17</f>
        <v>370.36766666666671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370.36766666666671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370.36766666666671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740.73533333333341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1481.4706666666668</v>
      </c>
      <c r="BJ18" s="16" t="s">
        <v>15759</v>
      </c>
      <c r="BK18" s="17">
        <f>B7L311C29*B7L121C1</f>
        <v>3851.8237333333341</v>
      </c>
      <c r="BL18" s="16" t="s">
        <v>15760</v>
      </c>
      <c r="BM18" s="23">
        <f>A1L317C18</f>
        <v>368.1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368.1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368.1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736.2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1472.4</v>
      </c>
      <c r="CD18" s="16" t="s">
        <v>15765</v>
      </c>
      <c r="CE18" s="17">
        <f>B7L311C39*B7L121C1</f>
        <v>3828.2400000000002</v>
      </c>
      <c r="CF18" s="16" t="s">
        <v>15766</v>
      </c>
      <c r="CG18" s="23">
        <f>A1L317C19</f>
        <v>362.59840000000003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362.59840000000003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362.59840000000003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725.19680000000005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1450.3936000000001</v>
      </c>
      <c r="CX18" s="16" t="s">
        <v>15771</v>
      </c>
      <c r="CY18" s="17">
        <f>B7L311C49*B7L121C1</f>
        <v>3771.0233600000006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69.816000000000003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139.63200000000001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139.63200000000001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139.63200000000001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558.52800000000002</v>
      </c>
      <c r="V19" s="16" t="s">
        <v>15780</v>
      </c>
      <c r="W19" s="17">
        <f>B7L312C9*B7L121C1</f>
        <v>1452.1728000000001</v>
      </c>
      <c r="X19" s="16" t="s">
        <v>15781</v>
      </c>
      <c r="Y19" s="23">
        <f>A1L318C16</f>
        <v>70.380499999999998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140.761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140.761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140.761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563.04399999999998</v>
      </c>
      <c r="AP19" s="16" t="s">
        <v>15786</v>
      </c>
      <c r="AQ19" s="17">
        <f>B7L312C19*B7L121C1</f>
        <v>1463.9144000000001</v>
      </c>
      <c r="AR19" s="16" t="s">
        <v>15787</v>
      </c>
      <c r="AS19" s="23">
        <f>A1L318C17</f>
        <v>68.38666666666667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136.77333333333334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136.77333333333334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136.77333333333334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547.09333333333336</v>
      </c>
      <c r="BJ19" s="16" t="s">
        <v>15792</v>
      </c>
      <c r="BK19" s="17">
        <f>B7L312C29*B7L121C1</f>
        <v>1422.4426666666668</v>
      </c>
      <c r="BL19" s="16" t="s">
        <v>15793</v>
      </c>
      <c r="BM19" s="23">
        <f>A1L318C18</f>
        <v>68.088250000000002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136.1765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136.1765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136.1765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544.70600000000002</v>
      </c>
      <c r="CD19" s="16" t="s">
        <v>15798</v>
      </c>
      <c r="CE19" s="17">
        <f>B7L312C39*B7L121C1</f>
        <v>1416.2356000000002</v>
      </c>
      <c r="CF19" s="16" t="s">
        <v>15799</v>
      </c>
      <c r="CG19" s="23">
        <f>A1L318C19</f>
        <v>69.044000000000011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138.08800000000002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138.08800000000002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138.08800000000002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552.35200000000009</v>
      </c>
      <c r="CX19" s="16" t="s">
        <v>15804</v>
      </c>
      <c r="CY19" s="17">
        <f>B7L312C49*B7L121C1</f>
        <v>1436.1152000000002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0.16200000000000001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0.32400000000000001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0.32400000000000001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0.32400000000000001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1.296</v>
      </c>
      <c r="V20" s="16" t="s">
        <v>15813</v>
      </c>
      <c r="W20" s="23">
        <f>B7L313C9*B7L121C1</f>
        <v>3.3696000000000002</v>
      </c>
      <c r="X20" s="16" t="s">
        <v>15814</v>
      </c>
      <c r="Y20" s="23">
        <f>A1L319C16</f>
        <v>0.1545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0.309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0.309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0.309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1.236</v>
      </c>
      <c r="AP20" s="16" t="s">
        <v>15819</v>
      </c>
      <c r="AQ20" s="23">
        <f>B7L313C19*B7L121C1</f>
        <v>3.2136</v>
      </c>
      <c r="AR20" s="16" t="s">
        <v>15820</v>
      </c>
      <c r="AS20" s="23">
        <f>A1L319C17</f>
        <v>0.158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0.316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0.316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0.316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1.264</v>
      </c>
      <c r="BJ20" s="16" t="s">
        <v>15825</v>
      </c>
      <c r="BK20" s="23">
        <f>B7L313C29*B7L121C1</f>
        <v>3.2864</v>
      </c>
      <c r="BL20" s="16" t="s">
        <v>15826</v>
      </c>
      <c r="BM20" s="23">
        <f>A1L319C18</f>
        <v>0.17474999999999999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0.34949999999999998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0.34949999999999998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0.34949999999999998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1.3979999999999999</v>
      </c>
      <c r="CD20" s="16" t="s">
        <v>15831</v>
      </c>
      <c r="CE20" s="23">
        <f>B7L313C39*B7L121C1</f>
        <v>3.6347999999999998</v>
      </c>
      <c r="CF20" s="16" t="s">
        <v>15832</v>
      </c>
      <c r="CG20" s="23">
        <f>A1L319C19</f>
        <v>0.20839999999999997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0.41679999999999995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0.41679999999999995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0.41679999999999995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1.6671999999999998</v>
      </c>
      <c r="CX20" s="16" t="s">
        <v>15837</v>
      </c>
      <c r="CY20" s="23">
        <f>B7L313C49*B7L121C1</f>
        <v>4.3347199999999999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47.555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95.11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95.11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95.11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380.44</v>
      </c>
      <c r="V21" s="16" t="s">
        <v>15846</v>
      </c>
      <c r="W21" s="23">
        <f>B7L314C9*B7L121C1</f>
        <v>989.14400000000001</v>
      </c>
      <c r="X21" s="16" t="s">
        <v>15847</v>
      </c>
      <c r="Y21" s="23">
        <f>A1L320C16</f>
        <v>47.275499999999994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94.550999999999988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94.550999999999988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94.550999999999988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378.20399999999995</v>
      </c>
      <c r="AP21" s="16" t="s">
        <v>15852</v>
      </c>
      <c r="AQ21" s="23">
        <f>B7L314C19*B7L121C1</f>
        <v>983.33039999999994</v>
      </c>
      <c r="AR21" s="16" t="s">
        <v>15853</v>
      </c>
      <c r="AS21" s="23">
        <f>A1L320C17</f>
        <v>49.099666666666657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98.199333333333314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98.199333333333314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98.199333333333314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392.79733333333326</v>
      </c>
      <c r="BJ21" s="16" t="s">
        <v>15858</v>
      </c>
      <c r="BK21" s="17">
        <f>B7L314C29*B7L121C1</f>
        <v>1021.2730666666665</v>
      </c>
      <c r="BL21" s="16" t="s">
        <v>15859</v>
      </c>
      <c r="BM21" s="23">
        <f>A1L320C18</f>
        <v>52.31774999999999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104.63549999999998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104.63549999999998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104.63549999999998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418.54199999999992</v>
      </c>
      <c r="CD21" s="16" t="s">
        <v>15864</v>
      </c>
      <c r="CE21" s="17">
        <f>B7L314C39*B7L121C1</f>
        <v>1088.2091999999998</v>
      </c>
      <c r="CF21" s="16" t="s">
        <v>15865</v>
      </c>
      <c r="CG21" s="23">
        <f>A1L320C19</f>
        <v>55.526599999999988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111.05319999999998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111.05319999999998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111.05319999999998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444.2127999999999</v>
      </c>
      <c r="CX21" s="16" t="s">
        <v>15870</v>
      </c>
      <c r="CY21" s="17">
        <f>B7L314C49*B7L121C1</f>
        <v>1154.9532799999997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22.599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45.198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45.198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45.198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180.792</v>
      </c>
      <c r="V22" s="16" t="s">
        <v>15879</v>
      </c>
      <c r="W22" s="17">
        <f>B7L315C9*B7L121C1</f>
        <v>470.05920000000003</v>
      </c>
      <c r="X22" s="16" t="s">
        <v>15880</v>
      </c>
      <c r="Y22" s="17">
        <f>A1L323C16</f>
        <v>22.046500000000002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44.093000000000004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44.093000000000004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44.093000000000004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176.37200000000001</v>
      </c>
      <c r="AP22" s="16" t="s">
        <v>15885</v>
      </c>
      <c r="AQ22" s="17">
        <f>B7L315C19*B7L121C1</f>
        <v>458.56720000000007</v>
      </c>
      <c r="AR22" s="16" t="s">
        <v>15886</v>
      </c>
      <c r="AS22" s="17">
        <f>A1L323C17</f>
        <v>25.714333333333332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51.428666666666665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51.428666666666665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51.428666666666665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205.71466666666666</v>
      </c>
      <c r="BJ22" s="16" t="s">
        <v>15891</v>
      </c>
      <c r="BK22" s="17">
        <f>B7L315C29*B7L121C1</f>
        <v>534.85813333333329</v>
      </c>
      <c r="BL22" s="16" t="s">
        <v>15892</v>
      </c>
      <c r="BM22" s="17">
        <f>A1L323C18</f>
        <v>21.987500000000001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43.975000000000001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43.975000000000001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43.975000000000001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175.9</v>
      </c>
      <c r="CD22" s="16" t="s">
        <v>15897</v>
      </c>
      <c r="CE22" s="17">
        <f>B7L315C39*B7L121C1</f>
        <v>457.34000000000003</v>
      </c>
      <c r="CF22" s="16" t="s">
        <v>15898</v>
      </c>
      <c r="CG22" s="17">
        <f>A1L323C19</f>
        <v>19.409200000000002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38.818400000000004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38.818400000000004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38.818400000000004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155.27360000000002</v>
      </c>
      <c r="CX22" s="16" t="s">
        <v>15903</v>
      </c>
      <c r="CY22" s="17">
        <f>B7L315C49*B7L121C1</f>
        <v>403.71136000000007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2518.2830000000004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4784.7377000000006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4784.7377000000006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5036.5660000000007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19138.950800000002</v>
      </c>
      <c r="V23" s="16" t="s">
        <v>15913</v>
      </c>
      <c r="W23" s="17">
        <f>B7L316C9*B7L121C1</f>
        <v>49761.27208000001</v>
      </c>
      <c r="X23" s="16" t="s">
        <v>15914</v>
      </c>
      <c r="Y23" s="17">
        <f>A1L324C16</f>
        <v>2493.5675000000001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4737.7782500000003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4737.7782500000003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4987.1350000000002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18951.113000000001</v>
      </c>
      <c r="AP23" s="16" t="s">
        <v>15919</v>
      </c>
      <c r="AQ23" s="17">
        <f>B7L316C19*B7L121C1</f>
        <v>49272.893800000005</v>
      </c>
      <c r="AR23" s="16" t="s">
        <v>15920</v>
      </c>
      <c r="AS23" s="17">
        <f>A1L324C17</f>
        <v>2575.7580000000003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4893.9402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4893.9402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5151.5160000000005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19575.7608</v>
      </c>
      <c r="BJ23" s="16" t="s">
        <v>15925</v>
      </c>
      <c r="BK23" s="17">
        <f>B7L316C29*B7L121C1</f>
        <v>50896.978080000001</v>
      </c>
      <c r="BL23" s="16" t="s">
        <v>15926</v>
      </c>
      <c r="BM23" s="17">
        <f>A1L324C18</f>
        <v>2697.9495000000002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5126.1040499999999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5126.1040499999999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5395.8990000000003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20504.4162</v>
      </c>
      <c r="CD23" s="16" t="s">
        <v>15931</v>
      </c>
      <c r="CE23" s="17">
        <f>B7L316C39*B7L121C1</f>
        <v>53311.482120000001</v>
      </c>
      <c r="CF23" s="16" t="s">
        <v>15932</v>
      </c>
      <c r="CG23" s="17">
        <f>A1L324C19</f>
        <v>2750.5436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5226.0328399999999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5226.0328399999999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5501.0871999999999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20904.131359999999</v>
      </c>
      <c r="CX23" s="16" t="s">
        <v>15937</v>
      </c>
      <c r="CY23" s="17">
        <f>B7L316C49*B7L121C1</f>
        <v>54350.741536000001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C3E13-9764-40EC-8A95-997392C1C255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0.19035853667722891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0.1926250099571771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0.19473914229143605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0.19539975931536996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0.19426189357157825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8.4650000000000016</v>
      </c>
      <c r="F9" s="16" t="s">
        <v>12038</v>
      </c>
      <c r="G9" s="21">
        <f>A1L542C9</f>
        <v>0.78354806739345884</v>
      </c>
      <c r="H9" s="16" t="s">
        <v>16018</v>
      </c>
      <c r="I9" s="15">
        <f>B7L402C1*B7L402C2</f>
        <v>6.6327343904856306</v>
      </c>
      <c r="J9" s="16" t="s">
        <v>16019</v>
      </c>
      <c r="K9" s="23">
        <f>B3L802C3</f>
        <v>1.8930131004366813</v>
      </c>
      <c r="L9" s="16" t="s">
        <v>16020</v>
      </c>
      <c r="M9" s="17">
        <f>B7L402C3*B7L402C4</f>
        <v>12.555853092906204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6.2779265464531022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34.528596005492062</v>
      </c>
      <c r="V9" s="16" t="s">
        <v>16025</v>
      </c>
      <c r="W9" s="17">
        <f>B7L402C9*B7L121C1</f>
        <v>89.774349614279359</v>
      </c>
      <c r="X9" s="16" t="s">
        <v>15451</v>
      </c>
      <c r="Y9" s="17">
        <f>A1L304C16</f>
        <v>8.432500000000001</v>
      </c>
      <c r="Z9" s="16" t="s">
        <v>12647</v>
      </c>
      <c r="AA9" s="23">
        <f>A1L542C54</f>
        <v>0.7736373692168742</v>
      </c>
      <c r="AB9" s="16" t="s">
        <v>16026</v>
      </c>
      <c r="AC9" s="17">
        <f>B7L402C11*B7L402C12</f>
        <v>6.5236971159212924</v>
      </c>
      <c r="AD9" s="16" t="s">
        <v>16027</v>
      </c>
      <c r="AE9" s="23">
        <f>B3L802C9</f>
        <v>1.8974211563731931</v>
      </c>
      <c r="AF9" s="16" t="s">
        <v>16028</v>
      </c>
      <c r="AG9" s="17">
        <f>B7L402C13*B7L402C14</f>
        <v>12.378200925519844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6.1891004627599218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34.04005254517957</v>
      </c>
      <c r="AP9" s="16" t="s">
        <v>16031</v>
      </c>
      <c r="AQ9" s="17">
        <f>B7L402C19*B7L121C1</f>
        <v>88.504136617466884</v>
      </c>
      <c r="AR9" s="16" t="s">
        <v>15457</v>
      </c>
      <c r="AS9" s="17">
        <f>A1L304C17</f>
        <v>8.6756666666666664</v>
      </c>
      <c r="AT9" s="16" t="s">
        <v>13145</v>
      </c>
      <c r="AU9" s="23">
        <f>A1L542C63</f>
        <v>0.75320629637525194</v>
      </c>
      <c r="AV9" s="16" t="s">
        <v>16032</v>
      </c>
      <c r="AW9" s="17">
        <f>B7L402C21*B7L402C22</f>
        <v>6.5345667585862275</v>
      </c>
      <c r="AX9" s="16" t="s">
        <v>16033</v>
      </c>
      <c r="AY9" s="23">
        <f>B3L802C15</f>
        <v>1.8986414206247324</v>
      </c>
      <c r="AZ9" s="16" t="s">
        <v>16034</v>
      </c>
      <c r="BA9" s="17">
        <f>B7L402C23*B7L402C24</f>
        <v>12.406799113689308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6.2033995568446541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34.1186975626456</v>
      </c>
      <c r="BJ9" s="16" t="s">
        <v>16037</v>
      </c>
      <c r="BK9" s="17">
        <f>B7L402C29*B7L121C1</f>
        <v>88.708613662878562</v>
      </c>
      <c r="BL9" s="16" t="s">
        <v>15463</v>
      </c>
      <c r="BM9" s="17">
        <f>A1L304C18</f>
        <v>8.8287499999999994</v>
      </c>
      <c r="BN9" s="16" t="s">
        <v>13643</v>
      </c>
      <c r="BO9" s="23">
        <f>A1L542C72</f>
        <v>0.73467712878818214</v>
      </c>
      <c r="BP9" s="16" t="s">
        <v>16038</v>
      </c>
      <c r="BQ9" s="17">
        <f>B7L402C31*B7L402C32</f>
        <v>6.4862807007886625</v>
      </c>
      <c r="BR9" s="16" t="s">
        <v>16039</v>
      </c>
      <c r="BS9" s="21">
        <f>B3L802C21</f>
        <v>1.904312560231288</v>
      </c>
      <c r="BT9" s="16" t="s">
        <v>16040</v>
      </c>
      <c r="BU9" s="17">
        <f>B7L402C33*B7L402C34</f>
        <v>12.351905807697651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6.1759529038488257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33.967740971168539</v>
      </c>
      <c r="CD9" s="16" t="s">
        <v>16043</v>
      </c>
      <c r="CE9" s="17">
        <f>B7L402C39*B7L121C1</f>
        <v>88.3161265250382</v>
      </c>
      <c r="CF9" s="16" t="s">
        <v>15469</v>
      </c>
      <c r="CG9" s="17">
        <f>A1L304C19</f>
        <v>8.8346</v>
      </c>
      <c r="CH9" s="16" t="s">
        <v>14141</v>
      </c>
      <c r="CI9" s="23">
        <f>A1L542C81</f>
        <v>0.71504909651267445</v>
      </c>
      <c r="CJ9" s="16" t="s">
        <v>16044</v>
      </c>
      <c r="CK9" s="17">
        <f>B7L402C41*B7L402C42</f>
        <v>6.3171727480508739</v>
      </c>
      <c r="CL9" s="16" t="s">
        <v>16045</v>
      </c>
      <c r="CM9" s="21">
        <f>B3L802C27</f>
        <v>1.9094148901704142</v>
      </c>
      <c r="CN9" s="16" t="s">
        <v>16046</v>
      </c>
      <c r="CO9" s="17">
        <f>B7L402C43*B7L402C44</f>
        <v>12.062103708907093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6.0310518544535467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33.17078519949451</v>
      </c>
      <c r="CX9" s="16" t="s">
        <v>16049</v>
      </c>
      <c r="CY9" s="17">
        <f>B7L402C49*B7L121C1</f>
        <v>86.244041518685734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188.59300000000002</v>
      </c>
      <c r="F10" s="16" t="s">
        <v>12077</v>
      </c>
      <c r="G10" s="21">
        <f>A1L543C9</f>
        <v>0.67160659207060358</v>
      </c>
      <c r="H10" s="16" t="s">
        <v>16050</v>
      </c>
      <c r="I10" s="21">
        <f>B7L403C1*B7L403C2</f>
        <v>126.66030201837135</v>
      </c>
      <c r="J10" s="16" t="s">
        <v>16051</v>
      </c>
      <c r="K10" s="23">
        <f>B3L803C3</f>
        <v>1.9334091399545161</v>
      </c>
      <c r="L10" s="16" t="s">
        <v>16052</v>
      </c>
      <c r="M10" s="23">
        <f>B7L403C3*B7L403C4</f>
        <v>244.88618559171863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122.44309279585931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673.43701037722622</v>
      </c>
      <c r="V10" s="16" t="s">
        <v>16057</v>
      </c>
      <c r="W10" s="17">
        <f>B7L403C9*B7L121C1</f>
        <v>1750.9362269807882</v>
      </c>
      <c r="X10" s="16" t="s">
        <v>15484</v>
      </c>
      <c r="Y10" s="23">
        <f>A1L305C16</f>
        <v>201.92200000000003</v>
      </c>
      <c r="Z10" s="16" t="s">
        <v>12678</v>
      </c>
      <c r="AA10" s="23">
        <f>A1L543C54</f>
        <v>0.64654397369504513</v>
      </c>
      <c r="AB10" s="16" t="s">
        <v>16058</v>
      </c>
      <c r="AC10" s="23">
        <f>B7L403C11*B7L403C12</f>
        <v>130.55145225645092</v>
      </c>
      <c r="AD10" s="16" t="s">
        <v>16059</v>
      </c>
      <c r="AE10" s="23">
        <f>B3L803C9</f>
        <v>1.9081708665075374</v>
      </c>
      <c r="AF10" s="16" t="s">
        <v>16060</v>
      </c>
      <c r="AG10" s="23">
        <f>B7L403C13*B7L403C14</f>
        <v>249.11447777600935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124.55723888800468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685.06481388402574</v>
      </c>
      <c r="AP10" s="16" t="s">
        <v>16063</v>
      </c>
      <c r="AQ10" s="17">
        <f>B7L403C19*B7L121C1</f>
        <v>1781.1685160984671</v>
      </c>
      <c r="AR10" s="16" t="s">
        <v>15490</v>
      </c>
      <c r="AS10" s="23">
        <f>A1L305C17</f>
        <v>213.22433333333333</v>
      </c>
      <c r="AT10" s="16" t="s">
        <v>13176</v>
      </c>
      <c r="AU10" s="23">
        <f>A1L543C63</f>
        <v>0.63857552746505641</v>
      </c>
      <c r="AV10" s="16" t="s">
        <v>16064</v>
      </c>
      <c r="AW10" s="23">
        <f>B7L403C21*B7L403C22</f>
        <v>136.15984112671833</v>
      </c>
      <c r="AX10" s="16" t="s">
        <v>16065</v>
      </c>
      <c r="AY10" s="23">
        <f>B3L803C15</f>
        <v>1.9065569275788645</v>
      </c>
      <c r="AZ10" s="16" t="s">
        <v>16066</v>
      </c>
      <c r="BA10" s="23">
        <f>B7L403C23*B7L403C24</f>
        <v>259.5964883581824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129.7982441790912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713.89034298500155</v>
      </c>
      <c r="BJ10" s="16" t="s">
        <v>16069</v>
      </c>
      <c r="BK10" s="17">
        <f>B7L403C29*B7L121C1</f>
        <v>1856.1148917610042</v>
      </c>
      <c r="BL10" s="16" t="s">
        <v>15496</v>
      </c>
      <c r="BM10" s="23">
        <f>A1L305C18</f>
        <v>227.22025000000002</v>
      </c>
      <c r="BN10" s="16" t="s">
        <v>13674</v>
      </c>
      <c r="BO10" s="23">
        <f>A1L543C72</f>
        <v>0.62786942267208845</v>
      </c>
      <c r="BP10" s="16" t="s">
        <v>16070</v>
      </c>
      <c r="BQ10" s="23">
        <f>B7L403C31*B7L403C32</f>
        <v>142.66464718690762</v>
      </c>
      <c r="BR10" s="16" t="s">
        <v>16071</v>
      </c>
      <c r="BS10" s="21">
        <f>B3L803C21</f>
        <v>1.8947280978328844</v>
      </c>
      <c r="BT10" s="16" t="s">
        <v>16072</v>
      </c>
      <c r="BU10" s="23">
        <f>B7L403C33*B7L403C34</f>
        <v>270.31071559244901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135.15535779622451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743.35446787923479</v>
      </c>
      <c r="CD10" s="16" t="s">
        <v>16075</v>
      </c>
      <c r="CE10" s="17">
        <f>B7L403C39*B7L121C1</f>
        <v>1932.7216164860106</v>
      </c>
      <c r="CF10" s="16" t="s">
        <v>15502</v>
      </c>
      <c r="CG10" s="23">
        <f>A1L305C19</f>
        <v>238.24300000000002</v>
      </c>
      <c r="CH10" s="16" t="s">
        <v>14172</v>
      </c>
      <c r="CI10" s="23">
        <f>A1L543C81</f>
        <v>0.62941161643006904</v>
      </c>
      <c r="CJ10" s="16" t="s">
        <v>16076</v>
      </c>
      <c r="CK10" s="23">
        <f>B7L403C41*B7L403C42</f>
        <v>149.95291173314897</v>
      </c>
      <c r="CL10" s="16" t="s">
        <v>16077</v>
      </c>
      <c r="CM10" s="21">
        <f>B3L803C27</f>
        <v>1.8993955513282312</v>
      </c>
      <c r="CN10" s="16" t="s">
        <v>16078</v>
      </c>
      <c r="CO10" s="23">
        <f>B7L403C43*B7L403C44</f>
        <v>284.81989345465809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142.40994672732904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783.25470700030974</v>
      </c>
      <c r="CX10" s="16" t="s">
        <v>16081</v>
      </c>
      <c r="CY10" s="17">
        <f>B7L403C49*B7L121C1</f>
        <v>2036.4622382008054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846.07600000000002</v>
      </c>
      <c r="F11" s="16" t="s">
        <v>12116</v>
      </c>
      <c r="G11" s="21">
        <f>A1L544C9</f>
        <v>8.0842202867309657E-2</v>
      </c>
      <c r="H11" s="16" t="s">
        <v>16082</v>
      </c>
      <c r="I11" s="15">
        <f>B7L404C1*B7L404C2</f>
        <v>68.398647633161886</v>
      </c>
      <c r="J11" s="16" t="s">
        <v>16083</v>
      </c>
      <c r="K11" s="23">
        <f>B3L804C3</f>
        <v>1.8426244997776791</v>
      </c>
      <c r="L11" s="16" t="s">
        <v>16084</v>
      </c>
      <c r="M11" s="17">
        <f>B7L404C3*B7L404C4</f>
        <v>126.03302388052465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63.016511940262326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346.59081567144278</v>
      </c>
      <c r="V11" s="16" t="s">
        <v>16089</v>
      </c>
      <c r="W11" s="17">
        <f>B7L404C9*B7L121C1</f>
        <v>901.13612074575121</v>
      </c>
      <c r="X11" s="16" t="s">
        <v>15517</v>
      </c>
      <c r="Y11" s="17">
        <f>A1L308C16</f>
        <v>781.35950000000003</v>
      </c>
      <c r="Z11" s="16" t="s">
        <v>12709</v>
      </c>
      <c r="AA11" s="23">
        <f>A1L544C54</f>
        <v>0.11952049384948339</v>
      </c>
      <c r="AB11" s="16" t="s">
        <v>16090</v>
      </c>
      <c r="AC11" s="17">
        <f>B7L404C11*B7L404C12</f>
        <v>93.388473313985415</v>
      </c>
      <c r="AD11" s="16" t="s">
        <v>16091</v>
      </c>
      <c r="AE11" s="23">
        <f>B3L804C9</f>
        <v>1.8703647424810887</v>
      </c>
      <c r="AF11" s="16" t="s">
        <v>16092</v>
      </c>
      <c r="AG11" s="17">
        <f>B7L404C13*B7L404C14</f>
        <v>174.67050784061436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87.335253920307181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480.34389656168952</v>
      </c>
      <c r="AP11" s="16" t="s">
        <v>16095</v>
      </c>
      <c r="AQ11" s="17">
        <f>B7L404C19*B7L121C1</f>
        <v>1248.8941310603927</v>
      </c>
      <c r="AR11" s="16" t="s">
        <v>15523</v>
      </c>
      <c r="AS11" s="17">
        <f>A1L308C17</f>
        <v>775.67833333333328</v>
      </c>
      <c r="AT11" s="16" t="s">
        <v>13207</v>
      </c>
      <c r="AU11" s="23">
        <f>A1L544C63</f>
        <v>0.14121835362010893</v>
      </c>
      <c r="AV11" s="16" t="s">
        <v>16096</v>
      </c>
      <c r="AW11" s="17">
        <f>B7L404C21*B7L404C22</f>
        <v>109.54001717212338</v>
      </c>
      <c r="AX11" s="16" t="s">
        <v>16097</v>
      </c>
      <c r="AY11" s="23">
        <f>B3L804C15</f>
        <v>1.9033351284813049</v>
      </c>
      <c r="AZ11" s="16" t="s">
        <v>16098</v>
      </c>
      <c r="BA11" s="17">
        <f>B7L404C23*B7L404C24</f>
        <v>208.49136265814781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104.2456813290739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573.35124730990651</v>
      </c>
      <c r="BJ11" s="16" t="s">
        <v>16101</v>
      </c>
      <c r="BK11" s="17">
        <f>B7L404C29*B7L121C1</f>
        <v>1490.713243005757</v>
      </c>
      <c r="BL11" s="16" t="s">
        <v>15529</v>
      </c>
      <c r="BM11" s="17">
        <f>A1L308C18</f>
        <v>819.16549999999995</v>
      </c>
      <c r="BN11" s="16" t="s">
        <v>13705</v>
      </c>
      <c r="BO11" s="23">
        <f>A1L544C72</f>
        <v>0.14924013110656131</v>
      </c>
      <c r="BP11" s="16" t="s">
        <v>16102</v>
      </c>
      <c r="BQ11" s="17">
        <f>B7L404C31*B7L404C32</f>
        <v>122.25236661797184</v>
      </c>
      <c r="BR11" s="16" t="s">
        <v>16103</v>
      </c>
      <c r="BS11" s="21">
        <f>B3L804C21</f>
        <v>1.9239452481421491</v>
      </c>
      <c r="BT11" s="16" t="s">
        <v>16104</v>
      </c>
      <c r="BU11" s="17">
        <f>B7L404C33*B7L404C34</f>
        <v>235.20685982877882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117.60342991438941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646.81886452914171</v>
      </c>
      <c r="CD11" s="16" t="s">
        <v>16107</v>
      </c>
      <c r="CE11" s="17">
        <f>B7L404C39*B7L121C1</f>
        <v>1681.7290477757685</v>
      </c>
      <c r="CF11" s="16" t="s">
        <v>15535</v>
      </c>
      <c r="CG11" s="17">
        <f>A1L308C19</f>
        <v>837.51659999999993</v>
      </c>
      <c r="CH11" s="16" t="s">
        <v>14203</v>
      </c>
      <c r="CI11" s="23">
        <f>A1L544C81</f>
        <v>0.14434436576716753</v>
      </c>
      <c r="CJ11" s="16" t="s">
        <v>16108</v>
      </c>
      <c r="CK11" s="17">
        <f>B7L404C41*B7L404C42</f>
        <v>120.89080244647452</v>
      </c>
      <c r="CL11" s="16" t="s">
        <v>16109</v>
      </c>
      <c r="CM11" s="21">
        <f>B3L804C27</f>
        <v>1.9371728317296206</v>
      </c>
      <c r="CN11" s="16" t="s">
        <v>16110</v>
      </c>
      <c r="CO11" s="17">
        <f>B7L404C43*B7L404C44</f>
        <v>234.18637810530319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117.0931890526516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644.0125397895838</v>
      </c>
      <c r="CX11" s="16" t="s">
        <v>16113</v>
      </c>
      <c r="CY11" s="17">
        <f>B7L404C49*B7L121C1</f>
        <v>1674.4326034529179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194.20099999999999</v>
      </c>
      <c r="F12" s="16" t="s">
        <v>12155</v>
      </c>
      <c r="G12" s="21">
        <f>A1L545C9</f>
        <v>0.23787148580542702</v>
      </c>
      <c r="H12" s="16" t="s">
        <v>16114</v>
      </c>
      <c r="I12" s="21">
        <f>B7L405C1*B7L405C2</f>
        <v>46.194880414899735</v>
      </c>
      <c r="J12" s="16" t="s">
        <v>16115</v>
      </c>
      <c r="K12" s="23">
        <f>B3L805C3</f>
        <v>1.9332512404476476</v>
      </c>
      <c r="L12" s="16" t="s">
        <v>16116</v>
      </c>
      <c r="M12" s="23">
        <f>B7L405C3*B7L405C4</f>
        <v>89.306309864435661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44.653154932217831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245.59235212719807</v>
      </c>
      <c r="V12" s="16" t="s">
        <v>16121</v>
      </c>
      <c r="W12" s="23">
        <f>B7L405C9*B7L121C1</f>
        <v>638.54011553071496</v>
      </c>
      <c r="X12" s="16" t="s">
        <v>15550</v>
      </c>
      <c r="Y12" s="23">
        <f>A1L309C16</f>
        <v>195.25200000000001</v>
      </c>
      <c r="Z12" s="16" t="s">
        <v>12740</v>
      </c>
      <c r="AA12" s="23">
        <f>A1L545C54</f>
        <v>0.22696229688955746</v>
      </c>
      <c r="AB12" s="16" t="s">
        <v>16122</v>
      </c>
      <c r="AC12" s="23">
        <f>B7L405C11*B7L405C12</f>
        <v>44.314842392279878</v>
      </c>
      <c r="AD12" s="16" t="s">
        <v>16123</v>
      </c>
      <c r="AE12" s="23">
        <f>B3L805C9</f>
        <v>1.9905100374603784</v>
      </c>
      <c r="AF12" s="16" t="s">
        <v>16124</v>
      </c>
      <c r="AG12" s="23">
        <f>B7L405C13*B7L405C14</f>
        <v>88.209138590307788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44.104569295153894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242.57513112334641</v>
      </c>
      <c r="AP12" s="16" t="s">
        <v>16127</v>
      </c>
      <c r="AQ12" s="23">
        <f>B7L405C19*B7L121C1</f>
        <v>630.69534092070069</v>
      </c>
      <c r="AR12" s="16" t="s">
        <v>15556</v>
      </c>
      <c r="AS12" s="23">
        <f>A1L309C17</f>
        <v>207.34</v>
      </c>
      <c r="AT12" s="16" t="s">
        <v>13238</v>
      </c>
      <c r="AU12" s="23">
        <f>A1L545C63</f>
        <v>0.22690384076588793</v>
      </c>
      <c r="AV12" s="16" t="s">
        <v>16128</v>
      </c>
      <c r="AW12" s="23">
        <f>B7L405C21*B7L405C22</f>
        <v>47.046242344399204</v>
      </c>
      <c r="AX12" s="16" t="s">
        <v>16129</v>
      </c>
      <c r="AY12" s="23">
        <f>B3L805C15</f>
        <v>2.0499984135545892</v>
      </c>
      <c r="AZ12" s="16" t="s">
        <v>16130</v>
      </c>
      <c r="BA12" s="23">
        <f>B7L405C23*B7L405C24</f>
        <v>96.444722169723107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48.222361084861554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265.22298596673852</v>
      </c>
      <c r="BJ12" s="16" t="s">
        <v>16133</v>
      </c>
      <c r="BK12" s="23">
        <f>B7L405C29*B7L121C1</f>
        <v>689.57976351352022</v>
      </c>
      <c r="BL12" s="16" t="s">
        <v>15562</v>
      </c>
      <c r="BM12" s="23">
        <f>A1L309C18</f>
        <v>234.30674999999999</v>
      </c>
      <c r="BN12" s="16" t="s">
        <v>13736</v>
      </c>
      <c r="BO12" s="23">
        <f>A1L545C72</f>
        <v>0.22562979189485213</v>
      </c>
      <c r="BP12" s="16" t="s">
        <v>16134</v>
      </c>
      <c r="BQ12" s="23">
        <f>B7L405C31*B7L405C32</f>
        <v>52.866583242059143</v>
      </c>
      <c r="BR12" s="16" t="s">
        <v>16135</v>
      </c>
      <c r="BS12" s="21">
        <f>B3L805C21</f>
        <v>2.0025679003689714</v>
      </c>
      <c r="BT12" s="16" t="s">
        <v>16136</v>
      </c>
      <c r="BU12" s="23">
        <f>B7L405C33*B7L405C34</f>
        <v>105.86892260273183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52.934461301365914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291.13953715751251</v>
      </c>
      <c r="CD12" s="16" t="s">
        <v>16139</v>
      </c>
      <c r="CE12" s="23">
        <f>B7L405C39*B7L121C1</f>
        <v>756.96279660953257</v>
      </c>
      <c r="CF12" s="16" t="s">
        <v>15568</v>
      </c>
      <c r="CG12" s="23">
        <f>A1L309C19</f>
        <v>245.3</v>
      </c>
      <c r="CH12" s="16" t="s">
        <v>14234</v>
      </c>
      <c r="CI12" s="23">
        <f>A1L545C81</f>
        <v>0.22077577097843193</v>
      </c>
      <c r="CJ12" s="16" t="s">
        <v>16140</v>
      </c>
      <c r="CK12" s="23">
        <f>B7L405C41*B7L405C42</f>
        <v>54.156296621009353</v>
      </c>
      <c r="CL12" s="16" t="s">
        <v>16141</v>
      </c>
      <c r="CM12" s="21">
        <f>B3L805C27</f>
        <v>1.9978193923692404</v>
      </c>
      <c r="CN12" s="16" t="s">
        <v>16142</v>
      </c>
      <c r="CO12" s="23">
        <f>B7L405C43*B7L405C44</f>
        <v>108.19449960835325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54.097249804176627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297.53487392297143</v>
      </c>
      <c r="CX12" s="16" t="s">
        <v>16145</v>
      </c>
      <c r="CY12" s="23">
        <f>B7L405C49*B7L121C1</f>
        <v>773.59067219972576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196.09199999999998</v>
      </c>
      <c r="F13" s="16" t="s">
        <v>12194</v>
      </c>
      <c r="G13" s="21">
        <f>A1L546C9</f>
        <v>0.27074266961546695</v>
      </c>
      <c r="H13" s="16" t="s">
        <v>16146</v>
      </c>
      <c r="I13" s="15">
        <f>B7L406C1*B7L406C2</f>
        <v>53.09047157023614</v>
      </c>
      <c r="J13" s="16" t="s">
        <v>16147</v>
      </c>
      <c r="K13" s="23">
        <f>B3L806C3</f>
        <v>2.0278191117198974</v>
      </c>
      <c r="L13" s="16" t="s">
        <v>16148</v>
      </c>
      <c r="M13" s="17">
        <f>B7L406C3*B7L406C4</f>
        <v>107.65787290034672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53.828936450173359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296.05915047595346</v>
      </c>
      <c r="V13" s="16" t="s">
        <v>16153</v>
      </c>
      <c r="W13" s="17">
        <f>B7L406C9*B7L121C1</f>
        <v>769.75379123747905</v>
      </c>
      <c r="X13" s="16" t="s">
        <v>15583</v>
      </c>
      <c r="Y13" s="17">
        <f>A1L312C16</f>
        <v>213.38</v>
      </c>
      <c r="Z13" s="16" t="s">
        <v>12771</v>
      </c>
      <c r="AA13" s="23">
        <f>A1L546C54</f>
        <v>0.26576475713965836</v>
      </c>
      <c r="AB13" s="16" t="s">
        <v>16154</v>
      </c>
      <c r="AC13" s="17">
        <f>B7L406C11*B7L406C12</f>
        <v>56.708883878460298</v>
      </c>
      <c r="AD13" s="16" t="s">
        <v>16155</v>
      </c>
      <c r="AE13" s="23">
        <f>B3L806C9</f>
        <v>2.0468737251489024</v>
      </c>
      <c r="AF13" s="16" t="s">
        <v>16156</v>
      </c>
      <c r="AG13" s="17">
        <f>B7L406C13*B7L406C14</f>
        <v>116.07592439334057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58.037962196670286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319.20879208168657</v>
      </c>
      <c r="AP13" s="16" t="s">
        <v>16159</v>
      </c>
      <c r="AQ13" s="17">
        <f>B7L406C19*B7L121C1</f>
        <v>829.94285941238513</v>
      </c>
      <c r="AR13" s="16" t="s">
        <v>15589</v>
      </c>
      <c r="AS13" s="17">
        <f>A1L312C17</f>
        <v>241.07799999999997</v>
      </c>
      <c r="AT13" s="16" t="s">
        <v>13269</v>
      </c>
      <c r="AU13" s="23">
        <f>A1L546C63</f>
        <v>0.27250438759235646</v>
      </c>
      <c r="AV13" s="16" t="s">
        <v>16160</v>
      </c>
      <c r="AW13" s="17">
        <f>B7L406C21*B7L406C22</f>
        <v>65.694812751990099</v>
      </c>
      <c r="AX13" s="16" t="s">
        <v>16161</v>
      </c>
      <c r="AY13" s="23">
        <f>B3L806C15</f>
        <v>2.0416474382292105</v>
      </c>
      <c r="AZ13" s="16" t="s">
        <v>16162</v>
      </c>
      <c r="BA13" s="17">
        <f>B7L406C23*B7L406C24</f>
        <v>134.12564616004826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67.062823080024131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368.84552694013274</v>
      </c>
      <c r="BJ13" s="16" t="s">
        <v>16165</v>
      </c>
      <c r="BK13" s="17">
        <f>B7L406C29*B7L121C1</f>
        <v>958.99837004434517</v>
      </c>
      <c r="BL13" s="16" t="s">
        <v>15595</v>
      </c>
      <c r="BM13" s="17">
        <f>A1L312C18</f>
        <v>258.09974999999997</v>
      </c>
      <c r="BN13" s="16" t="s">
        <v>13767</v>
      </c>
      <c r="BO13" s="23">
        <f>A1L546C72</f>
        <v>0.27746038433549958</v>
      </c>
      <c r="BP13" s="16" t="s">
        <v>16166</v>
      </c>
      <c r="BQ13" s="17">
        <f>B7L406C31*B7L406C32</f>
        <v>71.612455831896355</v>
      </c>
      <c r="BR13" s="16" t="s">
        <v>16167</v>
      </c>
      <c r="BS13" s="21">
        <f>B3L806C21</f>
        <v>2.0313423591170992</v>
      </c>
      <c r="BT13" s="16" t="s">
        <v>16168</v>
      </c>
      <c r="BU13" s="17">
        <f>B7L406C33*B7L406C34</f>
        <v>145.46941497173341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72.734707485866707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400.04089117226687</v>
      </c>
      <c r="CD13" s="16" t="s">
        <v>16171</v>
      </c>
      <c r="CE13" s="17">
        <f>B7L406C39*B7L121C1</f>
        <v>1040.106317047894</v>
      </c>
      <c r="CF13" s="16" t="s">
        <v>15601</v>
      </c>
      <c r="CG13" s="17">
        <f>A1L312C19</f>
        <v>261.68700000000001</v>
      </c>
      <c r="CH13" s="16" t="s">
        <v>14265</v>
      </c>
      <c r="CI13" s="23">
        <f>A1L546C81</f>
        <v>0.28443294688567933</v>
      </c>
      <c r="CJ13" s="16" t="s">
        <v>16172</v>
      </c>
      <c r="CK13" s="17">
        <f>B7L406C41*B7L406C42</f>
        <v>74.432404571672762</v>
      </c>
      <c r="CL13" s="16" t="s">
        <v>16173</v>
      </c>
      <c r="CM13" s="21">
        <f>B3L806C27</f>
        <v>2.0362132269616064</v>
      </c>
      <c r="CN13" s="16" t="s">
        <v>16174</v>
      </c>
      <c r="CO13" s="17">
        <f>B7L406C43*B7L406C44</f>
        <v>151.56024670339764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75.780123351698819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416.79067843434348</v>
      </c>
      <c r="CX13" s="16" t="s">
        <v>16177</v>
      </c>
      <c r="CY13" s="17">
        <f>B7L406C49*B7L121C1</f>
        <v>1083.655763929293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124.85300000000001</v>
      </c>
      <c r="F14" s="16" t="s">
        <v>12233</v>
      </c>
      <c r="G14" s="21">
        <f>A1L547C9</f>
        <v>6.3529033315702699E-2</v>
      </c>
      <c r="H14" s="16" t="s">
        <v>16178</v>
      </c>
      <c r="I14" s="21">
        <f>B7L407C1*B7L407C2</f>
        <v>7.9317903965654297</v>
      </c>
      <c r="J14" s="16" t="s">
        <v>16179</v>
      </c>
      <c r="K14" s="23">
        <f>B3L807C3</f>
        <v>1.9603667445938049</v>
      </c>
      <c r="L14" s="16" t="s">
        <v>16180</v>
      </c>
      <c r="M14" s="23">
        <f>B7L407C3*B7L407C4</f>
        <v>15.549218118515377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7.7746090592576884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42.760349825917288</v>
      </c>
      <c r="V14" s="16" t="s">
        <v>16185</v>
      </c>
      <c r="W14" s="23">
        <f>B7L407C9*B7L121C1</f>
        <v>111.17690954738495</v>
      </c>
      <c r="X14" s="16" t="s">
        <v>15616</v>
      </c>
      <c r="Y14" s="23">
        <f>A1L313C16</f>
        <v>111.93350000000001</v>
      </c>
      <c r="Z14" s="16" t="s">
        <v>12802</v>
      </c>
      <c r="AA14" s="23">
        <f>A1L547C54</f>
        <v>5.1615511244253384E-2</v>
      </c>
      <c r="AB14" s="16" t="s">
        <v>16186</v>
      </c>
      <c r="AC14" s="23">
        <f>B7L407C11*B7L407C12</f>
        <v>5.7775048278586363</v>
      </c>
      <c r="AD14" s="16" t="s">
        <v>16187</v>
      </c>
      <c r="AE14" s="23">
        <f>B3L807C9</f>
        <v>2.0086328777687332</v>
      </c>
      <c r="AF14" s="16" t="s">
        <v>16188</v>
      </c>
      <c r="AG14" s="23">
        <f>B7L407C13*B7L407C14</f>
        <v>11.604886148704443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5.8024430743522215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31.913436908937218</v>
      </c>
      <c r="AP14" s="16" t="s">
        <v>16191</v>
      </c>
      <c r="AQ14" s="23">
        <f>B7L407C19*B7L121C1</f>
        <v>82.974935963236774</v>
      </c>
      <c r="AR14" s="16" t="s">
        <v>15622</v>
      </c>
      <c r="AS14" s="23">
        <f>A1L313C17</f>
        <v>128.92733333333334</v>
      </c>
      <c r="AT14" s="16" t="s">
        <v>13300</v>
      </c>
      <c r="AU14" s="23">
        <f>A1L547C63</f>
        <v>4.7506168690557286E-2</v>
      </c>
      <c r="AV14" s="16" t="s">
        <v>16192</v>
      </c>
      <c r="AW14" s="23">
        <f>B7L407C21*B7L407C22</f>
        <v>6.1248436461570428</v>
      </c>
      <c r="AX14" s="16" t="s">
        <v>16193</v>
      </c>
      <c r="AY14" s="23">
        <f>B3L807C15</f>
        <v>2.0096127437517168</v>
      </c>
      <c r="AZ14" s="16" t="s">
        <v>16194</v>
      </c>
      <c r="BA14" s="23">
        <f>B7L407C23*B7L407C24</f>
        <v>12.308563844803924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6.154281922401962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33.848550573210794</v>
      </c>
      <c r="BJ14" s="16" t="s">
        <v>16197</v>
      </c>
      <c r="BK14" s="23">
        <f>B7L407C29*B7L121C1</f>
        <v>88.006231490348071</v>
      </c>
      <c r="BL14" s="16" t="s">
        <v>15628</v>
      </c>
      <c r="BM14" s="23">
        <f>A1L313C18</f>
        <v>146.95350000000002</v>
      </c>
      <c r="BN14" s="16" t="s">
        <v>13798</v>
      </c>
      <c r="BO14" s="23">
        <f>A1L547C72</f>
        <v>4.6706476854067661E-2</v>
      </c>
      <c r="BP14" s="16" t="s">
        <v>16198</v>
      </c>
      <c r="BQ14" s="23">
        <f>B7L407C31*B7L407C32</f>
        <v>6.8636802463742326</v>
      </c>
      <c r="BR14" s="16" t="s">
        <v>16199</v>
      </c>
      <c r="BS14" s="21">
        <f>B3L807C21</f>
        <v>2.0058793236632049</v>
      </c>
      <c r="BT14" s="16" t="s">
        <v>16200</v>
      </c>
      <c r="BU14" s="23">
        <f>B7L407C33*B7L407C34</f>
        <v>13.767714290437645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6.8838571452188226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37.861214298703523</v>
      </c>
      <c r="CD14" s="16" t="s">
        <v>16203</v>
      </c>
      <c r="CE14" s="23">
        <f>B7L407C39*B7L121C1</f>
        <v>98.439157176629166</v>
      </c>
      <c r="CF14" s="16" t="s">
        <v>15634</v>
      </c>
      <c r="CG14" s="23">
        <f>A1L313C19</f>
        <v>153.88520000000003</v>
      </c>
      <c r="CH14" s="16" t="s">
        <v>14296</v>
      </c>
      <c r="CI14" s="23">
        <f>A1L547C81</f>
        <v>5.2099963444583473E-2</v>
      </c>
      <c r="CJ14" s="16" t="s">
        <v>16204</v>
      </c>
      <c r="CK14" s="23">
        <f>B7L407C41*B7L407C42</f>
        <v>8.0174132946624184</v>
      </c>
      <c r="CL14" s="16" t="s">
        <v>16205</v>
      </c>
      <c r="CM14" s="21">
        <f>B3L807C27</f>
        <v>2.0093825322110472</v>
      </c>
      <c r="CN14" s="16" t="s">
        <v>16206</v>
      </c>
      <c r="CO14" s="23">
        <f>B7L407C43*B7L407C44</f>
        <v>16.110050227811286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8.0550251139056428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44.302638126481035</v>
      </c>
      <c r="CX14" s="16" t="s">
        <v>16209</v>
      </c>
      <c r="CY14" s="23">
        <f>B7L407C49*B7L121C1</f>
        <v>115.1868591288507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457.89</v>
      </c>
      <c r="F15" s="16" t="s">
        <v>12272</v>
      </c>
      <c r="G15" s="21">
        <f>A1L548C9</f>
        <v>0.13787676595240347</v>
      </c>
      <c r="H15" s="16" t="s">
        <v>16210</v>
      </c>
      <c r="I15" s="21">
        <f>B7L408C1*B7L408C2</f>
        <v>63.132392361946025</v>
      </c>
      <c r="J15" s="16" t="s">
        <v>16211</v>
      </c>
      <c r="K15" s="23">
        <f>B3L808C3</f>
        <v>1.9908742768679213</v>
      </c>
      <c r="L15" s="16" t="s">
        <v>16212</v>
      </c>
      <c r="M15" s="23">
        <f>B7L408C3*B7L408C4</f>
        <v>125.68865599053117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62.844327995265587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345.64380397396076</v>
      </c>
      <c r="V15" s="16" t="s">
        <v>16217</v>
      </c>
      <c r="W15" s="23">
        <f>B7L408C9*B7L121C1</f>
        <v>898.67389033229801</v>
      </c>
      <c r="X15" s="16" t="s">
        <v>15649</v>
      </c>
      <c r="Y15" s="23">
        <f>A1L314C16</f>
        <v>459.50700000000001</v>
      </c>
      <c r="Z15" s="16" t="s">
        <v>12833</v>
      </c>
      <c r="AA15" s="23">
        <f>A1L548C54</f>
        <v>0.13818187061147397</v>
      </c>
      <c r="AB15" s="16" t="s">
        <v>16218</v>
      </c>
      <c r="AC15" s="23">
        <f>B7L408C11*B7L408C12</f>
        <v>63.495536819066572</v>
      </c>
      <c r="AD15" s="16" t="s">
        <v>16219</v>
      </c>
      <c r="AE15" s="23">
        <f>B3L808C9</f>
        <v>2.0358912333877361</v>
      </c>
      <c r="AF15" s="16" t="s">
        <v>16220</v>
      </c>
      <c r="AG15" s="23">
        <f>B7L408C13*B7L408C14</f>
        <v>129.27000676918587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64.635003384592935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355.49251861526113</v>
      </c>
      <c r="AP15" s="16" t="s">
        <v>16223</v>
      </c>
      <c r="AQ15" s="23">
        <f>B7L408C19*B7L121C1</f>
        <v>924.28054839967899</v>
      </c>
      <c r="AR15" s="16" t="s">
        <v>15655</v>
      </c>
      <c r="AS15" s="23">
        <f>A1L314C17</f>
        <v>467.92666666666668</v>
      </c>
      <c r="AT15" s="16" t="s">
        <v>13331</v>
      </c>
      <c r="AU15" s="23">
        <f>A1L548C63</f>
        <v>0.14370591999974303</v>
      </c>
      <c r="AV15" s="16" t="s">
        <v>16224</v>
      </c>
      <c r="AW15" s="23">
        <f>B7L408C21*B7L408C22</f>
        <v>67.243832125746422</v>
      </c>
      <c r="AX15" s="16" t="s">
        <v>16225</v>
      </c>
      <c r="AY15" s="23">
        <f>B3L808C15</f>
        <v>2.0394020697585282</v>
      </c>
      <c r="AZ15" s="16" t="s">
        <v>16226</v>
      </c>
      <c r="BA15" s="23">
        <f>B7L408C23*B7L408C24</f>
        <v>137.13721041574226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68.56860520787113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377.12732864329121</v>
      </c>
      <c r="BJ15" s="16" t="s">
        <v>16229</v>
      </c>
      <c r="BK15" s="23">
        <f>B7L408C29*B7L121C1</f>
        <v>980.53105447255712</v>
      </c>
      <c r="BL15" s="16" t="s">
        <v>15661</v>
      </c>
      <c r="BM15" s="23">
        <f>A1L314C18</f>
        <v>471.99450000000002</v>
      </c>
      <c r="BN15" s="16" t="s">
        <v>13829</v>
      </c>
      <c r="BO15" s="23">
        <f>A1L548C72</f>
        <v>0.13478043327091563</v>
      </c>
      <c r="BP15" s="16" t="s">
        <v>16230</v>
      </c>
      <c r="BQ15" s="23">
        <f>B7L408C31*B7L408C32</f>
        <v>63.615623211489186</v>
      </c>
      <c r="BR15" s="16" t="s">
        <v>16231</v>
      </c>
      <c r="BS15" s="21">
        <f>B3L808C21</f>
        <v>2.0319819080707413</v>
      </c>
      <c r="BT15" s="16" t="s">
        <v>16232</v>
      </c>
      <c r="BU15" s="23">
        <f>B7L408C33*B7L408C34</f>
        <v>129.26579543639113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64.632897718195565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355.4809374500756</v>
      </c>
      <c r="CD15" s="16" t="s">
        <v>16235</v>
      </c>
      <c r="CE15" s="23">
        <f>B7L408C39*B7L121C1</f>
        <v>924.25043737019655</v>
      </c>
      <c r="CF15" s="16" t="s">
        <v>15667</v>
      </c>
      <c r="CG15" s="23">
        <f>A1L314C19</f>
        <v>476.43619999999999</v>
      </c>
      <c r="CH15" s="16" t="s">
        <v>14327</v>
      </c>
      <c r="CI15" s="23">
        <f>A1L548C81</f>
        <v>0.12542071011432818</v>
      </c>
      <c r="CJ15" s="16" t="s">
        <v>16236</v>
      </c>
      <c r="CK15" s="23">
        <f>B7L408C41*B7L408C42</f>
        <v>59.754966528172083</v>
      </c>
      <c r="CL15" s="16" t="s">
        <v>16237</v>
      </c>
      <c r="CM15" s="21">
        <f>B3L808C27</f>
        <v>2.0366755549478102</v>
      </c>
      <c r="CN15" s="16" t="s">
        <v>16238</v>
      </c>
      <c r="CO15" s="23">
        <f>B7L408C43*B7L408C44</f>
        <v>121.7014796146527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60.850739807326349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334.67906894029494</v>
      </c>
      <c r="CX15" s="16" t="s">
        <v>16241</v>
      </c>
      <c r="CY15" s="23">
        <f>B7L408C49*B7L121C1</f>
        <v>870.16557924476683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14.57</v>
      </c>
      <c r="F16" s="16" t="s">
        <v>12311</v>
      </c>
      <c r="G16" s="21">
        <f>A1L549C9</f>
        <v>0.68393694209378231</v>
      </c>
      <c r="H16" s="16" t="s">
        <v>16242</v>
      </c>
      <c r="I16" s="21">
        <f>B7L409C1*B7L409C2</f>
        <v>9.9649612463064088</v>
      </c>
      <c r="J16" s="16" t="s">
        <v>16243</v>
      </c>
      <c r="K16" s="23">
        <f>B3L809C3</f>
        <v>1.9599422897394552</v>
      </c>
      <c r="L16" s="16" t="s">
        <v>16244</v>
      </c>
      <c r="M16" s="23">
        <f>B7L409C3*B7L409C4</f>
        <v>19.530748962250719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9.7653744811253596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53.709559646189476</v>
      </c>
      <c r="V16" s="16" t="s">
        <v>16249</v>
      </c>
      <c r="W16" s="23">
        <f>B7L409C9*B7L121C1</f>
        <v>139.64485508009264</v>
      </c>
      <c r="X16" s="16" t="s">
        <v>15682</v>
      </c>
      <c r="Y16" s="23">
        <f>A1L316C16</f>
        <v>14.773</v>
      </c>
      <c r="Z16" s="16" t="s">
        <v>12864</v>
      </c>
      <c r="AA16" s="23">
        <f>A1L549C54</f>
        <v>0.68134116865767291</v>
      </c>
      <c r="AB16" s="16" t="s">
        <v>16250</v>
      </c>
      <c r="AC16" s="23">
        <f>B7L409C11*B7L409C12</f>
        <v>10.065453084579802</v>
      </c>
      <c r="AD16" s="16" t="s">
        <v>16251</v>
      </c>
      <c r="AE16" s="23">
        <f>B3L809C9</f>
        <v>1.9332575049762359</v>
      </c>
      <c r="AF16" s="16" t="s">
        <v>16252</v>
      </c>
      <c r="AG16" s="23">
        <f>B7L409C13*B7L409C14</f>
        <v>19.459112716750106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9.7295563583750528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53.512559971062792</v>
      </c>
      <c r="AP16" s="16" t="s">
        <v>16255</v>
      </c>
      <c r="AQ16" s="23">
        <f>B7L409C19*B7L121C1</f>
        <v>139.13265592476327</v>
      </c>
      <c r="AR16" s="16" t="s">
        <v>15688</v>
      </c>
      <c r="AS16" s="23">
        <f>A1L316C17</f>
        <v>15.316666666666668</v>
      </c>
      <c r="AT16" s="16" t="s">
        <v>13362</v>
      </c>
      <c r="AU16" s="23">
        <f>A1L549C63</f>
        <v>0.67954327179596641</v>
      </c>
      <c r="AV16" s="16" t="s">
        <v>16256</v>
      </c>
      <c r="AW16" s="23">
        <f>B7L409C21*B7L409C22</f>
        <v>10.408337779674886</v>
      </c>
      <c r="AX16" s="16" t="s">
        <v>16257</v>
      </c>
      <c r="AY16" s="23">
        <f>B3L809C15</f>
        <v>1.929940222872746</v>
      </c>
      <c r="AZ16" s="16" t="s">
        <v>16258</v>
      </c>
      <c r="BA16" s="23">
        <f>B7L409C23*B7L409C24</f>
        <v>20.087469734240571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10.043734867120286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55.240541769161567</v>
      </c>
      <c r="BJ16" s="16" t="s">
        <v>16261</v>
      </c>
      <c r="BK16" s="23">
        <f>B7L409C29*B7L121C1</f>
        <v>143.62540859982008</v>
      </c>
      <c r="BL16" s="16" t="s">
        <v>15694</v>
      </c>
      <c r="BM16" s="23">
        <f>A1L316C18</f>
        <v>16.164750000000002</v>
      </c>
      <c r="BN16" s="16" t="s">
        <v>13860</v>
      </c>
      <c r="BO16" s="23">
        <f>A1L549C72</f>
        <v>0.66531280403996729</v>
      </c>
      <c r="BP16" s="16" t="s">
        <v>16262</v>
      </c>
      <c r="BQ16" s="23">
        <f>B7L409C31*B7L409C32</f>
        <v>10.754615149105062</v>
      </c>
      <c r="BR16" s="16" t="s">
        <v>16263</v>
      </c>
      <c r="BS16" s="21">
        <f>B3L809C21</f>
        <v>1.9251507687080607</v>
      </c>
      <c r="BT16" s="16" t="s">
        <v>16264</v>
      </c>
      <c r="BU16" s="23">
        <f>B7L409C33*B7L409C34</f>
        <v>20.704255621458966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10.352127810729483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56.936702959012159</v>
      </c>
      <c r="CD16" s="16" t="s">
        <v>16267</v>
      </c>
      <c r="CE16" s="23">
        <f>B7L409C39*B7L121C1</f>
        <v>148.03542769343161</v>
      </c>
      <c r="CF16" s="16" t="s">
        <v>15700</v>
      </c>
      <c r="CG16" s="23">
        <f>A1L316C19</f>
        <v>16.798200000000001</v>
      </c>
      <c r="CH16" s="16" t="s">
        <v>14358</v>
      </c>
      <c r="CI16" s="23">
        <f>A1L549C81</f>
        <v>0.66233852348831468</v>
      </c>
      <c r="CJ16" s="16" t="s">
        <v>16268</v>
      </c>
      <c r="CK16" s="23">
        <f>B7L409C41*B7L409C42</f>
        <v>11.126094985261409</v>
      </c>
      <c r="CL16" s="16" t="s">
        <v>16269</v>
      </c>
      <c r="CM16" s="21">
        <f>B3L809C27</f>
        <v>1.9253013001397716</v>
      </c>
      <c r="CN16" s="16" t="s">
        <v>16270</v>
      </c>
      <c r="CO16" s="23">
        <f>B7L409C43*B7L409C44</f>
        <v>21.421085140602383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10.710542570301191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58.907984136656552</v>
      </c>
      <c r="CX16" s="16" t="s">
        <v>16273</v>
      </c>
      <c r="CY16" s="23">
        <f>B7L409C49*B7L121C1</f>
        <v>153.16075875530703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3.0380000000000003</v>
      </c>
      <c r="F17" s="16" t="s">
        <v>12350</v>
      </c>
      <c r="G17" s="21">
        <f>A1L550C9</f>
        <v>0.88235294117647056</v>
      </c>
      <c r="H17" s="16" t="s">
        <v>16274</v>
      </c>
      <c r="I17" s="21">
        <f>B7L410C1*B7L410C2</f>
        <v>2.6805882352941177</v>
      </c>
      <c r="J17" s="16" t="s">
        <v>16275</v>
      </c>
      <c r="K17" s="23">
        <f>B3L810C3</f>
        <v>1.9877035559986707</v>
      </c>
      <c r="L17" s="16" t="s">
        <v>16276</v>
      </c>
      <c r="M17" s="23">
        <f>B7L410C3*B7L410C4</f>
        <v>5.3282147674623195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2.6641073837311597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14.652590610521379</v>
      </c>
      <c r="V17" s="16" t="s">
        <v>16281</v>
      </c>
      <c r="W17" s="23">
        <f>B7L410C9*B7L121C1</f>
        <v>38.096735587355589</v>
      </c>
      <c r="X17" s="16" t="s">
        <v>15715</v>
      </c>
      <c r="Y17" s="23">
        <f>A1L315C16</f>
        <v>3.1749999999999998</v>
      </c>
      <c r="Z17" s="16" t="s">
        <v>12895</v>
      </c>
      <c r="AA17" s="23">
        <f>A1L550C54</f>
        <v>0.8536758949540959</v>
      </c>
      <c r="AB17" s="16" t="s">
        <v>16282</v>
      </c>
      <c r="AC17" s="23">
        <f>B7L410C11*B7L410C12</f>
        <v>2.7104209664792545</v>
      </c>
      <c r="AD17" s="16" t="s">
        <v>16283</v>
      </c>
      <c r="AE17" s="23">
        <f>B3L810C9</f>
        <v>1.9707845172771763</v>
      </c>
      <c r="AF17" s="16" t="s">
        <v>16284</v>
      </c>
      <c r="AG17" s="23">
        <f>B7L410C13*B7L410C14</f>
        <v>5.3416556760407552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2.6708278380203776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14.689553109112076</v>
      </c>
      <c r="AP17" s="16" t="s">
        <v>16287</v>
      </c>
      <c r="AQ17" s="23">
        <f>B7L410C19*B7L121C1</f>
        <v>38.192838083691399</v>
      </c>
      <c r="AR17" s="16" t="s">
        <v>15721</v>
      </c>
      <c r="AS17" s="23">
        <f>A1L315C17</f>
        <v>3.8646666666666665</v>
      </c>
      <c r="AT17" s="16" t="s">
        <v>13393</v>
      </c>
      <c r="AU17" s="23">
        <f>A1L550C63</f>
        <v>0.85470040507128209</v>
      </c>
      <c r="AV17" s="16" t="s">
        <v>16288</v>
      </c>
      <c r="AW17" s="23">
        <f>B7L410C21*B7L410C22</f>
        <v>3.3031321654654815</v>
      </c>
      <c r="AX17" s="16" t="s">
        <v>16289</v>
      </c>
      <c r="AY17" s="23">
        <f>B3L810C15</f>
        <v>2.0019258545979781</v>
      </c>
      <c r="AZ17" s="16" t="s">
        <v>16290</v>
      </c>
      <c r="BA17" s="23">
        <f>B7L410C23*B7L410C24</f>
        <v>6.6126256831995542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3.3063128415997771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18.184720628798775</v>
      </c>
      <c r="BJ17" s="16" t="s">
        <v>16293</v>
      </c>
      <c r="BK17" s="23">
        <f>B7L410C29*B7L121C1</f>
        <v>47.280273634876821</v>
      </c>
      <c r="BL17" s="16" t="s">
        <v>15727</v>
      </c>
      <c r="BM17" s="23">
        <f>A1L315C18</f>
        <v>4.5474999999999994</v>
      </c>
      <c r="BN17" s="16" t="s">
        <v>13891</v>
      </c>
      <c r="BO17" s="23">
        <f>A1L550C72</f>
        <v>0.85255170904315469</v>
      </c>
      <c r="BP17" s="16" t="s">
        <v>16294</v>
      </c>
      <c r="BQ17" s="23">
        <f>B7L410C31*B7L410C32</f>
        <v>3.8769788968737453</v>
      </c>
      <c r="BR17" s="16" t="s">
        <v>16295</v>
      </c>
      <c r="BS17" s="21">
        <f>B3L810C21</f>
        <v>1.977761982128351</v>
      </c>
      <c r="BT17" s="16" t="s">
        <v>16296</v>
      </c>
      <c r="BU17" s="23">
        <f>B7L410C33*B7L410C34</f>
        <v>7.6677414677508064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3.8338707338754032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21.086289036314717</v>
      </c>
      <c r="CD17" s="16" t="s">
        <v>16299</v>
      </c>
      <c r="CE17" s="23">
        <f>B7L410C39*B7L121C1</f>
        <v>54.824351494418266</v>
      </c>
      <c r="CF17" s="16" t="s">
        <v>15733</v>
      </c>
      <c r="CG17" s="23">
        <f>A1L315C19</f>
        <v>5.0561999999999996</v>
      </c>
      <c r="CH17" s="16" t="s">
        <v>14389</v>
      </c>
      <c r="CI17" s="23">
        <f>A1L550C81</f>
        <v>0.85900621990087467</v>
      </c>
      <c r="CJ17" s="16" t="s">
        <v>16300</v>
      </c>
      <c r="CK17" s="23">
        <f>B7L410C41*B7L410C42</f>
        <v>4.3433072490628017</v>
      </c>
      <c r="CL17" s="16" t="s">
        <v>16301</v>
      </c>
      <c r="CM17" s="21">
        <f>B3L810C27</f>
        <v>1.9688021861241838</v>
      </c>
      <c r="CN17" s="16" t="s">
        <v>16302</v>
      </c>
      <c r="CO17" s="23">
        <f>B7L410C43*B7L410C44</f>
        <v>8.5511128069638591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4.2755564034819296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23.515560219150611</v>
      </c>
      <c r="CX17" s="16" t="s">
        <v>16305</v>
      </c>
      <c r="CY17" s="23">
        <f>B7L410C49*B7L121C1</f>
        <v>61.140456569791588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344.37300000000005</v>
      </c>
      <c r="F18" s="16" t="s">
        <v>12389</v>
      </c>
      <c r="G18" s="21">
        <f>A1L551C9</f>
        <v>0.14984098151797687</v>
      </c>
      <c r="H18" s="16" t="s">
        <v>16306</v>
      </c>
      <c r="I18" s="21">
        <f>B7L411C1*B7L411C2</f>
        <v>51.601188328290256</v>
      </c>
      <c r="J18" s="16" t="s">
        <v>16307</v>
      </c>
      <c r="K18" s="23">
        <f>B3L811C3</f>
        <v>1.1146472921036916</v>
      </c>
      <c r="L18" s="16" t="s">
        <v>16308</v>
      </c>
      <c r="M18" s="23">
        <f>B7L411C3*B7L411C4</f>
        <v>57.517124839461353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28.758562419730676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158.17209330851873</v>
      </c>
      <c r="V18" s="16" t="s">
        <v>16313</v>
      </c>
      <c r="W18" s="23">
        <f>B7L411C9*B7L121C1</f>
        <v>411.24744260214868</v>
      </c>
      <c r="X18" s="16" t="s">
        <v>15748</v>
      </c>
      <c r="Y18" s="23">
        <f>A1L317C16</f>
        <v>363.976</v>
      </c>
      <c r="Z18" s="16" t="s">
        <v>12926</v>
      </c>
      <c r="AA18" s="23">
        <f>A1L551C54</f>
        <v>0.14853024627846151</v>
      </c>
      <c r="AB18" s="16" t="s">
        <v>16314</v>
      </c>
      <c r="AC18" s="23">
        <f>B7L411C11*B7L411C12</f>
        <v>54.061444919449308</v>
      </c>
      <c r="AD18" s="16" t="s">
        <v>16315</v>
      </c>
      <c r="AE18" s="23">
        <f>B3L811C9</f>
        <v>1.1153933188131135</v>
      </c>
      <c r="AF18" s="16" t="s">
        <v>16316</v>
      </c>
      <c r="AG18" s="23">
        <f>B7L411C13*B7L411C14</f>
        <v>60.299774468536896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30.149887234268448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165.82437978847645</v>
      </c>
      <c r="AP18" s="16" t="s">
        <v>16319</v>
      </c>
      <c r="AQ18" s="23">
        <f>B7L411C19*B7L121C1</f>
        <v>431.1433874500388</v>
      </c>
      <c r="AR18" s="16" t="s">
        <v>15754</v>
      </c>
      <c r="AS18" s="23">
        <f>A1L317C17</f>
        <v>370.36766666666671</v>
      </c>
      <c r="AT18" s="16" t="s">
        <v>13424</v>
      </c>
      <c r="AU18" s="23">
        <f>A1L551C63</f>
        <v>0.14330566374617115</v>
      </c>
      <c r="AV18" s="16" t="s">
        <v>16320</v>
      </c>
      <c r="AW18" s="23">
        <f>B7L411C21*B7L411C22</f>
        <v>53.075784301787344</v>
      </c>
      <c r="AX18" s="16" t="s">
        <v>16321</v>
      </c>
      <c r="AY18" s="23">
        <f>B3L811C15</f>
        <v>1.1113354618416371</v>
      </c>
      <c r="AZ18" s="16" t="s">
        <v>16322</v>
      </c>
      <c r="BA18" s="23">
        <f>B7L411C23*B7L411C24</f>
        <v>58.985001259633954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29.492500629816977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162.20875346399336</v>
      </c>
      <c r="BJ18" s="16" t="s">
        <v>16325</v>
      </c>
      <c r="BK18" s="23">
        <f>B7L411C29*B7L121C1</f>
        <v>421.74275900638276</v>
      </c>
      <c r="BL18" s="16" t="s">
        <v>15760</v>
      </c>
      <c r="BM18" s="23">
        <f>A1L317C18</f>
        <v>368.1</v>
      </c>
      <c r="BN18" s="16" t="s">
        <v>13922</v>
      </c>
      <c r="BO18" s="23">
        <f>A1L551C72</f>
        <v>0.13860613165459365</v>
      </c>
      <c r="BP18" s="16" t="s">
        <v>16326</v>
      </c>
      <c r="BQ18" s="23">
        <f>B7L411C31*B7L411C32</f>
        <v>51.020917062055929</v>
      </c>
      <c r="BR18" s="16" t="s">
        <v>16327</v>
      </c>
      <c r="BS18" s="21">
        <f>B3L811C21</f>
        <v>1.1108684537415598</v>
      </c>
      <c r="BT18" s="16" t="s">
        <v>16328</v>
      </c>
      <c r="BU18" s="23">
        <f>B7L411C33*B7L411C34</f>
        <v>56.677527245202441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28.338763622601221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155.86319992430671</v>
      </c>
      <c r="CD18" s="16" t="s">
        <v>16331</v>
      </c>
      <c r="CE18" s="23">
        <f>B7L411C39*B7L121C1</f>
        <v>405.24431980319747</v>
      </c>
      <c r="CF18" s="16" t="s">
        <v>15766</v>
      </c>
      <c r="CG18" s="23">
        <f>A1L317C19</f>
        <v>362.59840000000003</v>
      </c>
      <c r="CH18" s="16" t="s">
        <v>14420</v>
      </c>
      <c r="CI18" s="23">
        <f>A1L551C81</f>
        <v>0.13540385395657892</v>
      </c>
      <c r="CJ18" s="16" t="s">
        <v>16332</v>
      </c>
      <c r="CK18" s="23">
        <f>B7L411C41*B7L411C42</f>
        <v>49.09722079848919</v>
      </c>
      <c r="CL18" s="16" t="s">
        <v>16333</v>
      </c>
      <c r="CM18" s="21">
        <f>B3L811C27</f>
        <v>1.1175182585467049</v>
      </c>
      <c r="CN18" s="16" t="s">
        <v>16334</v>
      </c>
      <c r="CO18" s="23">
        <f>B7L411C43*B7L411C44</f>
        <v>54.8670406862107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27.43352034310535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150.88436188707942</v>
      </c>
      <c r="CX18" s="16" t="s">
        <v>16337</v>
      </c>
      <c r="CY18" s="23">
        <f>B7L411C49*B7L121C1</f>
        <v>392.29934090640648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69.816000000000003</v>
      </c>
      <c r="F19" s="16" t="s">
        <v>12428</v>
      </c>
      <c r="G19" s="21">
        <f>A1L552C9</f>
        <v>3.7389212313719389E-2</v>
      </c>
      <c r="H19" s="16" t="s">
        <v>16338</v>
      </c>
      <c r="I19" s="21">
        <f>B7L412C1*B7L412C2</f>
        <v>2.610365246894633</v>
      </c>
      <c r="J19" s="16" t="s">
        <v>16339</v>
      </c>
      <c r="K19" s="23">
        <f>B3L812C3</f>
        <v>1.5642215952808414</v>
      </c>
      <c r="L19" s="16" t="s">
        <v>16340</v>
      </c>
      <c r="M19" s="23">
        <f>B7L412C3*B7L412C4</f>
        <v>4.0831896907631906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2.0415948453815953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11.228771649598775</v>
      </c>
      <c r="V19" s="16" t="s">
        <v>16345</v>
      </c>
      <c r="W19" s="23">
        <f>B7L412C9*B7L121C1</f>
        <v>29.194806288956816</v>
      </c>
      <c r="X19" s="16" t="s">
        <v>15781</v>
      </c>
      <c r="Y19" s="23">
        <f>A1L318C16</f>
        <v>70.380499999999998</v>
      </c>
      <c r="Z19" s="16" t="s">
        <v>12957</v>
      </c>
      <c r="AA19" s="23">
        <f>A1L552C54</f>
        <v>3.3876643800147356E-2</v>
      </c>
      <c r="AB19" s="16" t="s">
        <v>16346</v>
      </c>
      <c r="AC19" s="23">
        <f>B7L412C11*B7L412C12</f>
        <v>2.384255128976271</v>
      </c>
      <c r="AD19" s="16" t="s">
        <v>16347</v>
      </c>
      <c r="AE19" s="23">
        <f>B3L812C9</f>
        <v>1.5393288184329008</v>
      </c>
      <c r="AF19" s="16" t="s">
        <v>16348</v>
      </c>
      <c r="AG19" s="23">
        <f>B7L412C13*B7L412C14</f>
        <v>3.6701526305296266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1.8350763152648133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10.092919733956473</v>
      </c>
      <c r="AP19" s="16" t="s">
        <v>16351</v>
      </c>
      <c r="AQ19" s="23">
        <f>B7L412C19*B7L121C1</f>
        <v>26.241591308286829</v>
      </c>
      <c r="AR19" s="16" t="s">
        <v>15787</v>
      </c>
      <c r="AS19" s="23">
        <f>A1L318C17</f>
        <v>68.38666666666667</v>
      </c>
      <c r="AT19" s="16" t="s">
        <v>13455</v>
      </c>
      <c r="AU19" s="23">
        <f>A1L552C63</f>
        <v>3.1448834747510535E-2</v>
      </c>
      <c r="AV19" s="16" t="s">
        <v>16352</v>
      </c>
      <c r="AW19" s="23">
        <f>B7L412C21*B7L412C22</f>
        <v>2.1506809789330874</v>
      </c>
      <c r="AX19" s="16" t="s">
        <v>16353</v>
      </c>
      <c r="AY19" s="23">
        <f>B3L812C15</f>
        <v>1.5385745455809872</v>
      </c>
      <c r="AZ19" s="16" t="s">
        <v>16354</v>
      </c>
      <c r="BA19" s="23">
        <f>B7L412C23*B7L412C24</f>
        <v>3.3089830098516475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1.6544915049258238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9.099703277092031</v>
      </c>
      <c r="BJ19" s="16" t="s">
        <v>16357</v>
      </c>
      <c r="BK19" s="23">
        <f>B7L412C29*B7L121C1</f>
        <v>23.659228520439282</v>
      </c>
      <c r="BL19" s="16" t="s">
        <v>15793</v>
      </c>
      <c r="BM19" s="23">
        <f>A1L318C18</f>
        <v>68.088250000000002</v>
      </c>
      <c r="BN19" s="16" t="s">
        <v>13953</v>
      </c>
      <c r="BO19" s="23">
        <f>A1L552C72</f>
        <v>3.2706100977926228E-2</v>
      </c>
      <c r="BP19" s="16" t="s">
        <v>16358</v>
      </c>
      <c r="BQ19" s="23">
        <f>B7L412C31*B7L412C32</f>
        <v>2.2269011799102856</v>
      </c>
      <c r="BR19" s="16" t="s">
        <v>16359</v>
      </c>
      <c r="BS19" s="21">
        <f>B3L812C21</f>
        <v>1.5476084957765857</v>
      </c>
      <c r="BT19" s="16" t="s">
        <v>16360</v>
      </c>
      <c r="BU19" s="23">
        <f>B7L412C33*B7L412C34</f>
        <v>3.4463711852840606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1.7231855926420303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9.477520759531167</v>
      </c>
      <c r="CD19" s="16" t="s">
        <v>16363</v>
      </c>
      <c r="CE19" s="23">
        <f>B7L412C39*B7L121C1</f>
        <v>24.641553974781036</v>
      </c>
      <c r="CF19" s="16" t="s">
        <v>15799</v>
      </c>
      <c r="CG19" s="23">
        <f>A1L318C19</f>
        <v>69.044000000000011</v>
      </c>
      <c r="CH19" s="16" t="s">
        <v>14451</v>
      </c>
      <c r="CI19" s="23">
        <f>A1L552C81</f>
        <v>3.4278414750781534E-2</v>
      </c>
      <c r="CJ19" s="16" t="s">
        <v>16364</v>
      </c>
      <c r="CK19" s="23">
        <f>B7L412C41*B7L412C42</f>
        <v>2.3667188680529607</v>
      </c>
      <c r="CL19" s="16" t="s">
        <v>16365</v>
      </c>
      <c r="CM19" s="21">
        <f>B3L812C27</f>
        <v>1.5594362229883125</v>
      </c>
      <c r="CN19" s="16" t="s">
        <v>16366</v>
      </c>
      <c r="CO19" s="23">
        <f>B7L412C43*B7L412C44</f>
        <v>3.6907471324716834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1.8453735662358417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10.149554614297129</v>
      </c>
      <c r="CX19" s="16" t="s">
        <v>16369</v>
      </c>
      <c r="CY19" s="23">
        <f>B7L412C49*B7L121C1</f>
        <v>26.388841997172538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0.16200000000000001</v>
      </c>
      <c r="F20" s="16" t="s">
        <v>12467</v>
      </c>
      <c r="G20" s="21">
        <f>A1L553C9</f>
        <v>0.23144104803493451</v>
      </c>
      <c r="H20" s="16" t="s">
        <v>16370</v>
      </c>
      <c r="I20" s="21">
        <f>B7L413C1*B7L413C2</f>
        <v>3.7493449781659395E-2</v>
      </c>
      <c r="J20" s="16" t="s">
        <v>16371</v>
      </c>
      <c r="K20" s="23">
        <f>B3L813C3</f>
        <v>1.8217054263565893</v>
      </c>
      <c r="L20" s="16" t="s">
        <v>16372</v>
      </c>
      <c r="M20" s="23">
        <f>B7L413C3*B7L413C4</f>
        <v>6.83020209200772E-2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3.41510104600386E-2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0.1878305575302123</v>
      </c>
      <c r="V20" s="16" t="s">
        <v>16377</v>
      </c>
      <c r="W20" s="23">
        <f>B7L413C9*B7L121C1</f>
        <v>0.48835944957855199</v>
      </c>
      <c r="X20" s="16" t="s">
        <v>15814</v>
      </c>
      <c r="Y20" s="23">
        <f>A1L319C16</f>
        <v>0.1545</v>
      </c>
      <c r="Z20" s="16" t="s">
        <v>12988</v>
      </c>
      <c r="AA20" s="23">
        <f>A1L553C54</f>
        <v>0.23144104803493451</v>
      </c>
      <c r="AB20" s="16" t="s">
        <v>16378</v>
      </c>
      <c r="AC20" s="23">
        <f>B7L413C11*B7L413C12</f>
        <v>3.5757641921397382E-2</v>
      </c>
      <c r="AD20" s="16" t="s">
        <v>16379</v>
      </c>
      <c r="AE20" s="23">
        <f>B3L813C9</f>
        <v>1.8644067796610169</v>
      </c>
      <c r="AF20" s="16" t="s">
        <v>16380</v>
      </c>
      <c r="AG20" s="23">
        <f>B7L413C13*B7L413C14</f>
        <v>6.6666790022944261E-2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3.3333395011472131E-2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0.18333367256309671</v>
      </c>
      <c r="AP20" s="16" t="s">
        <v>16383</v>
      </c>
      <c r="AQ20" s="23">
        <f>B7L413C19*B7L121C1</f>
        <v>0.47666754866405148</v>
      </c>
      <c r="AR20" s="16" t="s">
        <v>15820</v>
      </c>
      <c r="AS20" s="23">
        <f>A1L319C17</f>
        <v>0.158</v>
      </c>
      <c r="AT20" s="16" t="s">
        <v>13486</v>
      </c>
      <c r="AU20" s="23">
        <f>A1L553C63</f>
        <v>0.29458917835671344</v>
      </c>
      <c r="AV20" s="16" t="s">
        <v>16384</v>
      </c>
      <c r="AW20" s="23">
        <f>B7L413C21*B7L413C22</f>
        <v>4.6545090180360724E-2</v>
      </c>
      <c r="AX20" s="16" t="s">
        <v>16385</v>
      </c>
      <c r="AY20" s="23">
        <f>B3L813C15</f>
        <v>1.9198895027624308</v>
      </c>
      <c r="AZ20" s="16" t="s">
        <v>16386</v>
      </c>
      <c r="BA20" s="23">
        <f>B7L413C23*B7L413C24</f>
        <v>8.9361430042405252E-2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4.4680715021202626E-2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0.24574393261661445</v>
      </c>
      <c r="BJ20" s="16" t="s">
        <v>16389</v>
      </c>
      <c r="BK20" s="23">
        <f>B7L413C29*B7L121C1</f>
        <v>0.63893422480319761</v>
      </c>
      <c r="BL20" s="16" t="s">
        <v>15826</v>
      </c>
      <c r="BM20" s="23">
        <f>A1L319C18</f>
        <v>0.17474999999999999</v>
      </c>
      <c r="BN20" s="16" t="s">
        <v>13984</v>
      </c>
      <c r="BO20" s="23">
        <f>A1L553C72</f>
        <v>0.41482444733420026</v>
      </c>
      <c r="BP20" s="16" t="s">
        <v>16390</v>
      </c>
      <c r="BQ20" s="23">
        <f>B7L413C31*B7L413C32</f>
        <v>7.2490572171651488E-2</v>
      </c>
      <c r="BR20" s="16" t="s">
        <v>16391</v>
      </c>
      <c r="BS20" s="21">
        <f>B3L813C21</f>
        <v>1.9686924493554327</v>
      </c>
      <c r="BT20" s="16" t="s">
        <v>16392</v>
      </c>
      <c r="BU20" s="23">
        <f>B7L413C33*B7L413C34</f>
        <v>0.14271164208378534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7.135582104189267E-2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0.3924570157304097</v>
      </c>
      <c r="CD20" s="16" t="s">
        <v>16395</v>
      </c>
      <c r="CE20" s="23">
        <f>B7L413C39*B7L121C1</f>
        <v>1.0203882408990652</v>
      </c>
      <c r="CF20" s="16" t="s">
        <v>15832</v>
      </c>
      <c r="CG20" s="23">
        <f>A1L319C19</f>
        <v>0.20839999999999997</v>
      </c>
      <c r="CH20" s="16" t="s">
        <v>14482</v>
      </c>
      <c r="CI20" s="23">
        <f>A1L553C81</f>
        <v>0.44158415841584148</v>
      </c>
      <c r="CJ20" s="16" t="s">
        <v>16396</v>
      </c>
      <c r="CK20" s="23">
        <f>B7L413C41*B7L413C42</f>
        <v>9.2026138613861358E-2</v>
      </c>
      <c r="CL20" s="16" t="s">
        <v>16397</v>
      </c>
      <c r="CM20" s="21">
        <f>B3L813C27</f>
        <v>1.9357798165137614</v>
      </c>
      <c r="CN20" s="16" t="s">
        <v>16398</v>
      </c>
      <c r="CO20" s="23">
        <f>B7L413C43*B7L413C44</f>
        <v>0.17814234172041052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8.9071170860205259E-2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0.48989143973112892</v>
      </c>
      <c r="CX20" s="16" t="s">
        <v>16401</v>
      </c>
      <c r="CY20" s="23">
        <f>B7L413C49*B7L121C1</f>
        <v>1.2737177433009352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47.555</v>
      </c>
      <c r="F21" s="16" t="s">
        <v>12506</v>
      </c>
      <c r="G21" s="21">
        <f>A1L554C9</f>
        <v>0.56528764027842004</v>
      </c>
      <c r="H21" s="16" t="s">
        <v>16402</v>
      </c>
      <c r="I21" s="21">
        <f>B7L414C1*B7L414C2</f>
        <v>26.882253733440265</v>
      </c>
      <c r="J21" s="16" t="s">
        <v>16403</v>
      </c>
      <c r="K21" s="23">
        <f>B3L814C3</f>
        <v>1.9438821642117543</v>
      </c>
      <c r="L21" s="16" t="s">
        <v>16404</v>
      </c>
      <c r="M21" s="23">
        <f>B7L414C3*B7L414C4</f>
        <v>52.255933566249375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26.127966783124688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143.70381730718577</v>
      </c>
      <c r="V21" s="16" t="s">
        <v>16409</v>
      </c>
      <c r="W21" s="23">
        <f>B7L414C9*B7L121C1</f>
        <v>373.62992499868301</v>
      </c>
      <c r="X21" s="16" t="s">
        <v>15847</v>
      </c>
      <c r="Y21" s="23">
        <f>A1L320C16</f>
        <v>47.275499999999994</v>
      </c>
      <c r="Z21" s="16" t="s">
        <v>13019</v>
      </c>
      <c r="AA21" s="23">
        <f>A1L554C54</f>
        <v>0.5518843418388979</v>
      </c>
      <c r="AB21" s="16" t="s">
        <v>16410</v>
      </c>
      <c r="AC21" s="23">
        <f>B7L414C11*B7L414C12</f>
        <v>26.090608202604813</v>
      </c>
      <c r="AD21" s="16" t="s">
        <v>16411</v>
      </c>
      <c r="AE21" s="23">
        <f>B3L814C9</f>
        <v>1.9552096706720712</v>
      </c>
      <c r="AF21" s="16" t="s">
        <v>16412</v>
      </c>
      <c r="AG21" s="23">
        <f>B7L414C13*B7L414C14</f>
        <v>51.012609471448997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25.506304735724498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140.28467604648475</v>
      </c>
      <c r="AP21" s="16" t="s">
        <v>16415</v>
      </c>
      <c r="AQ21" s="23">
        <f>B7L414C19*B7L121C1</f>
        <v>364.74015772086034</v>
      </c>
      <c r="AR21" s="16" t="s">
        <v>15853</v>
      </c>
      <c r="AS21" s="23">
        <f>A1L320C17</f>
        <v>49.099666666666657</v>
      </c>
      <c r="AT21" s="16" t="s">
        <v>13517</v>
      </c>
      <c r="AU21" s="23">
        <f>A1L554C63</f>
        <v>0.55461455126992587</v>
      </c>
      <c r="AV21" s="16" t="s">
        <v>16416</v>
      </c>
      <c r="AW21" s="23">
        <f>B7L414C21*B7L414C22</f>
        <v>27.231389595836266</v>
      </c>
      <c r="AX21" s="16" t="s">
        <v>16417</v>
      </c>
      <c r="AY21" s="23">
        <f>B3L814C15</f>
        <v>1.9542771715916591</v>
      </c>
      <c r="AZ21" s="16" t="s">
        <v>16418</v>
      </c>
      <c r="BA21" s="23">
        <f>B7L414C23*B7L414C24</f>
        <v>53.217683037861434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26.608841518930717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146.34862835411894</v>
      </c>
      <c r="BJ21" s="16" t="s">
        <v>16421</v>
      </c>
      <c r="BK21" s="23">
        <f>B7L414C29*B7L121C1</f>
        <v>380.50643372070925</v>
      </c>
      <c r="BL21" s="16" t="s">
        <v>15859</v>
      </c>
      <c r="BM21" s="23">
        <f>A1L320C18</f>
        <v>52.31774999999999</v>
      </c>
      <c r="BN21" s="16" t="s">
        <v>14015</v>
      </c>
      <c r="BO21" s="23">
        <f>A1L554C72</f>
        <v>0.55051943237124623</v>
      </c>
      <c r="BP21" s="16" t="s">
        <v>16422</v>
      </c>
      <c r="BQ21" s="23">
        <f>B7L414C31*B7L414C32</f>
        <v>28.801938032940761</v>
      </c>
      <c r="BR21" s="16" t="s">
        <v>16423</v>
      </c>
      <c r="BS21" s="21">
        <f>B3L814C21</f>
        <v>1.9550974551528904</v>
      </c>
      <c r="BT21" s="16" t="s">
        <v>16424</v>
      </c>
      <c r="BU21" s="23">
        <f>B7L414C33*B7L414C34</f>
        <v>56.310595751673723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28.155297875836862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154.85413831710275</v>
      </c>
      <c r="CD21" s="16" t="s">
        <v>16427</v>
      </c>
      <c r="CE21" s="23">
        <f>B7L414C39*B7L121C1</f>
        <v>402.62075962446715</v>
      </c>
      <c r="CF21" s="16" t="s">
        <v>15865</v>
      </c>
      <c r="CG21" s="23">
        <f>A1L320C19</f>
        <v>55.526599999999988</v>
      </c>
      <c r="CH21" s="16" t="s">
        <v>14513</v>
      </c>
      <c r="CI21" s="23">
        <f>A1L554C81</f>
        <v>0.55729219527047591</v>
      </c>
      <c r="CJ21" s="16" t="s">
        <v>16428</v>
      </c>
      <c r="CK21" s="23">
        <f>B7L414C41*B7L414C42</f>
        <v>30.9445408099056</v>
      </c>
      <c r="CL21" s="16" t="s">
        <v>16429</v>
      </c>
      <c r="CM21" s="21">
        <f>B3L814C27</f>
        <v>1.9587673896783844</v>
      </c>
      <c r="CN21" s="16" t="s">
        <v>16430</v>
      </c>
      <c r="CO21" s="23">
        <f>B7L414C43*B7L414C44</f>
        <v>60.613157427015032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30.306578713507516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166.68618292429133</v>
      </c>
      <c r="CX21" s="16" t="s">
        <v>16433</v>
      </c>
      <c r="CY21" s="23">
        <f>B7L414C49*B7L121C1</f>
        <v>433.3840756031575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22.599</v>
      </c>
      <c r="F22" s="16" t="s">
        <v>12545</v>
      </c>
      <c r="G22" s="21">
        <f>A1L555C9</f>
        <v>0.32665584313414697</v>
      </c>
      <c r="H22" s="16" t="s">
        <v>16434</v>
      </c>
      <c r="I22" s="15">
        <f>B7L415C1*B7L415C2</f>
        <v>7.3820953989885876</v>
      </c>
      <c r="J22" s="16" t="s">
        <v>16435</v>
      </c>
      <c r="K22" s="23">
        <f>B3L815C3</f>
        <v>1.7952824694234129</v>
      </c>
      <c r="L22" s="16" t="s">
        <v>16436</v>
      </c>
      <c r="M22" s="17">
        <f>B7L415C3*B7L415C4</f>
        <v>13.252946457415446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6.6264732287077228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36.445602757892473</v>
      </c>
      <c r="V22" s="16" t="s">
        <v>16441</v>
      </c>
      <c r="W22" s="17">
        <f>B7L415C9*B7L121C1</f>
        <v>94.758567170520436</v>
      </c>
      <c r="X22" s="16" t="s">
        <v>15880</v>
      </c>
      <c r="Y22" s="17">
        <f>A1L323C16</f>
        <v>22.046500000000002</v>
      </c>
      <c r="Z22" s="16" t="s">
        <v>13050</v>
      </c>
      <c r="AA22" s="23">
        <f>A1L555C54</f>
        <v>0.34297194934179792</v>
      </c>
      <c r="AB22" s="16" t="s">
        <v>16442</v>
      </c>
      <c r="AC22" s="17">
        <f>B7L415C11*B7L415C12</f>
        <v>7.5613310811639485</v>
      </c>
      <c r="AD22" s="16" t="s">
        <v>16443</v>
      </c>
      <c r="AE22" s="23">
        <f>B3L815C9</f>
        <v>1.6237328562909958</v>
      </c>
      <c r="AF22" s="16" t="s">
        <v>16444</v>
      </c>
      <c r="AG22" s="17">
        <f>B7L415C13*B7L415C14</f>
        <v>12.277581713780222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6.1387908568901111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33.763349712895611</v>
      </c>
      <c r="AP22" s="16" t="s">
        <v>16447</v>
      </c>
      <c r="AQ22" s="17">
        <f>B7L415C19*B7L121C1</f>
        <v>87.78470925352859</v>
      </c>
      <c r="AR22" s="16" t="s">
        <v>15886</v>
      </c>
      <c r="AS22" s="17">
        <f>A1L323C17</f>
        <v>25.714333333333332</v>
      </c>
      <c r="AT22" s="16" t="s">
        <v>13548</v>
      </c>
      <c r="AU22" s="23">
        <f>A1L555C63</f>
        <v>0.3095978467181526</v>
      </c>
      <c r="AV22" s="16" t="s">
        <v>16448</v>
      </c>
      <c r="AW22" s="17">
        <f>B7L415C21*B7L415C22</f>
        <v>7.9611022297928153</v>
      </c>
      <c r="AX22" s="16" t="s">
        <v>16449</v>
      </c>
      <c r="AY22" s="23">
        <f>B3L815C15</f>
        <v>1.5917021843367074</v>
      </c>
      <c r="AZ22" s="16" t="s">
        <v>16450</v>
      </c>
      <c r="BA22" s="17">
        <f>B7L415C23*B7L415C24</f>
        <v>12.671703808889056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6.3358519044445281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34.847185474444906</v>
      </c>
      <c r="BJ22" s="16" t="s">
        <v>16453</v>
      </c>
      <c r="BK22" s="17">
        <f>B7L415C29*B7L121C1</f>
        <v>90.602682233556763</v>
      </c>
      <c r="BL22" s="16" t="s">
        <v>15892</v>
      </c>
      <c r="BM22" s="17">
        <f>A1L323C18</f>
        <v>21.987500000000001</v>
      </c>
      <c r="BN22" s="16" t="s">
        <v>14046</v>
      </c>
      <c r="BO22" s="23">
        <f>A1L555C72</f>
        <v>0.33732760648878185</v>
      </c>
      <c r="BP22" s="16" t="s">
        <v>16454</v>
      </c>
      <c r="BQ22" s="17">
        <f>B7L415C31*B7L415C32</f>
        <v>7.4169907476720915</v>
      </c>
      <c r="BR22" s="16" t="s">
        <v>16455</v>
      </c>
      <c r="BS22" s="21">
        <f>B3L815C21</f>
        <v>1.5957980900409277</v>
      </c>
      <c r="BT22" s="16" t="s">
        <v>16456</v>
      </c>
      <c r="BU22" s="17">
        <f>B7L415C33*B7L415C34</f>
        <v>11.836019668986356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5.9180098344931782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32.549054089712477</v>
      </c>
      <c r="CD22" s="16" t="s">
        <v>16459</v>
      </c>
      <c r="CE22" s="17">
        <f>B7L415C39*B7L121C1</f>
        <v>84.627540633252451</v>
      </c>
      <c r="CF22" s="16" t="s">
        <v>15898</v>
      </c>
      <c r="CG22" s="17">
        <f>A1L323C19</f>
        <v>19.409200000000002</v>
      </c>
      <c r="CH22" s="16" t="s">
        <v>14544</v>
      </c>
      <c r="CI22" s="23">
        <f>A1L555C81</f>
        <v>0.3473375687891796</v>
      </c>
      <c r="CJ22" s="16" t="s">
        <v>16460</v>
      </c>
      <c r="CK22" s="17">
        <f>B7L415C41*B7L415C42</f>
        <v>6.7415443401429451</v>
      </c>
      <c r="CL22" s="16" t="s">
        <v>16461</v>
      </c>
      <c r="CM22" s="21">
        <f>B3L815C27</f>
        <v>1.6030346135609292</v>
      </c>
      <c r="CN22" s="16" t="s">
        <v>16462</v>
      </c>
      <c r="CO22" s="17">
        <f>B7L415C43*B7L415C44</f>
        <v>10.806928926104916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5.4034644630524582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29.71905454678852</v>
      </c>
      <c r="CX22" s="16" t="s">
        <v>16465</v>
      </c>
      <c r="CY22" s="17">
        <f>B7L415C49*B7L121C1</f>
        <v>77.269541821650151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2518.2830000000004</v>
      </c>
      <c r="F23" s="16" t="s">
        <v>16466</v>
      </c>
      <c r="G23" s="21">
        <f>A1L556C9</f>
        <v>0.19035853667722891</v>
      </c>
      <c r="H23" s="16" t="s">
        <v>16467</v>
      </c>
      <c r="I23" s="15">
        <f>B7L416C1*B7L416C2</f>
        <v>479.37666681914209</v>
      </c>
      <c r="J23" s="16" t="s">
        <v>16468</v>
      </c>
      <c r="K23" s="23">
        <f>B3L816C3</f>
        <v>1.7700027991958673</v>
      </c>
      <c r="L23" s="16" t="s">
        <v>16469</v>
      </c>
      <c r="M23" s="17">
        <f>B7L416C3*B7L416C4</f>
        <v>848.49804213906611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424.24902106953306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2333.3696158824318</v>
      </c>
      <c r="V23" s="16" t="s">
        <v>16474</v>
      </c>
      <c r="W23" s="17">
        <f>B7L416C9*B7L121C1</f>
        <v>6066.7610012943233</v>
      </c>
      <c r="X23" s="16" t="s">
        <v>15914</v>
      </c>
      <c r="Y23" s="17">
        <f>A1L324C16</f>
        <v>2493.5675000000001</v>
      </c>
      <c r="Z23" s="16" t="s">
        <v>16475</v>
      </c>
      <c r="AA23" s="23">
        <f>A1L556C54</f>
        <v>0.1926250099571771</v>
      </c>
      <c r="AB23" s="16" t="s">
        <v>16476</v>
      </c>
      <c r="AC23" s="17">
        <f>B7L416C11*B7L416C12</f>
        <v>480.32346451639324</v>
      </c>
      <c r="AD23" s="16" t="s">
        <v>16477</v>
      </c>
      <c r="AE23" s="23">
        <f>B3L816C9</f>
        <v>1.7695986316440138</v>
      </c>
      <c r="AF23" s="16" t="s">
        <v>16478</v>
      </c>
      <c r="AG23" s="17">
        <f>B7L416C13*B7L416C14</f>
        <v>849.97974555472149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424.98987277736074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2337.4443002754842</v>
      </c>
      <c r="AP23" s="16" t="s">
        <v>16481</v>
      </c>
      <c r="AQ23" s="17">
        <f>B7L416C19*B7L121C1</f>
        <v>6077.3551807162594</v>
      </c>
      <c r="AR23" s="16" t="s">
        <v>15920</v>
      </c>
      <c r="AS23" s="17">
        <f>A1L324C17</f>
        <v>2575.7580000000003</v>
      </c>
      <c r="AT23" s="16" t="s">
        <v>16482</v>
      </c>
      <c r="AU23" s="23">
        <f>A1L556C63</f>
        <v>0.19473914229143605</v>
      </c>
      <c r="AV23" s="16" t="s">
        <v>16483</v>
      </c>
      <c r="AW23" s="17">
        <f>B7L416C21*B7L416C22</f>
        <v>501.60090367030477</v>
      </c>
      <c r="AX23" s="16" t="s">
        <v>16484</v>
      </c>
      <c r="AY23" s="23">
        <f>B3L816C15</f>
        <v>1.7825997971170926</v>
      </c>
      <c r="AZ23" s="16" t="s">
        <v>16485</v>
      </c>
      <c r="BA23" s="17">
        <f>B7L416C23*B7L416C24</f>
        <v>894.15366911643559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447.0768345582178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2458.9225900701977</v>
      </c>
      <c r="BJ23" s="16" t="s">
        <v>16488</v>
      </c>
      <c r="BK23" s="17">
        <f>B7L416C29*B7L121C1</f>
        <v>6393.1987341825143</v>
      </c>
      <c r="BL23" s="16" t="s">
        <v>15926</v>
      </c>
      <c r="BM23" s="17">
        <f>A1L324C18</f>
        <v>2697.9495000000002</v>
      </c>
      <c r="BN23" s="16" t="s">
        <v>16489</v>
      </c>
      <c r="BO23" s="23">
        <f>A1L556C72</f>
        <v>0.19539975931536996</v>
      </c>
      <c r="BP23" s="16" t="s">
        <v>16490</v>
      </c>
      <c r="BQ23" s="17">
        <f>B7L416C31*B7L416C32</f>
        <v>527.17868294502273</v>
      </c>
      <c r="BR23" s="16" t="s">
        <v>16491</v>
      </c>
      <c r="BS23" s="21">
        <f>B3L816C21</f>
        <v>1.7889080160610649</v>
      </c>
      <c r="BT23" s="16" t="s">
        <v>16492</v>
      </c>
      <c r="BU23" s="17">
        <f>B7L416C33*B7L416C34</f>
        <v>943.07417181686571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471.53708590843286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2593.4539724963806</v>
      </c>
      <c r="CD23" s="16" t="s">
        <v>16495</v>
      </c>
      <c r="CE23" s="17">
        <f>B7L416C39*B7L121C1</f>
        <v>6742.9803284905902</v>
      </c>
      <c r="CF23" s="16" t="s">
        <v>15932</v>
      </c>
      <c r="CG23" s="17">
        <f>A1L324C19</f>
        <v>2750.5436</v>
      </c>
      <c r="CH23" s="16" t="s">
        <v>16496</v>
      </c>
      <c r="CI23" s="23">
        <f>A1L556C81</f>
        <v>0.19426189357157825</v>
      </c>
      <c r="CJ23" s="16" t="s">
        <v>16497</v>
      </c>
      <c r="CK23" s="17">
        <f>B7L416C41*B7L416C42</f>
        <v>534.32580808718569</v>
      </c>
      <c r="CL23" s="16" t="s">
        <v>16498</v>
      </c>
      <c r="CM23" s="21">
        <f>B3L816C27</f>
        <v>1.7991938005335704</v>
      </c>
      <c r="CN23" s="16" t="s">
        <v>16499</v>
      </c>
      <c r="CO23" s="17">
        <f>B7L416C43*B7L416C44</f>
        <v>961.35568137555481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480.6778406877774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2643.7281237827756</v>
      </c>
      <c r="CX23" s="16" t="s">
        <v>16502</v>
      </c>
      <c r="CY23" s="17">
        <f>B7L416C49*B7L121C1</f>
        <v>6873.6931218352165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ECF61-2971-4739-BDB8-8ED2C40EC0E4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8.4650000000000016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0.27646690000000007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0.49764042000000014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0.99528084000000028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1.1058676000000003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2.9858425200000007</v>
      </c>
      <c r="Z9" s="16" t="s">
        <v>16591</v>
      </c>
      <c r="AA9" s="17">
        <f>B7L502C11*B7L121C1</f>
        <v>7.763190552000002</v>
      </c>
      <c r="AB9" s="16" t="s">
        <v>15451</v>
      </c>
      <c r="AC9" s="17">
        <f>A1L304C16</f>
        <v>8.432500000000001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0.27540545000000005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0.4957298100000001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0.99145962000000021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1.1016218000000002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2.9743788600000007</v>
      </c>
      <c r="AX9" s="16" t="s">
        <v>16597</v>
      </c>
      <c r="AY9" s="17">
        <f>B7L502C23*B7L121C1</f>
        <v>7.7333850360000023</v>
      </c>
      <c r="AZ9" s="16" t="s">
        <v>15457</v>
      </c>
      <c r="BA9" s="17">
        <f>A1L304C17</f>
        <v>8.6756666666666664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0.28334727333333332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0.51002509200000001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1.020050184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1.1333890933333333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3.0601505520000001</v>
      </c>
      <c r="BV9" s="16" t="s">
        <v>16603</v>
      </c>
      <c r="BW9" s="17">
        <f>B7L502C35*B7L121C1</f>
        <v>7.9563914352000005</v>
      </c>
      <c r="BX9" s="16" t="s">
        <v>15463</v>
      </c>
      <c r="BY9" s="17">
        <f>A1L304C18</f>
        <v>8.8287499999999994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0.28834697500000001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0.519024555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1.03804911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1.1533879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3.1141473299999998</v>
      </c>
      <c r="CT9" s="16" t="s">
        <v>16609</v>
      </c>
      <c r="CU9" s="17">
        <f>B7L502C47*B7L121C1</f>
        <v>8.0967830579999998</v>
      </c>
      <c r="CV9" s="16" t="s">
        <v>15469</v>
      </c>
      <c r="CW9" s="17">
        <f>A1L304C19</f>
        <v>8.8346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0.288538036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0.51936846479999998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1.0387369296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1.154152144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3.1162107888000001</v>
      </c>
      <c r="DR9" s="16" t="s">
        <v>16615</v>
      </c>
      <c r="DS9" s="17">
        <f>B7L502C59*B7L121C1</f>
        <v>8.1021480508800003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188.59300000000002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6.1594473800000005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12.318894760000001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24.637789520000002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24.637789520000002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73.913368560000009</v>
      </c>
      <c r="Z10" s="16" t="s">
        <v>16624</v>
      </c>
      <c r="AA10" s="23">
        <f>B7L503C11*B7L121C1</f>
        <v>192.17475825600002</v>
      </c>
      <c r="AB10" s="16" t="s">
        <v>15484</v>
      </c>
      <c r="AC10" s="23">
        <f>A1L305C16</f>
        <v>201.92200000000003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6.5947725200000011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13.189545040000002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26.379090080000005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26.379090080000005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79.137270240000021</v>
      </c>
      <c r="AX10" s="16" t="s">
        <v>16630</v>
      </c>
      <c r="AY10" s="23">
        <f>B7L503C23*B7L121C1</f>
        <v>205.75690262400005</v>
      </c>
      <c r="AZ10" s="16" t="s">
        <v>15490</v>
      </c>
      <c r="BA10" s="23">
        <f>A1L305C17</f>
        <v>213.22433333333333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6.963906726666667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13.927813453333334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27.855626906666668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27.855626906666668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83.56688072</v>
      </c>
      <c r="BV10" s="16" t="s">
        <v>16636</v>
      </c>
      <c r="BW10" s="23">
        <f>B7L503C35*B7L121C1</f>
        <v>217.27388987200001</v>
      </c>
      <c r="BX10" s="16" t="s">
        <v>15496</v>
      </c>
      <c r="BY10" s="23">
        <f>A1L305C18</f>
        <v>227.22025000000002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7.4210133650000012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14.842026730000002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29.684053460000005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29.684053460000005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89.052160380000018</v>
      </c>
      <c r="CT10" s="16" t="s">
        <v>16642</v>
      </c>
      <c r="CU10" s="23">
        <f>B7L503C47*B7L121C1</f>
        <v>231.53561698800004</v>
      </c>
      <c r="CV10" s="16" t="s">
        <v>15502</v>
      </c>
      <c r="CW10" s="23">
        <f>A1L305C19</f>
        <v>238.24300000000002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7.7810163800000014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15.562032760000003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31.124065520000006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31.124065520000006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93.37219656000002</v>
      </c>
      <c r="DR10" s="16" t="s">
        <v>16648</v>
      </c>
      <c r="DS10" s="23">
        <f>B7L503C59*B7L121C1</f>
        <v>242.76771105600005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846.07600000000002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27.632842160000003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55.265684320000005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110.53136864000001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110.53136864000001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331.59410592000006</v>
      </c>
      <c r="Z11" s="16" t="s">
        <v>16657</v>
      </c>
      <c r="AA11" s="17">
        <f>B7L504C11*B7L121C1</f>
        <v>862.14467539200018</v>
      </c>
      <c r="AB11" s="16" t="s">
        <v>15517</v>
      </c>
      <c r="AC11" s="17">
        <f>A1L308C16</f>
        <v>781.35950000000003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25.519201270000003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51.038402540000007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102.07680508000001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102.07680508000001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306.23041524000007</v>
      </c>
      <c r="AX11" s="16" t="s">
        <v>16663</v>
      </c>
      <c r="AY11" s="17">
        <f>B7L504C23*B7L121C1</f>
        <v>796.19907962400021</v>
      </c>
      <c r="AZ11" s="16" t="s">
        <v>15523</v>
      </c>
      <c r="BA11" s="17">
        <f>A1L308C17</f>
        <v>775.67833333333328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25.333654366666668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50.667308733333336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101.33461746666667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101.33461746666667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304.00385240000003</v>
      </c>
      <c r="BV11" s="16" t="s">
        <v>16669</v>
      </c>
      <c r="BW11" s="17">
        <f>B7L504C35*B7L121C1</f>
        <v>790.41001624000012</v>
      </c>
      <c r="BX11" s="16" t="s">
        <v>15529</v>
      </c>
      <c r="BY11" s="17">
        <f>A1L308C18</f>
        <v>819.16549999999995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26.753945229999999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53.507890459999999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107.01578092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107.01578092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321.04734275999999</v>
      </c>
      <c r="CT11" s="16" t="s">
        <v>16675</v>
      </c>
      <c r="CU11" s="17">
        <f>B7L504C47*B7L121C1</f>
        <v>834.72309117600003</v>
      </c>
      <c r="CV11" s="16" t="s">
        <v>15535</v>
      </c>
      <c r="CW11" s="17">
        <f>A1L308C19</f>
        <v>837.51659999999993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27.353292155999998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54.706584311999997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109.41316862399999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109.41316862399999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328.239505872</v>
      </c>
      <c r="DR11" s="16" t="s">
        <v>16681</v>
      </c>
      <c r="DS11" s="17">
        <f>B7L504C59*B7L121C1</f>
        <v>853.42271526720003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194.20099999999999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6.3426046600000001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12.68520932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25.37041864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25.37041864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76.111255920000005</v>
      </c>
      <c r="Z12" s="16" t="s">
        <v>16690</v>
      </c>
      <c r="AA12" s="23">
        <f>B7L505C11*B7L121C1</f>
        <v>197.88926539200003</v>
      </c>
      <c r="AB12" s="16" t="s">
        <v>15550</v>
      </c>
      <c r="AC12" s="23">
        <f>A1L309C16</f>
        <v>195.25200000000001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6.3769303200000005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12.753860640000001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25.507721280000002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25.507721280000002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76.523163840000009</v>
      </c>
      <c r="AX12" s="16" t="s">
        <v>16696</v>
      </c>
      <c r="AY12" s="23">
        <f>B7L505C23*B7L121C1</f>
        <v>198.96022598400003</v>
      </c>
      <c r="AZ12" s="16" t="s">
        <v>15556</v>
      </c>
      <c r="BA12" s="23">
        <f>A1L309C17</f>
        <v>207.34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6.7717244000000001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13.5434488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27.0868976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27.0868976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81.260692800000001</v>
      </c>
      <c r="BV12" s="16" t="s">
        <v>16702</v>
      </c>
      <c r="BW12" s="23">
        <f>B7L505C35*B7L121C1</f>
        <v>211.27780128000001</v>
      </c>
      <c r="BX12" s="16" t="s">
        <v>15562</v>
      </c>
      <c r="BY12" s="23">
        <f>A1L309C18</f>
        <v>234.30674999999999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7.6524584550000005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15.304916910000001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30.609833820000002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30.609833820000002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91.829501460000003</v>
      </c>
      <c r="CT12" s="16" t="s">
        <v>16708</v>
      </c>
      <c r="CU12" s="23">
        <f>B7L505C47*B7L121C1</f>
        <v>238.75670379600001</v>
      </c>
      <c r="CV12" s="16" t="s">
        <v>15568</v>
      </c>
      <c r="CW12" s="23">
        <f>A1L309C19</f>
        <v>245.3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8.0114980000000013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16.022996000000003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32.045992000000005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32.045992000000005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96.137976000000009</v>
      </c>
      <c r="DR12" s="16" t="s">
        <v>16714</v>
      </c>
      <c r="DS12" s="23">
        <f>B7L505C59*B7L121C1</f>
        <v>249.95873760000003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196.09199999999998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6.4043647200000002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12.80872944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25.617458880000001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25.617458880000001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76.852376640000003</v>
      </c>
      <c r="Z13" s="16" t="s">
        <v>16723</v>
      </c>
      <c r="AA13" s="17">
        <f>B7L506C11*B7L121C1</f>
        <v>199.81617926400003</v>
      </c>
      <c r="AB13" s="16" t="s">
        <v>15583</v>
      </c>
      <c r="AC13" s="17">
        <f>A1L312C16</f>
        <v>213.38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6.9689908000000003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13.937981600000001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27.875963200000001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27.875963200000001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83.627889600000003</v>
      </c>
      <c r="AX13" s="16" t="s">
        <v>16729</v>
      </c>
      <c r="AY13" s="17">
        <f>B7L506C23*B7L121C1</f>
        <v>217.43251296000003</v>
      </c>
      <c r="AZ13" s="16" t="s">
        <v>15589</v>
      </c>
      <c r="BA13" s="17">
        <f>A1L312C17</f>
        <v>241.07799999999997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7.8736074799999995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15.747214959999999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31.494429919999998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31.494429919999998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94.483289759999991</v>
      </c>
      <c r="BV13" s="16" t="s">
        <v>16735</v>
      </c>
      <c r="BW13" s="17">
        <f>B7L506C35*B7L121C1</f>
        <v>245.65655337599998</v>
      </c>
      <c r="BX13" s="16" t="s">
        <v>15595</v>
      </c>
      <c r="BY13" s="17">
        <f>A1L312C18</f>
        <v>258.09974999999997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8.4295378349999996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16.859075669999999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33.718151339999999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33.718151339999999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101.15445402</v>
      </c>
      <c r="CT13" s="16" t="s">
        <v>16741</v>
      </c>
      <c r="CU13" s="17">
        <f>B7L506C47*B7L121C1</f>
        <v>263.00158045200004</v>
      </c>
      <c r="CV13" s="16" t="s">
        <v>15601</v>
      </c>
      <c r="CW13" s="17">
        <f>A1L312C19</f>
        <v>261.68700000000001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8.546697420000001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17.093394840000002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34.186789680000004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34.186789680000004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102.56036904000001</v>
      </c>
      <c r="DR13" s="16" t="s">
        <v>16747</v>
      </c>
      <c r="DS13" s="17">
        <f>B7L506C59*B7L121C1</f>
        <v>266.65695950400004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124.85300000000001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4.0776989800000001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8.1553979600000002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16.31079592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16.31079592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48.932387759999997</v>
      </c>
      <c r="Z14" s="16" t="s">
        <v>16756</v>
      </c>
      <c r="AA14" s="23">
        <f>B7L507C11*B7L121C1</f>
        <v>127.224208176</v>
      </c>
      <c r="AB14" s="16" t="s">
        <v>15616</v>
      </c>
      <c r="AC14" s="23">
        <f>A1L313C16</f>
        <v>111.93350000000001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3.6557481100000007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7.3114962200000013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14.622992440000003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14.622992440000003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43.868977320000006</v>
      </c>
      <c r="AX14" s="16" t="s">
        <v>16762</v>
      </c>
      <c r="AY14" s="23">
        <f>B7L507C23*B7L121C1</f>
        <v>114.05934103200002</v>
      </c>
      <c r="AZ14" s="16" t="s">
        <v>15622</v>
      </c>
      <c r="BA14" s="23">
        <f>A1L313C17</f>
        <v>128.92733333333334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4.210766706666667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8.4215334133333339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16.843066826666668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16.843066826666668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50.52920048</v>
      </c>
      <c r="BV14" s="16" t="s">
        <v>16768</v>
      </c>
      <c r="BW14" s="23">
        <f>B7L507C35*B7L121C1</f>
        <v>131.375921248</v>
      </c>
      <c r="BX14" s="16" t="s">
        <v>15628</v>
      </c>
      <c r="BY14" s="23">
        <f>A1L313C18</f>
        <v>146.95350000000002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4.799501310000001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9.599002620000002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19.198005240000004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19.198005240000004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57.594015720000016</v>
      </c>
      <c r="CT14" s="16" t="s">
        <v>16774</v>
      </c>
      <c r="CU14" s="23">
        <f>B7L507C47*B7L121C1</f>
        <v>149.74444087200004</v>
      </c>
      <c r="CV14" s="16" t="s">
        <v>15634</v>
      </c>
      <c r="CW14" s="23">
        <f>A1L313C19</f>
        <v>153.88520000000003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5.0258906320000012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10.051781264000002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20.103562528000005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20.103562528000005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60.310687584000014</v>
      </c>
      <c r="DR14" s="16" t="s">
        <v>16780</v>
      </c>
      <c r="DS14" s="23">
        <f>B7L507C59*B7L121C1</f>
        <v>156.80778771840005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457.89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14.954687400000001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29.909374800000002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59.818749600000004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59.818749600000004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179.45624880000003</v>
      </c>
      <c r="Z15" s="16" t="s">
        <v>16789</v>
      </c>
      <c r="AA15" s="23">
        <f>B7L508C11*B7L121C1</f>
        <v>466.58624688000009</v>
      </c>
      <c r="AB15" s="16" t="s">
        <v>15649</v>
      </c>
      <c r="AC15" s="23">
        <f>A1L314C16</f>
        <v>459.50700000000001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15.007498620000002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30.014997240000003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60.029994480000006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60.029994480000006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180.08998344000003</v>
      </c>
      <c r="AX15" s="16" t="s">
        <v>16795</v>
      </c>
      <c r="AY15" s="23">
        <f>B7L508C23*B7L121C1</f>
        <v>468.23395694400006</v>
      </c>
      <c r="AZ15" s="16" t="s">
        <v>15655</v>
      </c>
      <c r="BA15" s="23">
        <f>A1L314C17</f>
        <v>467.92666666666668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15.282484933333334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30.564969866666669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61.129939733333337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61.129939733333337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183.38981920000001</v>
      </c>
      <c r="BV15" s="16" t="s">
        <v>16801</v>
      </c>
      <c r="BW15" s="23">
        <f>B7L508C35*B7L121C1</f>
        <v>476.81352992000001</v>
      </c>
      <c r="BX15" s="16" t="s">
        <v>15661</v>
      </c>
      <c r="BY15" s="23">
        <f>A1L314C18</f>
        <v>471.99450000000002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15.415340370000001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30.830680740000002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61.661361480000004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61.661361480000004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184.98408444</v>
      </c>
      <c r="CT15" s="16" t="s">
        <v>16807</v>
      </c>
      <c r="CU15" s="23">
        <f>B7L508C47*B7L121C1</f>
        <v>480.95861954400004</v>
      </c>
      <c r="CV15" s="16" t="s">
        <v>15667</v>
      </c>
      <c r="CW15" s="23">
        <f>A1L314C19</f>
        <v>476.43619999999999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15.560406292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31.120812583999999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62.241625167999999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62.241625167999999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186.72487550400001</v>
      </c>
      <c r="DR15" s="16" t="s">
        <v>16813</v>
      </c>
      <c r="DS15" s="23">
        <f>B7L508C59*B7L121C1</f>
        <v>485.48467631040006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14.57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0.47585620000000001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0.95171240000000001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1.9034248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1.9034248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5.7102744000000003</v>
      </c>
      <c r="Z16" s="16" t="s">
        <v>16822</v>
      </c>
      <c r="AA16" s="23">
        <f>B7L509C11*B7L121C1</f>
        <v>14.846713440000002</v>
      </c>
      <c r="AB16" s="16" t="s">
        <v>15682</v>
      </c>
      <c r="AC16" s="23">
        <f>A1L316C16</f>
        <v>14.773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0.48248617999999999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0.96497235999999997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1.9299447199999999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1.9299447199999999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5.7898341599999998</v>
      </c>
      <c r="AX16" s="16" t="s">
        <v>16828</v>
      </c>
      <c r="AY16" s="23">
        <f>B7L509C23*B7L121C1</f>
        <v>15.053568816</v>
      </c>
      <c r="AZ16" s="16" t="s">
        <v>15688</v>
      </c>
      <c r="BA16" s="23">
        <f>A1L316C17</f>
        <v>15.316666666666668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0.50024233333333346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1.0004846666666669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2.0009693333333338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2.0009693333333338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6.0029080000000015</v>
      </c>
      <c r="BV16" s="16" t="s">
        <v>16834</v>
      </c>
      <c r="BW16" s="23">
        <f>B7L509C35*B7L121C1</f>
        <v>15.607560800000005</v>
      </c>
      <c r="BX16" s="16" t="s">
        <v>15694</v>
      </c>
      <c r="BY16" s="23">
        <f>A1L316C18</f>
        <v>16.164750000000002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0.52794073500000005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1.0558814700000001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2.1117629400000002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2.1117629400000002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6.3352888200000006</v>
      </c>
      <c r="CT16" s="16" t="s">
        <v>16840</v>
      </c>
      <c r="CU16" s="23">
        <f>B7L509C47*B7L121C1</f>
        <v>16.471750932000003</v>
      </c>
      <c r="CV16" s="16" t="s">
        <v>15700</v>
      </c>
      <c r="CW16" s="23">
        <f>A1L316C19</f>
        <v>16.798200000000001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0.54862921200000003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1.0972584240000001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2.1945168480000001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2.1945168480000001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6.5835505440000004</v>
      </c>
      <c r="DR16" s="16" t="s">
        <v>16846</v>
      </c>
      <c r="DS16" s="23">
        <f>B7L509C59*B7L121C1</f>
        <v>17.117231414400003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3.0380000000000003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9.9221080000000017E-2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0.19844216000000003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0.39688432000000007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0.39688432000000007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1.1906529600000002</v>
      </c>
      <c r="Z17" s="16" t="s">
        <v>16855</v>
      </c>
      <c r="AA17" s="23">
        <f>B7L510C11*B7L121C1</f>
        <v>3.0956976960000007</v>
      </c>
      <c r="AB17" s="16" t="s">
        <v>15715</v>
      </c>
      <c r="AC17" s="23">
        <f>A1L315C16</f>
        <v>3.1749999999999998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0.1036955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0.20739099999999999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0.41478199999999998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0.41478199999999998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1.244346</v>
      </c>
      <c r="AX17" s="16" t="s">
        <v>16861</v>
      </c>
      <c r="AY17" s="23">
        <f>B7L510C23*B7L121C1</f>
        <v>3.2352995999999998</v>
      </c>
      <c r="AZ17" s="16" t="s">
        <v>15721</v>
      </c>
      <c r="BA17" s="23">
        <f>A1L315C17</f>
        <v>3.8646666666666665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0.12622001333333333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0.25244002666666665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0.5048800533333333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0.5048800533333333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1.5146401599999999</v>
      </c>
      <c r="BV17" s="16" t="s">
        <v>16867</v>
      </c>
      <c r="BW17" s="23">
        <f>B7L510C35*B7L121C1</f>
        <v>3.938064416</v>
      </c>
      <c r="BX17" s="16" t="s">
        <v>15727</v>
      </c>
      <c r="BY17" s="23">
        <f>A1L315C18</f>
        <v>4.5474999999999994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0.14852135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0.29704269999999999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0.59408539999999999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0.59408539999999999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1.7822562</v>
      </c>
      <c r="CT17" s="16" t="s">
        <v>16873</v>
      </c>
      <c r="CU17" s="23">
        <f>B7L510C47*B7L121C1</f>
        <v>4.6338661200000004</v>
      </c>
      <c r="CV17" s="16" t="s">
        <v>15733</v>
      </c>
      <c r="CW17" s="23">
        <f>A1L315C19</f>
        <v>5.0561999999999996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0.16513549199999999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0.33027098399999999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0.66054196799999998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0.66054196799999998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1.9816259039999999</v>
      </c>
      <c r="DR17" s="16" t="s">
        <v>16879</v>
      </c>
      <c r="DS17" s="23">
        <f>B7L510C59*B7L121C1</f>
        <v>5.1522273503999996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344.37300000000005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11.247222180000001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11.247222180000001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22.494444360000003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44.988888720000006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67.483333080000008</v>
      </c>
      <c r="Z18" s="16" t="s">
        <v>16888</v>
      </c>
      <c r="AA18" s="23">
        <f>B7L511C11*B7L121C1</f>
        <v>175.45666600800004</v>
      </c>
      <c r="AB18" s="16" t="s">
        <v>15748</v>
      </c>
      <c r="AC18" s="23">
        <f>A1L317C16</f>
        <v>363.976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11.887456160000001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11.887456160000001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23.774912320000002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47.549824640000004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71.32473696000001</v>
      </c>
      <c r="AX18" s="16" t="s">
        <v>16894</v>
      </c>
      <c r="AY18" s="23">
        <f>B7L511C23*B7L121C1</f>
        <v>185.44431609600002</v>
      </c>
      <c r="AZ18" s="16" t="s">
        <v>15754</v>
      </c>
      <c r="BA18" s="23">
        <f>A1L317C17</f>
        <v>370.36766666666671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12.096207993333335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12.096207993333335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24.192415986666671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48.384831973333341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72.577247960000008</v>
      </c>
      <c r="BV18" s="16" t="s">
        <v>16900</v>
      </c>
      <c r="BW18" s="23">
        <f>B7L511C35*B7L121C1</f>
        <v>188.70084469600002</v>
      </c>
      <c r="BX18" s="16" t="s">
        <v>15760</v>
      </c>
      <c r="BY18" s="23">
        <f>A1L317C18</f>
        <v>368.1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12.022146000000001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12.022146000000001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24.044292000000002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48.088584000000004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72.13287600000001</v>
      </c>
      <c r="CT18" s="16" t="s">
        <v>16906</v>
      </c>
      <c r="CU18" s="23">
        <f>B7L511C47*B7L121C1</f>
        <v>187.54547760000003</v>
      </c>
      <c r="CV18" s="16" t="s">
        <v>15766</v>
      </c>
      <c r="CW18" s="23">
        <f>A1L317C19</f>
        <v>362.59840000000003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11.842463744000002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11.842463744000002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23.684927488000003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47.369854976000006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71.054782464000013</v>
      </c>
      <c r="DR18" s="16" t="s">
        <v>16912</v>
      </c>
      <c r="DS18" s="23">
        <f>B7L511C59*B7L121C1</f>
        <v>184.74243440640004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69.816000000000003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2.2801905600000003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4.5603811200000006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9.1207622400000012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9.1207622400000012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27.362286720000004</v>
      </c>
      <c r="Z19" s="16" t="s">
        <v>16921</v>
      </c>
      <c r="AA19" s="23">
        <f>B7L512C11*B7L121C1</f>
        <v>71.141945472000018</v>
      </c>
      <c r="AB19" s="16" t="s">
        <v>15781</v>
      </c>
      <c r="AC19" s="23">
        <f>A1L318C16</f>
        <v>70.380499999999998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2.2986271299999999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4.5972542599999997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9.1945085199999994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9.1945085199999994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27.583525559999998</v>
      </c>
      <c r="AX19" s="16" t="s">
        <v>16927</v>
      </c>
      <c r="AY19" s="23">
        <f>B7L512C23*B7L121C1</f>
        <v>71.717166456000001</v>
      </c>
      <c r="AZ19" s="16" t="s">
        <v>15787</v>
      </c>
      <c r="BA19" s="23">
        <f>A1L318C17</f>
        <v>68.38666666666667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2.2335085333333335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4.4670170666666671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8.9340341333333342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8.9340341333333342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26.802102400000003</v>
      </c>
      <c r="BV19" s="16" t="s">
        <v>16933</v>
      </c>
      <c r="BW19" s="23">
        <f>B7L512C35*B7L121C1</f>
        <v>69.685466240000011</v>
      </c>
      <c r="BX19" s="16" t="s">
        <v>15793</v>
      </c>
      <c r="BY19" s="23">
        <f>A1L318C18</f>
        <v>68.088250000000002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2.2237622450000001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4.4475244900000002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8.8950489800000003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8.8950489800000003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26.685146940000003</v>
      </c>
      <c r="CT19" s="16" t="s">
        <v>16939</v>
      </c>
      <c r="CU19" s="23">
        <f>B7L512C47*B7L121C1</f>
        <v>69.381382044000006</v>
      </c>
      <c r="CV19" s="16" t="s">
        <v>15799</v>
      </c>
      <c r="CW19" s="23">
        <f>A1L318C19</f>
        <v>69.044000000000011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2.2549770400000004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4.5099540800000009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9.0199081600000017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9.0199081600000017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27.059724480000007</v>
      </c>
      <c r="DR19" s="16" t="s">
        <v>16945</v>
      </c>
      <c r="DS19" s="23">
        <f>B7L512C59*B7L121C1</f>
        <v>70.355283648000025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0.16200000000000001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5.2909200000000002E-3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1.058184E-2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2.1163680000000001E-2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2.1163680000000001E-2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6.3491039999999999E-2</v>
      </c>
      <c r="Z20" s="16" t="s">
        <v>16954</v>
      </c>
      <c r="AA20" s="23">
        <f>B7L513C11*B7L121C1</f>
        <v>0.16507670399999999</v>
      </c>
      <c r="AB20" s="16" t="s">
        <v>15814</v>
      </c>
      <c r="AC20" s="23">
        <f>A1L319C16</f>
        <v>0.1545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5.0459700000000003E-3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1.0091940000000001E-2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2.0183880000000001E-2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2.0183880000000001E-2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6.0551640000000004E-2</v>
      </c>
      <c r="AX20" s="16" t="s">
        <v>16960</v>
      </c>
      <c r="AY20" s="23">
        <f>B7L513C23*B7L121C1</f>
        <v>0.15743426400000002</v>
      </c>
      <c r="AZ20" s="16" t="s">
        <v>15820</v>
      </c>
      <c r="BA20" s="23">
        <f>A1L319C17</f>
        <v>0.158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5.1602800000000006E-3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1.0320560000000001E-2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2.0641120000000002E-2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2.0641120000000002E-2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6.1923360000000011E-2</v>
      </c>
      <c r="BV20" s="16" t="s">
        <v>16966</v>
      </c>
      <c r="BW20" s="23">
        <f>B7L513C35*B7L121C1</f>
        <v>0.16100073600000003</v>
      </c>
      <c r="BX20" s="16" t="s">
        <v>15826</v>
      </c>
      <c r="BY20" s="23">
        <f>A1L319C18</f>
        <v>0.17474999999999999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5.707335E-3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1.141467E-2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2.282934E-2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2.282934E-2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6.8488019999999997E-2</v>
      </c>
      <c r="CT20" s="16" t="s">
        <v>16972</v>
      </c>
      <c r="CU20" s="23">
        <f>B7L513C47*B7L121C1</f>
        <v>0.178068852</v>
      </c>
      <c r="CV20" s="16" t="s">
        <v>15832</v>
      </c>
      <c r="CW20" s="23">
        <f>A1L319C19</f>
        <v>0.20839999999999997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6.8063439999999998E-3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1.3612688E-2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2.7225375999999999E-2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2.7225375999999999E-2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8.1676128000000001E-2</v>
      </c>
      <c r="DR20" s="16" t="s">
        <v>16978</v>
      </c>
      <c r="DS20" s="23">
        <f>B7L513C59*B7L121C1</f>
        <v>0.21235793280000001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47.555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1.5531463000000001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3.1062926000000002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6.2125852000000004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6.2125852000000004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18.637755600000002</v>
      </c>
      <c r="Z21" s="16" t="s">
        <v>16987</v>
      </c>
      <c r="AA21" s="23">
        <f>B7L514C11*B7L121C1</f>
        <v>48.458164560000007</v>
      </c>
      <c r="AB21" s="16" t="s">
        <v>15847</v>
      </c>
      <c r="AC21" s="23">
        <f>A1L320C16</f>
        <v>47.275499999999994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1.5440178299999998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3.0880356599999996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6.1760713199999993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6.1760713199999993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18.528213959999999</v>
      </c>
      <c r="AX21" s="16" t="s">
        <v>16993</v>
      </c>
      <c r="AY21" s="23">
        <f>B7L514C23*B7L121C1</f>
        <v>48.173356296000001</v>
      </c>
      <c r="AZ21" s="16" t="s">
        <v>15853</v>
      </c>
      <c r="BA21" s="23">
        <f>A1L320C17</f>
        <v>49.099666666666657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1.603595113333333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3.2071902266666661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6.4143804533333322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6.4143804533333322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19.243141359999996</v>
      </c>
      <c r="BV21" s="16" t="s">
        <v>16999</v>
      </c>
      <c r="BW21" s="23">
        <f>B7L514C35*B7L121C1</f>
        <v>50.032167535999989</v>
      </c>
      <c r="BX21" s="16" t="s">
        <v>15859</v>
      </c>
      <c r="BY21" s="23">
        <f>A1L320C18</f>
        <v>52.31774999999999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1.7086977149999998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3.4173954299999996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6.8347908599999991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6.8347908599999991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20.504372579999998</v>
      </c>
      <c r="CT21" s="16" t="s">
        <v>17005</v>
      </c>
      <c r="CU21" s="23">
        <f>B7L514C47*B7L121C1</f>
        <v>53.311368707999996</v>
      </c>
      <c r="CV21" s="16" t="s">
        <v>15865</v>
      </c>
      <c r="CW21" s="23">
        <f>A1L320C19</f>
        <v>55.526599999999988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1.8134987559999998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3.6269975119999995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7.2539950239999991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7.2539950239999991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21.761985071999998</v>
      </c>
      <c r="DR21" s="16" t="s">
        <v>17011</v>
      </c>
      <c r="DS21" s="23">
        <f>B7L514C59*B7L121C1</f>
        <v>56.581161187199996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22.599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0.73808334000000009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1.4761666800000002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2.9523333600000004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2.9523333600000004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8.8570000800000006</v>
      </c>
      <c r="Z22" s="16" t="s">
        <v>17020</v>
      </c>
      <c r="AA22" s="17">
        <f>B7L515C11*B7L121C1</f>
        <v>23.028200208000001</v>
      </c>
      <c r="AB22" s="16" t="s">
        <v>15880</v>
      </c>
      <c r="AC22" s="17">
        <f>A1L323C16</f>
        <v>22.046500000000002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0.72003869000000009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1.4400773800000002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2.8801547600000004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2.8801547600000004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8.6404642800000016</v>
      </c>
      <c r="AX22" s="16" t="s">
        <v>17026</v>
      </c>
      <c r="AY22" s="17">
        <f>B7L515C23*B7L121C1</f>
        <v>22.465207128000007</v>
      </c>
      <c r="AZ22" s="16" t="s">
        <v>15886</v>
      </c>
      <c r="BA22" s="17">
        <f>A1L323C17</f>
        <v>25.714333333333332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0.83983012666666668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1.6796602533333334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3.3593205066666667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3.3593205066666667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10.077961520000001</v>
      </c>
      <c r="BV22" s="16" t="s">
        <v>17032</v>
      </c>
      <c r="BW22" s="17">
        <f>B7L515C35*B7L121C1</f>
        <v>26.202699952000003</v>
      </c>
      <c r="BX22" s="16" t="s">
        <v>15892</v>
      </c>
      <c r="BY22" s="17">
        <f>A1L323C18</f>
        <v>21.987500000000001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0.71811175000000005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1.4362235000000001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2.8724470000000002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2.8724470000000002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8.6173409999999997</v>
      </c>
      <c r="CT22" s="16" t="s">
        <v>17038</v>
      </c>
      <c r="CU22" s="17">
        <f>B7L515C47*B7L121C1</f>
        <v>22.405086600000001</v>
      </c>
      <c r="CV22" s="16" t="s">
        <v>15898</v>
      </c>
      <c r="CW22" s="17">
        <f>A1L323C19</f>
        <v>19.409200000000002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0.63390447200000011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1.2678089440000002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2.5356178880000004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2.5356178880000004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7.6068536640000008</v>
      </c>
      <c r="DR22" s="16" t="s">
        <v>17044</v>
      </c>
      <c r="DS22" s="17">
        <f>B7L515C59*B7L121C1</f>
        <v>19.777819526400002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2518.2830000000004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82.247122780000012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156.26953328200003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312.53906656400005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328.98849112000005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937.61719969200021</v>
      </c>
      <c r="Z23" s="16" t="s">
        <v>17054</v>
      </c>
      <c r="AA23" s="17">
        <f>B7L516C11*B7L121C1</f>
        <v>2437.8047191992005</v>
      </c>
      <c r="AB23" s="16" t="s">
        <v>15914</v>
      </c>
      <c r="AC23" s="17">
        <f>A1L324C16</f>
        <v>2493.5675000000001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81.439914550000012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154.735837645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309.47167529000001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325.75965820000005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928.41502587000002</v>
      </c>
      <c r="AX23" s="16" t="s">
        <v>17060</v>
      </c>
      <c r="AY23" s="17">
        <f>B7L516C23*B7L121C1</f>
        <v>2413.8790672620003</v>
      </c>
      <c r="AZ23" s="16" t="s">
        <v>15920</v>
      </c>
      <c r="BA23" s="17">
        <f>A1L324C17</f>
        <v>2575.7580000000003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84.124256280000012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159.836086932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319.672173864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336.49702512000005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959.016521592</v>
      </c>
      <c r="BV23" s="16" t="s">
        <v>17066</v>
      </c>
      <c r="BW23" s="17">
        <f>B7L516C35*B7L121C1</f>
        <v>2493.4429561392003</v>
      </c>
      <c r="BX23" s="16" t="s">
        <v>15926</v>
      </c>
      <c r="BY23" s="17">
        <f>A1L324C18</f>
        <v>2697.9495000000002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88.11503067000001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167.418558273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334.837116546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352.46012268000004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1004.511349638</v>
      </c>
      <c r="CT23" s="16" t="s">
        <v>17072</v>
      </c>
      <c r="CU23" s="17">
        <f>B7L516C47*B7L121C1</f>
        <v>2611.7295090588</v>
      </c>
      <c r="CV23" s="16" t="s">
        <v>15932</v>
      </c>
      <c r="CW23" s="17">
        <f>A1L324C19</f>
        <v>2750.5436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89.832753976000006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170.6822325544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341.3644651088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359.33101590400003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1024.0933953264</v>
      </c>
      <c r="DR23" s="16" t="s">
        <v>17078</v>
      </c>
      <c r="DS23" s="17">
        <f>B7L516C59*B7L121C1</f>
        <v>2662.6428278486401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FA267-2C3F-4FBC-8751-2B69A19EEE57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8.4650000000000016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0.39531550000000004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0.71156790000000014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1.0673518500000001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0.79063100000000008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3.7357314750000006</v>
      </c>
      <c r="Z9" s="16" t="s">
        <v>17166</v>
      </c>
      <c r="AA9" s="17">
        <f>B7L602C11*B7L121C1</f>
        <v>9.712901835000002</v>
      </c>
      <c r="AB9" s="16" t="s">
        <v>15451</v>
      </c>
      <c r="AC9" s="17">
        <f>A1L304C16</f>
        <v>8.432500000000001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0.39379775000000006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0.7088359500000001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1.0632539250000002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0.78759550000000011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3.7213887375000008</v>
      </c>
      <c r="AX9" s="16" t="s">
        <v>17172</v>
      </c>
      <c r="AY9" s="17">
        <f>B7L602C23*B7L121C1</f>
        <v>9.6756107175000015</v>
      </c>
      <c r="AZ9" s="16" t="s">
        <v>15457</v>
      </c>
      <c r="BA9" s="17">
        <f>A1L304C17</f>
        <v>8.6756666666666664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0.40515363333333332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0.72927653999999997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1.09391481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0.81030726666666664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3.8287018349999999</v>
      </c>
      <c r="BV9" s="16" t="s">
        <v>17178</v>
      </c>
      <c r="BW9" s="17">
        <f>B7L602C35*B7L121C1</f>
        <v>9.9546247710000006</v>
      </c>
      <c r="BX9" s="16" t="s">
        <v>15463</v>
      </c>
      <c r="BY9" s="17">
        <f>A1L304C18</f>
        <v>8.8287499999999994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0.41230262499999998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0.74214472499999995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1.1132170874999998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0.82460524999999996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3.8962598062499998</v>
      </c>
      <c r="CT9" s="16" t="s">
        <v>17184</v>
      </c>
      <c r="CU9" s="17">
        <f>B7L602C47*B7L121C1</f>
        <v>10.13027549625</v>
      </c>
      <c r="CV9" s="16" t="s">
        <v>15469</v>
      </c>
      <c r="CW9" s="17">
        <f>A1L304C19</f>
        <v>8.8346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0.41257581999999998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0.74263647599999993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1.1139547139999999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0.82515163999999996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3.8988414989999995</v>
      </c>
      <c r="DR9" s="16" t="s">
        <v>17190</v>
      </c>
      <c r="DS9" s="17">
        <f>B7L602C59*B7L121C1</f>
        <v>10.136987897399999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188.59300000000002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8.8072931000000008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17.614586200000002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26.421879300000001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17.614586200000002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92.476577550000002</v>
      </c>
      <c r="Z10" s="16" t="s">
        <v>17199</v>
      </c>
      <c r="AA10" s="23">
        <f>B7L603C11*B7L121C1</f>
        <v>240.43910163000001</v>
      </c>
      <c r="AB10" s="16" t="s">
        <v>15484</v>
      </c>
      <c r="AC10" s="23">
        <f>A1L305C16</f>
        <v>201.92200000000003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9.4297574000000015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18.859514800000003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28.289272200000006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18.859514800000003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99.012452700000011</v>
      </c>
      <c r="AX10" s="16" t="s">
        <v>17205</v>
      </c>
      <c r="AY10" s="23">
        <f>B7L603C23*B7L121C1</f>
        <v>257.43237702000005</v>
      </c>
      <c r="AZ10" s="16" t="s">
        <v>15490</v>
      </c>
      <c r="BA10" s="23">
        <f>A1L305C17</f>
        <v>213.22433333333333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9.9575763666666663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19.915152733333333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29.872729100000001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19.915152733333333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104.55455185</v>
      </c>
      <c r="BV10" s="16" t="s">
        <v>17211</v>
      </c>
      <c r="BW10" s="23">
        <f>B7L603C35*B7L121C1</f>
        <v>271.84183481000002</v>
      </c>
      <c r="BX10" s="16" t="s">
        <v>15496</v>
      </c>
      <c r="BY10" s="23">
        <f>A1L305C18</f>
        <v>227.22025000000002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10.611185675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21.22237135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31.833557024999998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21.22237135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111.4174495875</v>
      </c>
      <c r="CT10" s="16" t="s">
        <v>17217</v>
      </c>
      <c r="CU10" s="23">
        <f>B7L603C47*B7L121C1</f>
        <v>289.68536892750001</v>
      </c>
      <c r="CV10" s="16" t="s">
        <v>15502</v>
      </c>
      <c r="CW10" s="23">
        <f>A1L305C19</f>
        <v>238.24300000000002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11.1259481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22.251896200000001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33.3778443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22.251896200000001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116.82245505</v>
      </c>
      <c r="DR10" s="16" t="s">
        <v>17223</v>
      </c>
      <c r="DS10" s="23">
        <f>B7L603C59*B7L121C1</f>
        <v>303.73838312999999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846.07600000000002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39.511749199999997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79.023498399999994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118.53524759999999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79.023498399999994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414.87336659999994</v>
      </c>
      <c r="Z11" s="16" t="s">
        <v>17232</v>
      </c>
      <c r="AA11" s="17">
        <f>B7L604C11*B7L121C1</f>
        <v>1078.6707531599998</v>
      </c>
      <c r="AB11" s="16" t="s">
        <v>15517</v>
      </c>
      <c r="AC11" s="17">
        <f>A1L308C16</f>
        <v>781.35950000000003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36.489488649999998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72.978977299999997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109.46846595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72.978977299999997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383.13963082499998</v>
      </c>
      <c r="AX11" s="16" t="s">
        <v>17238</v>
      </c>
      <c r="AY11" s="17">
        <f>B7L604C23*B7L121C1</f>
        <v>996.16304014499997</v>
      </c>
      <c r="AZ11" s="16" t="s">
        <v>15523</v>
      </c>
      <c r="BA11" s="17">
        <f>A1L308C17</f>
        <v>775.67833333333328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36.224178166666661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72.448356333333322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108.67253449999998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72.448356333333322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380.35387074999994</v>
      </c>
      <c r="BV11" s="16" t="s">
        <v>17244</v>
      </c>
      <c r="BW11" s="17">
        <f>B7L604C35*B7L121C1</f>
        <v>988.92006394999987</v>
      </c>
      <c r="BX11" s="16" t="s">
        <v>15529</v>
      </c>
      <c r="BY11" s="17">
        <f>A1L308C18</f>
        <v>819.16549999999995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38.255028849999995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76.51005769999999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114.76508654999998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76.51005769999999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401.67780292499992</v>
      </c>
      <c r="CT11" s="16" t="s">
        <v>17250</v>
      </c>
      <c r="CU11" s="17">
        <f>B7L604C47*B7L121C1</f>
        <v>1044.3622876049999</v>
      </c>
      <c r="CV11" s="16" t="s">
        <v>15535</v>
      </c>
      <c r="CW11" s="17">
        <f>A1L308C19</f>
        <v>837.51659999999993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39.112025219999992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78.224050439999985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117.33607565999998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78.224050439999985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410.67626480999991</v>
      </c>
      <c r="DR11" s="16" t="s">
        <v>17256</v>
      </c>
      <c r="DS11" s="17">
        <f>B7L604C59*B7L121C1</f>
        <v>1067.7582885059999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194.20099999999999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9.0691866999999995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18.138373399999999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27.207560099999998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18.138373399999999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95.226460349999996</v>
      </c>
      <c r="Z12" s="16" t="s">
        <v>17265</v>
      </c>
      <c r="AA12" s="23">
        <f>B7L605C11*B7L121C1</f>
        <v>247.58879690999999</v>
      </c>
      <c r="AB12" s="16" t="s">
        <v>15550</v>
      </c>
      <c r="AC12" s="23">
        <f>A1L309C16</f>
        <v>195.25200000000001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9.1182683999999998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18.2365368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27.354805200000001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18.2365368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95.741818199999997</v>
      </c>
      <c r="AX12" s="16" t="s">
        <v>17271</v>
      </c>
      <c r="AY12" s="23">
        <f>B7L605C23*B7L121C1</f>
        <v>248.92872732000001</v>
      </c>
      <c r="AZ12" s="16" t="s">
        <v>15556</v>
      </c>
      <c r="BA12" s="23">
        <f>A1L309C17</f>
        <v>207.34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9.682777999999999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19.365555999999998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29.048333999999997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19.365555999999998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101.66916899999998</v>
      </c>
      <c r="BV12" s="16" t="s">
        <v>17277</v>
      </c>
      <c r="BW12" s="23">
        <f>B7L605C35*B7L121C1</f>
        <v>264.33983939999996</v>
      </c>
      <c r="BX12" s="16" t="s">
        <v>15562</v>
      </c>
      <c r="BY12" s="23">
        <f>A1L309C18</f>
        <v>234.30674999999999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10.942125225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21.88425045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32.826375675000001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21.88425045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114.8923148625</v>
      </c>
      <c r="CT12" s="16" t="s">
        <v>17283</v>
      </c>
      <c r="CU12" s="23">
        <f>B7L605C47*B7L121C1</f>
        <v>298.72001864250001</v>
      </c>
      <c r="CV12" s="16" t="s">
        <v>15568</v>
      </c>
      <c r="CW12" s="23">
        <f>A1L309C19</f>
        <v>245.3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11.45551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22.911020000000001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34.366529999999997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22.911020000000001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120.282855</v>
      </c>
      <c r="DR12" s="16" t="s">
        <v>17289</v>
      </c>
      <c r="DS12" s="23">
        <f>B7L605C59*B7L121C1</f>
        <v>312.73542300000003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196.09199999999998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9.1574963999999994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18.314992799999999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27.472489199999998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18.314992799999999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96.153712200000001</v>
      </c>
      <c r="Z13" s="16" t="s">
        <v>17298</v>
      </c>
      <c r="AA13" s="17">
        <f>B7L606C11*B7L121C1</f>
        <v>249.99965172</v>
      </c>
      <c r="AB13" s="16" t="s">
        <v>15583</v>
      </c>
      <c r="AC13" s="17">
        <f>A1L312C16</f>
        <v>213.38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9.9648459999999996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19.929691999999999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29.894537999999997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19.929691999999999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104.630883</v>
      </c>
      <c r="AX13" s="16" t="s">
        <v>17304</v>
      </c>
      <c r="AY13" s="17">
        <f>B7L606C23*B7L121C1</f>
        <v>272.04029580000002</v>
      </c>
      <c r="AZ13" s="16" t="s">
        <v>15589</v>
      </c>
      <c r="BA13" s="17">
        <f>A1L312C17</f>
        <v>241.07799999999997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11.258342599999999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22.516685199999998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33.775027799999997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22.516685199999998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118.21259729999998</v>
      </c>
      <c r="BV13" s="16" t="s">
        <v>17310</v>
      </c>
      <c r="BW13" s="17">
        <f>B7L606C35*B7L121C1</f>
        <v>307.35275297999999</v>
      </c>
      <c r="BX13" s="16" t="s">
        <v>15595</v>
      </c>
      <c r="BY13" s="17">
        <f>A1L312C18</f>
        <v>258.09974999999997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12.053258324999998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24.106516649999996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36.159774974999991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24.106516649999996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126.55921241249997</v>
      </c>
      <c r="CT13" s="16" t="s">
        <v>17316</v>
      </c>
      <c r="CU13" s="17">
        <f>B7L606C47*B7L121C1</f>
        <v>329.05395227249994</v>
      </c>
      <c r="CV13" s="16" t="s">
        <v>15601</v>
      </c>
      <c r="CW13" s="17">
        <f>A1L312C19</f>
        <v>261.68700000000001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12.2207829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24.441565799999999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36.662348699999995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24.441565799999999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128.31822044999998</v>
      </c>
      <c r="DR13" s="16" t="s">
        <v>17322</v>
      </c>
      <c r="DS13" s="17">
        <f>B7L606C59*B7L121C1</f>
        <v>333.62737317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124.85300000000001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5.8306351000000003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11.661270200000001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17.491905299999999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11.661270200000001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61.221668550000004</v>
      </c>
      <c r="Z14" s="16" t="s">
        <v>17331</v>
      </c>
      <c r="AA14" s="23">
        <f>B7L607C11*B7L121C1</f>
        <v>159.17633823000003</v>
      </c>
      <c r="AB14" s="16" t="s">
        <v>15616</v>
      </c>
      <c r="AC14" s="23">
        <f>A1L313C16</f>
        <v>111.93350000000001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5.2272944500000005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10.454588900000001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15.681883350000001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10.454588900000001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54.886591725000002</v>
      </c>
      <c r="AX14" s="16" t="s">
        <v>17337</v>
      </c>
      <c r="AY14" s="23">
        <f>B7L607C23*B7L121C1</f>
        <v>142.70513848500002</v>
      </c>
      <c r="AZ14" s="16" t="s">
        <v>15622</v>
      </c>
      <c r="BA14" s="23">
        <f>A1L313C17</f>
        <v>128.92733333333334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6.0209064666666663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12.041812933333333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18.062719399999999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12.041812933333333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63.2195179</v>
      </c>
      <c r="BV14" s="16" t="s">
        <v>17343</v>
      </c>
      <c r="BW14" s="23">
        <f>B7L607C35*B7L121C1</f>
        <v>164.37074654</v>
      </c>
      <c r="BX14" s="16" t="s">
        <v>15628</v>
      </c>
      <c r="BY14" s="23">
        <f>A1L313C18</f>
        <v>146.95350000000002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6.8627284500000005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13.725456900000001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20.588185350000003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13.725456900000001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72.058648725000012</v>
      </c>
      <c r="CT14" s="16" t="s">
        <v>17349</v>
      </c>
      <c r="CU14" s="23">
        <f>B7L607C47*B7L121C1</f>
        <v>187.35248668500003</v>
      </c>
      <c r="CV14" s="16" t="s">
        <v>15634</v>
      </c>
      <c r="CW14" s="23">
        <f>A1L313C19</f>
        <v>153.88520000000003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7.186438840000001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14.372877680000002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21.559316520000003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14.372877680000002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75.457607820000007</v>
      </c>
      <c r="DR14" s="16" t="s">
        <v>17355</v>
      </c>
      <c r="DS14" s="23">
        <f>B7L607C59*B7L121C1</f>
        <v>196.18978033200003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457.89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21.383462999999999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42.766925999999998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64.15038899999999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42.766925999999998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224.52636149999998</v>
      </c>
      <c r="Z15" s="16" t="s">
        <v>17364</v>
      </c>
      <c r="AA15" s="23">
        <f>B7L608C11*B7L121C1</f>
        <v>583.76853989999995</v>
      </c>
      <c r="AB15" s="16" t="s">
        <v>15649</v>
      </c>
      <c r="AC15" s="23">
        <f>A1L314C16</f>
        <v>459.50700000000001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21.4589769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42.917953799999999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64.376930700000003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42.917953799999999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225.31925745000001</v>
      </c>
      <c r="AX15" s="16" t="s">
        <v>17370</v>
      </c>
      <c r="AY15" s="23">
        <f>B7L608C23*B7L121C1</f>
        <v>585.83006937000005</v>
      </c>
      <c r="AZ15" s="16" t="s">
        <v>15655</v>
      </c>
      <c r="BA15" s="23">
        <f>A1L314C17</f>
        <v>467.92666666666668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21.852175333333332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43.704350666666663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65.556525999999991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43.704350666666663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229.44784099999998</v>
      </c>
      <c r="BV15" s="16" t="s">
        <v>17376</v>
      </c>
      <c r="BW15" s="23">
        <f>B7L608C35*B7L121C1</f>
        <v>596.56438659999992</v>
      </c>
      <c r="BX15" s="16" t="s">
        <v>15661</v>
      </c>
      <c r="BY15" s="23">
        <f>A1L314C18</f>
        <v>471.99450000000002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22.042143150000001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44.084286300000002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66.126429450000003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44.084286300000002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231.44250307500002</v>
      </c>
      <c r="CT15" s="16" t="s">
        <v>17382</v>
      </c>
      <c r="CU15" s="23">
        <f>B7L608C47*B7L121C1</f>
        <v>601.75050799500002</v>
      </c>
      <c r="CV15" s="16" t="s">
        <v>15667</v>
      </c>
      <c r="CW15" s="23">
        <f>A1L314C19</f>
        <v>476.43619999999999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22.249570539999997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44.499141079999994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66.748711619999995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44.499141079999994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233.62049066999998</v>
      </c>
      <c r="DR15" s="16" t="s">
        <v>17388</v>
      </c>
      <c r="DS15" s="23">
        <f>B7L608C59*B7L121C1</f>
        <v>607.413275742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14.57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0.680419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1.360838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2.0412569999999999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1.360838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7.1443994999999996</v>
      </c>
      <c r="Z16" s="16" t="s">
        <v>17397</v>
      </c>
      <c r="AA16" s="23">
        <f>B7L609C11*B7L121C1</f>
        <v>18.575438699999999</v>
      </c>
      <c r="AB16" s="16" t="s">
        <v>15682</v>
      </c>
      <c r="AC16" s="23">
        <f>A1L316C16</f>
        <v>14.773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0.68989909999999999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1.3797982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2.0696973000000001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1.3797982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7.2439405499999996</v>
      </c>
      <c r="AX16" s="16" t="s">
        <v>17403</v>
      </c>
      <c r="AY16" s="23">
        <f>B7L609C23*B7L121C1</f>
        <v>18.834245429999999</v>
      </c>
      <c r="AZ16" s="16" t="s">
        <v>15688</v>
      </c>
      <c r="BA16" s="23">
        <f>A1L316C17</f>
        <v>15.316666666666668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0.71528833333333341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1.4305766666666668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2.1458650000000001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1.4305766666666668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7.5105275000000011</v>
      </c>
      <c r="BV16" s="16" t="s">
        <v>17409</v>
      </c>
      <c r="BW16" s="23">
        <f>B7L609C35*B7L121C1</f>
        <v>19.527371500000005</v>
      </c>
      <c r="BX16" s="16" t="s">
        <v>15694</v>
      </c>
      <c r="BY16" s="23">
        <f>A1L316C18</f>
        <v>16.164750000000002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0.75489382500000002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1.50978765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2.2646814750000002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1.50978765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7.9263851624999999</v>
      </c>
      <c r="CT16" s="16" t="s">
        <v>17415</v>
      </c>
      <c r="CU16" s="23">
        <f>B7L609C47*B7L121C1</f>
        <v>20.608601422500001</v>
      </c>
      <c r="CV16" s="16" t="s">
        <v>15700</v>
      </c>
      <c r="CW16" s="23">
        <f>A1L316C19</f>
        <v>16.798200000000001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0.78447593999999998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1.56895188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2.3534278199999998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1.56895188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8.2369973699999992</v>
      </c>
      <c r="DR16" s="16" t="s">
        <v>17421</v>
      </c>
      <c r="DS16" s="23">
        <f>B7L609C59*B7L121C1</f>
        <v>21.416193161999999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3.0380000000000003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0.14187460000000002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0.28374920000000003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0.42562380000000005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0.28374920000000003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1.4896833000000003</v>
      </c>
      <c r="Z17" s="16" t="s">
        <v>17430</v>
      </c>
      <c r="AA17" s="23">
        <f>B7L610C11*B7L121C1</f>
        <v>3.8731765800000009</v>
      </c>
      <c r="AB17" s="16" t="s">
        <v>15715</v>
      </c>
      <c r="AC17" s="23">
        <f>A1L315C16</f>
        <v>3.1749999999999998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0.14827249999999997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0.29654499999999995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0.44481749999999992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0.29654499999999995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1.5568612499999996</v>
      </c>
      <c r="AX17" s="16" t="s">
        <v>17436</v>
      </c>
      <c r="AY17" s="23">
        <f>B7L610C23*B7L121C1</f>
        <v>4.0478392499999991</v>
      </c>
      <c r="AZ17" s="16" t="s">
        <v>15721</v>
      </c>
      <c r="BA17" s="23">
        <f>A1L315C17</f>
        <v>3.8646666666666665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0.18047993333333331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0.36095986666666663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0.54143979999999992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0.36095986666666663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1.8950392999999999</v>
      </c>
      <c r="BV17" s="16" t="s">
        <v>17442</v>
      </c>
      <c r="BW17" s="23">
        <f>B7L610C35*B7L121C1</f>
        <v>4.9271021799999994</v>
      </c>
      <c r="BX17" s="16" t="s">
        <v>15727</v>
      </c>
      <c r="BY17" s="23">
        <f>A1L315C18</f>
        <v>4.5474999999999994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0.21236824999999995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0.42473649999999991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0.63710474999999989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0.42473649999999991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2.2298666249999997</v>
      </c>
      <c r="CT17" s="16" t="s">
        <v>17448</v>
      </c>
      <c r="CU17" s="23">
        <f>B7L610C47*B7L121C1</f>
        <v>5.7976532249999995</v>
      </c>
      <c r="CV17" s="16" t="s">
        <v>15733</v>
      </c>
      <c r="CW17" s="23">
        <f>A1L315C19</f>
        <v>5.0561999999999996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0.23612453999999997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0.47224907999999993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0.70837361999999993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0.47224907999999993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2.4793076699999999</v>
      </c>
      <c r="DR17" s="16" t="s">
        <v>17454</v>
      </c>
      <c r="DS17" s="23">
        <f>B7L610C59*B7L121C1</f>
        <v>6.4461999419999998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344.37300000000005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16.082219100000003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16.082219100000003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24.123328650000005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32.164438200000006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84.43165027500001</v>
      </c>
      <c r="Z18" s="16" t="s">
        <v>17463</v>
      </c>
      <c r="AA18" s="23">
        <f>B7L611C11*B7L121C1</f>
        <v>219.52229071500003</v>
      </c>
      <c r="AB18" s="16" t="s">
        <v>15748</v>
      </c>
      <c r="AC18" s="23">
        <f>A1L317C16</f>
        <v>363.976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16.9976792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16.9976792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25.4965188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33.995358400000001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89.237815800000007</v>
      </c>
      <c r="AX18" s="16" t="s">
        <v>17469</v>
      </c>
      <c r="AY18" s="23">
        <f>B7L611C23*B7L121C1</f>
        <v>232.01832108000002</v>
      </c>
      <c r="AZ18" s="16" t="s">
        <v>15754</v>
      </c>
      <c r="BA18" s="23">
        <f>A1L317C17</f>
        <v>370.36766666666671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17.296170033333336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17.296170033333336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25.944255050000002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34.592340066666672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90.804892675000019</v>
      </c>
      <c r="BV18" s="16" t="s">
        <v>17475</v>
      </c>
      <c r="BW18" s="23">
        <f>B7L611C35*B7L121C1</f>
        <v>236.09272095500006</v>
      </c>
      <c r="BX18" s="16" t="s">
        <v>15760</v>
      </c>
      <c r="BY18" s="23">
        <f>A1L317C18</f>
        <v>368.1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17.190270000000002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17.190270000000002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25.785405000000004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34.380540000000003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90.248917500000005</v>
      </c>
      <c r="CT18" s="16" t="s">
        <v>17481</v>
      </c>
      <c r="CU18" s="23">
        <f>B7L611C47*B7L121C1</f>
        <v>234.64718550000001</v>
      </c>
      <c r="CV18" s="16" t="s">
        <v>15766</v>
      </c>
      <c r="CW18" s="23">
        <f>A1L317C19</f>
        <v>362.59840000000003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16.933345280000001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16.933345280000001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25.400017920000003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33.866690560000002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88.900062720000008</v>
      </c>
      <c r="DR18" s="16" t="s">
        <v>17487</v>
      </c>
      <c r="DS18" s="23">
        <f>B7L611C59*B7L121C1</f>
        <v>231.14016307200004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69.816000000000003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3.2604071999999999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6.5208143999999999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9.7812216000000003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6.5208143999999999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34.234275599999997</v>
      </c>
      <c r="Z19" s="16" t="s">
        <v>17496</v>
      </c>
      <c r="AA19" s="23">
        <f>B7L612C11*B7L121C1</f>
        <v>89.009116559999995</v>
      </c>
      <c r="AB19" s="16" t="s">
        <v>15781</v>
      </c>
      <c r="AC19" s="23">
        <f>A1L318C16</f>
        <v>70.380499999999998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3.2867693499999997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6.5735386999999994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9.8603080499999987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6.5735386999999994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34.511078174999994</v>
      </c>
      <c r="AX19" s="16" t="s">
        <v>17502</v>
      </c>
      <c r="AY19" s="23">
        <f>B7L612C23*B7L121C1</f>
        <v>89.728803254999988</v>
      </c>
      <c r="AZ19" s="16" t="s">
        <v>15787</v>
      </c>
      <c r="BA19" s="23">
        <f>A1L318C17</f>
        <v>68.38666666666667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3.1936573333333333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6.3873146666666667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9.5809719999999992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6.3873146666666667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33.533402000000002</v>
      </c>
      <c r="BV19" s="16" t="s">
        <v>17508</v>
      </c>
      <c r="BW19" s="23">
        <f>B7L612C35*B7L121C1</f>
        <v>87.186845200000008</v>
      </c>
      <c r="BX19" s="16" t="s">
        <v>15793</v>
      </c>
      <c r="BY19" s="23">
        <f>A1L318C18</f>
        <v>68.088250000000002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3.1797212749999999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6.3594425499999998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9.5391638249999993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6.3594425499999998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33.387073387499996</v>
      </c>
      <c r="CT19" s="16" t="s">
        <v>17514</v>
      </c>
      <c r="CU19" s="23">
        <f>B7L612C47*B7L121C1</f>
        <v>86.806390807499994</v>
      </c>
      <c r="CV19" s="16" t="s">
        <v>15799</v>
      </c>
      <c r="CW19" s="23">
        <f>A1L318C19</f>
        <v>69.044000000000011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3.2243548000000004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6.4487096000000008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9.6730644000000012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6.4487096000000008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33.855725400000004</v>
      </c>
      <c r="DR19" s="16" t="s">
        <v>17520</v>
      </c>
      <c r="DS19" s="23">
        <f>B7L612C59*B7L121C1</f>
        <v>88.024886040000013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0.16200000000000001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7.5653999999999999E-3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1.51308E-2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2.26962E-2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1.51308E-2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7.9436699999999999E-2</v>
      </c>
      <c r="Z20" s="16" t="s">
        <v>17529</v>
      </c>
      <c r="AA20" s="23">
        <f>B7L613C11*B7L121C1</f>
        <v>0.20653542</v>
      </c>
      <c r="AB20" s="16" t="s">
        <v>15814</v>
      </c>
      <c r="AC20" s="23">
        <f>A1L319C16</f>
        <v>0.1545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7.21515E-3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1.44303E-2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2.164545E-2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1.44303E-2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7.5759074999999995E-2</v>
      </c>
      <c r="AX20" s="16" t="s">
        <v>17535</v>
      </c>
      <c r="AY20" s="23">
        <f>B7L613C23*B7L121C1</f>
        <v>0.196973595</v>
      </c>
      <c r="AZ20" s="16" t="s">
        <v>15820</v>
      </c>
      <c r="BA20" s="23">
        <f>A1L319C17</f>
        <v>0.158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7.3785999999999999E-3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1.47572E-2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2.2135800000000001E-2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1.47572E-2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7.7475299999999997E-2</v>
      </c>
      <c r="BV20" s="16" t="s">
        <v>17541</v>
      </c>
      <c r="BW20" s="23">
        <f>B7L613C35*B7L121C1</f>
        <v>0.20143578000000001</v>
      </c>
      <c r="BX20" s="16" t="s">
        <v>15826</v>
      </c>
      <c r="BY20" s="23">
        <f>A1L319C18</f>
        <v>0.17474999999999999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8.160825E-3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1.632165E-2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2.4482475E-2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1.632165E-2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8.5688662499999999E-2</v>
      </c>
      <c r="CT20" s="16" t="s">
        <v>17547</v>
      </c>
      <c r="CU20" s="23">
        <f>B7L613C47*B7L121C1</f>
        <v>0.2227905225</v>
      </c>
      <c r="CV20" s="16" t="s">
        <v>15832</v>
      </c>
      <c r="CW20" s="23">
        <f>A1L319C19</f>
        <v>0.20839999999999997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9.7322799999999977E-3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1.9464559999999995E-2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2.9196839999999995E-2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1.9464559999999995E-2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0.10218893999999998</v>
      </c>
      <c r="DR20" s="16" t="s">
        <v>17553</v>
      </c>
      <c r="DS20" s="23">
        <f>B7L613C59*B7L121C1</f>
        <v>0.26569124399999994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47.555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2.2208185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4.4416370000000001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6.6624555000000001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4.4416370000000001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23.31859425</v>
      </c>
      <c r="Z21" s="16" t="s">
        <v>17562</v>
      </c>
      <c r="AA21" s="23">
        <f>B7L614C11*B7L121C1</f>
        <v>60.62834505</v>
      </c>
      <c r="AB21" s="16" t="s">
        <v>15847</v>
      </c>
      <c r="AC21" s="23">
        <f>A1L320C16</f>
        <v>47.275499999999994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2.2077658499999995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4.4155316999999989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6.6232975499999984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4.4155316999999989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23.181541424999995</v>
      </c>
      <c r="AX21" s="16" t="s">
        <v>17568</v>
      </c>
      <c r="AY21" s="23">
        <f>B7L614C23*B7L121C1</f>
        <v>60.272007704999993</v>
      </c>
      <c r="AZ21" s="16" t="s">
        <v>15853</v>
      </c>
      <c r="BA21" s="23">
        <f>A1L320C17</f>
        <v>49.099666666666657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2.2929544333333327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4.5859088666666654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6.8788632999999981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4.5859088666666654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24.076021549999993</v>
      </c>
      <c r="BV21" s="16" t="s">
        <v>17574</v>
      </c>
      <c r="BW21" s="23">
        <f>B7L614C35*B7L121C1</f>
        <v>62.597656029999982</v>
      </c>
      <c r="BX21" s="16" t="s">
        <v>15859</v>
      </c>
      <c r="BY21" s="23">
        <f>A1L320C18</f>
        <v>52.31774999999999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2.4432389249999993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4.8864778499999986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7.3297167749999979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4.8864778499999986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25.654008712499994</v>
      </c>
      <c r="CT21" s="16" t="s">
        <v>17580</v>
      </c>
      <c r="CU21" s="23">
        <f>B7L614C47*B7L121C1</f>
        <v>66.700422652499981</v>
      </c>
      <c r="CV21" s="16" t="s">
        <v>15865</v>
      </c>
      <c r="CW21" s="23">
        <f>A1L320C19</f>
        <v>55.526599999999988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2.5930922199999995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5.186184439999999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7.779276659999999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5.186184439999999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27.227468309999995</v>
      </c>
      <c r="DR21" s="16" t="s">
        <v>17586</v>
      </c>
      <c r="DS21" s="23">
        <f>B7L614C59*B7L121C1</f>
        <v>70.791417605999996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22.599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1.0553733000000001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2.1107466000000001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3.1661199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2.1107466000000001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11.081419650000001</v>
      </c>
      <c r="Z22" s="16" t="s">
        <v>17595</v>
      </c>
      <c r="AA22" s="17">
        <f>B7L615C11*B7L121C1</f>
        <v>28.811691090000004</v>
      </c>
      <c r="AB22" s="16" t="s">
        <v>15880</v>
      </c>
      <c r="AC22" s="17">
        <f>A1L323C16</f>
        <v>22.046500000000002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1.02957155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2.0591431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3.08871465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2.0591431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10.810501275</v>
      </c>
      <c r="AX22" s="16" t="s">
        <v>17601</v>
      </c>
      <c r="AY22" s="17">
        <f>B7L615C23*B7L121C1</f>
        <v>28.107303314999999</v>
      </c>
      <c r="AZ22" s="16" t="s">
        <v>15886</v>
      </c>
      <c r="BA22" s="17">
        <f>A1L323C17</f>
        <v>25.714333333333332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1.2008593666666665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2.401718733333333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3.6025780999999997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2.401718733333333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12.609023349999998</v>
      </c>
      <c r="BV22" s="16" t="s">
        <v>17607</v>
      </c>
      <c r="BW22" s="17">
        <f>B7L615C35*B7L121C1</f>
        <v>32.783460709999993</v>
      </c>
      <c r="BX22" s="16" t="s">
        <v>15892</v>
      </c>
      <c r="BY22" s="17">
        <f>A1L323C18</f>
        <v>21.987500000000001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1.02681625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2.0536325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3.08044875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2.0536325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10.781570625000001</v>
      </c>
      <c r="CT22" s="16" t="s">
        <v>17613</v>
      </c>
      <c r="CU22" s="17">
        <f>B7L615C47*B7L121C1</f>
        <v>28.032083625000002</v>
      </c>
      <c r="CV22" s="16" t="s">
        <v>15898</v>
      </c>
      <c r="CW22" s="17">
        <f>A1L323C19</f>
        <v>19.409200000000002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0.90640964000000002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1.81281928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2.7192289199999999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1.81281928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9.5173012200000002</v>
      </c>
      <c r="DR22" s="16" t="s">
        <v>17619</v>
      </c>
      <c r="DS22" s="17">
        <f>B7L615C59*B7L121C1</f>
        <v>24.744983172000001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2518.2830000000004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117.60381610000002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223.44725059000001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335.17087588499999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235.20763220000003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1173.0980655975</v>
      </c>
      <c r="Z23" s="16" t="s">
        <v>17629</v>
      </c>
      <c r="AA23" s="17">
        <f>B7L616C11*B7L121C1</f>
        <v>3050.0549705535</v>
      </c>
      <c r="AB23" s="16" t="s">
        <v>15914</v>
      </c>
      <c r="AC23" s="17">
        <f>A1L324C16</f>
        <v>2493.5675000000001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116.44960225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221.25424427499999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331.88136641249997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232.8992045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1161.5847824437499</v>
      </c>
      <c r="AX23" s="16" t="s">
        <v>17635</v>
      </c>
      <c r="AY23" s="17">
        <f>B7L616C23*B7L121C1</f>
        <v>3020.1204343537497</v>
      </c>
      <c r="AZ23" s="16" t="s">
        <v>15920</v>
      </c>
      <c r="BA23" s="17">
        <f>A1L324C17</f>
        <v>2575.7580000000003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120.28789860000001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228.54700733999999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342.82051101000002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240.57579720000001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1199.871788535</v>
      </c>
      <c r="BV23" s="16" t="s">
        <v>17641</v>
      </c>
      <c r="BW23" s="17">
        <f>B7L616C35*B7L121C1</f>
        <v>3119.6666501909999</v>
      </c>
      <c r="BX23" s="16" t="s">
        <v>15926</v>
      </c>
      <c r="BY23" s="17">
        <f>A1L324C18</f>
        <v>2697.9495000000002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125.99424165000001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239.389059135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359.08358870249998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251.98848330000001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1256.7925604587499</v>
      </c>
      <c r="CT23" s="16" t="s">
        <v>17647</v>
      </c>
      <c r="CU23" s="17">
        <f>B7L616C47*B7L121C1</f>
        <v>3267.66065719275</v>
      </c>
      <c r="CV23" s="16" t="s">
        <v>15932</v>
      </c>
      <c r="CW23" s="17">
        <f>A1L324C19</f>
        <v>2750.5436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128.45038611999999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244.05573362799996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366.08360044199992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256.90077223999998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1281.2926015469998</v>
      </c>
      <c r="DR23" s="16" t="s">
        <v>17653</v>
      </c>
      <c r="DS23" s="17">
        <f>B7L616C59*B7L121C1</f>
        <v>3331.3607640221994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2B476-4771-4225-8459-B00A69B25EC2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12138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60.69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30.344999999999999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60.69</v>
      </c>
      <c r="R9" s="16" t="s">
        <v>17723</v>
      </c>
      <c r="S9" s="23">
        <f>B7L702C7*B7L121C1</f>
        <v>157.79400000000001</v>
      </c>
      <c r="T9" s="16" t="s">
        <v>14765</v>
      </c>
      <c r="U9" s="17">
        <f>A1L202C18</f>
        <v>11551.5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57.7575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28.87875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57.7575</v>
      </c>
      <c r="AH9" s="16" t="s">
        <v>17727</v>
      </c>
      <c r="AI9" s="23">
        <f>B7L702C15*B7L121C1</f>
        <v>150.1695</v>
      </c>
      <c r="AJ9" s="16" t="s">
        <v>14773</v>
      </c>
      <c r="AK9" s="17">
        <f>A1L202C21</f>
        <v>11832.333333333332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59.161666666666662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29.580833333333331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59.161666666666662</v>
      </c>
      <c r="AX9" s="16" t="s">
        <v>17731</v>
      </c>
      <c r="AY9" s="23">
        <f>B7L702C23*B7L121C1</f>
        <v>153.82033333333334</v>
      </c>
      <c r="AZ9" s="16" t="s">
        <v>14781</v>
      </c>
      <c r="BA9" s="17">
        <f>A1L202C24</f>
        <v>11856.25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59.28125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29.640625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59.28125</v>
      </c>
      <c r="BN9" s="16" t="s">
        <v>17735</v>
      </c>
      <c r="BO9" s="23">
        <f>B7L702C31*B7L121C1</f>
        <v>154.13124999999999</v>
      </c>
      <c r="BP9" s="16" t="s">
        <v>14789</v>
      </c>
      <c r="BQ9" s="17">
        <f>A1L202C27</f>
        <v>11787.2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58.936000000000007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29.468000000000004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58.936000000000007</v>
      </c>
      <c r="CD9" s="16" t="s">
        <v>17739</v>
      </c>
      <c r="CE9" s="23">
        <f>B7L702C39*B7L121C1</f>
        <v>153.23360000000002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232941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1164.7049999999999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582.35249999999996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1164.7049999999999</v>
      </c>
      <c r="R10" s="16" t="s">
        <v>17745</v>
      </c>
      <c r="S10" s="17">
        <f>B7L703C7*B7L121C1</f>
        <v>3028.2329999999997</v>
      </c>
      <c r="T10" s="16" t="s">
        <v>14805</v>
      </c>
      <c r="U10" s="17">
        <f>A1L203C18</f>
        <v>238227.5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1191.1375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595.56875000000002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1191.1375</v>
      </c>
      <c r="AH10" s="16" t="s">
        <v>17749</v>
      </c>
      <c r="AI10" s="17">
        <f>B7L703C15*B7L121C1</f>
        <v>3096.9575000000004</v>
      </c>
      <c r="AJ10" s="16" t="s">
        <v>14813</v>
      </c>
      <c r="AK10" s="17">
        <f>A1L203C21</f>
        <v>248017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1240.085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620.04250000000002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1240.085</v>
      </c>
      <c r="AX10" s="16" t="s">
        <v>17753</v>
      </c>
      <c r="AY10" s="17">
        <f>B7L703C23*B7L121C1</f>
        <v>3224.221</v>
      </c>
      <c r="AZ10" s="16" t="s">
        <v>14821</v>
      </c>
      <c r="BA10" s="17">
        <f>A1L203C24</f>
        <v>253746.25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1268.73125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634.36562500000002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1268.73125</v>
      </c>
      <c r="BN10" s="16" t="s">
        <v>17757</v>
      </c>
      <c r="BO10" s="17">
        <f>B7L703C31*B7L121C1</f>
        <v>3298.7012500000001</v>
      </c>
      <c r="BP10" s="16" t="s">
        <v>14829</v>
      </c>
      <c r="BQ10" s="17">
        <f>A1L203C27</f>
        <v>258804.8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1294.0239999999999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647.01199999999994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1294.0239999999999</v>
      </c>
      <c r="CD10" s="16" t="s">
        <v>17761</v>
      </c>
      <c r="CE10" s="17">
        <f>B7L703C39*B7L121C1</f>
        <v>3364.4623999999999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397830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1989.15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994.57500000000005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1989.15</v>
      </c>
      <c r="R11" s="16" t="s">
        <v>17767</v>
      </c>
      <c r="S11" s="17">
        <f>B7L704C7*B7L121C1</f>
        <v>5171.79</v>
      </c>
      <c r="T11" s="16" t="s">
        <v>14845</v>
      </c>
      <c r="U11" s="17">
        <f>A1L204C18</f>
        <v>338493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1692.4649999999999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846.23249999999996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1692.4649999999999</v>
      </c>
      <c r="AH11" s="16" t="s">
        <v>17771</v>
      </c>
      <c r="AI11" s="17">
        <f>B7L704C15*B7L121C1</f>
        <v>4400.4089999999997</v>
      </c>
      <c r="AJ11" s="16" t="s">
        <v>14853</v>
      </c>
      <c r="AK11" s="17">
        <f>A1L204C21</f>
        <v>329860.66666666663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1649.3033333333331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824.65166666666653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1649.3033333333331</v>
      </c>
      <c r="AX11" s="16" t="s">
        <v>17775</v>
      </c>
      <c r="AY11" s="17">
        <f>B7L704C23*B7L121C1</f>
        <v>4288.188666666666</v>
      </c>
      <c r="AZ11" s="16" t="s">
        <v>14861</v>
      </c>
      <c r="BA11" s="17">
        <f>A1L204C24</f>
        <v>345947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1729.7349999999999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864.86749999999995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1729.7349999999999</v>
      </c>
      <c r="BN11" s="16" t="s">
        <v>17779</v>
      </c>
      <c r="BO11" s="17">
        <f>B7L704C31*B7L121C1</f>
        <v>4497.3109999999997</v>
      </c>
      <c r="BP11" s="16" t="s">
        <v>14869</v>
      </c>
      <c r="BQ11" s="17">
        <f>A1L204C27</f>
        <v>356742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1783.71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891.85500000000002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1783.71</v>
      </c>
      <c r="CD11" s="16" t="s">
        <v>17783</v>
      </c>
      <c r="CE11" s="17">
        <f>B7L704C39*B7L121C1</f>
        <v>4637.6460000000006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106758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533.79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266.89499999999998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533.79</v>
      </c>
      <c r="R12" s="16" t="s">
        <v>17789</v>
      </c>
      <c r="S12" s="17">
        <f>B7L705C7*B7L121C1</f>
        <v>1387.854</v>
      </c>
      <c r="T12" s="16" t="s">
        <v>14885</v>
      </c>
      <c r="U12" s="17">
        <f>A1L205C18</f>
        <v>103616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518.08000000000004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259.04000000000002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518.08000000000004</v>
      </c>
      <c r="AH12" s="16" t="s">
        <v>17793</v>
      </c>
      <c r="AI12" s="17">
        <f>B7L705C15*B7L121C1</f>
        <v>1347.0080000000003</v>
      </c>
      <c r="AJ12" s="16" t="s">
        <v>14893</v>
      </c>
      <c r="AK12" s="17">
        <f>A1L205C21</f>
        <v>107683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538.41499999999996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269.20749999999998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538.41499999999996</v>
      </c>
      <c r="AX12" s="16" t="s">
        <v>17797</v>
      </c>
      <c r="AY12" s="17">
        <f>B7L705C23*B7L121C1</f>
        <v>1399.8789999999999</v>
      </c>
      <c r="AZ12" s="16" t="s">
        <v>14901</v>
      </c>
      <c r="BA12" s="17">
        <f>A1L205C24</f>
        <v>114247.5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571.23749999999995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285.61874999999998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571.23749999999995</v>
      </c>
      <c r="BN12" s="16" t="s">
        <v>17801</v>
      </c>
      <c r="BO12" s="17">
        <f>B7L705C31*B7L121C1</f>
        <v>1485.2175</v>
      </c>
      <c r="BP12" s="16" t="s">
        <v>14909</v>
      </c>
      <c r="BQ12" s="17">
        <f>A1L205C27</f>
        <v>116904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584.52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292.26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584.52</v>
      </c>
      <c r="CD12" s="16" t="s">
        <v>17805</v>
      </c>
      <c r="CE12" s="17">
        <f>B7L705C39*B7L121C1</f>
        <v>1519.752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205777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1028.885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514.4425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1028.885</v>
      </c>
      <c r="R13" s="16" t="s">
        <v>17811</v>
      </c>
      <c r="S13" s="17">
        <f>B7L706C7*B7L121C1</f>
        <v>2675.1010000000001</v>
      </c>
      <c r="T13" s="16" t="s">
        <v>14925</v>
      </c>
      <c r="U13" s="17">
        <f>A1L206C18</f>
        <v>225784.5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1128.9224999999999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564.46124999999995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1128.9224999999999</v>
      </c>
      <c r="AH13" s="16" t="s">
        <v>17815</v>
      </c>
      <c r="AI13" s="17">
        <f>B7L706C15*B7L121C1</f>
        <v>2935.1985</v>
      </c>
      <c r="AJ13" s="16" t="s">
        <v>14933</v>
      </c>
      <c r="AK13" s="17">
        <f>A1L206C21</f>
        <v>250699.33333333334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1253.4966666666667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626.74833333333333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1253.4966666666667</v>
      </c>
      <c r="AX13" s="16" t="s">
        <v>17819</v>
      </c>
      <c r="AY13" s="17">
        <f>B7L706C23*B7L121C1</f>
        <v>3259.0913333333333</v>
      </c>
      <c r="AZ13" s="16" t="s">
        <v>14941</v>
      </c>
      <c r="BA13" s="17">
        <f>A1L206C24</f>
        <v>265645.75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1328.22875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664.114375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1328.22875</v>
      </c>
      <c r="BN13" s="16" t="s">
        <v>17823</v>
      </c>
      <c r="BO13" s="17">
        <f>B7L706C31*B7L121C1</f>
        <v>3453.3947499999999</v>
      </c>
      <c r="BP13" s="16" t="s">
        <v>14949</v>
      </c>
      <c r="BQ13" s="17">
        <f>A1L206C27</f>
        <v>269525.40000000002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1347.6270000000002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673.81350000000009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1347.6270000000002</v>
      </c>
      <c r="CD13" s="16" t="s">
        <v>17827</v>
      </c>
      <c r="CE13" s="17">
        <f>B7L706C39*B7L121C1</f>
        <v>3503.8302000000008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53667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268.33499999999998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134.16749999999999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268.33499999999998</v>
      </c>
      <c r="R14" s="16" t="s">
        <v>17833</v>
      </c>
      <c r="S14" s="23">
        <f>B7L707C7*B7L121C1</f>
        <v>697.67099999999994</v>
      </c>
      <c r="T14" s="16" t="s">
        <v>14965</v>
      </c>
      <c r="U14" s="17">
        <f>A1L207C18</f>
        <v>46883.5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234.41749999999999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117.20874999999999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234.41749999999999</v>
      </c>
      <c r="AH14" s="16" t="s">
        <v>17837</v>
      </c>
      <c r="AI14" s="23">
        <f>B7L707C15*B7L121C1</f>
        <v>609.4855</v>
      </c>
      <c r="AJ14" s="16" t="s">
        <v>14973</v>
      </c>
      <c r="AK14" s="17">
        <f>A1L207C21</f>
        <v>51219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256.09500000000003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128.04750000000001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256.09500000000003</v>
      </c>
      <c r="AX14" s="16" t="s">
        <v>17841</v>
      </c>
      <c r="AY14" s="23">
        <f>B7L707C23*B7L121C1</f>
        <v>665.84700000000009</v>
      </c>
      <c r="AZ14" s="16" t="s">
        <v>14981</v>
      </c>
      <c r="BA14" s="17">
        <f>A1L207C24</f>
        <v>58426.25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292.13125000000002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146.06562500000001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292.13125000000002</v>
      </c>
      <c r="BN14" s="16" t="s">
        <v>17845</v>
      </c>
      <c r="BO14" s="23">
        <f>B7L707C31*B7L121C1</f>
        <v>759.5412500000001</v>
      </c>
      <c r="BP14" s="16" t="s">
        <v>14989</v>
      </c>
      <c r="BQ14" s="17">
        <f>A1L207C27</f>
        <v>63691.8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318.459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159.2295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318.459</v>
      </c>
      <c r="CD14" s="16" t="s">
        <v>17849</v>
      </c>
      <c r="CE14" s="23">
        <f>B7L707C39*B7L121C1</f>
        <v>827.99340000000007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73302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366.51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183.255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366.51</v>
      </c>
      <c r="R15" s="16" t="s">
        <v>17855</v>
      </c>
      <c r="S15" s="23">
        <f>B7L708C7*B7L121C1</f>
        <v>952.92600000000004</v>
      </c>
      <c r="T15" s="16" t="s">
        <v>15005</v>
      </c>
      <c r="U15" s="17">
        <f>A1L208C18</f>
        <v>69855.5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349.27749999999997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174.63874999999999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349.27749999999997</v>
      </c>
      <c r="AH15" s="16" t="s">
        <v>17859</v>
      </c>
      <c r="AI15" s="23">
        <f>B7L708C15*B7L121C1</f>
        <v>908.12149999999997</v>
      </c>
      <c r="AJ15" s="16" t="s">
        <v>15013</v>
      </c>
      <c r="AK15" s="17">
        <f>A1L208C21</f>
        <v>70944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354.72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177.36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354.72</v>
      </c>
      <c r="AX15" s="16" t="s">
        <v>17863</v>
      </c>
      <c r="AY15" s="23">
        <f>B7L708C23*B7L121C1</f>
        <v>922.27200000000005</v>
      </c>
      <c r="AZ15" s="16" t="s">
        <v>15021</v>
      </c>
      <c r="BA15" s="17">
        <f>A1L208C24</f>
        <v>71207.25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356.03625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178.018125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356.03625</v>
      </c>
      <c r="BN15" s="16" t="s">
        <v>17867</v>
      </c>
      <c r="BO15" s="23">
        <f>B7L708C31*B7L121C1</f>
        <v>925.69425000000001</v>
      </c>
      <c r="BP15" s="16" t="s">
        <v>15029</v>
      </c>
      <c r="BQ15" s="17">
        <f>A1L208C27</f>
        <v>71492.200000000012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357.46100000000007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178.73050000000003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357.46100000000007</v>
      </c>
      <c r="CD15" s="16" t="s">
        <v>17871</v>
      </c>
      <c r="CE15" s="23">
        <f>B7L708C39*B7L121C1</f>
        <v>929.39860000000022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23094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115.47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57.734999999999999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115.47</v>
      </c>
      <c r="R16" s="16" t="s">
        <v>17877</v>
      </c>
      <c r="S16" s="23">
        <f>B7L709C7*B7L121C1</f>
        <v>300.22199999999998</v>
      </c>
      <c r="T16" s="16" t="s">
        <v>15045</v>
      </c>
      <c r="U16" s="17">
        <f>A1L209C18</f>
        <v>23795.5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118.97750000000001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59.488750000000003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118.97750000000001</v>
      </c>
      <c r="AH16" s="16" t="s">
        <v>17881</v>
      </c>
      <c r="AI16" s="23">
        <f>B7L709C15*B7L121C1</f>
        <v>309.34150000000005</v>
      </c>
      <c r="AJ16" s="16" t="s">
        <v>15053</v>
      </c>
      <c r="AK16" s="17">
        <f>A1L209C21</f>
        <v>26151.333333333336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130.75666666666669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65.378333333333345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130.75666666666669</v>
      </c>
      <c r="AX16" s="16" t="s">
        <v>17885</v>
      </c>
      <c r="AY16" s="23">
        <f>B7L709C23*B7L121C1</f>
        <v>339.96733333333339</v>
      </c>
      <c r="AZ16" s="16" t="s">
        <v>15061</v>
      </c>
      <c r="BA16" s="17">
        <f>A1L209C24</f>
        <v>28331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141.655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70.827500000000001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141.655</v>
      </c>
      <c r="BN16" s="16" t="s">
        <v>17889</v>
      </c>
      <c r="BO16" s="23">
        <f>B7L709C31*B7L121C1</f>
        <v>368.303</v>
      </c>
      <c r="BP16" s="16" t="s">
        <v>15069</v>
      </c>
      <c r="BQ16" s="17">
        <f>A1L209C27</f>
        <v>29202.2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146.011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73.005499999999998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146.011</v>
      </c>
      <c r="CD16" s="16" t="s">
        <v>17893</v>
      </c>
      <c r="CE16" s="23">
        <f>B7L709C39*B7L121C1</f>
        <v>379.62860000000001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5981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29.905000000000001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14.952500000000001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29.905000000000001</v>
      </c>
      <c r="R17" s="16" t="s">
        <v>17899</v>
      </c>
      <c r="S17" s="23">
        <f>B7L710C7*B7L121C1</f>
        <v>77.753</v>
      </c>
      <c r="T17" s="16" t="s">
        <v>15085</v>
      </c>
      <c r="U17" s="17">
        <f>A1L210C18</f>
        <v>6644.5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33.222499999999997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16.611249999999998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33.222499999999997</v>
      </c>
      <c r="AH17" s="16" t="s">
        <v>17903</v>
      </c>
      <c r="AI17" s="23">
        <f>B7L710C15*B7L121C1</f>
        <v>86.378499999999988</v>
      </c>
      <c r="AJ17" s="16" t="s">
        <v>15093</v>
      </c>
      <c r="AK17" s="17">
        <f>A1L210C21</f>
        <v>8316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41.58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20.79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41.58</v>
      </c>
      <c r="AX17" s="16" t="s">
        <v>17907</v>
      </c>
      <c r="AY17" s="23">
        <f>B7L710C23*B7L121C1</f>
        <v>108.108</v>
      </c>
      <c r="AZ17" s="16" t="s">
        <v>15101</v>
      </c>
      <c r="BA17" s="17">
        <f>A1L210C24</f>
        <v>9738.5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48.692500000000003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24.346250000000001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48.692500000000003</v>
      </c>
      <c r="BN17" s="16" t="s">
        <v>17911</v>
      </c>
      <c r="BO17" s="23">
        <f>B7L710C31*B7L121C1</f>
        <v>126.60050000000001</v>
      </c>
      <c r="BP17" s="16" t="s">
        <v>15109</v>
      </c>
      <c r="BQ17" s="17">
        <f>A1L210C27</f>
        <v>10374.799999999999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51.873999999999995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25.936999999999998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51.873999999999995</v>
      </c>
      <c r="CD17" s="16" t="s">
        <v>17915</v>
      </c>
      <c r="CE17" s="23">
        <f>B7L710C39*B7L121C1</f>
        <v>134.8724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145593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727.96500000000003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363.98250000000002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727.96500000000003</v>
      </c>
      <c r="R18" s="16" t="s">
        <v>17921</v>
      </c>
      <c r="S18" s="17">
        <f>B7L711C7*B7L121C1</f>
        <v>1892.7090000000001</v>
      </c>
      <c r="T18" s="16" t="s">
        <v>15125</v>
      </c>
      <c r="U18" s="17">
        <f>A1L211C18</f>
        <v>157730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788.65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394.32499999999999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788.65</v>
      </c>
      <c r="AH18" s="16" t="s">
        <v>17925</v>
      </c>
      <c r="AI18" s="17">
        <f>B7L711C15*B7L121C1</f>
        <v>2050.4900000000002</v>
      </c>
      <c r="AJ18" s="16" t="s">
        <v>15133</v>
      </c>
      <c r="AK18" s="17">
        <f>A1L211C21</f>
        <v>160348.66666666666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801.74333333333334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400.87166666666667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801.74333333333334</v>
      </c>
      <c r="AX18" s="16" t="s">
        <v>17929</v>
      </c>
      <c r="AY18" s="17">
        <f>B7L711C23*B7L121C1</f>
        <v>2084.532666666667</v>
      </c>
      <c r="AZ18" s="16" t="s">
        <v>15141</v>
      </c>
      <c r="BA18" s="17">
        <f>A1L211C24</f>
        <v>158065.75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790.32875000000001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395.16437500000001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790.32875000000001</v>
      </c>
      <c r="BN18" s="16" t="s">
        <v>17933</v>
      </c>
      <c r="BO18" s="17">
        <f>B7L711C31*B7L121C1</f>
        <v>2054.85475</v>
      </c>
      <c r="BP18" s="16" t="s">
        <v>15149</v>
      </c>
      <c r="BQ18" s="17">
        <f>A1L211C27</f>
        <v>157297.4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786.48699999999997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393.24349999999998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786.48699999999997</v>
      </c>
      <c r="CD18" s="16" t="s">
        <v>17937</v>
      </c>
      <c r="CE18" s="17">
        <f>B7L711C39*B7L121C1</f>
        <v>2044.8661999999999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60989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304.94499999999999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152.4725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304.94499999999999</v>
      </c>
      <c r="R19" s="16" t="s">
        <v>17943</v>
      </c>
      <c r="S19" s="23">
        <f>B7L712C7*B7L121C1</f>
        <v>792.85699999999997</v>
      </c>
      <c r="T19" s="16" t="s">
        <v>15165</v>
      </c>
      <c r="U19" s="17">
        <f>A1L212C18</f>
        <v>61029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305.14499999999998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152.57249999999999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305.14499999999998</v>
      </c>
      <c r="AH19" s="16" t="s">
        <v>17947</v>
      </c>
      <c r="AI19" s="23">
        <f>B7L712C15*B7L121C1</f>
        <v>793.37699999999995</v>
      </c>
      <c r="AJ19" s="16" t="s">
        <v>15173</v>
      </c>
      <c r="AK19" s="17">
        <f>A1L212C21</f>
        <v>58997.666666666664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294.98833333333334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147.49416666666667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294.98833333333334</v>
      </c>
      <c r="AX19" s="16" t="s">
        <v>17951</v>
      </c>
      <c r="AY19" s="23">
        <f>B7L712C23*B7L121C1</f>
        <v>766.96966666666674</v>
      </c>
      <c r="AZ19" s="16" t="s">
        <v>15181</v>
      </c>
      <c r="BA19" s="17">
        <f>A1L212C24</f>
        <v>58492.25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292.46125000000001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146.230625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292.46125000000001</v>
      </c>
      <c r="BN19" s="16" t="s">
        <v>17955</v>
      </c>
      <c r="BO19" s="23">
        <f>B7L712C31*B7L121C1</f>
        <v>760.39925000000005</v>
      </c>
      <c r="BP19" s="16" t="s">
        <v>15189</v>
      </c>
      <c r="BQ19" s="17">
        <f>A1L212C27</f>
        <v>59348.399999999994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296.74199999999996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148.37099999999998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296.74199999999996</v>
      </c>
      <c r="CD19" s="16" t="s">
        <v>17959</v>
      </c>
      <c r="CE19" s="23">
        <f>B7L712C39*B7L121C1</f>
        <v>771.52919999999995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235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1.175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0.58750000000000002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1.175</v>
      </c>
      <c r="R20" s="16" t="s">
        <v>17965</v>
      </c>
      <c r="S20" s="23">
        <f>B7L713C7*B7L121C1</f>
        <v>3.0550000000000002</v>
      </c>
      <c r="T20" s="16" t="s">
        <v>15205</v>
      </c>
      <c r="U20" s="17">
        <f>A1L213C18</f>
        <v>220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1.1000000000000001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0.55000000000000004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1.1000000000000001</v>
      </c>
      <c r="AH20" s="16" t="s">
        <v>17969</v>
      </c>
      <c r="AI20" s="23">
        <f>B7L713C15*B7L121C1</f>
        <v>2.8600000000000003</v>
      </c>
      <c r="AJ20" s="16" t="s">
        <v>15213</v>
      </c>
      <c r="AK20" s="23">
        <f>A1L213C21</f>
        <v>231.66666666666669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1.1583333333333334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0.57916666666666672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1.1583333333333334</v>
      </c>
      <c r="AX20" s="16" t="s">
        <v>17973</v>
      </c>
      <c r="AY20" s="23">
        <f>B7L713C23*B7L121C1</f>
        <v>3.0116666666666672</v>
      </c>
      <c r="AZ20" s="16" t="s">
        <v>15221</v>
      </c>
      <c r="BA20" s="23">
        <f>A1L213C24</f>
        <v>267.25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1.3362499999999999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0.66812499999999997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1.3362499999999999</v>
      </c>
      <c r="BN20" s="16" t="s">
        <v>17977</v>
      </c>
      <c r="BO20" s="23">
        <f>B7L713C31*B7L121C1</f>
        <v>3.4742500000000001</v>
      </c>
      <c r="BP20" s="16" t="s">
        <v>15229</v>
      </c>
      <c r="BQ20" s="23">
        <f>A1L213C27</f>
        <v>337.6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1.6880000000000002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0.84400000000000008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1.6880000000000002</v>
      </c>
      <c r="CD20" s="16" t="s">
        <v>17981</v>
      </c>
      <c r="CE20" s="23">
        <f>B7L713C39*B7L121C1</f>
        <v>4.3888000000000007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66646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333.23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166.61500000000001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333.23</v>
      </c>
      <c r="R21" s="16" t="s">
        <v>17987</v>
      </c>
      <c r="S21" s="23">
        <f>B7L714C7*B7L121C1</f>
        <v>866.39800000000002</v>
      </c>
      <c r="T21" s="16" t="s">
        <v>15245</v>
      </c>
      <c r="U21" s="17">
        <f>A1L214C18</f>
        <v>67770.5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338.85250000000002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169.42625000000001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338.85250000000002</v>
      </c>
      <c r="AH21" s="16" t="s">
        <v>17991</v>
      </c>
      <c r="AI21" s="23">
        <f>B7L714C15*B7L121C1</f>
        <v>881.01650000000006</v>
      </c>
      <c r="AJ21" s="16" t="s">
        <v>15253</v>
      </c>
      <c r="AK21" s="17">
        <f>A1L214C21</f>
        <v>67104.666666666672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335.52333333333337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167.76166666666668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335.52333333333337</v>
      </c>
      <c r="AX21" s="16" t="s">
        <v>17995</v>
      </c>
      <c r="AY21" s="23">
        <f>B7L714C23*B7L121C1</f>
        <v>872.36066666666682</v>
      </c>
      <c r="AZ21" s="16" t="s">
        <v>15261</v>
      </c>
      <c r="BA21" s="17">
        <f>A1L214C24</f>
        <v>66127.75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330.63875000000002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165.31937500000001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330.63875000000002</v>
      </c>
      <c r="BN21" s="16" t="s">
        <v>17999</v>
      </c>
      <c r="BO21" s="23">
        <f>B7L714C31*B7L121C1</f>
        <v>859.66075000000012</v>
      </c>
      <c r="BP21" s="16" t="s">
        <v>15269</v>
      </c>
      <c r="BQ21" s="17">
        <f>A1L214C27</f>
        <v>65471.8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327.35900000000004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163.67950000000002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327.35900000000004</v>
      </c>
      <c r="CD21" s="16" t="s">
        <v>18003</v>
      </c>
      <c r="CE21" s="23">
        <f>B7L714C39*B7L121C1</f>
        <v>851.13340000000017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6165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30.824999999999999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15.4125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30.824999999999999</v>
      </c>
      <c r="R22" s="16" t="s">
        <v>18009</v>
      </c>
      <c r="S22" s="23">
        <f>B7L715C7*B7L121C1</f>
        <v>80.144999999999996</v>
      </c>
      <c r="T22" s="16" t="s">
        <v>15285</v>
      </c>
      <c r="U22" s="17">
        <f>A1L215C18</f>
        <v>6807.5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34.037500000000001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17.018750000000001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34.037500000000001</v>
      </c>
      <c r="AH22" s="16" t="s">
        <v>18013</v>
      </c>
      <c r="AI22" s="23">
        <f>B7L715C15*B7L121C1</f>
        <v>88.497500000000002</v>
      </c>
      <c r="AJ22" s="16" t="s">
        <v>15293</v>
      </c>
      <c r="AK22" s="17">
        <f>A1L215C21</f>
        <v>7967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39.835000000000001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19.9175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39.835000000000001</v>
      </c>
      <c r="AX22" s="16" t="s">
        <v>18017</v>
      </c>
      <c r="AY22" s="23">
        <f>B7L715C23*B7L121C1</f>
        <v>103.57100000000001</v>
      </c>
      <c r="AZ22" s="16" t="s">
        <v>15301</v>
      </c>
      <c r="BA22" s="17">
        <f>A1L215C24</f>
        <v>7310.75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36.553750000000001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18.276875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36.553750000000001</v>
      </c>
      <c r="BN22" s="16" t="s">
        <v>18021</v>
      </c>
      <c r="BO22" s="23">
        <f>B7L715C31*B7L121C1</f>
        <v>95.039750000000012</v>
      </c>
      <c r="BP22" s="16" t="s">
        <v>15309</v>
      </c>
      <c r="BQ22" s="17">
        <f>A1L215C27</f>
        <v>6761.6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33.808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16.904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33.808</v>
      </c>
      <c r="CD22" s="16" t="s">
        <v>18025</v>
      </c>
      <c r="CE22" s="23">
        <f>B7L715C39*B7L121C1</f>
        <v>87.900800000000004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1391116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6955.58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3477.79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6955.58</v>
      </c>
      <c r="R23" s="16" t="s">
        <v>18032</v>
      </c>
      <c r="S23" s="17">
        <f>B7L716C7*B7L121C1</f>
        <v>18084.508000000002</v>
      </c>
      <c r="T23" s="16" t="s">
        <v>15325</v>
      </c>
      <c r="U23" s="17">
        <f>A1L216C18</f>
        <v>1358408.5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6792.0424999999996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3396.0212499999998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6792.0424999999996</v>
      </c>
      <c r="AH23" s="16" t="s">
        <v>18036</v>
      </c>
      <c r="AI23" s="17">
        <f>B7L716C15*B7L121C1</f>
        <v>17659.3105</v>
      </c>
      <c r="AJ23" s="16" t="s">
        <v>15333</v>
      </c>
      <c r="AK23" s="17">
        <f>A1L216C21</f>
        <v>1399372.3333333333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6996.8616666666667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3498.4308333333333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6996.8616666666667</v>
      </c>
      <c r="AX23" s="16" t="s">
        <v>18040</v>
      </c>
      <c r="AY23" s="17">
        <f>B7L716C23*B7L121C1</f>
        <v>18191.840333333334</v>
      </c>
      <c r="AZ23" s="16" t="s">
        <v>15341</v>
      </c>
      <c r="BA23" s="17">
        <f>A1L216C24</f>
        <v>1449409.5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7247.0474999999997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3623.5237499999998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7247.0474999999997</v>
      </c>
      <c r="BN23" s="16" t="s">
        <v>18044</v>
      </c>
      <c r="BO23" s="17">
        <f>B7L716C31*B7L121C1</f>
        <v>18842.323499999999</v>
      </c>
      <c r="BP23" s="16" t="s">
        <v>15349</v>
      </c>
      <c r="BQ23" s="17">
        <f>A1L216C27</f>
        <v>1477741.2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7388.7060000000001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3694.3530000000001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7388.7060000000001</v>
      </c>
      <c r="CD23" s="16" t="s">
        <v>18048</v>
      </c>
      <c r="CE23" s="17">
        <f>B7L716C39*B7L121C1</f>
        <v>19210.635600000001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E7329B-4508-419D-B947-2FF01C969039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72.749057836453119</v>
      </c>
      <c r="F9" s="16" t="s">
        <v>18142</v>
      </c>
      <c r="G9" s="23">
        <f>B7L202C7</f>
        <v>15.650630446700902</v>
      </c>
      <c r="H9" s="16" t="s">
        <v>18143</v>
      </c>
      <c r="I9" s="17">
        <f>B7L802C1+B7L802C2</f>
        <v>88.39968828315402</v>
      </c>
      <c r="J9" s="16" t="s">
        <v>18144</v>
      </c>
      <c r="K9" s="17">
        <f>IF(B7L802C3=0,0,B7L802C2/B7L802C3)</f>
        <v>0.17704395513896151</v>
      </c>
      <c r="L9" s="16" t="s">
        <v>18145</v>
      </c>
      <c r="M9" s="17">
        <f>B7L302C9+B7L402C9+B7L502C11+B7L602C11+B7L702C7</f>
        <v>162.88817000049207</v>
      </c>
      <c r="N9" s="16" t="s">
        <v>18146</v>
      </c>
      <c r="O9" s="17">
        <f>B7L302C10+B7L402C10+B7L502C12+B7L602C12+B7L702C8</f>
        <v>423.50924200127952</v>
      </c>
      <c r="P9" s="16" t="s">
        <v>18147</v>
      </c>
      <c r="Q9" s="17">
        <f>B7L202C1</f>
        <v>12138</v>
      </c>
      <c r="R9" s="16" t="s">
        <v>18148</v>
      </c>
      <c r="S9" s="17">
        <f>B7L802C6+B7L802C7</f>
        <v>12561.509242001279</v>
      </c>
      <c r="T9" s="16" t="s">
        <v>18149</v>
      </c>
      <c r="U9" s="17">
        <f>IF(B7L802C8=0,0,B7L802C7/B7L802C8)</f>
        <v>0.96628516256747143</v>
      </c>
      <c r="V9" s="16" t="s">
        <v>18150</v>
      </c>
      <c r="W9" s="17">
        <f>B7L302C15+B7L302C17+B7L402C17+B7L502C19+B7L502C21+B7L602C19+B7L602C21+B7L702C13</f>
        <v>71.055281307759927</v>
      </c>
      <c r="X9" s="16" t="s">
        <v>18151</v>
      </c>
      <c r="Y9" s="23">
        <f>B7L202C15</f>
        <v>16.902046028531952</v>
      </c>
      <c r="Z9" s="16" t="s">
        <v>18152</v>
      </c>
      <c r="AA9" s="17">
        <f>B7L802C10+B7L802C11</f>
        <v>87.957327336291883</v>
      </c>
      <c r="AB9" s="16" t="s">
        <v>18153</v>
      </c>
      <c r="AC9" s="17">
        <f>IF(B7L802C12=0,0,B7L802C11/B7L802C12)</f>
        <v>0.19216188736510229</v>
      </c>
      <c r="AD9" s="16" t="s">
        <v>18154</v>
      </c>
      <c r="AE9" s="17">
        <f>B7L302C19+B7L402C19+B7L502C23+B7L602C23+B7L702C15</f>
        <v>159.20732014267958</v>
      </c>
      <c r="AF9" s="16" t="s">
        <v>18155</v>
      </c>
      <c r="AG9" s="17">
        <f>B7L302C20+B7L402C20+B7L502C24+B7L602C24+B7L702C16</f>
        <v>413.93903237096686</v>
      </c>
      <c r="AH9" s="16" t="s">
        <v>18156</v>
      </c>
      <c r="AI9" s="17">
        <f>B7L202C9</f>
        <v>11551.5</v>
      </c>
      <c r="AJ9" s="16" t="s">
        <v>18157</v>
      </c>
      <c r="AK9" s="17">
        <f>B7L802C15+B7L802C16</f>
        <v>11965.439032370967</v>
      </c>
      <c r="AL9" s="16" t="s">
        <v>18158</v>
      </c>
      <c r="AM9" s="17">
        <f>IF(B7L802C17=0,0,B7L802C16/B7L802C17)</f>
        <v>0.96540544552931928</v>
      </c>
      <c r="AN9" s="16" t="s">
        <v>18159</v>
      </c>
      <c r="AO9" s="17">
        <f>B7L302C25+B7L302C27+B7L402C27+B7L502C31+B7L502C33+B7L602C31+B7L602C33+B7L702C21</f>
        <v>72.809427577511315</v>
      </c>
      <c r="AP9" s="16" t="s">
        <v>18160</v>
      </c>
      <c r="AQ9" s="23">
        <f>B7L202C23</f>
        <v>18.716831234228952</v>
      </c>
      <c r="AR9" s="16" t="s">
        <v>18161</v>
      </c>
      <c r="AS9" s="17">
        <f>B7L802C19+B7L802C20</f>
        <v>91.526258811740263</v>
      </c>
      <c r="AT9" s="16" t="s">
        <v>18162</v>
      </c>
      <c r="AU9" s="17">
        <f>IF(B7L802C21=0,0,B7L802C20/B7L802C21)</f>
        <v>0.20449684579293767</v>
      </c>
      <c r="AV9" s="16" t="s">
        <v>18163</v>
      </c>
      <c r="AW9" s="17">
        <f>B7L302C29+B7L402C29+B7L502C35+B7L602C35+B7L702C23</f>
        <v>162.63401661631224</v>
      </c>
      <c r="AX9" s="16" t="s">
        <v>18164</v>
      </c>
      <c r="AY9" s="17">
        <f>B7L302C30+B7L402C30+B7L502C36+B7L602C36+B7L702C24</f>
        <v>422.84844320241189</v>
      </c>
      <c r="AZ9" s="16" t="s">
        <v>18165</v>
      </c>
      <c r="BA9" s="17">
        <f>B7L202C17</f>
        <v>11832.333333333332</v>
      </c>
      <c r="BB9" s="16" t="s">
        <v>18166</v>
      </c>
      <c r="BC9" s="17">
        <f>B7L802C24+B7L802C25</f>
        <v>12255.181776535745</v>
      </c>
      <c r="BD9" s="16" t="s">
        <v>18167</v>
      </c>
      <c r="BE9" s="17">
        <f>IF(B7L802C26=0,0,B7L802C25/B7L802C26)</f>
        <v>0.96549635485521601</v>
      </c>
      <c r="BF9" s="16" t="s">
        <v>18168</v>
      </c>
      <c r="BG9" s="17">
        <f>B7L302C35+B7L302C37+B7L402C37+B7L502C43+B7L502C45+B7L602C43+B7L602C45+B7L702C29</f>
        <v>73.495087251348821</v>
      </c>
      <c r="BH9" s="16" t="s">
        <v>18169</v>
      </c>
      <c r="BI9" s="23">
        <f>B7L202C31</f>
        <v>19.827650091525186</v>
      </c>
      <c r="BJ9" s="16" t="s">
        <v>18170</v>
      </c>
      <c r="BK9" s="17">
        <f>B7L802C28+B7L802C29</f>
        <v>93.322737342874007</v>
      </c>
      <c r="BL9" s="16" t="s">
        <v>18171</v>
      </c>
      <c r="BM9" s="17">
        <f>IF(B7L802C30=0,0,B7L802C29/B7L802C30)</f>
        <v>0.21246322874860676</v>
      </c>
      <c r="BN9" s="16" t="s">
        <v>18172</v>
      </c>
      <c r="BO9" s="17">
        <f>B7L302C39+B7L402C39+B7L502C47+B7L602C47+B7L702C31</f>
        <v>163.82639810741853</v>
      </c>
      <c r="BP9" s="16" t="s">
        <v>18173</v>
      </c>
      <c r="BQ9" s="17">
        <f>B7L302C40+B7L402C40+B7L502C48+B7L602C48+B7L702C32</f>
        <v>425.94863507928824</v>
      </c>
      <c r="BR9" s="16" t="s">
        <v>18174</v>
      </c>
      <c r="BS9" s="17">
        <f>B7L202C25</f>
        <v>11856.25</v>
      </c>
      <c r="BT9" s="16" t="s">
        <v>18175</v>
      </c>
      <c r="BU9" s="17">
        <f>B7L802C33+B7L802C34</f>
        <v>12282.198635079289</v>
      </c>
      <c r="BV9" s="16" t="s">
        <v>18176</v>
      </c>
      <c r="BW9" s="17">
        <f>IF(B7L802C35=0,0,B7L802C34/B7L802C35)</f>
        <v>0.96531983826879875</v>
      </c>
      <c r="BX9" s="16" t="s">
        <v>18177</v>
      </c>
      <c r="BY9" s="17">
        <f>B7L302C45+B7L302C47+B7L402C47+B7L502C55+B7L502C57+B7L602C55+B7L602C57+B7L702C37</f>
        <v>73.202527282053552</v>
      </c>
      <c r="BZ9" s="16" t="s">
        <v>18178</v>
      </c>
      <c r="CA9" s="23">
        <f>B7L202C39</f>
        <v>19.722171158326301</v>
      </c>
      <c r="CB9" s="16" t="s">
        <v>18179</v>
      </c>
      <c r="CC9" s="17">
        <f>B7L802C37+B7L802C38</f>
        <v>92.924698440379856</v>
      </c>
      <c r="CD9" s="16" t="s">
        <v>18180</v>
      </c>
      <c r="CE9" s="17">
        <f>IF(B7L802C39=0,0,B7L802C38/B7L802C39)</f>
        <v>0.21223820458217546</v>
      </c>
      <c r="CF9" s="16" t="s">
        <v>18181</v>
      </c>
      <c r="CG9" s="17">
        <f>B7L302C49+B7L402C49+B7L502C59+B7L602C59+B7L702C39</f>
        <v>162.73095748729452</v>
      </c>
      <c r="CH9" s="16" t="s">
        <v>18182</v>
      </c>
      <c r="CI9" s="17">
        <f>B7L302C50+B7L402C50+B7L502C60+B7L602C60+B7L702C40</f>
        <v>423.10048946696571</v>
      </c>
      <c r="CJ9" s="16" t="s">
        <v>18183</v>
      </c>
      <c r="CK9" s="17">
        <f>B7L202C33</f>
        <v>11787.2</v>
      </c>
      <c r="CL9" s="16" t="s">
        <v>18184</v>
      </c>
      <c r="CM9" s="17">
        <f>B7L802C42+B7L802C43</f>
        <v>12210.300489466967</v>
      </c>
      <c r="CN9" s="16" t="s">
        <v>18185</v>
      </c>
      <c r="CO9" s="17">
        <f>IF(B7L802C44=0,0,B7L802C43/B7L802C44)</f>
        <v>0.96534888802843577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1552.4796373358593</v>
      </c>
      <c r="F10" s="16" t="s">
        <v>18187</v>
      </c>
      <c r="G10" s="23">
        <f>B7L203C7</f>
        <v>300.35207669179067</v>
      </c>
      <c r="H10" s="16" t="s">
        <v>18188</v>
      </c>
      <c r="I10" s="17">
        <f>B7L803C1+B7L803C2</f>
        <v>1852.8317140276499</v>
      </c>
      <c r="J10" s="16" t="s">
        <v>18189</v>
      </c>
      <c r="K10" s="23">
        <f>IF(B7L803C3=0,0,B7L803C2/B7L803C3)</f>
        <v>0.16210434785730815</v>
      </c>
      <c r="L10" s="16" t="s">
        <v>18190</v>
      </c>
      <c r="M10" s="17">
        <f>B7L303C9+B7L403C9+B7L503C11+B7L603C11+B7L703C7</f>
        <v>3513.2759564872263</v>
      </c>
      <c r="N10" s="16" t="s">
        <v>18191</v>
      </c>
      <c r="O10" s="17">
        <f>B7L303C10+B7L403C10+B7L503C12+B7L603C12+B7L703C8</f>
        <v>9134.5174868667873</v>
      </c>
      <c r="P10" s="16" t="s">
        <v>18192</v>
      </c>
      <c r="Q10" s="17">
        <f>B7L203C1</f>
        <v>232941</v>
      </c>
      <c r="R10" s="16" t="s">
        <v>18193</v>
      </c>
      <c r="S10" s="17">
        <f>B7L803C6+B7L803C7</f>
        <v>242075.5174868668</v>
      </c>
      <c r="T10" s="16" t="s">
        <v>18194</v>
      </c>
      <c r="U10" s="23">
        <f>IF(B7L803C8=0,0,B7L803C7/B7L803C8)</f>
        <v>0.9622658351340202</v>
      </c>
      <c r="V10" s="16" t="s">
        <v>18195</v>
      </c>
      <c r="W10" s="17">
        <f>B7L303C15+B7L303C17+B7L403C17+B7L503C19+B7L503C21+B7L603C19+B7L603C21+B7L703C13</f>
        <v>1627.7209560480046</v>
      </c>
      <c r="X10" s="16" t="s">
        <v>18196</v>
      </c>
      <c r="Y10" s="23">
        <f>B7L203C15</f>
        <v>348.57223479739383</v>
      </c>
      <c r="Z10" s="16" t="s">
        <v>18197</v>
      </c>
      <c r="AA10" s="17">
        <f>B7L803C10+B7L803C11</f>
        <v>1976.2931908453984</v>
      </c>
      <c r="AB10" s="16" t="s">
        <v>18198</v>
      </c>
      <c r="AC10" s="23">
        <f>IF(B7L803C12=0,0,B7L803C11/B7L803C12)</f>
        <v>0.17637678276282739</v>
      </c>
      <c r="AD10" s="16" t="s">
        <v>18199</v>
      </c>
      <c r="AE10" s="17">
        <f>B7L303C19+B7L403C19+B7L503C23+B7L603C23+B7L703C15</f>
        <v>3669.7280368240254</v>
      </c>
      <c r="AF10" s="16" t="s">
        <v>18200</v>
      </c>
      <c r="AG10" s="17">
        <f>B7L303C20+B7L403C20+B7L503C24+B7L603C24+B7L703C16</f>
        <v>9541.2928957424683</v>
      </c>
      <c r="AH10" s="16" t="s">
        <v>18201</v>
      </c>
      <c r="AI10" s="17">
        <f>B7L203C9</f>
        <v>238227.5</v>
      </c>
      <c r="AJ10" s="16" t="s">
        <v>18202</v>
      </c>
      <c r="AK10" s="17">
        <f>B7L803C15+B7L803C16</f>
        <v>247768.79289574246</v>
      </c>
      <c r="AL10" s="16" t="s">
        <v>18203</v>
      </c>
      <c r="AM10" s="23">
        <f>IF(B7L803C17=0,0,B7L803C16/B7L803C17)</f>
        <v>0.9614911434800536</v>
      </c>
      <c r="AN10" s="16" t="s">
        <v>18204</v>
      </c>
      <c r="AO10" s="17">
        <f>B7L303C25+B7L303C27+B7L403C27+B7L503C31+B7L503C33+B7L603C31+B7L603C33+B7L703C21</f>
        <v>1708.2372131590912</v>
      </c>
      <c r="AP10" s="16" t="s">
        <v>18205</v>
      </c>
      <c r="AQ10" s="23">
        <f>B7L203C23</f>
        <v>392.32264689013959</v>
      </c>
      <c r="AR10" s="16" t="s">
        <v>18206</v>
      </c>
      <c r="AS10" s="17">
        <f>B7L803C19+B7L803C20</f>
        <v>2100.5598600492308</v>
      </c>
      <c r="AT10" s="16" t="s">
        <v>18207</v>
      </c>
      <c r="AU10" s="23">
        <f>IF(B7L803C21=0,0,B7L803C20/B7L803C21)</f>
        <v>0.186770515019241</v>
      </c>
      <c r="AV10" s="16" t="s">
        <v>18208</v>
      </c>
      <c r="AW10" s="17">
        <f>B7L303C29+B7L403C29+B7L503C35+B7L603C35+B7L703C23</f>
        <v>3847.8914422216681</v>
      </c>
      <c r="AX10" s="16" t="s">
        <v>18209</v>
      </c>
      <c r="AY10" s="17">
        <f>B7L303C30+B7L403C30+B7L503C36+B7L603C36+B7L703C24</f>
        <v>10004.517749776338</v>
      </c>
      <c r="AZ10" s="16" t="s">
        <v>18210</v>
      </c>
      <c r="BA10" s="17">
        <f>B7L203C17</f>
        <v>248017</v>
      </c>
      <c r="BB10" s="16" t="s">
        <v>18211</v>
      </c>
      <c r="BC10" s="17">
        <f>B7L803C24+B7L803C25</f>
        <v>258021.51774977634</v>
      </c>
      <c r="BD10" s="16" t="s">
        <v>18212</v>
      </c>
      <c r="BE10" s="23">
        <f>IF(B7L803C26=0,0,B7L803C25/B7L803C26)</f>
        <v>0.96122603325092248</v>
      </c>
      <c r="BF10" s="16" t="s">
        <v>18213</v>
      </c>
      <c r="BG10" s="17">
        <f>B7L303C35+B7L303C37+B7L403C37+B7L503C43+B7L503C45+B7L603C43+B7L603C45+B7L703C29</f>
        <v>1790.8260180912248</v>
      </c>
      <c r="BH10" s="16" t="s">
        <v>18214</v>
      </c>
      <c r="BI10" s="23">
        <f>B7L203C31</f>
        <v>424.34933954974571</v>
      </c>
      <c r="BJ10" s="16" t="s">
        <v>18215</v>
      </c>
      <c r="BK10" s="17">
        <f>B7L803C28+B7L803C29</f>
        <v>2215.1753576409706</v>
      </c>
      <c r="BL10" s="16" t="s">
        <v>18216</v>
      </c>
      <c r="BM10" s="23">
        <f>IF(B7L803C30=0,0,B7L803C29/B7L803C30)</f>
        <v>0.1915646714315441</v>
      </c>
      <c r="BN10" s="16" t="s">
        <v>18217</v>
      </c>
      <c r="BO10" s="17">
        <f>B7L303C39+B7L403C39+B7L503C47+B7L603C47+B7L703C31</f>
        <v>4030.3173278467348</v>
      </c>
      <c r="BP10" s="16" t="s">
        <v>18218</v>
      </c>
      <c r="BQ10" s="17">
        <f>B7L303C40+B7L403C40+B7L503C48+B7L603C48+B7L703C32</f>
        <v>10478.825052401513</v>
      </c>
      <c r="BR10" s="16" t="s">
        <v>18219</v>
      </c>
      <c r="BS10" s="17">
        <f>B7L203C25</f>
        <v>253746.25</v>
      </c>
      <c r="BT10" s="16" t="s">
        <v>18220</v>
      </c>
      <c r="BU10" s="17">
        <f>B7L803C33+B7L803C34</f>
        <v>264225.07505240152</v>
      </c>
      <c r="BV10" s="16" t="s">
        <v>18221</v>
      </c>
      <c r="BW10" s="23">
        <f>IF(B7L803C35=0,0,B7L803C34/B7L803C35)</f>
        <v>0.96034129217174657</v>
      </c>
      <c r="BX10" s="16" t="s">
        <v>18222</v>
      </c>
      <c r="BY10" s="17">
        <f>B7L303C45+B7L303C47+B7L403C47+B7L503C55+B7L503C57+B7L603C55+B7L603C57+B7L703C37</f>
        <v>1860.2718182673291</v>
      </c>
      <c r="BZ10" s="16" t="s">
        <v>18223</v>
      </c>
      <c r="CA10" s="23">
        <f>B7L203C39</f>
        <v>433.02841745252522</v>
      </c>
      <c r="CB10" s="16" t="s">
        <v>18224</v>
      </c>
      <c r="CC10" s="17">
        <f>B7L803C37+B7L803C38</f>
        <v>2293.3002357198543</v>
      </c>
      <c r="CD10" s="16" t="s">
        <v>18225</v>
      </c>
      <c r="CE10" s="23">
        <f>IF(B7L803C39=0,0,B7L803C38/B7L803C39)</f>
        <v>0.18882325598183178</v>
      </c>
      <c r="CF10" s="16" t="s">
        <v>18226</v>
      </c>
      <c r="CG10" s="17">
        <f>B7L303C49+B7L403C49+B7L503C59+B7L603C59+B7L703C39</f>
        <v>4193.4173586103097</v>
      </c>
      <c r="CH10" s="16" t="s">
        <v>18227</v>
      </c>
      <c r="CI10" s="17">
        <f>B7L303C50+B7L403C50+B7L503C60+B7L603C60+B7L703C40</f>
        <v>10902.885132386806</v>
      </c>
      <c r="CJ10" s="16" t="s">
        <v>18228</v>
      </c>
      <c r="CK10" s="17">
        <f>B7L203C33</f>
        <v>258804.8</v>
      </c>
      <c r="CL10" s="16" t="s">
        <v>18229</v>
      </c>
      <c r="CM10" s="17">
        <f>B7L803C42+B7L803C43</f>
        <v>269707.6851323868</v>
      </c>
      <c r="CN10" s="16" t="s">
        <v>18230</v>
      </c>
      <c r="CO10" s="23">
        <f>IF(B7L803C44=0,0,B7L803C43/B7L803C44)</f>
        <v>0.9595751781153915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4860.5169952202623</v>
      </c>
      <c r="F11" s="16" t="s">
        <v>18232</v>
      </c>
      <c r="G11" s="23">
        <f>B7L204C7</f>
        <v>512.9585030986176</v>
      </c>
      <c r="H11" s="16" t="s">
        <v>18233</v>
      </c>
      <c r="I11" s="17">
        <f>B7L804C1+B7L804C2</f>
        <v>5373.4754983188795</v>
      </c>
      <c r="J11" s="16" t="s">
        <v>18234</v>
      </c>
      <c r="K11" s="17">
        <f>IF(B7L804C3=0,0,B7L804C2/B7L804C3)</f>
        <v>9.5461215606007579E-2</v>
      </c>
      <c r="L11" s="16" t="s">
        <v>18235</v>
      </c>
      <c r="M11" s="17">
        <f>B7L304C9+B7L404C9+B7L504C11+B7L604C11+B7L704C7</f>
        <v>9850.8162881914432</v>
      </c>
      <c r="N11" s="16" t="s">
        <v>18236</v>
      </c>
      <c r="O11" s="17">
        <f>B7L304C10+B7L404C10+B7L504C12+B7L604C12+B7L704C8</f>
        <v>25612.122349297755</v>
      </c>
      <c r="P11" s="16" t="s">
        <v>18237</v>
      </c>
      <c r="Q11" s="17">
        <f>B7L204C1</f>
        <v>397830</v>
      </c>
      <c r="R11" s="16" t="s">
        <v>18238</v>
      </c>
      <c r="S11" s="17">
        <f>B7L804C6+B7L804C7</f>
        <v>423442.12234929774</v>
      </c>
      <c r="T11" s="16" t="s">
        <v>18239</v>
      </c>
      <c r="U11" s="17">
        <f>IF(B7L804C8=0,0,B7L804C7/B7L804C8)</f>
        <v>0.93951446727312049</v>
      </c>
      <c r="V11" s="16" t="s">
        <v>18240</v>
      </c>
      <c r="W11" s="17">
        <f>B7L304C15+B7L304C17+B7L404C17+B7L504C19+B7L504C21+B7L604C19+B7L604C21+B7L704C13</f>
        <v>4445.6068073303077</v>
      </c>
      <c r="X11" s="16" t="s">
        <v>18241</v>
      </c>
      <c r="Y11" s="23">
        <f>B7L204C15</f>
        <v>495.27977027536377</v>
      </c>
      <c r="Z11" s="16" t="s">
        <v>18242</v>
      </c>
      <c r="AA11" s="17">
        <f>B7L804C10+B7L804C11</f>
        <v>4940.8865776056718</v>
      </c>
      <c r="AB11" s="16" t="s">
        <v>18243</v>
      </c>
      <c r="AC11" s="17">
        <f>IF(B7L804C12=0,0,B7L804C11/B7L804C12)</f>
        <v>0.10024107262858355</v>
      </c>
      <c r="AD11" s="16" t="s">
        <v>18244</v>
      </c>
      <c r="AE11" s="17">
        <f>B7L304C19+B7L404C19+B7L504C23+B7L604C23+B7L704C15</f>
        <v>9113.0549426266898</v>
      </c>
      <c r="AF11" s="16" t="s">
        <v>18245</v>
      </c>
      <c r="AG11" s="17">
        <f>B7L304C20+B7L404C20+B7L504C24+B7L604C24+B7L704C16</f>
        <v>23693.942850829389</v>
      </c>
      <c r="AH11" s="16" t="s">
        <v>18246</v>
      </c>
      <c r="AI11" s="17">
        <f>B7L204C9</f>
        <v>338493</v>
      </c>
      <c r="AJ11" s="16" t="s">
        <v>18247</v>
      </c>
      <c r="AK11" s="17">
        <f>B7L804C15+B7L804C16</f>
        <v>362186.94285082939</v>
      </c>
      <c r="AL11" s="16" t="s">
        <v>18248</v>
      </c>
      <c r="AM11" s="17">
        <f>IF(B7L804C17=0,0,B7L804C16/B7L804C17)</f>
        <v>0.93458090271192351</v>
      </c>
      <c r="AN11" s="16" t="s">
        <v>18249</v>
      </c>
      <c r="AO11" s="17">
        <f>B7L304C25+B7L304C27+B7L404C27+B7L504C31+B7L504C33+B7L604C31+B7L604C33+B7L704C21</f>
        <v>4415.4008070957398</v>
      </c>
      <c r="AP11" s="16" t="s">
        <v>18250</v>
      </c>
      <c r="AQ11" s="23">
        <f>B7L204C23</f>
        <v>521.78604632590793</v>
      </c>
      <c r="AR11" s="16" t="s">
        <v>18251</v>
      </c>
      <c r="AS11" s="17">
        <f>B7L804C19+B7L804C20</f>
        <v>4937.1868534216474</v>
      </c>
      <c r="AT11" s="16" t="s">
        <v>18252</v>
      </c>
      <c r="AU11" s="17">
        <f>IF(B7L804C21=0,0,B7L804C20/B7L804C21)</f>
        <v>0.10568488935440867</v>
      </c>
      <c r="AV11" s="16" t="s">
        <v>18253</v>
      </c>
      <c r="AW11" s="17">
        <f>B7L304C29+B7L404C29+B7L504C35+B7L604C35+B7L704C23</f>
        <v>9112.4389704599052</v>
      </c>
      <c r="AX11" s="16" t="s">
        <v>18254</v>
      </c>
      <c r="AY11" s="17">
        <f>B7L304C30+B7L404C30+B7L504C36+B7L604C36+B7L704C24</f>
        <v>23692.341323195757</v>
      </c>
      <c r="AZ11" s="16" t="s">
        <v>18255</v>
      </c>
      <c r="BA11" s="17">
        <f>B7L204C17</f>
        <v>329860.66666666663</v>
      </c>
      <c r="BB11" s="16" t="s">
        <v>18256</v>
      </c>
      <c r="BC11" s="17">
        <f>B7L804C24+B7L804C25</f>
        <v>353553.00798986241</v>
      </c>
      <c r="BD11" s="16" t="s">
        <v>18257</v>
      </c>
      <c r="BE11" s="17">
        <f>IF(B7L804C26=0,0,B7L804C25/B7L804C26)</f>
        <v>0.93298786663448463</v>
      </c>
      <c r="BF11" s="16" t="s">
        <v>18258</v>
      </c>
      <c r="BG11" s="17">
        <f>B7L304C35+B7L304C37+B7L404C37+B7L504C43+B7L504C45+B7L604C43+B7L604C45+B7L704C29</f>
        <v>4664.4396360043893</v>
      </c>
      <c r="BH11" s="16" t="s">
        <v>18259</v>
      </c>
      <c r="BI11" s="23">
        <f>B7L204C31</f>
        <v>578.540100471301</v>
      </c>
      <c r="BJ11" s="16" t="s">
        <v>18260</v>
      </c>
      <c r="BK11" s="17">
        <f>B7L804C28+B7L804C29</f>
        <v>5242.9797364756905</v>
      </c>
      <c r="BL11" s="16" t="s">
        <v>18261</v>
      </c>
      <c r="BM11" s="17">
        <f>IF(B7L804C30=0,0,B7L804C29/B7L804C30)</f>
        <v>0.11034566783586185</v>
      </c>
      <c r="BN11" s="16" t="s">
        <v>18262</v>
      </c>
      <c r="BO11" s="17">
        <f>B7L304C39+B7L404C39+B7L504C47+B7L604C47+B7L704C31</f>
        <v>9652.6030102141412</v>
      </c>
      <c r="BP11" s="16" t="s">
        <v>18263</v>
      </c>
      <c r="BQ11" s="17">
        <f>B7L304C40+B7L404C40+B7L504C48+B7L604C48+B7L704C32</f>
        <v>25096.767826556767</v>
      </c>
      <c r="BR11" s="16" t="s">
        <v>18264</v>
      </c>
      <c r="BS11" s="17">
        <f>B7L204C25</f>
        <v>345947</v>
      </c>
      <c r="BT11" s="16" t="s">
        <v>18265</v>
      </c>
      <c r="BU11" s="17">
        <f>B7L804C33+B7L804C34</f>
        <v>371043.76782655675</v>
      </c>
      <c r="BV11" s="16" t="s">
        <v>18266</v>
      </c>
      <c r="BW11" s="17">
        <f>IF(B7L804C35=0,0,B7L804C34/B7L804C35)</f>
        <v>0.93236170499894189</v>
      </c>
      <c r="BX11" s="16" t="s">
        <v>18267</v>
      </c>
      <c r="BY11" s="17">
        <f>B7L304C45+B7L304C47+B7L404C47+B7L504C55+B7L504C57+B7L604C55+B7L604C57+B7L704C37</f>
        <v>4773.4010524006517</v>
      </c>
      <c r="BZ11" s="16" t="s">
        <v>18268</v>
      </c>
      <c r="CA11" s="23">
        <f>B7L204C39</f>
        <v>596.89551236626517</v>
      </c>
      <c r="CB11" s="16" t="s">
        <v>18269</v>
      </c>
      <c r="CC11" s="17">
        <f>B7L804C37+B7L804C38</f>
        <v>5370.2965647669171</v>
      </c>
      <c r="CD11" s="16" t="s">
        <v>18270</v>
      </c>
      <c r="CE11" s="17">
        <f>IF(B7L804C39=0,0,B7L804C38/B7L804C39)</f>
        <v>0.11114758843717075</v>
      </c>
      <c r="CF11" s="16" t="s">
        <v>18271</v>
      </c>
      <c r="CG11" s="17">
        <f>B7L304C49+B7L404C49+B7L504C59+B7L604C59+B7L704C39</f>
        <v>9866.7711104715836</v>
      </c>
      <c r="CH11" s="16" t="s">
        <v>18272</v>
      </c>
      <c r="CI11" s="17">
        <f>B7L304C50+B7L404C50+B7L504C60+B7L604C60+B7L704C40</f>
        <v>25653.604887226116</v>
      </c>
      <c r="CJ11" s="16" t="s">
        <v>18273</v>
      </c>
      <c r="CK11" s="17">
        <f>B7L204C33</f>
        <v>356742</v>
      </c>
      <c r="CL11" s="16" t="s">
        <v>18274</v>
      </c>
      <c r="CM11" s="17">
        <f>B7L804C42+B7L804C43</f>
        <v>382395.60488722613</v>
      </c>
      <c r="CN11" s="16" t="s">
        <v>18275</v>
      </c>
      <c r="CO11" s="17">
        <f>IF(B7L804C44=0,0,B7L804C43/B7L804C44)</f>
        <v>0.9329134421019516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1184.438925712218</v>
      </c>
      <c r="F12" s="16" t="s">
        <v>18277</v>
      </c>
      <c r="G12" s="23">
        <f>B7L205C7</f>
        <v>137.65282626700406</v>
      </c>
      <c r="H12" s="16" t="s">
        <v>18278</v>
      </c>
      <c r="I12" s="17">
        <f>B7L805C1+B7L805C2</f>
        <v>1322.091751979222</v>
      </c>
      <c r="J12" s="16" t="s">
        <v>18279</v>
      </c>
      <c r="K12" s="23">
        <f>IF(B7L805C3=0,0,B7L805C2/B7L805C3)</f>
        <v>0.10411745331663443</v>
      </c>
      <c r="L12" s="16" t="s">
        <v>18280</v>
      </c>
      <c r="M12" s="17">
        <f>B7L305C9+B7L405C9+B7L505C11+B7L605C11+B7L705C7</f>
        <v>2504.328068397198</v>
      </c>
      <c r="N12" s="16" t="s">
        <v>18281</v>
      </c>
      <c r="O12" s="17">
        <f>B7L305C10+B7L405C10+B7L505C12+B7L605C12+B7L705C8</f>
        <v>6511.2529778327153</v>
      </c>
      <c r="P12" s="16" t="s">
        <v>18282</v>
      </c>
      <c r="Q12" s="17">
        <f>B7L205C1</f>
        <v>106758</v>
      </c>
      <c r="R12" s="16" t="s">
        <v>18283</v>
      </c>
      <c r="S12" s="17">
        <f>B7L805C6+B7L805C7</f>
        <v>113269.25297783272</v>
      </c>
      <c r="T12" s="16" t="s">
        <v>18284</v>
      </c>
      <c r="U12" s="23">
        <f>IF(B7L805C8=0,0,B7L805C7/B7L805C8)</f>
        <v>0.94251526511694228</v>
      </c>
      <c r="V12" s="16" t="s">
        <v>18285</v>
      </c>
      <c r="W12" s="17">
        <f>B7L305C15+B7L305C17+B7L405C17+B7L505C19+B7L505C21+B7L605C19+B7L605C21+B7L705C13</f>
        <v>1180.7593538551539</v>
      </c>
      <c r="X12" s="16" t="s">
        <v>18286</v>
      </c>
      <c r="Y12" s="23">
        <f>B7L205C15</f>
        <v>151.60995552892408</v>
      </c>
      <c r="Z12" s="16" t="s">
        <v>18287</v>
      </c>
      <c r="AA12" s="17">
        <f>B7L805C10+B7L805C11</f>
        <v>1332.369309384078</v>
      </c>
      <c r="AB12" s="16" t="s">
        <v>18288</v>
      </c>
      <c r="AC12" s="23">
        <f>IF(B7L805C12=0,0,B7L805C11/B7L805C12)</f>
        <v>0.11378973867163729</v>
      </c>
      <c r="AD12" s="16" t="s">
        <v>18289</v>
      </c>
      <c r="AE12" s="17">
        <f>B7L305C19+B7L405C19+B7L505C23+B7L605C23+B7L705C15</f>
        <v>2494.9361131633464</v>
      </c>
      <c r="AF12" s="16" t="s">
        <v>18290</v>
      </c>
      <c r="AG12" s="17">
        <f>B7L305C20+B7L405C20+B7L505C24+B7L605C24+B7L705C16</f>
        <v>6486.833894224701</v>
      </c>
      <c r="AH12" s="16" t="s">
        <v>18291</v>
      </c>
      <c r="AI12" s="17">
        <f>B7L205C9</f>
        <v>103616</v>
      </c>
      <c r="AJ12" s="16" t="s">
        <v>18292</v>
      </c>
      <c r="AK12" s="17">
        <f>B7L805C15+B7L805C16</f>
        <v>110102.83389422471</v>
      </c>
      <c r="AL12" s="16" t="s">
        <v>18293</v>
      </c>
      <c r="AM12" s="23">
        <f>IF(B7L805C17=0,0,B7L805C16/B7L805C17)</f>
        <v>0.94108386074370642</v>
      </c>
      <c r="AN12" s="16" t="s">
        <v>18294</v>
      </c>
      <c r="AO12" s="17">
        <f>B7L305C25+B7L305C27+B7L405C27+B7L505C31+B7L505C33+B7L605C31+B7L605C33+B7L705C21</f>
        <v>1249.3775462848616</v>
      </c>
      <c r="AP12" s="16" t="s">
        <v>18295</v>
      </c>
      <c r="AQ12" s="23">
        <f>B7L205C23</f>
        <v>170.33703167553395</v>
      </c>
      <c r="AR12" s="16" t="s">
        <v>18296</v>
      </c>
      <c r="AS12" s="17">
        <f>B7L805C19+B7L805C20</f>
        <v>1419.7145779603957</v>
      </c>
      <c r="AT12" s="16" t="s">
        <v>18297</v>
      </c>
      <c r="AU12" s="23">
        <f>IF(B7L805C21=0,0,B7L805C20/B7L805C21)</f>
        <v>0.11997977221607825</v>
      </c>
      <c r="AV12" s="16" t="s">
        <v>18298</v>
      </c>
      <c r="AW12" s="17">
        <f>B7L305C29+B7L405C29+B7L505C35+B7L605C35+B7L705C23</f>
        <v>2645.2878477667382</v>
      </c>
      <c r="AX12" s="16" t="s">
        <v>18299</v>
      </c>
      <c r="AY12" s="17">
        <f>B7L305C30+B7L405C30+B7L505C36+B7L605C36+B7L705C24</f>
        <v>6877.7484041935204</v>
      </c>
      <c r="AZ12" s="16" t="s">
        <v>18300</v>
      </c>
      <c r="BA12" s="17">
        <f>B7L205C17</f>
        <v>107683</v>
      </c>
      <c r="BB12" s="16" t="s">
        <v>18301</v>
      </c>
      <c r="BC12" s="17">
        <f>B7L805C24+B7L805C25</f>
        <v>114560.74840419352</v>
      </c>
      <c r="BD12" s="16" t="s">
        <v>18302</v>
      </c>
      <c r="BE12" s="23">
        <f>IF(B7L805C26=0,0,B7L805C25/B7L805C26)</f>
        <v>0.93996418057668907</v>
      </c>
      <c r="BF12" s="16" t="s">
        <v>18303</v>
      </c>
      <c r="BG12" s="17">
        <f>B7L305C35+B7L305C37+B7L405C37+B7L505C43+B7L505C45+B7L605C43+B7L605C45+B7L705C29</f>
        <v>1391.7105050663658</v>
      </c>
      <c r="BH12" s="16" t="s">
        <v>18304</v>
      </c>
      <c r="BI12" s="23">
        <f>B7L205C31</f>
        <v>191.06036510966987</v>
      </c>
      <c r="BJ12" s="16" t="s">
        <v>18305</v>
      </c>
      <c r="BK12" s="17">
        <f>B7L805C28+B7L805C29</f>
        <v>1582.7708701760357</v>
      </c>
      <c r="BL12" s="16" t="s">
        <v>18306</v>
      </c>
      <c r="BM12" s="23">
        <f>IF(B7L805C30=0,0,B7L805C29/B7L805C30)</f>
        <v>0.12071258620549426</v>
      </c>
      <c r="BN12" s="16" t="s">
        <v>18307</v>
      </c>
      <c r="BO12" s="17">
        <f>B7L305C39+B7L405C39+B7L505C47+B7L605C47+B7L705C31</f>
        <v>2943.5528534800123</v>
      </c>
      <c r="BP12" s="16" t="s">
        <v>18308</v>
      </c>
      <c r="BQ12" s="17">
        <f>B7L305C40+B7L405C40+B7L505C48+B7L605C48+B7L705C32</f>
        <v>7653.2374190480314</v>
      </c>
      <c r="BR12" s="16" t="s">
        <v>18309</v>
      </c>
      <c r="BS12" s="17">
        <f>B7L205C25</f>
        <v>114247.5</v>
      </c>
      <c r="BT12" s="16" t="s">
        <v>18310</v>
      </c>
      <c r="BU12" s="17">
        <f>B7L805C33+B7L805C34</f>
        <v>121900.73741904803</v>
      </c>
      <c r="BV12" s="16" t="s">
        <v>18311</v>
      </c>
      <c r="BW12" s="23">
        <f>IF(B7L805C35=0,0,B7L805C34/B7L805C35)</f>
        <v>0.93721746413445284</v>
      </c>
      <c r="BX12" s="16" t="s">
        <v>18312</v>
      </c>
      <c r="BY12" s="17">
        <f>B7L305C45+B7L305C47+B7L405C47+B7L505C55+B7L505C57+B7L605C55+B7L605C57+B7L705C37</f>
        <v>1448.9267838041769</v>
      </c>
      <c r="BZ12" s="16" t="s">
        <v>18313</v>
      </c>
      <c r="CA12" s="23">
        <f>B7L205C39</f>
        <v>195.60206809869837</v>
      </c>
      <c r="CB12" s="16" t="s">
        <v>18314</v>
      </c>
      <c r="CC12" s="17">
        <f>B7L805C37+B7L805C38</f>
        <v>1644.5288519028752</v>
      </c>
      <c r="CD12" s="16" t="s">
        <v>18315</v>
      </c>
      <c r="CE12" s="23">
        <f>IF(B7L805C39=0,0,B7L805C38/B7L805C39)</f>
        <v>0.11894109846255863</v>
      </c>
      <c r="CF12" s="16" t="s">
        <v>18316</v>
      </c>
      <c r="CG12" s="17">
        <f>B7L305C49+B7L405C49+B7L505C59+B7L605C59+B7L705C39</f>
        <v>3060.8757049229716</v>
      </c>
      <c r="CH12" s="16" t="s">
        <v>18317</v>
      </c>
      <c r="CI12" s="17">
        <f>B7L305C50+B7L405C50+B7L505C60+B7L605C60+B7L705C40</f>
        <v>7958.2768327997273</v>
      </c>
      <c r="CJ12" s="16" t="s">
        <v>18318</v>
      </c>
      <c r="CK12" s="17">
        <f>B7L205C33</f>
        <v>116904</v>
      </c>
      <c r="CL12" s="16" t="s">
        <v>18319</v>
      </c>
      <c r="CM12" s="17">
        <f>B7L805C42+B7L805C43</f>
        <v>124862.27683279973</v>
      </c>
      <c r="CN12" s="16" t="s">
        <v>18320</v>
      </c>
      <c r="CO12" s="23">
        <f>IF(B7L805C44=0,0,B7L805C43/B7L805C44)</f>
        <v>0.93626356146415235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1449.6618362101733</v>
      </c>
      <c r="F13" s="16" t="s">
        <v>18322</v>
      </c>
      <c r="G13" s="23">
        <f>B7L206C7</f>
        <v>265.32705399825107</v>
      </c>
      <c r="H13" s="16" t="s">
        <v>18323</v>
      </c>
      <c r="I13" s="17">
        <f>B7L806C1+B7L806C2</f>
        <v>1714.9888902084244</v>
      </c>
      <c r="J13" s="16" t="s">
        <v>18324</v>
      </c>
      <c r="K13" s="17">
        <f>IF(B7L806C3=0,0,B7L806C2/B7L806C3)</f>
        <v>0.15471065469468179</v>
      </c>
      <c r="L13" s="16" t="s">
        <v>18325</v>
      </c>
      <c r="M13" s="17">
        <f>B7L306C9+B7L406C9+B7L506C11+B7L606C11+B7L706C7</f>
        <v>3066.6862393159536</v>
      </c>
      <c r="N13" s="16" t="s">
        <v>18326</v>
      </c>
      <c r="O13" s="17">
        <f>B7L306C10+B7L406C10+B7L506C12+B7L606C12+B7L706C8</f>
        <v>7973.3842222214789</v>
      </c>
      <c r="P13" s="16" t="s">
        <v>18327</v>
      </c>
      <c r="Q13" s="17">
        <f>B7L206C1</f>
        <v>205777</v>
      </c>
      <c r="R13" s="16" t="s">
        <v>18328</v>
      </c>
      <c r="S13" s="17">
        <f>B7L806C6+B7L806C7</f>
        <v>213750.38422222147</v>
      </c>
      <c r="T13" s="16" t="s">
        <v>18329</v>
      </c>
      <c r="U13" s="17">
        <f>IF(B7L806C8=0,0,B7L806C7/B7L806C8)</f>
        <v>0.96269768472588058</v>
      </c>
      <c r="V13" s="16" t="s">
        <v>18330</v>
      </c>
      <c r="W13" s="17">
        <f>B7L306C15+B7L306C17+B7L406C17+B7L506C19+B7L506C21+B7L606C19+B7L606C21+B7L706C13</f>
        <v>1581.5953685966701</v>
      </c>
      <c r="X13" s="16" t="s">
        <v>18331</v>
      </c>
      <c r="Y13" s="23">
        <f>B7L206C15</f>
        <v>330.36575436342224</v>
      </c>
      <c r="Z13" s="16" t="s">
        <v>18332</v>
      </c>
      <c r="AA13" s="17">
        <f>B7L806C10+B7L806C11</f>
        <v>1911.9611229600923</v>
      </c>
      <c r="AB13" s="16" t="s">
        <v>18333</v>
      </c>
      <c r="AC13" s="17">
        <f>IF(B7L806C12=0,0,B7L806C11/B7L806C12)</f>
        <v>0.1727889497313371</v>
      </c>
      <c r="AD13" s="16" t="s">
        <v>18334</v>
      </c>
      <c r="AE13" s="17">
        <f>B7L306C19+B7L406C19+B7L506C23+B7L606C23+B7L706C15</f>
        <v>3343.4300646816864</v>
      </c>
      <c r="AF13" s="16" t="s">
        <v>18335</v>
      </c>
      <c r="AG13" s="17">
        <f>B7L306C20+B7L406C20+B7L506C24+B7L606C24+B7L706C16</f>
        <v>8692.9181681723858</v>
      </c>
      <c r="AH13" s="16" t="s">
        <v>18336</v>
      </c>
      <c r="AI13" s="17">
        <f>B7L206C9</f>
        <v>225784.5</v>
      </c>
      <c r="AJ13" s="16" t="s">
        <v>18337</v>
      </c>
      <c r="AK13" s="17">
        <f>B7L806C15+B7L806C16</f>
        <v>234477.41816817239</v>
      </c>
      <c r="AL13" s="16" t="s">
        <v>18338</v>
      </c>
      <c r="AM13" s="17">
        <f>IF(B7L806C17=0,0,B7L806C16/B7L806C17)</f>
        <v>0.96292641638548904</v>
      </c>
      <c r="AN13" s="16" t="s">
        <v>18339</v>
      </c>
      <c r="AO13" s="17">
        <f>B7L306C25+B7L306C27+B7L406C27+B7L506C31+B7L506C33+B7L606C31+B7L606C33+B7L706C21</f>
        <v>1777.4037292533571</v>
      </c>
      <c r="AP13" s="16" t="s">
        <v>18340</v>
      </c>
      <c r="AQ13" s="23">
        <f>B7L206C23</f>
        <v>396.56566294619626</v>
      </c>
      <c r="AR13" s="16" t="s">
        <v>18341</v>
      </c>
      <c r="AS13" s="17">
        <f>B7L806C19+B7L806C20</f>
        <v>2173.9693921995536</v>
      </c>
      <c r="AT13" s="16" t="s">
        <v>18342</v>
      </c>
      <c r="AU13" s="17">
        <f>IF(B7L806C21=0,0,B7L806C20/B7L806C21)</f>
        <v>0.18241547667097724</v>
      </c>
      <c r="AV13" s="16" t="s">
        <v>18343</v>
      </c>
      <c r="AW13" s="17">
        <f>B7L306C29+B7L406C29+B7L506C35+B7L606C35+B7L706C23</f>
        <v>3763.6620806667997</v>
      </c>
      <c r="AX13" s="16" t="s">
        <v>18344</v>
      </c>
      <c r="AY13" s="17">
        <f>B7L306C30+B7L406C30+B7L506C36+B7L606C36+B7L706C24</f>
        <v>9785.5214097336793</v>
      </c>
      <c r="AZ13" s="16" t="s">
        <v>18345</v>
      </c>
      <c r="BA13" s="17">
        <f>B7L206C17</f>
        <v>250699.33333333334</v>
      </c>
      <c r="BB13" s="16" t="s">
        <v>18346</v>
      </c>
      <c r="BC13" s="17">
        <f>B7L806C24+B7L806C25</f>
        <v>260484.85474306703</v>
      </c>
      <c r="BD13" s="16" t="s">
        <v>18347</v>
      </c>
      <c r="BE13" s="17">
        <f>IF(B7L806C26=0,0,B7L806C25/B7L806C26)</f>
        <v>0.9624334342993347</v>
      </c>
      <c r="BF13" s="16" t="s">
        <v>18348</v>
      </c>
      <c r="BG13" s="17">
        <f>B7L306C35+B7L306C37+B7L406C37+B7L506C43+B7L506C45+B7L606C43+B7L606C45+B7L706C29</f>
        <v>1896.9506767908665</v>
      </c>
      <c r="BH13" s="16" t="s">
        <v>18349</v>
      </c>
      <c r="BI13" s="23">
        <f>B7L206C31</f>
        <v>444.24931823306497</v>
      </c>
      <c r="BJ13" s="16" t="s">
        <v>18350</v>
      </c>
      <c r="BK13" s="17">
        <f>B7L806C28+B7L806C29</f>
        <v>2341.1999950239315</v>
      </c>
      <c r="BL13" s="16" t="s">
        <v>18351</v>
      </c>
      <c r="BM13" s="17">
        <f>IF(B7L806C30=0,0,B7L806C29/B7L806C30)</f>
        <v>0.18975282725836667</v>
      </c>
      <c r="BN13" s="16" t="s">
        <v>18352</v>
      </c>
      <c r="BO13" s="17">
        <f>B7L306C39+B7L406C39+B7L506C47+B7L606C47+B7L706C31</f>
        <v>4020.7813076047669</v>
      </c>
      <c r="BP13" s="16" t="s">
        <v>18353</v>
      </c>
      <c r="BQ13" s="17">
        <f>B7L306C40+B7L406C40+B7L506C48+B7L606C48+B7L706C32</f>
        <v>10454.031399772393</v>
      </c>
      <c r="BR13" s="16" t="s">
        <v>18354</v>
      </c>
      <c r="BS13" s="17">
        <f>B7L206C25</f>
        <v>265645.75</v>
      </c>
      <c r="BT13" s="16" t="s">
        <v>18355</v>
      </c>
      <c r="BU13" s="17">
        <f>B7L806C33+B7L806C34</f>
        <v>276099.78139977239</v>
      </c>
      <c r="BV13" s="16" t="s">
        <v>18356</v>
      </c>
      <c r="BW13" s="17">
        <f>IF(B7L806C35=0,0,B7L806C34/B7L806C35)</f>
        <v>0.96213676321374664</v>
      </c>
      <c r="BX13" s="16" t="s">
        <v>18357</v>
      </c>
      <c r="BY13" s="17">
        <f>B7L306C45+B7L306C47+B7L406C47+B7L506C55+B7L506C57+B7L606C55+B7L606C57+B7L706C37</f>
        <v>1925.819117211699</v>
      </c>
      <c r="BZ13" s="16" t="s">
        <v>18358</v>
      </c>
      <c r="CA13" s="23">
        <f>B7L206C39</f>
        <v>450.96596904407824</v>
      </c>
      <c r="CB13" s="16" t="s">
        <v>18359</v>
      </c>
      <c r="CC13" s="17">
        <f>B7L806C37+B7L806C38</f>
        <v>2376.7850862557771</v>
      </c>
      <c r="CD13" s="16" t="s">
        <v>18360</v>
      </c>
      <c r="CE13" s="17">
        <f>IF(B7L806C39=0,0,B7L806C38/B7L806C39)</f>
        <v>0.18973779819297792</v>
      </c>
      <c r="CF13" s="16" t="s">
        <v>18361</v>
      </c>
      <c r="CG13" s="17">
        <f>B7L306C49+B7L406C49+B7L506C59+B7L606C59+B7L706C39</f>
        <v>4088.7922679243438</v>
      </c>
      <c r="CH13" s="16" t="s">
        <v>18362</v>
      </c>
      <c r="CI13" s="17">
        <f>B7L306C50+B7L406C50+B7L506C60+B7L606C60+B7L706C40</f>
        <v>10630.859896603295</v>
      </c>
      <c r="CJ13" s="16" t="s">
        <v>18363</v>
      </c>
      <c r="CK13" s="17">
        <f>B7L206C33</f>
        <v>269525.40000000002</v>
      </c>
      <c r="CL13" s="16" t="s">
        <v>18364</v>
      </c>
      <c r="CM13" s="17">
        <f>B7L806C42+B7L806C43</f>
        <v>280156.2598966033</v>
      </c>
      <c r="CN13" s="16" t="s">
        <v>18365</v>
      </c>
      <c r="CO13" s="17">
        <f>IF(B7L806C44=0,0,B7L806C43/B7L806C44)</f>
        <v>0.96205381989134642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703.12887639925771</v>
      </c>
      <c r="F14" s="16" t="s">
        <v>18367</v>
      </c>
      <c r="G14" s="23">
        <f>B7L207C7</f>
        <v>69.19775780055177</v>
      </c>
      <c r="H14" s="16" t="s">
        <v>18368</v>
      </c>
      <c r="I14" s="23">
        <f>B7L807C1+B7L807C2</f>
        <v>772.32663419980952</v>
      </c>
      <c r="J14" s="16" t="s">
        <v>18369</v>
      </c>
      <c r="K14" s="23">
        <f>IF(B7L807C3=0,0,B7L807C2/B7L807C3)</f>
        <v>8.9596492903868369E-2</v>
      </c>
      <c r="L14" s="16" t="s">
        <v>18370</v>
      </c>
      <c r="M14" s="17">
        <f>B7L307C9+B7L407C9+B7L507C11+B7L607C11+B7L707C7</f>
        <v>1420.0734061359174</v>
      </c>
      <c r="N14" s="16" t="s">
        <v>18371</v>
      </c>
      <c r="O14" s="17">
        <f>B7L307C10+B7L407C10+B7L507C12+B7L607C12+B7L707C8</f>
        <v>3692.1908559533854</v>
      </c>
      <c r="P14" s="16" t="s">
        <v>18372</v>
      </c>
      <c r="Q14" s="17">
        <f>B7L207C1</f>
        <v>53667</v>
      </c>
      <c r="R14" s="16" t="s">
        <v>18373</v>
      </c>
      <c r="S14" s="17">
        <f>B7L807C6+B7L807C7</f>
        <v>57359.190855953384</v>
      </c>
      <c r="T14" s="16" t="s">
        <v>18374</v>
      </c>
      <c r="U14" s="23">
        <f>IF(B7L807C8=0,0,B7L807C7/B7L807C8)</f>
        <v>0.93563035320310539</v>
      </c>
      <c r="V14" s="16" t="s">
        <v>18375</v>
      </c>
      <c r="W14" s="23">
        <f>B7L307C15+B7L307C17+B7L407C17+B7L507C19+B7L507C21+B7L607C19+B7L607C21+B7L707C13</f>
        <v>626.12765020435222</v>
      </c>
      <c r="X14" s="16" t="s">
        <v>18376</v>
      </c>
      <c r="Y14" s="23">
        <f>B7L207C15</f>
        <v>68.599495734638595</v>
      </c>
      <c r="Z14" s="16" t="s">
        <v>18377</v>
      </c>
      <c r="AA14" s="23">
        <f>B7L807C10+B7L807C11</f>
        <v>694.72714593899082</v>
      </c>
      <c r="AB14" s="16" t="s">
        <v>18378</v>
      </c>
      <c r="AC14" s="23">
        <f>IF(B7L807C12=0,0,B7L807C11/B7L807C12)</f>
        <v>9.8743076523834045E-2</v>
      </c>
      <c r="AD14" s="16" t="s">
        <v>18379</v>
      </c>
      <c r="AE14" s="17">
        <f>B7L307C19+B7L407C19+B7L507C23+B7L607C23+B7L707C15</f>
        <v>1260.5545059539372</v>
      </c>
      <c r="AF14" s="16" t="s">
        <v>18380</v>
      </c>
      <c r="AG14" s="17">
        <f>B7L307C20+B7L407C20+B7L507C24+B7L607C24+B7L707C16</f>
        <v>3277.4417154802368</v>
      </c>
      <c r="AH14" s="16" t="s">
        <v>18381</v>
      </c>
      <c r="AI14" s="17">
        <f>B7L207C9</f>
        <v>46883.5</v>
      </c>
      <c r="AJ14" s="16" t="s">
        <v>18382</v>
      </c>
      <c r="AK14" s="17">
        <f>B7L807C15+B7L807C16</f>
        <v>50160.941715480236</v>
      </c>
      <c r="AL14" s="16" t="s">
        <v>18383</v>
      </c>
      <c r="AM14" s="23">
        <f>IF(B7L807C17=0,0,B7L807C16/B7L807C17)</f>
        <v>0.93466147956172085</v>
      </c>
      <c r="AN14" s="16" t="s">
        <v>18384</v>
      </c>
      <c r="AO14" s="23">
        <f>B7L307C25+B7L307C27+B7L407C27+B7L507C31+B7L507C33+B7L607C31+B7L607C33+B7L707C21</f>
        <v>713.70178124240203</v>
      </c>
      <c r="AP14" s="16" t="s">
        <v>18385</v>
      </c>
      <c r="AQ14" s="23">
        <f>B7L207C23</f>
        <v>81.020146405553092</v>
      </c>
      <c r="AR14" s="16" t="s">
        <v>18386</v>
      </c>
      <c r="AS14" s="23">
        <f>B7L807C19+B7L807C20</f>
        <v>794.72192764795511</v>
      </c>
      <c r="AT14" s="16" t="s">
        <v>18387</v>
      </c>
      <c r="AU14" s="23">
        <f>IF(B7L807C21=0,0,B7L807C20/B7L807C21)</f>
        <v>0.10194779279003774</v>
      </c>
      <c r="AV14" s="16" t="s">
        <v>18388</v>
      </c>
      <c r="AW14" s="17">
        <f>B7L307C29+B7L407C29+B7L507C35+B7L607C35+B7L707C23</f>
        <v>1435.1109356198776</v>
      </c>
      <c r="AX14" s="16" t="s">
        <v>18389</v>
      </c>
      <c r="AY14" s="17">
        <f>B7L307C30+B7L407C30+B7L507C36+B7L607C36+B7L707C24</f>
        <v>3731.2884326116814</v>
      </c>
      <c r="AZ14" s="16" t="s">
        <v>18390</v>
      </c>
      <c r="BA14" s="17">
        <f>B7L207C17</f>
        <v>51219</v>
      </c>
      <c r="BB14" s="16" t="s">
        <v>18391</v>
      </c>
      <c r="BC14" s="17">
        <f>B7L807C24+B7L807C25</f>
        <v>54950.288432611684</v>
      </c>
      <c r="BD14" s="16" t="s">
        <v>18392</v>
      </c>
      <c r="BE14" s="23">
        <f>IF(B7L807C26=0,0,B7L807C25/B7L807C26)</f>
        <v>0.93209701824973035</v>
      </c>
      <c r="BF14" s="16" t="s">
        <v>18393</v>
      </c>
      <c r="BG14" s="23">
        <f>B7L307C35+B7L307C37+B7L407C37+B7L507C43+B7L507C45+B7L607C43+B7L607C45+B7L707C29</f>
        <v>813.4731348752191</v>
      </c>
      <c r="BH14" s="16" t="s">
        <v>18394</v>
      </c>
      <c r="BI14" s="23">
        <f>B7L207C31</f>
        <v>97.708401995569702</v>
      </c>
      <c r="BJ14" s="16" t="s">
        <v>18395</v>
      </c>
      <c r="BK14" s="23">
        <f>B7L807C28+B7L807C29</f>
        <v>911.18153687078882</v>
      </c>
      <c r="BL14" s="16" t="s">
        <v>18396</v>
      </c>
      <c r="BM14" s="23">
        <f>IF(B7L807C30=0,0,B7L807C29/B7L807C30)</f>
        <v>0.10723264030472268</v>
      </c>
      <c r="BN14" s="16" t="s">
        <v>18397</v>
      </c>
      <c r="BO14" s="17">
        <f>B7L307C39+B7L407C39+B7L507C47+B7L607C47+B7L707C31</f>
        <v>1635.2731287437036</v>
      </c>
      <c r="BP14" s="16" t="s">
        <v>18398</v>
      </c>
      <c r="BQ14" s="17">
        <f>B7L307C40+B7L407C40+B7L507C48+B7L607C48+B7L707C32</f>
        <v>4251.7101347336302</v>
      </c>
      <c r="BR14" s="16" t="s">
        <v>18399</v>
      </c>
      <c r="BS14" s="17">
        <f>B7L207C25</f>
        <v>58426.25</v>
      </c>
      <c r="BT14" s="16" t="s">
        <v>18400</v>
      </c>
      <c r="BU14" s="17">
        <f>B7L807C33+B7L807C34</f>
        <v>62677.960134733628</v>
      </c>
      <c r="BV14" s="16" t="s">
        <v>18401</v>
      </c>
      <c r="BW14" s="23">
        <f>IF(B7L807C35=0,0,B7L807C34/B7L807C35)</f>
        <v>0.93216578641688275</v>
      </c>
      <c r="BX14" s="16" t="s">
        <v>18402</v>
      </c>
      <c r="BY14" s="23">
        <f>B7L307C45+B7L307C47+B7L407C47+B7L507C55+B7L507C57+B7L607C55+B7L607C57+B7L707C37</f>
        <v>858.96464436990584</v>
      </c>
      <c r="BZ14" s="16" t="s">
        <v>18403</v>
      </c>
      <c r="CA14" s="23">
        <f>B7L207C39</f>
        <v>106.56819100226407</v>
      </c>
      <c r="CB14" s="16" t="s">
        <v>18404</v>
      </c>
      <c r="CC14" s="23">
        <f>B7L807C37+B7L807C38</f>
        <v>965.53283537216987</v>
      </c>
      <c r="CD14" s="16" t="s">
        <v>18405</v>
      </c>
      <c r="CE14" s="23">
        <f>IF(B7L807C39=0,0,B7L807C38/B7L807C39)</f>
        <v>0.11037241520759548</v>
      </c>
      <c r="CF14" s="16" t="s">
        <v>18406</v>
      </c>
      <c r="CG14" s="17">
        <f>B7L307C49+B7L407C49+B7L507C59+B7L607C59+B7L707C39</f>
        <v>1729.6115335304814</v>
      </c>
      <c r="CH14" s="16" t="s">
        <v>18407</v>
      </c>
      <c r="CI14" s="17">
        <f>B7L307C50+B7L407C50+B7L507C60+B7L607C60+B7L707C40</f>
        <v>4496.9899871792513</v>
      </c>
      <c r="CJ14" s="16" t="s">
        <v>18408</v>
      </c>
      <c r="CK14" s="17">
        <f>B7L207C33</f>
        <v>63691.8</v>
      </c>
      <c r="CL14" s="16" t="s">
        <v>18409</v>
      </c>
      <c r="CM14" s="17">
        <f>B7L807C42+B7L807C43</f>
        <v>68188.789987179247</v>
      </c>
      <c r="CN14" s="16" t="s">
        <v>18410</v>
      </c>
      <c r="CO14" s="23">
        <f>IF(B7L807C44=0,0,B7L807C43/B7L807C44)</f>
        <v>0.93405089035859468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2304.2141421952656</v>
      </c>
      <c r="F15" s="16" t="s">
        <v>18412</v>
      </c>
      <c r="G15" s="23">
        <f>B7L208C7</f>
        <v>94.514954111391447</v>
      </c>
      <c r="H15" s="16" t="s">
        <v>18413</v>
      </c>
      <c r="I15" s="17">
        <f>B7L808C1+B7L808C2</f>
        <v>2398.7290963066571</v>
      </c>
      <c r="J15" s="16" t="s">
        <v>18414</v>
      </c>
      <c r="K15" s="23">
        <f>IF(B7L808C3=0,0,B7L808C2/B7L808C3)</f>
        <v>3.9402095991963787E-2</v>
      </c>
      <c r="L15" s="16" t="s">
        <v>18415</v>
      </c>
      <c r="M15" s="17">
        <f>B7L308C9+B7L408C9+B7L508C11+B7L608C11+B7L708C7</f>
        <v>4779.2564142739611</v>
      </c>
      <c r="N15" s="16" t="s">
        <v>18416</v>
      </c>
      <c r="O15" s="17">
        <f>B7L308C10+B7L408C10+B7L508C12+B7L608C12+B7L708C8</f>
        <v>12426.066677112298</v>
      </c>
      <c r="P15" s="16" t="s">
        <v>18417</v>
      </c>
      <c r="Q15" s="17">
        <f>B7L208C1</f>
        <v>73302</v>
      </c>
      <c r="R15" s="16" t="s">
        <v>18418</v>
      </c>
      <c r="S15" s="17">
        <f>B7L808C6+B7L808C7</f>
        <v>85728.066677112292</v>
      </c>
      <c r="T15" s="16" t="s">
        <v>18419</v>
      </c>
      <c r="U15" s="23">
        <f>IF(B7L808C8=0,0,B7L808C7/B7L808C8)</f>
        <v>0.8550525264507125</v>
      </c>
      <c r="V15" s="16" t="s">
        <v>18420</v>
      </c>
      <c r="W15" s="17">
        <f>B7L308C15+B7L308C17+B7L408C17+B7L508C19+B7L508C21+B7L608C19+B7L608C21+B7L708C13</f>
        <v>2304.6566268445927</v>
      </c>
      <c r="X15" s="16" t="s">
        <v>18421</v>
      </c>
      <c r="Y15" s="23">
        <f>B7L208C15</f>
        <v>102.21190982522735</v>
      </c>
      <c r="Z15" s="16" t="s">
        <v>18422</v>
      </c>
      <c r="AA15" s="17">
        <f>B7L808C10+B7L808C11</f>
        <v>2406.8685366698201</v>
      </c>
      <c r="AB15" s="16" t="s">
        <v>18423</v>
      </c>
      <c r="AC15" s="23">
        <f>IF(B7L808C12=0,0,B7L808C11/B7L808C12)</f>
        <v>4.2466760551305105E-2</v>
      </c>
      <c r="AD15" s="16" t="s">
        <v>18424</v>
      </c>
      <c r="AE15" s="17">
        <f>B7L308C19+B7L408C19+B7L508C23+B7L608C23+B7L708C15</f>
        <v>4786.2352595052607</v>
      </c>
      <c r="AF15" s="16" t="s">
        <v>18425</v>
      </c>
      <c r="AG15" s="17">
        <f>B7L308C20+B7L408C20+B7L508C24+B7L608C24+B7L708C16</f>
        <v>12444.211674713681</v>
      </c>
      <c r="AH15" s="16" t="s">
        <v>18426</v>
      </c>
      <c r="AI15" s="17">
        <f>B7L208C9</f>
        <v>69855.5</v>
      </c>
      <c r="AJ15" s="16" t="s">
        <v>18427</v>
      </c>
      <c r="AK15" s="17">
        <f>B7L808C15+B7L808C16</f>
        <v>82299.711674713675</v>
      </c>
      <c r="AL15" s="16" t="s">
        <v>18428</v>
      </c>
      <c r="AM15" s="23">
        <f>IF(B7L808C17=0,0,B7L808C16/B7L808C17)</f>
        <v>0.84879398212354706</v>
      </c>
      <c r="AN15" s="16" t="s">
        <v>18429</v>
      </c>
      <c r="AO15" s="17">
        <f>B7L308C25+B7L308C27+B7L408C27+B7L508C31+B7L508C33+B7L608C31+B7L608C33+B7L708C21</f>
        <v>2349.1560280078711</v>
      </c>
      <c r="AP15" s="16" t="s">
        <v>18430</v>
      </c>
      <c r="AQ15" s="23">
        <f>B7L208C23</f>
        <v>112.22189551915419</v>
      </c>
      <c r="AR15" s="16" t="s">
        <v>18431</v>
      </c>
      <c r="AS15" s="17">
        <f>B7L808C19+B7L808C20</f>
        <v>2461.3779235270254</v>
      </c>
      <c r="AT15" s="16" t="s">
        <v>18432</v>
      </c>
      <c r="AU15" s="23">
        <f>IF(B7L808C21=0,0,B7L808C20/B7L808C21)</f>
        <v>4.5593118572521407E-2</v>
      </c>
      <c r="AV15" s="16" t="s">
        <v>18433</v>
      </c>
      <c r="AW15" s="17">
        <f>B7L308C29+B7L408C29+B7L508C35+B7L608C35+B7L708C23</f>
        <v>4888.0983221766246</v>
      </c>
      <c r="AX15" s="16" t="s">
        <v>18434</v>
      </c>
      <c r="AY15" s="17">
        <f>B7L308C30+B7L408C30+B7L508C36+B7L608C36+B7L708C24</f>
        <v>12709.055637659225</v>
      </c>
      <c r="AZ15" s="16" t="s">
        <v>18435</v>
      </c>
      <c r="BA15" s="17">
        <f>B7L208C17</f>
        <v>70944</v>
      </c>
      <c r="BB15" s="16" t="s">
        <v>18436</v>
      </c>
      <c r="BC15" s="17">
        <f>B7L808C24+B7L808C25</f>
        <v>83653.055637659229</v>
      </c>
      <c r="BD15" s="16" t="s">
        <v>18437</v>
      </c>
      <c r="BE15" s="23">
        <f>IF(B7L808C26=0,0,B7L808C25/B7L808C26)</f>
        <v>0.84807422106960284</v>
      </c>
      <c r="BF15" s="16" t="s">
        <v>18438</v>
      </c>
      <c r="BG15" s="17">
        <f>B7L308C35+B7L308C37+B7L408C37+B7L508C43+B7L508C45+B7L608C43+B7L608C45+B7L708C29</f>
        <v>2364.1624614281959</v>
      </c>
      <c r="BH15" s="16" t="s">
        <v>18439</v>
      </c>
      <c r="BI15" s="23">
        <f>B7L208C31</f>
        <v>119.08254608158201</v>
      </c>
      <c r="BJ15" s="16" t="s">
        <v>18440</v>
      </c>
      <c r="BK15" s="17">
        <f>B7L808C28+B7L808C29</f>
        <v>2483.2450075097781</v>
      </c>
      <c r="BL15" s="16" t="s">
        <v>18441</v>
      </c>
      <c r="BM15" s="23">
        <f>IF(B7L808C30=0,0,B7L808C29/B7L808C30)</f>
        <v>4.7954408735930223E-2</v>
      </c>
      <c r="BN15" s="16" t="s">
        <v>18442</v>
      </c>
      <c r="BO15" s="17">
        <f>B7L308C39+B7L408C39+B7L508C47+B7L608C47+B7L708C31</f>
        <v>4903.8997749650753</v>
      </c>
      <c r="BP15" s="16" t="s">
        <v>18443</v>
      </c>
      <c r="BQ15" s="17">
        <f>B7L308C40+B7L408C40+B7L508C48+B7L608C48+B7L708C32</f>
        <v>12750.139414909198</v>
      </c>
      <c r="BR15" s="16" t="s">
        <v>18444</v>
      </c>
      <c r="BS15" s="17">
        <f>B7L208C25</f>
        <v>71207.25</v>
      </c>
      <c r="BT15" s="16" t="s">
        <v>18445</v>
      </c>
      <c r="BU15" s="17">
        <f>B7L808C33+B7L808C34</f>
        <v>83957.389414909194</v>
      </c>
      <c r="BV15" s="16" t="s">
        <v>18446</v>
      </c>
      <c r="BW15" s="23">
        <f>IF(B7L808C35=0,0,B7L808C34/B7L808C35)</f>
        <v>0.84813558992527438</v>
      </c>
      <c r="BX15" s="16" t="s">
        <v>18447</v>
      </c>
      <c r="BY15" s="17">
        <f>B7L308C45+B7L308C47+B7L408C47+B7L508C55+B7L508C57+B7L608C55+B7L608C57+B7L708C37</f>
        <v>2381.0571428433263</v>
      </c>
      <c r="BZ15" s="16" t="s">
        <v>18448</v>
      </c>
      <c r="CA15" s="23">
        <f>B7L208C39</f>
        <v>119.61970653635262</v>
      </c>
      <c r="CB15" s="16" t="s">
        <v>18449</v>
      </c>
      <c r="CC15" s="17">
        <f>B7L808C37+B7L808C38</f>
        <v>2500.676849379679</v>
      </c>
      <c r="CD15" s="16" t="s">
        <v>18450</v>
      </c>
      <c r="CE15" s="23">
        <f>IF(B7L808C39=0,0,B7L808C38/B7L808C39)</f>
        <v>4.7834931796975545E-2</v>
      </c>
      <c r="CF15" s="16" t="s">
        <v>18451</v>
      </c>
      <c r="CG15" s="17">
        <f>B7L308C49+B7L408C49+B7L508C59+B7L608C59+B7L708C39</f>
        <v>4923.9750351142948</v>
      </c>
      <c r="CH15" s="16" t="s">
        <v>18452</v>
      </c>
      <c r="CI15" s="17">
        <f>B7L308C50+B7L408C50+B7L508C60+B7L608C60+B7L708C40</f>
        <v>12802.335091297167</v>
      </c>
      <c r="CJ15" s="16" t="s">
        <v>18453</v>
      </c>
      <c r="CK15" s="17">
        <f>B7L208C33</f>
        <v>71492.200000000012</v>
      </c>
      <c r="CL15" s="16" t="s">
        <v>18454</v>
      </c>
      <c r="CM15" s="17">
        <f>B7L808C42+B7L808C43</f>
        <v>84294.535091297177</v>
      </c>
      <c r="CN15" s="16" t="s">
        <v>18455</v>
      </c>
      <c r="CO15" s="23">
        <f>IF(B7L808C44=0,0,B7L808C43/B7L808C44)</f>
        <v>0.84812378314405201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132.98931908112536</v>
      </c>
      <c r="F16" s="16" t="s">
        <v>18457</v>
      </c>
      <c r="G16" s="23">
        <f>B7L209C7</f>
        <v>29.777200489051793</v>
      </c>
      <c r="H16" s="16" t="s">
        <v>18458</v>
      </c>
      <c r="I16" s="23">
        <f>B7L809C1+B7L809C2</f>
        <v>162.76651957017714</v>
      </c>
      <c r="J16" s="16" t="s">
        <v>18459</v>
      </c>
      <c r="K16" s="23">
        <f>IF(B7L809C3=0,0,B7L809C2/B7L809C3)</f>
        <v>0.18294426008300368</v>
      </c>
      <c r="L16" s="16" t="s">
        <v>18460</v>
      </c>
      <c r="M16" s="23">
        <f>B7L309C9+B7L409C9+B7L509C11+B7L609C11+B7L709C7</f>
        <v>298.59423354618946</v>
      </c>
      <c r="N16" s="16" t="s">
        <v>18461</v>
      </c>
      <c r="O16" s="23">
        <f>B7L309C10+B7L409C10+B7L509C12+B7L609C12+B7L709C8</f>
        <v>776.34500722009261</v>
      </c>
      <c r="P16" s="16" t="s">
        <v>18462</v>
      </c>
      <c r="Q16" s="17">
        <f>B7L209C1</f>
        <v>23094</v>
      </c>
      <c r="R16" s="16" t="s">
        <v>18463</v>
      </c>
      <c r="S16" s="17">
        <f>B7L809C6+B7L809C7</f>
        <v>23870.345007220094</v>
      </c>
      <c r="T16" s="16" t="s">
        <v>18464</v>
      </c>
      <c r="U16" s="23">
        <f>IF(B7L809C8=0,0,B7L809C7/B7L809C8)</f>
        <v>0.96747659043112821</v>
      </c>
      <c r="V16" s="16" t="s">
        <v>18465</v>
      </c>
      <c r="W16" s="23">
        <f>B7L309C15+B7L309C17+B7L409C17+B7L509C19+B7L509C21+B7L609C19+B7L609C21+B7L709C13</f>
        <v>135.61969129837505</v>
      </c>
      <c r="X16" s="16" t="s">
        <v>18466</v>
      </c>
      <c r="Y16" s="23">
        <f>B7L209C15</f>
        <v>34.81735153633138</v>
      </c>
      <c r="Z16" s="16" t="s">
        <v>18467</v>
      </c>
      <c r="AA16" s="23">
        <f>B7L809C10+B7L809C11</f>
        <v>170.43704283470643</v>
      </c>
      <c r="AB16" s="16" t="s">
        <v>18468</v>
      </c>
      <c r="AC16" s="23">
        <f>IF(B7L809C12=0,0,B7L809C11/B7L809C12)</f>
        <v>0.20428277185082358</v>
      </c>
      <c r="AD16" s="16" t="s">
        <v>18469</v>
      </c>
      <c r="AE16" s="23">
        <f>B7L309C19+B7L409C19+B7L509C23+B7L609C23+B7L709C15</f>
        <v>303.70783468106276</v>
      </c>
      <c r="AF16" s="16" t="s">
        <v>18470</v>
      </c>
      <c r="AG16" s="23">
        <f>B7L309C20+B7L409C20+B7L509C24+B7L609C24+B7L709C16</f>
        <v>789.64037017076328</v>
      </c>
      <c r="AH16" s="16" t="s">
        <v>18471</v>
      </c>
      <c r="AI16" s="17">
        <f>B7L209C9</f>
        <v>23795.5</v>
      </c>
      <c r="AJ16" s="16" t="s">
        <v>18472</v>
      </c>
      <c r="AK16" s="17">
        <f>B7L809C15+B7L809C16</f>
        <v>24585.140370170764</v>
      </c>
      <c r="AL16" s="16" t="s">
        <v>18473</v>
      </c>
      <c r="AM16" s="23">
        <f>IF(B7L809C17=0,0,B7L809C16/B7L809C17)</f>
        <v>0.96788139671844875</v>
      </c>
      <c r="AN16" s="16" t="s">
        <v>18474</v>
      </c>
      <c r="AO16" s="23">
        <f>B7L309C25+B7L309C27+B7L409C27+B7L509C31+B7L509C33+B7L609C31+B7L609C33+B7L709C21</f>
        <v>144.26711520045365</v>
      </c>
      <c r="AP16" s="16" t="s">
        <v>18475</v>
      </c>
      <c r="AQ16" s="23">
        <f>B7L209C23</f>
        <v>41.367165609775427</v>
      </c>
      <c r="AR16" s="16" t="s">
        <v>18476</v>
      </c>
      <c r="AS16" s="23">
        <f>B7L809C19+B7L809C20</f>
        <v>185.63428081022909</v>
      </c>
      <c r="AT16" s="16" t="s">
        <v>18477</v>
      </c>
      <c r="AU16" s="23">
        <f>IF(B7L809C21=0,0,B7L809C20/B7L809C21)</f>
        <v>0.22284227584055127</v>
      </c>
      <c r="AV16" s="16" t="s">
        <v>18478</v>
      </c>
      <c r="AW16" s="23">
        <f>B7L309C29+B7L409C29+B7L509C35+B7L609C35+B7L709C23</f>
        <v>322.04397726916159</v>
      </c>
      <c r="AX16" s="16" t="s">
        <v>18479</v>
      </c>
      <c r="AY16" s="23">
        <f>B7L309C30+B7L409C30+B7L509C36+B7L609C36+B7L709C24</f>
        <v>837.31434089982008</v>
      </c>
      <c r="AZ16" s="16" t="s">
        <v>18480</v>
      </c>
      <c r="BA16" s="17">
        <f>B7L209C17</f>
        <v>26151.333333333336</v>
      </c>
      <c r="BB16" s="16" t="s">
        <v>18481</v>
      </c>
      <c r="BC16" s="17">
        <f>B7L809C24+B7L809C25</f>
        <v>26988.647674233154</v>
      </c>
      <c r="BD16" s="16" t="s">
        <v>18482</v>
      </c>
      <c r="BE16" s="23">
        <f>IF(B7L809C26=0,0,B7L809C25/B7L809C26)</f>
        <v>0.96897531321292441</v>
      </c>
      <c r="BF16" s="16" t="s">
        <v>18483</v>
      </c>
      <c r="BG16" s="23">
        <f>B7L309C35+B7L309C37+B7L409C37+B7L509C43+B7L509C45+B7L609C43+B7L609C45+B7L709C29</f>
        <v>153.83662281572953</v>
      </c>
      <c r="BH16" s="16" t="s">
        <v>18484</v>
      </c>
      <c r="BI16" s="23">
        <f>B7L209C31</f>
        <v>47.378990384227734</v>
      </c>
      <c r="BJ16" s="16" t="s">
        <v>18485</v>
      </c>
      <c r="BK16" s="23">
        <f>B7L809C28+B7L809C29</f>
        <v>201.21561319995726</v>
      </c>
      <c r="BL16" s="16" t="s">
        <v>18486</v>
      </c>
      <c r="BM16" s="23">
        <f>IF(B7L809C30=0,0,B7L809C29/B7L809C30)</f>
        <v>0.23546378748027391</v>
      </c>
      <c r="BN16" s="16" t="s">
        <v>18487</v>
      </c>
      <c r="BO16" s="23">
        <f>B7L309C39+B7L409C39+B7L509C47+B7L609C47+B7L709C31</f>
        <v>342.17137694151216</v>
      </c>
      <c r="BP16" s="16" t="s">
        <v>18488</v>
      </c>
      <c r="BQ16" s="23">
        <f>B7L309C40+B7L409C40+B7L509C48+B7L609C48+B7L709C32</f>
        <v>889.64558004793173</v>
      </c>
      <c r="BR16" s="16" t="s">
        <v>18489</v>
      </c>
      <c r="BS16" s="17">
        <f>B7L209C25</f>
        <v>28331</v>
      </c>
      <c r="BT16" s="16" t="s">
        <v>18490</v>
      </c>
      <c r="BU16" s="17">
        <f>B7L809C33+B7L809C34</f>
        <v>29220.645580047931</v>
      </c>
      <c r="BV16" s="16" t="s">
        <v>18491</v>
      </c>
      <c r="BW16" s="23">
        <f>IF(B7L809C35=0,0,B7L809C34/B7L809C35)</f>
        <v>0.96955421201729408</v>
      </c>
      <c r="BX16" s="16" t="s">
        <v>18492</v>
      </c>
      <c r="BY16" s="23">
        <f>B7L309C45+B7L309C47+B7L409C47+B7L509C55+B7L509C57+B7L609C55+B7L609C57+B7L709C37</f>
        <v>159.22025596630118</v>
      </c>
      <c r="BZ16" s="16" t="s">
        <v>18493</v>
      </c>
      <c r="CA16" s="23">
        <f>B7L209C39</f>
        <v>48.860695211727659</v>
      </c>
      <c r="CB16" s="16" t="s">
        <v>18494</v>
      </c>
      <c r="CC16" s="23">
        <f>B7L809C37+B7L809C38</f>
        <v>208.08095117802884</v>
      </c>
      <c r="CD16" s="16" t="s">
        <v>18495</v>
      </c>
      <c r="CE16" s="23">
        <f>IF(B7L809C39=0,0,B7L809C38/B7L809C39)</f>
        <v>0.23481580094241147</v>
      </c>
      <c r="CF16" s="16" t="s">
        <v>18496</v>
      </c>
      <c r="CG16" s="23">
        <f>B7L309C49+B7L409C49+B7L509C59+B7L609C59+B7L709C39</f>
        <v>354.12513205065659</v>
      </c>
      <c r="CH16" s="16" t="s">
        <v>18497</v>
      </c>
      <c r="CI16" s="23">
        <f>B7L309C50+B7L409C50+B7L509C60+B7L609C60+B7L709C40</f>
        <v>920.72534333170711</v>
      </c>
      <c r="CJ16" s="16" t="s">
        <v>18498</v>
      </c>
      <c r="CK16" s="17">
        <f>B7L209C33</f>
        <v>29202.2</v>
      </c>
      <c r="CL16" s="16" t="s">
        <v>18499</v>
      </c>
      <c r="CM16" s="17">
        <f>B7L809C42+B7L809C43</f>
        <v>30122.925343331706</v>
      </c>
      <c r="CN16" s="16" t="s">
        <v>18500</v>
      </c>
      <c r="CO16" s="23">
        <f>IF(B7L809C44=0,0,B7L809C43/B7L809C44)</f>
        <v>0.96943439812576082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31.271749023731161</v>
      </c>
      <c r="F17" s="16" t="s">
        <v>18502</v>
      </c>
      <c r="G17" s="23">
        <f>B7L210C7</f>
        <v>7.7118487973074723</v>
      </c>
      <c r="H17" s="16" t="s">
        <v>18503</v>
      </c>
      <c r="I17" s="23">
        <f>B7L810C1+B7L810C2</f>
        <v>38.983597821038636</v>
      </c>
      <c r="J17" s="16" t="s">
        <v>18504</v>
      </c>
      <c r="K17" s="23">
        <f>IF(B7L810C3=0,0,B7L810C2/B7L810C3)</f>
        <v>0.19782291087421255</v>
      </c>
      <c r="L17" s="16" t="s">
        <v>18505</v>
      </c>
      <c r="M17" s="23">
        <f>B7L310C9+B7L410C9+B7L510C11+B7L610C11+B7L710C7</f>
        <v>71.541926870521394</v>
      </c>
      <c r="N17" s="16" t="s">
        <v>18506</v>
      </c>
      <c r="O17" s="23">
        <f>B7L310C10+B7L410C10+B7L510C12+B7L610C12+B7L710C8</f>
        <v>186.00900986335563</v>
      </c>
      <c r="P17" s="16" t="s">
        <v>18507</v>
      </c>
      <c r="Q17" s="17">
        <f>B7L210C1</f>
        <v>5981</v>
      </c>
      <c r="R17" s="16" t="s">
        <v>18508</v>
      </c>
      <c r="S17" s="17">
        <f>B7L810C6+B7L810C7</f>
        <v>6167.0090098633555</v>
      </c>
      <c r="T17" s="16" t="s">
        <v>18509</v>
      </c>
      <c r="U17" s="23">
        <f>IF(B7L810C8=0,0,B7L810C7/B7L810C8)</f>
        <v>0.96983805122290934</v>
      </c>
      <c r="V17" s="16" t="s">
        <v>18510</v>
      </c>
      <c r="W17" s="23">
        <f>B7L310C15+B7L310C17+B7L410C17+B7L510C19+B7L510C21+B7L610C19+B7L610C21+B7L710C13</f>
        <v>33.553004338020372</v>
      </c>
      <c r="X17" s="16" t="s">
        <v>18511</v>
      </c>
      <c r="Y17" s="23">
        <f>B7L210C15</f>
        <v>9.7221698339246458</v>
      </c>
      <c r="Z17" s="16" t="s">
        <v>18512</v>
      </c>
      <c r="AA17" s="23">
        <f>B7L810C10+B7L810C11</f>
        <v>43.275174171945018</v>
      </c>
      <c r="AB17" s="16" t="s">
        <v>18513</v>
      </c>
      <c r="AC17" s="23">
        <f>IF(B7L810C12=0,0,B7L810C11/B7L810C12)</f>
        <v>0.22465928837849619</v>
      </c>
      <c r="AD17" s="16" t="s">
        <v>18514</v>
      </c>
      <c r="AE17" s="23">
        <f>B7L310C19+B7L410C19+B7L510C23+B7L610C23+B7L710C15</f>
        <v>76.113260359112076</v>
      </c>
      <c r="AF17" s="16" t="s">
        <v>18515</v>
      </c>
      <c r="AG17" s="23">
        <f>B7L310C20+B7L410C20+B7L510C24+B7L610C24+B7L710C16</f>
        <v>197.89447693369138</v>
      </c>
      <c r="AH17" s="16" t="s">
        <v>18516</v>
      </c>
      <c r="AI17" s="17">
        <f>B7L210C9</f>
        <v>6644.5</v>
      </c>
      <c r="AJ17" s="16" t="s">
        <v>18517</v>
      </c>
      <c r="AK17" s="17">
        <f>B7L810C15+B7L810C16</f>
        <v>6842.3944769336913</v>
      </c>
      <c r="AL17" s="16" t="s">
        <v>18518</v>
      </c>
      <c r="AM17" s="23">
        <f>IF(B7L810C17=0,0,B7L810C16/B7L810C17)</f>
        <v>0.97107818358020559</v>
      </c>
      <c r="AN17" s="16" t="s">
        <v>18519</v>
      </c>
      <c r="AO17" s="23">
        <f>B7L310C25+B7L310C27+B7L410C27+B7L510C31+B7L510C33+B7L610C31+B7L610C33+B7L710C21</f>
        <v>41.467139281599771</v>
      </c>
      <c r="AP17" s="16" t="s">
        <v>18520</v>
      </c>
      <c r="AQ17" s="23">
        <f>B7L210C23</f>
        <v>13.15456251603076</v>
      </c>
      <c r="AR17" s="16" t="s">
        <v>18521</v>
      </c>
      <c r="AS17" s="23">
        <f>B7L810C19+B7L810C20</f>
        <v>54.621701797630529</v>
      </c>
      <c r="AT17" s="16" t="s">
        <v>18522</v>
      </c>
      <c r="AU17" s="23">
        <f>IF(B7L810C21=0,0,B7L810C20/B7L810C21)</f>
        <v>0.2408303308594717</v>
      </c>
      <c r="AV17" s="16" t="s">
        <v>18523</v>
      </c>
      <c r="AW17" s="23">
        <f>B7L310C29+B7L410C29+B7L510C35+B7L610C35+B7L710C23</f>
        <v>94.091733422132108</v>
      </c>
      <c r="AX17" s="16" t="s">
        <v>18524</v>
      </c>
      <c r="AY17" s="23">
        <f>B7L310C30+B7L410C30+B7L510C36+B7L610C36+B7L710C24</f>
        <v>244.63850689754346</v>
      </c>
      <c r="AZ17" s="16" t="s">
        <v>18525</v>
      </c>
      <c r="BA17" s="17">
        <f>B7L210C17</f>
        <v>8316</v>
      </c>
      <c r="BB17" s="16" t="s">
        <v>18526</v>
      </c>
      <c r="BC17" s="17">
        <f>B7L810C24+B7L810C25</f>
        <v>8560.6385068975433</v>
      </c>
      <c r="BD17" s="16" t="s">
        <v>18527</v>
      </c>
      <c r="BE17" s="23">
        <f>IF(B7L810C26=0,0,B7L810C25/B7L810C26)</f>
        <v>0.97142286679896239</v>
      </c>
      <c r="BF17" s="16" t="s">
        <v>18528</v>
      </c>
      <c r="BG17" s="23">
        <f>B7L310C35+B7L310C37+B7L410C37+B7L510C43+B7L510C45+B7L610C43+B7L610C45+B7L710C29</f>
        <v>48.620132783875405</v>
      </c>
      <c r="BH17" s="16" t="s">
        <v>18529</v>
      </c>
      <c r="BI17" s="23">
        <f>B7L210C31</f>
        <v>16.286057599689446</v>
      </c>
      <c r="BJ17" s="16" t="s">
        <v>18530</v>
      </c>
      <c r="BK17" s="23">
        <f>B7L810C28+B7L810C29</f>
        <v>64.906190383564848</v>
      </c>
      <c r="BL17" s="16" t="s">
        <v>18531</v>
      </c>
      <c r="BM17" s="23">
        <f>IF(B7L810C30=0,0,B7L810C29/B7L810C30)</f>
        <v>0.2509168617576622</v>
      </c>
      <c r="BN17" s="16" t="s">
        <v>18532</v>
      </c>
      <c r="BO17" s="23">
        <f>B7L310C39+B7L410C39+B7L510C47+B7L610C47+B7L710C31</f>
        <v>110.17091186131472</v>
      </c>
      <c r="BP17" s="16" t="s">
        <v>18533</v>
      </c>
      <c r="BQ17" s="23">
        <f>B7L310C40+B7L410C40+B7L510C48+B7L610C48+B7L710C32</f>
        <v>286.4443708394183</v>
      </c>
      <c r="BR17" s="16" t="s">
        <v>18534</v>
      </c>
      <c r="BS17" s="17">
        <f>B7L210C25</f>
        <v>9738.5</v>
      </c>
      <c r="BT17" s="16" t="s">
        <v>18535</v>
      </c>
      <c r="BU17" s="17">
        <f>B7L810C33+B7L810C34</f>
        <v>10024.944370839417</v>
      </c>
      <c r="BV17" s="16" t="s">
        <v>18536</v>
      </c>
      <c r="BW17" s="23">
        <f>IF(B7L810C35=0,0,B7L810C34/B7L810C35)</f>
        <v>0.97142683687376585</v>
      </c>
      <c r="BX17" s="16" t="s">
        <v>18537</v>
      </c>
      <c r="BY17" s="23">
        <f>B7L310C45+B7L310C47+B7L410C47+B7L510C55+B7L510C57+B7L610C55+B7L610C57+B7L710C37</f>
        <v>52.939063039481923</v>
      </c>
      <c r="BZ17" s="16" t="s">
        <v>18538</v>
      </c>
      <c r="CA17" s="23">
        <f>B7L210C39</f>
        <v>17.358964074029767</v>
      </c>
      <c r="CB17" s="16" t="s">
        <v>18539</v>
      </c>
      <c r="CC17" s="23">
        <f>B7L810C37+B7L810C38</f>
        <v>70.298027113511694</v>
      </c>
      <c r="CD17" s="16" t="s">
        <v>18540</v>
      </c>
      <c r="CE17" s="23">
        <f>IF(B7L810C39=0,0,B7L810C38/B7L810C39)</f>
        <v>0.24693387263912664</v>
      </c>
      <c r="CF17" s="16" t="s">
        <v>18541</v>
      </c>
      <c r="CG17" s="23">
        <f>B7L310C49+B7L410C49+B7L510C59+B7L610C59+B7L710C39</f>
        <v>120.30009379315059</v>
      </c>
      <c r="CH17" s="16" t="s">
        <v>18542</v>
      </c>
      <c r="CI17" s="23">
        <f>B7L310C50+B7L410C50+B7L510C60+B7L610C60+B7L710C40</f>
        <v>312.78024386219158</v>
      </c>
      <c r="CJ17" s="16" t="s">
        <v>18543</v>
      </c>
      <c r="CK17" s="17">
        <f>B7L210C33</f>
        <v>10374.799999999999</v>
      </c>
      <c r="CL17" s="16" t="s">
        <v>18544</v>
      </c>
      <c r="CM17" s="17">
        <f>B7L810C42+B7L810C43</f>
        <v>10687.58024386219</v>
      </c>
      <c r="CN17" s="16" t="s">
        <v>18545</v>
      </c>
      <c r="CO17" s="23">
        <f>IF(B7L810C44=0,0,B7L810C43/B7L810C44)</f>
        <v>0.97073423200337428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1549.6311623497309</v>
      </c>
      <c r="F18" s="16" t="s">
        <v>18547</v>
      </c>
      <c r="G18" s="23">
        <f>B7L211C7</f>
        <v>187.72633371449373</v>
      </c>
      <c r="H18" s="16" t="s">
        <v>18548</v>
      </c>
      <c r="I18" s="17">
        <f>B7L811C1+B7L811C2</f>
        <v>1737.3574960642245</v>
      </c>
      <c r="J18" s="16" t="s">
        <v>18549</v>
      </c>
      <c r="K18" s="23">
        <f>IF(B7L811C3=0,0,B7L811C2/B7L811C3)</f>
        <v>0.10805279520177355</v>
      </c>
      <c r="L18" s="16" t="s">
        <v>18550</v>
      </c>
      <c r="M18" s="17">
        <f>B7L311C9+B7L411C9+B7L511C11+B7L611C11+B7L711C7</f>
        <v>2415.5440766635188</v>
      </c>
      <c r="N18" s="16" t="s">
        <v>18551</v>
      </c>
      <c r="O18" s="17">
        <f>B7L311C10+B7L411C10+B7L511C12+B7L611C12+B7L711C8</f>
        <v>6280.4145993251495</v>
      </c>
      <c r="P18" s="16" t="s">
        <v>18552</v>
      </c>
      <c r="Q18" s="17">
        <f>B7L211C1</f>
        <v>145593</v>
      </c>
      <c r="R18" s="16" t="s">
        <v>18553</v>
      </c>
      <c r="S18" s="17">
        <f>B7L811C6+B7L811C7</f>
        <v>151873.41459932516</v>
      </c>
      <c r="T18" s="16" t="s">
        <v>18554</v>
      </c>
      <c r="U18" s="23">
        <f>IF(B7L811C8=0,0,B7L811C7/B7L811C8)</f>
        <v>0.95864704421182434</v>
      </c>
      <c r="V18" s="16" t="s">
        <v>18555</v>
      </c>
      <c r="W18" s="17">
        <f>B7L311C15+B7L311C17+B7L411C17+B7L511C19+B7L511C21+B7L611C19+B7L611C21+B7L711C13</f>
        <v>1647.2195013942685</v>
      </c>
      <c r="X18" s="16" t="s">
        <v>18556</v>
      </c>
      <c r="Y18" s="23">
        <f>B7L211C15</f>
        <v>230.78905077958225</v>
      </c>
      <c r="Z18" s="16" t="s">
        <v>18557</v>
      </c>
      <c r="AA18" s="17">
        <f>B7L811C10+B7L811C11</f>
        <v>1878.0085521738508</v>
      </c>
      <c r="AB18" s="16" t="s">
        <v>18558</v>
      </c>
      <c r="AC18" s="23">
        <f>IF(B7L811C12=0,0,B7L811C11/B7L811C12)</f>
        <v>0.12289030873285271</v>
      </c>
      <c r="AD18" s="16" t="s">
        <v>18559</v>
      </c>
      <c r="AE18" s="17">
        <f>B7L311C19+B7L411C19+B7L511C23+B7L611C23+B7L711C15</f>
        <v>2570.9409325484767</v>
      </c>
      <c r="AF18" s="16" t="s">
        <v>18560</v>
      </c>
      <c r="AG18" s="17">
        <f>B7L311C20+B7L411C20+B7L511C24+B7L611C24+B7L711C16</f>
        <v>6684.4464246260395</v>
      </c>
      <c r="AH18" s="16" t="s">
        <v>18561</v>
      </c>
      <c r="AI18" s="17">
        <f>B7L211C9</f>
        <v>157730</v>
      </c>
      <c r="AJ18" s="16" t="s">
        <v>18562</v>
      </c>
      <c r="AK18" s="17">
        <f>B7L811C15+B7L811C16</f>
        <v>164414.44642462605</v>
      </c>
      <c r="AL18" s="16" t="s">
        <v>18563</v>
      </c>
      <c r="AM18" s="23">
        <f>IF(B7L811C17=0,0,B7L811C16/B7L811C17)</f>
        <v>0.95934392281221803</v>
      </c>
      <c r="AN18" s="16" t="s">
        <v>18564</v>
      </c>
      <c r="AO18" s="17">
        <f>B7L311C25+B7L311C27+B7L411C27+B7L511C31+B7L511C33+B7L611C31+B7L611C33+B7L711C21</f>
        <v>1674.5810103731503</v>
      </c>
      <c r="AP18" s="16" t="s">
        <v>18565</v>
      </c>
      <c r="AQ18" s="23">
        <f>B7L211C23</f>
        <v>253.64556998903853</v>
      </c>
      <c r="AR18" s="16" t="s">
        <v>18566</v>
      </c>
      <c r="AS18" s="17">
        <f>B7L811C19+B7L811C20</f>
        <v>1928.2265803621888</v>
      </c>
      <c r="AT18" s="16" t="s">
        <v>18567</v>
      </c>
      <c r="AU18" s="23">
        <f>IF(B7L811C21=0,0,B7L811C20/B7L811C21)</f>
        <v>0.13154344648718355</v>
      </c>
      <c r="AV18" s="16" t="s">
        <v>18568</v>
      </c>
      <c r="AW18" s="17">
        <f>B7L311C29+B7L411C29+B7L511C35+B7L611C35+B7L711C23</f>
        <v>2608.8048940989938</v>
      </c>
      <c r="AX18" s="16" t="s">
        <v>18569</v>
      </c>
      <c r="AY18" s="17">
        <f>B7L311C30+B7L411C30+B7L511C36+B7L611C36+B7L711C24</f>
        <v>6782.892724657384</v>
      </c>
      <c r="AZ18" s="16" t="s">
        <v>18570</v>
      </c>
      <c r="BA18" s="17">
        <f>B7L211C17</f>
        <v>160348.66666666666</v>
      </c>
      <c r="BB18" s="16" t="s">
        <v>18571</v>
      </c>
      <c r="BC18" s="17">
        <f>B7L811C24+B7L811C25</f>
        <v>167131.55939132403</v>
      </c>
      <c r="BD18" s="16" t="s">
        <v>18572</v>
      </c>
      <c r="BE18" s="23">
        <f>IF(B7L811C26=0,0,B7L811C25/B7L811C26)</f>
        <v>0.95941584731597085</v>
      </c>
      <c r="BF18" s="16" t="s">
        <v>18573</v>
      </c>
      <c r="BG18" s="17">
        <f>B7L311C35+B7L311C37+B7L411C37+B7L511C43+B7L511C45+B7L611C43+B7L611C45+B7L711C29</f>
        <v>1660.1019596226017</v>
      </c>
      <c r="BH18" s="16" t="s">
        <v>18574</v>
      </c>
      <c r="BI18" s="23">
        <f>B7L211C31</f>
        <v>264.33926262135975</v>
      </c>
      <c r="BJ18" s="16" t="s">
        <v>18575</v>
      </c>
      <c r="BK18" s="17">
        <f>B7L811C28+B7L811C29</f>
        <v>1924.4412222439614</v>
      </c>
      <c r="BL18" s="16" t="s">
        <v>18576</v>
      </c>
      <c r="BM18" s="23">
        <f>IF(B7L811C30=0,0,B7L811C29/B7L811C30)</f>
        <v>0.1373589692249117</v>
      </c>
      <c r="BN18" s="16" t="s">
        <v>18577</v>
      </c>
      <c r="BO18" s="17">
        <f>B7L311C39+B7L411C39+B7L511C47+B7L611C47+B7L711C31</f>
        <v>2580.973743424307</v>
      </c>
      <c r="BP18" s="16" t="s">
        <v>18578</v>
      </c>
      <c r="BQ18" s="17">
        <f>B7L311C40+B7L411C40+B7L511C48+B7L611C48+B7L711C32</f>
        <v>6710.5317329031968</v>
      </c>
      <c r="BR18" s="16" t="s">
        <v>18579</v>
      </c>
      <c r="BS18" s="17">
        <f>B7L211C25</f>
        <v>158065.75</v>
      </c>
      <c r="BT18" s="16" t="s">
        <v>18580</v>
      </c>
      <c r="BU18" s="17">
        <f>B7L811C33+B7L811C34</f>
        <v>164776.28173290321</v>
      </c>
      <c r="BV18" s="16" t="s">
        <v>18581</v>
      </c>
      <c r="BW18" s="23">
        <f>IF(B7L811C35=0,0,B7L811C34/B7L811C35)</f>
        <v>0.95927489282844269</v>
      </c>
      <c r="BX18" s="16" t="s">
        <v>18582</v>
      </c>
      <c r="BY18" s="17">
        <f>B7L311C45+B7L311C47+B7L411C47+B7L511C55+B7L511C57+B7L611C55+B7L611C57+B7L711C37</f>
        <v>1638.7937112871055</v>
      </c>
      <c r="BZ18" s="16" t="s">
        <v>18583</v>
      </c>
      <c r="CA18" s="23">
        <f>B7L211C39</f>
        <v>263.18771595966092</v>
      </c>
      <c r="CB18" s="16" t="s">
        <v>18584</v>
      </c>
      <c r="CC18" s="17">
        <f>B7L811C37+B7L811C38</f>
        <v>1901.9814272467663</v>
      </c>
      <c r="CD18" s="16" t="s">
        <v>18585</v>
      </c>
      <c r="CE18" s="23">
        <f>IF(B7L811C39=0,0,B7L811C38/B7L811C39)</f>
        <v>0.13837554467639632</v>
      </c>
      <c r="CF18" s="16" t="s">
        <v>18586</v>
      </c>
      <c r="CG18" s="17">
        <f>B7L311C49+B7L411C49+B7L511C59+B7L611C59+B7L711C39</f>
        <v>2547.7198070710797</v>
      </c>
      <c r="CH18" s="16" t="s">
        <v>18587</v>
      </c>
      <c r="CI18" s="17">
        <f>B7L311C50+B7L411C50+B7L511C60+B7L611C60+B7L711C40</f>
        <v>6624.0714983848065</v>
      </c>
      <c r="CJ18" s="16" t="s">
        <v>18588</v>
      </c>
      <c r="CK18" s="17">
        <f>B7L211C33</f>
        <v>157297.4</v>
      </c>
      <c r="CL18" s="16" t="s">
        <v>18589</v>
      </c>
      <c r="CM18" s="17">
        <f>B7L811C42+B7L811C43</f>
        <v>163921.47149838481</v>
      </c>
      <c r="CN18" s="16" t="s">
        <v>18590</v>
      </c>
      <c r="CO18" s="23">
        <f>IF(B7L811C44=0,0,B7L811C43/B7L811C44)</f>
        <v>0.95958997050334505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468.32165532538158</v>
      </c>
      <c r="F19" s="16" t="s">
        <v>18592</v>
      </c>
      <c r="G19" s="23">
        <f>B7L212C7</f>
        <v>78.638680203809642</v>
      </c>
      <c r="H19" s="16" t="s">
        <v>18593</v>
      </c>
      <c r="I19" s="23">
        <f>B7L812C1+B7L812C2</f>
        <v>546.96033552919118</v>
      </c>
      <c r="J19" s="16" t="s">
        <v>18594</v>
      </c>
      <c r="K19" s="23">
        <f>IF(B7L812C3=0,0,B7L812C2/B7L812C3)</f>
        <v>0.14377400900144927</v>
      </c>
      <c r="L19" s="16" t="s">
        <v>18595</v>
      </c>
      <c r="M19" s="23">
        <f>B7L312C9+B7L412C9+B7L512C11+B7L612C11+B7L712C7</f>
        <v>936.29833396959884</v>
      </c>
      <c r="N19" s="16" t="s">
        <v>18596</v>
      </c>
      <c r="O19" s="17">
        <f>B7L312C10+B7L412C10+B7L512C12+B7L612C12+B7L712C8</f>
        <v>2434.3756683209567</v>
      </c>
      <c r="P19" s="16" t="s">
        <v>18597</v>
      </c>
      <c r="Q19" s="17">
        <f>B7L212C1</f>
        <v>60989</v>
      </c>
      <c r="R19" s="16" t="s">
        <v>18598</v>
      </c>
      <c r="S19" s="17">
        <f>B7L812C6+B7L812C7</f>
        <v>63423.375668320958</v>
      </c>
      <c r="T19" s="16" t="s">
        <v>18599</v>
      </c>
      <c r="U19" s="23">
        <f>IF(B7L812C8=0,0,B7L812C7/B7L812C8)</f>
        <v>0.96161705928344499</v>
      </c>
      <c r="V19" s="16" t="s">
        <v>18600</v>
      </c>
      <c r="W19" s="23">
        <f>B7L312C15+B7L312C17+B7L412C17+B7L512C19+B7L512C21+B7L612C19+B7L612C21+B7L712C13</f>
        <v>470.75244010526478</v>
      </c>
      <c r="X19" s="16" t="s">
        <v>18601</v>
      </c>
      <c r="Y19" s="23">
        <f>B7L212C15</f>
        <v>89.297058137495242</v>
      </c>
      <c r="Z19" s="16" t="s">
        <v>18602</v>
      </c>
      <c r="AA19" s="23">
        <f>B7L812C10+B7L812C11</f>
        <v>560.04949824276002</v>
      </c>
      <c r="AB19" s="16" t="s">
        <v>18603</v>
      </c>
      <c r="AC19" s="23">
        <f>IF(B7L812C12=0,0,B7L812C11/B7L812C12)</f>
        <v>0.15944493909498761</v>
      </c>
      <c r="AD19" s="16" t="s">
        <v>18604</v>
      </c>
      <c r="AE19" s="23">
        <f>B7L312C19+B7L412C19+B7L512C23+B7L612C23+B7L712C15</f>
        <v>940.37652346895641</v>
      </c>
      <c r="AF19" s="16" t="s">
        <v>18605</v>
      </c>
      <c r="AG19" s="17">
        <f>B7L312C20+B7L412C20+B7L512C24+B7L612C24+B7L712C16</f>
        <v>2444.978961019287</v>
      </c>
      <c r="AH19" s="16" t="s">
        <v>18606</v>
      </c>
      <c r="AI19" s="17">
        <f>B7L212C9</f>
        <v>61029</v>
      </c>
      <c r="AJ19" s="16" t="s">
        <v>18607</v>
      </c>
      <c r="AK19" s="17">
        <f>B7L812C15+B7L812C16</f>
        <v>63473.978961019289</v>
      </c>
      <c r="AL19" s="16" t="s">
        <v>18608</v>
      </c>
      <c r="AM19" s="23">
        <f>IF(B7L812C17=0,0,B7L812C16/B7L812C17)</f>
        <v>0.96148060983350669</v>
      </c>
      <c r="AN19" s="16" t="s">
        <v>18609</v>
      </c>
      <c r="AO19" s="23">
        <f>B7L312C25+B7L312C27+B7L412C27+B7L512C31+B7L512C33+B7L612C31+B7L612C33+B7L712C21</f>
        <v>456.53167977159251</v>
      </c>
      <c r="AP19" s="16" t="s">
        <v>18610</v>
      </c>
      <c r="AQ19" s="23">
        <f>B7L212C23</f>
        <v>93.324734784344741</v>
      </c>
      <c r="AR19" s="16" t="s">
        <v>18611</v>
      </c>
      <c r="AS19" s="23">
        <f>B7L812C19+B7L812C20</f>
        <v>549.85641455593725</v>
      </c>
      <c r="AT19" s="16" t="s">
        <v>18612</v>
      </c>
      <c r="AU19" s="23">
        <f>IF(B7L812C21=0,0,B7L812C20/B7L812C21)</f>
        <v>0.16972564530271703</v>
      </c>
      <c r="AV19" s="16" t="s">
        <v>18613</v>
      </c>
      <c r="AW19" s="23">
        <f>B7L312C29+B7L412C29+B7L512C35+B7L612C35+B7L712C23</f>
        <v>911.51687434375867</v>
      </c>
      <c r="AX19" s="16" t="s">
        <v>18614</v>
      </c>
      <c r="AY19" s="17">
        <f>B7L312C30+B7L412C30+B7L512C36+B7L612C36+B7L712C24</f>
        <v>2369.9438732937729</v>
      </c>
      <c r="AZ19" s="16" t="s">
        <v>18615</v>
      </c>
      <c r="BA19" s="17">
        <f>B7L212C17</f>
        <v>58997.666666666664</v>
      </c>
      <c r="BB19" s="16" t="s">
        <v>18616</v>
      </c>
      <c r="BC19" s="17">
        <f>B7L812C24+B7L812C25</f>
        <v>61367.610539960435</v>
      </c>
      <c r="BD19" s="16" t="s">
        <v>18617</v>
      </c>
      <c r="BE19" s="23">
        <f>IF(B7L812C26=0,0,B7L812C25/B7L812C26)</f>
        <v>0.96138119355729934</v>
      </c>
      <c r="BF19" s="16" t="s">
        <v>18618</v>
      </c>
      <c r="BG19" s="23">
        <f>B7L312C35+B7L312C37+B7L412C37+B7L512C43+B7L512C45+B7L612C43+B7L612C45+B7L712C29</f>
        <v>453.99551492764203</v>
      </c>
      <c r="BH19" s="16" t="s">
        <v>18619</v>
      </c>
      <c r="BI19" s="23">
        <f>B7L212C31</f>
        <v>97.818776262816144</v>
      </c>
      <c r="BJ19" s="16" t="s">
        <v>18620</v>
      </c>
      <c r="BK19" s="23">
        <f>B7L812C28+B7L812C29</f>
        <v>551.81429119045822</v>
      </c>
      <c r="BL19" s="16" t="s">
        <v>18621</v>
      </c>
      <c r="BM19" s="23">
        <f>IF(B7L812C30=0,0,B7L812C29/B7L812C30)</f>
        <v>0.1772675659627925</v>
      </c>
      <c r="BN19" s="16" t="s">
        <v>18622</v>
      </c>
      <c r="BO19" s="23">
        <f>B7L312C39+B7L412C39+B7L512C47+B7L612C47+B7L712C31</f>
        <v>906.71699108703115</v>
      </c>
      <c r="BP19" s="16" t="s">
        <v>18623</v>
      </c>
      <c r="BQ19" s="17">
        <f>B7L312C40+B7L412C40+B7L512C48+B7L612C48+B7L712C32</f>
        <v>2357.4641768262813</v>
      </c>
      <c r="BR19" s="16" t="s">
        <v>18624</v>
      </c>
      <c r="BS19" s="17">
        <f>B7L212C25</f>
        <v>58492.25</v>
      </c>
      <c r="BT19" s="16" t="s">
        <v>18625</v>
      </c>
      <c r="BU19" s="17">
        <f>B7L812C33+B7L812C34</f>
        <v>60849.714176826281</v>
      </c>
      <c r="BV19" s="16" t="s">
        <v>18626</v>
      </c>
      <c r="BW19" s="23">
        <f>IF(B7L812C35=0,0,B7L812C34/B7L812C35)</f>
        <v>0.9612575965439113</v>
      </c>
      <c r="BX19" s="16" t="s">
        <v>18627</v>
      </c>
      <c r="BY19" s="23">
        <f>B7L312C45+B7L312C47+B7L412C47+B7L512C55+B7L512C57+B7L612C55+B7L612C57+B7L712C37</f>
        <v>460.55396388623581</v>
      </c>
      <c r="BZ19" s="16" t="s">
        <v>18628</v>
      </c>
      <c r="CA19" s="23">
        <f>B7L212C39</f>
        <v>99.300877457989372</v>
      </c>
      <c r="CB19" s="16" t="s">
        <v>18629</v>
      </c>
      <c r="CC19" s="23">
        <f>B7L812C37+B7L812C38</f>
        <v>559.85484134422518</v>
      </c>
      <c r="CD19" s="16" t="s">
        <v>18630</v>
      </c>
      <c r="CE19" s="23">
        <f>IF(B7L812C39=0,0,B7L812C38/B7L812C39)</f>
        <v>0.17736897160622123</v>
      </c>
      <c r="CF19" s="16" t="s">
        <v>18631</v>
      </c>
      <c r="CG19" s="23">
        <f>B7L312C49+B7L412C49+B7L512C59+B7L612C59+B7L712C39</f>
        <v>920.15900449429716</v>
      </c>
      <c r="CH19" s="16" t="s">
        <v>18632</v>
      </c>
      <c r="CI19" s="17">
        <f>B7L312C50+B7L412C50+B7L512C60+B7L612C60+B7L712C40</f>
        <v>2392.4134116851728</v>
      </c>
      <c r="CJ19" s="16" t="s">
        <v>18633</v>
      </c>
      <c r="CK19" s="17">
        <f>B7L212C33</f>
        <v>59348.399999999994</v>
      </c>
      <c r="CL19" s="16" t="s">
        <v>18634</v>
      </c>
      <c r="CM19" s="17">
        <f>B7L812C42+B7L812C43</f>
        <v>61740.813411685165</v>
      </c>
      <c r="CN19" s="16" t="s">
        <v>18635</v>
      </c>
      <c r="CO19" s="23">
        <f>IF(B7L812C44=0,0,B7L812C43/B7L812C44)</f>
        <v>0.96125069820942177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1.3498053704600386</v>
      </c>
      <c r="F20" s="16" t="s">
        <v>18637</v>
      </c>
      <c r="G20" s="23">
        <f>B7L213C7</f>
        <v>0.30300693318295535</v>
      </c>
      <c r="H20" s="16" t="s">
        <v>18638</v>
      </c>
      <c r="I20" s="23">
        <f>B7L813C1+B7L813C2</f>
        <v>1.6528123036429938</v>
      </c>
      <c r="J20" s="16" t="s">
        <v>18639</v>
      </c>
      <c r="K20" s="23">
        <f>IF(B7L813C3=0,0,B7L813C2/B7L813C3)</f>
        <v>0.18332809630899541</v>
      </c>
      <c r="L20" s="16" t="s">
        <v>18640</v>
      </c>
      <c r="M20" s="23">
        <f>B7L313C9+B7L413C9+B7L513C11+B7L613C11+B7L713C7</f>
        <v>2.8017582975302124</v>
      </c>
      <c r="N20" s="16" t="s">
        <v>18641</v>
      </c>
      <c r="O20" s="23">
        <f>B7L313C10+B7L413C10+B7L513C12+B7L613C12+B7L713C8</f>
        <v>7.2845715735785515</v>
      </c>
      <c r="P20" s="16" t="s">
        <v>18642</v>
      </c>
      <c r="Q20" s="17">
        <f>B7L213C1</f>
        <v>235</v>
      </c>
      <c r="R20" s="16" t="s">
        <v>18643</v>
      </c>
      <c r="S20" s="23">
        <f>B7L813C6+B7L813C7</f>
        <v>242.28457157357855</v>
      </c>
      <c r="T20" s="16" t="s">
        <v>18644</v>
      </c>
      <c r="U20" s="23">
        <f>IF(B7L813C8=0,0,B7L813C7/B7L813C8)</f>
        <v>0.96993381986204463</v>
      </c>
      <c r="V20" s="16" t="s">
        <v>18645</v>
      </c>
      <c r="W20" s="23">
        <f>B7L313C15+B7L313C17+B7L413C17+B7L513C19+B7L513C21+B7L613C19+B7L613C21+B7L713C13</f>
        <v>1.2777769050114722</v>
      </c>
      <c r="X20" s="16" t="s">
        <v>18646</v>
      </c>
      <c r="Y20" s="23">
        <f>B7L213C15</f>
        <v>0.32190192843154819</v>
      </c>
      <c r="Z20" s="16" t="s">
        <v>18647</v>
      </c>
      <c r="AA20" s="23">
        <f>B7L813C10+B7L813C11</f>
        <v>1.5996788334430203</v>
      </c>
      <c r="AB20" s="16" t="s">
        <v>18648</v>
      </c>
      <c r="AC20" s="23">
        <f>IF(B7L813C12=0,0,B7L813C11/B7L813C12)</f>
        <v>0.20122909780503398</v>
      </c>
      <c r="AD20" s="16" t="s">
        <v>18649</v>
      </c>
      <c r="AE20" s="23">
        <f>B7L313C19+B7L413C19+B7L513C23+B7L613C23+B7L713C15</f>
        <v>2.6556443875630968</v>
      </c>
      <c r="AF20" s="16" t="s">
        <v>18650</v>
      </c>
      <c r="AG20" s="23">
        <f>B7L313C20+B7L413C20+B7L513C24+B7L613C24+B7L713C16</f>
        <v>6.904675407664052</v>
      </c>
      <c r="AH20" s="16" t="s">
        <v>18651</v>
      </c>
      <c r="AI20" s="17">
        <f>B7L213C9</f>
        <v>220</v>
      </c>
      <c r="AJ20" s="16" t="s">
        <v>18652</v>
      </c>
      <c r="AK20" s="23">
        <f>B7L813C15+B7L813C16</f>
        <v>226.90467540766406</v>
      </c>
      <c r="AL20" s="16" t="s">
        <v>18653</v>
      </c>
      <c r="AM20" s="23">
        <f>IF(B7L813C17=0,0,B7L813C16/B7L813C17)</f>
        <v>0.96957014924765694</v>
      </c>
      <c r="AN20" s="16" t="s">
        <v>18654</v>
      </c>
      <c r="AO20" s="23">
        <f>B7L313C25+B7L313C27+B7L413C27+B7L513C31+B7L513C33+B7L613C31+B7L613C33+B7L713C21</f>
        <v>1.3340226216878692</v>
      </c>
      <c r="AP20" s="16" t="s">
        <v>18655</v>
      </c>
      <c r="AQ20" s="23">
        <f>B7L213C23</f>
        <v>0.36645907281711482</v>
      </c>
      <c r="AR20" s="16" t="s">
        <v>18656</v>
      </c>
      <c r="AS20" s="23">
        <f>B7L813C19+B7L813C20</f>
        <v>1.7004816945049841</v>
      </c>
      <c r="AT20" s="16" t="s">
        <v>18657</v>
      </c>
      <c r="AU20" s="23">
        <f>IF(B7L813C21=0,0,B7L813C20/B7L813C21)</f>
        <v>0.2155030977406624</v>
      </c>
      <c r="AV20" s="16" t="s">
        <v>18658</v>
      </c>
      <c r="AW20" s="23">
        <f>B7L313C29+B7L413C29+B7L513C35+B7L613C35+B7L713C23</f>
        <v>2.807475925949948</v>
      </c>
      <c r="AX20" s="16" t="s">
        <v>18659</v>
      </c>
      <c r="AY20" s="23">
        <f>B7L313C30+B7L413C30+B7L513C36+B7L613C36+B7L713C24</f>
        <v>7.2994374074698651</v>
      </c>
      <c r="AZ20" s="16" t="s">
        <v>18660</v>
      </c>
      <c r="BA20" s="23">
        <f>B7L213C17</f>
        <v>231.66666666666669</v>
      </c>
      <c r="BB20" s="16" t="s">
        <v>18661</v>
      </c>
      <c r="BC20" s="23">
        <f>B7L813C24+B7L813C25</f>
        <v>238.96610407413655</v>
      </c>
      <c r="BD20" s="16" t="s">
        <v>18662</v>
      </c>
      <c r="BE20" s="23">
        <f>IF(B7L813C26=0,0,B7L813C25/B7L813C26)</f>
        <v>0.96945408874722538</v>
      </c>
      <c r="BF20" s="16" t="s">
        <v>18663</v>
      </c>
      <c r="BG20" s="23">
        <f>B7L313C35+B7L313C37+B7L413C37+B7L513C43+B7L513C45+B7L613C43+B7L613C45+B7L713C29</f>
        <v>1.5249436260418925</v>
      </c>
      <c r="BH20" s="16" t="s">
        <v>18664</v>
      </c>
      <c r="BI20" s="23">
        <f>B7L213C31</f>
        <v>0.44693216547897568</v>
      </c>
      <c r="BJ20" s="16" t="s">
        <v>18665</v>
      </c>
      <c r="BK20" s="23">
        <f>B7L813C28+B7L813C29</f>
        <v>1.9718757915208682</v>
      </c>
      <c r="BL20" s="16" t="s">
        <v>18666</v>
      </c>
      <c r="BM20" s="23">
        <f>IF(B7L813C30=0,0,B7L813C29/B7L813C30)</f>
        <v>0.22665330514264587</v>
      </c>
      <c r="BN20" s="16" t="s">
        <v>18667</v>
      </c>
      <c r="BO20" s="23">
        <f>B7L313C39+B7L413C39+B7L513C47+B7L613C47+B7L713C31</f>
        <v>3.2808836982304097</v>
      </c>
      <c r="BP20" s="16" t="s">
        <v>18668</v>
      </c>
      <c r="BQ20" s="23">
        <f>B7L313C40+B7L413C40+B7L513C48+B7L613C48+B7L713C32</f>
        <v>8.5302976153990659</v>
      </c>
      <c r="BR20" s="16" t="s">
        <v>18669</v>
      </c>
      <c r="BS20" s="23">
        <f>B7L213C25</f>
        <v>267.25</v>
      </c>
      <c r="BT20" s="16" t="s">
        <v>18670</v>
      </c>
      <c r="BU20" s="23">
        <f>B7L813C33+B7L813C34</f>
        <v>275.78029761539909</v>
      </c>
      <c r="BV20" s="16" t="s">
        <v>18671</v>
      </c>
      <c r="BW20" s="23">
        <f>IF(B7L813C35=0,0,B7L813C34/B7L813C35)</f>
        <v>0.9690685023942669</v>
      </c>
      <c r="BX20" s="16" t="s">
        <v>18672</v>
      </c>
      <c r="BY20" s="23">
        <f>B7L313C45+B7L313C47+B7L413C47+B7L513C55+B7L513C57+B7L613C55+B7L613C57+B7L713C37</f>
        <v>1.8697833228602052</v>
      </c>
      <c r="BZ20" s="16" t="s">
        <v>18673</v>
      </c>
      <c r="CA20" s="23">
        <f>B7L213C39</f>
        <v>0.56486739709608369</v>
      </c>
      <c r="CB20" s="16" t="s">
        <v>18674</v>
      </c>
      <c r="CC20" s="23">
        <f>B7L813C37+B7L813C38</f>
        <v>2.4346507199562888</v>
      </c>
      <c r="CD20" s="16" t="s">
        <v>18675</v>
      </c>
      <c r="CE20" s="23">
        <f>IF(B7L813C39=0,0,B7L813C38/B7L813C39)</f>
        <v>0.23201167726688335</v>
      </c>
      <c r="CF20" s="16" t="s">
        <v>18676</v>
      </c>
      <c r="CG20" s="23">
        <f>B7L313C49+B7L413C49+B7L513C59+B7L613C59+B7L713C39</f>
        <v>4.0289565077311291</v>
      </c>
      <c r="CH20" s="16" t="s">
        <v>18677</v>
      </c>
      <c r="CI20" s="23">
        <f>B7L313C50+B7L413C50+B7L513C60+B7L613C60+B7L713C40</f>
        <v>10.475286920100935</v>
      </c>
      <c r="CJ20" s="16" t="s">
        <v>18678</v>
      </c>
      <c r="CK20" s="23">
        <f>B7L213C33</f>
        <v>337.6</v>
      </c>
      <c r="CL20" s="16" t="s">
        <v>18679</v>
      </c>
      <c r="CM20" s="23">
        <f>B7L813C42+B7L813C43</f>
        <v>348.07528692010095</v>
      </c>
      <c r="CN20" s="16" t="s">
        <v>18680</v>
      </c>
      <c r="CO20" s="23">
        <f>IF(B7L813C44=0,0,B7L813C43/B7L813C44)</f>
        <v>0.96990511158436399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406.49222968312472</v>
      </c>
      <c r="F21" s="16" t="s">
        <v>18682</v>
      </c>
      <c r="G21" s="23">
        <f>B7L214C7</f>
        <v>85.932766250686143</v>
      </c>
      <c r="H21" s="16" t="s">
        <v>18683</v>
      </c>
      <c r="I21" s="23">
        <f>B7L814C1+B7L814C2</f>
        <v>492.42499593381086</v>
      </c>
      <c r="J21" s="16" t="s">
        <v>18684</v>
      </c>
      <c r="K21" s="23">
        <f>IF(B7L814C3=0,0,B7L814C2/B7L814C3)</f>
        <v>0.17450935058186356</v>
      </c>
      <c r="L21" s="16" t="s">
        <v>18685</v>
      </c>
      <c r="M21" s="23">
        <f>B7L314C9+B7L414C9+B7L514C11+B7L614C11+B7L714C7</f>
        <v>899.33016715718588</v>
      </c>
      <c r="N21" s="16" t="s">
        <v>18686</v>
      </c>
      <c r="O21" s="17">
        <f>B7L314C10+B7L414C10+B7L514C12+B7L614C12+B7L714C8</f>
        <v>2338.2584346086833</v>
      </c>
      <c r="P21" s="16" t="s">
        <v>18687</v>
      </c>
      <c r="Q21" s="17">
        <f>B7L214C1</f>
        <v>66646</v>
      </c>
      <c r="R21" s="16" t="s">
        <v>18688</v>
      </c>
      <c r="S21" s="17">
        <f>B7L814C6+B7L814C7</f>
        <v>68984.258434608681</v>
      </c>
      <c r="T21" s="16" t="s">
        <v>18689</v>
      </c>
      <c r="U21" s="23">
        <f>IF(B7L814C8=0,0,B7L814C7/B7L814C8)</f>
        <v>0.96610446371870251</v>
      </c>
      <c r="V21" s="16" t="s">
        <v>18690</v>
      </c>
      <c r="W21" s="23">
        <f>B7L314C15+B7L314C17+B7L414C17+B7L514C19+B7L514C21+B7L614C19+B7L614C21+B7L714C13</f>
        <v>407.4255266257245</v>
      </c>
      <c r="X21" s="16" t="s">
        <v>18691</v>
      </c>
      <c r="Y21" s="23">
        <f>B7L214C15</f>
        <v>99.161157458046532</v>
      </c>
      <c r="Z21" s="16" t="s">
        <v>18692</v>
      </c>
      <c r="AA21" s="23">
        <f>B7L814C10+B7L814C11</f>
        <v>506.58668408377105</v>
      </c>
      <c r="AB21" s="16" t="s">
        <v>18693</v>
      </c>
      <c r="AC21" s="23">
        <f>IF(B7L814C12=0,0,B7L814C11/B7L814C12)</f>
        <v>0.1957437109453293</v>
      </c>
      <c r="AD21" s="16" t="s">
        <v>18694</v>
      </c>
      <c r="AE21" s="23">
        <f>B7L314C19+B7L414C19+B7L514C23+B7L614C23+B7L714C15</f>
        <v>899.05093143148474</v>
      </c>
      <c r="AF21" s="16" t="s">
        <v>18695</v>
      </c>
      <c r="AG21" s="17">
        <f>B7L314C20+B7L414C20+B7L514C24+B7L614C24+B7L714C16</f>
        <v>2337.5324217218604</v>
      </c>
      <c r="AH21" s="16" t="s">
        <v>18696</v>
      </c>
      <c r="AI21" s="17">
        <f>B7L214C9</f>
        <v>67770.5</v>
      </c>
      <c r="AJ21" s="16" t="s">
        <v>18697</v>
      </c>
      <c r="AK21" s="17">
        <f>B7L814C15+B7L814C16</f>
        <v>70108.032421721859</v>
      </c>
      <c r="AL21" s="16" t="s">
        <v>18698</v>
      </c>
      <c r="AM21" s="23">
        <f>IF(B7L814C17=0,0,B7L814C16/B7L814C17)</f>
        <v>0.96665813686424884</v>
      </c>
      <c r="AN21" s="16" t="s">
        <v>18699</v>
      </c>
      <c r="AO21" s="23">
        <f>B7L314C25+B7L314C27+B7L414C27+B7L514C31+B7L514C33+B7L614C31+B7L614C33+B7L714C21</f>
        <v>415.06270792559735</v>
      </c>
      <c r="AP21" s="16" t="s">
        <v>18700</v>
      </c>
      <c r="AQ21" s="23">
        <f>B7L214C23</f>
        <v>106.14869321597791</v>
      </c>
      <c r="AR21" s="16" t="s">
        <v>18701</v>
      </c>
      <c r="AS21" s="23">
        <f>B7L814C19+B7L814C20</f>
        <v>521.21140114157527</v>
      </c>
      <c r="AT21" s="16" t="s">
        <v>18702</v>
      </c>
      <c r="AU21" s="23">
        <f>IF(B7L814C21=0,0,B7L814C20/B7L814C21)</f>
        <v>0.20365765787833376</v>
      </c>
      <c r="AV21" s="16" t="s">
        <v>18703</v>
      </c>
      <c r="AW21" s="23">
        <f>B7L314C29+B7L414C29+B7L514C35+B7L614C35+B7L714C23</f>
        <v>917.98845793078544</v>
      </c>
      <c r="AX21" s="16" t="s">
        <v>18704</v>
      </c>
      <c r="AY21" s="17">
        <f>B7L314C30+B7L414C30+B7L514C36+B7L614C36+B7L714C24</f>
        <v>2386.7699906200428</v>
      </c>
      <c r="AZ21" s="16" t="s">
        <v>18705</v>
      </c>
      <c r="BA21" s="17">
        <f>B7L214C17</f>
        <v>67104.666666666672</v>
      </c>
      <c r="BB21" s="16" t="s">
        <v>18706</v>
      </c>
      <c r="BC21" s="17">
        <f>B7L814C24+B7L814C25</f>
        <v>69491.436657286715</v>
      </c>
      <c r="BD21" s="16" t="s">
        <v>18707</v>
      </c>
      <c r="BE21" s="23">
        <f>IF(B7L814C26=0,0,B7L814C25/B7L814C26)</f>
        <v>0.96565375382306518</v>
      </c>
      <c r="BF21" s="16" t="s">
        <v>18708</v>
      </c>
      <c r="BG21" s="23">
        <f>B7L314C35+B7L314C37+B7L414C37+B7L514C43+B7L514C45+B7L614C43+B7L614C45+B7L714C29</f>
        <v>428.63144922083677</v>
      </c>
      <c r="BH21" s="16" t="s">
        <v>18709</v>
      </c>
      <c r="BI21" s="23">
        <f>B7L214C31</f>
        <v>110.58790834706207</v>
      </c>
      <c r="BJ21" s="16" t="s">
        <v>18710</v>
      </c>
      <c r="BK21" s="23">
        <f>B7L814C28+B7L814C29</f>
        <v>539.2193575678989</v>
      </c>
      <c r="BL21" s="16" t="s">
        <v>18711</v>
      </c>
      <c r="BM21" s="23">
        <f>IF(B7L814C30=0,0,B7L814C29/B7L814C30)</f>
        <v>0.20508890638841124</v>
      </c>
      <c r="BN21" s="16" t="s">
        <v>18712</v>
      </c>
      <c r="BO21" s="23">
        <f>B7L314C39+B7L414C39+B7L514C47+B7L614C47+B7L714C31</f>
        <v>950.19326960960257</v>
      </c>
      <c r="BP21" s="16" t="s">
        <v>18713</v>
      </c>
      <c r="BQ21" s="17">
        <f>B7L314C40+B7L414C40+B7L514C48+B7L614C48+B7L714C32</f>
        <v>2470.5025009849669</v>
      </c>
      <c r="BR21" s="16" t="s">
        <v>18714</v>
      </c>
      <c r="BS21" s="17">
        <f>B7L214C25</f>
        <v>66127.75</v>
      </c>
      <c r="BT21" s="16" t="s">
        <v>18715</v>
      </c>
      <c r="BU21" s="17">
        <f>B7L814C33+B7L814C34</f>
        <v>68598.252500984963</v>
      </c>
      <c r="BV21" s="16" t="s">
        <v>18716</v>
      </c>
      <c r="BW21" s="23">
        <f>IF(B7L814C35=0,0,B7L814C34/B7L814C35)</f>
        <v>0.96398592659558646</v>
      </c>
      <c r="BX21" s="16" t="s">
        <v>18717</v>
      </c>
      <c r="BY21" s="23">
        <f>B7L314C45+B7L314C47+B7L414C47+B7L514C55+B7L514C57+B7L614C55+B7L614C57+B7L714C37</f>
        <v>443.56592986150747</v>
      </c>
      <c r="BZ21" s="16" t="s">
        <v>18718</v>
      </c>
      <c r="CA21" s="23">
        <f>B7L214C39</f>
        <v>109.54646104619484</v>
      </c>
      <c r="CB21" s="16" t="s">
        <v>18719</v>
      </c>
      <c r="CC21" s="23">
        <f>B7L814C37+B7L814C38</f>
        <v>553.11239090770232</v>
      </c>
      <c r="CD21" s="16" t="s">
        <v>18720</v>
      </c>
      <c r="CE21" s="23">
        <f>IF(B7L814C39=0,0,B7L814C38/B7L814C39)</f>
        <v>0.1980546139391674</v>
      </c>
      <c r="CF21" s="16" t="s">
        <v>18721</v>
      </c>
      <c r="CG21" s="23">
        <f>B7L314C49+B7L414C49+B7L514C59+B7L614C59+B7L714C39</f>
        <v>987.24743630629121</v>
      </c>
      <c r="CH21" s="16" t="s">
        <v>18722</v>
      </c>
      <c r="CI21" s="17">
        <f>B7L314C50+B7L414C50+B7L514C60+B7L614C60+B7L714C40</f>
        <v>2566.8433343963575</v>
      </c>
      <c r="CJ21" s="16" t="s">
        <v>18723</v>
      </c>
      <c r="CK21" s="17">
        <f>B7L214C33</f>
        <v>65471.8</v>
      </c>
      <c r="CL21" s="16" t="s">
        <v>18724</v>
      </c>
      <c r="CM21" s="17">
        <f>B7L814C42+B7L814C43</f>
        <v>68038.643334396358</v>
      </c>
      <c r="CN21" s="16" t="s">
        <v>18725</v>
      </c>
      <c r="CO21" s="23">
        <f>IF(B7L814C44=0,0,B7L814C43/B7L814C44)</f>
        <v>0.96227374314651115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123.61650644870771</v>
      </c>
      <c r="F22" s="16" t="s">
        <v>18727</v>
      </c>
      <c r="G22" s="23">
        <f>B7L215C7</f>
        <v>7.9490967790337015</v>
      </c>
      <c r="H22" s="16" t="s">
        <v>18728</v>
      </c>
      <c r="I22" s="17">
        <f>B7L815C1+B7L815C2</f>
        <v>131.56560322774141</v>
      </c>
      <c r="J22" s="16" t="s">
        <v>18729</v>
      </c>
      <c r="K22" s="17">
        <f>IF(B7L815C3=0,0,B7L815C2/B7L815C3)</f>
        <v>6.0419262968556708E-2</v>
      </c>
      <c r="L22" s="16" t="s">
        <v>18730</v>
      </c>
      <c r="M22" s="17">
        <f>B7L315C9+B7L415C9+B7L515C11+B7L615C11+B7L715C7</f>
        <v>268.0010224878925</v>
      </c>
      <c r="N22" s="16" t="s">
        <v>18731</v>
      </c>
      <c r="O22" s="17">
        <f>B7L315C10+B7L415C10+B7L515C12+B7L615C12+B7L715C8</f>
        <v>696.80265846852046</v>
      </c>
      <c r="P22" s="16" t="s">
        <v>18732</v>
      </c>
      <c r="Q22" s="17">
        <f>B7L215C1</f>
        <v>6165</v>
      </c>
      <c r="R22" s="16" t="s">
        <v>18733</v>
      </c>
      <c r="S22" s="17">
        <f>B7L815C6+B7L815C7</f>
        <v>6861.8026584685203</v>
      </c>
      <c r="T22" s="16" t="s">
        <v>18734</v>
      </c>
      <c r="U22" s="17">
        <f>IF(B7L815C8=0,0,B7L815C7/B7L815C8)</f>
        <v>0.89845195305805559</v>
      </c>
      <c r="V22" s="16" t="s">
        <v>18735</v>
      </c>
      <c r="W22" s="17">
        <f>B7L315C15+B7L315C17+B7L415C17+B7L515C19+B7L515C21+B7L615C19+B7L615C21+B7L715C13</f>
        <v>122.25170812689011</v>
      </c>
      <c r="X22" s="16" t="s">
        <v>18736</v>
      </c>
      <c r="Y22" s="23">
        <f>B7L215C15</f>
        <v>9.960669899080747</v>
      </c>
      <c r="Z22" s="16" t="s">
        <v>18737</v>
      </c>
      <c r="AA22" s="17">
        <f>B7L815C10+B7L815C11</f>
        <v>132.21237802597085</v>
      </c>
      <c r="AB22" s="16" t="s">
        <v>18738</v>
      </c>
      <c r="AC22" s="17">
        <f>IF(B7L815C12=0,0,B7L815C11/B7L815C12)</f>
        <v>7.5338406643923647E-2</v>
      </c>
      <c r="AD22" s="16" t="s">
        <v>18739</v>
      </c>
      <c r="AE22" s="17">
        <f>B7L315C19+B7L415C19+B7L515C23+B7L615C23+B7L715C15</f>
        <v>263.62381526789562</v>
      </c>
      <c r="AF22" s="16" t="s">
        <v>18740</v>
      </c>
      <c r="AG22" s="17">
        <f>B7L315C20+B7L415C20+B7L515C24+B7L615C24+B7L715C16</f>
        <v>685.42191969652868</v>
      </c>
      <c r="AH22" s="16" t="s">
        <v>18741</v>
      </c>
      <c r="AI22" s="17">
        <f>B7L215C9</f>
        <v>6807.5</v>
      </c>
      <c r="AJ22" s="16" t="s">
        <v>18742</v>
      </c>
      <c r="AK22" s="17">
        <f>B7L815C15+B7L815C16</f>
        <v>7492.9219196965287</v>
      </c>
      <c r="AL22" s="16" t="s">
        <v>18743</v>
      </c>
      <c r="AM22" s="17">
        <f>IF(B7L815C17=0,0,B7L815C16/B7L815C17)</f>
        <v>0.90852408085358927</v>
      </c>
      <c r="AN22" s="16" t="s">
        <v>18744</v>
      </c>
      <c r="AO22" s="17">
        <f>B7L315C25+B7L315C27+B7L415C27+B7L515C31+B7L515C33+B7L615C31+B7L615C33+B7L715C21</f>
        <v>141.83362308444453</v>
      </c>
      <c r="AP22" s="16" t="s">
        <v>18745</v>
      </c>
      <c r="AQ22" s="23">
        <f>B7L215C23</f>
        <v>12.602501150218503</v>
      </c>
      <c r="AR22" s="16" t="s">
        <v>18746</v>
      </c>
      <c r="AS22" s="17">
        <f>B7L815C19+B7L815C20</f>
        <v>154.43612423466303</v>
      </c>
      <c r="AT22" s="16" t="s">
        <v>18747</v>
      </c>
      <c r="AU22" s="17">
        <f>IF(B7L815C21=0,0,B7L815C20/B7L815C21)</f>
        <v>8.1603324433791272E-2</v>
      </c>
      <c r="AV22" s="16" t="s">
        <v>18748</v>
      </c>
      <c r="AW22" s="17">
        <f>B7L315C29+B7L415C29+B7L515C35+B7L615C35+B7L715C23</f>
        <v>303.08383701111154</v>
      </c>
      <c r="AX22" s="16" t="s">
        <v>18749</v>
      </c>
      <c r="AY22" s="17">
        <f>B7L315C30+B7L415C30+B7L515C36+B7L615C36+B7L715C24</f>
        <v>788.01797622889001</v>
      </c>
      <c r="AZ22" s="16" t="s">
        <v>18750</v>
      </c>
      <c r="BA22" s="17">
        <f>B7L215C17</f>
        <v>7967</v>
      </c>
      <c r="BB22" s="16" t="s">
        <v>18751</v>
      </c>
      <c r="BC22" s="17">
        <f>B7L815C24+B7L815C25</f>
        <v>8755.0179762288899</v>
      </c>
      <c r="BD22" s="16" t="s">
        <v>18752</v>
      </c>
      <c r="BE22" s="17">
        <f>IF(B7L815C26=0,0,B7L815C25/B7L815C26)</f>
        <v>0.90999242053317653</v>
      </c>
      <c r="BF22" s="16" t="s">
        <v>18753</v>
      </c>
      <c r="BG22" s="17">
        <f>B7L315C35+B7L315C37+B7L415C37+B7L515C43+B7L515C45+B7L615C43+B7L615C45+B7L715C29</f>
        <v>123.02386008449318</v>
      </c>
      <c r="BH22" s="16" t="s">
        <v>18754</v>
      </c>
      <c r="BI22" s="23">
        <f>B7L215C31</f>
        <v>12.226040519271924</v>
      </c>
      <c r="BJ22" s="16" t="s">
        <v>18755</v>
      </c>
      <c r="BK22" s="17">
        <f>B7L815C28+B7L815C29</f>
        <v>135.2499006037651</v>
      </c>
      <c r="BL22" s="16" t="s">
        <v>18756</v>
      </c>
      <c r="BM22" s="17">
        <f>IF(B7L815C30=0,0,B7L815C29/B7L815C30)</f>
        <v>9.0395929791401083E-2</v>
      </c>
      <c r="BN22" s="16" t="s">
        <v>18757</v>
      </c>
      <c r="BO22" s="17">
        <f>B7L315C39+B7L415C39+B7L515C47+B7L615C47+B7L715C31</f>
        <v>264.40171571471251</v>
      </c>
      <c r="BP22" s="16" t="s">
        <v>18758</v>
      </c>
      <c r="BQ22" s="17">
        <f>B7L315C40+B7L415C40+B7L515C48+B7L615C48+B7L715C32</f>
        <v>687.44446085825257</v>
      </c>
      <c r="BR22" s="16" t="s">
        <v>18759</v>
      </c>
      <c r="BS22" s="17">
        <f>B7L215C25</f>
        <v>7310.75</v>
      </c>
      <c r="BT22" s="16" t="s">
        <v>18760</v>
      </c>
      <c r="BU22" s="17">
        <f>B7L815C33+B7L815C34</f>
        <v>7998.1944608582526</v>
      </c>
      <c r="BV22" s="16" t="s">
        <v>18761</v>
      </c>
      <c r="BW22" s="17">
        <f>IF(B7L815C35=0,0,B7L815C34/B7L815C35)</f>
        <v>0.91405004414152669</v>
      </c>
      <c r="BX22" s="16" t="s">
        <v>18762</v>
      </c>
      <c r="BY22" s="17">
        <f>B7L315C45+B7L315C47+B7L415C47+B7L515C55+B7L515C57+B7L615C55+B7L615C57+B7L715C37</f>
        <v>109.54754843905248</v>
      </c>
      <c r="BZ22" s="16" t="s">
        <v>18763</v>
      </c>
      <c r="CA22" s="23">
        <f>B7L215C39</f>
        <v>11.313410521933884</v>
      </c>
      <c r="CB22" s="16" t="s">
        <v>18764</v>
      </c>
      <c r="CC22" s="17">
        <f>B7L815C37+B7L815C38</f>
        <v>120.86095896098637</v>
      </c>
      <c r="CD22" s="16" t="s">
        <v>18765</v>
      </c>
      <c r="CE22" s="17">
        <f>IF(B7L815C39=0,0,B7L815C38/B7L815C39)</f>
        <v>9.3606824066205088E-2</v>
      </c>
      <c r="CF22" s="16" t="s">
        <v>18766</v>
      </c>
      <c r="CG22" s="17">
        <f>B7L315C49+B7L415C49+B7L515C59+B7L615C59+B7L715C39</f>
        <v>235.92480943078854</v>
      </c>
      <c r="CH22" s="16" t="s">
        <v>18767</v>
      </c>
      <c r="CI22" s="17">
        <f>B7L315C50+B7L415C50+B7L515C60+B7L615C60+B7L715C40</f>
        <v>613.40450452005018</v>
      </c>
      <c r="CJ22" s="16" t="s">
        <v>18768</v>
      </c>
      <c r="CK22" s="17">
        <f>B7L215C33</f>
        <v>6761.6</v>
      </c>
      <c r="CL22" s="16" t="s">
        <v>18769</v>
      </c>
      <c r="CM22" s="17">
        <f>B7L815C42+B7L815C43</f>
        <v>7375.0045045200504</v>
      </c>
      <c r="CN22" s="16" t="s">
        <v>18770</v>
      </c>
      <c r="CO22" s="17">
        <f>IF(B7L815C44=0,0,B7L815C43/B7L815C44)</f>
        <v>0.91682655866256058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14935.248786838532</v>
      </c>
      <c r="F23" s="16" t="s">
        <v>18772</v>
      </c>
      <c r="G23" s="17">
        <f>B7L216C7</f>
        <v>1793.6927355818732</v>
      </c>
      <c r="H23" s="16" t="s">
        <v>18773</v>
      </c>
      <c r="I23" s="17">
        <f>B7L816C1+B7L816C2</f>
        <v>16728.941522420406</v>
      </c>
      <c r="J23" s="16" t="s">
        <v>18774</v>
      </c>
      <c r="K23" s="17">
        <f>IF(B7L816C3=0,0,B7L816C2/B7L816C3)</f>
        <v>0.10722093404283448</v>
      </c>
      <c r="L23" s="16" t="s">
        <v>18775</v>
      </c>
      <c r="M23" s="17">
        <f>B7L316C9+B7L416C9+B7L516C11+B7L616C11+B7L716C7</f>
        <v>30538.615681171934</v>
      </c>
      <c r="N23" s="16" t="s">
        <v>18776</v>
      </c>
      <c r="O23" s="17">
        <f>B7L316C10+B7L416C10+B7L516C12+B7L616C12+B7L716C8</f>
        <v>79400.400771047047</v>
      </c>
      <c r="P23" s="16" t="s">
        <v>18777</v>
      </c>
      <c r="Q23" s="17">
        <f>B7L216C1</f>
        <v>1391116</v>
      </c>
      <c r="R23" s="16" t="s">
        <v>18778</v>
      </c>
      <c r="S23" s="17">
        <f>B7L816C6+B7L816C7</f>
        <v>1470516.400771047</v>
      </c>
      <c r="T23" s="16" t="s">
        <v>18779</v>
      </c>
      <c r="U23" s="17">
        <f>IF(B7L816C8=0,0,B7L816C7/B7L816C8)</f>
        <v>0.94600508996063259</v>
      </c>
      <c r="V23" s="16" t="s">
        <v>18780</v>
      </c>
      <c r="W23" s="17">
        <f>B7L316C15+B7L316C17+B7L416C17+B7L516C19+B7L516C21+B7L616C19+B7L616C21+B7L716C13</f>
        <v>14745.936277179862</v>
      </c>
      <c r="X23" s="16" t="s">
        <v>18781</v>
      </c>
      <c r="Y23" s="17">
        <f>B7L216C15</f>
        <v>1987.610526126394</v>
      </c>
      <c r="Z23" s="16" t="s">
        <v>18782</v>
      </c>
      <c r="AA23" s="17">
        <f>B7L816C10+B7L816C11</f>
        <v>16733.546803306257</v>
      </c>
      <c r="AB23" s="16" t="s">
        <v>18783</v>
      </c>
      <c r="AC23" s="17">
        <f>IF(B7L816C12=0,0,B7L816C11/B7L816C12)</f>
        <v>0.11877999024890987</v>
      </c>
      <c r="AD23" s="16" t="s">
        <v>18784</v>
      </c>
      <c r="AE23" s="17">
        <f>B7L316C19+B7L416C19+B7L516C23+B7L616C23+B7L716C15</f>
        <v>30170.599608589237</v>
      </c>
      <c r="AF23" s="16" t="s">
        <v>18785</v>
      </c>
      <c r="AG23" s="17">
        <f>B7L316C20+B7L416C20+B7L516C24+B7L616C24+B7L716C16</f>
        <v>78443.558982332004</v>
      </c>
      <c r="AH23" s="16" t="s">
        <v>18786</v>
      </c>
      <c r="AI23" s="17">
        <f>B7L216C9</f>
        <v>1358408.5</v>
      </c>
      <c r="AJ23" s="16" t="s">
        <v>18787</v>
      </c>
      <c r="AK23" s="17">
        <f>B7L816C15+B7L816C16</f>
        <v>1436852.058982332</v>
      </c>
      <c r="AL23" s="16" t="s">
        <v>18788</v>
      </c>
      <c r="AM23" s="17">
        <f>IF(B7L816C17=0,0,B7L816C16/B7L816C17)</f>
        <v>0.94540595986068976</v>
      </c>
      <c r="AN23" s="16" t="s">
        <v>18789</v>
      </c>
      <c r="AO23" s="17">
        <f>B7L316C25+B7L316C27+B7L416C27+B7L516C31+B7L516C33+B7L616C31+B7L616C33+B7L716C21</f>
        <v>15230.529375085553</v>
      </c>
      <c r="AP23" s="16" t="s">
        <v>18790</v>
      </c>
      <c r="AQ23" s="17">
        <f>B7L216C23</f>
        <v>2213.5799473349171</v>
      </c>
      <c r="AR23" s="16" t="s">
        <v>18791</v>
      </c>
      <c r="AS23" s="17">
        <f>B7L816C19+B7L816C20</f>
        <v>17444.109322420471</v>
      </c>
      <c r="AT23" s="16" t="s">
        <v>18792</v>
      </c>
      <c r="AU23" s="17">
        <f>IF(B7L816C21=0,0,B7L816C20/B7L816C21)</f>
        <v>0.12689555576734771</v>
      </c>
      <c r="AV23" s="16" t="s">
        <v>18793</v>
      </c>
      <c r="AW23" s="17">
        <f>B7L316C29+B7L416C29+B7L516C35+B7L616C35+B7L716C23</f>
        <v>31190.433366863865</v>
      </c>
      <c r="AX23" s="16" t="s">
        <v>18794</v>
      </c>
      <c r="AY23" s="17">
        <f>B7L316C30+B7L416C30+B7L516C36+B7L616C36+B7L716C24</f>
        <v>81095.126753846052</v>
      </c>
      <c r="AZ23" s="16" t="s">
        <v>18795</v>
      </c>
      <c r="BA23" s="17">
        <f>B7L216C17</f>
        <v>1399372.3333333333</v>
      </c>
      <c r="BB23" s="16" t="s">
        <v>18796</v>
      </c>
      <c r="BC23" s="17">
        <f>B7L816C24+B7L816C25</f>
        <v>1480467.4600871792</v>
      </c>
      <c r="BD23" s="16" t="s">
        <v>18797</v>
      </c>
      <c r="BE23" s="17">
        <f>IF(B7L816C26=0,0,B7L816C25/B7L816C26)</f>
        <v>0.94522329673556582</v>
      </c>
      <c r="BF23" s="16" t="s">
        <v>18798</v>
      </c>
      <c r="BG23" s="17">
        <f>B7L316C35+B7L316C37+B7L416C37+B7L516C43+B7L516C45+B7L616C43+B7L616C45+B7L716C29</f>
        <v>15915.433197136932</v>
      </c>
      <c r="BH23" s="16" t="s">
        <v>18799</v>
      </c>
      <c r="BI23" s="17">
        <f>B7L216C31</f>
        <v>2423.9016894323645</v>
      </c>
      <c r="BJ23" s="16" t="s">
        <v>18800</v>
      </c>
      <c r="BK23" s="17">
        <f>B7L816C28+B7L816C29</f>
        <v>18339.334886569297</v>
      </c>
      <c r="BL23" s="16" t="s">
        <v>18801</v>
      </c>
      <c r="BM23" s="17">
        <f>IF(B7L816C30=0,0,B7L816C29/B7L816C30)</f>
        <v>0.13216955273593342</v>
      </c>
      <c r="BN23" s="16" t="s">
        <v>18802</v>
      </c>
      <c r="BO23" s="17">
        <f>B7L316C39+B7L416C39+B7L516C47+B7L616C47+B7L716C31</f>
        <v>32606.221582593131</v>
      </c>
      <c r="BP23" s="16" t="s">
        <v>18803</v>
      </c>
      <c r="BQ23" s="17">
        <f>B7L316C40+B7L416C40+B7L516C48+B7L616C48+B7L716C32</f>
        <v>84776.176114742149</v>
      </c>
      <c r="BR23" s="16" t="s">
        <v>18804</v>
      </c>
      <c r="BS23" s="17">
        <f>B7L216C25</f>
        <v>1449409.5</v>
      </c>
      <c r="BT23" s="16" t="s">
        <v>18805</v>
      </c>
      <c r="BU23" s="17">
        <f>B7L816C33+B7L816C34</f>
        <v>1534185.6761147422</v>
      </c>
      <c r="BV23" s="16" t="s">
        <v>18806</v>
      </c>
      <c r="BW23" s="17">
        <f>IF(B7L816C35=0,0,B7L816C34/B7L816C35)</f>
        <v>0.94474190612349207</v>
      </c>
      <c r="BX23" s="16" t="s">
        <v>18807</v>
      </c>
      <c r="BY23" s="17">
        <f>B7L316C45+B7L316C47+B7L416C47+B7L516C55+B7L516C57+B7L616C55+B7L616C57+B7L716C37</f>
        <v>16225.830734382576</v>
      </c>
      <c r="BZ23" s="16" t="s">
        <v>18808</v>
      </c>
      <c r="CA23" s="17">
        <f>B7L216C39</f>
        <v>2472.5350273271424</v>
      </c>
      <c r="CB23" s="16" t="s">
        <v>18809</v>
      </c>
      <c r="CC23" s="17">
        <f>B7L816C37+B7L816C38</f>
        <v>18698.36576170972</v>
      </c>
      <c r="CD23" s="16" t="s">
        <v>18810</v>
      </c>
      <c r="CE23" s="17">
        <f>IF(B7L816C39=0,0,B7L816C38/B7L816C39)</f>
        <v>0.13223268059021334</v>
      </c>
      <c r="CF23" s="16" t="s">
        <v>18811</v>
      </c>
      <c r="CG23" s="17">
        <f>B7L316C49+B7L416C49+B7L516C59+B7L616C59+B7L716C39</f>
        <v>33241.951480656178</v>
      </c>
      <c r="CH23" s="16" t="s">
        <v>18812</v>
      </c>
      <c r="CI23" s="17">
        <f>B7L316C50+B7L416C50+B7L516C60+B7L616C60+B7L716C40</f>
        <v>86429.073849706067</v>
      </c>
      <c r="CJ23" s="16" t="s">
        <v>18813</v>
      </c>
      <c r="CK23" s="17">
        <f>B7L216C33</f>
        <v>1477741.2</v>
      </c>
      <c r="CL23" s="16" t="s">
        <v>18814</v>
      </c>
      <c r="CM23" s="17">
        <f>B7L816C42+B7L816C43</f>
        <v>1564170.2738497059</v>
      </c>
      <c r="CN23" s="16" t="s">
        <v>18815</v>
      </c>
      <c r="CO23" s="17">
        <f>IF(B7L816C44=0,0,B7L816C43/B7L816C44)</f>
        <v>0.94474445954212616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462BA-14CB-49F2-8E57-CF604DE7923B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4587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13800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18387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0.24946973405123185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0.75053026594876815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10777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661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1180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12618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0.85409732128705029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5.2385481058804882E-2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9.3517197654144874E-2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687328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687328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D6C9A-EEA7-44DC-A73A-549E6B8171D1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6606.3527790999988</v>
      </c>
      <c r="F8" s="16" t="s">
        <v>18915</v>
      </c>
      <c r="G8" s="21">
        <f>B3L520C2</f>
        <v>0.39666269477665239</v>
      </c>
      <c r="H8" s="16" t="s">
        <v>18916</v>
      </c>
      <c r="I8" s="15">
        <f>IF(B9L101C2=NULL_VALUE,NULL_VALUE,B9L101C1*B9L101C2)</f>
        <v>2620.4936960030323</v>
      </c>
      <c r="J8" s="16" t="s">
        <v>18917</v>
      </c>
      <c r="K8" s="21">
        <f>B3L520C3</f>
        <v>4.3652628319582401E-4</v>
      </c>
      <c r="L8" s="16" t="s">
        <v>18918</v>
      </c>
      <c r="M8" s="21">
        <f>IF(B9L101C4=NULL_VALUE,NULL_VALUE,B9L101C1*B9L101C4)</f>
        <v>2.8838466241409249</v>
      </c>
      <c r="N8" s="16" t="s">
        <v>18919</v>
      </c>
      <c r="O8" s="21">
        <f>B3L520C4</f>
        <v>0.12389352321156819</v>
      </c>
      <c r="P8" s="16" t="s">
        <v>18920</v>
      </c>
      <c r="Q8" s="21">
        <f>B9L101C1*B9L101C6</f>
        <v>818.48432138123371</v>
      </c>
      <c r="R8" s="16" t="s">
        <v>18921</v>
      </c>
      <c r="S8" s="21">
        <f>B3L520C5</f>
        <v>4.2703132802335154E-2</v>
      </c>
      <c r="T8" s="16" t="s">
        <v>18922</v>
      </c>
      <c r="U8" s="21">
        <f>B9L101C1*B9L101C8</f>
        <v>282.11196006498318</v>
      </c>
      <c r="V8" s="16" t="s">
        <v>18923</v>
      </c>
      <c r="W8" s="21">
        <f>B3L520C6</f>
        <v>0.15427670010631597</v>
      </c>
      <c r="X8" s="16" t="s">
        <v>18924</v>
      </c>
      <c r="Y8" s="15">
        <f>B9L101C1*B9L101C10</f>
        <v>1019.2063064977376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0.28202742281993254</v>
      </c>
      <c r="BD8" s="16" t="s">
        <v>18926</v>
      </c>
      <c r="BE8" s="15">
        <f>B9L101C1*B9L101C26</f>
        <v>1863.1726485288718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37351.010750300004</v>
      </c>
      <c r="F9" s="16" t="s">
        <v>18928</v>
      </c>
      <c r="G9" s="21">
        <f>B3L524C2</f>
        <v>0.71872222023570187</v>
      </c>
      <c r="H9" s="16" t="s">
        <v>18929</v>
      </c>
      <c r="I9" s="15">
        <f>IF(B9L102C2=NULL_VALUE,NULL_VALUE,B9L102C1*B9L102C2)</f>
        <v>26845.001374503187</v>
      </c>
      <c r="J9" s="16" t="s">
        <v>18930</v>
      </c>
      <c r="K9" s="21">
        <f>B3L524C3</f>
        <v>8.6258948188594337E-2</v>
      </c>
      <c r="L9" s="16" t="s">
        <v>18931</v>
      </c>
      <c r="M9" s="15">
        <f>IF(B9L102C4=NULL_VALUE,NULL_VALUE,B9L102C1*B9L102C4)</f>
        <v>3221.858901101758</v>
      </c>
      <c r="N9" s="16" t="s">
        <v>18932</v>
      </c>
      <c r="O9" s="21">
        <f>B3L524C4</f>
        <v>1.7265146010432574E-2</v>
      </c>
      <c r="P9" s="16" t="s">
        <v>18933</v>
      </c>
      <c r="Q9" s="21">
        <f>B9L102C1*B9L102C6</f>
        <v>644.87065424116622</v>
      </c>
      <c r="R9" s="16" t="s">
        <v>18934</v>
      </c>
      <c r="S9" s="21">
        <f>B3L524C5</f>
        <v>5.9508826920370303E-3</v>
      </c>
      <c r="T9" s="16" t="s">
        <v>18935</v>
      </c>
      <c r="U9" s="21">
        <f>B9L102C1*B9L102C8</f>
        <v>222.27148340404935</v>
      </c>
      <c r="V9" s="16" t="s">
        <v>18936</v>
      </c>
      <c r="W9" s="21">
        <f>B3L524C6</f>
        <v>2.1499184818521307E-2</v>
      </c>
      <c r="X9" s="16" t="s">
        <v>18937</v>
      </c>
      <c r="Y9" s="21">
        <f>B9L102C1*B9L102C10</f>
        <v>803.01628327927597</v>
      </c>
      <c r="Z9" s="16" t="s">
        <v>18938</v>
      </c>
      <c r="AA9" s="21">
        <f>B3L524C7</f>
        <v>1.3814434199919907E-2</v>
      </c>
      <c r="AB9" s="16" t="s">
        <v>18939</v>
      </c>
      <c r="AC9" s="21">
        <f>B9L102C1*B9L102C12</f>
        <v>515.98308031052045</v>
      </c>
      <c r="AD9" s="16" t="s">
        <v>18940</v>
      </c>
      <c r="AE9" s="21">
        <f>B3L524C8</f>
        <v>3.314347054581099E-7</v>
      </c>
      <c r="AF9" s="16" t="s">
        <v>18941</v>
      </c>
      <c r="AG9" s="21">
        <f>B9L102C1*B9L102C14</f>
        <v>1.2379421246588378E-2</v>
      </c>
      <c r="AH9" s="16" t="s">
        <v>18942</v>
      </c>
      <c r="AI9" s="21">
        <f>B3L524C9</f>
        <v>4.967596584499241E-3</v>
      </c>
      <c r="AJ9" s="16" t="s">
        <v>18943</v>
      </c>
      <c r="AK9" s="21">
        <f>B9L102C1*B9L102C16</f>
        <v>185.54475343078474</v>
      </c>
      <c r="AL9" s="16" t="s">
        <v>18944</v>
      </c>
      <c r="AM9" s="15">
        <f>B3L524C10</f>
        <v>0</v>
      </c>
      <c r="AN9" s="16" t="s">
        <v>18945</v>
      </c>
      <c r="AO9" s="15">
        <f>B9L102C1*B9L102C18</f>
        <v>0</v>
      </c>
      <c r="AP9" s="16" t="s">
        <v>18946</v>
      </c>
      <c r="AQ9" s="21">
        <f>B3L524C11</f>
        <v>1.9793779201120218E-6</v>
      </c>
      <c r="AR9" s="16" t="s">
        <v>18947</v>
      </c>
      <c r="AS9" s="21">
        <f>B9L102C1*B9L102C20</f>
        <v>7.3931765973010585E-2</v>
      </c>
      <c r="AT9" s="16" t="s">
        <v>18948</v>
      </c>
      <c r="AU9" s="21">
        <f>B3L524C12</f>
        <v>7.3821126164956845E-4</v>
      </c>
      <c r="AV9" s="16" t="s">
        <v>18949</v>
      </c>
      <c r="AW9" s="21">
        <f>B9L102C1*B9L102C22</f>
        <v>27.57293676986556</v>
      </c>
      <c r="AX9" s="16" t="s">
        <v>18950</v>
      </c>
      <c r="AY9" s="21">
        <f>B3L524C13</f>
        <v>9.2183973843960685E-3</v>
      </c>
      <c r="AZ9" s="16" t="s">
        <v>18951</v>
      </c>
      <c r="BA9" s="21">
        <f>B9L102C1*B9L102C24</f>
        <v>344.31645980511502</v>
      </c>
      <c r="BB9" s="16" t="s">
        <v>18952</v>
      </c>
      <c r="BC9" s="21">
        <f>B3L524C14</f>
        <v>0.12156266781162256</v>
      </c>
      <c r="BD9" s="16" t="s">
        <v>18953</v>
      </c>
      <c r="BE9" s="15">
        <f>B9L102C1*B9L102C26</f>
        <v>4540.4885122670621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362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8.8530660710734829E-2</v>
      </c>
      <c r="P10" s="16" t="s">
        <v>18960</v>
      </c>
      <c r="Q10" s="21">
        <f>B9L103C1*B9L103C6</f>
        <v>32.048099177286005</v>
      </c>
      <c r="R10" s="16" t="s">
        <v>18961</v>
      </c>
      <c r="S10" s="21">
        <f>B3L522C5</f>
        <v>3.0514400296398937E-2</v>
      </c>
      <c r="T10" s="16" t="s">
        <v>18962</v>
      </c>
      <c r="U10" s="21">
        <f>B9L103C1*B9L103C8</f>
        <v>11.046212907296415</v>
      </c>
      <c r="V10" s="16" t="s">
        <v>18963</v>
      </c>
      <c r="W10" s="21">
        <f>B3L522C6</f>
        <v>0.11024158356817762</v>
      </c>
      <c r="X10" s="16" t="s">
        <v>18964</v>
      </c>
      <c r="Y10" s="21">
        <f>B9L103C1*B9L103C10</f>
        <v>39.907453251680302</v>
      </c>
      <c r="Z10" s="16" t="s">
        <v>18965</v>
      </c>
      <c r="AA10" s="21">
        <f>B3L522C7</f>
        <v>7.0836411480382208E-2</v>
      </c>
      <c r="AB10" s="16" t="s">
        <v>18966</v>
      </c>
      <c r="AC10" s="21">
        <f>B9L103C1*B9L103C12</f>
        <v>25.64278095589836</v>
      </c>
      <c r="AD10" s="16" t="s">
        <v>18967</v>
      </c>
      <c r="AE10" s="21">
        <f>B3L522C8</f>
        <v>1.6995010316706324E-6</v>
      </c>
      <c r="AF10" s="16" t="s">
        <v>18968</v>
      </c>
      <c r="AG10" s="21">
        <f>B9L103C1*B9L103C14</f>
        <v>6.1521937346476895E-4</v>
      </c>
      <c r="AH10" s="16" t="s">
        <v>18969</v>
      </c>
      <c r="AI10" s="21">
        <f>B3L522C9</f>
        <v>2.5472394354751758E-2</v>
      </c>
      <c r="AJ10" s="16" t="s">
        <v>18970</v>
      </c>
      <c r="AK10" s="21">
        <f>B9L103C1*B9L103C16</f>
        <v>9.2210067564201363</v>
      </c>
      <c r="AL10" s="16" t="s">
        <v>18971</v>
      </c>
      <c r="AM10" s="15">
        <f>B3L522C10</f>
        <v>0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1.0149675824222405E-5</v>
      </c>
      <c r="AR10" s="16" t="s">
        <v>18974</v>
      </c>
      <c r="AS10" s="21">
        <f>B9L103C1*B9L103C20</f>
        <v>3.6741826483685106E-3</v>
      </c>
      <c r="AT10" s="16" t="s">
        <v>18975</v>
      </c>
      <c r="AU10" s="21">
        <f>B3L522C12</f>
        <v>3.7853332197973115E-3</v>
      </c>
      <c r="AV10" s="16" t="s">
        <v>18976</v>
      </c>
      <c r="AW10" s="21">
        <f>B9L103C1*B9L103C22</f>
        <v>1.3702906255666267</v>
      </c>
      <c r="AX10" s="16" t="s">
        <v>18977</v>
      </c>
      <c r="AY10" s="21">
        <f>B3L522C13</f>
        <v>4.7269267844103582E-2</v>
      </c>
      <c r="AZ10" s="16" t="s">
        <v>18978</v>
      </c>
      <c r="BA10" s="21">
        <f>B9L103C1*B9L103C24</f>
        <v>17.111474959565498</v>
      </c>
      <c r="BB10" s="16" t="s">
        <v>18979</v>
      </c>
      <c r="BC10" s="21">
        <f>B3L522C14</f>
        <v>0.62333809934879802</v>
      </c>
      <c r="BD10" s="16" t="s">
        <v>18980</v>
      </c>
      <c r="BE10" s="21">
        <f>B9L103C1*B9L103C26</f>
        <v>225.64839196426487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53648.674489199999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8.8530660710734829E-2</v>
      </c>
      <c r="P11" s="16" t="s">
        <v>18984</v>
      </c>
      <c r="Q11" s="15">
        <f>B9L104C1*B9L104C6</f>
        <v>4749.5525987840201</v>
      </c>
      <c r="R11" s="16" t="s">
        <v>18961</v>
      </c>
      <c r="S11" s="21">
        <f>B3L522C5</f>
        <v>3.0514400296398937E-2</v>
      </c>
      <c r="T11" s="16" t="s">
        <v>18985</v>
      </c>
      <c r="U11" s="15">
        <f>B9L104C1*B9L104C8</f>
        <v>1637.0571287346545</v>
      </c>
      <c r="V11" s="16" t="s">
        <v>18963</v>
      </c>
      <c r="W11" s="21">
        <f>B3L522C6</f>
        <v>0.11024158356817762</v>
      </c>
      <c r="X11" s="16" t="s">
        <v>18986</v>
      </c>
      <c r="Y11" s="15">
        <f>B9L104C1*B9L104C10</f>
        <v>5914.3148320231003</v>
      </c>
      <c r="Z11" s="16" t="s">
        <v>18965</v>
      </c>
      <c r="AA11" s="21">
        <f>B3L522C7</f>
        <v>7.0836411480382208E-2</v>
      </c>
      <c r="AB11" s="16" t="s">
        <v>18987</v>
      </c>
      <c r="AC11" s="15">
        <f>B9L104C1*B9L104C12</f>
        <v>3800.279581494055</v>
      </c>
      <c r="AD11" s="16" t="s">
        <v>18967</v>
      </c>
      <c r="AE11" s="21">
        <f>B3L522C8</f>
        <v>1.6995010316706324E-6</v>
      </c>
      <c r="AF11" s="16" t="s">
        <v>18988</v>
      </c>
      <c r="AG11" s="21">
        <f>B9L104C1*B9L104C14</f>
        <v>9.1175977642157333E-2</v>
      </c>
      <c r="AH11" s="16" t="s">
        <v>18969</v>
      </c>
      <c r="AI11" s="21">
        <f>B3L522C9</f>
        <v>2.5472394354751758E-2</v>
      </c>
      <c r="AJ11" s="16" t="s">
        <v>18989</v>
      </c>
      <c r="AK11" s="15">
        <f>B9L104C1*B9L104C16</f>
        <v>1366.5601931986128</v>
      </c>
      <c r="AL11" s="16" t="s">
        <v>18971</v>
      </c>
      <c r="AM11" s="15">
        <f>B3L522C10</f>
        <v>0</v>
      </c>
      <c r="AN11" s="16" t="s">
        <v>18990</v>
      </c>
      <c r="AO11" s="15">
        <f>B9L104C1*B9L104C18</f>
        <v>0</v>
      </c>
      <c r="AP11" s="16" t="s">
        <v>18973</v>
      </c>
      <c r="AQ11" s="21">
        <f>B3L522C11</f>
        <v>1.0149675824222405E-5</v>
      </c>
      <c r="AR11" s="16" t="s">
        <v>18991</v>
      </c>
      <c r="AS11" s="21">
        <f>B9L104C1*B9L104C20</f>
        <v>0.54451665446461051</v>
      </c>
      <c r="AT11" s="16" t="s">
        <v>18975</v>
      </c>
      <c r="AU11" s="21">
        <f>B3L522C12</f>
        <v>3.7853332197973115E-3</v>
      </c>
      <c r="AV11" s="16" t="s">
        <v>18992</v>
      </c>
      <c r="AW11" s="21">
        <f>B9L104C1*B9L104C22</f>
        <v>203.07810974206132</v>
      </c>
      <c r="AX11" s="16" t="s">
        <v>18977</v>
      </c>
      <c r="AY11" s="21">
        <f>B3L522C13</f>
        <v>4.7269267844103582E-2</v>
      </c>
      <c r="AZ11" s="16" t="s">
        <v>18993</v>
      </c>
      <c r="BA11" s="15">
        <f>B9L104C1*B9L104C24</f>
        <v>2535.9335639111218</v>
      </c>
      <c r="BB11" s="16" t="s">
        <v>18979</v>
      </c>
      <c r="BC11" s="21">
        <f>B3L522C14</f>
        <v>0.62333809934879802</v>
      </c>
      <c r="BD11" s="16" t="s">
        <v>18994</v>
      </c>
      <c r="BE11" s="15">
        <f>B9L104C1*B9L104C26</f>
        <v>33441.262788680273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2331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8.8530660710734829E-2</v>
      </c>
      <c r="P12" s="16" t="s">
        <v>18998</v>
      </c>
      <c r="Q12" s="21">
        <f>B9L105C1*B9L105C6</f>
        <v>206.3649701167229</v>
      </c>
      <c r="R12" s="16" t="s">
        <v>18961</v>
      </c>
      <c r="S12" s="21">
        <f>B3L522C5</f>
        <v>3.0514400296398937E-2</v>
      </c>
      <c r="T12" s="16" t="s">
        <v>18999</v>
      </c>
      <c r="U12" s="21">
        <f>B9L105C1*B9L105C8</f>
        <v>71.12906709090592</v>
      </c>
      <c r="V12" s="16" t="s">
        <v>18963</v>
      </c>
      <c r="W12" s="21">
        <f>B3L522C6</f>
        <v>0.11024158356817762</v>
      </c>
      <c r="X12" s="16" t="s">
        <v>19000</v>
      </c>
      <c r="Y12" s="21">
        <f>B9L105C1*B9L105C10</f>
        <v>256.97313129742201</v>
      </c>
      <c r="Z12" s="16" t="s">
        <v>18965</v>
      </c>
      <c r="AA12" s="21">
        <f>B3L522C7</f>
        <v>7.0836411480382208E-2</v>
      </c>
      <c r="AB12" s="16" t="s">
        <v>19001</v>
      </c>
      <c r="AC12" s="21">
        <f>B9L105C1*B9L105C12</f>
        <v>165.11967516077092</v>
      </c>
      <c r="AD12" s="16" t="s">
        <v>18967</v>
      </c>
      <c r="AE12" s="21">
        <f>B3L522C8</f>
        <v>1.6995010316706324E-6</v>
      </c>
      <c r="AF12" s="16" t="s">
        <v>19002</v>
      </c>
      <c r="AG12" s="21">
        <f>B9L105C1*B9L105C14</f>
        <v>3.9615369048242441E-3</v>
      </c>
      <c r="AH12" s="16" t="s">
        <v>18969</v>
      </c>
      <c r="AI12" s="21">
        <f>B3L522C9</f>
        <v>2.5472394354751758E-2</v>
      </c>
      <c r="AJ12" s="16" t="s">
        <v>19003</v>
      </c>
      <c r="AK12" s="21">
        <f>B9L105C1*B9L105C16</f>
        <v>59.376151240926347</v>
      </c>
      <c r="AL12" s="16" t="s">
        <v>18971</v>
      </c>
      <c r="AM12" s="15">
        <f>B3L522C10</f>
        <v>0</v>
      </c>
      <c r="AN12" s="16" t="s">
        <v>19004</v>
      </c>
      <c r="AO12" s="15">
        <f>B9L105C1*B9L105C18</f>
        <v>0</v>
      </c>
      <c r="AP12" s="16" t="s">
        <v>18973</v>
      </c>
      <c r="AQ12" s="21">
        <f>B3L522C11</f>
        <v>1.0149675824222405E-5</v>
      </c>
      <c r="AR12" s="16" t="s">
        <v>19005</v>
      </c>
      <c r="AS12" s="21">
        <f>B9L105C1*B9L105C20</f>
        <v>2.3658894346262425E-2</v>
      </c>
      <c r="AT12" s="16" t="s">
        <v>18975</v>
      </c>
      <c r="AU12" s="21">
        <f>B3L522C12</f>
        <v>3.7853332197973115E-3</v>
      </c>
      <c r="AV12" s="16" t="s">
        <v>19006</v>
      </c>
      <c r="AW12" s="21">
        <f>B9L105C1*B9L105C22</f>
        <v>8.8236117353475336</v>
      </c>
      <c r="AX12" s="16" t="s">
        <v>18977</v>
      </c>
      <c r="AY12" s="21">
        <f>B3L522C13</f>
        <v>4.7269267844103582E-2</v>
      </c>
      <c r="AZ12" s="16" t="s">
        <v>19007</v>
      </c>
      <c r="BA12" s="21">
        <f>B9L105C1*B9L105C24</f>
        <v>110.18466334460545</v>
      </c>
      <c r="BB12" s="16" t="s">
        <v>18979</v>
      </c>
      <c r="BC12" s="21">
        <f>B3L522C14</f>
        <v>0.62333809934879802</v>
      </c>
      <c r="BD12" s="16" t="s">
        <v>19008</v>
      </c>
      <c r="BE12" s="15">
        <f>B9L105C1*B9L105C26</f>
        <v>1453.0011095820482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8.8530660710734829E-2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3.0514400296398937E-2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0.11024158356817762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7.0836411480382208E-2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1.6995010316706324E-6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2.5472394354751758E-2</v>
      </c>
      <c r="AJ13" s="16" t="s">
        <v>19017</v>
      </c>
      <c r="AK13" s="15">
        <f>B9L106C1*B9L106C16</f>
        <v>0</v>
      </c>
      <c r="AL13" s="16" t="s">
        <v>18971</v>
      </c>
      <c r="AM13" s="15">
        <f>B3L522C10</f>
        <v>0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1.0149675824222405E-5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3.7853332197973115E-3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4.7269267844103582E-2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0.62333809934879802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8.8530660710734829E-2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3.0514400296398937E-2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0.11024158356817762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7.0836411480382208E-2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1.6995010316706324E-6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2.5472394354751758E-2</v>
      </c>
      <c r="AJ14" s="16" t="s">
        <v>19031</v>
      </c>
      <c r="AK14" s="15">
        <f>B9L107C1*B9L107C16</f>
        <v>0</v>
      </c>
      <c r="AL14" s="16" t="s">
        <v>18971</v>
      </c>
      <c r="AM14" s="15">
        <f>B3L522C10</f>
        <v>0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1.0149675824222405E-5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3.7853332197973115E-3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4.7269267844103582E-2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0.62333809934879802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8.8530660710734829E-2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3.0514400296398937E-2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0.11024158356817762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7.0836411480382208E-2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1.6995010316706324E-6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2.5472394354751758E-2</v>
      </c>
      <c r="AJ15" s="16" t="s">
        <v>19045</v>
      </c>
      <c r="AK15" s="15">
        <f>B9L108C1*B9L108C16</f>
        <v>0</v>
      </c>
      <c r="AL15" s="16" t="s">
        <v>18971</v>
      </c>
      <c r="AM15" s="15">
        <f>B3L522C10</f>
        <v>0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1.0149675824222405E-5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3.7853332197973115E-3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4.7269267844103582E-2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0.62333809934879802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8.8530660710734829E-2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3.0514400296398937E-2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0.11024158356817762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7.0836411480382208E-2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1.6995010316706324E-6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2.5472394354751758E-2</v>
      </c>
      <c r="AJ16" s="16" t="s">
        <v>19059</v>
      </c>
      <c r="AK16" s="15">
        <f>B9L109C1*B9L109C16</f>
        <v>0</v>
      </c>
      <c r="AL16" s="16" t="s">
        <v>18971</v>
      </c>
      <c r="AM16" s="15">
        <f>B3L522C10</f>
        <v>0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1.0149675824222405E-5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3.7853332197973115E-3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4.7269267844103582E-2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0.62333809934879802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8.8530660710734829E-2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3.0514400296398937E-2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0.11024158356817762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7.0836411480382208E-2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1.6995010316706324E-6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2.5472394354751758E-2</v>
      </c>
      <c r="AJ17" s="16" t="s">
        <v>19073</v>
      </c>
      <c r="AK17" s="15">
        <f>B9L110C1*B9L110C16</f>
        <v>0</v>
      </c>
      <c r="AL17" s="16" t="s">
        <v>18971</v>
      </c>
      <c r="AM17" s="15">
        <f>B3L522C10</f>
        <v>0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1.0149675824222405E-5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3.7853332197973115E-3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4.7269267844103582E-2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0.62333809934879802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6394</v>
      </c>
      <c r="F18" s="16" t="s">
        <v>18928</v>
      </c>
      <c r="G18" s="21">
        <f>B3L524C2</f>
        <v>0.71872222023570187</v>
      </c>
      <c r="H18" s="16" t="s">
        <v>19080</v>
      </c>
      <c r="I18" s="15">
        <f>IF(B9L111C2=NULL_VALUE,NULL_VALUE,B9L111C1*B9L111C2)</f>
        <v>4595.5098761870777</v>
      </c>
      <c r="J18" s="16" t="s">
        <v>18930</v>
      </c>
      <c r="K18" s="21">
        <f>B3L524C3</f>
        <v>8.6258948188594337E-2</v>
      </c>
      <c r="L18" s="16" t="s">
        <v>19081</v>
      </c>
      <c r="M18" s="21">
        <f>IF(B9L111C4=NULL_VALUE,NULL_VALUE,B9L111C1*B9L111C4)</f>
        <v>551.53971471787224</v>
      </c>
      <c r="N18" s="16" t="s">
        <v>18932</v>
      </c>
      <c r="O18" s="21">
        <f>B3L524C4</f>
        <v>1.7265146010432574E-2</v>
      </c>
      <c r="P18" s="16" t="s">
        <v>19082</v>
      </c>
      <c r="Q18" s="21">
        <f>B9L111C1*B9L111C6</f>
        <v>110.39334359070587</v>
      </c>
      <c r="R18" s="16" t="s">
        <v>18934</v>
      </c>
      <c r="S18" s="21">
        <f>B3L524C5</f>
        <v>5.9508826920370303E-3</v>
      </c>
      <c r="T18" s="16" t="s">
        <v>19083</v>
      </c>
      <c r="U18" s="21">
        <f>B9L111C1*B9L111C8</f>
        <v>38.049943932884773</v>
      </c>
      <c r="V18" s="16" t="s">
        <v>18936</v>
      </c>
      <c r="W18" s="21">
        <f>B3L524C6</f>
        <v>2.1499184818521307E-2</v>
      </c>
      <c r="X18" s="16" t="s">
        <v>19084</v>
      </c>
      <c r="Y18" s="21">
        <f>B9L111C1*B9L111C10</f>
        <v>137.46578772962525</v>
      </c>
      <c r="Z18" s="16" t="s">
        <v>18938</v>
      </c>
      <c r="AA18" s="21">
        <f>B3L524C7</f>
        <v>1.3814434199919907E-2</v>
      </c>
      <c r="AB18" s="16" t="s">
        <v>19085</v>
      </c>
      <c r="AC18" s="21">
        <f>B9L111C1*B9L111C12</f>
        <v>88.329492274287887</v>
      </c>
      <c r="AD18" s="16" t="s">
        <v>18940</v>
      </c>
      <c r="AE18" s="21">
        <f>B3L524C8</f>
        <v>3.314347054581099E-7</v>
      </c>
      <c r="AF18" s="16" t="s">
        <v>19086</v>
      </c>
      <c r="AG18" s="21">
        <f>B9L111C1*B9L111C14</f>
        <v>2.1191935066991545E-3</v>
      </c>
      <c r="AH18" s="16" t="s">
        <v>18942</v>
      </c>
      <c r="AI18" s="21">
        <f>B3L524C9</f>
        <v>4.967596584499241E-3</v>
      </c>
      <c r="AJ18" s="16" t="s">
        <v>19087</v>
      </c>
      <c r="AK18" s="21">
        <f>B9L111C1*B9L111C16</f>
        <v>31.762812561288147</v>
      </c>
      <c r="AL18" s="16" t="s">
        <v>18944</v>
      </c>
      <c r="AM18" s="15">
        <f>B3L524C10</f>
        <v>0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1.9793779201120218E-6</v>
      </c>
      <c r="AR18" s="16" t="s">
        <v>19089</v>
      </c>
      <c r="AS18" s="21">
        <f>B9L111C1*B9L111C20</f>
        <v>1.2656142421196268E-2</v>
      </c>
      <c r="AT18" s="16" t="s">
        <v>18948</v>
      </c>
      <c r="AU18" s="21">
        <f>B3L524C12</f>
        <v>7.3821126164956845E-4</v>
      </c>
      <c r="AV18" s="16" t="s">
        <v>19090</v>
      </c>
      <c r="AW18" s="21">
        <f>B9L111C1*B9L111C22</f>
        <v>4.7201228069873409</v>
      </c>
      <c r="AX18" s="16" t="s">
        <v>18950</v>
      </c>
      <c r="AY18" s="21">
        <f>B3L524C13</f>
        <v>9.2183973843960685E-3</v>
      </c>
      <c r="AZ18" s="16" t="s">
        <v>19091</v>
      </c>
      <c r="BA18" s="21">
        <f>B9L111C1*B9L111C24</f>
        <v>58.942432875828459</v>
      </c>
      <c r="BB18" s="16" t="s">
        <v>18952</v>
      </c>
      <c r="BC18" s="21">
        <f>B3L524C14</f>
        <v>0.12156266781162256</v>
      </c>
      <c r="BD18" s="16" t="s">
        <v>19092</v>
      </c>
      <c r="BE18" s="21">
        <f>B9L111C1*B9L111C26</f>
        <v>777.2716979875147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0.71872222023570187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8.6258948188594337E-2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1.7265146010432574E-2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5.9508826920370303E-3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2.1499184818521307E-2</v>
      </c>
      <c r="X19" s="16" t="s">
        <v>19098</v>
      </c>
      <c r="Y19" s="15">
        <f>B9L112C1*B9L112C10</f>
        <v>0</v>
      </c>
      <c r="Z19" s="16" t="s">
        <v>18938</v>
      </c>
      <c r="AA19" s="21">
        <f>B3L524C7</f>
        <v>1.3814434199919907E-2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3.314347054581099E-7</v>
      </c>
      <c r="AF19" s="16" t="s">
        <v>19100</v>
      </c>
      <c r="AG19" s="15">
        <f>B9L112C1*B9L112C14</f>
        <v>0</v>
      </c>
      <c r="AH19" s="16" t="s">
        <v>18942</v>
      </c>
      <c r="AI19" s="21">
        <f>B3L524C9</f>
        <v>4.967596584499241E-3</v>
      </c>
      <c r="AJ19" s="16" t="s">
        <v>19101</v>
      </c>
      <c r="AK19" s="15">
        <f>B9L112C1*B9L112C16</f>
        <v>0</v>
      </c>
      <c r="AL19" s="16" t="s">
        <v>18944</v>
      </c>
      <c r="AM19" s="15">
        <f>B3L524C10</f>
        <v>0</v>
      </c>
      <c r="AN19" s="16" t="s">
        <v>19102</v>
      </c>
      <c r="AO19" s="15">
        <f>B9L112C1*B9L112C18</f>
        <v>0</v>
      </c>
      <c r="AP19" s="16" t="s">
        <v>18946</v>
      </c>
      <c r="AQ19" s="21">
        <f>B3L524C11</f>
        <v>1.9793779201120218E-6</v>
      </c>
      <c r="AR19" s="16" t="s">
        <v>19103</v>
      </c>
      <c r="AS19" s="15">
        <f>B9L112C1*B9L112C20</f>
        <v>0</v>
      </c>
      <c r="AT19" s="16" t="s">
        <v>18948</v>
      </c>
      <c r="AU19" s="21">
        <f>B3L524C12</f>
        <v>7.3821126164956845E-4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9.2183973843960685E-3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0.12156266781162256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48722.365343433332</v>
      </c>
      <c r="F20" s="16" t="s">
        <v>18928</v>
      </c>
      <c r="G20" s="21">
        <f>B3L524C2</f>
        <v>0.71872222023570187</v>
      </c>
      <c r="H20" s="16" t="s">
        <v>19107</v>
      </c>
      <c r="I20" s="15">
        <f>IF(B9L113C2=NULL_VALUE,NULL_VALUE,B9L113C1*B9L113C2)</f>
        <v>35017.846594767419</v>
      </c>
      <c r="J20" s="16" t="s">
        <v>18930</v>
      </c>
      <c r="K20" s="21">
        <f>B3L524C3</f>
        <v>8.6258948188594337E-2</v>
      </c>
      <c r="L20" s="16" t="s">
        <v>19108</v>
      </c>
      <c r="M20" s="15">
        <f>IF(B9L113C4=NULL_VALUE,NULL_VALUE,B9L113C1*B9L113C4)</f>
        <v>4202.7399877849803</v>
      </c>
      <c r="N20" s="16" t="s">
        <v>18932</v>
      </c>
      <c r="O20" s="21">
        <f>B3L524C4</f>
        <v>1.7265146010432574E-2</v>
      </c>
      <c r="P20" s="16" t="s">
        <v>19109</v>
      </c>
      <c r="Q20" s="21">
        <f>B9L113C1*B9L113C6</f>
        <v>841.19875162801623</v>
      </c>
      <c r="R20" s="16" t="s">
        <v>18934</v>
      </c>
      <c r="S20" s="21">
        <f>B3L524C5</f>
        <v>5.9508826920370303E-3</v>
      </c>
      <c r="T20" s="16" t="s">
        <v>19110</v>
      </c>
      <c r="U20" s="21">
        <f>B9L113C1*B9L113C8</f>
        <v>289.94108063734228</v>
      </c>
      <c r="V20" s="16" t="s">
        <v>18936</v>
      </c>
      <c r="W20" s="21">
        <f>B3L524C6</f>
        <v>2.1499184818521307E-2</v>
      </c>
      <c r="X20" s="16" t="s">
        <v>19111</v>
      </c>
      <c r="Y20" s="15">
        <f>B9L113C1*B9L113C10</f>
        <v>1047.4911373139905</v>
      </c>
      <c r="Z20" s="16" t="s">
        <v>18938</v>
      </c>
      <c r="AA20" s="21">
        <f>B3L524C7</f>
        <v>1.3814434199919907E-2</v>
      </c>
      <c r="AB20" s="16" t="s">
        <v>19112</v>
      </c>
      <c r="AC20" s="21">
        <f>B9L113C1*B9L113C12</f>
        <v>673.07191010131783</v>
      </c>
      <c r="AD20" s="16" t="s">
        <v>18940</v>
      </c>
      <c r="AE20" s="21">
        <f>B3L524C8</f>
        <v>3.314347054581099E-7</v>
      </c>
      <c r="AF20" s="16" t="s">
        <v>19113</v>
      </c>
      <c r="AG20" s="21">
        <f>B9L113C1*B9L113C14</f>
        <v>1.6148282806823247E-2</v>
      </c>
      <c r="AH20" s="16" t="s">
        <v>18942</v>
      </c>
      <c r="AI20" s="21">
        <f>B3L524C9</f>
        <v>4.967596584499241E-3</v>
      </c>
      <c r="AJ20" s="16" t="s">
        <v>19114</v>
      </c>
      <c r="AK20" s="21">
        <f>B9L113C1*B9L113C16</f>
        <v>242.03305566876361</v>
      </c>
      <c r="AL20" s="16" t="s">
        <v>18944</v>
      </c>
      <c r="AM20" s="15">
        <f>B3L524C10</f>
        <v>0</v>
      </c>
      <c r="AN20" s="16" t="s">
        <v>19115</v>
      </c>
      <c r="AO20" s="15">
        <f>B9L113C1*B9L113C18</f>
        <v>0</v>
      </c>
      <c r="AP20" s="16" t="s">
        <v>18946</v>
      </c>
      <c r="AQ20" s="21">
        <f>B3L524C11</f>
        <v>1.9793779201120218E-6</v>
      </c>
      <c r="AR20" s="16" t="s">
        <v>19116</v>
      </c>
      <c r="AS20" s="21">
        <f>B9L113C1*B9L113C20</f>
        <v>9.6439974176423124E-2</v>
      </c>
      <c r="AT20" s="16" t="s">
        <v>18948</v>
      </c>
      <c r="AU20" s="21">
        <f>B3L524C12</f>
        <v>7.3821126164956845E-4</v>
      </c>
      <c r="AV20" s="16" t="s">
        <v>19117</v>
      </c>
      <c r="AW20" s="21">
        <f>B9L113C1*B9L113C22</f>
        <v>35.967398790727131</v>
      </c>
      <c r="AX20" s="16" t="s">
        <v>18950</v>
      </c>
      <c r="AY20" s="21">
        <f>B3L524C13</f>
        <v>9.2183973843960685E-3</v>
      </c>
      <c r="AZ20" s="16" t="s">
        <v>19118</v>
      </c>
      <c r="BA20" s="21">
        <f>B9L113C1*B9L113C24</f>
        <v>449.14212524349546</v>
      </c>
      <c r="BB20" s="16" t="s">
        <v>18952</v>
      </c>
      <c r="BC20" s="21">
        <f>B3L524C14</f>
        <v>0.12156266781162256</v>
      </c>
      <c r="BD20" s="16" t="s">
        <v>19119</v>
      </c>
      <c r="BE20" s="15">
        <f>B9L113C1*B9L113C26</f>
        <v>5922.8207132402977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0.24946973405123185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0.75053026594876815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71079</v>
      </c>
      <c r="F22" s="16" t="s">
        <v>19128</v>
      </c>
      <c r="G22" s="21">
        <f>B8L112C1</f>
        <v>0.85409732128705029</v>
      </c>
      <c r="H22" s="16" t="s">
        <v>19129</v>
      </c>
      <c r="I22" s="15">
        <f>IF(B9L115C2=NULL_VALUE,NULL_VALUE,B9L115C1*B9L115C2)</f>
        <v>60708.383499762247</v>
      </c>
      <c r="J22" s="16" t="s">
        <v>19130</v>
      </c>
      <c r="K22" s="21">
        <f>B8L113C1</f>
        <v>5.2385481058804882E-2</v>
      </c>
      <c r="L22" s="16" t="s">
        <v>19131</v>
      </c>
      <c r="M22" s="15">
        <f>IF(B9L115C4=NULL_VALUE,NULL_VALUE,B9L115C1*B9L115C4)</f>
        <v>3723.507608178792</v>
      </c>
      <c r="N22" s="16" t="s">
        <v>19132</v>
      </c>
      <c r="O22" s="21">
        <f>B8L114C1</f>
        <v>9.3517197654144874E-2</v>
      </c>
      <c r="P22" s="16" t="s">
        <v>19133</v>
      </c>
      <c r="Q22" s="15">
        <f>B9L115C1*B9L115C6</f>
        <v>6647.1088920589636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15015</v>
      </c>
      <c r="F23" s="16" t="s">
        <v>19128</v>
      </c>
      <c r="G23" s="21">
        <f>B8L112C1</f>
        <v>0.85409732128705029</v>
      </c>
      <c r="H23" s="16" t="s">
        <v>19135</v>
      </c>
      <c r="I23" s="15">
        <f>IF(B9L116C2=NULL_VALUE,NULL_VALUE,B9L116C1*B9L116C2)</f>
        <v>12824.27127912506</v>
      </c>
      <c r="J23" s="16" t="s">
        <v>19130</v>
      </c>
      <c r="K23" s="21">
        <f>B8L113C1</f>
        <v>5.2385481058804882E-2</v>
      </c>
      <c r="L23" s="16" t="s">
        <v>19136</v>
      </c>
      <c r="M23" s="21">
        <f>IF(B9L116C4=NULL_VALUE,NULL_VALUE,B9L116C1*B9L116C4)</f>
        <v>786.5679980979553</v>
      </c>
      <c r="N23" s="16" t="s">
        <v>19132</v>
      </c>
      <c r="O23" s="21">
        <f>B8L114C1</f>
        <v>9.3517197654144874E-2</v>
      </c>
      <c r="P23" s="16" t="s">
        <v>19137</v>
      </c>
      <c r="Q23" s="15">
        <f>B9L116C1*B9L116C6</f>
        <v>1404.1607227769853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394</v>
      </c>
      <c r="F24" s="16" t="s">
        <v>19128</v>
      </c>
      <c r="G24" s="21">
        <f>B8L112C1</f>
        <v>0.85409732128705029</v>
      </c>
      <c r="H24" s="16" t="s">
        <v>19139</v>
      </c>
      <c r="I24" s="21">
        <f>IF(B9L117C2=NULL_VALUE,NULL_VALUE,B9L117C1*B9L117C2)</f>
        <v>336.51434458709781</v>
      </c>
      <c r="J24" s="16" t="s">
        <v>19130</v>
      </c>
      <c r="K24" s="21">
        <f>B8L113C1</f>
        <v>5.2385481058804882E-2</v>
      </c>
      <c r="L24" s="16" t="s">
        <v>19140</v>
      </c>
      <c r="M24" s="21">
        <f>IF(B9L117C4=NULL_VALUE,NULL_VALUE,B9L117C1*B9L117C4)</f>
        <v>20.639879537169122</v>
      </c>
      <c r="N24" s="16" t="s">
        <v>19132</v>
      </c>
      <c r="O24" s="21">
        <f>B8L114C1</f>
        <v>9.3517197654144874E-2</v>
      </c>
      <c r="P24" s="16" t="s">
        <v>19141</v>
      </c>
      <c r="Q24" s="21">
        <f>B9L117C1*B9L117C6</f>
        <v>36.845775875733082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0.85409732128705029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5.2385481058804882E-2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9.3517197654144874E-2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0.85409732128705029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5.2385481058804882E-2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9.3517197654144874E-2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13208</v>
      </c>
      <c r="F27" s="16" t="s">
        <v>19128</v>
      </c>
      <c r="G27" s="21">
        <f>B8L112C1</f>
        <v>0.85409732128705029</v>
      </c>
      <c r="H27" s="16" t="s">
        <v>19151</v>
      </c>
      <c r="I27" s="15">
        <f>IF(B9L120C2=NULL_VALUE,NULL_VALUE,B9L120C1*B9L120C2)</f>
        <v>11280.91741955936</v>
      </c>
      <c r="J27" s="16" t="s">
        <v>19130</v>
      </c>
      <c r="K27" s="21">
        <f>B8L113C1</f>
        <v>5.2385481058804882E-2</v>
      </c>
      <c r="L27" s="16" t="s">
        <v>19152</v>
      </c>
      <c r="M27" s="21">
        <f>IF(B9L120C4=NULL_VALUE,NULL_VALUE,B9L120C1*B9L120C4)</f>
        <v>691.90743382469486</v>
      </c>
      <c r="N27" s="16" t="s">
        <v>19132</v>
      </c>
      <c r="O27" s="21">
        <f>B8L114C1</f>
        <v>9.3517197654144874E-2</v>
      </c>
      <c r="P27" s="16" t="s">
        <v>19153</v>
      </c>
      <c r="Q27" s="15">
        <f>B9L120C1*B9L120C6</f>
        <v>1235.1751466159456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0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2475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2475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6310D-9296-4B37-869F-E7E625CA71AD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282.11196006498318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7.2575420382218483E-4</v>
      </c>
      <c r="L8" s="16" t="s">
        <v>19231</v>
      </c>
      <c r="M8" s="21">
        <f>B9L201C1*B9L201C4</f>
        <v>0.20474394096567786</v>
      </c>
      <c r="N8" s="16" t="s">
        <v>19232</v>
      </c>
      <c r="O8" s="21">
        <f>B3L309C4</f>
        <v>0.11587476564455704</v>
      </c>
      <c r="P8" s="16" t="s">
        <v>19233</v>
      </c>
      <c r="Q8" s="21">
        <f>B9L201C1*B9L201C6</f>
        <v>32.689657258056563</v>
      </c>
      <c r="R8" s="16" t="s">
        <v>19234</v>
      </c>
      <c r="S8" s="21">
        <f>B3L310C4</f>
        <v>0.17770986418718671</v>
      </c>
      <c r="T8" s="16" t="s">
        <v>19235</v>
      </c>
      <c r="U8" s="21">
        <f>B9L201C1*B9L201C8</f>
        <v>50.134078108729199</v>
      </c>
      <c r="V8" s="16" t="s">
        <v>19236</v>
      </c>
      <c r="W8" s="21">
        <f>B3L311C4</f>
        <v>0.1274900266710374</v>
      </c>
      <c r="X8" s="16" t="s">
        <v>19237</v>
      </c>
      <c r="Y8" s="21">
        <f>B9L201C1*B9L201C10</f>
        <v>35.966461312903341</v>
      </c>
      <c r="Z8" s="16" t="s">
        <v>19238</v>
      </c>
      <c r="AA8" s="21">
        <f>B3L312C4</f>
        <v>0.15641673247117202</v>
      </c>
      <c r="AB8" s="16" t="s">
        <v>19239</v>
      </c>
      <c r="AC8" s="21">
        <f>B9L201C1*B9L201C12</f>
        <v>44.127030984402438</v>
      </c>
      <c r="AD8" s="16" t="s">
        <v>19240</v>
      </c>
      <c r="AE8" s="21">
        <f>B3L313C4</f>
        <v>2.2582696911499934E-2</v>
      </c>
      <c r="AF8" s="16" t="s">
        <v>19241</v>
      </c>
      <c r="AG8" s="21">
        <f>B9L201C1*B9L201C14</f>
        <v>6.3708488892566884</v>
      </c>
      <c r="AH8" s="16" t="s">
        <v>19242</v>
      </c>
      <c r="AI8" s="21">
        <f>B3L314C4</f>
        <v>0.14645542847734405</v>
      </c>
      <c r="AJ8" s="16" t="s">
        <v>19243</v>
      </c>
      <c r="AK8" s="21">
        <f>B9L201C1*B9L201C16</f>
        <v>41.316827989900489</v>
      </c>
      <c r="AL8" s="16" t="s">
        <v>19244</v>
      </c>
      <c r="AM8" s="21">
        <f>B3L315C4</f>
        <v>7.2575420382218483E-4</v>
      </c>
      <c r="AN8" s="16" t="s">
        <v>19245</v>
      </c>
      <c r="AO8" s="21">
        <f>B9L201C1*B9L201C18</f>
        <v>0.20474394096567786</v>
      </c>
      <c r="AP8" s="16" t="s">
        <v>19246</v>
      </c>
      <c r="AQ8" s="21">
        <f>B3L316C4</f>
        <v>1.1913106443286574E-3</v>
      </c>
      <c r="AR8" s="16" t="s">
        <v>19247</v>
      </c>
      <c r="AS8" s="21">
        <f>B9L201C1*B9L201C20</f>
        <v>0.33608298091783556</v>
      </c>
      <c r="AT8" s="16" t="s">
        <v>19248</v>
      </c>
      <c r="AU8" s="21">
        <f>B3L317C4</f>
        <v>8.6168997122177467E-4</v>
      </c>
      <c r="AV8" s="16" t="s">
        <v>19249</v>
      </c>
      <c r="AW8" s="21">
        <f>B9L201C1*B9L201C22</f>
        <v>0.2430930467497138</v>
      </c>
      <c r="AX8" s="16" t="s">
        <v>19250</v>
      </c>
      <c r="AY8" s="21">
        <f>B3L318C4</f>
        <v>2.6901708850582285E-2</v>
      </c>
      <c r="AZ8" s="16" t="s">
        <v>19251</v>
      </c>
      <c r="BA8" s="21">
        <f>B9L201C1*B9L201C24</f>
        <v>7.5892938129352743</v>
      </c>
      <c r="BB8" s="16" t="s">
        <v>19252</v>
      </c>
      <c r="BC8" s="21">
        <f>B3L319C4</f>
        <v>1.1966121019326589E-2</v>
      </c>
      <c r="BD8" s="16" t="s">
        <v>19253</v>
      </c>
      <c r="BE8" s="21">
        <f>B9L201C1*B9L201C26</f>
        <v>3.3757858551370186</v>
      </c>
      <c r="BF8" s="16" t="s">
        <v>19254</v>
      </c>
      <c r="BG8" s="21">
        <f>B3L320C4</f>
        <v>4.4890810093583755E-2</v>
      </c>
      <c r="BH8" s="16" t="s">
        <v>19255</v>
      </c>
      <c r="BI8" s="21">
        <f>B9L201C1*B9L201C28</f>
        <v>12.664234424405844</v>
      </c>
      <c r="BJ8" s="16" t="s">
        <v>19256</v>
      </c>
      <c r="BK8" s="21">
        <f>B3L321C4</f>
        <v>1.7923923044225085E-4</v>
      </c>
      <c r="BL8" s="16" t="s">
        <v>19257</v>
      </c>
      <c r="BM8" s="21">
        <f>B9L201C1*B9L201C30</f>
        <v>5.0565530620602588E-2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21">
        <f>B3L323C4</f>
        <v>0.16602809742007332</v>
      </c>
      <c r="BT8" s="16" t="s">
        <v>19261</v>
      </c>
      <c r="BU8" s="21">
        <f>B9L201C1*B9L201C34</f>
        <v>46.83851198903686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222.27148340404935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7.2575420382218483E-4</v>
      </c>
      <c r="L9" s="16" t="s">
        <v>19266</v>
      </c>
      <c r="M9" s="21">
        <f>B9L202C1*B9L202C4</f>
        <v>0.1613144634702818</v>
      </c>
      <c r="N9" s="16" t="s">
        <v>19232</v>
      </c>
      <c r="O9" s="21">
        <f>B3L309C4</f>
        <v>0.11587476564455704</v>
      </c>
      <c r="P9" s="16" t="s">
        <v>19267</v>
      </c>
      <c r="Q9" s="21">
        <f>B9L202C1*B9L202C6</f>
        <v>25.755656048912268</v>
      </c>
      <c r="R9" s="16" t="s">
        <v>19234</v>
      </c>
      <c r="S9" s="21">
        <f>B3L310C4</f>
        <v>0.17770986418718671</v>
      </c>
      <c r="T9" s="16" t="s">
        <v>19268</v>
      </c>
      <c r="U9" s="21">
        <f>B9L202C1*B9L202C8</f>
        <v>39.499835128418134</v>
      </c>
      <c r="V9" s="16" t="s">
        <v>19236</v>
      </c>
      <c r="W9" s="21">
        <f>B3L311C4</f>
        <v>0.1274900266710374</v>
      </c>
      <c r="X9" s="16" t="s">
        <v>19269</v>
      </c>
      <c r="Y9" s="21">
        <f>B9L202C1*B9L202C10</f>
        <v>28.337397347393299</v>
      </c>
      <c r="Z9" s="16" t="s">
        <v>19238</v>
      </c>
      <c r="AA9" s="21">
        <f>B3L312C4</f>
        <v>0.15641673247117202</v>
      </c>
      <c r="AB9" s="16" t="s">
        <v>19270</v>
      </c>
      <c r="AC9" s="21">
        <f>B9L202C1*B9L202C12</f>
        <v>34.766979155581737</v>
      </c>
      <c r="AD9" s="16" t="s">
        <v>19240</v>
      </c>
      <c r="AE9" s="21">
        <f>B3L313C4</f>
        <v>2.2582696911499934E-2</v>
      </c>
      <c r="AF9" s="16" t="s">
        <v>19271</v>
      </c>
      <c r="AG9" s="21">
        <f>B9L202C1*B9L202C14</f>
        <v>5.019489541783134</v>
      </c>
      <c r="AH9" s="16" t="s">
        <v>19242</v>
      </c>
      <c r="AI9" s="21">
        <f>B3L314C4</f>
        <v>0.14645542847734405</v>
      </c>
      <c r="AJ9" s="16" t="s">
        <v>19272</v>
      </c>
      <c r="AK9" s="21">
        <f>B9L202C1*B9L202C16</f>
        <v>32.552865340234916</v>
      </c>
      <c r="AL9" s="16" t="s">
        <v>19244</v>
      </c>
      <c r="AM9" s="21">
        <f>B3L315C4</f>
        <v>7.2575420382218483E-4</v>
      </c>
      <c r="AN9" s="16" t="s">
        <v>19273</v>
      </c>
      <c r="AO9" s="21">
        <f>B9L202C1*B9L202C18</f>
        <v>0.1613144634702818</v>
      </c>
      <c r="AP9" s="16" t="s">
        <v>19246</v>
      </c>
      <c r="AQ9" s="21">
        <f>B3L316C4</f>
        <v>1.1913106443286574E-3</v>
      </c>
      <c r="AR9" s="16" t="s">
        <v>19274</v>
      </c>
      <c r="AS9" s="21">
        <f>B9L202C1*B9L202C20</f>
        <v>0.26479438410996453</v>
      </c>
      <c r="AT9" s="16" t="s">
        <v>19248</v>
      </c>
      <c r="AU9" s="21">
        <f>B3L317C4</f>
        <v>8.6168997122177467E-4</v>
      </c>
      <c r="AV9" s="16" t="s">
        <v>19275</v>
      </c>
      <c r="AW9" s="21">
        <f>B9L202C1*B9L202C22</f>
        <v>0.19152910813785645</v>
      </c>
      <c r="AX9" s="16" t="s">
        <v>19250</v>
      </c>
      <c r="AY9" s="21">
        <f>B3L318C4</f>
        <v>2.6901708850582285E-2</v>
      </c>
      <c r="AZ9" s="16" t="s">
        <v>19276</v>
      </c>
      <c r="BA9" s="21">
        <f>B9L202C1*B9L202C24</f>
        <v>5.9794827323227677</v>
      </c>
      <c r="BB9" s="16" t="s">
        <v>19252</v>
      </c>
      <c r="BC9" s="21">
        <f>B3L319C4</f>
        <v>1.1966121019326589E-2</v>
      </c>
      <c r="BD9" s="16" t="s">
        <v>19277</v>
      </c>
      <c r="BE9" s="21">
        <f>B9L202C1*B9L202C26</f>
        <v>2.6597274695580961</v>
      </c>
      <c r="BF9" s="16" t="s">
        <v>19254</v>
      </c>
      <c r="BG9" s="21">
        <f>B3L320C4</f>
        <v>4.4890810093583755E-2</v>
      </c>
      <c r="BH9" s="16" t="s">
        <v>19278</v>
      </c>
      <c r="BI9" s="21">
        <f>B9L202C1*B9L202C28</f>
        <v>9.9779469507103329</v>
      </c>
      <c r="BJ9" s="16" t="s">
        <v>19256</v>
      </c>
      <c r="BK9" s="21">
        <f>B3L321C4</f>
        <v>1.7923923044225085E-4</v>
      </c>
      <c r="BL9" s="16" t="s">
        <v>19279</v>
      </c>
      <c r="BM9" s="21">
        <f>B9L202C1*B9L202C30</f>
        <v>3.9839769634599335E-2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21">
        <f>B3L323C4</f>
        <v>0.16602809742007332</v>
      </c>
      <c r="BT9" s="16" t="s">
        <v>19281</v>
      </c>
      <c r="BU9" s="21">
        <f>B9L202C1*B9L202C34</f>
        <v>36.903311500311716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11.046212907296415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7.2575420382218483E-4</v>
      </c>
      <c r="L10" s="16" t="s">
        <v>19285</v>
      </c>
      <c r="M10" s="21">
        <f>B9L203C1*B9L203C4</f>
        <v>8.0168354537852506E-3</v>
      </c>
      <c r="N10" s="16" t="s">
        <v>19232</v>
      </c>
      <c r="O10" s="21">
        <f>B3L309C4</f>
        <v>0.11587476564455704</v>
      </c>
      <c r="P10" s="16" t="s">
        <v>19286</v>
      </c>
      <c r="Q10" s="21">
        <f>B9L203C1*B9L203C6</f>
        <v>1.2799773318928531</v>
      </c>
      <c r="R10" s="16" t="s">
        <v>19234</v>
      </c>
      <c r="S10" s="21">
        <f>B3L310C4</f>
        <v>0.17770986418718671</v>
      </c>
      <c r="T10" s="16" t="s">
        <v>19287</v>
      </c>
      <c r="U10" s="21">
        <f>B9L203C1*B9L203C8</f>
        <v>1.9630209955383946</v>
      </c>
      <c r="V10" s="16" t="s">
        <v>19236</v>
      </c>
      <c r="W10" s="21">
        <f>B3L311C4</f>
        <v>0.1274900266710374</v>
      </c>
      <c r="X10" s="16" t="s">
        <v>19288</v>
      </c>
      <c r="Y10" s="21">
        <f>B9L203C1*B9L203C10</f>
        <v>1.4082819781651774</v>
      </c>
      <c r="Z10" s="16" t="s">
        <v>19238</v>
      </c>
      <c r="AA10" s="21">
        <f>B3L312C4</f>
        <v>0.15641673247117202</v>
      </c>
      <c r="AB10" s="16" t="s">
        <v>19289</v>
      </c>
      <c r="AC10" s="21">
        <f>B9L203C1*B9L203C12</f>
        <v>1.7278125291401907</v>
      </c>
      <c r="AD10" s="16" t="s">
        <v>19240</v>
      </c>
      <c r="AE10" s="21">
        <f>B3L313C4</f>
        <v>2.2582696911499934E-2</v>
      </c>
      <c r="AF10" s="16" t="s">
        <v>19290</v>
      </c>
      <c r="AG10" s="21">
        <f>B9L203C1*B9L203C14</f>
        <v>0.24945327810537346</v>
      </c>
      <c r="AH10" s="16" t="s">
        <v>19242</v>
      </c>
      <c r="AI10" s="21">
        <f>B3L314C4</f>
        <v>0.14645542847734405</v>
      </c>
      <c r="AJ10" s="16" t="s">
        <v>19291</v>
      </c>
      <c r="AK10" s="21">
        <f>B9L203C1*B9L203C16</f>
        <v>1.6177778443900648</v>
      </c>
      <c r="AL10" s="16" t="s">
        <v>19244</v>
      </c>
      <c r="AM10" s="21">
        <f>B3L315C4</f>
        <v>7.2575420382218483E-4</v>
      </c>
      <c r="AN10" s="16" t="s">
        <v>19292</v>
      </c>
      <c r="AO10" s="21">
        <f>B9L203C1*B9L203C18</f>
        <v>8.0168354537852506E-3</v>
      </c>
      <c r="AP10" s="16" t="s">
        <v>19246</v>
      </c>
      <c r="AQ10" s="21">
        <f>B3L316C4</f>
        <v>1.1913106443286574E-3</v>
      </c>
      <c r="AR10" s="16" t="s">
        <v>19293</v>
      </c>
      <c r="AS10" s="21">
        <f>B9L203C1*B9L203C20</f>
        <v>1.3159471015982823E-2</v>
      </c>
      <c r="AT10" s="16" t="s">
        <v>19248</v>
      </c>
      <c r="AU10" s="21">
        <f>B3L317C4</f>
        <v>8.6168997122177467E-4</v>
      </c>
      <c r="AV10" s="16" t="s">
        <v>19294</v>
      </c>
      <c r="AW10" s="21">
        <f>B9L203C1*B9L203C22</f>
        <v>9.518410882197844E-3</v>
      </c>
      <c r="AX10" s="16" t="s">
        <v>19250</v>
      </c>
      <c r="AY10" s="21">
        <f>B3L318C4</f>
        <v>2.6901708850582285E-2</v>
      </c>
      <c r="AZ10" s="16" t="s">
        <v>19295</v>
      </c>
      <c r="BA10" s="21">
        <f>B9L203C1*B9L203C24</f>
        <v>0.29716200353363226</v>
      </c>
      <c r="BB10" s="16" t="s">
        <v>19252</v>
      </c>
      <c r="BC10" s="21">
        <f>B3L319C4</f>
        <v>1.1966121019326589E-2</v>
      </c>
      <c r="BD10" s="16" t="s">
        <v>19296</v>
      </c>
      <c r="BE10" s="21">
        <f>B9L203C1*B9L203C26</f>
        <v>0.13218032045395628</v>
      </c>
      <c r="BF10" s="16" t="s">
        <v>19254</v>
      </c>
      <c r="BG10" s="21">
        <f>B3L320C4</f>
        <v>4.4890810093583755E-2</v>
      </c>
      <c r="BH10" s="16" t="s">
        <v>19297</v>
      </c>
      <c r="BI10" s="21">
        <f>B9L203C1*B9L203C28</f>
        <v>0.49587344587473703</v>
      </c>
      <c r="BJ10" s="16" t="s">
        <v>19256</v>
      </c>
      <c r="BK10" s="21">
        <f>B3L321C4</f>
        <v>1.7923923044225085E-4</v>
      </c>
      <c r="BL10" s="16" t="s">
        <v>19298</v>
      </c>
      <c r="BM10" s="21">
        <f>B9L203C1*B9L203C30</f>
        <v>1.9799147008050678E-3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0.16602809742007332</v>
      </c>
      <c r="BT10" s="16" t="s">
        <v>19300</v>
      </c>
      <c r="BU10" s="21">
        <f>B9L203C1*B9L203C34</f>
        <v>1.8339817126954805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3193.7686013800003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7.2575420382218483E-4</v>
      </c>
      <c r="L11" s="16" t="s">
        <v>19303</v>
      </c>
      <c r="M11" s="21">
        <f>B9L204C1*B9L204C4</f>
        <v>2.3178909884868348</v>
      </c>
      <c r="N11" s="16" t="s">
        <v>19232</v>
      </c>
      <c r="O11" s="21">
        <f>B3L309C4</f>
        <v>0.11587476564455704</v>
      </c>
      <c r="P11" s="16" t="s">
        <v>19304</v>
      </c>
      <c r="Q11" s="21">
        <f>B9L204C1*B9L204C6</f>
        <v>370.07718820785226</v>
      </c>
      <c r="R11" s="16" t="s">
        <v>19234</v>
      </c>
      <c r="S11" s="21">
        <f>B3L310C4</f>
        <v>0.17770986418718671</v>
      </c>
      <c r="T11" s="16" t="s">
        <v>19305</v>
      </c>
      <c r="U11" s="21">
        <f>B9L204C1*B9L204C8</f>
        <v>567.56418439654112</v>
      </c>
      <c r="V11" s="16" t="s">
        <v>19236</v>
      </c>
      <c r="W11" s="21">
        <f>B3L311C4</f>
        <v>0.1274900266710374</v>
      </c>
      <c r="X11" s="16" t="s">
        <v>19306</v>
      </c>
      <c r="Y11" s="21">
        <f>B9L204C1*B9L204C10</f>
        <v>407.17364417105807</v>
      </c>
      <c r="Z11" s="16" t="s">
        <v>19238</v>
      </c>
      <c r="AA11" s="21">
        <f>B3L312C4</f>
        <v>0.15641673247117202</v>
      </c>
      <c r="AB11" s="16" t="s">
        <v>19307</v>
      </c>
      <c r="AC11" s="21">
        <f>B9L204C1*B9L204C12</f>
        <v>499.55884889688474</v>
      </c>
      <c r="AD11" s="16" t="s">
        <v>19240</v>
      </c>
      <c r="AE11" s="21">
        <f>B3L313C4</f>
        <v>2.2582696911499934E-2</v>
      </c>
      <c r="AF11" s="16" t="s">
        <v>19308</v>
      </c>
      <c r="AG11" s="21">
        <f>B9L204C1*B9L204C14</f>
        <v>72.1239083304296</v>
      </c>
      <c r="AH11" s="16" t="s">
        <v>19242</v>
      </c>
      <c r="AI11" s="21">
        <f>B3L314C4</f>
        <v>0.14645542847734405</v>
      </c>
      <c r="AJ11" s="16" t="s">
        <v>19309</v>
      </c>
      <c r="AK11" s="21">
        <f>B9L204C1*B9L204C16</f>
        <v>467.7447489725958</v>
      </c>
      <c r="AL11" s="16" t="s">
        <v>19244</v>
      </c>
      <c r="AM11" s="21">
        <f>B3L315C4</f>
        <v>7.2575420382218483E-4</v>
      </c>
      <c r="AN11" s="16" t="s">
        <v>19310</v>
      </c>
      <c r="AO11" s="21">
        <f>B9L204C1*B9L204C18</f>
        <v>2.3178909884868348</v>
      </c>
      <c r="AP11" s="16" t="s">
        <v>19246</v>
      </c>
      <c r="AQ11" s="21">
        <f>B3L316C4</f>
        <v>1.1913106443286574E-3</v>
      </c>
      <c r="AR11" s="16" t="s">
        <v>19311</v>
      </c>
      <c r="AS11" s="21">
        <f>B9L204C1*B9L204C20</f>
        <v>3.804770530346643</v>
      </c>
      <c r="AT11" s="16" t="s">
        <v>19248</v>
      </c>
      <c r="AU11" s="21">
        <f>B3L317C4</f>
        <v>8.6168997122177467E-4</v>
      </c>
      <c r="AV11" s="16" t="s">
        <v>19312</v>
      </c>
      <c r="AW11" s="21">
        <f>B9L204C1*B9L204C22</f>
        <v>2.7520383742121401</v>
      </c>
      <c r="AX11" s="16" t="s">
        <v>19250</v>
      </c>
      <c r="AY11" s="21">
        <f>B3L318C4</f>
        <v>2.6901708850582285E-2</v>
      </c>
      <c r="AZ11" s="16" t="s">
        <v>19313</v>
      </c>
      <c r="BA11" s="21">
        <f>B9L204C1*B9L204C24</f>
        <v>85.917833050456153</v>
      </c>
      <c r="BB11" s="16" t="s">
        <v>19252</v>
      </c>
      <c r="BC11" s="21">
        <f>B3L319C4</f>
        <v>1.1966121019326589E-2</v>
      </c>
      <c r="BD11" s="16" t="s">
        <v>19314</v>
      </c>
      <c r="BE11" s="21">
        <f>B9L204C1*B9L204C26</f>
        <v>38.217021591838503</v>
      </c>
      <c r="BF11" s="16" t="s">
        <v>19254</v>
      </c>
      <c r="BG11" s="21">
        <f>B3L320C4</f>
        <v>4.4890810093583755E-2</v>
      </c>
      <c r="BH11" s="16" t="s">
        <v>19315</v>
      </c>
      <c r="BI11" s="21">
        <f>B9L204C1*B9L204C28</f>
        <v>143.37085976740019</v>
      </c>
      <c r="BJ11" s="16" t="s">
        <v>19256</v>
      </c>
      <c r="BK11" s="21">
        <f>B3L321C4</f>
        <v>1.7923923044225085E-4</v>
      </c>
      <c r="BL11" s="16" t="s">
        <v>19316</v>
      </c>
      <c r="BM11" s="21">
        <f>B9L204C1*B9L204C30</f>
        <v>0.57244862632197502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21">
        <f>B3L323C4</f>
        <v>0.16602809742007332</v>
      </c>
      <c r="BT11" s="16" t="s">
        <v>19318</v>
      </c>
      <c r="BU11" s="21">
        <f>B9L204C1*B9L204C34</f>
        <v>530.25532448708998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1637.0571287346545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7.2575420382218483E-4</v>
      </c>
      <c r="L12" s="16" t="s">
        <v>19322</v>
      </c>
      <c r="M12" s="21">
        <f>B9L205C1*B9L205C4</f>
        <v>1.188101093076251</v>
      </c>
      <c r="N12" s="16" t="s">
        <v>19232</v>
      </c>
      <c r="O12" s="21">
        <f>B3L309C4</f>
        <v>0.11587476564455704</v>
      </c>
      <c r="P12" s="16" t="s">
        <v>19323</v>
      </c>
      <c r="Q12" s="21">
        <f>B9L205C1*B9L205C6</f>
        <v>189.69361113887953</v>
      </c>
      <c r="R12" s="16" t="s">
        <v>19234</v>
      </c>
      <c r="S12" s="21">
        <f>B3L310C4</f>
        <v>0.17770986418718671</v>
      </c>
      <c r="T12" s="16" t="s">
        <v>19324</v>
      </c>
      <c r="U12" s="21">
        <f>B9L205C1*B9L205C8</f>
        <v>290.92120001410126</v>
      </c>
      <c r="V12" s="16" t="s">
        <v>19236</v>
      </c>
      <c r="W12" s="21">
        <f>B3L311C4</f>
        <v>0.1274900266710374</v>
      </c>
      <c r="X12" s="16" t="s">
        <v>19325</v>
      </c>
      <c r="Y12" s="21">
        <f>B9L205C1*B9L205C10</f>
        <v>208.70845700439301</v>
      </c>
      <c r="Z12" s="16" t="s">
        <v>19238</v>
      </c>
      <c r="AA12" s="21">
        <f>B3L312C4</f>
        <v>0.15641673247117202</v>
      </c>
      <c r="AB12" s="16" t="s">
        <v>19326</v>
      </c>
      <c r="AC12" s="21">
        <f>B9L205C1*B9L205C12</f>
        <v>256.06312694531346</v>
      </c>
      <c r="AD12" s="16" t="s">
        <v>19240</v>
      </c>
      <c r="AE12" s="21">
        <f>B3L313C4</f>
        <v>2.2582696911499934E-2</v>
      </c>
      <c r="AF12" s="16" t="s">
        <v>19327</v>
      </c>
      <c r="AG12" s="21">
        <f>B9L205C1*B9L205C14</f>
        <v>36.96916496502503</v>
      </c>
      <c r="AH12" s="16" t="s">
        <v>19242</v>
      </c>
      <c r="AI12" s="21">
        <f>B3L314C4</f>
        <v>0.14645542847734405</v>
      </c>
      <c r="AJ12" s="16" t="s">
        <v>19328</v>
      </c>
      <c r="AK12" s="21">
        <f>B9L205C1*B9L205C16</f>
        <v>239.75590323072441</v>
      </c>
      <c r="AL12" s="16" t="s">
        <v>19244</v>
      </c>
      <c r="AM12" s="21">
        <f>B3L315C4</f>
        <v>7.2575420382218483E-4</v>
      </c>
      <c r="AN12" s="16" t="s">
        <v>19329</v>
      </c>
      <c r="AO12" s="21">
        <f>B9L205C1*B9L205C18</f>
        <v>1.188101093076251</v>
      </c>
      <c r="AP12" s="16" t="s">
        <v>19246</v>
      </c>
      <c r="AQ12" s="21">
        <f>B3L316C4</f>
        <v>1.1913106443286574E-3</v>
      </c>
      <c r="AR12" s="16" t="s">
        <v>19330</v>
      </c>
      <c r="AS12" s="21">
        <f>B9L205C1*B9L205C20</f>
        <v>1.950243582835703</v>
      </c>
      <c r="AT12" s="16" t="s">
        <v>19248</v>
      </c>
      <c r="AU12" s="21">
        <f>B3L317C4</f>
        <v>8.6168997122177467E-4</v>
      </c>
      <c r="AV12" s="16" t="s">
        <v>19331</v>
      </c>
      <c r="AW12" s="21">
        <f>B9L205C1*B9L205C22</f>
        <v>1.4106357101477656</v>
      </c>
      <c r="AX12" s="16" t="s">
        <v>19250</v>
      </c>
      <c r="AY12" s="21">
        <f>B3L318C4</f>
        <v>2.6901708850582285E-2</v>
      </c>
      <c r="AZ12" s="16" t="s">
        <v>19332</v>
      </c>
      <c r="BA12" s="21">
        <f>B9L205C1*B9L205C24</f>
        <v>44.039634248989877</v>
      </c>
      <c r="BB12" s="16" t="s">
        <v>19252</v>
      </c>
      <c r="BC12" s="21">
        <f>B3L319C4</f>
        <v>1.1966121019326589E-2</v>
      </c>
      <c r="BD12" s="16" t="s">
        <v>19333</v>
      </c>
      <c r="BE12" s="21">
        <f>B9L205C1*B9L205C26</f>
        <v>19.589223717990183</v>
      </c>
      <c r="BF12" s="16" t="s">
        <v>19254</v>
      </c>
      <c r="BG12" s="21">
        <f>B3L320C4</f>
        <v>4.4890810093583755E-2</v>
      </c>
      <c r="BH12" s="16" t="s">
        <v>19334</v>
      </c>
      <c r="BI12" s="21">
        <f>B9L205C1*B9L205C28</f>
        <v>73.488820678374864</v>
      </c>
      <c r="BJ12" s="16" t="s">
        <v>19256</v>
      </c>
      <c r="BK12" s="21">
        <f>B3L321C4</f>
        <v>1.7923923044225085E-4</v>
      </c>
      <c r="BL12" s="16" t="s">
        <v>19335</v>
      </c>
      <c r="BM12" s="21">
        <f>B9L205C1*B9L205C30</f>
        <v>0.29342485994440026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21">
        <f>B3L323C4</f>
        <v>0.16602809742007332</v>
      </c>
      <c r="BT12" s="16" t="s">
        <v>19337</v>
      </c>
      <c r="BU12" s="21">
        <f>B9L205C1*B9L205C34</f>
        <v>271.79748045178275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71.12906709090592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7.2575420382218483E-4</v>
      </c>
      <c r="L13" s="16" t="s">
        <v>19341</v>
      </c>
      <c r="M13" s="21">
        <f>B9L206C1*B9L206C4</f>
        <v>5.1622219455175193E-2</v>
      </c>
      <c r="N13" s="16" t="s">
        <v>19232</v>
      </c>
      <c r="O13" s="21">
        <f>B3L309C4</f>
        <v>0.11587476564455704</v>
      </c>
      <c r="P13" s="16" t="s">
        <v>19342</v>
      </c>
      <c r="Q13" s="21">
        <f>B9L206C1*B9L206C6</f>
        <v>8.2420639796746986</v>
      </c>
      <c r="R13" s="16" t="s">
        <v>19234</v>
      </c>
      <c r="S13" s="21">
        <f>B3L310C4</f>
        <v>0.17770986418718671</v>
      </c>
      <c r="T13" s="16" t="s">
        <v>19343</v>
      </c>
      <c r="U13" s="21">
        <f>B9L206C1*B9L206C8</f>
        <v>12.640336852486183</v>
      </c>
      <c r="V13" s="16" t="s">
        <v>19236</v>
      </c>
      <c r="W13" s="21">
        <f>B3L311C4</f>
        <v>0.1274900266710374</v>
      </c>
      <c r="X13" s="16" t="s">
        <v>19344</v>
      </c>
      <c r="Y13" s="21">
        <f>B9L206C1*B9L206C10</f>
        <v>9.0682466605056042</v>
      </c>
      <c r="Z13" s="16" t="s">
        <v>19238</v>
      </c>
      <c r="AA13" s="21">
        <f>B3L312C4</f>
        <v>0.15641673247117202</v>
      </c>
      <c r="AB13" s="16" t="s">
        <v>19345</v>
      </c>
      <c r="AC13" s="21">
        <f>B9L206C1*B9L206C12</f>
        <v>11.125776258082277</v>
      </c>
      <c r="AD13" s="16" t="s">
        <v>19240</v>
      </c>
      <c r="AE13" s="21">
        <f>B3L313C4</f>
        <v>2.2582696911499934E-2</v>
      </c>
      <c r="AF13" s="16" t="s">
        <v>19346</v>
      </c>
      <c r="AG13" s="21">
        <f>B9L206C1*B9L206C14</f>
        <v>1.6062861637116728</v>
      </c>
      <c r="AH13" s="16" t="s">
        <v>19242</v>
      </c>
      <c r="AI13" s="21">
        <f>B3L314C4</f>
        <v>0.14645542847734405</v>
      </c>
      <c r="AJ13" s="16" t="s">
        <v>19347</v>
      </c>
      <c r="AK13" s="21">
        <f>B9L206C1*B9L206C16</f>
        <v>10.417237997992379</v>
      </c>
      <c r="AL13" s="16" t="s">
        <v>19244</v>
      </c>
      <c r="AM13" s="21">
        <f>B3L315C4</f>
        <v>7.2575420382218483E-4</v>
      </c>
      <c r="AN13" s="16" t="s">
        <v>19348</v>
      </c>
      <c r="AO13" s="21">
        <f>B9L206C1*B9L206C18</f>
        <v>5.1622219455175193E-2</v>
      </c>
      <c r="AP13" s="16" t="s">
        <v>19246</v>
      </c>
      <c r="AQ13" s="21">
        <f>B3L316C4</f>
        <v>1.1913106443286574E-3</v>
      </c>
      <c r="AR13" s="16" t="s">
        <v>19349</v>
      </c>
      <c r="AS13" s="21">
        <f>B9L206C1*B9L206C20</f>
        <v>8.473681474656343E-2</v>
      </c>
      <c r="AT13" s="16" t="s">
        <v>19248</v>
      </c>
      <c r="AU13" s="21">
        <f>B3L317C4</f>
        <v>8.6168997122177467E-4</v>
      </c>
      <c r="AV13" s="16" t="s">
        <v>19350</v>
      </c>
      <c r="AW13" s="21">
        <f>B9L206C1*B9L206C22</f>
        <v>6.1291203774594405E-2</v>
      </c>
      <c r="AX13" s="16" t="s">
        <v>19250</v>
      </c>
      <c r="AY13" s="21">
        <f>B3L318C4</f>
        <v>2.6901708850582285E-2</v>
      </c>
      <c r="AZ13" s="16" t="s">
        <v>19351</v>
      </c>
      <c r="BA13" s="21">
        <f>B9L206C1*B9L206C24</f>
        <v>1.913493453693085</v>
      </c>
      <c r="BB13" s="16" t="s">
        <v>19252</v>
      </c>
      <c r="BC13" s="21">
        <f>B3L319C4</f>
        <v>1.1966121019326589E-2</v>
      </c>
      <c r="BD13" s="16" t="s">
        <v>19352</v>
      </c>
      <c r="BE13" s="21">
        <f>B9L206C1*B9L206C26</f>
        <v>0.85113902480158043</v>
      </c>
      <c r="BF13" s="16" t="s">
        <v>19254</v>
      </c>
      <c r="BG13" s="21">
        <f>B3L320C4</f>
        <v>4.4890810093583755E-2</v>
      </c>
      <c r="BH13" s="16" t="s">
        <v>19353</v>
      </c>
      <c r="BI13" s="21">
        <f>B9L206C1*B9L206C28</f>
        <v>3.1930414429116354</v>
      </c>
      <c r="BJ13" s="16" t="s">
        <v>19256</v>
      </c>
      <c r="BK13" s="21">
        <f>B3L321C4</f>
        <v>1.7923923044225085E-4</v>
      </c>
      <c r="BL13" s="16" t="s">
        <v>19354</v>
      </c>
      <c r="BM13" s="21">
        <f>B9L206C1*B9L206C30</f>
        <v>1.2749119247449207E-2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21">
        <f>B3L323C4</f>
        <v>0.16602809742007332</v>
      </c>
      <c r="BT13" s="16" t="s">
        <v>19356</v>
      </c>
      <c r="BU13" s="21">
        <f>B9L206C1*B9L206C34</f>
        <v>11.809423680367859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7.2575420382218483E-4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0.11587476564455704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0.17770986418718671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0.1274900266710374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0.15641673247117202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2.2582696911499934E-2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0.14645542847734405</v>
      </c>
      <c r="AJ14" s="16" t="s">
        <v>19366</v>
      </c>
      <c r="AK14" s="15">
        <f>B9L207C1*B9L207C16</f>
        <v>0</v>
      </c>
      <c r="AL14" s="16" t="s">
        <v>19244</v>
      </c>
      <c r="AM14" s="21">
        <f>B3L315C4</f>
        <v>7.2575420382218483E-4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1.1913106443286574E-3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8.6168997122177467E-4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2.6901708850582285E-2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1.1966121019326589E-2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4.4890810093583755E-2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1.7923923044225085E-4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21">
        <f>B3L323C4</f>
        <v>0.16602809742007332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7.2575420382218483E-4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0.11587476564455704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0.17770986418718671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0.1274900266710374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0.15641673247117202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2.2582696911499934E-2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0.14645542847734405</v>
      </c>
      <c r="AJ15" s="16" t="s">
        <v>19385</v>
      </c>
      <c r="AK15" s="15">
        <f>B9L208C1*B9L208C16</f>
        <v>0</v>
      </c>
      <c r="AL15" s="16" t="s">
        <v>19244</v>
      </c>
      <c r="AM15" s="21">
        <f>B3L315C4</f>
        <v>7.2575420382218483E-4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1.1913106443286574E-3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8.6168997122177467E-4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2.6901708850582285E-2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1.1966121019326589E-2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4.4890810093583755E-2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1.7923923044225085E-4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21">
        <f>B3L323C4</f>
        <v>0.16602809742007332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7.2575420382218483E-4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0.11587476564455704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0.17770986418718671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0.1274900266710374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0.15641673247117202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2.2582696911499934E-2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0.14645542847734405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7.2575420382218483E-4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1.1913106443286574E-3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8.6168997122177467E-4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2.6901708850582285E-2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1.1966121019326589E-2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4.4890810093583755E-2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1.7923923044225085E-4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0.16602809742007332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7.2575420382218483E-4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0.11587476564455704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0.17770986418718671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0.1274900266710374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0.15641673247117202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2.2582696911499934E-2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0.14645542847734405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7.2575420382218483E-4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1.1913106443286574E-3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8.6168997122177467E-4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2.6901708850582285E-2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1.1966121019326589E-2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4.4890810093583755E-2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1.7923923044225085E-4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0.16602809742007332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7.2575420382218483E-4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0.11587476564455704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0.17770986418718671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0.1274900266710374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0.15641673247117202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2.2582696911499934E-2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0.14645542847734405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7.2575420382218483E-4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1.1913106443286574E-3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8.6168997122177467E-4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2.6901708850582285E-2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1.1966121019326589E-2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4.4890810093583755E-2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1.7923923044225085E-4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0.16602809742007332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38.049943932884773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7.2575420382218483E-4</v>
      </c>
      <c r="L19" s="16" t="s">
        <v>19455</v>
      </c>
      <c r="M19" s="21">
        <f>B9L212C1*B9L212C4</f>
        <v>2.761490676448956E-2</v>
      </c>
      <c r="N19" s="16" t="s">
        <v>19232</v>
      </c>
      <c r="O19" s="21">
        <f>B3L309C4</f>
        <v>0.11587476564455704</v>
      </c>
      <c r="P19" s="16" t="s">
        <v>19456</v>
      </c>
      <c r="Q19" s="21">
        <f>B9L212C1*B9L212C6</f>
        <v>4.4090283360115583</v>
      </c>
      <c r="R19" s="16" t="s">
        <v>19234</v>
      </c>
      <c r="S19" s="21">
        <f>B3L310C4</f>
        <v>0.17770986418718671</v>
      </c>
      <c r="T19" s="16" t="s">
        <v>19457</v>
      </c>
      <c r="U19" s="21">
        <f>B9L212C1*B9L212C8</f>
        <v>6.7618503686430218</v>
      </c>
      <c r="V19" s="16" t="s">
        <v>19236</v>
      </c>
      <c r="W19" s="21">
        <f>B3L311C4</f>
        <v>0.1274900266710374</v>
      </c>
      <c r="X19" s="16" t="s">
        <v>19458</v>
      </c>
      <c r="Y19" s="21">
        <f>B9L212C1*B9L212C10</f>
        <v>4.8509883668349572</v>
      </c>
      <c r="Z19" s="16" t="s">
        <v>19238</v>
      </c>
      <c r="AA19" s="21">
        <f>B3L312C4</f>
        <v>0.15641673247117202</v>
      </c>
      <c r="AB19" s="16" t="s">
        <v>19459</v>
      </c>
      <c r="AC19" s="21">
        <f>B9L212C1*B9L212C12</f>
        <v>5.9516479006931329</v>
      </c>
      <c r="AD19" s="16" t="s">
        <v>19240</v>
      </c>
      <c r="AE19" s="21">
        <f>B3L313C4</f>
        <v>2.2582696911499934E-2</v>
      </c>
      <c r="AF19" s="16" t="s">
        <v>19460</v>
      </c>
      <c r="AG19" s="21">
        <f>B9L212C1*B9L212C14</f>
        <v>0.85927035133590257</v>
      </c>
      <c r="AH19" s="16" t="s">
        <v>19242</v>
      </c>
      <c r="AI19" s="21">
        <f>B3L314C4</f>
        <v>0.14645542847734405</v>
      </c>
      <c r="AJ19" s="16" t="s">
        <v>19461</v>
      </c>
      <c r="AK19" s="21">
        <f>B9L212C1*B9L212C16</f>
        <v>5.5726208422295569</v>
      </c>
      <c r="AL19" s="16" t="s">
        <v>19244</v>
      </c>
      <c r="AM19" s="21">
        <f>B3L315C4</f>
        <v>7.2575420382218483E-4</v>
      </c>
      <c r="AN19" s="16" t="s">
        <v>19462</v>
      </c>
      <c r="AO19" s="21">
        <f>B9L212C1*B9L212C18</f>
        <v>2.761490676448956E-2</v>
      </c>
      <c r="AP19" s="16" t="s">
        <v>19246</v>
      </c>
      <c r="AQ19" s="21">
        <f>B3L316C4</f>
        <v>1.1913106443286574E-3</v>
      </c>
      <c r="AR19" s="16" t="s">
        <v>19463</v>
      </c>
      <c r="AS19" s="21">
        <f>B9L212C1*B9L212C20</f>
        <v>4.5329303223354246E-2</v>
      </c>
      <c r="AT19" s="16" t="s">
        <v>19248</v>
      </c>
      <c r="AU19" s="21">
        <f>B3L317C4</f>
        <v>8.6168997122177467E-4</v>
      </c>
      <c r="AV19" s="16" t="s">
        <v>19464</v>
      </c>
      <c r="AW19" s="21">
        <f>B9L212C1*B9L212C22</f>
        <v>3.278725509251762E-2</v>
      </c>
      <c r="AX19" s="16" t="s">
        <v>19250</v>
      </c>
      <c r="AY19" s="21">
        <f>B3L318C4</f>
        <v>2.6901708850582285E-2</v>
      </c>
      <c r="AZ19" s="16" t="s">
        <v>19465</v>
      </c>
      <c r="BA19" s="21">
        <f>B9L212C1*B9L212C24</f>
        <v>1.0236085134634461</v>
      </c>
      <c r="BB19" s="16" t="s">
        <v>19252</v>
      </c>
      <c r="BC19" s="21">
        <f>B3L319C4</f>
        <v>1.1966121019326589E-2</v>
      </c>
      <c r="BD19" s="16" t="s">
        <v>19466</v>
      </c>
      <c r="BE19" s="21">
        <f>B9L212C1*B9L212C26</f>
        <v>0.45531023387949071</v>
      </c>
      <c r="BF19" s="16" t="s">
        <v>19254</v>
      </c>
      <c r="BG19" s="21">
        <f>B3L320C4</f>
        <v>4.4890810093583755E-2</v>
      </c>
      <c r="BH19" s="16" t="s">
        <v>19467</v>
      </c>
      <c r="BI19" s="21">
        <f>B9L212C1*B9L212C28</f>
        <v>1.7080928071626398</v>
      </c>
      <c r="BJ19" s="16" t="s">
        <v>19256</v>
      </c>
      <c r="BK19" s="21">
        <f>B3L321C4</f>
        <v>1.7923923044225085E-4</v>
      </c>
      <c r="BL19" s="16" t="s">
        <v>19468</v>
      </c>
      <c r="BM19" s="21">
        <f>B9L212C1*B9L212C30</f>
        <v>6.8200426689010588E-3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0.16602809742007332</v>
      </c>
      <c r="BT19" s="16" t="s">
        <v>19470</v>
      </c>
      <c r="BU19" s="21">
        <f>B9L212C1*B9L212C34</f>
        <v>6.3173597981173213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7.2575420382218483E-4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0.11587476564455704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0.17770986418718671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0.1274900266710374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0.15641673247117202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2.2582696911499934E-2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0.14645542847734405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7.2575420382218483E-4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1.1913106443286574E-3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8.6168997122177467E-4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2.6901708850582285E-2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1.1966121019326589E-2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4.4890810093583755E-2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1.7923923044225085E-4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21">
        <f>B3L323C4</f>
        <v>0.16602809742007332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289.94108063734228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7.2575420382218483E-4</v>
      </c>
      <c r="L21" s="16" t="s">
        <v>19493</v>
      </c>
      <c r="M21" s="21">
        <f>B9L214C1*B9L214C4</f>
        <v>0.21042595813329823</v>
      </c>
      <c r="N21" s="16" t="s">
        <v>19232</v>
      </c>
      <c r="O21" s="21">
        <f>B3L309C4</f>
        <v>0.11587476564455704</v>
      </c>
      <c r="P21" s="16" t="s">
        <v>19494</v>
      </c>
      <c r="Q21" s="21">
        <f>B9L214C1*B9L214C6</f>
        <v>33.596854769581654</v>
      </c>
      <c r="R21" s="16" t="s">
        <v>19234</v>
      </c>
      <c r="S21" s="21">
        <f>B3L310C4</f>
        <v>0.17770986418718671</v>
      </c>
      <c r="T21" s="16" t="s">
        <v>19495</v>
      </c>
      <c r="U21" s="21">
        <f>B9L214C1*B9L214C8</f>
        <v>51.525390062348244</v>
      </c>
      <c r="V21" s="16" t="s">
        <v>19236</v>
      </c>
      <c r="W21" s="21">
        <f>B3L311C4</f>
        <v>0.1274900266710374</v>
      </c>
      <c r="X21" s="16" t="s">
        <v>19496</v>
      </c>
      <c r="Y21" s="21">
        <f>B9L214C1*B9L214C10</f>
        <v>36.964596103484169</v>
      </c>
      <c r="Z21" s="16" t="s">
        <v>19238</v>
      </c>
      <c r="AA21" s="21">
        <f>B3L312C4</f>
        <v>0.15641673247117202</v>
      </c>
      <c r="AB21" s="16" t="s">
        <v>19497</v>
      </c>
      <c r="AC21" s="21">
        <f>B9L214C1*B9L214C12</f>
        <v>45.351636442453682</v>
      </c>
      <c r="AD21" s="16" t="s">
        <v>19240</v>
      </c>
      <c r="AE21" s="21">
        <f>B3L313C4</f>
        <v>2.2582696911499934E-2</v>
      </c>
      <c r="AF21" s="16" t="s">
        <v>19498</v>
      </c>
      <c r="AG21" s="21">
        <f>B9L214C1*B9L214C14</f>
        <v>6.5476515462258629</v>
      </c>
      <c r="AH21" s="16" t="s">
        <v>19242</v>
      </c>
      <c r="AI21" s="21">
        <f>B3L314C4</f>
        <v>0.14645542847734405</v>
      </c>
      <c r="AJ21" s="16" t="s">
        <v>19499</v>
      </c>
      <c r="AK21" s="21">
        <f>B9L214C1*B9L214C16</f>
        <v>42.463445197926127</v>
      </c>
      <c r="AL21" s="16" t="s">
        <v>19244</v>
      </c>
      <c r="AM21" s="21">
        <f>B3L315C4</f>
        <v>7.2575420382218483E-4</v>
      </c>
      <c r="AN21" s="16" t="s">
        <v>19500</v>
      </c>
      <c r="AO21" s="21">
        <f>B9L214C1*B9L214C18</f>
        <v>0.21042595813329823</v>
      </c>
      <c r="AP21" s="16" t="s">
        <v>19246</v>
      </c>
      <c r="AQ21" s="21">
        <f>B3L316C4</f>
        <v>1.1913106443286574E-3</v>
      </c>
      <c r="AR21" s="16" t="s">
        <v>19501</v>
      </c>
      <c r="AS21" s="21">
        <f>B9L214C1*B9L214C20</f>
        <v>0.34540989559141944</v>
      </c>
      <c r="AT21" s="16" t="s">
        <v>19248</v>
      </c>
      <c r="AU21" s="21">
        <f>B3L317C4</f>
        <v>8.6168997122177467E-4</v>
      </c>
      <c r="AV21" s="16" t="s">
        <v>19502</v>
      </c>
      <c r="AW21" s="21">
        <f>B9L214C1*B9L214C22</f>
        <v>0.24983932143040172</v>
      </c>
      <c r="AX21" s="16" t="s">
        <v>19250</v>
      </c>
      <c r="AY21" s="21">
        <f>B3L318C4</f>
        <v>2.6901708850582285E-2</v>
      </c>
      <c r="AZ21" s="16" t="s">
        <v>19503</v>
      </c>
      <c r="BA21" s="21">
        <f>B9L214C1*B9L214C24</f>
        <v>7.7999105351289826</v>
      </c>
      <c r="BB21" s="16" t="s">
        <v>19252</v>
      </c>
      <c r="BC21" s="21">
        <f>B3L319C4</f>
        <v>1.1966121019326589E-2</v>
      </c>
      <c r="BD21" s="16" t="s">
        <v>19504</v>
      </c>
      <c r="BE21" s="21">
        <f>B9L214C1*B9L214C26</f>
        <v>3.4694700593807668</v>
      </c>
      <c r="BF21" s="16" t="s">
        <v>19254</v>
      </c>
      <c r="BG21" s="21">
        <f>B3L320C4</f>
        <v>4.4890810093583755E-2</v>
      </c>
      <c r="BH21" s="16" t="s">
        <v>19505</v>
      </c>
      <c r="BI21" s="21">
        <f>B9L214C1*B9L214C28</f>
        <v>13.015689989219386</v>
      </c>
      <c r="BJ21" s="16" t="s">
        <v>19256</v>
      </c>
      <c r="BK21" s="21">
        <f>B3L321C4</f>
        <v>1.7923923044225085E-4</v>
      </c>
      <c r="BL21" s="16" t="s">
        <v>19506</v>
      </c>
      <c r="BM21" s="21">
        <f>B9L214C1*B9L214C30</f>
        <v>5.1968816167031827E-2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21">
        <f>B3L323C4</f>
        <v>0.16602809742007332</v>
      </c>
      <c r="BT21" s="16" t="s">
        <v>19508</v>
      </c>
      <c r="BU21" s="21">
        <f>B9L214C1*B9L214C34</f>
        <v>48.138365982137998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9032.4349389333347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7.2575420382218483E-4</v>
      </c>
      <c r="L22" s="16" t="s">
        <v>19512</v>
      </c>
      <c r="M22" s="21">
        <f>B9L215C1*B9L215C4</f>
        <v>6.5553276276812467</v>
      </c>
      <c r="N22" s="16" t="s">
        <v>19232</v>
      </c>
      <c r="O22" s="21">
        <f>B3L309C4</f>
        <v>0.11587476564455704</v>
      </c>
      <c r="P22" s="16" t="s">
        <v>19513</v>
      </c>
      <c r="Q22" s="15">
        <f>B9L215C1*B9L215C6</f>
        <v>1046.6312817486091</v>
      </c>
      <c r="R22" s="16" t="s">
        <v>19234</v>
      </c>
      <c r="S22" s="21">
        <f>B3L310C4</f>
        <v>0.17770986418718671</v>
      </c>
      <c r="T22" s="16" t="s">
        <v>19514</v>
      </c>
      <c r="U22" s="15">
        <f>B9L215C1*B9L215C8</f>
        <v>1605.1527862774431</v>
      </c>
      <c r="V22" s="16" t="s">
        <v>19236</v>
      </c>
      <c r="W22" s="21">
        <f>B3L311C4</f>
        <v>0.1274900266710374</v>
      </c>
      <c r="X22" s="16" t="s">
        <v>19515</v>
      </c>
      <c r="Y22" s="15">
        <f>B9L215C1*B9L215C10</f>
        <v>1151.545371269021</v>
      </c>
      <c r="Z22" s="16" t="s">
        <v>19238</v>
      </c>
      <c r="AA22" s="21">
        <f>B3L312C4</f>
        <v>0.15641673247117202</v>
      </c>
      <c r="AB22" s="16" t="s">
        <v>19516</v>
      </c>
      <c r="AC22" s="15">
        <f>B9L215C1*B9L215C12</f>
        <v>1412.8239594064023</v>
      </c>
      <c r="AD22" s="16" t="s">
        <v>19240</v>
      </c>
      <c r="AE22" s="21">
        <f>B3L313C4</f>
        <v>2.2582696911499934E-2</v>
      </c>
      <c r="AF22" s="16" t="s">
        <v>19517</v>
      </c>
      <c r="AG22" s="21">
        <f>B9L215C1*B9L215C14</f>
        <v>203.97674059877392</v>
      </c>
      <c r="AH22" s="16" t="s">
        <v>19242</v>
      </c>
      <c r="AI22" s="21">
        <f>B3L314C4</f>
        <v>0.14645542847734405</v>
      </c>
      <c r="AJ22" s="16" t="s">
        <v>19518</v>
      </c>
      <c r="AK22" s="15">
        <f>B9L215C1*B9L215C16</f>
        <v>1322.8491291752146</v>
      </c>
      <c r="AL22" s="16" t="s">
        <v>19244</v>
      </c>
      <c r="AM22" s="21">
        <f>B3L315C4</f>
        <v>7.2575420382218483E-4</v>
      </c>
      <c r="AN22" s="16" t="s">
        <v>19519</v>
      </c>
      <c r="AO22" s="21">
        <f>B9L215C1*B9L215C18</f>
        <v>6.5553276276812467</v>
      </c>
      <c r="AP22" s="16" t="s">
        <v>19246</v>
      </c>
      <c r="AQ22" s="21">
        <f>B3L316C4</f>
        <v>1.1913106443286574E-3</v>
      </c>
      <c r="AR22" s="16" t="s">
        <v>19520</v>
      </c>
      <c r="AS22" s="21">
        <f>B9L215C1*B9L215C20</f>
        <v>10.760435886957348</v>
      </c>
      <c r="AT22" s="16" t="s">
        <v>19248</v>
      </c>
      <c r="AU22" s="21">
        <f>B3L317C4</f>
        <v>8.6168997122177467E-4</v>
      </c>
      <c r="AV22" s="16" t="s">
        <v>19521</v>
      </c>
      <c r="AW22" s="21">
        <f>B9L215C1*B9L215C22</f>
        <v>7.7831586025920174</v>
      </c>
      <c r="AX22" s="16" t="s">
        <v>19250</v>
      </c>
      <c r="AY22" s="21">
        <f>B3L318C4</f>
        <v>2.6901708850582285E-2</v>
      </c>
      <c r="AZ22" s="16" t="s">
        <v>19522</v>
      </c>
      <c r="BA22" s="21">
        <f>B9L215C1*B9L215C24</f>
        <v>242.98793493901155</v>
      </c>
      <c r="BB22" s="16" t="s">
        <v>19252</v>
      </c>
      <c r="BC22" s="21">
        <f>B3L319C4</f>
        <v>1.1966121019326589E-2</v>
      </c>
      <c r="BD22" s="16" t="s">
        <v>19523</v>
      </c>
      <c r="BE22" s="21">
        <f>B9L215C1*B9L215C26</f>
        <v>108.08320957847005</v>
      </c>
      <c r="BF22" s="16" t="s">
        <v>19254</v>
      </c>
      <c r="BG22" s="21">
        <f>B3L320C4</f>
        <v>4.4890810093583755E-2</v>
      </c>
      <c r="BH22" s="16" t="s">
        <v>19524</v>
      </c>
      <c r="BI22" s="21">
        <f>B9L215C1*B9L215C28</f>
        <v>405.47332152630713</v>
      </c>
      <c r="BJ22" s="16" t="s">
        <v>19256</v>
      </c>
      <c r="BK22" s="21">
        <f>B3L321C4</f>
        <v>1.7923923044225085E-4</v>
      </c>
      <c r="BL22" s="16" t="s">
        <v>19525</v>
      </c>
      <c r="BM22" s="21">
        <f>B9L215C1*B9L215C30</f>
        <v>1.61896668747411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21">
        <f>B3L323C4</f>
        <v>0.16602809742007332</v>
      </c>
      <c r="BT22" s="16" t="s">
        <v>19527</v>
      </c>
      <c r="BU22" s="15">
        <f>B9L215C1*B9L215C34</f>
        <v>1499.6379879816977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4237.3248141000004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7.2575420382218483E-4</v>
      </c>
      <c r="L23" s="16" t="s">
        <v>19530</v>
      </c>
      <c r="M23" s="21">
        <f>B9L216C1*B9L216C4</f>
        <v>3.0752562967931332</v>
      </c>
      <c r="N23" s="16" t="s">
        <v>19232</v>
      </c>
      <c r="O23" s="21">
        <f>B3L309C4</f>
        <v>0.11587476564455704</v>
      </c>
      <c r="P23" s="16" t="s">
        <v>19531</v>
      </c>
      <c r="Q23" s="21">
        <f>B9L216C1*B9L216C6</f>
        <v>490.99901979370378</v>
      </c>
      <c r="R23" s="16" t="s">
        <v>19234</v>
      </c>
      <c r="S23" s="21">
        <f>B3L310C4</f>
        <v>0.17770986418718671</v>
      </c>
      <c r="T23" s="16" t="s">
        <v>19532</v>
      </c>
      <c r="U23" s="21">
        <f>B9L216C1*B9L216C8</f>
        <v>753.01441723070718</v>
      </c>
      <c r="V23" s="16" t="s">
        <v>19236</v>
      </c>
      <c r="W23" s="21">
        <f>B3L311C4</f>
        <v>0.1274900266710374</v>
      </c>
      <c r="X23" s="16" t="s">
        <v>19533</v>
      </c>
      <c r="Y23" s="21">
        <f>B9L216C1*B9L216C10</f>
        <v>540.21665356345761</v>
      </c>
      <c r="Z23" s="16" t="s">
        <v>19238</v>
      </c>
      <c r="AA23" s="21">
        <f>B3L312C4</f>
        <v>0.15641673247117202</v>
      </c>
      <c r="AB23" s="16" t="s">
        <v>19534</v>
      </c>
      <c r="AC23" s="21">
        <f>B9L216C1*B9L216C12</f>
        <v>662.78850184053852</v>
      </c>
      <c r="AD23" s="16" t="s">
        <v>19240</v>
      </c>
      <c r="AE23" s="21">
        <f>B3L313C4</f>
        <v>2.2582696911499934E-2</v>
      </c>
      <c r="AF23" s="16" t="s">
        <v>19535</v>
      </c>
      <c r="AG23" s="21">
        <f>B9L216C1*B9L216C14</f>
        <v>95.690221992398108</v>
      </c>
      <c r="AH23" s="16" t="s">
        <v>19242</v>
      </c>
      <c r="AI23" s="21">
        <f>B3L314C4</f>
        <v>0.14645542847734405</v>
      </c>
      <c r="AJ23" s="16" t="s">
        <v>19536</v>
      </c>
      <c r="AK23" s="21">
        <f>B9L216C1*B9L216C16</f>
        <v>620.57922124669778</v>
      </c>
      <c r="AL23" s="16" t="s">
        <v>19244</v>
      </c>
      <c r="AM23" s="21">
        <f>B3L315C4</f>
        <v>7.2575420382218483E-4</v>
      </c>
      <c r="AN23" s="16" t="s">
        <v>19537</v>
      </c>
      <c r="AO23" s="21">
        <f>B9L216C1*B9L216C18</f>
        <v>3.0752562967931332</v>
      </c>
      <c r="AP23" s="16" t="s">
        <v>19246</v>
      </c>
      <c r="AQ23" s="21">
        <f>B3L316C4</f>
        <v>1.1913106443286574E-3</v>
      </c>
      <c r="AR23" s="16" t="s">
        <v>19538</v>
      </c>
      <c r="AS23" s="21">
        <f>B9L216C1*B9L216C20</f>
        <v>5.04797015451528</v>
      </c>
      <c r="AT23" s="16" t="s">
        <v>19248</v>
      </c>
      <c r="AU23" s="21">
        <f>B3L317C4</f>
        <v>8.6168997122177467E-4</v>
      </c>
      <c r="AV23" s="16" t="s">
        <v>19539</v>
      </c>
      <c r="AW23" s="21">
        <f>B9L216C1*B9L216C22</f>
        <v>3.651260297119141</v>
      </c>
      <c r="AX23" s="16" t="s">
        <v>19250</v>
      </c>
      <c r="AY23" s="21">
        <f>B3L318C4</f>
        <v>2.6901708850582285E-2</v>
      </c>
      <c r="AZ23" s="16" t="s">
        <v>19540</v>
      </c>
      <c r="BA23" s="21">
        <f>B9L216C1*B9L216C24</f>
        <v>113.99127845426591</v>
      </c>
      <c r="BB23" s="16" t="s">
        <v>19252</v>
      </c>
      <c r="BC23" s="21">
        <f>B3L319C4</f>
        <v>1.1966121019326589E-2</v>
      </c>
      <c r="BD23" s="16" t="s">
        <v>19541</v>
      </c>
      <c r="BE23" s="21">
        <f>B9L216C1*B9L216C26</f>
        <v>50.704341523716145</v>
      </c>
      <c r="BF23" s="16" t="s">
        <v>19254</v>
      </c>
      <c r="BG23" s="21">
        <f>B3L320C4</f>
        <v>4.4890810093583755E-2</v>
      </c>
      <c r="BH23" s="16" t="s">
        <v>19542</v>
      </c>
      <c r="BI23" s="21">
        <f>B9L216C1*B9L216C28</f>
        <v>190.21694353459321</v>
      </c>
      <c r="BJ23" s="16" t="s">
        <v>19256</v>
      </c>
      <c r="BK23" s="21">
        <f>B3L321C4</f>
        <v>1.7923923044225085E-4</v>
      </c>
      <c r="BL23" s="16" t="s">
        <v>19543</v>
      </c>
      <c r="BM23" s="21">
        <f>B9L216C1*B9L216C30</f>
        <v>0.75949483881313773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21">
        <f>B3L323C4</f>
        <v>0.16602809742007332</v>
      </c>
      <c r="BT23" s="16" t="s">
        <v>19545</v>
      </c>
      <c r="BU23" s="21">
        <f>B9L216C1*B9L216C34</f>
        <v>703.51497703588893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7545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7.2575420382218483E-4</v>
      </c>
      <c r="L24" s="16" t="s">
        <v>19549</v>
      </c>
      <c r="M24" s="21">
        <f>B9L217C1*B9L217C4</f>
        <v>5.4758154678383848</v>
      </c>
      <c r="N24" s="16" t="s">
        <v>19232</v>
      </c>
      <c r="O24" s="21">
        <f>B3L309C4</f>
        <v>0.11587476564455704</v>
      </c>
      <c r="P24" s="16" t="s">
        <v>19550</v>
      </c>
      <c r="Q24" s="21">
        <f>B9L217C1*B9L217C6</f>
        <v>874.27510678818282</v>
      </c>
      <c r="R24" s="16" t="s">
        <v>19234</v>
      </c>
      <c r="S24" s="21">
        <f>B3L310C4</f>
        <v>0.17770986418718671</v>
      </c>
      <c r="T24" s="16" t="s">
        <v>19551</v>
      </c>
      <c r="U24" s="15">
        <f>B9L217C1*B9L217C8</f>
        <v>1340.8209252923236</v>
      </c>
      <c r="V24" s="16" t="s">
        <v>19236</v>
      </c>
      <c r="W24" s="21">
        <f>B3L311C4</f>
        <v>0.1274900266710374</v>
      </c>
      <c r="X24" s="16" t="s">
        <v>19552</v>
      </c>
      <c r="Y24" s="21">
        <f>B9L217C1*B9L217C10</f>
        <v>961.91225123297716</v>
      </c>
      <c r="Z24" s="16" t="s">
        <v>19238</v>
      </c>
      <c r="AA24" s="21">
        <f>B3L312C4</f>
        <v>0.15641673247117202</v>
      </c>
      <c r="AB24" s="16" t="s">
        <v>19553</v>
      </c>
      <c r="AC24" s="15">
        <f>B9L217C1*B9L217C12</f>
        <v>1180.164246494993</v>
      </c>
      <c r="AD24" s="16" t="s">
        <v>19240</v>
      </c>
      <c r="AE24" s="21">
        <f>B3L313C4</f>
        <v>2.2582696911499934E-2</v>
      </c>
      <c r="AF24" s="16" t="s">
        <v>19554</v>
      </c>
      <c r="AG24" s="21">
        <f>B9L217C1*B9L217C14</f>
        <v>170.38644819726701</v>
      </c>
      <c r="AH24" s="16" t="s">
        <v>19242</v>
      </c>
      <c r="AI24" s="21">
        <f>B3L314C4</f>
        <v>0.14645542847734405</v>
      </c>
      <c r="AJ24" s="16" t="s">
        <v>19555</v>
      </c>
      <c r="AK24" s="15">
        <f>B9L217C1*B9L217C16</f>
        <v>1105.0062078615608</v>
      </c>
      <c r="AL24" s="16" t="s">
        <v>19244</v>
      </c>
      <c r="AM24" s="21">
        <f>B3L315C4</f>
        <v>7.2575420382218483E-4</v>
      </c>
      <c r="AN24" s="16" t="s">
        <v>19556</v>
      </c>
      <c r="AO24" s="21">
        <f>B9L217C1*B9L217C18</f>
        <v>5.4758154678383848</v>
      </c>
      <c r="AP24" s="16" t="s">
        <v>19246</v>
      </c>
      <c r="AQ24" s="21">
        <f>B3L316C4</f>
        <v>1.1913106443286574E-3</v>
      </c>
      <c r="AR24" s="16" t="s">
        <v>19557</v>
      </c>
      <c r="AS24" s="21">
        <f>B9L217C1*B9L217C20</f>
        <v>8.9884388114597193</v>
      </c>
      <c r="AT24" s="16" t="s">
        <v>19248</v>
      </c>
      <c r="AU24" s="21">
        <f>B3L317C4</f>
        <v>8.6168997122177467E-4</v>
      </c>
      <c r="AV24" s="16" t="s">
        <v>19558</v>
      </c>
      <c r="AW24" s="21">
        <f>B9L217C1*B9L217C22</f>
        <v>6.5014508328682901</v>
      </c>
      <c r="AX24" s="16" t="s">
        <v>19250</v>
      </c>
      <c r="AY24" s="21">
        <f>B3L318C4</f>
        <v>2.6901708850582285E-2</v>
      </c>
      <c r="AZ24" s="16" t="s">
        <v>19559</v>
      </c>
      <c r="BA24" s="21">
        <f>B9L217C1*B9L217C24</f>
        <v>202.97339327764334</v>
      </c>
      <c r="BB24" s="16" t="s">
        <v>19252</v>
      </c>
      <c r="BC24" s="21">
        <f>B3L319C4</f>
        <v>1.1966121019326589E-2</v>
      </c>
      <c r="BD24" s="16" t="s">
        <v>19560</v>
      </c>
      <c r="BE24" s="21">
        <f>B9L217C1*B9L217C26</f>
        <v>90.284383090819105</v>
      </c>
      <c r="BF24" s="16" t="s">
        <v>19254</v>
      </c>
      <c r="BG24" s="21">
        <f>B3L320C4</f>
        <v>4.4890810093583755E-2</v>
      </c>
      <c r="BH24" s="16" t="s">
        <v>19561</v>
      </c>
      <c r="BI24" s="21">
        <f>B9L217C1*B9L217C28</f>
        <v>338.70116215608942</v>
      </c>
      <c r="BJ24" s="16" t="s">
        <v>19256</v>
      </c>
      <c r="BK24" s="21">
        <f>B3L321C4</f>
        <v>1.7923923044225085E-4</v>
      </c>
      <c r="BL24" s="16" t="s">
        <v>19562</v>
      </c>
      <c r="BM24" s="21">
        <f>B9L217C1*B9L217C30</f>
        <v>1.3523599936867827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21">
        <f>B3L323C4</f>
        <v>0.16602809742007332</v>
      </c>
      <c r="BT24" s="16" t="s">
        <v>19564</v>
      </c>
      <c r="BU24" s="15">
        <f>B9L217C1*B9L217C34</f>
        <v>1252.6819950344532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30507.018021333337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7.2575420382218483E-4</v>
      </c>
      <c r="L25" s="16" t="s">
        <v>19568</v>
      </c>
      <c r="M25" s="21">
        <f>B9L218C1*B9L218C4</f>
        <v>22.140596575061821</v>
      </c>
      <c r="N25" s="16" t="s">
        <v>19232</v>
      </c>
      <c r="O25" s="21">
        <f>B3L309C4</f>
        <v>0.11587476564455704</v>
      </c>
      <c r="P25" s="16" t="s">
        <v>19569</v>
      </c>
      <c r="Q25" s="15">
        <f>B9L218C1*B9L218C6</f>
        <v>3534.9935637362787</v>
      </c>
      <c r="R25" s="16" t="s">
        <v>19234</v>
      </c>
      <c r="S25" s="21">
        <f>B3L310C4</f>
        <v>0.17770986418718671</v>
      </c>
      <c r="T25" s="16" t="s">
        <v>19570</v>
      </c>
      <c r="U25" s="15">
        <f>B9L218C1*B9L218C8</f>
        <v>5421.3980293272043</v>
      </c>
      <c r="V25" s="16" t="s">
        <v>19236</v>
      </c>
      <c r="W25" s="21">
        <f>B3L311C4</f>
        <v>0.1274900266710374</v>
      </c>
      <c r="X25" s="16" t="s">
        <v>19571</v>
      </c>
      <c r="Y25" s="15">
        <f>B9L218C1*B9L218C10</f>
        <v>3889.3405411936055</v>
      </c>
      <c r="Z25" s="16" t="s">
        <v>19238</v>
      </c>
      <c r="AA25" s="21">
        <f>B3L312C4</f>
        <v>0.15641673247117202</v>
      </c>
      <c r="AB25" s="16" t="s">
        <v>19572</v>
      </c>
      <c r="AC25" s="15">
        <f>B9L218C1*B9L218C12</f>
        <v>4771.8080763361204</v>
      </c>
      <c r="AD25" s="16" t="s">
        <v>19240</v>
      </c>
      <c r="AE25" s="21">
        <f>B3L313C4</f>
        <v>2.2582696911499934E-2</v>
      </c>
      <c r="AF25" s="16" t="s">
        <v>19573</v>
      </c>
      <c r="AG25" s="21">
        <f>B9L218C1*B9L218C14</f>
        <v>688.93074164943721</v>
      </c>
      <c r="AH25" s="16" t="s">
        <v>19242</v>
      </c>
      <c r="AI25" s="21">
        <f>B3L314C4</f>
        <v>0.14645542847734405</v>
      </c>
      <c r="AJ25" s="16" t="s">
        <v>19574</v>
      </c>
      <c r="AK25" s="15">
        <f>B9L218C1*B9L218C16</f>
        <v>4467.9183958804306</v>
      </c>
      <c r="AL25" s="16" t="s">
        <v>19244</v>
      </c>
      <c r="AM25" s="21">
        <f>B3L315C4</f>
        <v>7.2575420382218483E-4</v>
      </c>
      <c r="AN25" s="16" t="s">
        <v>19575</v>
      </c>
      <c r="AO25" s="21">
        <f>B9L218C1*B9L218C18</f>
        <v>22.140596575061821</v>
      </c>
      <c r="AP25" s="16" t="s">
        <v>19246</v>
      </c>
      <c r="AQ25" s="21">
        <f>B3L316C4</f>
        <v>1.1913106443286574E-3</v>
      </c>
      <c r="AR25" s="16" t="s">
        <v>19576</v>
      </c>
      <c r="AS25" s="21">
        <f>B9L218C1*B9L218C20</f>
        <v>36.343335295540577</v>
      </c>
      <c r="AT25" s="16" t="s">
        <v>19248</v>
      </c>
      <c r="AU25" s="21">
        <f>B3L317C4</f>
        <v>8.6168997122177467E-4</v>
      </c>
      <c r="AV25" s="16" t="s">
        <v>19577</v>
      </c>
      <c r="AW25" s="21">
        <f>B9L218C1*B9L218C22</f>
        <v>26.287591480864883</v>
      </c>
      <c r="AX25" s="16" t="s">
        <v>19250</v>
      </c>
      <c r="AY25" s="21">
        <f>B3L318C4</f>
        <v>2.6901708850582285E-2</v>
      </c>
      <c r="AZ25" s="16" t="s">
        <v>19578</v>
      </c>
      <c r="BA25" s="21">
        <f>B9L218C1*B9L218C24</f>
        <v>820.69091670937632</v>
      </c>
      <c r="BB25" s="16" t="s">
        <v>19252</v>
      </c>
      <c r="BC25" s="21">
        <f>B3L319C4</f>
        <v>1.1966121019326589E-2</v>
      </c>
      <c r="BD25" s="16" t="s">
        <v>19579</v>
      </c>
      <c r="BE25" s="21">
        <f>B9L218C1*B9L218C26</f>
        <v>365.05066958205185</v>
      </c>
      <c r="BF25" s="16" t="s">
        <v>19254</v>
      </c>
      <c r="BG25" s="21">
        <f>B3L320C4</f>
        <v>4.4890810093583755E-2</v>
      </c>
      <c r="BH25" s="16" t="s">
        <v>19580</v>
      </c>
      <c r="BI25" s="15">
        <f>B9L218C1*B9L218C28</f>
        <v>1369.484752517212</v>
      </c>
      <c r="BJ25" s="16" t="s">
        <v>19256</v>
      </c>
      <c r="BK25" s="21">
        <f>B3L321C4</f>
        <v>1.7923923044225085E-4</v>
      </c>
      <c r="BL25" s="16" t="s">
        <v>19581</v>
      </c>
      <c r="BM25" s="21">
        <f>B9L218C1*B9L218C30</f>
        <v>5.4680544332316652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21">
        <f>B3L323C4</f>
        <v>0.16602809742007332</v>
      </c>
      <c r="BT25" s="16" t="s">
        <v>19583</v>
      </c>
      <c r="BU25" s="15">
        <f>B9L218C1*B9L218C34</f>
        <v>5065.0221600418636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14770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7.2575420382218483E-4</v>
      </c>
      <c r="L26" s="16" t="s">
        <v>19587</v>
      </c>
      <c r="M26" s="21">
        <f>B9L219C1*B9L219C4</f>
        <v>10.71938959045367</v>
      </c>
      <c r="N26" s="16" t="s">
        <v>19232</v>
      </c>
      <c r="O26" s="21">
        <f>B3L309C4</f>
        <v>0.11587476564455704</v>
      </c>
      <c r="P26" s="16" t="s">
        <v>19588</v>
      </c>
      <c r="Q26" s="15">
        <f>B9L219C1*B9L219C6</f>
        <v>1711.4702885701074</v>
      </c>
      <c r="R26" s="16" t="s">
        <v>19234</v>
      </c>
      <c r="S26" s="21">
        <f>B3L310C4</f>
        <v>0.17770986418718671</v>
      </c>
      <c r="T26" s="16" t="s">
        <v>19589</v>
      </c>
      <c r="U26" s="15">
        <f>B9L219C1*B9L219C8</f>
        <v>2624.7746940447478</v>
      </c>
      <c r="V26" s="16" t="s">
        <v>19236</v>
      </c>
      <c r="W26" s="21">
        <f>B3L311C4</f>
        <v>0.1274900266710374</v>
      </c>
      <c r="X26" s="16" t="s">
        <v>19590</v>
      </c>
      <c r="Y26" s="15">
        <f>B9L219C1*B9L219C10</f>
        <v>1883.0276939312223</v>
      </c>
      <c r="Z26" s="16" t="s">
        <v>19238</v>
      </c>
      <c r="AA26" s="21">
        <f>B3L312C4</f>
        <v>0.15641673247117202</v>
      </c>
      <c r="AB26" s="16" t="s">
        <v>19591</v>
      </c>
      <c r="AC26" s="15">
        <f>B9L219C1*B9L219C12</f>
        <v>2310.2751385992105</v>
      </c>
      <c r="AD26" s="16" t="s">
        <v>19240</v>
      </c>
      <c r="AE26" s="21">
        <f>B3L313C4</f>
        <v>2.2582696911499934E-2</v>
      </c>
      <c r="AF26" s="16" t="s">
        <v>19592</v>
      </c>
      <c r="AG26" s="21">
        <f>B9L219C1*B9L219C14</f>
        <v>333.54643338285405</v>
      </c>
      <c r="AH26" s="16" t="s">
        <v>19242</v>
      </c>
      <c r="AI26" s="21">
        <f>B3L314C4</f>
        <v>0.14645542847734405</v>
      </c>
      <c r="AJ26" s="16" t="s">
        <v>19593</v>
      </c>
      <c r="AK26" s="15">
        <f>B9L219C1*B9L219C16</f>
        <v>2163.1466786103715</v>
      </c>
      <c r="AL26" s="16" t="s">
        <v>19244</v>
      </c>
      <c r="AM26" s="21">
        <f>B3L315C4</f>
        <v>7.2575420382218483E-4</v>
      </c>
      <c r="AN26" s="16" t="s">
        <v>19594</v>
      </c>
      <c r="AO26" s="21">
        <f>B9L219C1*B9L219C18</f>
        <v>10.71938959045367</v>
      </c>
      <c r="AP26" s="16" t="s">
        <v>19246</v>
      </c>
      <c r="AQ26" s="21">
        <f>B3L316C4</f>
        <v>1.1913106443286574E-3</v>
      </c>
      <c r="AR26" s="16" t="s">
        <v>19595</v>
      </c>
      <c r="AS26" s="21">
        <f>B9L219C1*B9L219C20</f>
        <v>17.595658216734268</v>
      </c>
      <c r="AT26" s="16" t="s">
        <v>19248</v>
      </c>
      <c r="AU26" s="21">
        <f>B3L317C4</f>
        <v>8.6168997122177467E-4</v>
      </c>
      <c r="AV26" s="16" t="s">
        <v>19596</v>
      </c>
      <c r="AW26" s="21">
        <f>B9L219C1*B9L219C22</f>
        <v>12.727160874945612</v>
      </c>
      <c r="AX26" s="16" t="s">
        <v>19250</v>
      </c>
      <c r="AY26" s="21">
        <f>B3L318C4</f>
        <v>2.6901708850582285E-2</v>
      </c>
      <c r="AZ26" s="16" t="s">
        <v>19597</v>
      </c>
      <c r="BA26" s="21">
        <f>B9L219C1*B9L219C24</f>
        <v>397.33823972310034</v>
      </c>
      <c r="BB26" s="16" t="s">
        <v>19252</v>
      </c>
      <c r="BC26" s="21">
        <f>B3L319C4</f>
        <v>1.1966121019326589E-2</v>
      </c>
      <c r="BD26" s="16" t="s">
        <v>19598</v>
      </c>
      <c r="BE26" s="21">
        <f>B9L219C1*B9L219C26</f>
        <v>176.73960745545372</v>
      </c>
      <c r="BF26" s="16" t="s">
        <v>19254</v>
      </c>
      <c r="BG26" s="21">
        <f>B3L320C4</f>
        <v>4.4890810093583755E-2</v>
      </c>
      <c r="BH26" s="16" t="s">
        <v>19599</v>
      </c>
      <c r="BI26" s="21">
        <f>B9L219C1*B9L219C28</f>
        <v>663.03726508223201</v>
      </c>
      <c r="BJ26" s="16" t="s">
        <v>19256</v>
      </c>
      <c r="BK26" s="21">
        <f>B3L321C4</f>
        <v>1.7923923044225085E-4</v>
      </c>
      <c r="BL26" s="16" t="s">
        <v>19600</v>
      </c>
      <c r="BM26" s="21">
        <f>B9L219C1*B9L219C30</f>
        <v>2.6473634336320448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21">
        <f>B3L323C4</f>
        <v>0.16602809742007332</v>
      </c>
      <c r="BT26" s="16" t="s">
        <v>19602</v>
      </c>
      <c r="BU26" s="15">
        <f>B9L219C1*B9L219C34</f>
        <v>2452.2349988944829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7.2575420382218483E-4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0.11587476564455704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0.17770986418718671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0.1274900266710374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0.15641673247117202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2.2582696911499934E-2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0.14645542847734405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7.2575420382218483E-4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1.1913106443286574E-3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8.6168997122177467E-4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2.6901708850582285E-2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1.1966121019326589E-2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4.4890810093583755E-2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1.7923923044225085E-4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0.16602809742007332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7.2575420382218483E-4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0.11587476564455704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0.17770986418718671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0.1274900266710374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0.15641673247117202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2.2582696911499934E-2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0.14645542847734405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7.2575420382218483E-4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1.1913106443286574E-3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8.6168997122177467E-4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2.6901708850582285E-2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1.1966121019326589E-2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4.4890810093583755E-2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1.7923923044225085E-4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0.16602809742007332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7.2575420382218483E-4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0.11587476564455704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0.17770986418718671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0.1274900266710374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0.15641673247117202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2.2582696911499934E-2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0.14645542847734405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7.2575420382218483E-4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1.1913106443286574E-3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8.6168997122177467E-4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2.6901708850582285E-2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1.1966121019326589E-2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4.4890810093583755E-2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1.7923923044225085E-4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0.16602809742007332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7.2575420382218483E-4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0.11587476564455704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0.17770986418718671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0.1274900266710374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0.15641673247117202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2.2582696911499934E-2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0.14645542847734405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7.2575420382218483E-4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1.1913106443286574E-3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8.6168997122177467E-4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2.6901708850582285E-2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1.1966121019326589E-2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4.4890810093583755E-2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1.7923923044225085E-4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0.16602809742007332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7.2575420382218483E-4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0.11587476564455704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0.17770986418718671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0.1274900266710374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0.15641673247117202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2.2582696911499934E-2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0.14645542847734405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7.2575420382218483E-4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1.1913106443286574E-3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8.6168997122177467E-4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2.6901708850582285E-2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1.1966121019326589E-2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4.4890810093583755E-2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1.7923923044225085E-4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0.16602809742007332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1919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7.2575420382218483E-4</v>
      </c>
      <c r="L32" s="16" t="s">
        <v>19701</v>
      </c>
      <c r="M32" s="21">
        <f>B9L225C1*B9L225C4</f>
        <v>1.3927223171347727</v>
      </c>
      <c r="N32" s="16" t="s">
        <v>19232</v>
      </c>
      <c r="O32" s="21">
        <f>B3L309C4</f>
        <v>0.11587476564455704</v>
      </c>
      <c r="P32" s="16" t="s">
        <v>19702</v>
      </c>
      <c r="Q32" s="21">
        <f>B9L225C1*B9L225C6</f>
        <v>222.36367527190495</v>
      </c>
      <c r="R32" s="16" t="s">
        <v>19234</v>
      </c>
      <c r="S32" s="21">
        <f>B3L310C4</f>
        <v>0.17770986418718671</v>
      </c>
      <c r="T32" s="16" t="s">
        <v>19703</v>
      </c>
      <c r="U32" s="21">
        <f>B9L225C1*B9L225C8</f>
        <v>341.02522937521127</v>
      </c>
      <c r="V32" s="16" t="s">
        <v>19236</v>
      </c>
      <c r="W32" s="21">
        <f>B3L311C4</f>
        <v>0.1274900266710374</v>
      </c>
      <c r="X32" s="16" t="s">
        <v>19704</v>
      </c>
      <c r="Y32" s="21">
        <f>B9L225C1*B9L225C10</f>
        <v>244.65336118172075</v>
      </c>
      <c r="Z32" s="16" t="s">
        <v>19238</v>
      </c>
      <c r="AA32" s="21">
        <f>B3L312C4</f>
        <v>0.15641673247117202</v>
      </c>
      <c r="AB32" s="16" t="s">
        <v>19705</v>
      </c>
      <c r="AC32" s="21">
        <f>B9L225C1*B9L225C12</f>
        <v>300.1637096121791</v>
      </c>
      <c r="AD32" s="16" t="s">
        <v>19240</v>
      </c>
      <c r="AE32" s="21">
        <f>B3L313C4</f>
        <v>2.2582696911499934E-2</v>
      </c>
      <c r="AF32" s="16" t="s">
        <v>19706</v>
      </c>
      <c r="AG32" s="21">
        <f>B9L225C1*B9L225C14</f>
        <v>43.336195373168373</v>
      </c>
      <c r="AH32" s="16" t="s">
        <v>19242</v>
      </c>
      <c r="AI32" s="21">
        <f>B3L314C4</f>
        <v>0.14645542847734405</v>
      </c>
      <c r="AJ32" s="16" t="s">
        <v>19707</v>
      </c>
      <c r="AK32" s="21">
        <f>B9L225C1*B9L225C16</f>
        <v>281.04796724802321</v>
      </c>
      <c r="AL32" s="16" t="s">
        <v>19244</v>
      </c>
      <c r="AM32" s="21">
        <f>B3L315C4</f>
        <v>7.2575420382218483E-4</v>
      </c>
      <c r="AN32" s="16" t="s">
        <v>19708</v>
      </c>
      <c r="AO32" s="21">
        <f>B9L225C1*B9L225C18</f>
        <v>1.3927223171347727</v>
      </c>
      <c r="AP32" s="16" t="s">
        <v>19246</v>
      </c>
      <c r="AQ32" s="21">
        <f>B3L316C4</f>
        <v>1.1913106443286574E-3</v>
      </c>
      <c r="AR32" s="16" t="s">
        <v>19709</v>
      </c>
      <c r="AS32" s="21">
        <f>B9L225C1*B9L225C20</f>
        <v>2.2861251264666933</v>
      </c>
      <c r="AT32" s="16" t="s">
        <v>19248</v>
      </c>
      <c r="AU32" s="21">
        <f>B3L317C4</f>
        <v>8.6168997122177467E-4</v>
      </c>
      <c r="AV32" s="16" t="s">
        <v>19710</v>
      </c>
      <c r="AW32" s="21">
        <f>B9L225C1*B9L225C22</f>
        <v>1.6535830547745856</v>
      </c>
      <c r="AX32" s="16" t="s">
        <v>19250</v>
      </c>
      <c r="AY32" s="21">
        <f>B3L318C4</f>
        <v>2.6901708850582285E-2</v>
      </c>
      <c r="AZ32" s="16" t="s">
        <v>19711</v>
      </c>
      <c r="BA32" s="21">
        <f>B9L225C1*B9L225C24</f>
        <v>51.624379284267405</v>
      </c>
      <c r="BB32" s="16" t="s">
        <v>19252</v>
      </c>
      <c r="BC32" s="21">
        <f>B3L319C4</f>
        <v>1.1966121019326589E-2</v>
      </c>
      <c r="BD32" s="16" t="s">
        <v>19712</v>
      </c>
      <c r="BE32" s="21">
        <f>B9L225C1*B9L225C26</f>
        <v>22.962986236087723</v>
      </c>
      <c r="BF32" s="16" t="s">
        <v>19254</v>
      </c>
      <c r="BG32" s="21">
        <f>B3L320C4</f>
        <v>4.4890810093583755E-2</v>
      </c>
      <c r="BH32" s="16" t="s">
        <v>19713</v>
      </c>
      <c r="BI32" s="21">
        <f>B9L225C1*B9L225C28</f>
        <v>86.145464569587233</v>
      </c>
      <c r="BJ32" s="16" t="s">
        <v>19256</v>
      </c>
      <c r="BK32" s="21">
        <f>B3L321C4</f>
        <v>1.7923923044225085E-4</v>
      </c>
      <c r="BL32" s="16" t="s">
        <v>19714</v>
      </c>
      <c r="BM32" s="21">
        <f>B9L225C1*B9L225C30</f>
        <v>0.34396008321867938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21">
        <f>B3L323C4</f>
        <v>0.16602809742007332</v>
      </c>
      <c r="BT32" s="16" t="s">
        <v>19716</v>
      </c>
      <c r="BU32" s="21">
        <f>B9L225C1*B9L225C34</f>
        <v>318.60791894912069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-231.80807439998898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7.2575420382218483E-4</v>
      </c>
      <c r="L33" s="16" t="s">
        <v>19720</v>
      </c>
      <c r="M33" s="21">
        <f>B9L226C1*B9L226C4</f>
        <v>-0.16823568447571779</v>
      </c>
      <c r="N33" s="16" t="s">
        <v>19232</v>
      </c>
      <c r="O33" s="21">
        <f>B3L309C4</f>
        <v>0.11587476564455704</v>
      </c>
      <c r="P33" s="16" t="s">
        <v>19721</v>
      </c>
      <c r="Q33" s="21">
        <f>B9L226C1*B9L226C6</f>
        <v>-26.860706295614765</v>
      </c>
      <c r="R33" s="16" t="s">
        <v>19234</v>
      </c>
      <c r="S33" s="21">
        <f>B3L310C4</f>
        <v>0.17770986418718671</v>
      </c>
      <c r="T33" s="16" t="s">
        <v>19722</v>
      </c>
      <c r="U33" s="21">
        <f>B9L226C1*B9L226C8</f>
        <v>-41.194581419115316</v>
      </c>
      <c r="V33" s="16" t="s">
        <v>19236</v>
      </c>
      <c r="W33" s="21">
        <f>B3L311C4</f>
        <v>0.1274900266710374</v>
      </c>
      <c r="X33" s="16" t="s">
        <v>19723</v>
      </c>
      <c r="Y33" s="21">
        <f>B9L226C1*B9L226C10</f>
        <v>-29.553217587816416</v>
      </c>
      <c r="Z33" s="16" t="s">
        <v>19238</v>
      </c>
      <c r="AA33" s="21">
        <f>B3L312C4</f>
        <v>0.15641673247117202</v>
      </c>
      <c r="AB33" s="16" t="s">
        <v>19724</v>
      </c>
      <c r="AC33" s="21">
        <f>B9L226C1*B9L226C12</f>
        <v>-36.258661558080618</v>
      </c>
      <c r="AD33" s="16" t="s">
        <v>19240</v>
      </c>
      <c r="AE33" s="21">
        <f>B3L313C4</f>
        <v>2.2582696911499934E-2</v>
      </c>
      <c r="AF33" s="16" t="s">
        <v>19725</v>
      </c>
      <c r="AG33" s="21">
        <f>B9L226C1*B9L226C14</f>
        <v>-5.2348514858133779</v>
      </c>
      <c r="AH33" s="16" t="s">
        <v>19242</v>
      </c>
      <c r="AI33" s="21">
        <f>B3L314C4</f>
        <v>0.14645542847734405</v>
      </c>
      <c r="AJ33" s="16" t="s">
        <v>19726</v>
      </c>
      <c r="AK33" s="21">
        <f>B9L226C1*B9L226C16</f>
        <v>-33.949550860758436</v>
      </c>
      <c r="AL33" s="16" t="s">
        <v>19244</v>
      </c>
      <c r="AM33" s="21">
        <f>B3L315C4</f>
        <v>7.2575420382218483E-4</v>
      </c>
      <c r="AN33" s="16" t="s">
        <v>19727</v>
      </c>
      <c r="AO33" s="21">
        <f>B9L226C1*B9L226C18</f>
        <v>-0.16823568447571779</v>
      </c>
      <c r="AP33" s="16" t="s">
        <v>19246</v>
      </c>
      <c r="AQ33" s="21">
        <f>B3L316C4</f>
        <v>1.1913106443286574E-3</v>
      </c>
      <c r="AR33" s="16" t="s">
        <v>19728</v>
      </c>
      <c r="AS33" s="21">
        <f>B9L226C1*B9L226C20</f>
        <v>-0.27615542647403624</v>
      </c>
      <c r="AT33" s="16" t="s">
        <v>19248</v>
      </c>
      <c r="AU33" s="21">
        <f>B3L317C4</f>
        <v>8.6168997122177467E-4</v>
      </c>
      <c r="AV33" s="16" t="s">
        <v>19729</v>
      </c>
      <c r="AW33" s="21">
        <f>B9L226C1*B9L226C22</f>
        <v>-0.19974669295870151</v>
      </c>
      <c r="AX33" s="16" t="s">
        <v>19250</v>
      </c>
      <c r="AY33" s="21">
        <f>B3L318C4</f>
        <v>2.6901708850582285E-2</v>
      </c>
      <c r="AZ33" s="16" t="s">
        <v>19730</v>
      </c>
      <c r="BA33" s="21">
        <f>B9L226C1*B9L226C24</f>
        <v>-6.2360333267226205</v>
      </c>
      <c r="BB33" s="16" t="s">
        <v>19252</v>
      </c>
      <c r="BC33" s="21">
        <f>B3L319C4</f>
        <v>1.1966121019326589E-2</v>
      </c>
      <c r="BD33" s="16" t="s">
        <v>19731</v>
      </c>
      <c r="BE33" s="21">
        <f>B9L226C1*B9L226C26</f>
        <v>-2.7738434715273299</v>
      </c>
      <c r="BF33" s="16" t="s">
        <v>19254</v>
      </c>
      <c r="BG33" s="21">
        <f>B3L320C4</f>
        <v>4.4890810093583755E-2</v>
      </c>
      <c r="BH33" s="16" t="s">
        <v>19732</v>
      </c>
      <c r="BI33" s="21">
        <f>B9L226C1*B9L226C28</f>
        <v>-10.406052246049239</v>
      </c>
      <c r="BJ33" s="16" t="s">
        <v>19256</v>
      </c>
      <c r="BK33" s="21">
        <f>B3L321C4</f>
        <v>1.7923923044225085E-4</v>
      </c>
      <c r="BL33" s="16" t="s">
        <v>19733</v>
      </c>
      <c r="BM33" s="21">
        <f>B9L226C1*B9L226C30</f>
        <v>-4.1549100865754057E-2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21">
        <f>B3L323C4</f>
        <v>0.16602809742007332</v>
      </c>
      <c r="BT33" s="16" t="s">
        <v>19735</v>
      </c>
      <c r="BU33" s="21">
        <f>B9L226C1*B9L226C34</f>
        <v>-38.486653559240978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2C57D-74C4-4B1B-A39C-E86006E1F63D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1019.2063064977376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15">
        <f>B3L336C5</f>
        <v>1</v>
      </c>
      <c r="BD8" s="16" t="s">
        <v>19787</v>
      </c>
      <c r="BE8" s="15">
        <f>B9L301C1*B9L301C26</f>
        <v>1019.2063064977376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803.01628327927597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15">
        <f>B3L336C5</f>
        <v>1</v>
      </c>
      <c r="BD9" s="16" t="s">
        <v>19801</v>
      </c>
      <c r="BE9" s="21">
        <f>B9L302C1*B9L302C26</f>
        <v>803.01628327927597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39.907453251680302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15">
        <f>B3L336C5</f>
        <v>1</v>
      </c>
      <c r="BD10" s="16" t="s">
        <v>19815</v>
      </c>
      <c r="BE10" s="21">
        <f>B9L303C1*B9L303C26</f>
        <v>39.907453251680302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11538.359094280002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15">
        <f>B3L336C5</f>
        <v>1</v>
      </c>
      <c r="BD11" s="16" t="s">
        <v>19828</v>
      </c>
      <c r="BE11" s="15">
        <f>B9L304C1*B9L304C26</f>
        <v>11538.359094280002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5914.3148320231003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15">
        <f>B3L336C5</f>
        <v>1</v>
      </c>
      <c r="BD12" s="16" t="s">
        <v>19842</v>
      </c>
      <c r="BE12" s="15">
        <f>B9L305C1*B9L305C26</f>
        <v>5914.3148320231003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256.97313129742201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15">
        <f>B3L336C5</f>
        <v>1</v>
      </c>
      <c r="BD13" s="16" t="s">
        <v>19856</v>
      </c>
      <c r="BE13" s="21">
        <f>B9L306C1*B9L306C26</f>
        <v>256.97313129742201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15">
        <f>B3L336C5</f>
        <v>1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15">
        <f>B3L336C5</f>
        <v>1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15">
        <f>B3L336C5</f>
        <v>1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15">
        <f>B3L336C5</f>
        <v>1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15">
        <f>B3L336C5</f>
        <v>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137.46578772962525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15">
        <f>B3L336C5</f>
        <v>1</v>
      </c>
      <c r="BD19" s="16" t="s">
        <v>19940</v>
      </c>
      <c r="BE19" s="21">
        <f>B9L312C1*B9L312C26</f>
        <v>137.46578772962525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15">
        <f>B3L336C5</f>
        <v>1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1047.4911373139905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15">
        <f>B3L336C5</f>
        <v>1</v>
      </c>
      <c r="BD21" s="16" t="s">
        <v>19968</v>
      </c>
      <c r="BE21" s="15">
        <f>B9L314C1*B9L314C26</f>
        <v>1047.4911373139905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2584.7628040000004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15">
        <f>B3L336C5</f>
        <v>1</v>
      </c>
      <c r="BD22" s="16" t="s">
        <v>19982</v>
      </c>
      <c r="BE22" s="15">
        <f>B9L315C1*B9L315C26</f>
        <v>2584.7628040000004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1292.9708697333333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15">
        <f>B3L336C5</f>
        <v>1</v>
      </c>
      <c r="BD23" s="16" t="s">
        <v>19995</v>
      </c>
      <c r="BE23" s="15">
        <f>B9L316C1*B9L316C26</f>
        <v>1292.9708697333333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15">
        <f>B3L336C5</f>
        <v>1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113.66393900000001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15">
        <f>B3L336C5</f>
        <v>1</v>
      </c>
      <c r="BD25" s="16" t="s">
        <v>20023</v>
      </c>
      <c r="BE25" s="21">
        <f>B9L318C1*B9L318C26</f>
        <v>113.66393900000001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2331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15">
        <f>B3L336C5</f>
        <v>1</v>
      </c>
      <c r="BD26" s="16" t="s">
        <v>20037</v>
      </c>
      <c r="BE26" s="15">
        <f>B9L319C1*B9L319C26</f>
        <v>2331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15">
        <f>B3L336C5</f>
        <v>1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15">
        <f>B3L336C5</f>
        <v>1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15">
        <f>B3L336C5</f>
        <v>1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15">
        <f>B3L336C5</f>
        <v>1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15">
        <f>B3L336C5</f>
        <v>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1692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15">
        <f>B3L336C5</f>
        <v>1</v>
      </c>
      <c r="BD32" s="16" t="s">
        <v>20121</v>
      </c>
      <c r="BE32" s="15">
        <f>B9L325C1*B9L325C26</f>
        <v>1692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22.547147033343208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15">
        <f>B3L336C5</f>
        <v>1</v>
      </c>
      <c r="BD33" s="16" t="s">
        <v>20135</v>
      </c>
      <c r="BE33" s="21">
        <f>B9L326C1*B9L326C26</f>
        <v>22.547147033343208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57C43D-47C3-4BC0-B5D1-D3676C8610CB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12205.768036019999</v>
      </c>
      <c r="F8" s="16" t="s">
        <v>11042</v>
      </c>
      <c r="G8" s="21">
        <f>B3L209C4</f>
        <v>0.89284352035533798</v>
      </c>
      <c r="H8" s="16" t="s">
        <v>20193</v>
      </c>
      <c r="I8" s="15">
        <f>B9L401C1*B9L401C2</f>
        <v>10897.840901920756</v>
      </c>
      <c r="J8" s="16" t="s">
        <v>20194</v>
      </c>
      <c r="K8" s="15">
        <f>B9L401C1-B9L401C3</f>
        <v>1307.9271340992436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37399.455478080003</v>
      </c>
      <c r="F9" s="16" t="s">
        <v>11093</v>
      </c>
      <c r="G9" s="21">
        <f>B3L207C4</f>
        <v>0.80361171700984813</v>
      </c>
      <c r="H9" s="16" t="s">
        <v>20196</v>
      </c>
      <c r="I9" s="15">
        <f>B9L402C1*B9L402C2</f>
        <v>30054.640631973241</v>
      </c>
      <c r="J9" s="16" t="s">
        <v>20197</v>
      </c>
      <c r="K9" s="15">
        <f>B9L402C1-B9L402C3</f>
        <v>7344.8148461067613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1484.0608364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1484.0608364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9266.0003700199995</v>
      </c>
      <c r="F11" s="16" t="s">
        <v>10710</v>
      </c>
      <c r="G11" s="21">
        <f>B3L305C3</f>
        <v>0.97376792083875141</v>
      </c>
      <c r="H11" s="16" t="s">
        <v>20200</v>
      </c>
      <c r="I11" s="15">
        <f>B9L404C1*B9L404C2</f>
        <v>9022.9339148054769</v>
      </c>
      <c r="J11" s="16" t="s">
        <v>20201</v>
      </c>
      <c r="K11" s="21">
        <f>B9L404C1-B9L404C3</f>
        <v>243.06645521452265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3463.3443881600006</v>
      </c>
      <c r="F12" s="16" t="s">
        <v>11078</v>
      </c>
      <c r="G12" s="21">
        <f>B3L220C4</f>
        <v>0.91000017783513665</v>
      </c>
      <c r="H12" s="16" t="s">
        <v>20202</v>
      </c>
      <c r="I12" s="15">
        <f>B9L405C1*B9L405C2</f>
        <v>3151.6440091299232</v>
      </c>
      <c r="J12" s="16" t="s">
        <v>20203</v>
      </c>
      <c r="K12" s="21">
        <f>B9L405C1-B9L405C3</f>
        <v>311.70037903007733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15967.601356600004</v>
      </c>
      <c r="F13" s="16" t="s">
        <v>11042</v>
      </c>
      <c r="G13" s="21">
        <f>B3L209C4</f>
        <v>0.89284352035533798</v>
      </c>
      <c r="H13" s="16" t="s">
        <v>20205</v>
      </c>
      <c r="I13" s="15">
        <f>B9L406C1*B9L406C2</f>
        <v>14256.569406857418</v>
      </c>
      <c r="J13" s="16" t="s">
        <v>20206</v>
      </c>
      <c r="K13" s="15">
        <f>B9L406C1-B9L406C3</f>
        <v>1711.0319497425862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1881</v>
      </c>
      <c r="F14" s="16" t="s">
        <v>11042</v>
      </c>
      <c r="G14" s="21">
        <f>B3L209C4</f>
        <v>0.89284352035533798</v>
      </c>
      <c r="H14" s="16" t="s">
        <v>20208</v>
      </c>
      <c r="I14" s="15">
        <f>B9L407C1*B9L407C2</f>
        <v>1679.4386617883908</v>
      </c>
      <c r="J14" s="16" t="s">
        <v>20209</v>
      </c>
      <c r="K14" s="21">
        <f>B9L407C1-B9L407C3</f>
        <v>201.56133821160915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18070.845427966669</v>
      </c>
      <c r="F15" s="16" t="s">
        <v>10710</v>
      </c>
      <c r="G15" s="21">
        <f>B3L305C3</f>
        <v>0.97376792083875141</v>
      </c>
      <c r="H15" s="16" t="s">
        <v>20211</v>
      </c>
      <c r="I15" s="15">
        <f>B9L408C1*B9L408C2</f>
        <v>17596.809580189562</v>
      </c>
      <c r="J15" s="16" t="s">
        <v>20212</v>
      </c>
      <c r="K15" s="21">
        <f>B9L408C1-B9L408C3</f>
        <v>474.03584777710785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2367.7436881666667</v>
      </c>
      <c r="F16" s="16" t="s">
        <v>10710</v>
      </c>
      <c r="G16" s="21">
        <f>B3L305C3</f>
        <v>0.97376792083875141</v>
      </c>
      <c r="H16" s="16" t="s">
        <v>20213</v>
      </c>
      <c r="I16" s="15">
        <f>B9L409C1*B9L409C2</f>
        <v>2305.632848305132</v>
      </c>
      <c r="J16" s="16" t="s">
        <v>20214</v>
      </c>
      <c r="K16" s="21">
        <f>B9L409C1-B9L409C3</f>
        <v>62.110839861534714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0.97376792083875141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52822.793970999999</v>
      </c>
      <c r="F18" s="16" t="s">
        <v>10710</v>
      </c>
      <c r="G18" s="21">
        <f>B3L305C3</f>
        <v>0.97376792083875141</v>
      </c>
      <c r="H18" s="16" t="s">
        <v>20219</v>
      </c>
      <c r="I18" s="15">
        <f>B9L411C1*B9L411C2</f>
        <v>51437.142258034401</v>
      </c>
      <c r="J18" s="16" t="s">
        <v>20220</v>
      </c>
      <c r="K18" s="15">
        <f>B9L411C1-B9L411C3</f>
        <v>1385.6517129655986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7419</v>
      </c>
      <c r="F19" s="16" t="s">
        <v>10710</v>
      </c>
      <c r="G19" s="21">
        <f>B3L305C3</f>
        <v>0.97376792083875141</v>
      </c>
      <c r="H19" s="16" t="s">
        <v>20222</v>
      </c>
      <c r="I19" s="15">
        <f>B9L412C1*B9L412C2</f>
        <v>7224.3842047026965</v>
      </c>
      <c r="J19" s="16" t="s">
        <v>20223</v>
      </c>
      <c r="K19" s="21">
        <f>B9L412C1-B9L412C3</f>
        <v>194.61579529730352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0.97376792083875141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0.97376792083875141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0.97376792083875141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0.97376792083875141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0.97376792083875141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2087</v>
      </c>
      <c r="F25" s="16" t="s">
        <v>10710</v>
      </c>
      <c r="G25" s="21">
        <f>B3L305C3</f>
        <v>0.97376792083875141</v>
      </c>
      <c r="H25" s="16" t="s">
        <v>20240</v>
      </c>
      <c r="I25" s="15">
        <f>B9L418C1*B9L418C2</f>
        <v>2032.2536507904742</v>
      </c>
      <c r="J25" s="16" t="s">
        <v>20241</v>
      </c>
      <c r="K25" s="21">
        <f>B9L418C1-B9L418C3</f>
        <v>54.746349209525761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-814.11896773340413</v>
      </c>
      <c r="F26" s="16" t="s">
        <v>10710</v>
      </c>
      <c r="G26" s="21">
        <f>B3L305C3</f>
        <v>0.97376792083875141</v>
      </c>
      <c r="H26" s="16" t="s">
        <v>20243</v>
      </c>
      <c r="I26" s="21">
        <f>B9L419C1*B9L419C2</f>
        <v>-792.76293452514744</v>
      </c>
      <c r="J26" s="16" t="s">
        <v>20244</v>
      </c>
      <c r="K26" s="21">
        <f>B9L419C1-B9L419C3</f>
        <v>-21.35603320825669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1019.2063064977376</v>
      </c>
      <c r="F34" s="16" t="s">
        <v>11042</v>
      </c>
      <c r="G34" s="21">
        <f>B3L209C4</f>
        <v>0.89284352035533798</v>
      </c>
      <c r="H34" s="16" t="s">
        <v>20268</v>
      </c>
      <c r="I34" s="21">
        <f>B9L427C1*B9L427C2</f>
        <v>909.99174666180159</v>
      </c>
      <c r="J34" s="16" t="s">
        <v>20269</v>
      </c>
      <c r="K34" s="21">
        <f>B9L427C1-B9L427C3</f>
        <v>109.21455983593603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803.01628327927597</v>
      </c>
      <c r="F35" s="16" t="s">
        <v>11042</v>
      </c>
      <c r="G35" s="21">
        <f>B3L209C4</f>
        <v>0.89284352035533798</v>
      </c>
      <c r="H35" s="16" t="s">
        <v>20271</v>
      </c>
      <c r="I35" s="21">
        <f>B9L428C1*B9L428C2</f>
        <v>716.96788526572811</v>
      </c>
      <c r="J35" s="16" t="s">
        <v>20272</v>
      </c>
      <c r="K35" s="21">
        <f>B9L428C1-B9L428C3</f>
        <v>86.048398013547853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39.907453251680302</v>
      </c>
      <c r="F36" s="16" t="s">
        <v>11042</v>
      </c>
      <c r="G36" s="21">
        <f>B3L209C4</f>
        <v>0.89284352035533798</v>
      </c>
      <c r="H36" s="16" t="s">
        <v>20274</v>
      </c>
      <c r="I36" s="21">
        <f>B9L429C1*B9L429C2</f>
        <v>35.631111049646321</v>
      </c>
      <c r="J36" s="16" t="s">
        <v>20275</v>
      </c>
      <c r="K36" s="21">
        <f>B9L429C1-B9L429C3</f>
        <v>4.2763422020339803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11538.359094280002</v>
      </c>
      <c r="F37" s="16" t="s">
        <v>11042</v>
      </c>
      <c r="G37" s="21">
        <f>B3L209C4</f>
        <v>0.89284352035533798</v>
      </c>
      <c r="H37" s="16" t="s">
        <v>20277</v>
      </c>
      <c r="I37" s="15">
        <f>B9L430C1*B9L430C2</f>
        <v>10301.949152860987</v>
      </c>
      <c r="J37" s="16" t="s">
        <v>20278</v>
      </c>
      <c r="K37" s="15">
        <f>B9L430C1-B9L430C3</f>
        <v>1236.409941419015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5914.3148320231003</v>
      </c>
      <c r="F38" s="16" t="s">
        <v>11042</v>
      </c>
      <c r="G38" s="21">
        <f>B3L209C4</f>
        <v>0.89284352035533798</v>
      </c>
      <c r="H38" s="16" t="s">
        <v>20280</v>
      </c>
      <c r="I38" s="15">
        <f>B9L431C1*B9L431C2</f>
        <v>5280.557675113294</v>
      </c>
      <c r="J38" s="16" t="s">
        <v>20281</v>
      </c>
      <c r="K38" s="21">
        <f>B9L431C1-B9L431C3</f>
        <v>633.75715690980633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256.97313129742201</v>
      </c>
      <c r="F39" s="16" t="s">
        <v>11042</v>
      </c>
      <c r="G39" s="21">
        <f>B3L209C4</f>
        <v>0.89284352035533798</v>
      </c>
      <c r="H39" s="16" t="s">
        <v>20283</v>
      </c>
      <c r="I39" s="21">
        <f>B9L432C1*B9L432C2</f>
        <v>229.43679518432475</v>
      </c>
      <c r="J39" s="16" t="s">
        <v>20284</v>
      </c>
      <c r="K39" s="21">
        <f>B9L432C1-B9L432C3</f>
        <v>27.536336113097263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0.89284352035533798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0.89284352035533798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0.89284352035533798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0.89284352035533798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0.89284352035533798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137.46578772962525</v>
      </c>
      <c r="F45" s="16" t="s">
        <v>11042</v>
      </c>
      <c r="G45" s="21">
        <f>B3L209C4</f>
        <v>0.89284352035533798</v>
      </c>
      <c r="H45" s="16" t="s">
        <v>20301</v>
      </c>
      <c r="I45" s="21">
        <f>B9L438C1*B9L438C2</f>
        <v>122.73543784493823</v>
      </c>
      <c r="J45" s="16" t="s">
        <v>20302</v>
      </c>
      <c r="K45" s="21">
        <f>B9L438C1-B9L438C3</f>
        <v>14.730349884687016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0.89284352035533798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15">
        <f>B9L314C27</f>
        <v>1047.4911373139905</v>
      </c>
      <c r="F47" s="16" t="s">
        <v>11042</v>
      </c>
      <c r="G47" s="21">
        <f>B3L209C4</f>
        <v>0.89284352035533798</v>
      </c>
      <c r="H47" s="16" t="s">
        <v>20307</v>
      </c>
      <c r="I47" s="21">
        <f>B9L440C1*B9L440C2</f>
        <v>935.24567458043998</v>
      </c>
      <c r="J47" s="16" t="s">
        <v>20308</v>
      </c>
      <c r="K47" s="21">
        <f>B9L440C1-B9L440C3</f>
        <v>112.24546273355054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2584.7628040000004</v>
      </c>
      <c r="F48" s="16" t="s">
        <v>11042</v>
      </c>
      <c r="G48" s="21">
        <f>B3L209C4</f>
        <v>0.89284352035533798</v>
      </c>
      <c r="H48" s="16" t="s">
        <v>20310</v>
      </c>
      <c r="I48" s="15">
        <f>B9L441C1*B9L441C2</f>
        <v>2307.7887212068949</v>
      </c>
      <c r="J48" s="16" t="s">
        <v>20311</v>
      </c>
      <c r="K48" s="21">
        <f>B9L441C1-B9L441C3</f>
        <v>276.97408279310548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1292.9708697333333</v>
      </c>
      <c r="F49" s="16" t="s">
        <v>11042</v>
      </c>
      <c r="G49" s="21">
        <f>B3L209C4</f>
        <v>0.89284352035533798</v>
      </c>
      <c r="H49" s="16" t="s">
        <v>20313</v>
      </c>
      <c r="I49" s="15">
        <f>B9L442C1*B9L442C2</f>
        <v>1154.4206630496124</v>
      </c>
      <c r="J49" s="16" t="s">
        <v>20314</v>
      </c>
      <c r="K49" s="21">
        <f>B9L442C1-B9L442C3</f>
        <v>138.55020668372094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0.89284352035533798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113.66393900000001</v>
      </c>
      <c r="F51" s="16" t="s">
        <v>11042</v>
      </c>
      <c r="G51" s="21">
        <f>B3L209C4</f>
        <v>0.89284352035533798</v>
      </c>
      <c r="H51" s="16" t="s">
        <v>20319</v>
      </c>
      <c r="I51" s="21">
        <f>B9L444C1*B9L444C2</f>
        <v>101.48411143421441</v>
      </c>
      <c r="J51" s="16" t="s">
        <v>20320</v>
      </c>
      <c r="K51" s="21">
        <f>B9L444C1-B9L444C3</f>
        <v>12.179827565785601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2331</v>
      </c>
      <c r="F52" s="16" t="s">
        <v>11042</v>
      </c>
      <c r="G52" s="21">
        <f>B3L209C4</f>
        <v>0.89284352035533798</v>
      </c>
      <c r="H52" s="16" t="s">
        <v>20322</v>
      </c>
      <c r="I52" s="15">
        <f>B9L445C1*B9L445C2</f>
        <v>2081.2182459482929</v>
      </c>
      <c r="J52" s="16" t="s">
        <v>20323</v>
      </c>
      <c r="K52" s="21">
        <f>B9L445C1-B9L445C3</f>
        <v>249.78175405170714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0.89284352035533798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0.89284352035533798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0.89284352035533798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0.89284352035533798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0.89284352035533798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1692</v>
      </c>
      <c r="F58" s="16" t="s">
        <v>11042</v>
      </c>
      <c r="G58" s="21">
        <f>B3L209C4</f>
        <v>0.89284352035533798</v>
      </c>
      <c r="H58" s="16" t="s">
        <v>20340</v>
      </c>
      <c r="I58" s="15">
        <f>B9L451C1*B9L451C2</f>
        <v>1510.6912364412319</v>
      </c>
      <c r="J58" s="16" t="s">
        <v>20341</v>
      </c>
      <c r="K58" s="21">
        <f>B9L451C1-B9L451C3</f>
        <v>181.30876355876808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22.547147033343208</v>
      </c>
      <c r="F59" s="16" t="s">
        <v>11042</v>
      </c>
      <c r="G59" s="21">
        <f>B3L209C4</f>
        <v>0.89284352035533798</v>
      </c>
      <c r="H59" s="16" t="s">
        <v>20343</v>
      </c>
      <c r="I59" s="21">
        <f>B9L452C1*B9L452C2</f>
        <v>20.131074131219567</v>
      </c>
      <c r="J59" s="16" t="s">
        <v>20344</v>
      </c>
      <c r="K59" s="21">
        <f>B9L452C1-B9L452C3</f>
        <v>2.4160729021236413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818.48432138123371</v>
      </c>
      <c r="F60" s="16" t="s">
        <v>10710</v>
      </c>
      <c r="G60" s="21">
        <f>B3L305C3</f>
        <v>0.97376792083875141</v>
      </c>
      <c r="H60" s="16" t="s">
        <v>20346</v>
      </c>
      <c r="I60" s="21">
        <f>B9L453C1*B9L453C2</f>
        <v>797.01377587052036</v>
      </c>
      <c r="J60" s="16" t="s">
        <v>20347</v>
      </c>
      <c r="K60" s="21">
        <f>B9L453C1-B9L453C3</f>
        <v>21.47054551071335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644.87065424116622</v>
      </c>
      <c r="F61" s="16" t="s">
        <v>10710</v>
      </c>
      <c r="G61" s="21">
        <f>B3L305C3</f>
        <v>0.97376792083875141</v>
      </c>
      <c r="H61" s="16" t="s">
        <v>20349</v>
      </c>
      <c r="I61" s="21">
        <f>B9L454C1*B9L454C2</f>
        <v>627.95435619034583</v>
      </c>
      <c r="J61" s="16" t="s">
        <v>20350</v>
      </c>
      <c r="K61" s="21">
        <f>B9L454C1-B9L454C3</f>
        <v>16.916298050820387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32.048099177286005</v>
      </c>
      <c r="F62" s="16" t="s">
        <v>10710</v>
      </c>
      <c r="G62" s="21">
        <f>B3L305C3</f>
        <v>0.97376792083875141</v>
      </c>
      <c r="H62" s="16" t="s">
        <v>20352</v>
      </c>
      <c r="I62" s="21">
        <f>B9L455C1*B9L455C2</f>
        <v>31.207410902699891</v>
      </c>
      <c r="J62" s="16" t="s">
        <v>20353</v>
      </c>
      <c r="K62" s="21">
        <f>B9L455C1-B9L455C3</f>
        <v>0.84068827458611395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4749.5525987840201</v>
      </c>
      <c r="F63" s="16" t="s">
        <v>10710</v>
      </c>
      <c r="G63" s="21">
        <f>B3L305C3</f>
        <v>0.97376792083875141</v>
      </c>
      <c r="H63" s="16" t="s">
        <v>20355</v>
      </c>
      <c r="I63" s="15">
        <f>B9L456C1*B9L456C2</f>
        <v>4624.9619590322036</v>
      </c>
      <c r="J63" s="16" t="s">
        <v>20356</v>
      </c>
      <c r="K63" s="21">
        <f>B9L456C1-B9L456C3</f>
        <v>124.59063975181652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206.3649701167229</v>
      </c>
      <c r="F64" s="16" t="s">
        <v>10710</v>
      </c>
      <c r="G64" s="21">
        <f>B3L305C3</f>
        <v>0.97376792083875141</v>
      </c>
      <c r="H64" s="16" t="s">
        <v>20358</v>
      </c>
      <c r="I64" s="21">
        <f>B9L457C1*B9L457C2</f>
        <v>200.95158788451232</v>
      </c>
      <c r="J64" s="16" t="s">
        <v>20359</v>
      </c>
      <c r="K64" s="21">
        <f>B9L457C1-B9L457C3</f>
        <v>5.41338223221058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0.97376792083875141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0.97376792083875141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0.97376792083875141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0.97376792083875141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0.97376792083875141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110.39334359070587</v>
      </c>
      <c r="F70" s="16" t="s">
        <v>10710</v>
      </c>
      <c r="G70" s="21">
        <f>B3L305C3</f>
        <v>0.97376792083875141</v>
      </c>
      <c r="H70" s="16" t="s">
        <v>20376</v>
      </c>
      <c r="I70" s="21">
        <f>B9L463C1*B9L463C2</f>
        <v>107.49749666275956</v>
      </c>
      <c r="J70" s="16" t="s">
        <v>20377</v>
      </c>
      <c r="K70" s="21">
        <f>B9L463C1-B9L463C3</f>
        <v>2.8958469279463088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0.97376792083875141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841.19875162801623</v>
      </c>
      <c r="F72" s="16" t="s">
        <v>10710</v>
      </c>
      <c r="G72" s="21">
        <f>B3L305C3</f>
        <v>0.97376792083875141</v>
      </c>
      <c r="H72" s="16" t="s">
        <v>20382</v>
      </c>
      <c r="I72" s="21">
        <f>B9L465C1*B9L465C2</f>
        <v>819.13235938496666</v>
      </c>
      <c r="J72" s="16" t="s">
        <v>20383</v>
      </c>
      <c r="K72" s="21">
        <f>B9L465C1-B9L465C3</f>
        <v>22.066392243049563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344.31645980511502</v>
      </c>
      <c r="F78" s="16" t="s">
        <v>10710</v>
      </c>
      <c r="G78" s="21">
        <f>B3L305C3</f>
        <v>0.97376792083875141</v>
      </c>
      <c r="H78" s="16" t="s">
        <v>20394</v>
      </c>
      <c r="I78" s="21">
        <f>B9L471C1*B9L471C2</f>
        <v>335.28432317498635</v>
      </c>
      <c r="J78" s="16" t="s">
        <v>20395</v>
      </c>
      <c r="K78" s="21">
        <f>B9L471C1-B9L471C3</f>
        <v>9.0321366301286616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17.111474959565498</v>
      </c>
      <c r="F79" s="16" t="s">
        <v>10710</v>
      </c>
      <c r="G79" s="21">
        <f>B3L305C3</f>
        <v>0.97376792083875141</v>
      </c>
      <c r="H79" s="16" t="s">
        <v>20397</v>
      </c>
      <c r="I79" s="21">
        <f>B9L472C1*B9L472C2</f>
        <v>16.662605393860453</v>
      </c>
      <c r="J79" s="16" t="s">
        <v>20398</v>
      </c>
      <c r="K79" s="21">
        <f>B9L472C1-B9L472C3</f>
        <v>0.44886956570504566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2535.9335639111218</v>
      </c>
      <c r="F80" s="16" t="s">
        <v>10710</v>
      </c>
      <c r="G80" s="21">
        <f>B3L305C3</f>
        <v>0.97376792083875141</v>
      </c>
      <c r="H80" s="16" t="s">
        <v>20400</v>
      </c>
      <c r="I80" s="15">
        <f>B9L473C1*B9L473C2</f>
        <v>2469.4107539149381</v>
      </c>
      <c r="J80" s="16" t="s">
        <v>20401</v>
      </c>
      <c r="K80" s="21">
        <f>B9L473C1-B9L473C3</f>
        <v>66.522809996183696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110.18466334460545</v>
      </c>
      <c r="F81" s="16" t="s">
        <v>10710</v>
      </c>
      <c r="G81" s="21">
        <f>B3L305C3</f>
        <v>0.97376792083875141</v>
      </c>
      <c r="H81" s="16" t="s">
        <v>20403</v>
      </c>
      <c r="I81" s="21">
        <f>B9L474C1*B9L474C2</f>
        <v>107.29429053339423</v>
      </c>
      <c r="J81" s="16" t="s">
        <v>20404</v>
      </c>
      <c r="K81" s="21">
        <f>B9L474C1-B9L474C3</f>
        <v>2.8903728112112219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0.97376792083875141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0.97376792083875141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0.97376792083875141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0.97376792083875141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0.97376792083875141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58.942432875828459</v>
      </c>
      <c r="F87" s="16" t="s">
        <v>10710</v>
      </c>
      <c r="G87" s="21">
        <f>B3L305C3</f>
        <v>0.97376792083875141</v>
      </c>
      <c r="H87" s="16" t="s">
        <v>20421</v>
      </c>
      <c r="I87" s="21">
        <f>B9L480C1*B9L480C2</f>
        <v>57.396250310673146</v>
      </c>
      <c r="J87" s="16" t="s">
        <v>20422</v>
      </c>
      <c r="K87" s="21">
        <f>B9L480C1-B9L480C3</f>
        <v>1.5461825651553127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0.97376792083875141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449.14212524349546</v>
      </c>
      <c r="F89" s="16" t="s">
        <v>10710</v>
      </c>
      <c r="G89" s="21">
        <f>B3L305C3</f>
        <v>0.97376792083875141</v>
      </c>
      <c r="H89" s="16" t="s">
        <v>20427</v>
      </c>
      <c r="I89" s="21">
        <f>B9L482C1*B9L482C2</f>
        <v>437.36019345945664</v>
      </c>
      <c r="J89" s="16" t="s">
        <v>20428</v>
      </c>
      <c r="K89" s="21">
        <f>B9L482C1-B9L482C3</f>
        <v>11.781931784038818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C758D-0D9B-499F-9B42-0AB14BBFCC4B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033A8-354A-4933-85A0-3DCB428C7393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0.64432124899485665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0.64346400619806332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0.64787506038189802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0.6535596757090858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0.6536184797576019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04D67-D85D-412A-93C8-D22AAB2F02B6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0.49657227976307533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0.49563768549880344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0.50045780545141516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0.50671026553490317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0.50677518454462678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BD193-2BD1-49E3-A24A-81386E96774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0.77381436799475678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0.77365400724655875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0.78351940354856653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0.79194101749210066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0.79575341967546354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6C476-B770-4181-BAD5-A6BD7A257EBF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0.7400088066595184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0.73983253668361615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0.75069703438763247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0.7600044063580097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0.76422778302161987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CA835-EC33-4D59-AFD8-386D443DECC3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0.92111290686556424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0.9227709316201187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0.9269736363439508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0.92947724846354818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0.93059715219650962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1EB4D-E843-4C46-A2B3-C844B9B077B6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0.58832252600552726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0.59389124339002264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0.60839596433992293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0.61731259760114066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0.62137033940618291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884CD-6B0F-4D91-9735-2F04B9CFEBAC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0.49770114137856131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0.49747215099446673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0.51177868048437314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0.52435417245446769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0.53016081432953455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89828-8919-4747-9B0D-9EB495F9894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0.50256950596547278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0.50234051576714112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0.51664311267771157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0.52920856988774667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0.53500850264504618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07C50-632E-495F-9EFC-B3AD5F87A329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0.88480307296721894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0.88701837520426274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0.89084585769899249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0.89312095197675123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0.89358048701326431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2F8C1F-4970-46F4-8C03-23EDA51C12CC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0.54592907931213186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0.5514797657642887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0.56110255146179655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0.56692587455874366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0.56812305380300354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7773D-AD17-4C9F-9AAE-511FEC84A74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0.82241726749013477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0.82566738668054818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0.83120809046155364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0.83450465773896654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0.83517719899953058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C9270-758F-4A06-BD3F-0D7D379C051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0.74850161136574422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0.75269774436040349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0.75988315219867331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0.76417751209778284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0.76505538698015463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5EC0A-EAFC-49BB-A321-06543C34CF93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0.90657063677147698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0.90663088059025898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0.90807383916359341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0.90923824109311591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0.90885733761674825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25E3B-BC5F-4F45-A573-6A6DAB405F11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0.79035420738248385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0.78973406888826148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0.7929178621702675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0.79699464041032009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0.79703665888365161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EC0F6-34D7-4BDA-80A3-5B285B052953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0.22298991597413254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0.21874824275323718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0.2237467287910081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0.23014769817301231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0.23371766496990018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280CF-B8E9-4485-81D7-00C8D66B0659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0.64432124899485665</v>
      </c>
      <c r="G8" s="31">
        <f>CR1L2</f>
        <v>0.64346400619806332</v>
      </c>
      <c r="H8" s="31">
        <f>CR1L3</f>
        <v>0.64787506038189802</v>
      </c>
      <c r="I8" s="31">
        <f>CR1L4</f>
        <v>0.6535596757090858</v>
      </c>
      <c r="J8" s="31">
        <f>CR1L5</f>
        <v>0.6536184797576019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0.49657227976307533</v>
      </c>
      <c r="G9" s="31">
        <f>CR2L2</f>
        <v>0.49563768549880344</v>
      </c>
      <c r="H9" s="31">
        <f>CR2L3</f>
        <v>0.50045780545141516</v>
      </c>
      <c r="I9" s="31">
        <f>CR2L4</f>
        <v>0.50671026553490317</v>
      </c>
      <c r="J9" s="31">
        <f>CR2L5</f>
        <v>0.50677518454462678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0.77381436799475678</v>
      </c>
      <c r="G10" s="31">
        <f>CR3L2</f>
        <v>0.77365400724655875</v>
      </c>
      <c r="H10" s="31">
        <f>CR3L3</f>
        <v>0.78351940354856653</v>
      </c>
      <c r="I10" s="31">
        <f>CR3L4</f>
        <v>0.79194101749210066</v>
      </c>
      <c r="J10" s="31">
        <f>CR3L5</f>
        <v>0.79575341967546354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0.7400088066595184</v>
      </c>
      <c r="G11" s="31">
        <f>CR4L2</f>
        <v>0.73983253668361615</v>
      </c>
      <c r="H11" s="31">
        <f>CR4L3</f>
        <v>0.75069703438763247</v>
      </c>
      <c r="I11" s="31">
        <f>CR4L4</f>
        <v>0.7600044063580097</v>
      </c>
      <c r="J11" s="31">
        <f>CR4L5</f>
        <v>0.76422778302161987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0.92111290686556424</v>
      </c>
      <c r="G12" s="31">
        <f>CR5L2</f>
        <v>0.9227709316201187</v>
      </c>
      <c r="H12" s="31">
        <f>CR5L3</f>
        <v>0.9269736363439508</v>
      </c>
      <c r="I12" s="31">
        <f>CR5L4</f>
        <v>0.92947724846354818</v>
      </c>
      <c r="J12" s="31">
        <f>CR5L5</f>
        <v>0.93059715219650962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0.58832252600552726</v>
      </c>
      <c r="G13" s="31">
        <f>CR6L2</f>
        <v>0.59389124339002264</v>
      </c>
      <c r="H13" s="31">
        <f>CR6L3</f>
        <v>0.60839596433992293</v>
      </c>
      <c r="I13" s="31">
        <f>CR6L4</f>
        <v>0.61731259760114066</v>
      </c>
      <c r="J13" s="31">
        <f>CR6L5</f>
        <v>0.62137033940618291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0.49770114137856131</v>
      </c>
      <c r="G14" s="31">
        <f>CR7L2</f>
        <v>0.49747215099446673</v>
      </c>
      <c r="H14" s="31">
        <f>CR7L3</f>
        <v>0.51177868048437314</v>
      </c>
      <c r="I14" s="31">
        <f>CR7L4</f>
        <v>0.52435417245446769</v>
      </c>
      <c r="J14" s="31">
        <f>CR7L5</f>
        <v>0.53016081432953455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0.50256950596547278</v>
      </c>
      <c r="G15" s="31">
        <f>CR8L2</f>
        <v>0.50234051576714112</v>
      </c>
      <c r="H15" s="31">
        <f>CR8L3</f>
        <v>0.51664311267771157</v>
      </c>
      <c r="I15" s="31">
        <f>CR8L4</f>
        <v>0.52920856988774667</v>
      </c>
      <c r="J15" s="31">
        <f>CR8L5</f>
        <v>0.53500850264504618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0.88480307296721894</v>
      </c>
      <c r="G16" s="31">
        <f>CR9L2</f>
        <v>0.88701837520426274</v>
      </c>
      <c r="H16" s="31">
        <f>CR9L3</f>
        <v>0.89084585769899249</v>
      </c>
      <c r="I16" s="31">
        <f>CR9L4</f>
        <v>0.89312095197675123</v>
      </c>
      <c r="J16" s="31">
        <f>CR9L5</f>
        <v>0.89358048701326431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0.54592907931213186</v>
      </c>
      <c r="G17" s="31">
        <f>CR10L2</f>
        <v>0.5514797657642887</v>
      </c>
      <c r="H17" s="31">
        <f>CR10L3</f>
        <v>0.56110255146179655</v>
      </c>
      <c r="I17" s="31">
        <f>CR10L4</f>
        <v>0.56692587455874366</v>
      </c>
      <c r="J17" s="31">
        <f>CR10L5</f>
        <v>0.56812305380300354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0.82241726749013477</v>
      </c>
      <c r="G18" s="31">
        <f>CR11L2</f>
        <v>0.82566738668054818</v>
      </c>
      <c r="H18" s="31">
        <f>CR11L3</f>
        <v>0.83120809046155364</v>
      </c>
      <c r="I18" s="31">
        <f>CR11L4</f>
        <v>0.83450465773896654</v>
      </c>
      <c r="J18" s="31">
        <f>CR11L5</f>
        <v>0.83517719899953058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0.74850161136574422</v>
      </c>
      <c r="G19" s="31">
        <f>CR12L2</f>
        <v>0.75269774436040349</v>
      </c>
      <c r="H19" s="31">
        <f>CR12L3</f>
        <v>0.75988315219867331</v>
      </c>
      <c r="I19" s="31">
        <f>CR12L4</f>
        <v>0.76417751209778284</v>
      </c>
      <c r="J19" s="31">
        <f>CR12L5</f>
        <v>0.76505538698015463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0.90657063677147698</v>
      </c>
      <c r="G20" s="31">
        <f>CR13L2</f>
        <v>0.90663088059025898</v>
      </c>
      <c r="H20" s="31">
        <f>CR13L3</f>
        <v>0.90807383916359341</v>
      </c>
      <c r="I20" s="31">
        <f>CR13L4</f>
        <v>0.90923824109311591</v>
      </c>
      <c r="J20" s="31">
        <f>CR13L5</f>
        <v>0.90885733761674825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0.79035420738248385</v>
      </c>
      <c r="G21" s="31">
        <f>CR14L2</f>
        <v>0.78973406888826148</v>
      </c>
      <c r="H21" s="31">
        <f>CR14L3</f>
        <v>0.7929178621702675</v>
      </c>
      <c r="I21" s="31">
        <f>CR14L4</f>
        <v>0.79699464041032009</v>
      </c>
      <c r="J21" s="31">
        <f>CR14L5</f>
        <v>0.79703665888365161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0.22298991597413254</v>
      </c>
      <c r="G23" s="31">
        <f>CR16L2</f>
        <v>0.21874824275323718</v>
      </c>
      <c r="H23" s="31">
        <f>CR16L3</f>
        <v>0.2237467287910081</v>
      </c>
      <c r="I23" s="31">
        <f>CR16L4</f>
        <v>0.23014769817301231</v>
      </c>
      <c r="J23" s="31">
        <f>CR16L5</f>
        <v>0.23371766496990018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8E471-14ED-4EB0-83DF-5578E628DBAA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72760.096705039992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0.6536184797576019</v>
      </c>
      <c r="L8" s="16" t="s">
        <v>20796</v>
      </c>
      <c r="M8" s="15">
        <f>IF(D1L101C2&lt;&gt;0,D1L101C2*D1L101C4,D1L101C3*D1L101C4)</f>
        <v>47557.343795364337</v>
      </c>
      <c r="N8" s="16" t="s">
        <v>4251</v>
      </c>
      <c r="O8" s="32">
        <f>1</f>
        <v>1</v>
      </c>
      <c r="P8" s="16" t="s">
        <v>20797</v>
      </c>
      <c r="Q8" s="15">
        <f>D1L101C5*D1L101C6</f>
        <v>47557.343795364337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411842888</v>
      </c>
      <c r="V8" s="16" t="s">
        <v>20798</v>
      </c>
      <c r="W8" s="33">
        <f>IF(D1L101C9=0,0,D1L101C7/D1L101C9)</f>
        <v>1.1547448112146187E-4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13.940525600000001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411842888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29666.415009419998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0.6536184797576019</v>
      </c>
      <c r="L10" s="16" t="s">
        <v>20825</v>
      </c>
      <c r="M10" s="15">
        <f>IF(D1L103C2&lt;&gt;0,D1L103C2*D1L103C4,D1L103C3*D1L103C4)</f>
        <v>19390.517078315203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19390.517078315203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411842888</v>
      </c>
      <c r="V10" s="16" t="s">
        <v>20827</v>
      </c>
      <c r="W10" s="33">
        <f>IF(D1L103C9=0,0,D1L103C7/D1L103C9)</f>
        <v>4.7082316201889109E-5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5403.1340859799984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0.6536184797576019</v>
      </c>
      <c r="L11" s="16" t="s">
        <v>20840</v>
      </c>
      <c r="M11" s="15">
        <f>IF(D1L104C2&lt;&gt;0,D1L104C2*D1L104C4,D1L104C3*D1L104C4)</f>
        <v>3531.5882872047264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3531.5882872047264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411842888</v>
      </c>
      <c r="V11" s="16" t="s">
        <v>20842</v>
      </c>
      <c r="W11" s="33">
        <f>IF(D1L104C9=0,0,D1L104C7/D1L104C9)</f>
        <v>8.5750862528060128E-6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150859.04754647997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0.6536184797576019</v>
      </c>
      <c r="L12" s="16" t="s">
        <v>20855</v>
      </c>
      <c r="M12" s="15">
        <f>IF(D1L105C2&lt;&gt;0,D1L105C2*D1L105C4,D1L105C3*D1L105C4)</f>
        <v>98604.261315010022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98604.261315010022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411842888</v>
      </c>
      <c r="V12" s="16" t="s">
        <v>20857</v>
      </c>
      <c r="W12" s="33">
        <f>IF(D1L105C9=0,0,D1L105C7/D1L105C9)</f>
        <v>2.3942203249849496E-4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22189.742631040001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0.6536184797576019</v>
      </c>
      <c r="L13" s="16" t="s">
        <v>20870</v>
      </c>
      <c r="M13" s="15">
        <f>IF(D1L106C2&lt;&gt;0,D1L106C2*D1L106C4,D1L106C3*D1L106C4)</f>
        <v>14503.625844712815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14503.625844712815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411842888</v>
      </c>
      <c r="V13" s="16" t="s">
        <v>20872</v>
      </c>
      <c r="W13" s="33">
        <f>IF(D1L106C9=0,0,D1L106C7/D1L106C9)</f>
        <v>3.5216404768200866E-5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1540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0.64432124899485665</v>
      </c>
      <c r="L14" s="16" t="s">
        <v>20885</v>
      </c>
      <c r="M14" s="15">
        <f>IF(D1L107C2&lt;&gt;0,D1L107C2*D1L107C4,D1L107C3*D1L107C4)</f>
        <v>992.25472345207925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992.25472345207925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395562958</v>
      </c>
      <c r="V14" s="16" t="s">
        <v>20887</v>
      </c>
      <c r="W14" s="33">
        <f>IF(D1L107C9=0,0,D1L107C7/D1L107C9)</f>
        <v>2.5084621888485303E-6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86799.895742900015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0.6536184797576019</v>
      </c>
      <c r="L15" s="16" t="s">
        <v>20901</v>
      </c>
      <c r="M15" s="15">
        <f>IF(D1L108C2&lt;&gt;0,D1L108C2*D1L108C4,D1L108C3*D1L108C4)</f>
        <v>56734.015898592646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56734.015898592646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411842888</v>
      </c>
      <c r="V15" s="16" t="s">
        <v>20903</v>
      </c>
      <c r="W15" s="33">
        <f>IF(D1L108C9=0,0,D1L108C7/D1L108C9)</f>
        <v>1.377564541034217E-4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18037.472212200002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0.6536184797576019</v>
      </c>
      <c r="L16" s="16" t="s">
        <v>20916</v>
      </c>
      <c r="M16" s="15">
        <f>IF(D1L109C2&lt;&gt;0,D1L109C2*D1L109C4,D1L109C3*D1L109C4)</f>
        <v>11789.625166008154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11789.625166008154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411842888</v>
      </c>
      <c r="V16" s="16" t="s">
        <v>20918</v>
      </c>
      <c r="W16" s="33">
        <f>IF(D1L109C9=0,0,D1L109C7/D1L109C9)</f>
        <v>2.8626511491460196E-5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387255.80393305997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0.65355798052971348</v>
      </c>
      <c r="L17" s="16" t="s">
        <v>20931</v>
      </c>
      <c r="M17" s="15">
        <f>SUMIF(D1L101C2:D1L109C2,"&lt;&gt;0",D1L101C5:D1L109C5)</f>
        <v>253103.23210865998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253103.23210865998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6.1466174862658321E-4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13.940525600000001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282418.43597795995</v>
      </c>
      <c r="H19" s="16" t="s">
        <v>20962</v>
      </c>
      <c r="I19" s="15">
        <f>SUM(D1L101C3:D1L107C3)</f>
        <v>13.940525600000001</v>
      </c>
      <c r="J19" s="16" t="s">
        <v>20963</v>
      </c>
      <c r="K19" s="21">
        <f>D1L112C5/SUM(D1L112C2,D1L112C3)</f>
        <v>0.65353552354410271</v>
      </c>
      <c r="L19" s="16" t="s">
        <v>20951</v>
      </c>
      <c r="M19" s="15">
        <f>SUM(D1L101C5:D1L107C5)</f>
        <v>184579.59104405917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184579.59104405917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4.4827878303170131E-4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387255.80393305997</v>
      </c>
      <c r="H20" s="16" t="s">
        <v>20950</v>
      </c>
      <c r="I20" s="15">
        <f>SUM(D1L101C3:D1L109C3)</f>
        <v>13.940525600000001</v>
      </c>
      <c r="J20" s="16" t="s">
        <v>20975</v>
      </c>
      <c r="K20" s="21">
        <f>D1L113C5/SUM(D1L113C2,D1L113C3)</f>
        <v>0.65355798052971348</v>
      </c>
      <c r="L20" s="16" t="s">
        <v>20964</v>
      </c>
      <c r="M20" s="15">
        <f>SUM(D1L110C5:D1L111C5)</f>
        <v>253103.23210865998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253103.23210865998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6.1466174862658321E-4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10897.840901920756</v>
      </c>
      <c r="J21" s="16" t="s">
        <v>20987</v>
      </c>
      <c r="K21" s="21">
        <f>IF(FLOW_THRU_100PCT="Y",1,INDEX(VariabilityMatrix,D1L114C1,D1L114C8))</f>
        <v>0.50677518454462678</v>
      </c>
      <c r="L21" s="16" t="s">
        <v>20976</v>
      </c>
      <c r="M21" s="15">
        <f>IF(D1L114C2&lt;&gt;0,D1L114C2*D1L114C4,D1L114C3*D1L114C4)</f>
        <v>5522.7553342088731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5522.7553342088731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411842888</v>
      </c>
      <c r="V21" s="16" t="s">
        <v>20978</v>
      </c>
      <c r="W21" s="33">
        <f>IF(D1L114C9=0,0,D1L114C7/D1L114C9)</f>
        <v>1.3409859670100393E-5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2620.4936960030323</v>
      </c>
      <c r="J22" s="16" t="s">
        <v>21003</v>
      </c>
      <c r="K22" s="21">
        <f>IF(FLOW_THRU_100PCT="Y",1,INDEX(VariabilityMatrix,D1L115C1,D1L115C8))</f>
        <v>0.50677518454462678</v>
      </c>
      <c r="L22" s="16" t="s">
        <v>20992</v>
      </c>
      <c r="M22" s="15">
        <f>IF(D1L115C2&lt;&gt;0,D1L115C2*D1L115C4,D1L115C3*D1L115C4)</f>
        <v>1328.0011763899677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1328.0011763899677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411842888</v>
      </c>
      <c r="V22" s="16" t="s">
        <v>20994</v>
      </c>
      <c r="W22" s="33">
        <f>IF(D1L115C9=0,0,D1L115C7/D1L115C9)</f>
        <v>3.2245334691562471E-6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909.99174666180159</v>
      </c>
      <c r="J23" s="16" t="s">
        <v>21019</v>
      </c>
      <c r="K23" s="21">
        <f>IF(FLOW_THRU_100PCT="Y",1,INDEX(VariabilityMatrix,D1L116C1,D1L116C8))</f>
        <v>0.50677518454462678</v>
      </c>
      <c r="L23" s="16" t="s">
        <v>21008</v>
      </c>
      <c r="M23" s="15">
        <f>IF(D1L116C2&lt;&gt;0,D1L116C2*D1L116C4,D1L116C3*D1L116C4)</f>
        <v>461.16123534862174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461.16123534862174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411842888</v>
      </c>
      <c r="V23" s="16" t="s">
        <v>21010</v>
      </c>
      <c r="W23" s="33">
        <f>IF(D1L116C9=0,0,D1L116C7/D1L116C9)</f>
        <v>1.1197503921656205E-6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30054.640631973241</v>
      </c>
      <c r="J24" s="16" t="s">
        <v>21034</v>
      </c>
      <c r="K24" s="21">
        <f>IF(FLOW_THRU_100PCT="Y",1,INDEX(VariabilityMatrix,D1L117C1,D1L117C8))</f>
        <v>0.50677518454462678</v>
      </c>
      <c r="L24" s="16" t="s">
        <v>21023</v>
      </c>
      <c r="M24" s="15">
        <f>IF(D1L117C2&lt;&gt;0,D1L117C2*D1L117C4,D1L117C3*D1L117C4)</f>
        <v>15230.946052690677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15230.946052690677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411842888</v>
      </c>
      <c r="V24" s="16" t="s">
        <v>21025</v>
      </c>
      <c r="W24" s="33">
        <f>IF(D1L117C9=0,0,D1L117C7/D1L117C9)</f>
        <v>3.6982418530171816E-5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26845.001374503187</v>
      </c>
      <c r="J25" s="16" t="s">
        <v>21050</v>
      </c>
      <c r="K25" s="21">
        <f>IF(FLOW_THRU_100PCT="Y",1,INDEX(VariabilityMatrix,D1L118C1,D1L118C8))</f>
        <v>0.50677518454462678</v>
      </c>
      <c r="L25" s="16" t="s">
        <v>21039</v>
      </c>
      <c r="M25" s="15">
        <f>IF(D1L118C2&lt;&gt;0,D1L118C2*D1L118C4,D1L118C3*D1L118C4)</f>
        <v>13604.380525664612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13604.380525664612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411842888</v>
      </c>
      <c r="V25" s="16" t="s">
        <v>21041</v>
      </c>
      <c r="W25" s="33">
        <f>IF(D1L118C9=0,0,D1L118C7/D1L118C9)</f>
        <v>3.3032937855817995E-5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716.96788526572811</v>
      </c>
      <c r="J26" s="16" t="s">
        <v>21066</v>
      </c>
      <c r="K26" s="21">
        <f>IF(FLOW_THRU_100PCT="Y",1,INDEX(VariabilityMatrix,D1L119C1,D1L119C8))</f>
        <v>0.50677518454462678</v>
      </c>
      <c r="L26" s="16" t="s">
        <v>21055</v>
      </c>
      <c r="M26" s="15">
        <f>IF(D1L119C2&lt;&gt;0,D1L119C2*D1L119C4,D1L119C3*D1L119C4)</f>
        <v>363.34153236811017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363.34153236811017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411842888</v>
      </c>
      <c r="V26" s="16" t="s">
        <v>21057</v>
      </c>
      <c r="W26" s="33">
        <f>IF(D1L119C9=0,0,D1L119C7/D1L119C9)</f>
        <v>8.822333539194446E-7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35.631111049646321</v>
      </c>
      <c r="J27" s="16" t="s">
        <v>21081</v>
      </c>
      <c r="K27" s="21">
        <f>IF(FLOW_THRU_100PCT="Y",1,INDEX(VariabilityMatrix,D1L120C1,D1L120C8))</f>
        <v>0.49657227976307533</v>
      </c>
      <c r="L27" s="16" t="s">
        <v>21070</v>
      </c>
      <c r="M27" s="15">
        <f>IF(D1L120C2&lt;&gt;0,D1L120C2*D1L120C4,D1L120C3*D1L120C4)</f>
        <v>17.693422044414177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17.693422044414177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395562958</v>
      </c>
      <c r="V27" s="16" t="s">
        <v>21072</v>
      </c>
      <c r="W27" s="33">
        <f>IF(D1L120C9=0,0,D1L120C7/D1L120C9)</f>
        <v>4.4729724274167699E-8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10301.949152860987</v>
      </c>
      <c r="J28" s="16" t="s">
        <v>21097</v>
      </c>
      <c r="K28" s="21">
        <f>IF(FLOW_THRU_100PCT="Y",1,INDEX(VariabilityMatrix,D1L121C1,D1L121C8))</f>
        <v>0.50677518454462678</v>
      </c>
      <c r="L28" s="16" t="s">
        <v>21086</v>
      </c>
      <c r="M28" s="15">
        <f>IF(D1L121C2&lt;&gt;0,D1L121C2*D1L121C4,D1L121C3*D1L121C4)</f>
        <v>5220.7721831104882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5220.7721831104882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411842888</v>
      </c>
      <c r="V28" s="16" t="s">
        <v>21088</v>
      </c>
      <c r="W28" s="33">
        <f>IF(D1L121C9=0,0,D1L121C7/D1L121C9)</f>
        <v>1.267661123994082E-5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14256.569406857418</v>
      </c>
      <c r="J29" s="16" t="s">
        <v>21113</v>
      </c>
      <c r="K29" s="21">
        <f>IF(FLOW_THRU_100PCT="Y",1,INDEX(VariabilityMatrix,D1L122C1,D1L122C8))</f>
        <v>0.50677518454462678</v>
      </c>
      <c r="L29" s="16" t="s">
        <v>21102</v>
      </c>
      <c r="M29" s="15">
        <f>IF(D1L122C2&lt;&gt;0,D1L122C2*D1L122C4,D1L122C3*D1L122C4)</f>
        <v>7224.8755921334478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7224.8755921334478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411842888</v>
      </c>
      <c r="V29" s="16" t="s">
        <v>21104</v>
      </c>
      <c r="W29" s="33">
        <f>IF(D1L122C9=0,0,D1L122C7/D1L122C9)</f>
        <v>1.7542795572406357E-5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0.50677518454462678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411842888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1679.4386617883908</v>
      </c>
      <c r="J31" s="16" t="s">
        <v>21145</v>
      </c>
      <c r="K31" s="21">
        <f>IF(FLOW_THRU_100PCT="Y",1,INDEX(VariabilityMatrix,D1L124C1,D1L124C8))</f>
        <v>0.49657227976307533</v>
      </c>
      <c r="L31" s="16" t="s">
        <v>21134</v>
      </c>
      <c r="M31" s="15">
        <f>IF(D1L124C2&lt;&gt;0,D1L124C2*D1L124C4,D1L124C3*D1L124C4)</f>
        <v>833.96268500650967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833.96268500650967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395562958</v>
      </c>
      <c r="V31" s="16" t="s">
        <v>21136</v>
      </c>
      <c r="W31" s="33">
        <f>IF(D1L124C9=0,0,D1L124C7/D1L124C9)</f>
        <v>2.1082931759411854E-6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112063.36735080001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0.50677518454462678</v>
      </c>
      <c r="L32" s="16" t="s">
        <v>21150</v>
      </c>
      <c r="M32" s="15">
        <f>IF(D1L125C2&lt;&gt;0,D1L125C2*D1L125C4,D1L125C3*D1L125C4)</f>
        <v>56790.933669893973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56790.933669893973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411842888</v>
      </c>
      <c r="V32" s="16" t="s">
        <v>21152</v>
      </c>
      <c r="W32" s="33">
        <f>IF(D1L125C9=0,0,D1L125C7/D1L125C9)</f>
        <v>1.3789465673592978E-4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5280.557675113294</v>
      </c>
      <c r="J33" s="16" t="s">
        <v>21177</v>
      </c>
      <c r="K33" s="21">
        <f>IF(FLOW_THRU_100PCT="Y",1,INDEX(VariabilityMatrix,D1L126C1,D1L126C8))</f>
        <v>0.50677518454462678</v>
      </c>
      <c r="L33" s="16" t="s">
        <v>21166</v>
      </c>
      <c r="M33" s="15">
        <f>IF(D1L126C2&lt;&gt;0,D1L126C2*D1L126C4,D1L126C3*D1L126C4)</f>
        <v>2676.0555903040849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2676.0555903040849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411842888</v>
      </c>
      <c r="V33" s="16" t="s">
        <v>21168</v>
      </c>
      <c r="W33" s="33">
        <f>IF(D1L126C9=0,0,D1L126C7/D1L126C9)</f>
        <v>6.4977584129219803E-6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15694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0.49657227976307533</v>
      </c>
      <c r="L34" s="16" t="s">
        <v>21182</v>
      </c>
      <c r="M34" s="15">
        <f>IF(D1L127C2&lt;&gt;0,D1L127C2*D1L127C4,D1L127C3*D1L127C4)</f>
        <v>7793.2053586017046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7793.2053586017046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395562958</v>
      </c>
      <c r="V34" s="16" t="s">
        <v>21184</v>
      </c>
      <c r="W34" s="33">
        <f>IF(D1L127C9=0,0,D1L127C7/D1L127C9)</f>
        <v>1.9701554963601281E-5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229.43679518432475</v>
      </c>
      <c r="J35" s="16" t="s">
        <v>21209</v>
      </c>
      <c r="K35" s="21">
        <f>IF(FLOW_THRU_100PCT="Y",1,INDEX(VariabilityMatrix,D1L128C1,D1L128C8))</f>
        <v>0.49657227976307533</v>
      </c>
      <c r="L35" s="16" t="s">
        <v>21198</v>
      </c>
      <c r="M35" s="15">
        <f>IF(D1L128C2&lt;&gt;0,D1L128C2*D1L128C4,D1L128C3*D1L128C4)</f>
        <v>113.93195244621393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113.93195244621393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395562958</v>
      </c>
      <c r="V35" s="16" t="s">
        <v>21200</v>
      </c>
      <c r="W35" s="33">
        <f>IF(D1L128C9=0,0,D1L128C7/D1L128C9)</f>
        <v>2.880248267488533E-7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0</v>
      </c>
      <c r="H36" s="16" t="s">
        <v>21224</v>
      </c>
      <c r="I36" s="15">
        <f>A2L154C44</f>
        <v>0</v>
      </c>
      <c r="J36" s="16" t="s">
        <v>21225</v>
      </c>
      <c r="K36" s="21">
        <f>IF(FLOW_THRU_100PCT="Y",1,INDEX(VariabilityMatrix,D1L129C1,D1L129C8))</f>
        <v>0.49657227976307533</v>
      </c>
      <c r="L36" s="16" t="s">
        <v>21214</v>
      </c>
      <c r="M36" s="15">
        <f>IF(D1L129C2&lt;&gt;0,D1L129C2*D1L129C4,D1L129C3*D1L129C4)</f>
        <v>0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0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395562958</v>
      </c>
      <c r="V36" s="16" t="s">
        <v>21216</v>
      </c>
      <c r="W36" s="33">
        <f>IF(D1L129C9=0,0,D1L129C7/D1L129C9)</f>
        <v>0</v>
      </c>
      <c r="X36" s="16" t="s">
        <v>21217</v>
      </c>
      <c r="Y36" s="32">
        <f>IF(D1L129C5=0,0,D1L129C7/D1L129C5)</f>
        <v>0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0.49657227976307533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395562958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0</v>
      </c>
      <c r="H38" s="16" t="s">
        <v>21256</v>
      </c>
      <c r="I38" s="15">
        <f>A2L157C44</f>
        <v>0</v>
      </c>
      <c r="J38" s="16" t="s">
        <v>21257</v>
      </c>
      <c r="K38" s="21">
        <f>IF(FLOW_THRU_100PCT="Y",1,INDEX(VariabilityMatrix,D1L131C1,D1L131C8))</f>
        <v>0.49657227976307533</v>
      </c>
      <c r="L38" s="16" t="s">
        <v>21246</v>
      </c>
      <c r="M38" s="15">
        <f>IF(D1L131C2&lt;&gt;0,D1L131C2*D1L131C4,D1L131C3*D1L131C4)</f>
        <v>0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0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395562958</v>
      </c>
      <c r="V38" s="16" t="s">
        <v>21248</v>
      </c>
      <c r="W38" s="33">
        <f>IF(D1L131C9=0,0,D1L131C7/D1L131C9)</f>
        <v>0</v>
      </c>
      <c r="X38" s="16" t="s">
        <v>21249</v>
      </c>
      <c r="Y38" s="32">
        <f>IF(D1L131C5=0,0,D1L131C7/D1L131C5)</f>
        <v>0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0.49657227976307533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395562958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0</v>
      </c>
      <c r="H40" s="16" t="s">
        <v>21288</v>
      </c>
      <c r="I40" s="15">
        <f>A2L169C44</f>
        <v>0</v>
      </c>
      <c r="J40" s="16" t="s">
        <v>21289</v>
      </c>
      <c r="K40" s="21">
        <f>IF(FLOW_THRU_100PCT="Y",1,INDEX(VariabilityMatrix,D1L133C1,D1L133C8))</f>
        <v>0.49657227976307533</v>
      </c>
      <c r="L40" s="16" t="s">
        <v>21278</v>
      </c>
      <c r="M40" s="15">
        <f>IF(D1L133C2&lt;&gt;0,D1L133C2*D1L133C4,D1L133C3*D1L133C4)</f>
        <v>0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0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395562958</v>
      </c>
      <c r="V40" s="16" t="s">
        <v>21280</v>
      </c>
      <c r="W40" s="33">
        <f>IF(D1L133C9=0,0,D1L133C7/D1L133C9)</f>
        <v>0</v>
      </c>
      <c r="X40" s="16" t="s">
        <v>21281</v>
      </c>
      <c r="Y40" s="32">
        <f>IF(D1L133C5=0,0,D1L133C7/D1L133C5)</f>
        <v>0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0.49657227976307533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395562958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0</v>
      </c>
      <c r="H42" s="16" t="s">
        <v>21320</v>
      </c>
      <c r="I42" s="15">
        <f>A2L172C44</f>
        <v>0</v>
      </c>
      <c r="J42" s="16" t="s">
        <v>21321</v>
      </c>
      <c r="K42" s="21">
        <f>IF(FLOW_THRU_100PCT="Y",1,INDEX(VariabilityMatrix,D1L135C1,D1L135C8))</f>
        <v>0.49657227976307533</v>
      </c>
      <c r="L42" s="16" t="s">
        <v>21310</v>
      </c>
      <c r="M42" s="15">
        <f>IF(D1L135C2&lt;&gt;0,D1L135C2*D1L135C4,D1L135C3*D1L135C4)</f>
        <v>0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0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395562958</v>
      </c>
      <c r="V42" s="16" t="s">
        <v>21312</v>
      </c>
      <c r="W42" s="33">
        <f>IF(D1L135C9=0,0,D1L135C7/D1L135C9)</f>
        <v>0</v>
      </c>
      <c r="X42" s="16" t="s">
        <v>21313</v>
      </c>
      <c r="Y42" s="32">
        <f>IF(D1L135C5=0,0,D1L135C7/D1L135C5)</f>
        <v>0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0.49657227976307533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395562958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194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0.49657227976307533</v>
      </c>
      <c r="L44" s="16" t="s">
        <v>21342</v>
      </c>
      <c r="M44" s="15">
        <f>IF(D1L137C2&lt;&gt;0,D1L137C2*D1L137C4,D1L137C3*D1L137C4)</f>
        <v>96.335022274036618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96.335022274036618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395562958</v>
      </c>
      <c r="V44" s="16" t="s">
        <v>21344</v>
      </c>
      <c r="W44" s="33">
        <f>IF(D1L137C9=0,0,D1L137C7/D1L137C9)</f>
        <v>2.4353903803610602E-7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0.49657227976307533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395562958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17139</v>
      </c>
      <c r="J46" s="16" t="s">
        <v>21385</v>
      </c>
      <c r="K46" s="21">
        <f>IF(FLOW_THRU_100PCT="Y",1,D1L113C4)</f>
        <v>0.65355798052971348</v>
      </c>
      <c r="L46" s="16" t="s">
        <v>21374</v>
      </c>
      <c r="M46" s="15">
        <f>IF(D1L139C2&lt;&gt;0,D1L139C2*D1L139C4,D1L139C3*D1L139C4)</f>
        <v>11201.330228298759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11201.330228298759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395562958</v>
      </c>
      <c r="V46" s="16" t="s">
        <v>21376</v>
      </c>
      <c r="W46" s="33">
        <f>IF(D1L139C9=0,0,D1L139C7/D1L139C9)</f>
        <v>2.8317439744443306E-5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4595.5098761870777</v>
      </c>
      <c r="J47" s="16" t="s">
        <v>21385</v>
      </c>
      <c r="K47" s="21">
        <f>IF(FLOW_THRU_100PCT="Y",1,D1L113C4)</f>
        <v>0.65355798052971348</v>
      </c>
      <c r="L47" s="16" t="s">
        <v>21390</v>
      </c>
      <c r="M47" s="15">
        <f>IF(D1L140C2&lt;&gt;0,D1L140C2*D1L140C4,D1L140C3*D1L140C4)</f>
        <v>3003.43215418518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3003.43215418518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395562958</v>
      </c>
      <c r="V47" s="16" t="s">
        <v>21392</v>
      </c>
      <c r="W47" s="33">
        <f>IF(D1L140C9=0,0,D1L140C7/D1L140C9)</f>
        <v>7.5928043651275861E-6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122.73543784493823</v>
      </c>
      <c r="J48" s="16" t="s">
        <v>21385</v>
      </c>
      <c r="K48" s="21">
        <f>IF(FLOW_THRU_100PCT="Y",1,D1L113C4)</f>
        <v>0.65355798052971348</v>
      </c>
      <c r="L48" s="16" t="s">
        <v>21405</v>
      </c>
      <c r="M48" s="15">
        <f>IF(D1L141C2&lt;&gt;0,D1L141C2*D1L141C4,D1L141C3*D1L141C4)</f>
        <v>80.214724897368001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80.214724897368001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395562958</v>
      </c>
      <c r="V48" s="16" t="s">
        <v>21407</v>
      </c>
      <c r="W48" s="33">
        <f>IF(D1L141C9=0,0,D1L141C7/D1L141C9)</f>
        <v>2.027862399020891E-7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0.50677518454462678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411842888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935.24567458043998</v>
      </c>
      <c r="J50" s="16" t="s">
        <v>21445</v>
      </c>
      <c r="K50" s="21">
        <f>IF(FLOW_THRU_100PCT="Y",1,INDEX(VariabilityMatrix,D1L143C1,D1L143C8))</f>
        <v>0.50045780545141516</v>
      </c>
      <c r="L50" s="16" t="s">
        <v>21434</v>
      </c>
      <c r="M50" s="15">
        <f>IF(D1L143C2&lt;&gt;0,D1L143C2*D1L143C4,D1L143C3*D1L143C4)</f>
        <v>468.05099785845539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468.05099785845539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402384102.33333331</v>
      </c>
      <c r="V50" s="16" t="s">
        <v>21436</v>
      </c>
      <c r="W50" s="33">
        <f>IF(D1L143C9=0,0,D1L143C7/D1L143C9)</f>
        <v>1.1631945574995006E-6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35017.846594767419</v>
      </c>
      <c r="J51" s="16" t="s">
        <v>21461</v>
      </c>
      <c r="K51" s="21">
        <f>IF(FLOW_THRU_100PCT="Y",1,INDEX(VariabilityMatrix,D1L144C1,D1L144C8))</f>
        <v>0.50045780545141516</v>
      </c>
      <c r="L51" s="16" t="s">
        <v>21450</v>
      </c>
      <c r="M51" s="15">
        <f>IF(D1L144C2&lt;&gt;0,D1L144C2*D1L144C4,D1L144C3*D1L144C4)</f>
        <v>17524.954658451614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17524.954658451614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402384102.33333331</v>
      </c>
      <c r="V51" s="16" t="s">
        <v>21452</v>
      </c>
      <c r="W51" s="33">
        <f>IF(D1L144C9=0,0,D1L144C7/D1L144C9)</f>
        <v>4.355280081103705E-5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2307.7887212068949</v>
      </c>
      <c r="J52" s="16" t="s">
        <v>21476</v>
      </c>
      <c r="K52" s="21">
        <f>IF(FLOW_THRU_100PCT="Y",1,INDEX(VariabilityMatrix,D1L145C1,D1L145C8))</f>
        <v>0.50045780545141516</v>
      </c>
      <c r="L52" s="16" t="s">
        <v>21465</v>
      </c>
      <c r="M52" s="15">
        <f>IF(D1L145C2&lt;&gt;0,D1L145C2*D1L145C4,D1L145C3*D1L145C4)</f>
        <v>1154.9508788607304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1154.9508788607304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402384102.33333331</v>
      </c>
      <c r="V52" s="16" t="s">
        <v>21467</v>
      </c>
      <c r="W52" s="33">
        <f>IF(D1L145C9=0,0,D1L145C7/D1L145C9)</f>
        <v>2.870269655693241E-6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1154.4206630496124</v>
      </c>
      <c r="J53" s="16" t="s">
        <v>21492</v>
      </c>
      <c r="K53" s="21">
        <f>IF(FLOW_THRU_100PCT="Y",1,D1L144C4)</f>
        <v>0.50045780545141516</v>
      </c>
      <c r="L53" s="16" t="s">
        <v>21481</v>
      </c>
      <c r="M53" s="15">
        <f>IF(D1L146C2&lt;&gt;0,D1L146C2*D1L146C4,D1L146C3*D1L146C4)</f>
        <v>577.73883159757656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577.73883159757656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402384102.33333331</v>
      </c>
      <c r="V53" s="16" t="s">
        <v>21483</v>
      </c>
      <c r="W53" s="33">
        <f>IF(D1L146C9=0,0,D1L146C7/D1L146C9)</f>
        <v>1.4357894068065844E-6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0.49657227976307533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395562958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101.48411143421441</v>
      </c>
      <c r="J55" s="16" t="s">
        <v>21524</v>
      </c>
      <c r="K55" s="21">
        <f>IF(FLOW_THRU_100PCT="Y",1,INDEX(VariabilityMatrix,D1L148C1,D1L148C8))</f>
        <v>0.50045780545141516</v>
      </c>
      <c r="L55" s="16" t="s">
        <v>21513</v>
      </c>
      <c r="M55" s="15">
        <f>IF(D1L148C2&lt;&gt;0,D1L148C2*D1L148C4,D1L148C3*D1L148C4)</f>
        <v>50.788515696553816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50.788515696553816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402384102.33333331</v>
      </c>
      <c r="V55" s="16" t="s">
        <v>21515</v>
      </c>
      <c r="W55" s="33">
        <f>IF(D1L148C9=0,0,D1L148C7/D1L148C9)</f>
        <v>1.2621899175947268E-7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2081.2182459482929</v>
      </c>
      <c r="J56" s="16" t="s">
        <v>21540</v>
      </c>
      <c r="K56" s="21">
        <f>IF(FLOW_THRU_100PCT="Y",1,INDEX(VariabilityMatrix,D1L149C1,D1L149C8))</f>
        <v>0.49657227976307533</v>
      </c>
      <c r="L56" s="16" t="s">
        <v>21529</v>
      </c>
      <c r="M56" s="15">
        <f>IF(D1L149C2&lt;&gt;0,D1L149C2*D1L149C4,D1L149C3*D1L149C4)</f>
        <v>1033.4752890750526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1033.4752890750526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395562958</v>
      </c>
      <c r="V56" s="16" t="s">
        <v>21531</v>
      </c>
      <c r="W56" s="33">
        <f>IF(D1L149C9=0,0,D1L149C7/D1L149C9)</f>
        <v>2.6126695338218514E-6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0.49657227976307533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395562958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0.49657227976307533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395562958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0.49657227976307533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395562958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0.49657227976307533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395562958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0.49657227976307533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395562958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1510.6912364412319</v>
      </c>
      <c r="J62" s="16" t="s">
        <v>21492</v>
      </c>
      <c r="K62" s="21">
        <f>IF(FLOW_THRU_100PCT="Y",1,D1L144C4)</f>
        <v>0.50045780545141516</v>
      </c>
      <c r="L62" s="16" t="s">
        <v>21625</v>
      </c>
      <c r="M62" s="15">
        <f>IF(D1L155C2&lt;&gt;0,D1L155C2*D1L155C4,D1L155C3*D1L155C4)</f>
        <v>756.03722090406382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756.03722090406382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395562958</v>
      </c>
      <c r="V62" s="16" t="s">
        <v>21627</v>
      </c>
      <c r="W62" s="33">
        <f>IF(D1L155C9=0,0,D1L155C7/D1L155C9)</f>
        <v>1.9112942848002058E-6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20.131074131219567</v>
      </c>
      <c r="J63" s="16" t="s">
        <v>21492</v>
      </c>
      <c r="K63" s="21">
        <f>IF(FLOW_THRU_100PCT="Y",1,D1L144C4)</f>
        <v>0.50045780545141516</v>
      </c>
      <c r="L63" s="16" t="s">
        <v>21640</v>
      </c>
      <c r="M63" s="15">
        <f>IF(D1L156C2&lt;&gt;0,D1L156C2*D1L156C4,D1L156C3*D1L156C4)</f>
        <v>10.074753181089898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10.074753181089898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402384102.33333331</v>
      </c>
      <c r="V63" s="16" t="s">
        <v>21642</v>
      </c>
      <c r="W63" s="33">
        <f>IF(D1L156C9=0,0,D1L156C7/D1L156C9)</f>
        <v>2.5037652140501352E-8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515207.17128385999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168788.2690521107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406222.48218778992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406222.48218778992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9.9007167552646563E-4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E6074-4DA1-49F7-82F0-057B61A3500F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395562958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30868.279029245099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15434.13951462255</v>
      </c>
      <c r="N9" s="16" t="s">
        <v>4251</v>
      </c>
      <c r="O9" s="32">
        <f>1</f>
        <v>1</v>
      </c>
      <c r="P9" s="16" t="s">
        <v>21745</v>
      </c>
      <c r="Q9" s="15">
        <f>D1L202C5*D1L202C6</f>
        <v>15434.13951462255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395562958</v>
      </c>
      <c r="V9" s="16" t="s">
        <v>21746</v>
      </c>
      <c r="W9" s="33">
        <f>IF(D1L202C9=0,0,D1L202C7/D1L202C9)</f>
        <v>3.9018161843714772E-5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395562958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121.42671876832597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60.713359384162985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60.713359384162985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395562958</v>
      </c>
      <c r="V11" s="16" t="s">
        <v>21771</v>
      </c>
      <c r="W11" s="33">
        <f>IF(D1L204C9=0,0,D1L204C7/D1L204C9)</f>
        <v>1.534859575606748E-7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395562958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23.02091379802571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11.510456899012855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11.510456899012855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395562958</v>
      </c>
      <c r="V13" s="16" t="s">
        <v>21795</v>
      </c>
      <c r="W13" s="33">
        <f>IF(D1L206C9=0,0,D1L206C7/D1L206C9)</f>
        <v>2.9098925129922947E-8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395562958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38213.945650345602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19106.972825172801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19106.972825172801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395562958</v>
      </c>
      <c r="V15" s="16" t="s">
        <v>21819</v>
      </c>
      <c r="W15" s="33">
        <f>IF(D1L208C9=0,0,D1L208C7/D1L208C9)</f>
        <v>4.8303240833720332E-5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395562958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395562958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395562958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395562958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157908.69664700073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78954.348323500366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78954.348323500366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395562958</v>
      </c>
      <c r="V20" s="16" t="s">
        <v>21879</v>
      </c>
      <c r="W20" s="33">
        <f>IF(D1L213C9=0,0,D1L213C7/D1L213C9)</f>
        <v>1.9959995425936815E-4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395562958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174520.22770104665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87260.113850523325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87260.113850523325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395562958</v>
      </c>
      <c r="V22" s="16" t="s">
        <v>21903</v>
      </c>
      <c r="W22" s="33">
        <f>IF(D1L215C9=0,0,D1L215C7/D1L215C9)</f>
        <v>2.2059728315239094E-4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395562958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78115.425447449234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39057.712723724617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39057.712723724617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395562958</v>
      </c>
      <c r="V24" s="16" t="s">
        <v>21927</v>
      </c>
      <c r="W24" s="33">
        <f>IF(D1L217C9=0,0,D1L217C7/D1L217C9)</f>
        <v>9.8739560754636225E-5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300.88826635974891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150.44413317987446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150.44413317987446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395562958</v>
      </c>
      <c r="V25" s="16" t="s">
        <v>21939</v>
      </c>
      <c r="W25" s="33">
        <f>IF(D1L218C9=0,0,D1L218C7/D1L218C9)</f>
        <v>3.8032917424961329E-7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395562958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338.3876942146731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169.19384710733655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169.19384710733655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395562958</v>
      </c>
      <c r="V27" s="16" t="s">
        <v>21963</v>
      </c>
      <c r="W27" s="33">
        <f>IF(D1L220C9=0,0,D1L220C7/D1L220C9)</f>
        <v>4.2772924937864518E-7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395562958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628.22152261193798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314.11076130596899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314.11076130596899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395562958</v>
      </c>
      <c r="V29" s="16" t="s">
        <v>21987</v>
      </c>
      <c r="W29" s="33">
        <f>IF(D1L222C9=0,0,D1L222C7/D1L222C9)</f>
        <v>7.9408537870719686E-7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395562958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95027.889148131551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47513.944574065776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47513.944574065776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395562958</v>
      </c>
      <c r="V31" s="16" t="s">
        <v>22011</v>
      </c>
      <c r="W31" s="33">
        <f>IF(D1L224C9=0,0,D1L224C7/D1L224C9)</f>
        <v>1.2011727491952312E-4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395562958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13922.109012900784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6961.0545064503922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6961.0545064503922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395562958</v>
      </c>
      <c r="V33" s="16" t="s">
        <v>22035</v>
      </c>
      <c r="W33" s="33">
        <f>IF(D1L226C9=0,0,D1L226C7/D1L226C9)</f>
        <v>1.7597842178261778E-5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395562958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28864.57918565784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14432.28959282892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14432.28959282892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395562958</v>
      </c>
      <c r="V35" s="16" t="s">
        <v>22059</v>
      </c>
      <c r="W35" s="33">
        <f>IF(D1L228C9=0,0,D1L228C7/D1L228C9)</f>
        <v>3.6485442584916965E-5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395562958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26526.38098975709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26526.38098975709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26526.38098975709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395562958</v>
      </c>
      <c r="V37" s="16" t="s">
        <v>22083</v>
      </c>
      <c r="W37" s="33">
        <f>IF(D1L230C9=0,0,D1L230C7/D1L230C9)</f>
        <v>6.7059820575406584E-5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-15796.187562126639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-15796.187562126639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-15796.187562126639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395562958</v>
      </c>
      <c r="V38" s="16" t="s">
        <v>22095</v>
      </c>
      <c r="W38" s="33">
        <f>IF(D1L231C9=0,0,D1L231C7/D1L231C9)</f>
        <v>-3.9933434722992032E-5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624.99046424873654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312.49523212436827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312.49523212436827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395562958</v>
      </c>
      <c r="V39" s="16" t="s">
        <v>22107</v>
      </c>
      <c r="W39" s="33">
        <f>IF(D1L232C9=0,0,D1L232C7/D1L232C9)</f>
        <v>7.9000125215053189E-7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-267.8530561066014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-267.8530561066014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-267.8530561066014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395562958</v>
      </c>
      <c r="V40" s="16" t="s">
        <v>22119</v>
      </c>
      <c r="W40" s="33">
        <f>IF(D1L233C9=0,0,D1L233C7/D1L233C9)</f>
        <v>-6.7714393041474169E-7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629940.42777330265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320201.3840724132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320201.3840724132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8.0948273238570876E-4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74903.51118816869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37451.755594084345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37451.755594084345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395562958</v>
      </c>
      <c r="V42" s="16" t="s">
        <v>22140</v>
      </c>
      <c r="W42" s="33">
        <f>IF(D1L235C9=0,0,D1L235C7/D1L235C9)</f>
        <v>9.4679632752883665E-5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187104.37261862599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93552.186309312994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93552.186309312994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395562958</v>
      </c>
      <c r="V43" s="16" t="s">
        <v>22151</v>
      </c>
      <c r="W43" s="33">
        <f>IF(D1L236C9=0,0,D1L236C7/D1L236C9)</f>
        <v>2.3650391023042404E-4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542.26567957583597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271.13283978791799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271.13283978791799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395562958</v>
      </c>
      <c r="V44" s="16" t="s">
        <v>22162</v>
      </c>
      <c r="W44" s="33">
        <f>IF(D1L237C9=0,0,D1L237C7/D1L237C9)</f>
        <v>6.8543536320688038E-7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164.69021553337518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82.34510776668759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82.34510776668759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395562958</v>
      </c>
      <c r="V45" s="16" t="s">
        <v>22173</v>
      </c>
      <c r="W45" s="33">
        <f>IF(D1L238C9=0,0,D1L238C7/D1L238C9)</f>
        <v>2.0817193850261276E-7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197462.31375733067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98731.156878665337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98731.156878665337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395562958</v>
      </c>
      <c r="V46" s="16" t="s">
        <v>22184</v>
      </c>
      <c r="W46" s="33">
        <f>IF(D1L239C9=0,0,D1L239C7/D1L239C9)</f>
        <v>2.4959656833859893E-4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395562958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217033.07845717587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108516.53922858794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108516.53922858794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395562958</v>
      </c>
      <c r="V48" s="16" t="s">
        <v>22206</v>
      </c>
      <c r="W48" s="33">
        <f>IF(D1L241C9=0,0,D1L241C7/D1L241C9)</f>
        <v>2.7433443155864949E-4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550289.77761554602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275144.88880777301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275144.88880777301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395562958</v>
      </c>
      <c r="V49" s="16" t="s">
        <v>22217</v>
      </c>
      <c r="W49" s="33">
        <f>IF(D1L242C9=0,0,D1L242C7/D1L242C9)</f>
        <v>6.9557799395304602E-4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198179.90367182682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99089.951835913409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99089.951835913409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395562958</v>
      </c>
      <c r="V50" s="16" t="s">
        <v>22228</v>
      </c>
      <c r="W50" s="33">
        <f>IF(D1L243C9=0,0,D1L243C7/D1L243C9)</f>
        <v>2.5050361726719977E-4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1147.0593662249701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573.52968311248503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573.52968311248503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395562958</v>
      </c>
      <c r="V51" s="16" t="s">
        <v>22239</v>
      </c>
      <c r="W51" s="33">
        <f>IF(D1L244C9=0,0,D1L244C7/D1L244C9)</f>
        <v>1.4499074585049621E-6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482.85516573268842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241.42758286634421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241.42758286634421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395562958</v>
      </c>
      <c r="V52" s="16" t="s">
        <v>22250</v>
      </c>
      <c r="W52" s="33">
        <f>IF(D1L245C9=0,0,D1L245C7/D1L245C9)</f>
        <v>6.1033920892649463E-7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1614.9515377948017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807.47576889740083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807.47576889740083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395562958</v>
      </c>
      <c r="V53" s="16" t="s">
        <v>22261</v>
      </c>
      <c r="W53" s="33">
        <f>IF(D1L246C9=0,0,D1L246C7/D1L246C9)</f>
        <v>2.0413331242643828E-6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172547.29798424989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86273.648992124945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86273.648992124945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395562958</v>
      </c>
      <c r="V54" s="16" t="s">
        <v>22272</v>
      </c>
      <c r="W54" s="33">
        <f>IF(D1L247C9=0,0,D1L247C7/D1L247C9)</f>
        <v>2.1810345798891752E-4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14548.80647769998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7274.40323884999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7274.40323884999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395562958</v>
      </c>
      <c r="V55" s="16" t="s">
        <v>22283</v>
      </c>
      <c r="W55" s="33">
        <f>IF(D1L248C9=0,0,D1L248C7/D1L248C9)</f>
        <v>1.83900011154482E-5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72563.835825742543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36281.917912871271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36281.917912871271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395562958</v>
      </c>
      <c r="V56" s="16" t="s">
        <v>22294</v>
      </c>
      <c r="W56" s="33">
        <f>IF(D1L249C9=0,0,D1L249C7/D1L249C9)</f>
        <v>9.1722233285734684E-5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35594.557918268074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35594.557918268074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35594.557918268074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395562958</v>
      </c>
      <c r="V57" s="16" t="s">
        <v>22305</v>
      </c>
      <c r="W57" s="33">
        <f>IF(D1L250C9=0,0,D1L250C7/D1L250C9)</f>
        <v>8.9984557953144025E-5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1724179.2774794963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879886.91769888217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879886.91769888217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2.2243915915374519E-3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2.2243915915374519E-3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E5A6D-BA86-4EF6-9CB8-E0F0C4D9154F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7771.4889157599991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0.89358048701326431</v>
      </c>
      <c r="L8" s="16" t="s">
        <v>22353</v>
      </c>
      <c r="M8" s="15">
        <f>IF(D2L101C2&lt;&gt;0,D2L101C2*D2L101C4,D2L101C3*D2L101C4)</f>
        <v>6944.4508501630053</v>
      </c>
      <c r="N8" s="16" t="s">
        <v>4251</v>
      </c>
      <c r="O8" s="32">
        <f>1</f>
        <v>1</v>
      </c>
      <c r="P8" s="16" t="s">
        <v>22354</v>
      </c>
      <c r="Q8" s="15">
        <f>D2L101C5*D2L101C6</f>
        <v>6944.4508501630053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197487.51599999997</v>
      </c>
      <c r="V8" s="16" t="s">
        <v>22355</v>
      </c>
      <c r="W8" s="33">
        <f>IF(D2L101C9=0,0,D2L101C7/D2L101C9)</f>
        <v>3.516399917736069E-2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2331.3901646799995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197487.51599999997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32.647813999999997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0.89358048701326431</v>
      </c>
      <c r="L10" s="16" t="s">
        <v>22366</v>
      </c>
      <c r="M10" s="15">
        <f>IF(D2L103C2&lt;&gt;0,D2L103C2*D2L103C4,D2L103C3*D2L103C4)</f>
        <v>29.173449534038465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29.173449534038465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197487.51599999997</v>
      </c>
      <c r="V10" s="16" t="s">
        <v>22368</v>
      </c>
      <c r="W10" s="33">
        <f>IF(D2L103C9=0,0,D2L103C7/D2L103C9)</f>
        <v>1.4772300611669281E-4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4002.9681893999996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0.89358048701326431</v>
      </c>
      <c r="L11" s="16" t="s">
        <v>22373</v>
      </c>
      <c r="M11" s="15">
        <f>IF(D2L104C2&lt;&gt;0,D2L104C2*D2L104C4,D2L104C3*D2L104C4)</f>
        <v>3576.9742641826565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3576.9742641826565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197487.51599999997</v>
      </c>
      <c r="V11" s="16" t="s">
        <v>22375</v>
      </c>
      <c r="W11" s="33">
        <f>IF(D2L104C9=0,0,D2L104C7/D2L104C9)</f>
        <v>1.8112406984665586E-2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9416.8116490400007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0.89358048701326431</v>
      </c>
      <c r="L12" s="16" t="s">
        <v>22380</v>
      </c>
      <c r="M12" s="15">
        <f>IF(D2L105C2&lt;&gt;0,D2L105C2*D2L105C4,D2L105C3*D2L105C4)</f>
        <v>8414.6791394613447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8414.6791394613447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197487.51599999997</v>
      </c>
      <c r="V12" s="16" t="s">
        <v>22382</v>
      </c>
      <c r="W12" s="33">
        <f>IF(D2L105C9=0,0,D2L105C7/D2L105C9)</f>
        <v>4.2608663625407828E-2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449.55169627999993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0.89358048701326431</v>
      </c>
      <c r="L13" s="16" t="s">
        <v>22387</v>
      </c>
      <c r="M13" s="15">
        <f>IF(D2L106C2&lt;&gt;0,D2L106C2*D2L106C4,D2L106C3*D2L106C4)</f>
        <v>401.71062369952142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401.71062369952142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197487.51599999997</v>
      </c>
      <c r="V13" s="16" t="s">
        <v>22389</v>
      </c>
      <c r="W13" s="33">
        <f>IF(D2L106C9=0,0,D2L106C7/D2L106C9)</f>
        <v>2.0341064176407054E-3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363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0.88480307296721894</v>
      </c>
      <c r="L14" s="16" t="s">
        <v>22394</v>
      </c>
      <c r="M14" s="15">
        <f>IF(D2L107C2&lt;&gt;0,D2L107C2*D2L107C4,D2L107C3*D2L107C4)</f>
        <v>321.18351548710046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321.18351548710046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179836.08000000002</v>
      </c>
      <c r="V14" s="16" t="s">
        <v>22396</v>
      </c>
      <c r="W14" s="33">
        <f>IF(D2L107C9=0,0,D2L107C7/D2L107C9)</f>
        <v>1.7859792956291109E-3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21212.336913279996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0.89358048701326431</v>
      </c>
      <c r="L15" s="16" t="s">
        <v>22402</v>
      </c>
      <c r="M15" s="15">
        <f>IF(D2L108C2&lt;&gt;0,D2L108C2*D2L108C4,D2L108C3*D2L108C4)</f>
        <v>18954.930349658182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18954.930349658182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197487.51599999997</v>
      </c>
      <c r="V15" s="16" t="s">
        <v>22404</v>
      </c>
      <c r="W15" s="33">
        <f>IF(D2L108C9=0,0,D2L108C7/D2L108C9)</f>
        <v>9.5980397817440694E-2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1076.9654686000001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0.89358048701326431</v>
      </c>
      <c r="L16" s="16" t="s">
        <v>22409</v>
      </c>
      <c r="M16" s="15">
        <f>IF(D2L109C2&lt;&gt;0,D2L109C2*D2L109C4,D2L109C3*D2L109C4)</f>
        <v>962.35532792805657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962.35532792805657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197487.51599999997</v>
      </c>
      <c r="V16" s="16" t="s">
        <v>22411</v>
      </c>
      <c r="W16" s="33">
        <f>IF(D2L109C9=0,0,D2L109C7/D2L109C9)</f>
        <v>4.872993227217748E-3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44325.770646359997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0.84886128584880538</v>
      </c>
      <c r="L17" s="16" t="s">
        <v>22416</v>
      </c>
      <c r="M17" s="15">
        <f>SUMIF(D2L101C2:D2L109C2,"&lt;&gt;0",D2L101C5:D2L109C5)</f>
        <v>39605.457520113901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39605.457520113901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0.20070626955147905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2331.3901646799995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22036.468264480001</v>
      </c>
      <c r="H19" s="16" t="s">
        <v>22431</v>
      </c>
      <c r="I19" s="15">
        <f>SUM(D2L101C3:D2L107C3)</f>
        <v>2331.3901646799995</v>
      </c>
      <c r="J19" s="16" t="s">
        <v>22432</v>
      </c>
      <c r="K19" s="21">
        <f>D2L112C5/SUM(D2L112C2,D2L112C3)</f>
        <v>0.80795659166205802</v>
      </c>
      <c r="L19" s="16" t="s">
        <v>22426</v>
      </c>
      <c r="M19" s="15">
        <f>SUM(D2L101C5:D2L107C5)</f>
        <v>19688.171842527667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19688.171842527667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9.9852878506820619E-2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44325.770646359997</v>
      </c>
      <c r="H20" s="16" t="s">
        <v>22438</v>
      </c>
      <c r="I20" s="15">
        <f>SUM(D2L110C3:D2L111C3)</f>
        <v>2331.3901646799995</v>
      </c>
      <c r="J20" s="16" t="s">
        <v>22439</v>
      </c>
      <c r="K20" s="21">
        <f>D2L113C5/SUM(D2L113C2,D2L113C3)</f>
        <v>0.84886128584880538</v>
      </c>
      <c r="L20" s="16" t="s">
        <v>22433</v>
      </c>
      <c r="M20" s="15">
        <f>SUM(D2L110C5:D2L111C5)</f>
        <v>39605.457520113901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39605.457520113901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0.20070626955147905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1307.9271340992436</v>
      </c>
      <c r="J21" s="16" t="s">
        <v>22446</v>
      </c>
      <c r="K21" s="21">
        <f>IF(FLOW_THRU_100PCT="Y",1,INDEX(VariabilityMatrix,D2L114C1,D2L114C8))</f>
        <v>0.50677518454462678</v>
      </c>
      <c r="L21" s="16" t="s">
        <v>22440</v>
      </c>
      <c r="M21" s="15">
        <f>IF(D2L114C2&lt;&gt;0,D2L114C2*D2L114C4,D2L114C3*D2L114C4)</f>
        <v>662.825014754069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662.825014754069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197487.51599999997</v>
      </c>
      <c r="V21" s="16" t="s">
        <v>22442</v>
      </c>
      <c r="W21" s="33">
        <f>IF(D2L114C9=0,0,D2L114C7/D2L114C9)</f>
        <v>3.3562881754716539E-3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2.8838466241409249</v>
      </c>
      <c r="J22" s="16" t="s">
        <v>22453</v>
      </c>
      <c r="K22" s="21">
        <f>IF(FLOW_THRU_100PCT="Y",1,INDEX(VariabilityMatrix,D2L115C1,D2L115C8))</f>
        <v>0.50677518454462678</v>
      </c>
      <c r="L22" s="16" t="s">
        <v>22447</v>
      </c>
      <c r="M22" s="15">
        <f>IF(D2L115C2&lt;&gt;0,D2L115C2*D2L115C4,D2L115C3*D2L115C4)</f>
        <v>1.461461905147416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1.461461905147416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197487.51599999997</v>
      </c>
      <c r="V22" s="16" t="s">
        <v>22449</v>
      </c>
      <c r="W22" s="33">
        <f>IF(D2L115C9=0,0,D2L115C7/D2L115C9)</f>
        <v>7.4002748869828113E-6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109.21455983593603</v>
      </c>
      <c r="J23" s="16" t="s">
        <v>22460</v>
      </c>
      <c r="K23" s="21">
        <f>IF(FLOW_THRU_100PCT="Y",1,INDEX(VariabilityMatrix,D2L116C1,D2L116C8))</f>
        <v>0.50677518454462678</v>
      </c>
      <c r="L23" s="16" t="s">
        <v>22454</v>
      </c>
      <c r="M23" s="15">
        <f>IF(D2L116C2&lt;&gt;0,D2L116C2*D2L116C4,D2L116C3*D2L116C4)</f>
        <v>55.347228715816662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55.347228715816662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197487.51599999997</v>
      </c>
      <c r="V23" s="16" t="s">
        <v>22456</v>
      </c>
      <c r="W23" s="33">
        <f>IF(D2L116C9=0,0,D2L116C7/D2L116C9)</f>
        <v>2.8025684780913783E-4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7344.8148461067613</v>
      </c>
      <c r="J24" s="16" t="s">
        <v>22467</v>
      </c>
      <c r="K24" s="21">
        <f>IF(FLOW_THRU_100PCT="Y",1,INDEX(VariabilityMatrix,D2L117C1,D2L117C8))</f>
        <v>0.50677518454462678</v>
      </c>
      <c r="L24" s="16" t="s">
        <v>22461</v>
      </c>
      <c r="M24" s="15">
        <f>IF(D2L117C2&lt;&gt;0,D2L117C2*D2L117C4,D2L117C3*D2L117C4)</f>
        <v>3722.1698990818686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3722.1698990818686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197487.51599999997</v>
      </c>
      <c r="V24" s="16" t="s">
        <v>22463</v>
      </c>
      <c r="W24" s="33">
        <f>IF(D2L117C9=0,0,D2L117C7/D2L117C9)</f>
        <v>1.8847621229292635E-2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3221.858901101758</v>
      </c>
      <c r="J25" s="16" t="s">
        <v>22474</v>
      </c>
      <c r="K25" s="21">
        <f>IF(FLOW_THRU_100PCT="Y",1,INDEX(VariabilityMatrix,D2L118C1,D2L118C8))</f>
        <v>0.50677518454462678</v>
      </c>
      <c r="L25" s="16" t="s">
        <v>22468</v>
      </c>
      <c r="M25" s="15">
        <f>IF(D2L118C2&lt;&gt;0,D2L118C2*D2L118C4,D2L118C3*D2L118C4)</f>
        <v>1632.7581391825918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1632.7581391825918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197487.51599999997</v>
      </c>
      <c r="V25" s="16" t="s">
        <v>22470</v>
      </c>
      <c r="W25" s="33">
        <f>IF(D2L118C9=0,0,D2L118C7/D2L118C9)</f>
        <v>8.2676524180019164E-3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86.048398013547853</v>
      </c>
      <c r="J26" s="16" t="s">
        <v>22481</v>
      </c>
      <c r="K26" s="21">
        <f>IF(FLOW_THRU_100PCT="Y",1,INDEX(VariabilityMatrix,D2L119C1,D2L119C8))</f>
        <v>0.50677518454462678</v>
      </c>
      <c r="L26" s="16" t="s">
        <v>22475</v>
      </c>
      <c r="M26" s="15">
        <f>IF(D2L119C2&lt;&gt;0,D2L119C2*D2L119C4,D2L119C3*D2L119C4)</f>
        <v>43.60719278308521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43.60719278308521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197487.51599999997</v>
      </c>
      <c r="V26" s="16" t="s">
        <v>22477</v>
      </c>
      <c r="W26" s="33">
        <f>IF(D2L119C9=0,0,D2L119C7/D2L119C9)</f>
        <v>2.2080987024559678E-4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4.2763422020339803</v>
      </c>
      <c r="J27" s="16" t="s">
        <v>22488</v>
      </c>
      <c r="K27" s="21">
        <f>IF(FLOW_THRU_100PCT="Y",1,INDEX(VariabilityMatrix,D2L120C1,D2L120C8))</f>
        <v>0.49657227976307533</v>
      </c>
      <c r="L27" s="16" t="s">
        <v>22482</v>
      </c>
      <c r="M27" s="15">
        <f>IF(D2L120C2&lt;&gt;0,D2L120C2*D2L120C4,D2L120C3*D2L120C4)</f>
        <v>2.1235129963110633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2.1235129963110633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179836.08000000002</v>
      </c>
      <c r="V27" s="16" t="s">
        <v>22484</v>
      </c>
      <c r="W27" s="33">
        <f>IF(D2L120C9=0,0,D2L120C7/D2L120C9)</f>
        <v>1.1808047619315674E-5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1236.409941419015</v>
      </c>
      <c r="J28" s="16" t="s">
        <v>22495</v>
      </c>
      <c r="K28" s="21">
        <f>IF(FLOW_THRU_100PCT="Y",1,INDEX(VariabilityMatrix,D2L121C1,D2L121C8))</f>
        <v>0.50677518454462678</v>
      </c>
      <c r="L28" s="16" t="s">
        <v>22489</v>
      </c>
      <c r="M28" s="15">
        <f>IF(D2L121C2&lt;&gt;0,D2L121C2*D2L121C4,D2L121C3*D2L121C4)</f>
        <v>626.58187623543256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626.58187623543256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197487.51599999997</v>
      </c>
      <c r="V28" s="16" t="s">
        <v>22491</v>
      </c>
      <c r="W28" s="33">
        <f>IF(D2L121C9=0,0,D2L121C7/D2L121C9)</f>
        <v>3.1727670129560628E-3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1711.0319497425862</v>
      </c>
      <c r="J29" s="16" t="s">
        <v>22502</v>
      </c>
      <c r="K29" s="21">
        <f>IF(FLOW_THRU_100PCT="Y",1,INDEX(VariabilityMatrix,D2L122C1,D2L122C8))</f>
        <v>0.50677518454462678</v>
      </c>
      <c r="L29" s="16" t="s">
        <v>22496</v>
      </c>
      <c r="M29" s="15">
        <f>IF(D2L122C2&lt;&gt;0,D2L122C2*D2L122C4,D2L122C3*D2L122C4)</f>
        <v>867.10853209255174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867.10853209255174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197487.51599999997</v>
      </c>
      <c r="V29" s="16" t="s">
        <v>22498</v>
      </c>
      <c r="W29" s="33">
        <f>IF(D2L122C9=0,0,D2L122C7/D2L122C9)</f>
        <v>4.3907004840374412E-3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0.50677518454462678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197487.51599999997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201.56133821160915</v>
      </c>
      <c r="J31" s="16" t="s">
        <v>22516</v>
      </c>
      <c r="K31" s="21">
        <f>IF(FLOW_THRU_100PCT="Y",1,INDEX(VariabilityMatrix,D2L124C1,D2L124C8))</f>
        <v>0.49657227976307533</v>
      </c>
      <c r="L31" s="16" t="s">
        <v>22510</v>
      </c>
      <c r="M31" s="15">
        <f>IF(D2L124C2&lt;&gt;0,D2L124C2*D2L124C4,D2L124C3*D2L124C4)</f>
        <v>100.08977322783502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100.08977322783502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179836.08000000002</v>
      </c>
      <c r="V31" s="16" t="s">
        <v>22512</v>
      </c>
      <c r="W31" s="33">
        <f>IF(D2L124C9=0,0,D2L124C7/D2L124C9)</f>
        <v>5.5656113738597403E-4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0</v>
      </c>
      <c r="H32" s="16" t="s">
        <v>22522</v>
      </c>
      <c r="I32" s="15">
        <f>A2L143C44</f>
        <v>0</v>
      </c>
      <c r="J32" s="16" t="s">
        <v>22523</v>
      </c>
      <c r="K32" s="21">
        <f>IF(FLOW_THRU_100PCT="Y",1,INDEX(VariabilityMatrix,D2L125C1,D2L125C8))</f>
        <v>0.89358048701326431</v>
      </c>
      <c r="L32" s="16" t="s">
        <v>22517</v>
      </c>
      <c r="M32" s="15">
        <f>IF(D2L125C2&lt;&gt;0,D2L125C2*D2L125C4,D2L125C3*D2L125C4)</f>
        <v>0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0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197487.51599999997</v>
      </c>
      <c r="V32" s="16" t="s">
        <v>22519</v>
      </c>
      <c r="W32" s="33">
        <f>IF(D2L125C9=0,0,D2L125C7/D2L125C9)</f>
        <v>0</v>
      </c>
      <c r="X32" s="16" t="s">
        <v>22520</v>
      </c>
      <c r="Y32" s="32">
        <f>IF(D2L125C5=0,0,D2L125C7/D2L125C5)</f>
        <v>0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633.75715690980633</v>
      </c>
      <c r="J33" s="16" t="s">
        <v>22531</v>
      </c>
      <c r="K33" s="21">
        <f>IF(FLOW_THRU_100PCT="Y",1,INDEX(VariabilityMatrix,D2L126C1,D2L126C8))</f>
        <v>0.50677518454462678</v>
      </c>
      <c r="L33" s="16" t="s">
        <v>22525</v>
      </c>
      <c r="M33" s="15">
        <f>IF(D2L126C2&lt;&gt;0,D2L126C2*D2L126C4,D2L126C3*D2L126C4)</f>
        <v>321.17240014944508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321.17240014944508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197487.51599999997</v>
      </c>
      <c r="V33" s="16" t="s">
        <v>22527</v>
      </c>
      <c r="W33" s="33">
        <f>IF(D2L126C9=0,0,D2L126C7/D2L126C9)</f>
        <v>1.6262921659789631E-3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4661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0.88480307296721894</v>
      </c>
      <c r="L34" s="16" t="s">
        <v>22532</v>
      </c>
      <c r="M34" s="15">
        <f>IF(D2L127C2&lt;&gt;0,D2L127C2*D2L127C4,D2L127C3*D2L127C4)</f>
        <v>4124.067123100207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4124.067123100207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179836.08000000002</v>
      </c>
      <c r="V34" s="16" t="s">
        <v>22534</v>
      </c>
      <c r="W34" s="33">
        <f>IF(D2L127C9=0,0,D2L127C7/D2L127C9)</f>
        <v>2.2932367760130263E-2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27.536336113097263</v>
      </c>
      <c r="J35" s="16" t="s">
        <v>22546</v>
      </c>
      <c r="K35" s="21">
        <f>IF(FLOW_THRU_100PCT="Y",1,INDEX(VariabilityMatrix,D2L128C1,D2L128C8))</f>
        <v>0.49657227976307533</v>
      </c>
      <c r="L35" s="16" t="s">
        <v>22540</v>
      </c>
      <c r="M35" s="15">
        <f>IF(D2L128C2&lt;&gt;0,D2L128C2*D2L128C4,D2L128C3*D2L128C4)</f>
        <v>13.673781200003008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13.673781200003008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179836.08000000002</v>
      </c>
      <c r="V35" s="16" t="s">
        <v>22542</v>
      </c>
      <c r="W35" s="33">
        <f>IF(D2L128C9=0,0,D2L128C7/D2L128C9)</f>
        <v>7.6034693371891814E-5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27239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0.88480307296721894</v>
      </c>
      <c r="L36" s="16" t="s">
        <v>22547</v>
      </c>
      <c r="M36" s="15">
        <f>IF(D2L129C2&lt;&gt;0,D2L129C2*D2L129C4,D2L129C3*D2L129C4)</f>
        <v>24101.150904554077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24101.150904554077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179836.08000000002</v>
      </c>
      <c r="V36" s="16" t="s">
        <v>22549</v>
      </c>
      <c r="W36" s="33">
        <f>IF(D2L129C9=0,0,D2L129C7/D2L129C9)</f>
        <v>0.13401732791636736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0.49657227976307533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179836.08000000002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0.88480307296721894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179836.08000000002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0.49657227976307533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179836.08000000002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18418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0.88480307296721894</v>
      </c>
      <c r="L40" s="16" t="s">
        <v>22577</v>
      </c>
      <c r="M40" s="15">
        <f>IF(D2L133C2&lt;&gt;0,D2L133C2*D2L133C4,D2L133C3*D2L133C4)</f>
        <v>16296.302997910238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16296.302997910238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179836.08000000002</v>
      </c>
      <c r="V40" s="16" t="s">
        <v>22579</v>
      </c>
      <c r="W40" s="33">
        <f>IF(D2L133C9=0,0,D2L133C7/D2L133C9)</f>
        <v>9.0617539027264368E-2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0.49657227976307533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179836.08000000002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0.88480307296721894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179836.08000000002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0.49657227976307533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179836.08000000002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0.88480307296721894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179836.08000000002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0.49657227976307533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179836.08000000002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8542</v>
      </c>
      <c r="J46" s="16" t="s">
        <v>22628</v>
      </c>
      <c r="K46" s="21">
        <f>IF(FLOW_THRU_100PCT="Y",1,D2L113C4)</f>
        <v>0.84886128584880538</v>
      </c>
      <c r="L46" s="16" t="s">
        <v>22622</v>
      </c>
      <c r="M46" s="15">
        <f>IF(D2L139C2&lt;&gt;0,D2L139C2*D2L139C4,D2L139C3*D2L139C4)</f>
        <v>7250.9731037204956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7250.9731037204956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179836.08000000002</v>
      </c>
      <c r="V46" s="16" t="s">
        <v>22624</v>
      </c>
      <c r="W46" s="33">
        <f>IF(D2L139C9=0,0,D2L139C7/D2L139C9)</f>
        <v>4.031990190022211E-2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551.53971471787224</v>
      </c>
      <c r="J47" s="16" t="s">
        <v>22628</v>
      </c>
      <c r="K47" s="21">
        <f>IF(FLOW_THRU_100PCT="Y",1,D2L113C4)</f>
        <v>0.84886128584880538</v>
      </c>
      <c r="L47" s="16" t="s">
        <v>22630</v>
      </c>
      <c r="M47" s="15">
        <f>IF(D2L140C2&lt;&gt;0,D2L140C2*D2L140C4,D2L140C3*D2L140C4)</f>
        <v>468.1807114320963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468.1807114320963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179836.08000000002</v>
      </c>
      <c r="V47" s="16" t="s">
        <v>22632</v>
      </c>
      <c r="W47" s="33">
        <f>IF(D2L140C9=0,0,D2L140C7/D2L140C9)</f>
        <v>2.6033747590144107E-3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14.730349884687016</v>
      </c>
      <c r="J48" s="16" t="s">
        <v>22628</v>
      </c>
      <c r="K48" s="21">
        <f>IF(FLOW_THRU_100PCT="Y",1,D2L113C4)</f>
        <v>0.84886128584880538</v>
      </c>
      <c r="L48" s="16" t="s">
        <v>22636</v>
      </c>
      <c r="M48" s="15">
        <f>IF(D2L141C2&lt;&gt;0,D2L141C2*D2L141C4,D2L141C3*D2L141C4)</f>
        <v>12.504023744118221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12.504023744118221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179836.08000000002</v>
      </c>
      <c r="V48" s="16" t="s">
        <v>22638</v>
      </c>
      <c r="W48" s="33">
        <f>IF(D2L141C9=0,0,D2L141C7/D2L141C9)</f>
        <v>6.953011733862427E-5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0.50677518454462678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197487.51599999997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112.24546273355054</v>
      </c>
      <c r="J50" s="16" t="s">
        <v>22655</v>
      </c>
      <c r="K50" s="21">
        <f>IF(FLOW_THRU_100PCT="Y",1,INDEX(VariabilityMatrix,D2L143C1,D2L143C8))</f>
        <v>0.50045780545141516</v>
      </c>
      <c r="L50" s="16" t="s">
        <v>22649</v>
      </c>
      <c r="M50" s="15">
        <f>IF(D2L143C2&lt;&gt;0,D2L143C2*D2L143C4,D2L143C3*D2L143C4)</f>
        <v>56.174117951511306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56.174117951511306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191701.25999999998</v>
      </c>
      <c r="V50" s="16" t="s">
        <v>22651</v>
      </c>
      <c r="W50" s="33">
        <f>IF(D2L143C9=0,0,D2L143C7/D2L143C9)</f>
        <v>2.9302946653303848E-4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4202.7399877849803</v>
      </c>
      <c r="J51" s="16" t="s">
        <v>22662</v>
      </c>
      <c r="K51" s="21">
        <f>IF(FLOW_THRU_100PCT="Y",1,INDEX(VariabilityMatrix,D2L144C1,D2L144C8))</f>
        <v>0.50045780545141516</v>
      </c>
      <c r="L51" s="16" t="s">
        <v>22656</v>
      </c>
      <c r="M51" s="15">
        <f>IF(D2L144C2&lt;&gt;0,D2L144C2*D2L144C4,D2L144C3*D2L144C4)</f>
        <v>2103.2940311697785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2103.2940311697785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191701.25999999998</v>
      </c>
      <c r="V51" s="16" t="s">
        <v>22658</v>
      </c>
      <c r="W51" s="33">
        <f>IF(D2L144C9=0,0,D2L144C7/D2L144C9)</f>
        <v>1.0971727734965219E-2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276.97408279310548</v>
      </c>
      <c r="J52" s="16" t="s">
        <v>22669</v>
      </c>
      <c r="K52" s="21">
        <f>IF(FLOW_THRU_100PCT="Y",1,INDEX(VariabilityMatrix,D2L145C1,D2L145C8))</f>
        <v>0.50045780545141516</v>
      </c>
      <c r="L52" s="16" t="s">
        <v>22663</v>
      </c>
      <c r="M52" s="15">
        <f>IF(D2L145C2&lt;&gt;0,D2L145C2*D2L145C4,D2L145C3*D2L145C4)</f>
        <v>138.61384164155615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138.61384164155615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191701.25999999998</v>
      </c>
      <c r="V52" s="16" t="s">
        <v>22665</v>
      </c>
      <c r="W52" s="33">
        <f>IF(D2L145C9=0,0,D2L145C7/D2L145C9)</f>
        <v>7.230721469517528E-4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138.55020668372094</v>
      </c>
      <c r="J53" s="16" t="s">
        <v>22676</v>
      </c>
      <c r="K53" s="21">
        <f>IF(FLOW_THRU_100PCT="Y",1,D2L144C4)</f>
        <v>0.50045780545141516</v>
      </c>
      <c r="L53" s="16" t="s">
        <v>22670</v>
      </c>
      <c r="M53" s="15">
        <f>IF(D2L146C2&lt;&gt;0,D2L146C2*D2L146C4,D2L146C3*D2L146C4)</f>
        <v>69.338532381774982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69.338532381774982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191701.25999999998</v>
      </c>
      <c r="V53" s="16" t="s">
        <v>22672</v>
      </c>
      <c r="W53" s="33">
        <f>IF(D2L146C9=0,0,D2L146C7/D2L146C9)</f>
        <v>3.6170097359701752E-4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0.49657227976307533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179836.08000000002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12.179827565785601</v>
      </c>
      <c r="J55" s="16" t="s">
        <v>22690</v>
      </c>
      <c r="K55" s="21">
        <f>IF(FLOW_THRU_100PCT="Y",1,INDEX(VariabilityMatrix,D2L148C1,D2L148C8))</f>
        <v>0.50045780545141516</v>
      </c>
      <c r="L55" s="16" t="s">
        <v>22684</v>
      </c>
      <c r="M55" s="15">
        <f>IF(D2L148C2&lt;&gt;0,D2L148C2*D2L148C4,D2L148C3*D2L148C4)</f>
        <v>6.0954897743497138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6.0954897743497138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191701.25999999998</v>
      </c>
      <c r="V55" s="16" t="s">
        <v>22686</v>
      </c>
      <c r="W55" s="33">
        <f>IF(D2L148C9=0,0,D2L148C7/D2L148C9)</f>
        <v>3.1796816433808077E-5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249.78175405170714</v>
      </c>
      <c r="J56" s="16" t="s">
        <v>22697</v>
      </c>
      <c r="K56" s="21">
        <f>IF(FLOW_THRU_100PCT="Y",1,INDEX(VariabilityMatrix,D2L149C1,D2L149C8))</f>
        <v>0.49657227976307533</v>
      </c>
      <c r="L56" s="16" t="s">
        <v>22691</v>
      </c>
      <c r="M56" s="15">
        <f>IF(D2L149C2&lt;&gt;0,D2L149C2*D2L149C4,D2L149C3*D2L149C4)</f>
        <v>124.03469505267599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124.03469505267599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179836.08000000002</v>
      </c>
      <c r="V56" s="16" t="s">
        <v>22693</v>
      </c>
      <c r="W56" s="33">
        <f>IF(D2L149C9=0,0,D2L149C7/D2L149C9)</f>
        <v>6.8970973484673364E-4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0.49657227976307533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179836.08000000002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0.49657227976307533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179836.08000000002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0.49657227976307533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179836.08000000002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0.49657227976307533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179836.08000000002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0.49657227976307533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179836.08000000002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181.30876355876808</v>
      </c>
      <c r="J62" s="16" t="s">
        <v>22676</v>
      </c>
      <c r="K62" s="21">
        <f>IF(FLOW_THRU_100PCT="Y",1,D2L144C4)</f>
        <v>0.50045780545141516</v>
      </c>
      <c r="L62" s="16" t="s">
        <v>22733</v>
      </c>
      <c r="M62" s="15">
        <f>IF(D2L155C2&lt;&gt;0,D2L155C2*D2L155C4,D2L155C3*D2L155C4)</f>
        <v>90.737385919730585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90.737385919730585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179836.08000000002</v>
      </c>
      <c r="V62" s="16" t="s">
        <v>22735</v>
      </c>
      <c r="W62" s="33">
        <f>IF(D2L155C9=0,0,D2L155C7/D2L155C9)</f>
        <v>5.0455607083812418E-4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2.4160729021236413</v>
      </c>
      <c r="J63" s="16" t="s">
        <v>22676</v>
      </c>
      <c r="K63" s="21">
        <f>IF(FLOW_THRU_100PCT="Y",1,D2L144C4)</f>
        <v>0.50045780545141516</v>
      </c>
      <c r="L63" s="16" t="s">
        <v>22739</v>
      </c>
      <c r="M63" s="15">
        <f>IF(D2L156C2&lt;&gt;0,D2L156C2*D2L156C4,D2L156C3*D2L156C4)</f>
        <v>1.2091425424074294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1.2091425424074294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191701.25999999998</v>
      </c>
      <c r="V63" s="16" t="s">
        <v>22741</v>
      </c>
      <c r="W63" s="33">
        <f>IF(D2L156C9=0,0,D2L156C7/D2L156C9)</f>
        <v>6.3074313773807715E-6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94643.770646360004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32498.344991931594</v>
      </c>
      <c r="J64" s="16" t="s">
        <v>22751</v>
      </c>
      <c r="K64" s="21">
        <f>D2L157C5/SUM(D2L157C2:D2L157C3)</f>
        <v>0.80614227342131606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102494.63414824825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102494.63414824825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0.54564978890166205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0.80614227342131606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197487.51599999997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94643.770646360004</v>
      </c>
      <c r="H66" s="16" t="s">
        <v>22763</v>
      </c>
      <c r="I66" s="15">
        <f>SUM(D2L157C3:D2L158C3)</f>
        <v>32498.344991931594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102494.63414824825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102494.63414824825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0.54564978890166205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71D1A-196C-4072-941D-64B9391968FC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179836.08000000002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3704.7209707549009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1852.3604853774505</v>
      </c>
      <c r="N9" s="16" t="s">
        <v>4251</v>
      </c>
      <c r="O9" s="32">
        <f>1</f>
        <v>1</v>
      </c>
      <c r="P9" s="16" t="s">
        <v>22829</v>
      </c>
      <c r="Q9" s="15">
        <f>D2L202C5*D2L202C6</f>
        <v>1852.3604853774505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179836.08000000002</v>
      </c>
      <c r="V9" s="16" t="s">
        <v>22830</v>
      </c>
      <c r="W9" s="33">
        <f>IF(D2L202C9=0,0,D2L202C7/D2L202C9)</f>
        <v>1.0300271699524646E-2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179836.08000000002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14.573281231674031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7.2866406158370154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7.2866406158370154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179836.08000000002</v>
      </c>
      <c r="V11" s="16" t="s">
        <v>22840</v>
      </c>
      <c r="W11" s="33">
        <f>IF(D2L204C9=0,0,D2L204C7/D2L204C9)</f>
        <v>4.0518235360985483E-5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179836.08000000002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3849.9790862019745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1924.9895431009872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1924.9895431009872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179836.08000000002</v>
      </c>
      <c r="V13" s="16" t="s">
        <v>22850</v>
      </c>
      <c r="W13" s="33">
        <f>IF(D2L206C9=0,0,D2L206C7/D2L206C9)</f>
        <v>1.0704134248816962E-2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179836.08000000002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42.054349654397811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21.027174827198905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21.027174827198905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179836.08000000002</v>
      </c>
      <c r="V15" s="16" t="s">
        <v>22860</v>
      </c>
      <c r="W15" s="33">
        <f>IF(D2L208C9=0,0,D2L208C7/D2L208C9)</f>
        <v>1.169241168246044E-4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179836.08000000002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179836.08000000002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179836.08000000002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179836.08000000002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116988.30335299927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58494.151676499634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58494.151676499634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179836.08000000002</v>
      </c>
      <c r="V20" s="16" t="s">
        <v>22885</v>
      </c>
      <c r="W20" s="33">
        <f>IF(D2L213C9=0,0,D2L213C7/D2L213C9)</f>
        <v>0.32526371613804989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179836.08000000002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10893.77229895335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5446.8861494766752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5446.8861494766752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179836.08000000002</v>
      </c>
      <c r="V22" s="16" t="s">
        <v>22895</v>
      </c>
      <c r="W22" s="33">
        <f>IF(D2L215C9=0,0,D2L215C7/D2L215C9)</f>
        <v>3.0288060935695856E-2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179836.08000000002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1582.5745525507664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791.28727627538319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791.28727627538319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179836.08000000002</v>
      </c>
      <c r="V24" s="16" t="s">
        <v>22905</v>
      </c>
      <c r="W24" s="33">
        <f>IF(D2L217C9=0,0,D2L217C7/D2L217C9)</f>
        <v>4.4000474002512903E-3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36.111733640251089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18.055866820125544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18.055866820125544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179836.08000000002</v>
      </c>
      <c r="V25" s="16" t="s">
        <v>22910</v>
      </c>
      <c r="W25" s="33">
        <f>IF(D2L218C9=0,0,D2L218C7/D2L218C9)</f>
        <v>1.0040180379891256E-4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179836.08000000002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40.612305785326896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20.306152892663448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20.306152892663448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179836.08000000002</v>
      </c>
      <c r="V27" s="16" t="s">
        <v>22920</v>
      </c>
      <c r="W27" s="33">
        <f>IF(D2L220C9=0,0,D2L220C7/D2L220C9)</f>
        <v>1.1291478824862868E-4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179836.08000000002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75.397317968229345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37.698658984114672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37.698658984114672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179836.08000000002</v>
      </c>
      <c r="V29" s="16" t="s">
        <v>22930</v>
      </c>
      <c r="W29" s="33">
        <f>IF(D2L222C9=0,0,D2L222C7/D2L222C9)</f>
        <v>2.0962789549302158E-4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179836.08000000002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23223.110851868449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11611.555425934224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11611.555425934224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179836.08000000002</v>
      </c>
      <c r="V31" s="16" t="s">
        <v>22940</v>
      </c>
      <c r="W31" s="33">
        <f>IF(D2L224C9=0,0,D2L224C7/D2L224C9)</f>
        <v>6.4567440671161339E-2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179836.08000000002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1670.8909870992156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835.44549354960782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835.44549354960782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179836.08000000002</v>
      </c>
      <c r="V33" s="16" t="s">
        <v>22950</v>
      </c>
      <c r="W33" s="33">
        <f>IF(D2L226C9=0,0,D2L226C7/D2L226C9)</f>
        <v>4.6455944410576993E-3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179836.08000000002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1723.4208143421602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861.71040717108008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861.71040717108008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179836.08000000002</v>
      </c>
      <c r="V35" s="16" t="s">
        <v>22960</v>
      </c>
      <c r="W35" s="33">
        <f>IF(D2L228C9=0,0,D2L228C7/D2L228C9)</f>
        <v>4.7916436299716945E-3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179836.08000000002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3183.61901024291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3183.61901024291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3183.61901024291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179836.08000000002</v>
      </c>
      <c r="V37" s="16" t="s">
        <v>22970</v>
      </c>
      <c r="W37" s="33">
        <f>IF(D2L230C9=0,0,D2L230C7/D2L230C9)</f>
        <v>1.7702893714336466E-2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-1895.812437873361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-1895.812437873361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-1895.812437873361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179836.08000000002</v>
      </c>
      <c r="V38" s="16" t="s">
        <v>22975</v>
      </c>
      <c r="W38" s="33">
        <f>IF(D2L231C9=0,0,D2L231C7/D2L231C9)</f>
        <v>-1.0541891470684642E-2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75.009535751263456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37.504767875631728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37.504767875631728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179836.08000000002</v>
      </c>
      <c r="V39" s="16" t="s">
        <v>22980</v>
      </c>
      <c r="W39" s="33">
        <f>IF(D2L232C9=0,0,D2L232C7/D2L232C9)</f>
        <v>2.0854974082860195E-4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-32.1469438933986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-32.1469438933986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-32.1469438933986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179836.08000000002</v>
      </c>
      <c r="V40" s="16" t="s">
        <v>22985</v>
      </c>
      <c r="W40" s="33">
        <f>IF(D2L233C9=0,0,D2L233C7/D2L233C9)</f>
        <v>-1.7875692071023011E-4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167104.15044904416</v>
      </c>
      <c r="J41" s="16" t="s">
        <v>22994</v>
      </c>
      <c r="K41" s="21">
        <f>D2L234C5/D2L234C3</f>
        <v>0.50952585259458794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85143.884729643527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85143.884729643527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0.47345273945942062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0.50952585259458794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179836.08000000002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165176.1910672774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83215.925347876764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83215.925347876764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0.46273209106802576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170311.93825911963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85155.969129559817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85155.969129559817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179836.08000000002</v>
      </c>
      <c r="V44" s="16" t="s">
        <v>23009</v>
      </c>
      <c r="W44" s="33">
        <f>IF(D2L237C9=0,0,D2L237C7/D2L237C9)</f>
        <v>0.47351993620835048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22455.722014934574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11227.861007467287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11227.861007467287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179836.08000000002</v>
      </c>
      <c r="V45" s="16" t="s">
        <v>23014</v>
      </c>
      <c r="W45" s="33">
        <f>IF(D2L238C9=0,0,D2L238C7/D2L238C9)</f>
        <v>6.2433862034066166E-2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65.08114796234517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32.540573981172585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32.540573981172585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179836.08000000002</v>
      </c>
      <c r="V46" s="16" t="s">
        <v>23019</v>
      </c>
      <c r="W46" s="33">
        <f>IF(D2L239C9=0,0,D2L239C7/D2L239C9)</f>
        <v>1.8094574782308745E-4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27542.515951732847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13771.257975866423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13771.257975866423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179836.08000000002</v>
      </c>
      <c r="V47" s="16" t="s">
        <v>23024</v>
      </c>
      <c r="W47" s="33">
        <f>IF(D2L240C9=0,0,D2L240C7/D2L240C9)</f>
        <v>7.6576724625372294E-2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217.30677230505063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108.65338615252531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108.65338615252531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179836.08000000002</v>
      </c>
      <c r="V48" s="16" t="s">
        <v>23029</v>
      </c>
      <c r="W48" s="33">
        <f>IF(D2L241C9=0,0,D2L241C7/D2L241C9)</f>
        <v>6.041801297744329E-4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179836.08000000002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160791.21770565031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80395.608852825157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80395.608852825157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179836.08000000002</v>
      </c>
      <c r="V50" s="16" t="s">
        <v>23039</v>
      </c>
      <c r="W50" s="33">
        <f>IF(D2L243C9=0,0,D2L243C7/D2L243C9)</f>
        <v>0.44704938437729042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34349.780622876613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17174.890311438307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17174.890311438307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179836.08000000002</v>
      </c>
      <c r="V51" s="16" t="s">
        <v>23044</v>
      </c>
      <c r="W51" s="33">
        <f>IF(D2L244C9=0,0,D2L244C7/D2L244C9)</f>
        <v>9.5503028710580792E-2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4015.0133034734281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2007.506651736714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2007.506651736714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179836.08000000002</v>
      </c>
      <c r="V52" s="16" t="s">
        <v>23049</v>
      </c>
      <c r="W52" s="33">
        <f>IF(D2L245C9=0,0,D2L245C7/D2L245C9)</f>
        <v>1.1162980486099974E-2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137.6667252725166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68.8333626362583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68.8333626362583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179836.08000000002</v>
      </c>
      <c r="V53" s="16" t="s">
        <v>23054</v>
      </c>
      <c r="W53" s="33">
        <f>IF(D2L246C9=0,0,D2L246C7/D2L246C9)</f>
        <v>3.8275613345363339E-4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57.950871074880645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28.975435537440323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28.975435537440323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179836.08000000002</v>
      </c>
      <c r="V54" s="16" t="s">
        <v>23059</v>
      </c>
      <c r="W54" s="33">
        <f>IF(D2L247C9=0,0,D2L247C7/D2L247C9)</f>
        <v>1.6112136973537412E-4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193.82178135531734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96.910890677658671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96.910890677658671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179836.08000000002</v>
      </c>
      <c r="V55" s="16" t="s">
        <v>23064</v>
      </c>
      <c r="W55" s="33">
        <f>IF(D2L248C9=0,0,D2L248C7/D2L248C9)</f>
        <v>5.3888458132349563E-4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42167.463301560652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21083.731650780326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21083.731650780326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179836.08000000002</v>
      </c>
      <c r="V56" s="16" t="s">
        <v>23069</v>
      </c>
      <c r="W56" s="33">
        <f>IF(D2L249C9=0,0,D2L249C7/D2L249C9)</f>
        <v>0.11723860779650182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1746.105392086318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873.05269604315902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873.05269604315902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179836.08000000002</v>
      </c>
      <c r="V57" s="16" t="s">
        <v>23074</v>
      </c>
      <c r="W57" s="33">
        <f>IF(D2L250C9=0,0,D2L250C7/D2L250C9)</f>
        <v>4.8547137818126312E-3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4332.5774550952283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2166.2887275476141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2166.2887275476141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179836.08000000002</v>
      </c>
      <c r="V58" s="16" t="s">
        <v>23079</v>
      </c>
      <c r="W58" s="33">
        <f>IF(D2L251C9=0,0,D2L251C7/D2L251C9)</f>
        <v>1.2045907181404388E-2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4271.9552016367306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4271.9552016367306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4271.9552016367306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179836.08000000002</v>
      </c>
      <c r="V59" s="16" t="s">
        <v>23084</v>
      </c>
      <c r="W59" s="33">
        <f>IF(D2L252C9=0,0,D2L252C7/D2L252C9)</f>
        <v>2.3754717082560575E-2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472656.11650613643</v>
      </c>
      <c r="J60" s="16" t="s">
        <v>23093</v>
      </c>
      <c r="K60" s="21">
        <f>D2L253C5/D2L253C3</f>
        <v>0.50451909438220643</v>
      </c>
      <c r="L60" s="16" t="s">
        <v>23087</v>
      </c>
      <c r="M60" s="15">
        <f>SUM(D2L237C5:D2L252C5)</f>
        <v>238464.0358538866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238464.0358538866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1.3260077502461496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0.50451909438220643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179836.08000000002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472656.11650613643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238464.0358538866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238464.0358538866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1.3260077502461496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5F73FF-E973-45D7-B430-DB8F420EA44B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359687.86534233327</v>
      </c>
      <c r="J8" s="16" t="s">
        <v>23178</v>
      </c>
      <c r="K8" s="21">
        <f>IF(FLOW_THRU_100PCT="Y",1,INDEX(VariabilityMatrix,D3L101C1,D3L101C8))</f>
        <v>0.60839596433992293</v>
      </c>
      <c r="L8" s="16" t="s">
        <v>23148</v>
      </c>
      <c r="M8" s="15">
        <f>IF(D3L101C2&lt;&gt;0,D3L101C2*D3L101C4,D3L101C3*D3L101C4)</f>
        <v>218832.64569631719</v>
      </c>
      <c r="N8" s="16" t="s">
        <v>4251</v>
      </c>
      <c r="O8" s="32">
        <f>0.45*CHOOSE(MIN(D3L101C8,RUN_YEARS),B3L110C1,B3L125C1,B3L140C1,B3L155C1,B3L170C1)</f>
        <v>0.43444245316668412</v>
      </c>
      <c r="P8" s="16" t="s">
        <v>23149</v>
      </c>
      <c r="Q8" s="15">
        <f>D3L101C5*D3L101C6</f>
        <v>95070.191429263868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402384102.33333331</v>
      </c>
      <c r="V8" s="16" t="s">
        <v>23150</v>
      </c>
      <c r="W8" s="33">
        <f>IF(D3L101C9=0,0,D3L101C7/D3L101C9)</f>
        <v>2.3626726522736258E-4</v>
      </c>
      <c r="X8" s="16" t="s">
        <v>23151</v>
      </c>
      <c r="Y8" s="32">
        <f>IF(D3L101C5=0,0,D3L101C7/D3L101C5)</f>
        <v>0.43444245316668417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0.53098522053705843</v>
      </c>
      <c r="AL8" s="16" t="s">
        <v>23155</v>
      </c>
      <c r="AM8" s="15">
        <f>D3L101C5*D3L101C17</f>
        <v>116196.90063576696</v>
      </c>
      <c r="AN8" s="16" t="s">
        <v>23172</v>
      </c>
      <c r="AO8" s="15">
        <f>IF(D3L101C17=0,0,CHOOSE(MIN(D3L101C8,RUN_YEARS),A1L108C1,A1L108C6,A1L108C7,A1L108C8,A1L108C9))</f>
        <v>167872.85233333334</v>
      </c>
      <c r="AP8" s="16" t="s">
        <v>23156</v>
      </c>
      <c r="AQ8" s="33">
        <f>IF(D3L101C19=0,0,D3L101C18/D3L101C19)</f>
        <v>0.69217207559589755</v>
      </c>
      <c r="AR8" s="16" t="s">
        <v>23157</v>
      </c>
      <c r="AS8" s="32">
        <f>IF(D3L101C5=0,0,D3L101C18/D3L101C5)</f>
        <v>0.53098522053705843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3.457232629625745E-2</v>
      </c>
      <c r="BZ8" s="16" t="s">
        <v>23167</v>
      </c>
      <c r="CA8" s="15">
        <f>D3L101C5*D3L101C37</f>
        <v>7565.5536312863769</v>
      </c>
      <c r="CB8" s="16" t="s">
        <v>23176</v>
      </c>
      <c r="CC8" s="15">
        <f>IF(D3L101C37=0,0,CHOOSE(MIN(D3L101C8,RUN_YEARS),B6L116C1,B6L117C1,B6L118C1,B6L119C1,B6L120C1))</f>
        <v>191701.25999999998</v>
      </c>
      <c r="CD8" s="16" t="s">
        <v>23168</v>
      </c>
      <c r="CE8" s="33">
        <f>IF(D3L101C39=0,0,D3L101C38/D3L101C39)</f>
        <v>3.9465330751015291E-2</v>
      </c>
      <c r="CF8" s="16" t="s">
        <v>23169</v>
      </c>
      <c r="CG8" s="32">
        <f>IF(D3L101C5=0,0,D3L101C38/D3L101C5)</f>
        <v>3.457232629625745E-2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40601.558031333334</v>
      </c>
      <c r="J9" s="16" t="s">
        <v>23210</v>
      </c>
      <c r="K9" s="21">
        <f>IF(FLOW_THRU_100PCT="Y",1,INDEX(VariabilityMatrix,D3L102C1,D3L102C8))</f>
        <v>0.60839596433992293</v>
      </c>
      <c r="L9" s="16" t="s">
        <v>23180</v>
      </c>
      <c r="M9" s="15">
        <f>IF(D3L102C2&lt;&gt;0,D3L102C2*D3L102C4,D3L102C3*D3L102C4)</f>
        <v>24701.824052176387</v>
      </c>
      <c r="N9" s="16" t="s">
        <v>4251</v>
      </c>
      <c r="O9" s="32">
        <f>0.45*CHOOSE(MIN(D3L102C8,RUN_YEARS),B3L110C1,B3L125C1,B3L140C1,B3L155C1,B3L170C1)</f>
        <v>0.43444245316668412</v>
      </c>
      <c r="P9" s="16" t="s">
        <v>23181</v>
      </c>
      <c r="Q9" s="15">
        <f>D3L102C5*D3L102C6</f>
        <v>10731.521038919311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402384102.33333331</v>
      </c>
      <c r="V9" s="16" t="s">
        <v>23182</v>
      </c>
      <c r="W9" s="33">
        <f>IF(D3L102C9=0,0,D3L102C7/D3L102C9)</f>
        <v>2.666984350696182E-5</v>
      </c>
      <c r="X9" s="16" t="s">
        <v>23183</v>
      </c>
      <c r="Y9" s="32">
        <f>IF(D3L102C5=0,0,D3L102C7/D3L102C5)</f>
        <v>0.43444245316668406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0.53098522053705843</v>
      </c>
      <c r="AL9" s="16" t="s">
        <v>23187</v>
      </c>
      <c r="AM9" s="15">
        <f>D3L102C5*D3L102C17</f>
        <v>13116.303492012494</v>
      </c>
      <c r="AN9" s="16" t="s">
        <v>23204</v>
      </c>
      <c r="AO9" s="15">
        <f>IF(D3L102C17=0,0,CHOOSE(MIN(D3L102C8,RUN_YEARS),A1L108C1,A1L108C6,A1L108C7,A1L108C8,A1L108C9))</f>
        <v>167872.85233333334</v>
      </c>
      <c r="AP9" s="16" t="s">
        <v>23188</v>
      </c>
      <c r="AQ9" s="33">
        <f>IF(D3L102C19=0,0,D3L102C18/D3L102C19)</f>
        <v>7.8132368097066529E-2</v>
      </c>
      <c r="AR9" s="16" t="s">
        <v>23189</v>
      </c>
      <c r="AS9" s="32">
        <f>IF(D3L102C5=0,0,D3L102C18/D3L102C5)</f>
        <v>0.53098522053705843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3.457232629625745E-2</v>
      </c>
      <c r="BZ9" s="16" t="s">
        <v>23199</v>
      </c>
      <c r="CA9" s="15">
        <f>D3L102C5*D3L102C37</f>
        <v>853.99952124458241</v>
      </c>
      <c r="CB9" s="16" t="s">
        <v>23208</v>
      </c>
      <c r="CC9" s="15">
        <f>IF(D3L102C37=0,0,CHOOSE(MIN(D3L102C8,RUN_YEARS),B6L116C1,B6L117C1,B6L118C1,B6L119C1,B6L120C1))</f>
        <v>191701.25999999998</v>
      </c>
      <c r="CD9" s="16" t="s">
        <v>23200</v>
      </c>
      <c r="CE9" s="33">
        <f>IF(D3L102C39=0,0,D3L102C38/D3L102C39)</f>
        <v>4.4548456345283411E-3</v>
      </c>
      <c r="CF9" s="16" t="s">
        <v>23201</v>
      </c>
      <c r="CG9" s="32">
        <f>IF(D3L102C5=0,0,D3L102C38/D3L102C5)</f>
        <v>3.457232629625745E-2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71648.705333333332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797.01377587052036</v>
      </c>
      <c r="J11" s="16" t="s">
        <v>23273</v>
      </c>
      <c r="K11" s="21">
        <f>IF(FLOW_THRU_100PCT="Y",1,INDEX(VariabilityMatrix,D3L104C1,D3L104C8))</f>
        <v>0.50677518454462678</v>
      </c>
      <c r="L11" s="16" t="s">
        <v>23243</v>
      </c>
      <c r="M11" s="15">
        <f>IF(D3L104C2&lt;&gt;0,D3L104C2*D3L104C4,D3L104C3*D3L104C4)</f>
        <v>403.90680335139274</v>
      </c>
      <c r="N11" s="16" t="s">
        <v>4251</v>
      </c>
      <c r="O11" s="32">
        <f>0.45*CHOOSE(MIN(D3L104C8,RUN_YEARS),B3L110C1,B3L125C1,B3L140C1,B3L155C1,B3L170C1)</f>
        <v>0.43478436888081179</v>
      </c>
      <c r="P11" s="16" t="s">
        <v>23244</v>
      </c>
      <c r="Q11" s="15">
        <f>D3L104C5*D3L104C6</f>
        <v>175.61236458180144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411842888</v>
      </c>
      <c r="V11" s="16" t="s">
        <v>23245</v>
      </c>
      <c r="W11" s="33">
        <f>IF(D3L104C9=0,0,D3L104C7/D3L104C9)</f>
        <v>4.2640620901483539E-7</v>
      </c>
      <c r="X11" s="16" t="s">
        <v>23246</v>
      </c>
      <c r="Y11" s="32">
        <f>IF(D3L104C5=0,0,D3L104C7/D3L104C5)</f>
        <v>0.43478436888081179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0.53140311752099223</v>
      </c>
      <c r="AL11" s="16" t="s">
        <v>23250</v>
      </c>
      <c r="AM11" s="15">
        <f>D3L104C5*D3L104C17</f>
        <v>214.63733448886845</v>
      </c>
      <c r="AN11" s="16" t="s">
        <v>23267</v>
      </c>
      <c r="AO11" s="15">
        <f>IF(D3L104C17=0,0,CHOOSE(MIN(D3L104C8,RUN_YEARS),A1L108C1,A1L108C6,A1L108C7,A1L108C8,A1L108C9))</f>
        <v>176967.21460000001</v>
      </c>
      <c r="AP11" s="16" t="s">
        <v>23251</v>
      </c>
      <c r="AQ11" s="33">
        <f>IF(D3L104C19=0,0,D3L104C18/D3L104C19)</f>
        <v>1.2128649646998989E-3</v>
      </c>
      <c r="AR11" s="16" t="s">
        <v>23252</v>
      </c>
      <c r="AS11" s="32">
        <f>IF(D3L104C5=0,0,D3L104C18/D3L104C5)</f>
        <v>0.53140311752099223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3.3812513598195981E-2</v>
      </c>
      <c r="BZ11" s="16" t="s">
        <v>23262</v>
      </c>
      <c r="CA11" s="15">
        <f>D3L104C5*D3L104C37</f>
        <v>13.657104280722837</v>
      </c>
      <c r="CB11" s="16" t="s">
        <v>23271</v>
      </c>
      <c r="CC11" s="15">
        <f>IF(D3L104C37=0,0,CHOOSE(MIN(D3L104C8,RUN_YEARS),B6L116C1,B6L117C1,B6L118C1,B6L119C1,B6L120C1))</f>
        <v>197487.51599999997</v>
      </c>
      <c r="CD11" s="16" t="s">
        <v>23263</v>
      </c>
      <c r="CE11" s="33">
        <f>IF(D3L104C39=0,0,D3L104C38/D3L104C39)</f>
        <v>6.9154266342196733E-5</v>
      </c>
      <c r="CF11" s="16" t="s">
        <v>23264</v>
      </c>
      <c r="CG11" s="32">
        <f>IF(D3L104C5=0,0,D3L104C38/D3L104C5)</f>
        <v>3.3812513598195981E-2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0.50677518454462678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76969.189199999993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627.95435619034583</v>
      </c>
      <c r="J13" s="16" t="s">
        <v>23335</v>
      </c>
      <c r="K13" s="21">
        <f>IF(FLOW_THRU_100PCT="Y",1,INDEX(VariabilityMatrix,D3L106C1,D3L106C8))</f>
        <v>0.50677518454462678</v>
      </c>
      <c r="L13" s="16" t="s">
        <v>23305</v>
      </c>
      <c r="M13" s="15">
        <f>IF(D3L106C2&lt;&gt;0,D3L106C2*D3L106C4,D3L106C3*D3L106C4)</f>
        <v>318.23168474396482</v>
      </c>
      <c r="N13" s="16" t="s">
        <v>4251</v>
      </c>
      <c r="O13" s="32">
        <f>0.45*CHOOSE(MIN(D3L106C8,RUN_YEARS),B3L110C1,B3L125C1,B3L140C1,B3L155C1,B3L170C1)</f>
        <v>0.43478436888081179</v>
      </c>
      <c r="P13" s="16" t="s">
        <v>23306</v>
      </c>
      <c r="Q13" s="15">
        <f>D3L106C5*D3L106C6</f>
        <v>138.36216220928222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411842888</v>
      </c>
      <c r="V13" s="16" t="s">
        <v>23307</v>
      </c>
      <c r="W13" s="33">
        <f>IF(D3L106C9=0,0,D3L106C7/D3L106C9)</f>
        <v>3.3595860518849656E-7</v>
      </c>
      <c r="X13" s="16" t="s">
        <v>23308</v>
      </c>
      <c r="Y13" s="32">
        <f>IF(D3L106C5=0,0,D3L106C7/D3L106C5)</f>
        <v>0.43478436888081184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0.53140311752099223</v>
      </c>
      <c r="AL13" s="16" t="s">
        <v>23312</v>
      </c>
      <c r="AM13" s="15">
        <f>D3L106C5*D3L106C17</f>
        <v>169.10930936690048</v>
      </c>
      <c r="AN13" s="16" t="s">
        <v>23329</v>
      </c>
      <c r="AO13" s="15">
        <f>IF(D3L106C17=0,0,CHOOSE(MIN(D3L106C8,RUN_YEARS),A1L108C1,A1L108C6,A1L108C7,A1L108C8,A1L108C9))</f>
        <v>176967.21460000001</v>
      </c>
      <c r="AP13" s="16" t="s">
        <v>23313</v>
      </c>
      <c r="AQ13" s="33">
        <f>IF(D3L106C19=0,0,D3L106C18/D3L106C19)</f>
        <v>9.5559683045890278E-4</v>
      </c>
      <c r="AR13" s="16" t="s">
        <v>23314</v>
      </c>
      <c r="AS13" s="32">
        <f>IF(D3L106C5=0,0,D3L106C18/D3L106C5)</f>
        <v>0.53140311752099223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3.3812513598195981E-2</v>
      </c>
      <c r="BZ13" s="16" t="s">
        <v>23324</v>
      </c>
      <c r="CA13" s="15">
        <f>D3L106C5*D3L106C37</f>
        <v>10.760213167782126</v>
      </c>
      <c r="CB13" s="16" t="s">
        <v>23333</v>
      </c>
      <c r="CC13" s="15">
        <f>IF(D3L106C37=0,0,CHOOSE(MIN(D3L106C8,RUN_YEARS),B6L116C1,B6L117C1,B6L118C1,B6L119C1,B6L120C1))</f>
        <v>197487.51599999997</v>
      </c>
      <c r="CD13" s="16" t="s">
        <v>23325</v>
      </c>
      <c r="CE13" s="33">
        <f>IF(D3L106C39=0,0,D3L106C38/D3L106C39)</f>
        <v>5.4485536026399398E-5</v>
      </c>
      <c r="CF13" s="16" t="s">
        <v>23326</v>
      </c>
      <c r="CG13" s="32">
        <f>IF(D3L106C5=0,0,D3L106C38/D3L106C5)</f>
        <v>3.3812513598195981E-2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0.50677518454462678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76969.189199999993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31.207410902699891</v>
      </c>
      <c r="J15" s="16" t="s">
        <v>23397</v>
      </c>
      <c r="K15" s="21">
        <f>IF(FLOW_THRU_100PCT="Y",1,INDEX(VariabilityMatrix,D3L108C1,D3L108C8))</f>
        <v>0.49657227976307533</v>
      </c>
      <c r="L15" s="16" t="s">
        <v>23367</v>
      </c>
      <c r="M15" s="15">
        <f>IF(D3L108C2&lt;&gt;0,D3L108C2*D3L108C4,D3L108C3*D3L108C4)</f>
        <v>15.496735177456738</v>
      </c>
      <c r="N15" s="16" t="s">
        <v>4251</v>
      </c>
      <c r="O15" s="32">
        <f>0.45*CHOOSE(MIN(D3L108C8,RUN_YEARS),B3L110C1,B3L125C1,B3L140C1,B3L155C1,B3L170C1)</f>
        <v>0.43412174788442026</v>
      </c>
      <c r="P15" s="16" t="s">
        <v>23368</v>
      </c>
      <c r="Q15" s="15">
        <f>D3L108C5*D3L108C6</f>
        <v>6.727469761739501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395562958</v>
      </c>
      <c r="V15" s="16" t="s">
        <v>23369</v>
      </c>
      <c r="W15" s="33">
        <f>IF(D3L108C9=0,0,D3L108C7/D3L108C9)</f>
        <v>1.7007329998122575E-8</v>
      </c>
      <c r="X15" s="16" t="s">
        <v>23370</v>
      </c>
      <c r="Y15" s="32">
        <f>IF(D3L108C5=0,0,D3L108C7/D3L108C5)</f>
        <v>0.43412174788442026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0.53059324741429148</v>
      </c>
      <c r="AL15" s="16" t="s">
        <v>23374</v>
      </c>
      <c r="AM15" s="15">
        <f>D3L108C5*D3L108C17</f>
        <v>8.2224630421260567</v>
      </c>
      <c r="AN15" s="16" t="s">
        <v>23391</v>
      </c>
      <c r="AO15" s="15">
        <f>IF(D3L108C17=0,0,CHOOSE(MIN(D3L108C8,RUN_YEARS),A1L108C1,A1L108C6,A1L108C7,A1L108C8,A1L108C9))</f>
        <v>154178.715</v>
      </c>
      <c r="AP15" s="16" t="s">
        <v>23375</v>
      </c>
      <c r="AQ15" s="33">
        <f>IF(D3L108C19=0,0,D3L108C18/D3L108C19)</f>
        <v>5.3330727539959436E-5</v>
      </c>
      <c r="AR15" s="16" t="s">
        <v>23376</v>
      </c>
      <c r="AS15" s="32">
        <f>IF(D3L108C5=0,0,D3L108C18/D3L108C5)</f>
        <v>0.53059324741429148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3.5285004701288258E-2</v>
      </c>
      <c r="BZ15" s="16" t="s">
        <v>23386</v>
      </c>
      <c r="CA15" s="15">
        <f>D3L108C5*D3L108C37</f>
        <v>0.54680237359118011</v>
      </c>
      <c r="CB15" s="16" t="s">
        <v>23395</v>
      </c>
      <c r="CC15" s="15">
        <f>IF(D3L108C37=0,0,CHOOSE(MIN(D3L108C8,RUN_YEARS),B6L116C1,B6L117C1,B6L118C1,B6L119C1,B6L120C1))</f>
        <v>179836.08000000002</v>
      </c>
      <c r="CD15" s="16" t="s">
        <v>23387</v>
      </c>
      <c r="CE15" s="33">
        <f>IF(D3L108C39=0,0,D3L108C38/D3L108C39)</f>
        <v>3.0405599009452388E-6</v>
      </c>
      <c r="CF15" s="16" t="s">
        <v>23388</v>
      </c>
      <c r="CG15" s="32">
        <f>IF(D3L108C5=0,0,D3L108C38/D3L108C5)</f>
        <v>3.5285004701288258E-2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0.49657227976307533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67619.831999999995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0.50677518454462678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0.43478436888081179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411842888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0.53140311752099223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176967.21460000001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3.3812513598195981E-2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197487.51599999997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9022.9339148054769</v>
      </c>
      <c r="J18" s="16" t="s">
        <v>23491</v>
      </c>
      <c r="K18" s="21">
        <f>IF(FLOW_THRU_100PCT="Y",1,INDEX(VariabilityMatrix,D3L111C1,D3L111C8))</f>
        <v>0.62137033940618291</v>
      </c>
      <c r="L18" s="16" t="s">
        <v>23461</v>
      </c>
      <c r="M18" s="15">
        <f>IF(D3L111C2&lt;&gt;0,D3L111C2*D3L111C4,D3L111C3*D3L111C4)</f>
        <v>5606.5835090822375</v>
      </c>
      <c r="N18" s="16" t="s">
        <v>4251</v>
      </c>
      <c r="O18" s="32">
        <f>0.45*CHOOSE(MIN(D3L111C8,RUN_YEARS),B3L110C1,B3L125C1,B3L140C1,B3L155C1,B3L170C1)</f>
        <v>0.43478436888081179</v>
      </c>
      <c r="P18" s="16" t="s">
        <v>23462</v>
      </c>
      <c r="Q18" s="15">
        <f>D3L111C5*D3L111C6</f>
        <v>2437.6548725738876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411842888</v>
      </c>
      <c r="V18" s="16" t="s">
        <v>23463</v>
      </c>
      <c r="W18" s="33">
        <f>IF(D3L111C9=0,0,D3L111C7/D3L111C9)</f>
        <v>5.9188951505552951E-6</v>
      </c>
      <c r="X18" s="16" t="s">
        <v>23464</v>
      </c>
      <c r="Y18" s="32">
        <f>IF(D3L111C5=0,0,D3L111C7/D3L111C5)</f>
        <v>0.43478436888081179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0.53140311752099223</v>
      </c>
      <c r="AL18" s="16" t="s">
        <v>23468</v>
      </c>
      <c r="AM18" s="15">
        <f>D3L111C5*D3L111C17</f>
        <v>2979.3559553680852</v>
      </c>
      <c r="AN18" s="16" t="s">
        <v>23485</v>
      </c>
      <c r="AO18" s="15">
        <f>IF(D3L111C17=0,0,CHOOSE(MIN(D3L111C8,RUN_YEARS),A1L108C1,A1L108C6,A1L108C7,A1L108C8,A1L108C9))</f>
        <v>176967.21460000001</v>
      </c>
      <c r="AP18" s="16" t="s">
        <v>23469</v>
      </c>
      <c r="AQ18" s="33">
        <f>IF(D3L111C19=0,0,D3L111C18/D3L111C19)</f>
        <v>1.6835637957586327E-2</v>
      </c>
      <c r="AR18" s="16" t="s">
        <v>23470</v>
      </c>
      <c r="AS18" s="32">
        <f>IF(D3L111C5=0,0,D3L111C18/D3L111C5)</f>
        <v>0.53140311752099223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3.3812513598195981E-2</v>
      </c>
      <c r="BZ18" s="16" t="s">
        <v>23480</v>
      </c>
      <c r="CA18" s="15">
        <f>D3L111C5*D3L111C37</f>
        <v>189.57268114026451</v>
      </c>
      <c r="CB18" s="16" t="s">
        <v>23489</v>
      </c>
      <c r="CC18" s="15">
        <f>IF(D3L111C37=0,0,CHOOSE(MIN(D3L111C8,RUN_YEARS),B6L116C1,B6L117C1,B6L118C1,B6L119C1,B6L120C1))</f>
        <v>197487.51599999997</v>
      </c>
      <c r="CD18" s="16" t="s">
        <v>23481</v>
      </c>
      <c r="CE18" s="33">
        <f>IF(D3L111C39=0,0,D3L111C38/D3L111C39)</f>
        <v>9.5992235347303946E-4</v>
      </c>
      <c r="CF18" s="16" t="s">
        <v>23482</v>
      </c>
      <c r="CG18" s="32">
        <f>IF(D3L111C5=0,0,D3L111C38/D3L111C5)</f>
        <v>3.3812513598195981E-2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0.23371766496990018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76969.189199999993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3151.6440091299232</v>
      </c>
      <c r="J20" s="16" t="s">
        <v>23555</v>
      </c>
      <c r="K20" s="21">
        <f>IF(FLOW_THRU_100PCT="Y",1,INDEX(VariabilityMatrix,D3L113C1,D3L113C8))</f>
        <v>0.62137033940618291</v>
      </c>
      <c r="L20" s="16" t="s">
        <v>23525</v>
      </c>
      <c r="M20" s="15">
        <f>IF(D3L113C2&lt;&gt;0,D3L113C2*D3L113C4,D3L113C3*D3L113C4)</f>
        <v>1958.3381076405235</v>
      </c>
      <c r="N20" s="16" t="s">
        <v>4251</v>
      </c>
      <c r="O20" s="32">
        <f>0.45*CHOOSE(MIN(D3L113C8,RUN_YEARS),B3L110C1,B3L125C1,B3L140C1,B3L155C1,B3L170C1)</f>
        <v>0.43478436888081179</v>
      </c>
      <c r="P20" s="16" t="s">
        <v>23526</v>
      </c>
      <c r="Q20" s="15">
        <f>D3L113C5*D3L113C6</f>
        <v>851.45479818572824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411842888</v>
      </c>
      <c r="V20" s="16" t="s">
        <v>23527</v>
      </c>
      <c r="W20" s="33">
        <f>IF(D3L113C9=0,0,D3L113C7/D3L113C9)</f>
        <v>2.0674262515994405E-6</v>
      </c>
      <c r="X20" s="16" t="s">
        <v>23528</v>
      </c>
      <c r="Y20" s="32">
        <f>IF(D3L113C5=0,0,D3L113C7/D3L113C5)</f>
        <v>0.43478436888081179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0.53140311752099223</v>
      </c>
      <c r="AL20" s="16" t="s">
        <v>23532</v>
      </c>
      <c r="AM20" s="15">
        <f>D3L113C5*D3L113C17</f>
        <v>1040.6669755603345</v>
      </c>
      <c r="AN20" s="16" t="s">
        <v>23549</v>
      </c>
      <c r="AO20" s="15">
        <f>IF(D3L113C17=0,0,CHOOSE(MIN(D3L113C8,RUN_YEARS),A1L108C1,A1L108C6,A1L108C7,A1L108C8,A1L108C9))</f>
        <v>176967.21460000001</v>
      </c>
      <c r="AP20" s="16" t="s">
        <v>23533</v>
      </c>
      <c r="AQ20" s="33">
        <f>IF(D3L113C19=0,0,D3L113C18/D3L113C19)</f>
        <v>5.8805636847060064E-3</v>
      </c>
      <c r="AR20" s="16" t="s">
        <v>23534</v>
      </c>
      <c r="AS20" s="32">
        <f>IF(D3L113C5=0,0,D3L113C18/D3L113C5)</f>
        <v>0.53140311752099223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3.3812513598195981E-2</v>
      </c>
      <c r="BZ20" s="16" t="s">
        <v>23544</v>
      </c>
      <c r="CA20" s="15">
        <f>D3L113C5*D3L113C37</f>
        <v>66.21633389446059</v>
      </c>
      <c r="CB20" s="16" t="s">
        <v>23553</v>
      </c>
      <c r="CC20" s="15">
        <f>IF(D3L113C37=0,0,CHOOSE(MIN(D3L113C8,RUN_YEARS),B6L116C1,B6L117C1,B6L118C1,B6L119C1,B6L120C1))</f>
        <v>197487.51599999997</v>
      </c>
      <c r="CD20" s="16" t="s">
        <v>23545</v>
      </c>
      <c r="CE20" s="33">
        <f>IF(D3L113C39=0,0,D3L113C38/D3L113C39)</f>
        <v>3.352937706424977E-4</v>
      </c>
      <c r="CF20" s="16" t="s">
        <v>23546</v>
      </c>
      <c r="CG20" s="32">
        <f>IF(D3L113C5=0,0,D3L113C38/D3L113C5)</f>
        <v>3.3812513598195981E-2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4624.9619590322036</v>
      </c>
      <c r="J21" s="16" t="s">
        <v>23587</v>
      </c>
      <c r="K21" s="21">
        <f>IF(FLOW_THRU_100PCT="Y",1,INDEX(VariabilityMatrix,D3L114C1,D3L114C8))</f>
        <v>0.50677518454462678</v>
      </c>
      <c r="L21" s="16" t="s">
        <v>23557</v>
      </c>
      <c r="M21" s="15">
        <f>IF(D3L114C2&lt;&gt;0,D3L114C2*D3L114C4,D3L114C3*D3L114C4)</f>
        <v>2343.8159503004235</v>
      </c>
      <c r="N21" s="16" t="s">
        <v>4251</v>
      </c>
      <c r="O21" s="32">
        <f>0.45*CHOOSE(MIN(D3L114C8,RUN_YEARS),B3L110C1,B3L125C1,B3L140C1,B3L155C1,B3L170C1)</f>
        <v>0.43478436888081179</v>
      </c>
      <c r="P21" s="16" t="s">
        <v>23558</v>
      </c>
      <c r="Q21" s="15">
        <f>D3L114C5*D3L114C6</f>
        <v>1019.0545387241498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411842888</v>
      </c>
      <c r="V21" s="16" t="s">
        <v>23559</v>
      </c>
      <c r="W21" s="33">
        <f>IF(D3L114C9=0,0,D3L114C7/D3L114C9)</f>
        <v>2.4743769248338939E-6</v>
      </c>
      <c r="X21" s="16" t="s">
        <v>23560</v>
      </c>
      <c r="Y21" s="32">
        <f>IF(D3L114C5=0,0,D3L114C7/D3L114C5)</f>
        <v>0.43478436888081179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0.53140311752099223</v>
      </c>
      <c r="AL21" s="16" t="s">
        <v>23564</v>
      </c>
      <c r="AM21" s="15">
        <f>D3L114C5*D3L114C17</f>
        <v>1245.511102885072</v>
      </c>
      <c r="AN21" s="16" t="s">
        <v>23581</v>
      </c>
      <c r="AO21" s="15">
        <f>IF(D3L114C17=0,0,CHOOSE(MIN(D3L114C8,RUN_YEARS),A1L108C1,A1L108C6,A1L108C7,A1L108C8,A1L108C9))</f>
        <v>176967.21460000001</v>
      </c>
      <c r="AP21" s="16" t="s">
        <v>23565</v>
      </c>
      <c r="AQ21" s="33">
        <f>IF(D3L114C19=0,0,D3L114C18/D3L114C19)</f>
        <v>7.0380895450058798E-3</v>
      </c>
      <c r="AR21" s="16" t="s">
        <v>23566</v>
      </c>
      <c r="AS21" s="32">
        <f>IF(D3L114C5=0,0,D3L114C18/D3L114C5)</f>
        <v>0.53140311752099223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3.3812513598195981E-2</v>
      </c>
      <c r="BZ21" s="16" t="s">
        <v>23576</v>
      </c>
      <c r="CA21" s="15">
        <f>D3L114C5*D3L114C37</f>
        <v>79.25030869120171</v>
      </c>
      <c r="CB21" s="16" t="s">
        <v>23585</v>
      </c>
      <c r="CC21" s="15">
        <f>IF(D3L114C37=0,0,CHOOSE(MIN(D3L114C8,RUN_YEARS),B6L116C1,B6L117C1,B6L118C1,B6L119C1,B6L120C1))</f>
        <v>197487.51599999997</v>
      </c>
      <c r="CD21" s="16" t="s">
        <v>23577</v>
      </c>
      <c r="CE21" s="33">
        <f>IF(D3L114C39=0,0,D3L114C38/D3L114C39)</f>
        <v>4.0129275154385821E-4</v>
      </c>
      <c r="CF21" s="16" t="s">
        <v>23578</v>
      </c>
      <c r="CG21" s="32">
        <f>IF(D3L114C5=0,0,D3L114C38/D3L114C5)</f>
        <v>3.3812513598195981E-2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0.50677518454462678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76969.189199999993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200.95158788451232</v>
      </c>
      <c r="J23" s="16" t="s">
        <v>23649</v>
      </c>
      <c r="K23" s="21">
        <f>IF(FLOW_THRU_100PCT="Y",1,INDEX(VariabilityMatrix,D3L116C1,D3L116C8))</f>
        <v>0.49657227976307533</v>
      </c>
      <c r="L23" s="16" t="s">
        <v>23619</v>
      </c>
      <c r="M23" s="15">
        <f>IF(D3L116C2&lt;&gt;0,D3L116C2*D3L116C4,D3L116C3*D3L116C4)</f>
        <v>99.786988117822276</v>
      </c>
      <c r="N23" s="16" t="s">
        <v>4251</v>
      </c>
      <c r="O23" s="32">
        <f>0.45*CHOOSE(MIN(D3L116C8,RUN_YEARS),B3L110C1,B3L125C1,B3L140C1,B3L155C1,B3L170C1)</f>
        <v>0.43412174788442026</v>
      </c>
      <c r="P23" s="16" t="s">
        <v>23620</v>
      </c>
      <c r="Q23" s="15">
        <f>D3L116C5*D3L116C6</f>
        <v>43.31970169783088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395562958</v>
      </c>
      <c r="V23" s="16" t="s">
        <v>23621</v>
      </c>
      <c r="W23" s="33">
        <f>IF(D3L116C9=0,0,D3L116C7/D3L116C9)</f>
        <v>1.0951405034702688E-7</v>
      </c>
      <c r="X23" s="16" t="s">
        <v>23622</v>
      </c>
      <c r="Y23" s="32">
        <f>IF(D3L116C5=0,0,D3L116C7/D3L116C5)</f>
        <v>0.43412174788442026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0.53059324741429148</v>
      </c>
      <c r="AL23" s="16" t="s">
        <v>23626</v>
      </c>
      <c r="AM23" s="15">
        <f>D3L116C5*D3L116C17</f>
        <v>52.946302075126638</v>
      </c>
      <c r="AN23" s="16" t="s">
        <v>23643</v>
      </c>
      <c r="AO23" s="15">
        <f>IF(D3L116C17=0,0,CHOOSE(MIN(D3L116C8,RUN_YEARS),A1L108C1,A1L108C6,A1L108C7,A1L108C8,A1L108C9))</f>
        <v>154178.715</v>
      </c>
      <c r="AP23" s="16" t="s">
        <v>23627</v>
      </c>
      <c r="AQ23" s="33">
        <f>IF(D3L116C19=0,0,D3L116C18/D3L116C19)</f>
        <v>3.4340863507084386E-4</v>
      </c>
      <c r="AR23" s="16" t="s">
        <v>23628</v>
      </c>
      <c r="AS23" s="32">
        <f>IF(D3L116C5=0,0,D3L116C18/D3L116C5)</f>
        <v>0.53059324741429148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3.5285004701288258E-2</v>
      </c>
      <c r="BZ23" s="16" t="s">
        <v>23638</v>
      </c>
      <c r="CA23" s="15">
        <f>D3L116C5*D3L116C37</f>
        <v>3.5209843448647544</v>
      </c>
      <c r="CB23" s="16" t="s">
        <v>23647</v>
      </c>
      <c r="CC23" s="15">
        <f>IF(D3L116C37=0,0,CHOOSE(MIN(D3L116C8,RUN_YEARS),B6L116C1,B6L117C1,B6L118C1,B6L119C1,B6L120C1))</f>
        <v>179836.08000000002</v>
      </c>
      <c r="CD23" s="16" t="s">
        <v>23639</v>
      </c>
      <c r="CE23" s="33">
        <f>IF(D3L116C39=0,0,D3L116C38/D3L116C39)</f>
        <v>1.9578853947799319E-5</v>
      </c>
      <c r="CF23" s="16" t="s">
        <v>23640</v>
      </c>
      <c r="CG23" s="32">
        <f>IF(D3L116C5=0,0,D3L116C38/D3L116C5)</f>
        <v>3.5285004701288258E-2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0.49657227976307533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67619.831999999995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0.49657227976307533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0.43412174788442026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395562958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0.53059324741429148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154178.715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3.5285004701288258E-2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179836.08000000002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0.49657227976307533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67619.831999999995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0.49657227976307533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0.43412174788442026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395562958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0.53059324741429148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154178.715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3.5285004701288258E-2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179836.08000000002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0.49657227976307533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67619.831999999995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0.49657227976307533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0.43412174788442026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395562958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0.53059324741429148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154178.715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3.5285004701288258E-2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179836.08000000002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0.49657227976307533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67619.831999999995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0.49657227976307533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0.43412174788442026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395562958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0.53059324741429148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154178.715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3.5285004701288258E-2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179836.08000000002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0.49657227976307533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67619.831999999995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0.49657227976307533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0.43412174788442026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395562958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0.53059324741429148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154178.715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3.5285004701288258E-2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179836.08000000002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0.49657227976307533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67619.831999999995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107.49749666275956</v>
      </c>
      <c r="J35" s="16" t="s">
        <v>24021</v>
      </c>
      <c r="K35" s="21">
        <f>IF(FLOW_THRU_100PCT="Y",1,D3L101C4)</f>
        <v>0.60839596433992293</v>
      </c>
      <c r="L35" s="16" t="s">
        <v>23991</v>
      </c>
      <c r="M35" s="15">
        <f>IF(D3L128C2&lt;&gt;0,D3L128C2*D3L128C4,D3L128C3*D3L128C4)</f>
        <v>65.401043146267256</v>
      </c>
      <c r="N35" s="16" t="s">
        <v>4251</v>
      </c>
      <c r="O35" s="32">
        <f>0.45*CHOOSE(MIN(D3L128C8,RUN_YEARS),B3L110C1,B3L125C1,B3L140C1,B3L155C1,B3L170C1)</f>
        <v>0.43412174788442026</v>
      </c>
      <c r="P35" s="16" t="s">
        <v>23992</v>
      </c>
      <c r="Q35" s="15">
        <f>D3L128C5*D3L128C6</f>
        <v>28.392015164121926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395562958</v>
      </c>
      <c r="V35" s="16" t="s">
        <v>23993</v>
      </c>
      <c r="W35" s="33">
        <f>IF(D3L128C9=0,0,D3L128C7/D3L128C9)</f>
        <v>7.1776223202684021E-8</v>
      </c>
      <c r="X35" s="16" t="s">
        <v>23994</v>
      </c>
      <c r="Y35" s="32">
        <f>IF(D3L128C5=0,0,D3L128C7/D3L128C5)</f>
        <v>0.43412174788442026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0.53059324741429148</v>
      </c>
      <c r="AL35" s="16" t="s">
        <v>23998</v>
      </c>
      <c r="AM35" s="15">
        <f>D3L128C5*D3L128C17</f>
        <v>34.701351867260136</v>
      </c>
      <c r="AN35" s="16" t="s">
        <v>24015</v>
      </c>
      <c r="AO35" s="15">
        <f>IF(D3L128C17=0,0,CHOOSE(MIN(D3L128C8,RUN_YEARS),A1L108C1,A1L108C6,A1L108C7,A1L108C8,A1L108C9))</f>
        <v>154178.715</v>
      </c>
      <c r="AP35" s="16" t="s">
        <v>23999</v>
      </c>
      <c r="AQ35" s="33">
        <f>IF(D3L128C19=0,0,D3L128C18/D3L128C19)</f>
        <v>2.2507226024850535E-4</v>
      </c>
      <c r="AR35" s="16" t="s">
        <v>24000</v>
      </c>
      <c r="AS35" s="32">
        <f>IF(D3L128C5=0,0,D3L128C18/D3L128C5)</f>
        <v>0.53059324741429148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3.5285004701288258E-2</v>
      </c>
      <c r="BZ35" s="16" t="s">
        <v>24010</v>
      </c>
      <c r="CA35" s="15">
        <f>D3L128C5*D3L128C37</f>
        <v>2.3076761148851963</v>
      </c>
      <c r="CB35" s="16" t="s">
        <v>24019</v>
      </c>
      <c r="CC35" s="15">
        <f>IF(D3L128C37=0,0,CHOOSE(MIN(D3L128C8,RUN_YEARS),B6L116C1,B6L117C1,B6L118C1,B6L119C1,B6L120C1))</f>
        <v>179836.08000000002</v>
      </c>
      <c r="CD35" s="16" t="s">
        <v>24011</v>
      </c>
      <c r="CE35" s="33">
        <f>IF(D3L128C39=0,0,D3L128C38/D3L128C39)</f>
        <v>1.2832108634069403E-5</v>
      </c>
      <c r="CF35" s="16" t="s">
        <v>24012</v>
      </c>
      <c r="CG35" s="32">
        <f>IF(D3L128C5=0,0,D3L128C38/D3L128C5)</f>
        <v>3.5285004701288258E-2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0.50677518454462678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0.43478436888081179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411842888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0.53140311752099223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176967.21460000001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3.3812513598195981E-2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197487.51599999997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819.13235938496666</v>
      </c>
      <c r="J37" s="16" t="s">
        <v>24083</v>
      </c>
      <c r="K37" s="21">
        <f>IF(FLOW_THRU_100PCT="Y",1,INDEX(VariabilityMatrix,D3L130C1,D3L130C8))</f>
        <v>0.50045780545141516</v>
      </c>
      <c r="L37" s="16" t="s">
        <v>24053</v>
      </c>
      <c r="M37" s="15">
        <f>IF(D3L130C2&lt;&gt;0,D3L130C2*D3L130C4,D3L130C3*D3L130C4)</f>
        <v>409.94118295204032</v>
      </c>
      <c r="N37" s="16" t="s">
        <v>4251</v>
      </c>
      <c r="O37" s="32">
        <f>0.45*CHOOSE(MIN(D3L130C8,RUN_YEARS),B3L110C1,B3L125C1,B3L140C1,B3L155C1,B3L170C1)</f>
        <v>0.43444245316668412</v>
      </c>
      <c r="P37" s="16" t="s">
        <v>24054</v>
      </c>
      <c r="Q37" s="15">
        <f>D3L130C5*D3L130C6</f>
        <v>178.09585317573686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402384102.33333331</v>
      </c>
      <c r="V37" s="16" t="s">
        <v>24055</v>
      </c>
      <c r="W37" s="33">
        <f>IF(D3L130C9=0,0,D3L130C7/D3L130C9)</f>
        <v>4.4260161408713659E-7</v>
      </c>
      <c r="X37" s="16" t="s">
        <v>24056</v>
      </c>
      <c r="Y37" s="32">
        <f>IF(D3L130C5=0,0,D3L130C7/D3L130C5)</f>
        <v>0.43444245316668412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0.53098522053705843</v>
      </c>
      <c r="AL37" s="16" t="s">
        <v>24060</v>
      </c>
      <c r="AM37" s="15">
        <f>D3L130C5*D3L130C17</f>
        <v>217.67270943701175</v>
      </c>
      <c r="AN37" s="16" t="s">
        <v>24077</v>
      </c>
      <c r="AO37" s="15">
        <f>IF(D3L130C17=0,0,CHOOSE(MIN(D3L130C8,RUN_YEARS),A1L108C1,A1L108C6,A1L108C7,A1L108C8,A1L108C9))</f>
        <v>167872.85233333334</v>
      </c>
      <c r="AP37" s="16" t="s">
        <v>24061</v>
      </c>
      <c r="AQ37" s="33">
        <f>IF(D3L130C19=0,0,D3L130C18/D3L130C19)</f>
        <v>1.2966522365676751E-3</v>
      </c>
      <c r="AR37" s="16" t="s">
        <v>24062</v>
      </c>
      <c r="AS37" s="32">
        <f>IF(D3L130C5=0,0,D3L130C18/D3L130C5)</f>
        <v>0.53098522053705843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3.457232629625745E-2</v>
      </c>
      <c r="BZ37" s="16" t="s">
        <v>24072</v>
      </c>
      <c r="CA37" s="15">
        <f>D3L130C5*D3L130C37</f>
        <v>14.17262033929171</v>
      </c>
      <c r="CB37" s="16" t="s">
        <v>24081</v>
      </c>
      <c r="CC37" s="15">
        <f>IF(D3L130C37=0,0,CHOOSE(MIN(D3L130C8,RUN_YEARS),B6L116C1,B6L117C1,B6L118C1,B6L119C1,B6L120C1))</f>
        <v>191701.25999999998</v>
      </c>
      <c r="CD37" s="16" t="s">
        <v>24073</v>
      </c>
      <c r="CE37" s="33">
        <f>IF(D3L130C39=0,0,D3L130C38/D3L130C39)</f>
        <v>7.3930762579712368E-5</v>
      </c>
      <c r="CF37" s="16" t="s">
        <v>24074</v>
      </c>
      <c r="CG37" s="32">
        <f>IF(D3L130C5=0,0,D3L130C38/D3L130C5)</f>
        <v>3.457232629625745E-2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67619.831999999995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0.50677518454462678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76969.189199999993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0.50045780545141516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71648.705333333332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17596.809580189562</v>
      </c>
      <c r="J41" s="16" t="s">
        <v>24206</v>
      </c>
      <c r="K41" s="21">
        <f>IF(FLOW_THRU_100PCT="Y",1,INDEX(VariabilityMatrix,D3L134C1,D3L134C8))</f>
        <v>0.60839596433992293</v>
      </c>
      <c r="L41" s="16" t="s">
        <v>24176</v>
      </c>
      <c r="M41" s="15">
        <f>IF(D3L134C2&lt;&gt;0,D3L134C2*D3L134C4,D3L134C3*D3L134C4)</f>
        <v>10705.827933845423</v>
      </c>
      <c r="N41" s="16" t="s">
        <v>4251</v>
      </c>
      <c r="O41" s="32">
        <f>0.45*CHOOSE(MIN(D3L134C8,RUN_YEARS),B3L110C1,B3L125C1,B3L140C1,B3L155C1,B3L170C1)</f>
        <v>0.43444245316668412</v>
      </c>
      <c r="P41" s="16" t="s">
        <v>24177</v>
      </c>
      <c r="Q41" s="15">
        <f>D3L134C5*D3L134C6</f>
        <v>4651.066150760219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402384102.33333331</v>
      </c>
      <c r="V41" s="16" t="s">
        <v>24178</v>
      </c>
      <c r="W41" s="33">
        <f>IF(D3L134C9=0,0,D3L134C7/D3L134C9)</f>
        <v>1.1558772137839818E-5</v>
      </c>
      <c r="X41" s="16" t="s">
        <v>24179</v>
      </c>
      <c r="Y41" s="32">
        <f>IF(D3L134C5=0,0,D3L134C7/D3L134C5)</f>
        <v>0.43444245316668412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0.53098522053705843</v>
      </c>
      <c r="AL41" s="16" t="s">
        <v>24183</v>
      </c>
      <c r="AM41" s="15">
        <f>D3L134C5*D3L134C17</f>
        <v>5684.636406484713</v>
      </c>
      <c r="AN41" s="16" t="s">
        <v>24200</v>
      </c>
      <c r="AO41" s="15">
        <f>IF(D3L134C17=0,0,CHOOSE(MIN(D3L134C8,RUN_YEARS),A1L108C1,A1L108C6,A1L108C7,A1L108C8,A1L108C9))</f>
        <v>167872.85233333334</v>
      </c>
      <c r="AP41" s="16" t="s">
        <v>24184</v>
      </c>
      <c r="AQ41" s="33">
        <f>IF(D3L134C19=0,0,D3L134C18/D3L134C19)</f>
        <v>3.3862749857833649E-2</v>
      </c>
      <c r="AR41" s="16" t="s">
        <v>24185</v>
      </c>
      <c r="AS41" s="32">
        <f>IF(D3L134C5=0,0,D3L134C18/D3L134C5)</f>
        <v>0.53098522053705843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3.457232629625745E-2</v>
      </c>
      <c r="BZ41" s="16" t="s">
        <v>24195</v>
      </c>
      <c r="CA41" s="15">
        <f>D3L134C5*D3L134C37</f>
        <v>370.12537660049168</v>
      </c>
      <c r="CB41" s="16" t="s">
        <v>24204</v>
      </c>
      <c r="CC41" s="15">
        <f>IF(D3L134C37=0,0,CHOOSE(MIN(D3L134C8,RUN_YEARS),B6L116C1,B6L117C1,B6L118C1,B6L119C1,B6L120C1))</f>
        <v>191701.25999999998</v>
      </c>
      <c r="CD41" s="16" t="s">
        <v>24196</v>
      </c>
      <c r="CE41" s="33">
        <f>IF(D3L134C39=0,0,D3L134C38/D3L134C39)</f>
        <v>1.9307404479265902E-3</v>
      </c>
      <c r="CF41" s="16" t="s">
        <v>24197</v>
      </c>
      <c r="CG41" s="32">
        <f>IF(D3L134C5=0,0,D3L134C38/D3L134C5)</f>
        <v>3.457232629625745E-2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2305.632848305132</v>
      </c>
      <c r="J42" s="16" t="s">
        <v>24021</v>
      </c>
      <c r="K42" s="21">
        <f>IF(FLOW_THRU_100PCT="Y",1,D3L101C4)</f>
        <v>0.60839596433992293</v>
      </c>
      <c r="L42" s="16" t="s">
        <v>24208</v>
      </c>
      <c r="M42" s="15">
        <f>IF(D3L135C2&lt;&gt;0,D3L135C2*D3L135C4,D3L135C3*D3L135C4)</f>
        <v>1402.737720158404</v>
      </c>
      <c r="N42" s="16" t="s">
        <v>4251</v>
      </c>
      <c r="O42" s="32">
        <f>0.45*CHOOSE(MIN(D3L135C8,RUN_YEARS),B3L110C1,B3L125C1,B3L140C1,B3L155C1,B3L170C1)</f>
        <v>0.43444245316668412</v>
      </c>
      <c r="P42" s="16" t="s">
        <v>24209</v>
      </c>
      <c r="Q42" s="15">
        <f>D3L135C5*D3L135C6</f>
        <v>609.40881629505873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402384102.33333331</v>
      </c>
      <c r="V42" s="16" t="s">
        <v>24210</v>
      </c>
      <c r="W42" s="33">
        <f>IF(D3L135C9=0,0,D3L135C7/D3L135C9)</f>
        <v>1.5144952615206131E-6</v>
      </c>
      <c r="X42" s="16" t="s">
        <v>24211</v>
      </c>
      <c r="Y42" s="32">
        <f>IF(D3L135C5=0,0,D3L135C7/D3L135C5)</f>
        <v>0.43444245316668412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0.53098522053705843</v>
      </c>
      <c r="AL42" s="16" t="s">
        <v>24215</v>
      </c>
      <c r="AM42" s="15">
        <f>D3L135C5*D3L135C17</f>
        <v>744.83299769396069</v>
      </c>
      <c r="AN42" s="16" t="s">
        <v>24232</v>
      </c>
      <c r="AO42" s="15">
        <f>IF(D3L135C17=0,0,CHOOSE(MIN(D3L135C8,RUN_YEARS),A1L108C1,A1L108C6,A1L108C7,A1L108C8,A1L108C9))</f>
        <v>167872.85233333334</v>
      </c>
      <c r="AP42" s="16" t="s">
        <v>24216</v>
      </c>
      <c r="AQ42" s="33">
        <f>IF(D3L135C19=0,0,D3L135C18/D3L135C19)</f>
        <v>4.4368877239006942E-3</v>
      </c>
      <c r="AR42" s="16" t="s">
        <v>24217</v>
      </c>
      <c r="AS42" s="32">
        <f>IF(D3L135C5=0,0,D3L135C18/D3L135C5)</f>
        <v>0.53098522053705843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3.457232629625745E-2</v>
      </c>
      <c r="BZ42" s="16" t="s">
        <v>24227</v>
      </c>
      <c r="CA42" s="15">
        <f>D3L135C5*D3L135C37</f>
        <v>48.495906169384618</v>
      </c>
      <c r="CB42" s="16" t="s">
        <v>24236</v>
      </c>
      <c r="CC42" s="15">
        <f>IF(D3L135C37=0,0,CHOOSE(MIN(D3L135C8,RUN_YEARS),B6L116C1,B6L117C1,B6L118C1,B6L119C1,B6L120C1))</f>
        <v>191701.25999999998</v>
      </c>
      <c r="CD42" s="16" t="s">
        <v>24228</v>
      </c>
      <c r="CE42" s="33">
        <f>IF(D3L135C39=0,0,D3L135C38/D3L135C39)</f>
        <v>2.5297646019324351E-4</v>
      </c>
      <c r="CF42" s="16" t="s">
        <v>24229</v>
      </c>
      <c r="CG42" s="32">
        <f>IF(D3L135C5=0,0,D3L135C38/D3L135C5)</f>
        <v>3.457232629625745E-2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0.58832252600552726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0.43412174788442026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395562958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0.53059324741429148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154178.715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3.5285004701288258E-2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179836.08000000002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51437.142258034401</v>
      </c>
      <c r="J44" s="16" t="s">
        <v>24301</v>
      </c>
      <c r="K44" s="21">
        <f>IF(FLOW_THRU_100PCT="Y",1,INDEX(VariabilityMatrix,D3L137C1,D3L137C8))</f>
        <v>0.60839596433992293</v>
      </c>
      <c r="L44" s="16" t="s">
        <v>24271</v>
      </c>
      <c r="M44" s="15">
        <f>IF(D3L137C2&lt;&gt;0,D3L137C2*D3L137C4,D3L137C3*D3L137C4)</f>
        <v>31294.149766966639</v>
      </c>
      <c r="N44" s="16" t="s">
        <v>4251</v>
      </c>
      <c r="O44" s="32">
        <f>0.45*CHOOSE(MIN(D3L137C8,RUN_YEARS),B3L110C1,B3L125C1,B3L140C1,B3L155C1,B3L170C1)</f>
        <v>0.43444245316668412</v>
      </c>
      <c r="P44" s="16" t="s">
        <v>24272</v>
      </c>
      <c r="Q44" s="15">
        <f>D3L137C5*D3L137C6</f>
        <v>13595.507194526603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402384102.33333331</v>
      </c>
      <c r="V44" s="16" t="s">
        <v>24273</v>
      </c>
      <c r="W44" s="33">
        <f>IF(D3L137C9=0,0,D3L137C7/D3L137C9)</f>
        <v>3.3787386518725189E-5</v>
      </c>
      <c r="X44" s="16" t="s">
        <v>24274</v>
      </c>
      <c r="Y44" s="32">
        <f>IF(D3L137C5=0,0,D3L137C7/D3L137C5)</f>
        <v>0.43444245316668412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0.53098522053705843</v>
      </c>
      <c r="AL44" s="16" t="s">
        <v>24278</v>
      </c>
      <c r="AM44" s="15">
        <f>D3L137C5*D3L137C17</f>
        <v>16616.731015532518</v>
      </c>
      <c r="AN44" s="16" t="s">
        <v>24295</v>
      </c>
      <c r="AO44" s="15">
        <f>IF(D3L137C17=0,0,CHOOSE(MIN(D3L137C8,RUN_YEARS),A1L108C1,A1L108C6,A1L108C7,A1L108C8,A1L108C9))</f>
        <v>167872.85233333334</v>
      </c>
      <c r="AP44" s="16" t="s">
        <v>24279</v>
      </c>
      <c r="AQ44" s="33">
        <f>IF(D3L137C19=0,0,D3L137C18/D3L137C19)</f>
        <v>9.8984027402702623E-2</v>
      </c>
      <c r="AR44" s="16" t="s">
        <v>24280</v>
      </c>
      <c r="AS44" s="32">
        <f>IF(D3L137C5=0,0,D3L137C18/D3L137C5)</f>
        <v>0.53098522053705843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3.457232629625745E-2</v>
      </c>
      <c r="BZ44" s="16" t="s">
        <v>24290</v>
      </c>
      <c r="CA44" s="15">
        <f>D3L137C5*D3L137C37</f>
        <v>1081.9115569075198</v>
      </c>
      <c r="CB44" s="16" t="s">
        <v>24299</v>
      </c>
      <c r="CC44" s="15">
        <f>IF(D3L137C37=0,0,CHOOSE(MIN(D3L137C8,RUN_YEARS),B6L116C1,B6L117C1,B6L118C1,B6L119C1,B6L120C1))</f>
        <v>191701.25999999998</v>
      </c>
      <c r="CD44" s="16" t="s">
        <v>24291</v>
      </c>
      <c r="CE44" s="33">
        <f>IF(D3L137C39=0,0,D3L137C38/D3L137C39)</f>
        <v>5.6437373281089534E-3</v>
      </c>
      <c r="CF44" s="16" t="s">
        <v>24292</v>
      </c>
      <c r="CG44" s="32">
        <f>IF(D3L137C5=0,0,D3L137C38/D3L137C5)</f>
        <v>3.457232629625745E-2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7224.3842047026965</v>
      </c>
      <c r="J45" s="16" t="s">
        <v>24333</v>
      </c>
      <c r="K45" s="21">
        <f>IF(FLOW_THRU_100PCT="Y",1,INDEX(VariabilityMatrix,D3L138C1,D3L138C8))</f>
        <v>0.58832252600552726</v>
      </c>
      <c r="L45" s="16" t="s">
        <v>24303</v>
      </c>
      <c r="M45" s="15">
        <f>IF(D3L138C2&lt;&gt;0,D3L138C2*D3L138C4,D3L138C3*D3L138C4)</f>
        <v>4250.2679641451223</v>
      </c>
      <c r="N45" s="16" t="s">
        <v>4251</v>
      </c>
      <c r="O45" s="32">
        <f>0.45*CHOOSE(MIN(D3L138C8,RUN_YEARS),B3L110C1,B3L125C1,B3L140C1,B3L155C1,B3L170C1)</f>
        <v>0.43412174788442026</v>
      </c>
      <c r="P45" s="16" t="s">
        <v>24304</v>
      </c>
      <c r="Q45" s="15">
        <f>D3L138C5*D3L138C6</f>
        <v>1845.1337575718369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395562958</v>
      </c>
      <c r="V45" s="16" t="s">
        <v>24305</v>
      </c>
      <c r="W45" s="33">
        <f>IF(D3L138C9=0,0,D3L138C7/D3L138C9)</f>
        <v>4.6645767007633638E-6</v>
      </c>
      <c r="X45" s="16" t="s">
        <v>24306</v>
      </c>
      <c r="Y45" s="32">
        <f>IF(D3L138C5=0,0,D3L138C7/D3L138C5)</f>
        <v>0.43412174788442026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0.53059324741429148</v>
      </c>
      <c r="AL45" s="16" t="s">
        <v>24310</v>
      </c>
      <c r="AM45" s="15">
        <f>D3L138C5*D3L138C17</f>
        <v>2255.1634814766899</v>
      </c>
      <c r="AN45" s="16" t="s">
        <v>24327</v>
      </c>
      <c r="AO45" s="15">
        <f>IF(D3L138C17=0,0,CHOOSE(MIN(D3L138C8,RUN_YEARS),A1L108C1,A1L108C6,A1L108C7,A1L108C8,A1L108C9))</f>
        <v>154178.715</v>
      </c>
      <c r="AP45" s="16" t="s">
        <v>24311</v>
      </c>
      <c r="AQ45" s="33">
        <f>IF(D3L138C19=0,0,D3L138C18/D3L138C19)</f>
        <v>1.4626944331950683E-2</v>
      </c>
      <c r="AR45" s="16" t="s">
        <v>24312</v>
      </c>
      <c r="AS45" s="32">
        <f>IF(D3L138C5=0,0,D3L138C18/D3L138C5)</f>
        <v>0.53059324741429148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3.5285004701288258E-2</v>
      </c>
      <c r="BZ45" s="16" t="s">
        <v>24322</v>
      </c>
      <c r="CA45" s="15">
        <f>D3L138C5*D3L138C37</f>
        <v>149.97072509659552</v>
      </c>
      <c r="CB45" s="16" t="s">
        <v>24331</v>
      </c>
      <c r="CC45" s="15">
        <f>IF(D3L138C37=0,0,CHOOSE(MIN(D3L138C8,RUN_YEARS),B6L116C1,B6L117C1,B6L118C1,B6L119C1,B6L120C1))</f>
        <v>179836.08000000002</v>
      </c>
      <c r="CD45" s="16" t="s">
        <v>24323</v>
      </c>
      <c r="CE45" s="33">
        <f>IF(D3L138C39=0,0,D3L138C38/D3L138C39)</f>
        <v>8.3393012735039323E-4</v>
      </c>
      <c r="CF45" s="16" t="s">
        <v>24324</v>
      </c>
      <c r="CG45" s="32">
        <f>IF(D3L138C5=0,0,D3L138C38/D3L138C5)</f>
        <v>3.5285004701288258E-2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0.58832252600552726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0.43412174788442026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395562958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0.53059324741429148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154178.715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3.5285004701288258E-2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179836.08000000002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0.58832252600552726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0.43412174788442026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395562958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0.53059324741429148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154178.715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3.5285004701288258E-2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179836.08000000002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0.58832252600552726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0.43412174788442026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395562958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0.53059324741429148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154178.715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3.5285004701288258E-2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179836.08000000002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0.58832252600552726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0.43412174788442026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395562958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0.53059324741429148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154178.715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3.5285004701288258E-2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179836.08000000002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0.58832252600552726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0.43412174788442026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395562958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0.53059324741429148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154178.715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3.5285004701288258E-2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179836.08000000002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2032.2536507904742</v>
      </c>
      <c r="J51" s="16" t="s">
        <v>24021</v>
      </c>
      <c r="K51" s="21">
        <f>IF(FLOW_THRU_100PCT="Y",1,D3L101C4)</f>
        <v>0.60839596433992293</v>
      </c>
      <c r="L51" s="16" t="s">
        <v>24495</v>
      </c>
      <c r="M51" s="15">
        <f>IF(D3L144C2&lt;&gt;0,D3L144C2*D3L144C4,D3L144C3*D3L144C4)</f>
        <v>1236.4149196559995</v>
      </c>
      <c r="N51" s="16" t="s">
        <v>4251</v>
      </c>
      <c r="O51" s="32">
        <f>0.45*CHOOSE(MIN(D3L144C8,RUN_YEARS),B3L110C1,B3L125C1,B3L140C1,B3L155C1,B3L170C1)</f>
        <v>0.43412174788442026</v>
      </c>
      <c r="P51" s="16" t="s">
        <v>24496</v>
      </c>
      <c r="Q51" s="15">
        <f>D3L144C5*D3L144C6</f>
        <v>536.75460603143756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395562958</v>
      </c>
      <c r="V51" s="16" t="s">
        <v>24497</v>
      </c>
      <c r="W51" s="33">
        <f>IF(D3L144C9=0,0,D3L144C7/D3L144C9)</f>
        <v>1.356938497844476E-6</v>
      </c>
      <c r="X51" s="16" t="s">
        <v>24498</v>
      </c>
      <c r="Y51" s="32">
        <f>IF(D3L144C5=0,0,D3L144C7/D3L144C5)</f>
        <v>0.43412174788442026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0.53059324741429148</v>
      </c>
      <c r="AL51" s="16" t="s">
        <v>24502</v>
      </c>
      <c r="AM51" s="15">
        <f>D3L144C5*D3L144C17</f>
        <v>656.03340737175711</v>
      </c>
      <c r="AN51" s="16" t="s">
        <v>24519</v>
      </c>
      <c r="AO51" s="15">
        <f>IF(D3L144C17=0,0,CHOOSE(MIN(D3L144C8,RUN_YEARS),A1L108C1,A1L108C6,A1L108C7,A1L108C8,A1L108C9))</f>
        <v>154178.715</v>
      </c>
      <c r="AP51" s="16" t="s">
        <v>24503</v>
      </c>
      <c r="AQ51" s="33">
        <f>IF(D3L144C19=0,0,D3L144C18/D3L144C19)</f>
        <v>4.2550192960925711E-3</v>
      </c>
      <c r="AR51" s="16" t="s">
        <v>24504</v>
      </c>
      <c r="AS51" s="32">
        <f>IF(D3L144C5=0,0,D3L144C18/D3L144C5)</f>
        <v>0.53059324741429148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3.5285004701288258E-2</v>
      </c>
      <c r="BZ51" s="16" t="s">
        <v>24514</v>
      </c>
      <c r="CA51" s="15">
        <f>D3L144C5*D3L144C37</f>
        <v>43.626906252804886</v>
      </c>
      <c r="CB51" s="16" t="s">
        <v>24523</v>
      </c>
      <c r="CC51" s="15">
        <f>IF(D3L144C37=0,0,CHOOSE(MIN(D3L144C8,RUN_YEARS),B6L116C1,B6L117C1,B6L118C1,B6L119C1,B6L120C1))</f>
        <v>179836.08000000002</v>
      </c>
      <c r="CD51" s="16" t="s">
        <v>24515</v>
      </c>
      <c r="CE51" s="33">
        <f>IF(D3L144C39=0,0,D3L144C38/D3L144C39)</f>
        <v>2.4259262241928806E-4</v>
      </c>
      <c r="CF51" s="16" t="s">
        <v>24516</v>
      </c>
      <c r="CG51" s="32">
        <f>IF(D3L144C5=0,0,D3L144C38/D3L144C5)</f>
        <v>3.5285004701288258E-2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-792.76293452514744</v>
      </c>
      <c r="J52" s="16" t="s">
        <v>24021</v>
      </c>
      <c r="K52" s="21">
        <f>IF(FLOW_THRU_100PCT="Y",1,D3L101C4)</f>
        <v>0.60839596433992293</v>
      </c>
      <c r="L52" s="16" t="s">
        <v>24526</v>
      </c>
      <c r="M52" s="15">
        <f>IF(D3L145C2&lt;&gt;0,D3L145C2*D3L145C4,D3L145C3*D3L145C4)</f>
        <v>-482.31377004337429</v>
      </c>
      <c r="N52" s="16" t="s">
        <v>4251</v>
      </c>
      <c r="O52" s="32">
        <f>0.45*CHOOSE(MIN(D3L145C8,RUN_YEARS),B3L110C1,B3L125C1,B3L140C1,B3L155C1,B3L170C1)</f>
        <v>0.43444245316668412</v>
      </c>
      <c r="P52" s="16" t="s">
        <v>24527</v>
      </c>
      <c r="Q52" s="15">
        <f>D3L145C5*D3L145C6</f>
        <v>-209.5375774537155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402384102.33333331</v>
      </c>
      <c r="V52" s="16" t="s">
        <v>24528</v>
      </c>
      <c r="W52" s="33">
        <f>IF(D3L145C9=0,0,D3L145C7/D3L145C9)</f>
        <v>-5.2074019882658152E-7</v>
      </c>
      <c r="X52" s="16" t="s">
        <v>24529</v>
      </c>
      <c r="Y52" s="32">
        <f>IF(D3L145C5=0,0,D3L145C7/D3L145C5)</f>
        <v>0.43444245316668412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0.53098522053705843</v>
      </c>
      <c r="AL52" s="16" t="s">
        <v>24533</v>
      </c>
      <c r="AM52" s="15">
        <f>D3L145C5*D3L145C17</f>
        <v>-256.10148355454118</v>
      </c>
      <c r="AN52" s="16" t="s">
        <v>24550</v>
      </c>
      <c r="AO52" s="15">
        <f>IF(D3L145C17=0,0,CHOOSE(MIN(D3L145C8,RUN_YEARS),A1L108C1,A1L108C6,A1L108C7,A1L108C8,A1L108C9))</f>
        <v>167872.85233333334</v>
      </c>
      <c r="AP52" s="16" t="s">
        <v>24534</v>
      </c>
      <c r="AQ52" s="33">
        <f>IF(D3L145C19=0,0,D3L145C18/D3L145C19)</f>
        <v>-1.5255681904184151E-3</v>
      </c>
      <c r="AR52" s="16" t="s">
        <v>24535</v>
      </c>
      <c r="AS52" s="32">
        <f>IF(D3L145C5=0,0,D3L145C18/D3L145C5)</f>
        <v>0.53098522053705843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3.457232629625745E-2</v>
      </c>
      <c r="BZ52" s="16" t="s">
        <v>24545</v>
      </c>
      <c r="CA52" s="15">
        <f>D3L145C5*D3L145C37</f>
        <v>-16.674709035117619</v>
      </c>
      <c r="CB52" s="16" t="s">
        <v>24554</v>
      </c>
      <c r="CC52" s="15">
        <f>IF(D3L145C37=0,0,CHOOSE(MIN(D3L145C8,RUN_YEARS),B6L116C1,B6L117C1,B6L118C1,B6L119C1,B6L120C1))</f>
        <v>191701.25999999998</v>
      </c>
      <c r="CD52" s="16" t="s">
        <v>24546</v>
      </c>
      <c r="CE52" s="33">
        <f>IF(D3L145C39=0,0,D3L145C38/D3L145C39)</f>
        <v>-8.6982782664639873E-5</v>
      </c>
      <c r="CF52" s="16" t="s">
        <v>24547</v>
      </c>
      <c r="CG52" s="32">
        <f>IF(D3L145C5=0,0,D3L145C38/D3L145C5)</f>
        <v>3.457232629625745E-2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0.2237467287910081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71648.705333333332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71648.705333333332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0.22298991597413254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67619.831999999995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0.2237467287910081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71648.705333333332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0.22298991597413254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67619.831999999995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0.22298991597413254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67619.831999999995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0.22298991597413254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67619.831999999995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0.22298991597413254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67619.831999999995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0.22298991597413254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67619.831999999995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0.22298991597413254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67619.831999999995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67619.831999999995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71648.705333333332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10115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0.50256950596547278</v>
      </c>
      <c r="L65" s="16" t="s">
        <v>24938</v>
      </c>
      <c r="M65" s="15">
        <f>IF(D3L158C2&lt;&gt;0,D3L158C2*D3L158C4,D3L158C3*D3L158C4)</f>
        <v>5083.4905528407571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5083.4905528407571</v>
      </c>
      <c r="AX65" s="16" t="s">
        <v>24963</v>
      </c>
      <c r="AY65" s="15">
        <f>IF(D3L158C22=0,0,CHOOSE(MIN(D3L158C8,RUN_YEARS),A1L104C1,A1L104C6,A1L104C7,A1L104C8,A1L104C9))</f>
        <v>67619.831999999995</v>
      </c>
      <c r="AZ65" s="16" t="s">
        <v>24949</v>
      </c>
      <c r="BA65" s="33">
        <f>IF(D3L158C24=0,0,D3L158C23/D3L158C24)</f>
        <v>7.5177509356142105E-2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45506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0.92302417870709785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67619.831999999995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7.6975821292902091E-2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179836.08000000002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3996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0.92302417870709785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67619.831999999995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7.6975821292902091E-2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179836.08000000002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4216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0.92302417870709785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67619.831999999995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7.6975821292902091E-2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179836.08000000002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3220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0.92302417870709785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67619.831999999995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7.6975821292902091E-2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179836.08000000002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62907</v>
      </c>
      <c r="J70" s="16" t="s">
        <v>25124</v>
      </c>
      <c r="K70" s="21">
        <f>IF(FLOW_THRU_100PCT="Y",1,INDEX(VariabilityMatrix,D3L163C1,D3L163C8))</f>
        <v>0.49770114137856131</v>
      </c>
      <c r="L70" s="16" t="s">
        <v>25094</v>
      </c>
      <c r="M70" s="15">
        <f>IF(D3L163C2&lt;&gt;0,D3L163C2*D3L163C4,D3L163C3*D3L163C4)</f>
        <v>31308.885700701157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0.92302417870709785</v>
      </c>
      <c r="AV70" s="16" t="s">
        <v>25104</v>
      </c>
      <c r="AW70" s="15">
        <f>D3L163C5*D3L163C22</f>
        <v>28898.858510124086</v>
      </c>
      <c r="AX70" s="16" t="s">
        <v>25119</v>
      </c>
      <c r="AY70" s="15">
        <f>IF(D3L163C22=0,0,CHOOSE(MIN(D3L163C8,RUN_YEARS),A1L104C1,A1L104C6,A1L104C7,A1L104C8,A1L104C9))</f>
        <v>67619.831999999995</v>
      </c>
      <c r="AZ70" s="16" t="s">
        <v>25105</v>
      </c>
      <c r="BA70" s="33">
        <f>IF(D3L163C24=0,0,D3L163C23/D3L163C24)</f>
        <v>0.4273725274875585</v>
      </c>
      <c r="BB70" s="16" t="s">
        <v>25106</v>
      </c>
      <c r="BC70" s="32">
        <f>IF(D3L163C5=0,0,D3L163C23/D3L163C5)</f>
        <v>0.92302417870709785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7.6975821292902091E-2</v>
      </c>
      <c r="BZ70" s="16" t="s">
        <v>25113</v>
      </c>
      <c r="CA70" s="15">
        <f>D3L163C5*D3L163C37</f>
        <v>2410.0271905770701</v>
      </c>
      <c r="CB70" s="16" t="s">
        <v>25122</v>
      </c>
      <c r="CC70" s="15">
        <f>IF(D3L163C37=0,0,CHOOSE(MIN(D3L163C8,RUN_YEARS),B6L116C1,B6L117C1,B6L118C1,B6L119C1,B6L120C1))</f>
        <v>179836.08000000002</v>
      </c>
      <c r="CD70" s="16" t="s">
        <v>25114</v>
      </c>
      <c r="CE70" s="33">
        <f>IF(D3L163C39=0,0,D3L163C38/D3L163C39)</f>
        <v>1.3401244013865683E-2</v>
      </c>
      <c r="CF70" s="16" t="s">
        <v>25115</v>
      </c>
      <c r="CG70" s="32">
        <f>IF(D3L163C5=0,0,D3L163C38/D3L163C5)</f>
        <v>7.6975821292902091E-2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716394</v>
      </c>
      <c r="J71" s="16" t="s">
        <v>25155</v>
      </c>
      <c r="K71" s="21">
        <f>IF(FLOW_THRU_100PCT="Y",1,INDEX(VariabilityMatrix,D3L164C1,D3L164C8))</f>
        <v>0.92111290686556424</v>
      </c>
      <c r="L71" s="16" t="s">
        <v>25126</v>
      </c>
      <c r="M71" s="15">
        <f>IF(D3L164C2&lt;&gt;0,D3L164C2*D3L164C4,D3L164C3*D3L164C4)</f>
        <v>659879.75980104902</v>
      </c>
      <c r="N71" s="16" t="s">
        <v>4251</v>
      </c>
      <c r="O71" s="32">
        <f>0.45*CHOOSE(MIN(D3L164C8,RUN_YEARS),B3L110C1,B3L125C1,B3L140C1,B3L155C1,B3L170C1)</f>
        <v>0.43412174788442026</v>
      </c>
      <c r="P71" s="16" t="s">
        <v>25127</v>
      </c>
      <c r="Q71" s="15">
        <f>D3L164C5*D3L164C6</f>
        <v>286468.15471838281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395562958</v>
      </c>
      <c r="V71" s="16" t="s">
        <v>25128</v>
      </c>
      <c r="W71" s="33">
        <f>IF(D3L164C9=0,0,D3L164C7/D3L164C9)</f>
        <v>7.2420369229411719E-4</v>
      </c>
      <c r="X71" s="16" t="s">
        <v>25129</v>
      </c>
      <c r="Y71" s="32">
        <f>IF(D3L164C5=0,0,D3L164C7/D3L164C5)</f>
        <v>0.43412174788442026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0.53059324741429148</v>
      </c>
      <c r="AL71" s="16" t="s">
        <v>25133</v>
      </c>
      <c r="AM71" s="15">
        <f>D3L164C5*D3L164C17</f>
        <v>350127.74465580122</v>
      </c>
      <c r="AN71" s="16" t="s">
        <v>25150</v>
      </c>
      <c r="AO71" s="15">
        <f>IF(D3L164C17=0,0,CHOOSE(MIN(D3L164C8,RUN_YEARS),A1L108C1,A1L108C6,A1L108C7,A1L108C8,A1L108C9))</f>
        <v>154178.715</v>
      </c>
      <c r="AP71" s="16" t="s">
        <v>25134</v>
      </c>
      <c r="AQ71" s="33">
        <f>IF(D3L164C19=0,0,D3L164C18/D3L164C19)</f>
        <v>2.2709214086769451</v>
      </c>
      <c r="AR71" s="16" t="s">
        <v>25135</v>
      </c>
      <c r="AS71" s="32">
        <f>IF(D3L164C5=0,0,D3L164C18/D3L164C5)</f>
        <v>0.53059324741429148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3.5285004701288258E-2</v>
      </c>
      <c r="BZ71" s="16" t="s">
        <v>25145</v>
      </c>
      <c r="CA71" s="15">
        <f>D3L164C5*D3L164C37</f>
        <v>23283.86042686498</v>
      </c>
      <c r="CB71" s="16" t="s">
        <v>25154</v>
      </c>
      <c r="CC71" s="15">
        <f>IF(D3L164C37=0,0,CHOOSE(MIN(D3L164C8,RUN_YEARS),B6L116C1,B6L117C1,B6L118C1,B6L119C1,B6L120C1))</f>
        <v>179836.08000000002</v>
      </c>
      <c r="CD71" s="16" t="s">
        <v>25146</v>
      </c>
      <c r="CE71" s="33">
        <f>IF(D3L164C39=0,0,D3L164C38/D3L164C39)</f>
        <v>0.12947268660918865</v>
      </c>
      <c r="CF71" s="16" t="s">
        <v>25147</v>
      </c>
      <c r="CG71" s="32">
        <f>IF(D3L164C5=0,0,D3L164C38/D3L164C5)</f>
        <v>3.5285004701288258E-2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0.92111290686556424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0.43412174788442026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395562958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0.53059324741429148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154178.715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3.5285004701288258E-2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179836.08000000002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37723</v>
      </c>
      <c r="J73" s="16" t="s">
        <v>25217</v>
      </c>
      <c r="K73" s="21">
        <f>IF(FLOW_THRU_100PCT="Y",1,INDEX(VariabilityMatrix,D3L166C1,D3L166C8))</f>
        <v>0.58832252600552726</v>
      </c>
      <c r="L73" s="16" t="s">
        <v>25188</v>
      </c>
      <c r="M73" s="15">
        <f>IF(D3L166C2&lt;&gt;0,D3L166C2*D3L166C4,D3L166C3*D3L166C4)</f>
        <v>22193.290648506503</v>
      </c>
      <c r="N73" s="16" t="s">
        <v>4251</v>
      </c>
      <c r="O73" s="32">
        <f>0.45*CHOOSE(MIN(D3L166C8,RUN_YEARS),B3L110C1,B3L125C1,B3L140C1,B3L155C1,B3L170C1)</f>
        <v>0.43412174788442026</v>
      </c>
      <c r="P73" s="16" t="s">
        <v>25189</v>
      </c>
      <c r="Q73" s="15">
        <f>D3L166C5*D3L166C6</f>
        <v>9634.5901276366021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395562958</v>
      </c>
      <c r="V73" s="16" t="s">
        <v>25190</v>
      </c>
      <c r="W73" s="33">
        <f>IF(D3L166C9=0,0,D3L166C7/D3L166C9)</f>
        <v>2.4356654061719809E-5</v>
      </c>
      <c r="X73" s="16" t="s">
        <v>25191</v>
      </c>
      <c r="Y73" s="32">
        <f>IF(D3L166C5=0,0,D3L166C7/D3L166C5)</f>
        <v>0.43412174788442026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0.53059324741429148</v>
      </c>
      <c r="AL73" s="16" t="s">
        <v>25195</v>
      </c>
      <c r="AM73" s="15">
        <f>D3L166C5*D3L166C17</f>
        <v>11775.610156000292</v>
      </c>
      <c r="AN73" s="16" t="s">
        <v>25212</v>
      </c>
      <c r="AO73" s="15">
        <f>IF(D3L166C17=0,0,CHOOSE(MIN(D3L166C8,RUN_YEARS),A1L108C1,A1L108C6,A1L108C7,A1L108C8,A1L108C9))</f>
        <v>154178.715</v>
      </c>
      <c r="AP73" s="16" t="s">
        <v>25196</v>
      </c>
      <c r="AQ73" s="33">
        <f>IF(D3L166C19=0,0,D3L166C18/D3L166C19)</f>
        <v>7.6376367230718528E-2</v>
      </c>
      <c r="AR73" s="16" t="s">
        <v>25197</v>
      </c>
      <c r="AS73" s="32">
        <f>IF(D3L166C5=0,0,D3L166C18/D3L166C5)</f>
        <v>0.53059324741429148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3.5285004701288258E-2</v>
      </c>
      <c r="BZ73" s="16" t="s">
        <v>25207</v>
      </c>
      <c r="CA73" s="15">
        <f>D3L166C5*D3L166C37</f>
        <v>783.09036486960872</v>
      </c>
      <c r="CB73" s="16" t="s">
        <v>25216</v>
      </c>
      <c r="CC73" s="15">
        <f>IF(D3L166C37=0,0,CHOOSE(MIN(D3L166C8,RUN_YEARS),B6L116C1,B6L117C1,B6L118C1,B6L119C1,B6L120C1))</f>
        <v>179836.08000000002</v>
      </c>
      <c r="CD73" s="16" t="s">
        <v>25208</v>
      </c>
      <c r="CE73" s="33">
        <f>IF(D3L166C39=0,0,D3L166C38/D3L166C39)</f>
        <v>4.3544674954525738E-3</v>
      </c>
      <c r="CF73" s="16" t="s">
        <v>25209</v>
      </c>
      <c r="CG73" s="32">
        <f>IF(D3L166C5=0,0,D3L166C38/D3L166C5)</f>
        <v>3.5285004701288258E-2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199767</v>
      </c>
      <c r="J74" s="16" t="s">
        <v>25249</v>
      </c>
      <c r="K74" s="21">
        <f>IF(FLOW_THRU_100PCT="Y",1,INDEX(VariabilityMatrix,D3L167C1,D3L167C8))</f>
        <v>0.77381436799475678</v>
      </c>
      <c r="L74" s="16" t="s">
        <v>25219</v>
      </c>
      <c r="M74" s="15">
        <f>IF(D3L167C2&lt;&gt;0,D3L167C2*D3L167C4,D3L167C3*D3L167C4)</f>
        <v>154582.57485120857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0.81575243828038446</v>
      </c>
      <c r="BF74" s="16" t="s">
        <v>25232</v>
      </c>
      <c r="BG74" s="15">
        <f>D3L167C5*D3L167C27</f>
        <v>126101.11235053343</v>
      </c>
      <c r="BH74" s="16" t="s">
        <v>25245</v>
      </c>
      <c r="BI74" s="15">
        <f>IF(D3L167C27=0,0,CHOOSE(MIN(D3L167C8,RUN_YEARS),A1L104C1,A1L104C6,A1L104C7,A1L104C8,A1L104C9))</f>
        <v>67619.831999999995</v>
      </c>
      <c r="BJ74" s="16" t="s">
        <v>25233</v>
      </c>
      <c r="BK74" s="33">
        <f>IF(D3L167C29=0,0,D3L167C28/D3L167C29)</f>
        <v>1.8648539728778597</v>
      </c>
      <c r="BL74" s="16" t="s">
        <v>25234</v>
      </c>
      <c r="BM74" s="32">
        <f>IF(D3L167C5=0,0,D3L167C28/D3L167C5)</f>
        <v>0.81575243828038446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0.18424756171961548</v>
      </c>
      <c r="BZ74" s="16" t="s">
        <v>25238</v>
      </c>
      <c r="CA74" s="15">
        <f>D3L167C5*D3L167C37</f>
        <v>28481.46250067513</v>
      </c>
      <c r="CB74" s="16" t="s">
        <v>25247</v>
      </c>
      <c r="CC74" s="15">
        <f>IF(D3L167C37=0,0,CHOOSE(MIN(D3L167C8,RUN_YEARS),B6L116C1,B6L117C1,B6L118C1,B6L119C1,B6L120C1))</f>
        <v>179836.08000000002</v>
      </c>
      <c r="CD74" s="16" t="s">
        <v>25239</v>
      </c>
      <c r="CE74" s="33">
        <f>IF(D3L167C39=0,0,D3L167C38/D3L167C39)</f>
        <v>0.15837457367106272</v>
      </c>
      <c r="CF74" s="16" t="s">
        <v>25240</v>
      </c>
      <c r="CG74" s="32">
        <f>IF(D3L167C5=0,0,D3L167C38/D3L167C5)</f>
        <v>0.18424756171961548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488198</v>
      </c>
      <c r="J75" s="16" t="s">
        <v>25281</v>
      </c>
      <c r="K75" s="21">
        <f>IF(FLOW_THRU_100PCT="Y",1,INDEX(VariabilityMatrix,D3L168C1,D3L168C8))</f>
        <v>0.77381436799475678</v>
      </c>
      <c r="L75" s="16" t="s">
        <v>25251</v>
      </c>
      <c r="M75" s="15">
        <f>IF(D3L168C2&lt;&gt;0,D3L168C2*D3L168C4,D3L168C3*D3L168C4)</f>
        <v>377774.62682630424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0.81575243828038446</v>
      </c>
      <c r="BF75" s="16" t="s">
        <v>25264</v>
      </c>
      <c r="BG75" s="15">
        <f>D3L168C5*D3L168C27</f>
        <v>308170.57295402</v>
      </c>
      <c r="BH75" s="16" t="s">
        <v>25277</v>
      </c>
      <c r="BI75" s="15">
        <f>IF(D3L168C27=0,0,CHOOSE(MIN(D3L168C8,RUN_YEARS),A1L104C1,A1L104C6,A1L104C7,A1L104C8,A1L104C9))</f>
        <v>67619.831999999995</v>
      </c>
      <c r="BJ75" s="16" t="s">
        <v>25265</v>
      </c>
      <c r="BK75" s="33">
        <f>IF(D3L168C29=0,0,D3L168C28/D3L168C29)</f>
        <v>4.557399269403982</v>
      </c>
      <c r="BL75" s="16" t="s">
        <v>25266</v>
      </c>
      <c r="BM75" s="32">
        <f>IF(D3L168C5=0,0,D3L168C28/D3L168C5)</f>
        <v>0.81575243828038435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0.18424756171961548</v>
      </c>
      <c r="BZ75" s="16" t="s">
        <v>25270</v>
      </c>
      <c r="CA75" s="15">
        <f>D3L168C5*D3L168C37</f>
        <v>69604.053872284203</v>
      </c>
      <c r="CB75" s="16" t="s">
        <v>25279</v>
      </c>
      <c r="CC75" s="15">
        <f>IF(D3L168C37=0,0,CHOOSE(MIN(D3L168C8,RUN_YEARS),B6L116C1,B6L117C1,B6L118C1,B6L119C1,B6L120C1))</f>
        <v>179836.08000000002</v>
      </c>
      <c r="CD75" s="16" t="s">
        <v>25271</v>
      </c>
      <c r="CE75" s="33">
        <f>IF(D3L168C39=0,0,D3L168C38/D3L168C39)</f>
        <v>0.38704165411236829</v>
      </c>
      <c r="CF75" s="16" t="s">
        <v>25272</v>
      </c>
      <c r="CG75" s="32">
        <f>IF(D3L168C5=0,0,D3L168C38/D3L168C5)</f>
        <v>0.18424756171961548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10115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5083.4905528407571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5083.4905528407571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7.5177509356142105E-2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1561927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1245739.1378277694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296102.74484601943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7.4856034635583703E-4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361903.35481180152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2.3472977759076636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28898.858510124086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0.4273725274875585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434271.68530455342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6.4222532422818421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124562.49435527099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0.69264462590193787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10115</v>
      </c>
      <c r="H79" s="16" t="s">
        <v>25375</v>
      </c>
      <c r="I79" s="15">
        <f>SUM(D3L169C3:D3L171C3)</f>
        <v>1561927</v>
      </c>
      <c r="J79" s="16" t="s">
        <v>25376</v>
      </c>
      <c r="K79" s="21">
        <f>IF(D3L172C2+D3L172C3=0,0,D3L172C5/(D3L172C2+D3L172C3))</f>
        <v>0.79566743660831585</v>
      </c>
      <c r="L79" s="16" t="s">
        <v>25345</v>
      </c>
      <c r="M79" s="15">
        <f>SUM(D3L169C5:D3L171C5)</f>
        <v>1250822.6283806101</v>
      </c>
      <c r="N79" s="16" t="s">
        <v>25346</v>
      </c>
      <c r="O79" s="32">
        <f>IF(SUM(D3L169C5:D3L171C5)=0,0,SUM(D3L169C7:D3L171C7)/SUM(D3L169C5:D3L171C5))</f>
        <v>0.23672640558907362</v>
      </c>
      <c r="P79" s="16" t="s">
        <v>25347</v>
      </c>
      <c r="Q79" s="15">
        <f>SUM(D3L169C7:D3L171C7)</f>
        <v>296102.74484601943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7.4856034635583703E-4</v>
      </c>
      <c r="X79" s="16" t="s">
        <v>25349</v>
      </c>
      <c r="Y79" s="32">
        <f>IF(D3L172C5=0,0,D3L172C7/D3L172C5)</f>
        <v>0.23672640558907362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0.28933227349775664</v>
      </c>
      <c r="AL79" s="16" t="s">
        <v>25355</v>
      </c>
      <c r="AM79" s="15">
        <f>SUM(D3L169C18:D3L171C18)</f>
        <v>361903.35481180152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2.3472977759076636</v>
      </c>
      <c r="AR79" s="16" t="s">
        <v>25357</v>
      </c>
      <c r="AS79" s="32">
        <f>IF(D3L172C5=0,0,D3L172C18/D3L172C5)</f>
        <v>0.28933227349775664</v>
      </c>
      <c r="AT79" s="16" t="s">
        <v>25358</v>
      </c>
      <c r="AU79" s="32">
        <f>IF(SUM(D3L169C5:D3L171C5)=0,0,SUM(D3L169C23:D3L171C23)/SUM(D3L169C5:D3L171C5))</f>
        <v>2.7167999916151524E-2</v>
      </c>
      <c r="AV79" s="16" t="s">
        <v>25359</v>
      </c>
      <c r="AW79" s="15">
        <f>SUM(D3L169C23:D3L171C23)</f>
        <v>33982.349062964844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0.50255003684370059</v>
      </c>
      <c r="BB79" s="16" t="s">
        <v>25361</v>
      </c>
      <c r="BC79" s="32">
        <f>IF(D3L172C5=0,0,D3L172C23/D3L172C5)</f>
        <v>2.7167999916151524E-2</v>
      </c>
      <c r="BD79" s="16" t="s">
        <v>25362</v>
      </c>
      <c r="BE79" s="32">
        <f>IF(SUM(D3L169C5:D3L171C5)=0,0,SUM(D3L169C28:D3L171C28)/SUM(D3L169C5:D3L171C5))</f>
        <v>0.3471888623143855</v>
      </c>
      <c r="BF79" s="16" t="s">
        <v>25363</v>
      </c>
      <c r="BG79" s="15">
        <f>SUM(D3L169C28:D3L171C28)</f>
        <v>434271.68530455342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6.4222532422818421</v>
      </c>
      <c r="BL79" s="16" t="s">
        <v>25365</v>
      </c>
      <c r="BM79" s="32">
        <f>IF(D3L172C5=0,0,D3L172C28/D3L172C5)</f>
        <v>0.3471888623143855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9.958445868263277E-2</v>
      </c>
      <c r="BZ79" s="16" t="s">
        <v>25371</v>
      </c>
      <c r="CA79" s="15">
        <f>SUM(D3L169C38:D3L171C38)</f>
        <v>124562.49435527099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0.69264462590193787</v>
      </c>
      <c r="CF79" s="16" t="s">
        <v>25373</v>
      </c>
      <c r="CG79" s="32">
        <f>IF(D3L172C5=0,0,D3L172C38/D3L172C5)</f>
        <v>9.958445868263277E-2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65187</v>
      </c>
      <c r="J80" s="16" t="s">
        <v>25407</v>
      </c>
      <c r="K80" s="21">
        <f>IF(FLOW_THRU_100PCT="Y",1,INDEX(VariabilityMatrix,D3L173C1,D3L173C8))</f>
        <v>0.7400088066595184</v>
      </c>
      <c r="L80" s="16" t="s">
        <v>25377</v>
      </c>
      <c r="M80" s="15">
        <f>IF(D3L173C2&lt;&gt;0,D3L173C2*D3L173C4,D3L173C3*D3L173C4)</f>
        <v>48238.954079714029</v>
      </c>
      <c r="N80" s="16" t="s">
        <v>4251</v>
      </c>
      <c r="O80" s="32">
        <f>D3L172C6</f>
        <v>0.23672640558907362</v>
      </c>
      <c r="P80" s="16" t="s">
        <v>25378</v>
      </c>
      <c r="Q80" s="15">
        <f>D3L173C5*D3L173C6</f>
        <v>11419.43420866708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395562958</v>
      </c>
      <c r="V80" s="16" t="s">
        <v>25379</v>
      </c>
      <c r="W80" s="33">
        <f>IF(D3L173C9=0,0,D3L173C7/D3L173C9)</f>
        <v>2.8868815893188564E-5</v>
      </c>
      <c r="X80" s="16" t="s">
        <v>25380</v>
      </c>
      <c r="Y80" s="32">
        <f>IF(D3L173C5=0,0,D3L173C7/D3L173C5)</f>
        <v>0.23672640558907362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0.28933227349775664</v>
      </c>
      <c r="AL80" s="16" t="s">
        <v>25384</v>
      </c>
      <c r="AM80" s="15">
        <f>D3L173C5*D3L173C17</f>
        <v>13957.086255037542</v>
      </c>
      <c r="AN80" s="16" t="s">
        <v>25401</v>
      </c>
      <c r="AO80" s="15">
        <f>IF(D3L173C17=0,0,CHOOSE(MIN(D3L173C8,RUN_YEARS),A1L108C1,A1L108C6,A1L108C7,A1L108C8,A1L108C9))</f>
        <v>154178.715</v>
      </c>
      <c r="AP80" s="16" t="s">
        <v>25385</v>
      </c>
      <c r="AQ80" s="33">
        <f>IF(D3L173C19=0,0,D3L173C18/D3L173C19)</f>
        <v>9.0525376703506341E-2</v>
      </c>
      <c r="AR80" s="16" t="s">
        <v>25386</v>
      </c>
      <c r="AS80" s="32">
        <f>IF(D3L173C5=0,0,D3L173C18/D3L173C5)</f>
        <v>0.28933227349775664</v>
      </c>
      <c r="AT80" s="16" t="s">
        <v>4251</v>
      </c>
      <c r="AU80" s="32">
        <f>D3L172C22</f>
        <v>2.7167999916151524E-2</v>
      </c>
      <c r="AV80" s="16" t="s">
        <v>25387</v>
      </c>
      <c r="AW80" s="15">
        <f>D3L173C5*D3L173C22</f>
        <v>1310.5559003929079</v>
      </c>
      <c r="AX80" s="16" t="s">
        <v>25402</v>
      </c>
      <c r="AY80" s="15">
        <f>IF(D3L173C22=0,0,CHOOSE(MIN(D3L173C8,RUN_YEARS),A1L104C1,A1L104C6,A1L104C7,A1L104C8,A1L104C9))</f>
        <v>67619.831999999995</v>
      </c>
      <c r="AZ80" s="16" t="s">
        <v>25388</v>
      </c>
      <c r="BA80" s="33">
        <f>IF(D3L173C24=0,0,D3L173C23/D3L173C24)</f>
        <v>1.9381235676434513E-2</v>
      </c>
      <c r="BB80" s="16" t="s">
        <v>25389</v>
      </c>
      <c r="BC80" s="32">
        <f>IF(D3L173C5=0,0,D3L173C23/D3L173C5)</f>
        <v>2.7167999916151524E-2</v>
      </c>
      <c r="BD80" s="16" t="s">
        <v>4251</v>
      </c>
      <c r="BE80" s="32">
        <f>D3L172C27</f>
        <v>0.3471888623143855</v>
      </c>
      <c r="BF80" s="16" t="s">
        <v>25390</v>
      </c>
      <c r="BG80" s="15">
        <f>D3L173C5*D3L173C27</f>
        <v>16748.0275861718</v>
      </c>
      <c r="BH80" s="16" t="s">
        <v>25403</v>
      </c>
      <c r="BI80" s="15">
        <f>IF(D3L173C27=0,0,CHOOSE(MIN(D3L173C8,RUN_YEARS),A1L104C1,A1L104C6,A1L104C7,A1L104C8,A1L104C9))</f>
        <v>67619.831999999995</v>
      </c>
      <c r="BJ80" s="16" t="s">
        <v>25391</v>
      </c>
      <c r="BK80" s="33">
        <f>IF(D3L173C29=0,0,D3L173C28/D3L173C29)</f>
        <v>0.24767922502634732</v>
      </c>
      <c r="BL80" s="16" t="s">
        <v>25392</v>
      </c>
      <c r="BM80" s="32">
        <f>IF(D3L173C5=0,0,D3L173C28/D3L173C5)</f>
        <v>0.3471888623143855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9.958445868263277E-2</v>
      </c>
      <c r="BZ80" s="16" t="s">
        <v>25396</v>
      </c>
      <c r="CA80" s="15">
        <f>D3L173C5*D3L173C37</f>
        <v>4803.8501294447015</v>
      </c>
      <c r="CB80" s="16" t="s">
        <v>25405</v>
      </c>
      <c r="CC80" s="15">
        <f>IF(D3L173C37=0,0,CHOOSE(MIN(D3L173C8,RUN_YEARS),B6L116C1,B6L117C1,B6L118C1,B6L119C1,B6L120C1))</f>
        <v>179836.08000000002</v>
      </c>
      <c r="CD80" s="16" t="s">
        <v>25397</v>
      </c>
      <c r="CE80" s="33">
        <f>IF(D3L173C39=0,0,D3L173C38/D3L173C39)</f>
        <v>2.6712382350886993E-2</v>
      </c>
      <c r="CF80" s="16" t="s">
        <v>25398</v>
      </c>
      <c r="CG80" s="32">
        <f>IF(D3L173C5=0,0,D3L173C38/D3L173C5)</f>
        <v>9.958445868263277E-2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393416</v>
      </c>
      <c r="J81" s="16" t="s">
        <v>25439</v>
      </c>
      <c r="K81" s="21">
        <f>IF(FLOW_THRU_100PCT="Y",1,INDEX(VariabilityMatrix,D3L174C1,D3L174C8))</f>
        <v>0.7400088066595184</v>
      </c>
      <c r="L81" s="16" t="s">
        <v>25409</v>
      </c>
      <c r="M81" s="15">
        <f>IF(D3L174C2&lt;&gt;0,D3L174C2*D3L174C4,D3L174C3*D3L174C4)</f>
        <v>291131.30468076107</v>
      </c>
      <c r="N81" s="16" t="s">
        <v>4251</v>
      </c>
      <c r="O81" s="32">
        <f>D3L172C6</f>
        <v>0.23672640558907362</v>
      </c>
      <c r="P81" s="16" t="s">
        <v>25410</v>
      </c>
      <c r="Q81" s="15">
        <f>D3L174C5*D3L174C6</f>
        <v>68918.467311534012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395562958</v>
      </c>
      <c r="V81" s="16" t="s">
        <v>25411</v>
      </c>
      <c r="W81" s="33">
        <f>IF(D3L174C9=0,0,D3L174C7/D3L174C9)</f>
        <v>1.7422881975600457E-4</v>
      </c>
      <c r="X81" s="16" t="s">
        <v>25412</v>
      </c>
      <c r="Y81" s="32">
        <f>IF(D3L174C5=0,0,D3L174C7/D3L174C5)</f>
        <v>0.23672640558907362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0.28933227349775664</v>
      </c>
      <c r="AL81" s="16" t="s">
        <v>25416</v>
      </c>
      <c r="AM81" s="15">
        <f>D3L174C5*D3L174C17</f>
        <v>84233.68226965268</v>
      </c>
      <c r="AN81" s="16" t="s">
        <v>25433</v>
      </c>
      <c r="AO81" s="15">
        <f>IF(D3L174C17=0,0,CHOOSE(MIN(D3L174C8,RUN_YEARS),A1L108C1,A1L108C6,A1L108C7,A1L108C8,A1L108C9))</f>
        <v>154178.715</v>
      </c>
      <c r="AP81" s="16" t="s">
        <v>25417</v>
      </c>
      <c r="AQ81" s="33">
        <f>IF(D3L174C19=0,0,D3L174C18/D3L174C19)</f>
        <v>0.54633794470042563</v>
      </c>
      <c r="AR81" s="16" t="s">
        <v>25418</v>
      </c>
      <c r="AS81" s="32">
        <f>IF(D3L174C5=0,0,D3L174C18/D3L174C5)</f>
        <v>0.28933227349775664</v>
      </c>
      <c r="AT81" s="16" t="s">
        <v>4251</v>
      </c>
      <c r="AU81" s="32">
        <f>D3L172C22</f>
        <v>2.7167999916151524E-2</v>
      </c>
      <c r="AV81" s="16" t="s">
        <v>25419</v>
      </c>
      <c r="AW81" s="15">
        <f>D3L174C5*D3L174C22</f>
        <v>7909.4552611560002</v>
      </c>
      <c r="AX81" s="16" t="s">
        <v>25434</v>
      </c>
      <c r="AY81" s="15">
        <f>IF(D3L174C22=0,0,CHOOSE(MIN(D3L174C8,RUN_YEARS),A1L104C1,A1L104C6,A1L104C7,A1L104C8,A1L104C9))</f>
        <v>67619.831999999995</v>
      </c>
      <c r="AZ81" s="16" t="s">
        <v>25420</v>
      </c>
      <c r="BA81" s="33">
        <f>IF(D3L174C24=0,0,D3L174C23/D3L174C24)</f>
        <v>0.1169694603967073</v>
      </c>
      <c r="BB81" s="16" t="s">
        <v>25421</v>
      </c>
      <c r="BC81" s="32">
        <f>IF(D3L174C5=0,0,D3L174C23/D3L174C5)</f>
        <v>2.7167999916151524E-2</v>
      </c>
      <c r="BD81" s="16" t="s">
        <v>4251</v>
      </c>
      <c r="BE81" s="32">
        <f>D3L172C27</f>
        <v>0.3471888623143855</v>
      </c>
      <c r="BF81" s="16" t="s">
        <v>25422</v>
      </c>
      <c r="BG81" s="15">
        <f>D3L174C5*D3L174C27</f>
        <v>101077.54645621617</v>
      </c>
      <c r="BH81" s="16" t="s">
        <v>25435</v>
      </c>
      <c r="BI81" s="15">
        <f>IF(D3L174C27=0,0,CHOOSE(MIN(D3L174C8,RUN_YEARS),A1L104C1,A1L104C6,A1L104C7,A1L104C8,A1L104C9))</f>
        <v>67619.831999999995</v>
      </c>
      <c r="BJ81" s="16" t="s">
        <v>25423</v>
      </c>
      <c r="BK81" s="33">
        <f>IF(D3L174C29=0,0,D3L174C28/D3L174C29)</f>
        <v>1.4947914460393243</v>
      </c>
      <c r="BL81" s="16" t="s">
        <v>25424</v>
      </c>
      <c r="BM81" s="32">
        <f>IF(D3L174C5=0,0,D3L174C28/D3L174C5)</f>
        <v>0.3471888623143855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9.958445868263277E-2</v>
      </c>
      <c r="BZ81" s="16" t="s">
        <v>25428</v>
      </c>
      <c r="CA81" s="15">
        <f>D3L174C5*D3L174C37</f>
        <v>28992.153382202221</v>
      </c>
      <c r="CB81" s="16" t="s">
        <v>25437</v>
      </c>
      <c r="CC81" s="15">
        <f>IF(D3L174C37=0,0,CHOOSE(MIN(D3L174C8,RUN_YEARS),B6L116C1,B6L117C1,B6L118C1,B6L119C1,B6L120C1))</f>
        <v>179836.08000000002</v>
      </c>
      <c r="CD81" s="16" t="s">
        <v>25429</v>
      </c>
      <c r="CE81" s="33">
        <f>IF(D3L174C39=0,0,D3L174C38/D3L174C39)</f>
        <v>0.16121433130772322</v>
      </c>
      <c r="CF81" s="16" t="s">
        <v>25430</v>
      </c>
      <c r="CG81" s="32">
        <f>IF(D3L174C5=0,0,D3L174C38/D3L174C5)</f>
        <v>9.958445868263277E-2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28362</v>
      </c>
      <c r="J82" s="16" t="s">
        <v>25471</v>
      </c>
      <c r="K82" s="21">
        <f>IF(FLOW_THRU_100PCT="Y",1,INDEX(VariabilityMatrix,D3L175C1,D3L175C8))</f>
        <v>0.7400088066595184</v>
      </c>
      <c r="L82" s="16" t="s">
        <v>25441</v>
      </c>
      <c r="M82" s="15">
        <f>IF(D3L175C2&lt;&gt;0,D3L175C2*D3L175C4,D3L175C3*D3L175C4)</f>
        <v>20988.12977447726</v>
      </c>
      <c r="N82" s="16" t="s">
        <v>4251</v>
      </c>
      <c r="O82" s="32">
        <f>D3L172C6</f>
        <v>0.23672640558907362</v>
      </c>
      <c r="P82" s="16" t="s">
        <v>25442</v>
      </c>
      <c r="Q82" s="15">
        <f>D3L175C5*D3L175C6</f>
        <v>4968.4445215490159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395562958</v>
      </c>
      <c r="V82" s="16" t="s">
        <v>25443</v>
      </c>
      <c r="W82" s="33">
        <f>IF(D3L175C9=0,0,D3L175C7/D3L175C9)</f>
        <v>1.2560439295605167E-5</v>
      </c>
      <c r="X82" s="16" t="s">
        <v>25444</v>
      </c>
      <c r="Y82" s="32">
        <f>IF(D3L175C5=0,0,D3L175C7/D3L175C5)</f>
        <v>0.23672640558907362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0.28933227349775664</v>
      </c>
      <c r="AL82" s="16" t="s">
        <v>25448</v>
      </c>
      <c r="AM82" s="15">
        <f>D3L175C5*D3L175C17</f>
        <v>6072.5433041154638</v>
      </c>
      <c r="AN82" s="16" t="s">
        <v>25465</v>
      </c>
      <c r="AO82" s="15">
        <f>IF(D3L175C17=0,0,CHOOSE(MIN(D3L175C8,RUN_YEARS),A1L108C1,A1L108C6,A1L108C7,A1L108C8,A1L108C9))</f>
        <v>154178.715</v>
      </c>
      <c r="AP82" s="16" t="s">
        <v>25449</v>
      </c>
      <c r="AQ82" s="33">
        <f>IF(D3L175C19=0,0,D3L175C18/D3L175C19)</f>
        <v>3.9386391980990788E-2</v>
      </c>
      <c r="AR82" s="16" t="s">
        <v>25450</v>
      </c>
      <c r="AS82" s="32">
        <f>IF(D3L175C5=0,0,D3L175C18/D3L175C5)</f>
        <v>0.28933227349775664</v>
      </c>
      <c r="AT82" s="16" t="s">
        <v>4251</v>
      </c>
      <c r="AU82" s="32">
        <f>D3L172C22</f>
        <v>2.7167999916151524E-2</v>
      </c>
      <c r="AV82" s="16" t="s">
        <v>25451</v>
      </c>
      <c r="AW82" s="15">
        <f>D3L175C5*D3L175C22</f>
        <v>570.20550795317547</v>
      </c>
      <c r="AX82" s="16" t="s">
        <v>25466</v>
      </c>
      <c r="AY82" s="15">
        <f>IF(D3L175C22=0,0,CHOOSE(MIN(D3L175C8,RUN_YEARS),A1L104C1,A1L104C6,A1L104C7,A1L104C8,A1L104C9))</f>
        <v>67619.831999999995</v>
      </c>
      <c r="AZ82" s="16" t="s">
        <v>25452</v>
      </c>
      <c r="BA82" s="33">
        <f>IF(D3L175C24=0,0,D3L175C23/D3L175C24)</f>
        <v>8.4325188496945022E-3</v>
      </c>
      <c r="BB82" s="16" t="s">
        <v>25453</v>
      </c>
      <c r="BC82" s="32">
        <f>IF(D3L175C5=0,0,D3L175C23/D3L175C5)</f>
        <v>2.7167999916151521E-2</v>
      </c>
      <c r="BD82" s="16" t="s">
        <v>4251</v>
      </c>
      <c r="BE82" s="32">
        <f>D3L172C27</f>
        <v>0.3471888623143855</v>
      </c>
      <c r="BF82" s="16" t="s">
        <v>25454</v>
      </c>
      <c r="BG82" s="15">
        <f>D3L175C5*D3L175C27</f>
        <v>7286.8448985074401</v>
      </c>
      <c r="BH82" s="16" t="s">
        <v>25467</v>
      </c>
      <c r="BI82" s="15">
        <f>IF(D3L175C27=0,0,CHOOSE(MIN(D3L175C8,RUN_YEARS),A1L104C1,A1L104C6,A1L104C7,A1L104C8,A1L104C9))</f>
        <v>67619.831999999995</v>
      </c>
      <c r="BJ82" s="16" t="s">
        <v>25455</v>
      </c>
      <c r="BK82" s="33">
        <f>IF(D3L175C29=0,0,D3L175C28/D3L175C29)</f>
        <v>0.10776194916466875</v>
      </c>
      <c r="BL82" s="16" t="s">
        <v>25456</v>
      </c>
      <c r="BM82" s="32">
        <f>IF(D3L175C5=0,0,D3L175C28/D3L175C5)</f>
        <v>0.3471888623143855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9.958445868263277E-2</v>
      </c>
      <c r="BZ82" s="16" t="s">
        <v>25460</v>
      </c>
      <c r="CA82" s="15">
        <f>D3L175C5*D3L175C37</f>
        <v>2090.0915423521656</v>
      </c>
      <c r="CB82" s="16" t="s">
        <v>25469</v>
      </c>
      <c r="CC82" s="15">
        <f>IF(D3L175C37=0,0,CHOOSE(MIN(D3L175C8,RUN_YEARS),B6L116C1,B6L117C1,B6L118C1,B6L119C1,B6L120C1))</f>
        <v>179836.08000000002</v>
      </c>
      <c r="CD82" s="16" t="s">
        <v>25461</v>
      </c>
      <c r="CE82" s="33">
        <f>IF(D3L175C39=0,0,D3L175C38/D3L175C39)</f>
        <v>1.1622203633176198E-2</v>
      </c>
      <c r="CF82" s="16" t="s">
        <v>25462</v>
      </c>
      <c r="CG82" s="32">
        <f>IF(D3L175C5=0,0,D3L175C38/D3L175C5)</f>
        <v>9.9584458682632784E-2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77047</v>
      </c>
      <c r="J83" s="16" t="s">
        <v>25503</v>
      </c>
      <c r="K83" s="21">
        <f>IF(FLOW_THRU_100PCT="Y",1,INDEX(VariabilityMatrix,D3L176C1,D3L176C8))</f>
        <v>0.7400088066595184</v>
      </c>
      <c r="L83" s="16" t="s">
        <v>25473</v>
      </c>
      <c r="M83" s="15">
        <f>IF(D3L176C2&lt;&gt;0,D3L176C2*D3L176C4,D3L176C3*D3L176C4)</f>
        <v>57015.458526695911</v>
      </c>
      <c r="N83" s="16" t="s">
        <v>4251</v>
      </c>
      <c r="O83" s="32">
        <f>D3L172C6</f>
        <v>0.23672640558907362</v>
      </c>
      <c r="P83" s="16" t="s">
        <v>25474</v>
      </c>
      <c r="Q83" s="15">
        <f>D3L176C5*D3L176C6</f>
        <v>13497.064560037623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395562958</v>
      </c>
      <c r="V83" s="16" t="s">
        <v>25475</v>
      </c>
      <c r="W83" s="33">
        <f>IF(D3L176C9=0,0,D3L176C7/D3L176C9)</f>
        <v>3.4121153882254121E-5</v>
      </c>
      <c r="X83" s="16" t="s">
        <v>25476</v>
      </c>
      <c r="Y83" s="32">
        <f>IF(D3L176C5=0,0,D3L176C7/D3L176C5)</f>
        <v>0.23672640558907362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0.28933227349775664</v>
      </c>
      <c r="AL83" s="16" t="s">
        <v>25480</v>
      </c>
      <c r="AM83" s="15">
        <f>D3L176C5*D3L176C17</f>
        <v>16496.412240045982</v>
      </c>
      <c r="AN83" s="16" t="s">
        <v>25497</v>
      </c>
      <c r="AO83" s="15">
        <f>IF(D3L176C17=0,0,CHOOSE(MIN(D3L176C8,RUN_YEARS),A1L108C1,A1L108C6,A1L108C7,A1L108C8,A1L108C9))</f>
        <v>154178.715</v>
      </c>
      <c r="AP83" s="16" t="s">
        <v>25481</v>
      </c>
      <c r="AQ83" s="33">
        <f>IF(D3L176C19=0,0,D3L176C18/D3L176C19)</f>
        <v>0.10699539323599877</v>
      </c>
      <c r="AR83" s="16" t="s">
        <v>25482</v>
      </c>
      <c r="AS83" s="32">
        <f>IF(D3L176C5=0,0,D3L176C18/D3L176C5)</f>
        <v>0.28933227349775664</v>
      </c>
      <c r="AT83" s="16" t="s">
        <v>4251</v>
      </c>
      <c r="AU83" s="32">
        <f>D3L172C22</f>
        <v>2.7167999916151524E-2</v>
      </c>
      <c r="AV83" s="16" t="s">
        <v>25483</v>
      </c>
      <c r="AW83" s="15">
        <f>D3L176C5*D3L176C22</f>
        <v>1548.9959724726152</v>
      </c>
      <c r="AX83" s="16" t="s">
        <v>25498</v>
      </c>
      <c r="AY83" s="15">
        <f>IF(D3L176C22=0,0,CHOOSE(MIN(D3L176C8,RUN_YEARS),A1L104C1,A1L104C6,A1L104C7,A1L104C8,A1L104C9))</f>
        <v>67619.831999999995</v>
      </c>
      <c r="AZ83" s="16" t="s">
        <v>25484</v>
      </c>
      <c r="BA83" s="33">
        <f>IF(D3L176C24=0,0,D3L176C23/D3L176C24)</f>
        <v>2.2907421190762722E-2</v>
      </c>
      <c r="BB83" s="16" t="s">
        <v>25485</v>
      </c>
      <c r="BC83" s="32">
        <f>IF(D3L176C5=0,0,D3L176C23/D3L176C5)</f>
        <v>2.7167999916151524E-2</v>
      </c>
      <c r="BD83" s="16" t="s">
        <v>4251</v>
      </c>
      <c r="BE83" s="32">
        <f>D3L172C27</f>
        <v>0.3471888623143855</v>
      </c>
      <c r="BF83" s="16" t="s">
        <v>25486</v>
      </c>
      <c r="BG83" s="15">
        <f>D3L176C5*D3L176C27</f>
        <v>19795.132180216584</v>
      </c>
      <c r="BH83" s="16" t="s">
        <v>25499</v>
      </c>
      <c r="BI83" s="15">
        <f>IF(D3L176C27=0,0,CHOOSE(MIN(D3L176C8,RUN_YEARS),A1L104C1,A1L104C6,A1L104C7,A1L104C8,A1L104C9))</f>
        <v>67619.831999999995</v>
      </c>
      <c r="BJ83" s="16" t="s">
        <v>25487</v>
      </c>
      <c r="BK83" s="33">
        <f>IF(D3L176C29=0,0,D3L176C28/D3L176C29)</f>
        <v>0.2927415167227358</v>
      </c>
      <c r="BL83" s="16" t="s">
        <v>25488</v>
      </c>
      <c r="BM83" s="32">
        <f>IF(D3L176C5=0,0,D3L176C28/D3L176C5)</f>
        <v>0.3471888623143855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9.958445868263277E-2</v>
      </c>
      <c r="BZ83" s="16" t="s">
        <v>25492</v>
      </c>
      <c r="CA83" s="15">
        <f>D3L176C5*D3L176C37</f>
        <v>5677.8535739231111</v>
      </c>
      <c r="CB83" s="16" t="s">
        <v>25501</v>
      </c>
      <c r="CC83" s="15">
        <f>IF(D3L176C37=0,0,CHOOSE(MIN(D3L176C8,RUN_YEARS),B6L116C1,B6L117C1,B6L118C1,B6L119C1,B6L120C1))</f>
        <v>179836.08000000002</v>
      </c>
      <c r="CD83" s="16" t="s">
        <v>25493</v>
      </c>
      <c r="CE83" s="33">
        <f>IF(D3L176C39=0,0,D3L176C38/D3L176C39)</f>
        <v>3.1572382882918214E-2</v>
      </c>
      <c r="CF83" s="16" t="s">
        <v>25494</v>
      </c>
      <c r="CG83" s="32">
        <f>IF(D3L176C5=0,0,D3L176C38/D3L176C5)</f>
        <v>9.958445868263277E-2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IF(FLOW_THRU_100PCT="Y",1,INDEX(VariabilityMatrix,D3L177C1,D3L177C8))</f>
        <v>0.7400088066595184</v>
      </c>
      <c r="L84" s="16" t="s">
        <v>25505</v>
      </c>
      <c r="M84" s="15">
        <f>IF(D3L177C2&lt;&gt;0,D3L177C2*D3L177C4,D3L177C3*D3L177C4)</f>
        <v>0</v>
      </c>
      <c r="N84" s="16" t="s">
        <v>4251</v>
      </c>
      <c r="O84" s="32">
        <f>D3L172C6</f>
        <v>0.23672640558907362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395562958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0.28933227349775664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154178.715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2.7167999916151524E-2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67619.831999999995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0.3471888623143855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67619.831999999995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9.958445868263277E-2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179836.08000000002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23961</v>
      </c>
      <c r="J85" s="16" t="s">
        <v>25567</v>
      </c>
      <c r="K85" s="21">
        <f>IF(FLOW_THRU_100PCT="Y",1,INDEX(VariabilityMatrix,D3L178C1,D3L178C8))</f>
        <v>0.7400088066595184</v>
      </c>
      <c r="L85" s="16" t="s">
        <v>25537</v>
      </c>
      <c r="M85" s="15">
        <f>IF(D3L178C2&lt;&gt;0,D3L178C2*D3L178C4,D3L178C3*D3L178C4)</f>
        <v>17731.351016368721</v>
      </c>
      <c r="N85" s="16" t="s">
        <v>4251</v>
      </c>
      <c r="O85" s="32">
        <f>D3L172C6</f>
        <v>0.23672640558907362</v>
      </c>
      <c r="P85" s="16" t="s">
        <v>25538</v>
      </c>
      <c r="Q85" s="15">
        <f>D3L178C5*D3L178C6</f>
        <v>4197.4789923431345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395562958</v>
      </c>
      <c r="V85" s="16" t="s">
        <v>25539</v>
      </c>
      <c r="W85" s="33">
        <f>IF(D3L178C9=0,0,D3L178C7/D3L178C9)</f>
        <v>1.0611405611804366E-5</v>
      </c>
      <c r="X85" s="16" t="s">
        <v>25540</v>
      </c>
      <c r="Y85" s="32">
        <f>IF(D3L178C5=0,0,D3L178C7/D3L178C5)</f>
        <v>0.23672640558907362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0.28933227349775664</v>
      </c>
      <c r="AL85" s="16" t="s">
        <v>25544</v>
      </c>
      <c r="AM85" s="15">
        <f>D3L178C5*D3L178C17</f>
        <v>5130.2521017527197</v>
      </c>
      <c r="AN85" s="16" t="s">
        <v>25561</v>
      </c>
      <c r="AO85" s="15">
        <f>IF(D3L178C17=0,0,CHOOSE(MIN(D3L178C8,RUN_YEARS),A1L108C1,A1L108C6,A1L108C7,A1L108C8,A1L108C9))</f>
        <v>154178.715</v>
      </c>
      <c r="AP85" s="16" t="s">
        <v>25545</v>
      </c>
      <c r="AQ85" s="33">
        <f>IF(D3L178C19=0,0,D3L178C18/D3L178C19)</f>
        <v>3.3274710466699116E-2</v>
      </c>
      <c r="AR85" s="16" t="s">
        <v>25546</v>
      </c>
      <c r="AS85" s="32">
        <f>IF(D3L178C5=0,0,D3L178C18/D3L178C5)</f>
        <v>0.28933227349775664</v>
      </c>
      <c r="AT85" s="16" t="s">
        <v>4251</v>
      </c>
      <c r="AU85" s="32">
        <f>D3L172C22</f>
        <v>2.7167999916151524E-2</v>
      </c>
      <c r="AV85" s="16" t="s">
        <v>25547</v>
      </c>
      <c r="AW85" s="15">
        <f>D3L178C5*D3L178C22</f>
        <v>481.72534292595867</v>
      </c>
      <c r="AX85" s="16" t="s">
        <v>25562</v>
      </c>
      <c r="AY85" s="15">
        <f>IF(D3L178C22=0,0,CHOOSE(MIN(D3L178C8,RUN_YEARS),A1L104C1,A1L104C6,A1L104C7,A1L104C8,A1L104C9))</f>
        <v>67619.831999999995</v>
      </c>
      <c r="AZ85" s="16" t="s">
        <v>25548</v>
      </c>
      <c r="BA85" s="33">
        <f>IF(D3L178C24=0,0,D3L178C23/D3L178C24)</f>
        <v>7.1240245454315641E-3</v>
      </c>
      <c r="BB85" s="16" t="s">
        <v>25549</v>
      </c>
      <c r="BC85" s="32">
        <f>IF(D3L178C5=0,0,D3L178C23/D3L178C5)</f>
        <v>2.7167999916151524E-2</v>
      </c>
      <c r="BD85" s="16" t="s">
        <v>4251</v>
      </c>
      <c r="BE85" s="32">
        <f>D3L172C27</f>
        <v>0.3471888623143855</v>
      </c>
      <c r="BF85" s="16" t="s">
        <v>25550</v>
      </c>
      <c r="BG85" s="15">
        <f>D3L178C5*D3L178C27</f>
        <v>6156.1275866700789</v>
      </c>
      <c r="BH85" s="16" t="s">
        <v>25563</v>
      </c>
      <c r="BI85" s="15">
        <f>IF(D3L178C27=0,0,CHOOSE(MIN(D3L178C8,RUN_YEARS),A1L104C1,A1L104C6,A1L104C7,A1L104C8,A1L104C9))</f>
        <v>67619.831999999995</v>
      </c>
      <c r="BJ85" s="16" t="s">
        <v>25551</v>
      </c>
      <c r="BK85" s="33">
        <f>IF(D3L178C29=0,0,D3L178C28/D3L178C29)</f>
        <v>9.1040267397737393E-2</v>
      </c>
      <c r="BL85" s="16" t="s">
        <v>25552</v>
      </c>
      <c r="BM85" s="32">
        <f>IF(D3L178C5=0,0,D3L178C28/D3L178C5)</f>
        <v>0.3471888623143855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9.958445868263277E-2</v>
      </c>
      <c r="BZ85" s="16" t="s">
        <v>25556</v>
      </c>
      <c r="CA85" s="15">
        <f>D3L178C5*D3L178C37</f>
        <v>1765.7669926768294</v>
      </c>
      <c r="CB85" s="16" t="s">
        <v>25565</v>
      </c>
      <c r="CC85" s="15">
        <f>IF(D3L178C37=0,0,CHOOSE(MIN(D3L178C8,RUN_YEARS),B6L116C1,B6L117C1,B6L118C1,B6L119C1,B6L120C1))</f>
        <v>179836.08000000002</v>
      </c>
      <c r="CD85" s="16" t="s">
        <v>25557</v>
      </c>
      <c r="CE85" s="33">
        <f>IF(D3L178C39=0,0,D3L178C38/D3L178C39)</f>
        <v>9.81875824182127E-3</v>
      </c>
      <c r="CF85" s="16" t="s">
        <v>25558</v>
      </c>
      <c r="CG85" s="32">
        <f>IF(D3L178C5=0,0,D3L178C38/D3L178C5)</f>
        <v>9.958445868263277E-2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335.28432317498635</v>
      </c>
      <c r="J86" s="16" t="s">
        <v>25599</v>
      </c>
      <c r="K86" s="21">
        <f>IF(FLOW_THRU_100PCT="Y",1,INDEX(VariabilityMatrix,D3L179C1,D3L179C8))</f>
        <v>0.50677518454462678</v>
      </c>
      <c r="L86" s="16" t="s">
        <v>25569</v>
      </c>
      <c r="M86" s="15">
        <f>IF(D3L179C2&lt;&gt;0,D3L179C2*D3L179C4,D3L179C3*D3L179C4)</f>
        <v>169.913774751924</v>
      </c>
      <c r="N86" s="16" t="s">
        <v>4251</v>
      </c>
      <c r="O86" s="32">
        <f>0.45*CHOOSE(MIN(D3L179C8,RUN_YEARS),B3L110C1,B3L125C1,B3L140C1,B3L155C1,B3L170C1)</f>
        <v>0.43478436888081179</v>
      </c>
      <c r="P86" s="16" t="s">
        <v>25570</v>
      </c>
      <c r="Q86" s="15">
        <f>D3L179C5*D3L179C6</f>
        <v>73.875853319671691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411842888</v>
      </c>
      <c r="V86" s="16" t="s">
        <v>25571</v>
      </c>
      <c r="W86" s="33">
        <f>IF(D3L179C9=0,0,D3L179C7/D3L179C9)</f>
        <v>1.7937872784068009E-7</v>
      </c>
      <c r="X86" s="16" t="s">
        <v>25572</v>
      </c>
      <c r="Y86" s="32">
        <f>IF(D3L179C5=0,0,D3L179C7/D3L179C5)</f>
        <v>0.43478436888081179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0.53140311752099223</v>
      </c>
      <c r="AL86" s="16" t="s">
        <v>25576</v>
      </c>
      <c r="AM86" s="15">
        <f>D3L179C5*D3L179C17</f>
        <v>90.292709612932072</v>
      </c>
      <c r="AN86" s="16" t="s">
        <v>25593</v>
      </c>
      <c r="AO86" s="15">
        <f>IF(D3L179C17=0,0,CHOOSE(MIN(D3L179C8,RUN_YEARS),A1L108C1,A1L108C6,A1L108C7,A1L108C8,A1L108C9))</f>
        <v>176967.21460000001</v>
      </c>
      <c r="AP86" s="16" t="s">
        <v>25577</v>
      </c>
      <c r="AQ86" s="33">
        <f>IF(D3L179C19=0,0,D3L179C18/D3L179C19)</f>
        <v>5.1022281057551367E-4</v>
      </c>
      <c r="AR86" s="16" t="s">
        <v>25578</v>
      </c>
      <c r="AS86" s="32">
        <f>IF(D3L179C5=0,0,D3L179C18/D3L179C5)</f>
        <v>0.53140311752099223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3.3812513598195981E-2</v>
      </c>
      <c r="BZ86" s="16" t="s">
        <v>25588</v>
      </c>
      <c r="CA86" s="15">
        <f>D3L179C5*D3L179C37</f>
        <v>5.7452118193202395</v>
      </c>
      <c r="CB86" s="16" t="s">
        <v>25597</v>
      </c>
      <c r="CC86" s="15">
        <f>IF(D3L179C37=0,0,CHOOSE(MIN(D3L179C8,RUN_YEARS),B6L116C1,B6L117C1,B6L118C1,B6L119C1,B6L120C1))</f>
        <v>197487.51599999997</v>
      </c>
      <c r="CD86" s="16" t="s">
        <v>25589</v>
      </c>
      <c r="CE86" s="33">
        <f>IF(D3L179C39=0,0,D3L179C38/D3L179C39)</f>
        <v>2.9091518976420971E-5</v>
      </c>
      <c r="CF86" s="16" t="s">
        <v>25590</v>
      </c>
      <c r="CG86" s="32">
        <f>IF(D3L179C5=0,0,D3L179C38/D3L179C5)</f>
        <v>3.3812513598195981E-2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16.662605393860453</v>
      </c>
      <c r="J87" s="16" t="s">
        <v>25630</v>
      </c>
      <c r="K87" s="21">
        <f>IF(FLOW_THRU_100PCT="Y",1,INDEX(VariabilityMatrix,D3L180C1,D3L180C8))</f>
        <v>0.49657227976307533</v>
      </c>
      <c r="L87" s="16" t="s">
        <v>25600</v>
      </c>
      <c r="M87" s="15">
        <f>IF(D3L180C2&lt;&gt;0,D3L180C2*D3L180C4,D3L180C3*D3L180C4)</f>
        <v>8.274187947221801</v>
      </c>
      <c r="N87" s="16" t="s">
        <v>4251</v>
      </c>
      <c r="O87" s="32">
        <f>0.45*CHOOSE(MIN(D3L180C8,RUN_YEARS),B3L110C1,B3L125C1,B3L140C1,B3L155C1,B3L170C1)</f>
        <v>0.43412174788442026</v>
      </c>
      <c r="P87" s="16" t="s">
        <v>25601</v>
      </c>
      <c r="Q87" s="15">
        <f>D3L180C5*D3L180C6</f>
        <v>3.5920049339721314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395562958</v>
      </c>
      <c r="V87" s="16" t="s">
        <v>25602</v>
      </c>
      <c r="W87" s="33">
        <f>IF(D3L180C9=0,0,D3L180C7/D3L180C9)</f>
        <v>9.0807414125266286E-9</v>
      </c>
      <c r="X87" s="16" t="s">
        <v>25603</v>
      </c>
      <c r="Y87" s="32">
        <f>IF(D3L180C5=0,0,D3L180C7/D3L180C5)</f>
        <v>0.43412174788442026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0.53059324741429148</v>
      </c>
      <c r="AL87" s="16" t="s">
        <v>25607</v>
      </c>
      <c r="AM87" s="15">
        <f>D3L180C5*D3L180C17</f>
        <v>4.390228252632606</v>
      </c>
      <c r="AN87" s="16" t="s">
        <v>25624</v>
      </c>
      <c r="AO87" s="15">
        <f>IF(D3L180C17=0,0,CHOOSE(MIN(D3L180C8,RUN_YEARS),A1L108C1,A1L108C6,A1L108C7,A1L108C8,A1L108C9))</f>
        <v>154178.715</v>
      </c>
      <c r="AP87" s="16" t="s">
        <v>25608</v>
      </c>
      <c r="AQ87" s="33">
        <f>IF(D3L180C19=0,0,D3L180C18/D3L180C19)</f>
        <v>2.8474930878964754E-5</v>
      </c>
      <c r="AR87" s="16" t="s">
        <v>25609</v>
      </c>
      <c r="AS87" s="32">
        <f>IF(D3L180C5=0,0,D3L180C18/D3L180C5)</f>
        <v>0.53059324741429148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3.5285004701288258E-2</v>
      </c>
      <c r="BZ87" s="16" t="s">
        <v>25619</v>
      </c>
      <c r="CA87" s="15">
        <f>D3L180C5*D3L180C37</f>
        <v>0.29195476061706388</v>
      </c>
      <c r="CB87" s="16" t="s">
        <v>25628</v>
      </c>
      <c r="CC87" s="15">
        <f>IF(D3L180C37=0,0,CHOOSE(MIN(D3L180C8,RUN_YEARS),B6L116C1,B6L117C1,B6L118C1,B6L119C1,B6L120C1))</f>
        <v>179836.08000000002</v>
      </c>
      <c r="CD87" s="16" t="s">
        <v>25620</v>
      </c>
      <c r="CE87" s="33">
        <f>IF(D3L180C39=0,0,D3L180C38/D3L180C39)</f>
        <v>1.6234493134918414E-6</v>
      </c>
      <c r="CF87" s="16" t="s">
        <v>25621</v>
      </c>
      <c r="CG87" s="32">
        <f>IF(D3L180C5=0,0,D3L180C38/D3L180C5)</f>
        <v>3.5285004701288258E-2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2469.4107539149381</v>
      </c>
      <c r="J88" s="16" t="s">
        <v>25661</v>
      </c>
      <c r="K88" s="21">
        <f>IF(FLOW_THRU_100PCT="Y",1,INDEX(VariabilityMatrix,D3L181C1,D3L181C8))</f>
        <v>0.50677518454462678</v>
      </c>
      <c r="L88" s="16" t="s">
        <v>25631</v>
      </c>
      <c r="M88" s="15">
        <f>IF(D3L181C2&lt;&gt;0,D3L181C2*D3L181C4,D3L181C3*D3L181C4)</f>
        <v>1251.4360905317287</v>
      </c>
      <c r="N88" s="16" t="s">
        <v>4251</v>
      </c>
      <c r="O88" s="32">
        <f>0.45*CHOOSE(MIN(D3L181C8,RUN_YEARS),B3L110C1,B3L125C1,B3L140C1,B3L155C1,B3L170C1)</f>
        <v>0.43478436888081179</v>
      </c>
      <c r="P88" s="16" t="s">
        <v>25632</v>
      </c>
      <c r="Q88" s="15">
        <f>D3L181C5*D3L181C6</f>
        <v>544.10485081650813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411842888</v>
      </c>
      <c r="V88" s="16" t="s">
        <v>25633</v>
      </c>
      <c r="W88" s="33">
        <f>IF(D3L181C9=0,0,D3L181C7/D3L181C9)</f>
        <v>1.3211466475937011E-6</v>
      </c>
      <c r="X88" s="16" t="s">
        <v>25634</v>
      </c>
      <c r="Y88" s="32">
        <f>IF(D3L181C5=0,0,D3L181C7/D3L181C5)</f>
        <v>0.43478436888081179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0.53140311752099223</v>
      </c>
      <c r="AL88" s="16" t="s">
        <v>25638</v>
      </c>
      <c r="AM88" s="15">
        <f>D3L181C5*D3L181C17</f>
        <v>665.01703988684335</v>
      </c>
      <c r="AN88" s="16" t="s">
        <v>25655</v>
      </c>
      <c r="AO88" s="15">
        <f>IF(D3L181C17=0,0,CHOOSE(MIN(D3L181C8,RUN_YEARS),A1L108C1,A1L108C6,A1L108C7,A1L108C8,A1L108C9))</f>
        <v>176967.21460000001</v>
      </c>
      <c r="AP88" s="16" t="s">
        <v>25639</v>
      </c>
      <c r="AQ88" s="33">
        <f>IF(D3L181C19=0,0,D3L181C18/D3L181C19)</f>
        <v>3.7578544782432446E-3</v>
      </c>
      <c r="AR88" s="16" t="s">
        <v>25640</v>
      </c>
      <c r="AS88" s="32">
        <f>IF(D3L181C5=0,0,D3L181C18/D3L181C5)</f>
        <v>0.53140311752099223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3.3812513598195981E-2</v>
      </c>
      <c r="BZ88" s="16" t="s">
        <v>25650</v>
      </c>
      <c r="CA88" s="15">
        <f>D3L181C5*D3L181C37</f>
        <v>42.314199828377298</v>
      </c>
      <c r="CB88" s="16" t="s">
        <v>25659</v>
      </c>
      <c r="CC88" s="15">
        <f>IF(D3L181C37=0,0,CHOOSE(MIN(D3L181C8,RUN_YEARS),B6L116C1,B6L117C1,B6L118C1,B6L119C1,B6L120C1))</f>
        <v>197487.51599999997</v>
      </c>
      <c r="CD88" s="16" t="s">
        <v>25651</v>
      </c>
      <c r="CE88" s="33">
        <f>IF(D3L181C39=0,0,D3L181C38/D3L181C39)</f>
        <v>2.1426265662472205E-4</v>
      </c>
      <c r="CF88" s="16" t="s">
        <v>25652</v>
      </c>
      <c r="CG88" s="32">
        <f>IF(D3L181C5=0,0,D3L181C38/D3L181C5)</f>
        <v>3.3812513598195981E-2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107.29429053339423</v>
      </c>
      <c r="J89" s="16" t="s">
        <v>25692</v>
      </c>
      <c r="K89" s="21">
        <f>IF(FLOW_THRU_100PCT="Y",1,INDEX(VariabilityMatrix,D3L182C1,D3L182C8))</f>
        <v>0.49657227976307533</v>
      </c>
      <c r="L89" s="16" t="s">
        <v>25662</v>
      </c>
      <c r="M89" s="15">
        <f>IF(D3L182C2&lt;&gt;0,D3L182C2*D3L182C4,D3L182C3*D3L182C4)</f>
        <v>53.279370455729328</v>
      </c>
      <c r="N89" s="16" t="s">
        <v>4251</v>
      </c>
      <c r="O89" s="32">
        <f>0.45*CHOOSE(MIN(D3L182C8,RUN_YEARS),B3L110C1,B3L125C1,B3L140C1,B3L155C1,B3L170C1)</f>
        <v>0.43412174788442026</v>
      </c>
      <c r="P89" s="16" t="s">
        <v>25663</v>
      </c>
      <c r="Q89" s="15">
        <f>D3L182C5*D3L182C6</f>
        <v>23.129733428422757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395562958</v>
      </c>
      <c r="V89" s="16" t="s">
        <v>25664</v>
      </c>
      <c r="W89" s="33">
        <f>IF(D3L182C9=0,0,D3L182C7/D3L182C9)</f>
        <v>5.8472950918783342E-8</v>
      </c>
      <c r="X89" s="16" t="s">
        <v>25665</v>
      </c>
      <c r="Y89" s="32">
        <f>IF(D3L182C5=0,0,D3L182C7/D3L182C5)</f>
        <v>0.43412174788442026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0.53059324741429148</v>
      </c>
      <c r="AL89" s="16" t="s">
        <v>25669</v>
      </c>
      <c r="AM89" s="15">
        <f>D3L182C5*D3L182C17</f>
        <v>28.269674190294484</v>
      </c>
      <c r="AN89" s="16" t="s">
        <v>25686</v>
      </c>
      <c r="AO89" s="15">
        <f>IF(D3L182C17=0,0,CHOOSE(MIN(D3L182C8,RUN_YEARS),A1L108C1,A1L108C6,A1L108C7,A1L108C8,A1L108C9))</f>
        <v>154178.715</v>
      </c>
      <c r="AP89" s="16" t="s">
        <v>25670</v>
      </c>
      <c r="AQ89" s="33">
        <f>IF(D3L182C19=0,0,D3L182C18/D3L182C19)</f>
        <v>1.8335653005211832E-4</v>
      </c>
      <c r="AR89" s="16" t="s">
        <v>25671</v>
      </c>
      <c r="AS89" s="32">
        <f>IF(D3L182C5=0,0,D3L182C18/D3L182C5)</f>
        <v>0.53059324741429148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3.5285004701288258E-2</v>
      </c>
      <c r="BZ89" s="16" t="s">
        <v>25681</v>
      </c>
      <c r="CA89" s="15">
        <f>D3L182C5*D3L182C37</f>
        <v>1.879962837012088</v>
      </c>
      <c r="CB89" s="16" t="s">
        <v>25690</v>
      </c>
      <c r="CC89" s="15">
        <f>IF(D3L182C37=0,0,CHOOSE(MIN(D3L182C8,RUN_YEARS),B6L116C1,B6L117C1,B6L118C1,B6L119C1,B6L120C1))</f>
        <v>179836.08000000002</v>
      </c>
      <c r="CD89" s="16" t="s">
        <v>25682</v>
      </c>
      <c r="CE89" s="33">
        <f>IF(D3L182C39=0,0,D3L182C38/D3L182C39)</f>
        <v>1.0453757872236137E-5</v>
      </c>
      <c r="CF89" s="16" t="s">
        <v>25683</v>
      </c>
      <c r="CG89" s="32">
        <f>IF(D3L182C5=0,0,D3L182C38/D3L182C5)</f>
        <v>3.5285004701288258E-2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0.49657227976307533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0.43412174788442026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395562958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0.53059324741429148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154178.715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3.5285004701288258E-2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179836.08000000002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0.49657227976307533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0.43412174788442026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395562958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0.53059324741429148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154178.715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3.5285004701288258E-2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179836.08000000002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0.49657227976307533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0.43412174788442026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395562958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0.53059324741429148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154178.715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3.5285004701288258E-2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179836.08000000002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0.49657227976307533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0.43412174788442026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395562958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0.53059324741429148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154178.715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3.5285004701288258E-2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179836.08000000002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0.49657227976307533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0.43412174788442026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395562958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0.53059324741429148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154178.715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3.5285004701288258E-2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179836.08000000002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57.396250310673146</v>
      </c>
      <c r="J95" s="16" t="s">
        <v>25878</v>
      </c>
      <c r="K95" s="21">
        <f>IF(FLOW_THRU_100PCT="Y",1,D3L165C4)</f>
        <v>0.92111290686556424</v>
      </c>
      <c r="L95" s="16" t="s">
        <v>25848</v>
      </c>
      <c r="M95" s="15">
        <f>IF(D3L188C2&lt;&gt;0,D3L188C2*D3L188C4,D3L188C3*D3L188C4)</f>
        <v>52.868426966847686</v>
      </c>
      <c r="N95" s="16" t="s">
        <v>4251</v>
      </c>
      <c r="O95" s="32">
        <f>0.45*CHOOSE(MIN(D3L188C8,RUN_YEARS),B3L110C1,B3L125C1,B3L140C1,B3L155C1,B3L170C1)</f>
        <v>0.43412174788442026</v>
      </c>
      <c r="P95" s="16" t="s">
        <v>25849</v>
      </c>
      <c r="Q95" s="15">
        <f>D3L188C5*D3L188C6</f>
        <v>22.951333922747736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395562958</v>
      </c>
      <c r="V95" s="16" t="s">
        <v>25850</v>
      </c>
      <c r="W95" s="33">
        <f>IF(D3L188C9=0,0,D3L188C7/D3L188C9)</f>
        <v>5.8021949372589473E-8</v>
      </c>
      <c r="X95" s="16" t="s">
        <v>25851</v>
      </c>
      <c r="Y95" s="32">
        <f>IF(D3L188C5=0,0,D3L188C7/D3L188C5)</f>
        <v>0.43412174788442026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0.53059324741429148</v>
      </c>
      <c r="AL95" s="16" t="s">
        <v>25855</v>
      </c>
      <c r="AM95" s="15">
        <f>D3L188C5*D3L188C17</f>
        <v>28.051630350025015</v>
      </c>
      <c r="AN95" s="16" t="s">
        <v>25872</v>
      </c>
      <c r="AO95" s="15">
        <f>IF(D3L188C17=0,0,CHOOSE(MIN(D3L188C8,RUN_YEARS),A1L108C1,A1L108C6,A1L108C7,A1L108C8,A1L108C9))</f>
        <v>154178.715</v>
      </c>
      <c r="AP95" s="16" t="s">
        <v>25856</v>
      </c>
      <c r="AQ95" s="33">
        <f>IF(D3L188C19=0,0,D3L188C18/D3L188C19)</f>
        <v>1.8194230215257026E-4</v>
      </c>
      <c r="AR95" s="16" t="s">
        <v>25857</v>
      </c>
      <c r="AS95" s="32">
        <f>IF(D3L188C5=0,0,D3L188C18/D3L188C5)</f>
        <v>0.53059324741429148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3.5285004701288258E-2</v>
      </c>
      <c r="BZ95" s="16" t="s">
        <v>25867</v>
      </c>
      <c r="CA95" s="15">
        <f>D3L188C5*D3L188C37</f>
        <v>1.8654626940749355</v>
      </c>
      <c r="CB95" s="16" t="s">
        <v>25876</v>
      </c>
      <c r="CC95" s="15">
        <f>IF(D3L188C37=0,0,CHOOSE(MIN(D3L188C8,RUN_YEARS),B6L116C1,B6L117C1,B6L118C1,B6L119C1,B6L120C1))</f>
        <v>179836.08000000002</v>
      </c>
      <c r="CD95" s="16" t="s">
        <v>25868</v>
      </c>
      <c r="CE95" s="33">
        <f>IF(D3L188C39=0,0,D3L188C38/D3L188C39)</f>
        <v>1.0373128095735491E-5</v>
      </c>
      <c r="CF95" s="16" t="s">
        <v>25869</v>
      </c>
      <c r="CG95" s="32">
        <f>IF(D3L188C5=0,0,D3L188C38/D3L188C5)</f>
        <v>3.5285004701288258E-2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0.50677518454462678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0.43478436888081179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411842888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0.53140311752099223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176967.21460000001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3.3812513598195981E-2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197487.51599999997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437.36019345945664</v>
      </c>
      <c r="J97" s="16" t="s">
        <v>25940</v>
      </c>
      <c r="K97" s="21">
        <f>IF(FLOW_THRU_100PCT="Y",1,INDEX(VariabilityMatrix,D3L190C1,D3L190C8))</f>
        <v>0.50045780545141516</v>
      </c>
      <c r="L97" s="16" t="s">
        <v>25910</v>
      </c>
      <c r="M97" s="15">
        <f>IF(D3L190C2&lt;&gt;0,D3L190C2*D3L190C4,D3L190C3*D3L190C4)</f>
        <v>218.88032261052604</v>
      </c>
      <c r="N97" s="16" t="s">
        <v>4251</v>
      </c>
      <c r="O97" s="32">
        <f>0.45*CHOOSE(MIN(D3L190C8,RUN_YEARS),B3L110C1,B3L125C1,B3L140C1,B3L155C1,B3L170C1)</f>
        <v>0.43444245316668412</v>
      </c>
      <c r="P97" s="16" t="s">
        <v>25911</v>
      </c>
      <c r="Q97" s="15">
        <f>D3L190C5*D3L190C6</f>
        <v>95.090904304832165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402384102.33333331</v>
      </c>
      <c r="V97" s="16" t="s">
        <v>25912</v>
      </c>
      <c r="W97" s="33">
        <f>IF(D3L190C9=0,0,D3L190C7/D3L190C9)</f>
        <v>2.3631874060983468E-7</v>
      </c>
      <c r="X97" s="16" t="s">
        <v>25913</v>
      </c>
      <c r="Y97" s="32">
        <f>IF(D3L190C5=0,0,D3L190C7/D3L190C5)</f>
        <v>0.43444245316668412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0.53098522053705843</v>
      </c>
      <c r="AL97" s="16" t="s">
        <v>25917</v>
      </c>
      <c r="AM97" s="15">
        <f>D3L190C5*D3L190C17</f>
        <v>116.22221637257266</v>
      </c>
      <c r="AN97" s="16" t="s">
        <v>25934</v>
      </c>
      <c r="AO97" s="15">
        <f>IF(D3L190C17=0,0,CHOOSE(MIN(D3L190C8,RUN_YEARS),A1L108C1,A1L108C6,A1L108C7,A1L108C8,A1L108C9))</f>
        <v>167872.85233333334</v>
      </c>
      <c r="AP97" s="16" t="s">
        <v>25918</v>
      </c>
      <c r="AQ97" s="33">
        <f>IF(D3L190C19=0,0,D3L190C18/D3L190C19)</f>
        <v>6.923228786379251E-4</v>
      </c>
      <c r="AR97" s="16" t="s">
        <v>25919</v>
      </c>
      <c r="AS97" s="32">
        <f>IF(D3L190C5=0,0,D3L190C18/D3L190C5)</f>
        <v>0.53098522053705843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3.457232629625745E-2</v>
      </c>
      <c r="BZ97" s="16" t="s">
        <v>25929</v>
      </c>
      <c r="CA97" s="15">
        <f>D3L190C5*D3L190C37</f>
        <v>7.5672019331212033</v>
      </c>
      <c r="CB97" s="16" t="s">
        <v>25938</v>
      </c>
      <c r="CC97" s="15">
        <f>IF(D3L190C37=0,0,CHOOSE(MIN(D3L190C8,RUN_YEARS),B6L116C1,B6L117C1,B6L118C1,B6L119C1,B6L120C1))</f>
        <v>191701.25999999998</v>
      </c>
      <c r="CD97" s="16" t="s">
        <v>25930</v>
      </c>
      <c r="CE97" s="33">
        <f>IF(D3L190C39=0,0,D3L190C38/D3L190C39)</f>
        <v>3.9473929034797185E-5</v>
      </c>
      <c r="CF97" s="16" t="s">
        <v>25931</v>
      </c>
      <c r="CG97" s="32">
        <f>IF(D3L190C5=0,0,D3L190C38/D3L190C5)</f>
        <v>3.457232629625745E-2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10115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2654385.1141368644</v>
      </c>
      <c r="J98" s="16" t="s">
        <v>25958</v>
      </c>
      <c r="K98" s="21">
        <f>IF(D3L191C2+D3L191C3=0,0,D3L191C5/(D3L191C2+D3L191C3))</f>
        <v>0.74753615205039581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1991810.162459712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531994.17346777301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1.3390173809611132E-3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650215.10090505565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4.1310086242635702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45803.287047865502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0.67736469750273121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585335.36401233554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8.6562676466326547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178462.2370266825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0.9887306298756785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BCEFA-5655-49CB-8A34-F62ADEC4B640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3454.3606750621789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1727.1803375310894</v>
      </c>
      <c r="N8" s="16" t="s">
        <v>4251</v>
      </c>
      <c r="O8" s="32">
        <f>0.45*CHOOSE(MIN(D3L201C8,RUN_YEARS),B3L110C1,B3L125C1,B3L140C1,B3L155C1,B3L170C1)</f>
        <v>0.43412174788442026</v>
      </c>
      <c r="P8" s="16" t="s">
        <v>26001</v>
      </c>
      <c r="Q8" s="15">
        <f>D3L201C5*D3L201C6</f>
        <v>749.80654704059953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395562958</v>
      </c>
      <c r="V8" s="16" t="s">
        <v>26002</v>
      </c>
      <c r="W8" s="33">
        <f>IF(D3L201C9=0,0,D3L201C7/D3L201C9)</f>
        <v>1.8955428759853686E-6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0.53059324741429148</v>
      </c>
      <c r="AH8" s="16" t="s">
        <v>26006</v>
      </c>
      <c r="AI8" s="15">
        <f>D3L201C5*D3L201C15</f>
        <v>916.43022416073279</v>
      </c>
      <c r="AJ8" s="16" t="s">
        <v>26007</v>
      </c>
      <c r="AK8" s="15">
        <f>IF(D3L201C15=0,0,CHOOSE(MIN(D3L201C8,RUN_YEARS),A1L108C1,A1L108C6,A1L108C7,A1L108C8,A1L108C9))</f>
        <v>154178.715</v>
      </c>
      <c r="AL8" s="16" t="s">
        <v>26008</v>
      </c>
      <c r="AM8" s="33">
        <f>IF(D3L201C17=0,0,D3L201C16/D3L201C17)</f>
        <v>5.9439477372783449E-3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3.5285004701288258E-2</v>
      </c>
      <c r="BN8" s="16" t="s">
        <v>26018</v>
      </c>
      <c r="BO8" s="15">
        <f>D3L201C5*D3L201C31</f>
        <v>60.943566329757132</v>
      </c>
      <c r="BP8" s="16" t="s">
        <v>26019</v>
      </c>
      <c r="BQ8" s="15">
        <f>IF(D3L201C31=0,0,CHOOSE(MIN(D3L201C8,RUN_YEARS),B6L116C1,B6L117C1,B6L118C1,B6L119C1,B6L120C1))</f>
        <v>179836.08000000002</v>
      </c>
      <c r="BR8" s="16" t="s">
        <v>26020</v>
      </c>
      <c r="BS8" s="33">
        <f>IF(D3L201C33=0,0,D3L201C32/D3L201C33)</f>
        <v>3.3888397884204952E-4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0.43412174788442026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395562958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0.53059324741429148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154178.715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3.5285004701288258E-2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179836.08000000002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5779.5525908158352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2889.7762954079176</v>
      </c>
      <c r="N10" s="16" t="s">
        <v>4251</v>
      </c>
      <c r="O10" s="32">
        <f>0.45*CHOOSE(MIN(D3L203C8,RUN_YEARS),B3L110C1,B3L125C1,B3L140C1,B3L155C1,B3L170C1)</f>
        <v>0.43412174788442026</v>
      </c>
      <c r="P10" s="16" t="s">
        <v>26049</v>
      </c>
      <c r="Q10" s="15">
        <f>D3L203C5*D3L203C6</f>
        <v>1254.5147363574499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395562958</v>
      </c>
      <c r="V10" s="16" t="s">
        <v>26050</v>
      </c>
      <c r="W10" s="33">
        <f>IF(D3L203C9=0,0,D3L203C7/D3L203C9)</f>
        <v>3.1714666679114324E-6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0.53059324741429148</v>
      </c>
      <c r="AH10" s="16" t="s">
        <v>26054</v>
      </c>
      <c r="AI10" s="15">
        <f>D3L203C5*D3L203C15</f>
        <v>1533.2957888813278</v>
      </c>
      <c r="AJ10" s="16" t="s">
        <v>26055</v>
      </c>
      <c r="AK10" s="15">
        <f>IF(D3L203C15=0,0,CHOOSE(MIN(D3L203C8,RUN_YEARS),A1L108C1,A1L108C6,A1L108C7,A1L108C8,A1L108C9))</f>
        <v>154178.715</v>
      </c>
      <c r="AL10" s="16" t="s">
        <v>26056</v>
      </c>
      <c r="AM10" s="33">
        <f>IF(D3L203C17=0,0,D3L203C16/D3L203C17)</f>
        <v>9.9449252050215087E-3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3.5285004701288258E-2</v>
      </c>
      <c r="BN10" s="16" t="s">
        <v>26066</v>
      </c>
      <c r="BO10" s="15">
        <f>D3L203C5*D3L203C31</f>
        <v>101.96577016913974</v>
      </c>
      <c r="BP10" s="16" t="s">
        <v>26067</v>
      </c>
      <c r="BQ10" s="15">
        <f>IF(D3L203C31=0,0,CHOOSE(MIN(D3L203C8,RUN_YEARS),B6L116C1,B6L117C1,B6L118C1,B6L119C1,B6L120C1))</f>
        <v>179836.08000000002</v>
      </c>
      <c r="BR10" s="16" t="s">
        <v>26068</v>
      </c>
      <c r="BS10" s="33">
        <f>IF(D3L203C33=0,0,D3L203C32/D3L203C33)</f>
        <v>5.6699284242149703E-4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0.43412174788442026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395562958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0.53059324741429148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154178.715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3.5285004701288258E-2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179836.08000000002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67619.831999999995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67619.831999999995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0.43412174788442026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395562958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0.53059324741429148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154178.715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3.5285004701288258E-2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179836.08000000002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0.43412174788442026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395562958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0.53059324741429148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154178.715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3.5285004701288258E-2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179836.08000000002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183891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183891</v>
      </c>
      <c r="N16" s="16" t="s">
        <v>4251</v>
      </c>
      <c r="O16" s="32">
        <f>0.45*CHOOSE(MIN(D3L209C8,RUN_YEARS),B3L110C1,B3L125C1,B3L140C1,B3L155C1,B3L170C1)</f>
        <v>0.43412174788442026</v>
      </c>
      <c r="P16" s="16" t="s">
        <v>26189</v>
      </c>
      <c r="Q16" s="15">
        <f>D3L209C5*D3L209C6</f>
        <v>79831.082340213921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395562958</v>
      </c>
      <c r="V16" s="16" t="s">
        <v>26190</v>
      </c>
      <c r="W16" s="33">
        <f>IF(D3L209C9=0,0,D3L209C7/D3L209C9)</f>
        <v>2.0181637518297131E-4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0.53059324741429148</v>
      </c>
      <c r="AH16" s="16" t="s">
        <v>26194</v>
      </c>
      <c r="AI16" s="15">
        <f>D3L209C5*D3L209C15</f>
        <v>97571.322860261469</v>
      </c>
      <c r="AJ16" s="16" t="s">
        <v>26195</v>
      </c>
      <c r="AK16" s="15">
        <f>IF(D3L209C15=0,0,CHOOSE(MIN(D3L209C8,RUN_YEARS),A1L108C1,A1L108C6,A1L108C7,A1L108C8,A1L108C9))</f>
        <v>154178.715</v>
      </c>
      <c r="AL16" s="16" t="s">
        <v>26196</v>
      </c>
      <c r="AM16" s="33">
        <f>IF(D3L209C17=0,0,D3L209C16/D3L209C17)</f>
        <v>0.63284560946211976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3.5285004701288258E-2</v>
      </c>
      <c r="BN16" s="16" t="s">
        <v>26206</v>
      </c>
      <c r="BO16" s="15">
        <f>D3L209C5*D3L209C31</f>
        <v>6488.5947995245988</v>
      </c>
      <c r="BP16" s="16" t="s">
        <v>26207</v>
      </c>
      <c r="BQ16" s="15">
        <f>IF(D3L209C31=0,0,CHOOSE(MIN(D3L209C8,RUN_YEARS),B6L116C1,B6L117C1,B6L118C1,B6L119C1,B6L120C1))</f>
        <v>179836.08000000002</v>
      </c>
      <c r="BR16" s="16" t="s">
        <v>26208</v>
      </c>
      <c r="BS16" s="33">
        <f>IF(D3L209C33=0,0,D3L209C32/D3L209C33)</f>
        <v>3.6080606291710754E-2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743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743</v>
      </c>
      <c r="N17" s="16" t="s">
        <v>4251</v>
      </c>
      <c r="O17" s="32">
        <f>0.45*CHOOSE(MIN(D3L210C8,RUN_YEARS),B3L110C1,B3L125C1,B3L140C1,B3L155C1,B3L170C1)</f>
        <v>0.43412174788442026</v>
      </c>
      <c r="P17" s="16" t="s">
        <v>26212</v>
      </c>
      <c r="Q17" s="15">
        <f>D3L210C5*D3L210C6</f>
        <v>322.55245867812425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395562958</v>
      </c>
      <c r="V17" s="16" t="s">
        <v>26213</v>
      </c>
      <c r="W17" s="33">
        <f>IF(D3L210C9=0,0,D3L210C7/D3L210C9)</f>
        <v>8.1542634909238454E-7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0.53059324741429148</v>
      </c>
      <c r="AH17" s="16" t="s">
        <v>26217</v>
      </c>
      <c r="AI17" s="15">
        <f>D3L210C5*D3L210C15</f>
        <v>394.23078282881858</v>
      </c>
      <c r="AJ17" s="16" t="s">
        <v>26218</v>
      </c>
      <c r="AK17" s="15">
        <f>IF(D3L210C15=0,0,CHOOSE(MIN(D3L210C8,RUN_YEARS),A1L108C1,A1L108C6,A1L108C7,A1L108C8,A1L108C9))</f>
        <v>154178.715</v>
      </c>
      <c r="AL17" s="16" t="s">
        <v>26219</v>
      </c>
      <c r="AM17" s="33">
        <f>IF(D3L210C17=0,0,D3L210C16/D3L210C17)</f>
        <v>2.5569728144952991E-3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3.5285004701288258E-2</v>
      </c>
      <c r="BN17" s="16" t="s">
        <v>26229</v>
      </c>
      <c r="BO17" s="15">
        <f>D3L210C5*D3L210C31</f>
        <v>26.216758493057178</v>
      </c>
      <c r="BP17" s="16" t="s">
        <v>26230</v>
      </c>
      <c r="BQ17" s="15">
        <f>IF(D3L210C31=0,0,CHOOSE(MIN(D3L210C8,RUN_YEARS),B6L116C1,B6L117C1,B6L118C1,B6L119C1,B6L120C1))</f>
        <v>179836.08000000002</v>
      </c>
      <c r="BR17" s="16" t="s">
        <v>26231</v>
      </c>
      <c r="BS17" s="33">
        <f>IF(D3L210C33=0,0,D3L210C32/D3L210C33)</f>
        <v>1.4578141657145316E-4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51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51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51</v>
      </c>
      <c r="AR18" s="16" t="s">
        <v>26245</v>
      </c>
      <c r="AS18" s="15">
        <f>IF(D3L211C19=0,0,CHOOSE(MIN(D3L211C8,RUN_YEARS),A1L104C1,A1L104C6,A1L104C7,A1L104C8,A1L104C9))</f>
        <v>67619.831999999995</v>
      </c>
      <c r="AT18" s="16" t="s">
        <v>26246</v>
      </c>
      <c r="AU18" s="33">
        <f>IF(D3L211C21=0,0,D3L211C20/D3L211C21)</f>
        <v>7.5421660320007901E-4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28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28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28</v>
      </c>
      <c r="AR19" s="16" t="s">
        <v>26268</v>
      </c>
      <c r="AS19" s="15">
        <f>IF(D3L212C19=0,0,CHOOSE(MIN(D3L212C8,RUN_YEARS),A1L104C1,A1L104C6,A1L104C7,A1L104C8,A1L104C9))</f>
        <v>67619.831999999995</v>
      </c>
      <c r="AT19" s="16" t="s">
        <v>26269</v>
      </c>
      <c r="AU19" s="33">
        <f>IF(D3L212C21=0,0,D3L212C20/D3L212C21)</f>
        <v>4.1407970371769043E-4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4333.9605642766228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2166.9802821383114</v>
      </c>
      <c r="N20" s="16" t="s">
        <v>4251</v>
      </c>
      <c r="O20" s="32">
        <f>0.45*CHOOSE(MIN(D3L213C8,RUN_YEARS),B3L110C1,B3L125C1,B3L140C1,B3L155C1,B3L170C1)</f>
        <v>0.43412174788442026</v>
      </c>
      <c r="P20" s="16" t="s">
        <v>26283</v>
      </c>
      <c r="Q20" s="15">
        <f>D3L213C5*D3L213C6</f>
        <v>940.73326771295785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395562958</v>
      </c>
      <c r="V20" s="16" t="s">
        <v>26284</v>
      </c>
      <c r="W20" s="33">
        <f>IF(D3L213C9=0,0,D3L213C7/D3L213C9)</f>
        <v>2.3782137550729858E-6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0.53059324741429148</v>
      </c>
      <c r="AH20" s="16" t="s">
        <v>26288</v>
      </c>
      <c r="AI20" s="15">
        <f>D3L213C5*D3L213C15</f>
        <v>1149.7851049825042</v>
      </c>
      <c r="AJ20" s="16" t="s">
        <v>26289</v>
      </c>
      <c r="AK20" s="15">
        <f>IF(D3L213C15=0,0,CHOOSE(MIN(D3L213C8,RUN_YEARS),A1L108C1,A1L108C6,A1L108C7,A1L108C8,A1L108C9))</f>
        <v>154178.715</v>
      </c>
      <c r="AL20" s="16" t="s">
        <v>26290</v>
      </c>
      <c r="AM20" s="33">
        <f>IF(D3L213C17=0,0,D3L213C16/D3L213C17)</f>
        <v>7.457482733479159E-3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3.5285004701288258E-2</v>
      </c>
      <c r="BN20" s="16" t="s">
        <v>26300</v>
      </c>
      <c r="BO20" s="15">
        <f>D3L213C5*D3L213C31</f>
        <v>76.461909442849276</v>
      </c>
      <c r="BP20" s="16" t="s">
        <v>26301</v>
      </c>
      <c r="BQ20" s="15">
        <f>IF(D3L213C31=0,0,CHOOSE(MIN(D3L213C8,RUN_YEARS),B6L116C1,B6L117C1,B6L118C1,B6L119C1,B6L120C1))</f>
        <v>179836.08000000002</v>
      </c>
      <c r="BR20" s="16" t="s">
        <v>26302</v>
      </c>
      <c r="BS20" s="33">
        <f>IF(D3L213C33=0,0,D3L213C32/D3L213C33)</f>
        <v>4.251755790209021E-4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0.43412174788442026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395562958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0.53059324741429148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154178.715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3.5285004701288258E-2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179836.08000000002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1.2020690166608987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0.60103450833044936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0.60103450833044936</v>
      </c>
      <c r="AR22" s="16" t="s">
        <v>26340</v>
      </c>
      <c r="AS22" s="15">
        <f>IF(D3L215C19=0,0,CHOOSE(MIN(D3L215C8,RUN_YEARS),A1L104C1,A1L104C6,A1L104C7,A1L104C8,A1L104C9))</f>
        <v>67619.831999999995</v>
      </c>
      <c r="AT22" s="16" t="s">
        <v>26341</v>
      </c>
      <c r="AU22" s="33">
        <f>IF(D3L215C21=0,0,D3L215C20/D3L215C21)</f>
        <v>8.8884353976278639E-6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67619.831999999995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198282.07589917129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191497.53794958562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83098.689350003056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2.1007702483103347E-4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101565.06476111486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0.65874893795239409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79.601034508330443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1.1771847423153975E-3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6754.182803959402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3.7557440108566653E-2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6840.9383230995782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3420.4691615497891</v>
      </c>
      <c r="N25" s="16" t="s">
        <v>4251</v>
      </c>
      <c r="O25" s="32">
        <f>0.45*CHOOSE(MIN(D3L218C8,RUN_YEARS),B3L110C1,B3L125C1,B3L140C1,B3L155C1,B3L170C1)</f>
        <v>0.43412174788442026</v>
      </c>
      <c r="P25" s="16" t="s">
        <v>26396</v>
      </c>
      <c r="Q25" s="15">
        <f>D3L218C5*D3L218C6</f>
        <v>1484.9000509967518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395562958</v>
      </c>
      <c r="V25" s="16" t="s">
        <v>26397</v>
      </c>
      <c r="W25" s="33">
        <f>IF(D3L218C9=0,0,D3L218C7/D3L218C9)</f>
        <v>3.7538905526051604E-6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0.53059324741429148</v>
      </c>
      <c r="AH25" s="16" t="s">
        <v>26401</v>
      </c>
      <c r="AI25" s="15">
        <f>D3L218C5*D3L218C15</f>
        <v>1814.8778401071413</v>
      </c>
      <c r="AJ25" s="16" t="s">
        <v>26402</v>
      </c>
      <c r="AK25" s="15">
        <f>IF(D3L218C15=0,0,CHOOSE(MIN(D3L218C8,RUN_YEARS),A1L108C1,A1L108C6,A1L108C7,A1L108C8,A1L108C9))</f>
        <v>154178.715</v>
      </c>
      <c r="AL25" s="16" t="s">
        <v>26403</v>
      </c>
      <c r="AM25" s="33">
        <f>IF(D3L218C17=0,0,D3L218C16/D3L218C17)</f>
        <v>1.1771260644552275E-2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3.5285004701288258E-2</v>
      </c>
      <c r="BN25" s="16" t="s">
        <v>26413</v>
      </c>
      <c r="BO25" s="15">
        <f>D3L218C5*D3L218C31</f>
        <v>120.69127044589581</v>
      </c>
      <c r="BP25" s="16" t="s">
        <v>26414</v>
      </c>
      <c r="BQ25" s="15">
        <f>IF(D3L218C31=0,0,CHOOSE(MIN(D3L218C8,RUN_YEARS),B6L116C1,B6L117C1,B6L118C1,B6L119C1,B6L120C1))</f>
        <v>179836.08000000002</v>
      </c>
      <c r="BR25" s="16" t="s">
        <v>26415</v>
      </c>
      <c r="BS25" s="33">
        <f>IF(D3L218C33=0,0,D3L218C32/D3L218C33)</f>
        <v>6.711182230278585E-4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14920.506660908206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7460.253330454103</v>
      </c>
      <c r="N26" s="16" t="s">
        <v>4251</v>
      </c>
      <c r="O26" s="32">
        <f>0.45*CHOOSE(MIN(D3L219C8,RUN_YEARS),B3L110C1,B3L125C1,B3L140C1,B3L155C1,B3L170C1)</f>
        <v>0.43412174788442026</v>
      </c>
      <c r="P26" s="16" t="s">
        <v>26419</v>
      </c>
      <c r="Q26" s="15">
        <f>D3L219C5*D3L219C6</f>
        <v>3238.6582154773027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395562958</v>
      </c>
      <c r="V26" s="16" t="s">
        <v>26420</v>
      </c>
      <c r="W26" s="33">
        <f>IF(D3L219C9=0,0,D3L219C7/D3L219C9)</f>
        <v>8.187465863467687E-6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0.53059324741429148</v>
      </c>
      <c r="AH26" s="16" t="s">
        <v>26424</v>
      </c>
      <c r="AI26" s="15">
        <f>D3L219C5*D3L219C15</f>
        <v>3958.3600411389257</v>
      </c>
      <c r="AJ26" s="16" t="s">
        <v>26425</v>
      </c>
      <c r="AK26" s="15">
        <f>IF(D3L219C15=0,0,CHOOSE(MIN(D3L219C8,RUN_YEARS),A1L108C1,A1L108C6,A1L108C7,A1L108C8,A1L108C9))</f>
        <v>154178.715</v>
      </c>
      <c r="AL26" s="16" t="s">
        <v>26426</v>
      </c>
      <c r="AM26" s="33">
        <f>IF(D3L219C17=0,0,D3L219C16/D3L219C17)</f>
        <v>2.5673842470012323E-2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3.5285004701288258E-2</v>
      </c>
      <c r="BN26" s="16" t="s">
        <v>26436</v>
      </c>
      <c r="BO26" s="15">
        <f>D3L219C5*D3L219C31</f>
        <v>263.23507383787444</v>
      </c>
      <c r="BP26" s="16" t="s">
        <v>26437</v>
      </c>
      <c r="BQ26" s="15">
        <f>IF(D3L219C31=0,0,CHOOSE(MIN(D3L219C8,RUN_YEARS),B6L116C1,B6L117C1,B6L118C1,B6L119C1,B6L120C1))</f>
        <v>179836.08000000002</v>
      </c>
      <c r="BR26" s="16" t="s">
        <v>26438</v>
      </c>
      <c r="BS26" s="33">
        <f>IF(D3L219C33=0,0,D3L219C32/D3L219C33)</f>
        <v>1.4637500652698524E-3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1.6039217962172205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0.80196089810861027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0.80196089810861027</v>
      </c>
      <c r="AR27" s="16" t="s">
        <v>26451</v>
      </c>
      <c r="AS27" s="15">
        <f>IF(D3L220C19=0,0,CHOOSE(MIN(D3L220C8,RUN_YEARS),A1L104C1,A1L104C6,A1L104C7,A1L104C8,A1L104C9))</f>
        <v>67619.831999999995</v>
      </c>
      <c r="AT27" s="16" t="s">
        <v>26452</v>
      </c>
      <c r="AU27" s="33">
        <f>IF(D3L220C21=0,0,D3L220C20/D3L220C21)</f>
        <v>1.1859847538642366E-5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0.43412174788442026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395562958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0.53059324741429148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154178.715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3.5285004701288258E-2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179836.08000000002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346589.33071247756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346589.33071247756</v>
      </c>
      <c r="N29" s="16" t="s">
        <v>4251</v>
      </c>
      <c r="O29" s="32">
        <f>0.45*CHOOSE(MIN(D3L222C8,RUN_YEARS),B3L110C1,B3L125C1,B3L140C1,B3L155C1,B3L170C1)</f>
        <v>0.43412174788442026</v>
      </c>
      <c r="P29" s="16" t="s">
        <v>26488</v>
      </c>
      <c r="Q29" s="15">
        <f>D3L222C5*D3L222C6</f>
        <v>150461.96604699214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395562958</v>
      </c>
      <c r="V29" s="16" t="s">
        <v>26489</v>
      </c>
      <c r="W29" s="33">
        <f>IF(D3L222C9=0,0,D3L222C7/D3L222C9)</f>
        <v>3.8037425649696993E-4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0.53059324741429148</v>
      </c>
      <c r="AH29" s="16" t="s">
        <v>26493</v>
      </c>
      <c r="AI29" s="15">
        <f>D3L222C5*D3L222C15</f>
        <v>183897.9585018793</v>
      </c>
      <c r="AJ29" s="16" t="s">
        <v>26494</v>
      </c>
      <c r="AK29" s="15">
        <f>IF(D3L222C15=0,0,CHOOSE(MIN(D3L222C8,RUN_YEARS),A1L108C1,A1L108C6,A1L108C7,A1L108C8,A1L108C9))</f>
        <v>154178.715</v>
      </c>
      <c r="AL29" s="16" t="s">
        <v>26495</v>
      </c>
      <c r="AM29" s="33">
        <f>IF(D3L222C17=0,0,D3L222C16/D3L222C17)</f>
        <v>1.1927584070335475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3.5285004701288258E-2</v>
      </c>
      <c r="BN29" s="16" t="s">
        <v>26505</v>
      </c>
      <c r="BO29" s="15">
        <f>D3L222C5*D3L222C31</f>
        <v>12229.406163606121</v>
      </c>
      <c r="BP29" s="16" t="s">
        <v>26506</v>
      </c>
      <c r="BQ29" s="15">
        <f>IF(D3L222C31=0,0,CHOOSE(MIN(D3L222C8,RUN_YEARS),B6L116C1,B6L117C1,B6L118C1,B6L119C1,B6L120C1))</f>
        <v>179836.08000000002</v>
      </c>
      <c r="BR29" s="16" t="s">
        <v>26507</v>
      </c>
      <c r="BS29" s="33">
        <f>IF(D3L222C33=0,0,D3L222C32/D3L222C33)</f>
        <v>6.8003073485621568E-2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125.59948355298461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125.59948355298461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125.59948355298461</v>
      </c>
      <c r="AR30" s="16" t="s">
        <v>26520</v>
      </c>
      <c r="AS30" s="15">
        <f>IF(D3L223C19=0,0,CHOOSE(MIN(D3L223C8,RUN_YEARS),A1L104C1,A1L104C6,A1L104C7,A1L104C8,A1L104C9))</f>
        <v>67619.831999999995</v>
      </c>
      <c r="AT30" s="16" t="s">
        <v>26521</v>
      </c>
      <c r="AU30" s="33">
        <f>IF(D3L223C21=0,0,D3L223C20/D3L223C21)</f>
        <v>1.8574356048826715E-3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368477.97910183453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357596.45464893256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155185.52431346619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3.9231561291304276E-4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189671.19638312538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1.2302035101481121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126.40144445109321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1.8692954524213137E-3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12613.332507889892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7.0137941773919285E-2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BD76A-E68E-4945-AD85-3ABE256C6831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10783.292011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0.75988315219867331</v>
      </c>
      <c r="L8" s="16" t="s">
        <v>26582</v>
      </c>
      <c r="M8" s="15">
        <f>IF(D4L101C2&lt;&gt;0,D4L101C2*D4L101C4,D4L101C3*D4L101C4)</f>
        <v>8194.0419243974502</v>
      </c>
      <c r="N8" s="16" t="s">
        <v>4251</v>
      </c>
      <c r="O8" s="32">
        <f>1</f>
        <v>1</v>
      </c>
      <c r="P8" s="16" t="s">
        <v>26583</v>
      </c>
      <c r="Q8" s="15">
        <f>D4L101C5*D4L101C6</f>
        <v>8194.0419243974502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191701.25999999998</v>
      </c>
      <c r="V8" s="16" t="s">
        <v>26584</v>
      </c>
      <c r="W8" s="33">
        <f>IF(D4L101C9=0,0,D4L101C7/D4L101C9)</f>
        <v>4.2743808383927426E-2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0.75988315219867331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191701.25999999998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21.47054551071335</v>
      </c>
      <c r="J10" s="16" t="s">
        <v>26604</v>
      </c>
      <c r="K10" s="21">
        <f>IF(FLOW_THRU_100PCT="Y",1,INDEX(VariabilityMatrix,D4L103C1,D4L103C8))</f>
        <v>0.50677518454462678</v>
      </c>
      <c r="L10" s="16" t="s">
        <v>26598</v>
      </c>
      <c r="M10" s="15">
        <f>IF(D4L103C2&lt;&gt;0,D4L103C2*D4L103C4,D4L103C3*D4L103C4)</f>
        <v>10.880739663465565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10.880739663465565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197487.51599999997</v>
      </c>
      <c r="V10" s="16" t="s">
        <v>26600</v>
      </c>
      <c r="W10" s="33">
        <f>IF(D4L103C9=0,0,D4L103C7/D4L103C9)</f>
        <v>5.5095835341133999E-5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16.916298050820387</v>
      </c>
      <c r="J11" s="16" t="s">
        <v>26611</v>
      </c>
      <c r="K11" s="21">
        <f>IF(FLOW_THRU_100PCT="Y",1,INDEX(VariabilityMatrix,D4L104C1,D4L104C8))</f>
        <v>0.50677518454462678</v>
      </c>
      <c r="L11" s="16" t="s">
        <v>26605</v>
      </c>
      <c r="M11" s="15">
        <f>IF(D4L104C2&lt;&gt;0,D4L104C2*D4L104C4,D4L104C3*D4L104C4)</f>
        <v>8.5727600665164125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8.5727600665164125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197487.51599999997</v>
      </c>
      <c r="V11" s="16" t="s">
        <v>26607</v>
      </c>
      <c r="W11" s="33">
        <f>IF(D4L104C9=0,0,D4L104C7/D4L104C9)</f>
        <v>4.3409123979849001E-5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0.84068827458611395</v>
      </c>
      <c r="J12" s="16" t="s">
        <v>26618</v>
      </c>
      <c r="K12" s="21">
        <f>IF(FLOW_THRU_100PCT="Y",1,INDEX(VariabilityMatrix,D4L105C1,D4L105C8))</f>
        <v>0.49657227976307533</v>
      </c>
      <c r="L12" s="16" t="s">
        <v>26612</v>
      </c>
      <c r="M12" s="15">
        <f>IF(D4L105C2&lt;&gt;0,D4L105C2*D4L105C4,D4L105C3*D4L105C4)</f>
        <v>0.41746249308131289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0.41746249308131289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179836.08000000002</v>
      </c>
      <c r="V12" s="16" t="s">
        <v>26614</v>
      </c>
      <c r="W12" s="33">
        <f>IF(D4L105C9=0,0,D4L105C7/D4L105C9)</f>
        <v>2.3213500487850538E-6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1484.0608364</v>
      </c>
      <c r="J13" s="16" t="s">
        <v>26625</v>
      </c>
      <c r="K13" s="21">
        <f>IF(FLOW_THRU_100PCT="Y",1,INDEX(VariabilityMatrix,D4L106C1,D4L106C8))</f>
        <v>0.50677518454462678</v>
      </c>
      <c r="L13" s="16" t="s">
        <v>26619</v>
      </c>
      <c r="M13" s="15">
        <f>IF(D4L106C2&lt;&gt;0,D4L106C2*D4L106C4,D4L106C3*D4L106C4)</f>
        <v>752.08520424206313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752.08520424206313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197487.51599999997</v>
      </c>
      <c r="V13" s="16" t="s">
        <v>26621</v>
      </c>
      <c r="W13" s="33">
        <f>IF(D4L106C9=0,0,D4L106C7/D4L106C9)</f>
        <v>3.8082670716363823E-3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243.06645521452265</v>
      </c>
      <c r="J14" s="16" t="s">
        <v>26632</v>
      </c>
      <c r="K14" s="21">
        <f>IF(FLOW_THRU_100PCT="Y",1,INDEX(VariabilityMatrix,D4L107C1,D4L107C8))</f>
        <v>0.62137033940618291</v>
      </c>
      <c r="L14" s="16" t="s">
        <v>26626</v>
      </c>
      <c r="M14" s="15">
        <f>IF(D4L107C2&lt;&gt;0,D4L107C2*D4L107C4,D4L107C3*D4L107C4)</f>
        <v>151.0342857749057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151.0342857749057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197487.51599999997</v>
      </c>
      <c r="V14" s="16" t="s">
        <v>26628</v>
      </c>
      <c r="W14" s="33">
        <f>IF(D4L107C9=0,0,D4L107C7/D4L107C9)</f>
        <v>7.6477890265684296E-4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311.70037903007733</v>
      </c>
      <c r="J15" s="16" t="s">
        <v>26639</v>
      </c>
      <c r="K15" s="21">
        <f>IF(FLOW_THRU_100PCT="Y",1,INDEX(VariabilityMatrix,D4L108C1,D4L108C8))</f>
        <v>0.62137033940618291</v>
      </c>
      <c r="L15" s="16" t="s">
        <v>26633</v>
      </c>
      <c r="M15" s="15">
        <f>IF(D4L108C2&lt;&gt;0,D4L108C2*D4L108C4,D4L108C3*D4L108C4)</f>
        <v>193.681370310955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193.681370310955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197487.51599999997</v>
      </c>
      <c r="V15" s="16" t="s">
        <v>26635</v>
      </c>
      <c r="W15" s="33">
        <f>IF(D4L108C9=0,0,D4L108C7/D4L108C9)</f>
        <v>9.8072715801921883E-4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124.59063975181652</v>
      </c>
      <c r="J16" s="16" t="s">
        <v>26646</v>
      </c>
      <c r="K16" s="21">
        <f>IF(FLOW_THRU_100PCT="Y",1,INDEX(VariabilityMatrix,D4L109C1,D4L109C8))</f>
        <v>0.50677518454462678</v>
      </c>
      <c r="L16" s="16" t="s">
        <v>26640</v>
      </c>
      <c r="M16" s="15">
        <f>IF(D4L109C2&lt;&gt;0,D4L109C2*D4L109C4,D4L109C3*D4L109C4)</f>
        <v>63.139444452759932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63.139444452759932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197487.51599999997</v>
      </c>
      <c r="V16" s="16" t="s">
        <v>26642</v>
      </c>
      <c r="W16" s="33">
        <f>IF(D4L109C9=0,0,D4L109C7/D4L109C9)</f>
        <v>3.1971359877127595E-4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5.41338223221058</v>
      </c>
      <c r="J17" s="16" t="s">
        <v>26653</v>
      </c>
      <c r="K17" s="21">
        <f>IF(FLOW_THRU_100PCT="Y",1,INDEX(VariabilityMatrix,D4L110C1,D4L110C8))</f>
        <v>0.49657227976307533</v>
      </c>
      <c r="L17" s="16" t="s">
        <v>26647</v>
      </c>
      <c r="M17" s="15">
        <f>IF(D4L110C2&lt;&gt;0,D4L110C2*D4L110C4,D4L110C3*D4L110C4)</f>
        <v>2.6881355562777332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2.6881355562777332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179836.08000000002</v>
      </c>
      <c r="V17" s="16" t="s">
        <v>26649</v>
      </c>
      <c r="W17" s="33">
        <f>IF(D4L110C9=0,0,D4L110C7/D4L110C9)</f>
        <v>1.4947698794800981E-5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0.49657227976307533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179836.08000000002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0.49657227976307533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179836.08000000002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0.49657227976307533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179836.08000000002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0.49657227976307533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179836.08000000002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0.49657227976307533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179836.08000000002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2.8958469279463088</v>
      </c>
      <c r="J23" s="16" t="s">
        <v>26695</v>
      </c>
      <c r="K23" s="21">
        <f>IF(FLOW_THRU_100PCT="Y",1,D4L101C4)</f>
        <v>0.75988315219867331</v>
      </c>
      <c r="L23" s="16" t="s">
        <v>26689</v>
      </c>
      <c r="M23" s="15">
        <f>IF(D4L116C2&lt;&gt;0,D4L116C2*D4L116C4,D4L116C3*D4L116C4)</f>
        <v>2.2005052918926857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2.2005052918926857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179836.08000000002</v>
      </c>
      <c r="V23" s="16" t="s">
        <v>26691</v>
      </c>
      <c r="W23" s="33">
        <f>IF(D4L116C9=0,0,D4L116C7/D4L116C9)</f>
        <v>1.2236172473803285E-5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0.50677518454462678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197487.51599999997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22.066392243049563</v>
      </c>
      <c r="J25" s="16" t="s">
        <v>26709</v>
      </c>
      <c r="K25" s="21">
        <f>IF(FLOW_THRU_100PCT="Y",1,INDEX(VariabilityMatrix,D4L118C1,D4L118C8))</f>
        <v>0.50045780545141516</v>
      </c>
      <c r="L25" s="16" t="s">
        <v>26703</v>
      </c>
      <c r="M25" s="15">
        <f>IF(D4L118C2&lt;&gt;0,D4L118C2*D4L118C4,D4L118C3*D4L118C4)</f>
        <v>11.043298236186715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11.043298236186715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191701.25999999998</v>
      </c>
      <c r="V25" s="16" t="s">
        <v>26705</v>
      </c>
      <c r="W25" s="33">
        <f>IF(D4L118C9=0,0,D4L118C7/D4L118C9)</f>
        <v>5.7606810910824042E-5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474.03584777710785</v>
      </c>
      <c r="J26" s="16" t="s">
        <v>26716</v>
      </c>
      <c r="K26" s="21">
        <f>IF(FLOW_THRU_100PCT="Y",1,INDEX(VariabilityMatrix,D4L119C1,D4L119C8))</f>
        <v>0.60839596433992293</v>
      </c>
      <c r="L26" s="16" t="s">
        <v>26710</v>
      </c>
      <c r="M26" s="15">
        <f>IF(D4L119C2&lt;&gt;0,D4L119C2*D4L119C4,D4L119C3*D4L119C4)</f>
        <v>288.40149674004647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288.40149674004647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191701.25999999998</v>
      </c>
      <c r="V26" s="16" t="s">
        <v>26712</v>
      </c>
      <c r="W26" s="33">
        <f>IF(D4L119C9=0,0,D4L119C7/D4L119C9)</f>
        <v>1.5044319309119121E-3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62.110839861534714</v>
      </c>
      <c r="J27" s="16" t="s">
        <v>26695</v>
      </c>
      <c r="K27" s="21">
        <f>IF(FLOW_THRU_100PCT="Y",1,D4L101C4)</f>
        <v>0.75988315219867331</v>
      </c>
      <c r="L27" s="16" t="s">
        <v>26717</v>
      </c>
      <c r="M27" s="15">
        <f>IF(D4L120C2&lt;&gt;0,D4L120C2*D4L120C4,D4L120C3*D4L120C4)</f>
        <v>47.196980779690008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47.196980779690008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191701.25999999998</v>
      </c>
      <c r="V27" s="16" t="s">
        <v>26719</v>
      </c>
      <c r="W27" s="33">
        <f>IF(D4L120C9=0,0,D4L120C7/D4L120C9)</f>
        <v>2.4620068109980087E-4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0.58832252600552726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179836.08000000002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1385.6517129655986</v>
      </c>
      <c r="J29" s="16" t="s">
        <v>26736</v>
      </c>
      <c r="K29" s="21">
        <f>IF(FLOW_THRU_100PCT="Y",1,INDEX(VariabilityMatrix,D4L122C1,D4L122C8))</f>
        <v>0.60839596433992293</v>
      </c>
      <c r="L29" s="16" t="s">
        <v>26730</v>
      </c>
      <c r="M29" s="15">
        <f>IF(D4L122C2&lt;&gt;0,D4L122C2*D4L122C4,D4L122C3*D4L122C4)</f>
        <v>843.02491014897146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843.02491014897146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191701.25999999998</v>
      </c>
      <c r="V29" s="16" t="s">
        <v>26732</v>
      </c>
      <c r="W29" s="33">
        <f>IF(D4L122C9=0,0,D4L122C7/D4L122C9)</f>
        <v>4.3975971266384554E-3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194.61579529730352</v>
      </c>
      <c r="J30" s="16" t="s">
        <v>26743</v>
      </c>
      <c r="K30" s="21">
        <f>IF(FLOW_THRU_100PCT="Y",1,INDEX(VariabilityMatrix,D4L123C1,D4L123C8))</f>
        <v>0.58832252600552726</v>
      </c>
      <c r="L30" s="16" t="s">
        <v>26737</v>
      </c>
      <c r="M30" s="15">
        <f>IF(D4L123C2&lt;&gt;0,D4L123C2*D4L123C4,D4L123C3*D4L123C4)</f>
        <v>114.49685628988422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114.49685628988422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179836.08000000002</v>
      </c>
      <c r="V30" s="16" t="s">
        <v>26739</v>
      </c>
      <c r="W30" s="33">
        <f>IF(D4L123C9=0,0,D4L123C7/D4L123C9)</f>
        <v>6.3667344333731145E-4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0.58832252600552726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179836.08000000002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0.58832252600552726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179836.08000000002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0.58832252600552726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179836.08000000002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0.58832252600552726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179836.08000000002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0.58832252600552726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179836.08000000002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54.746349209525761</v>
      </c>
      <c r="J36" s="16" t="s">
        <v>26695</v>
      </c>
      <c r="K36" s="21">
        <f>IF(FLOW_THRU_100PCT="Y",1,D4L101C4)</f>
        <v>0.75988315219867331</v>
      </c>
      <c r="L36" s="16" t="s">
        <v>26779</v>
      </c>
      <c r="M36" s="15">
        <f>IF(D4L129C2&lt;&gt;0,D4L129C2*D4L129C4,D4L129C3*D4L129C4)</f>
        <v>41.600828408703784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41.600828408703784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179836.08000000002</v>
      </c>
      <c r="V36" s="16" t="s">
        <v>26781</v>
      </c>
      <c r="W36" s="33">
        <f>IF(D4L129C9=0,0,D4L129C7/D4L129C9)</f>
        <v>2.3132637460015687E-4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-21.35603320825669</v>
      </c>
      <c r="J37" s="16" t="s">
        <v>26695</v>
      </c>
      <c r="K37" s="21">
        <f>IF(FLOW_THRU_100PCT="Y",1,D4L101C4)</f>
        <v>0.75988315219867331</v>
      </c>
      <c r="L37" s="16" t="s">
        <v>26785</v>
      </c>
      <c r="M37" s="15">
        <f>IF(D4L130C2&lt;&gt;0,D4L130C2*D4L130C4,D4L130C3*D4L130C4)</f>
        <v>-16.228089832749639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-16.228089832749639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191701.25999999998</v>
      </c>
      <c r="V37" s="16" t="s">
        <v>26787</v>
      </c>
      <c r="W37" s="33">
        <f>IF(D4L130C9=0,0,D4L130C7/D4L130C9)</f>
        <v>-8.4653016014342526E-5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181532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0.82241726749013477</v>
      </c>
      <c r="L38" s="16" t="s">
        <v>26791</v>
      </c>
      <c r="M38" s="15">
        <f>IF(D4L131C2&lt;&gt;0,D4L131C2*D4L131C4,D4L131C3*D4L131C4)</f>
        <v>149295.05140201913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149295.05140201913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179836.08000000002</v>
      </c>
      <c r="V38" s="16" t="s">
        <v>26793</v>
      </c>
      <c r="W38" s="33">
        <f>IF(D4L131C9=0,0,D4L131C7/D4L131C9)</f>
        <v>0.83017296307848298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35533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0.54592907931213186</v>
      </c>
      <c r="L39" s="16" t="s">
        <v>26799</v>
      </c>
      <c r="M39" s="15">
        <f>IF(D4L132C2&lt;&gt;0,D4L132C2*D4L132C4,D4L132C3*D4L132C4)</f>
        <v>19398.497975197981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19398.497975197981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179836.08000000002</v>
      </c>
      <c r="V39" s="16" t="s">
        <v>26801</v>
      </c>
      <c r="W39" s="33">
        <f>IF(D4L132C9=0,0,D4L132C7/D4L132C9)</f>
        <v>0.10786766468218156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11097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0.54592907931213186</v>
      </c>
      <c r="L40" s="16" t="s">
        <v>26807</v>
      </c>
      <c r="M40" s="15">
        <f>IF(D4L133C2&lt;&gt;0,D4L133C2*D4L133C4,D4L133C3*D4L133C4)</f>
        <v>6058.1749931267268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6058.1749931267268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179836.08000000002</v>
      </c>
      <c r="V40" s="16" t="s">
        <v>26809</v>
      </c>
      <c r="W40" s="33">
        <f>IF(D4L133C9=0,0,D4L133C7/D4L133C9)</f>
        <v>3.3687205554784813E-2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5232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0.54592907931213186</v>
      </c>
      <c r="L41" s="16" t="s">
        <v>26815</v>
      </c>
      <c r="M41" s="15">
        <f>IF(D4L134C2&lt;&gt;0,D4L134C2*D4L134C4,D4L134C3*D4L134C4)</f>
        <v>2856.3009429610738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2856.3009429610738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179836.08000000002</v>
      </c>
      <c r="V41" s="16" t="s">
        <v>26817</v>
      </c>
      <c r="W41" s="33">
        <f>IF(D4L134C9=0,0,D4L134C7/D4L134C9)</f>
        <v>1.5882802510825824E-2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70852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0.54592907931213186</v>
      </c>
      <c r="L42" s="16" t="s">
        <v>26823</v>
      </c>
      <c r="M42" s="15">
        <f>IF(D4L135C2&lt;&gt;0,D4L135C2*D4L135C4,D4L135C3*D4L135C4)</f>
        <v>38680.167127423163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38680.167127423163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179836.08000000002</v>
      </c>
      <c r="V42" s="16" t="s">
        <v>26825</v>
      </c>
      <c r="W42" s="33">
        <f>IF(D4L135C9=0,0,D4L135C7/D4L135C9)</f>
        <v>0.2150856887417873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0.54592907931213186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179836.08000000002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1110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0.54592907931213186</v>
      </c>
      <c r="L44" s="16" t="s">
        <v>26837</v>
      </c>
      <c r="M44" s="15">
        <f>IF(D4L137C2&lt;&gt;0,D4L137C2*D4L137C4,D4L137C3*D4L137C4)</f>
        <v>605.98127803646639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605.98127803646639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179836.08000000002</v>
      </c>
      <c r="V44" s="16" t="s">
        <v>26839</v>
      </c>
      <c r="W44" s="33">
        <f>IF(D4L137C9=0,0,D4L137C7/D4L137C9)</f>
        <v>3.3696312666316257E-3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8205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0.54592907931213186</v>
      </c>
      <c r="L45" s="16" t="s">
        <v>26844</v>
      </c>
      <c r="M45" s="15">
        <f>IF(D4L138C2&lt;&gt;0,D4L138C2*D4L138C4,D4L138C3*D4L138C4)</f>
        <v>4479.3480957560423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4479.3480957560423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179836.08000000002</v>
      </c>
      <c r="V45" s="16" t="s">
        <v>26846</v>
      </c>
      <c r="W45" s="33">
        <f>IF(D4L138C9=0,0,D4L138C7/D4L138C9)</f>
        <v>2.4907950038479721E-2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12715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0.54592907931213186</v>
      </c>
      <c r="L46" s="16" t="s">
        <v>26852</v>
      </c>
      <c r="M46" s="15">
        <f>IF(D4L139C2&lt;&gt;0,D4L139C2*D4L139C4,D4L139C3*D4L139C4)</f>
        <v>6941.4882434537567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6941.4882434537567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179836.08000000002</v>
      </c>
      <c r="V46" s="16" t="s">
        <v>26854</v>
      </c>
      <c r="W46" s="33">
        <f>IF(D4L139C9=0,0,D4L139C7/D4L139C9)</f>
        <v>3.8598974374073079E-2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103309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0.54592907931213186</v>
      </c>
      <c r="L47" s="16" t="s">
        <v>26860</v>
      </c>
      <c r="M47" s="15">
        <f>IF(D4L140C2&lt;&gt;0,D4L140C2*D4L140C4,D4L140C3*D4L140C4)</f>
        <v>56399.387254657027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56399.387254657027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179836.08000000002</v>
      </c>
      <c r="V47" s="16" t="s">
        <v>26862</v>
      </c>
      <c r="W47" s="33">
        <f>IF(D4L140C9=0,0,D4L140C7/D4L140C9)</f>
        <v>0.3136155284004023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19928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0.54592907931213186</v>
      </c>
      <c r="L48" s="16" t="s">
        <v>26868</v>
      </c>
      <c r="M48" s="15">
        <f>IF(D4L141C2&lt;&gt;0,D4L141C2*D4L141C4,D4L141C3*D4L141C4)</f>
        <v>10879.274692532164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10879.274692532164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179836.08000000002</v>
      </c>
      <c r="V48" s="16" t="s">
        <v>26870</v>
      </c>
      <c r="W48" s="33">
        <f>IF(D4L141C9=0,0,D4L141C7/D4L141C9)</f>
        <v>6.0495506199491025E-2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36271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0.54592907931213186</v>
      </c>
      <c r="L49" s="16" t="s">
        <v>26876</v>
      </c>
      <c r="M49" s="15">
        <f>IF(D4L142C2&lt;&gt;0,D4L142C2*D4L142C4,D4L142C3*D4L142C4)</f>
        <v>19801.393635730336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19801.393635730336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179836.08000000002</v>
      </c>
      <c r="V49" s="16" t="s">
        <v>26878</v>
      </c>
      <c r="W49" s="33">
        <f>IF(D4L142C9=0,0,D4L142C7/D4L142C9)</f>
        <v>0.11010801411891503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41342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0.54592907931213186</v>
      </c>
      <c r="L50" s="16" t="s">
        <v>26884</v>
      </c>
      <c r="M50" s="15">
        <f>IF(D4L143C2&lt;&gt;0,D4L143C2*D4L143C4,D4L143C3*D4L143C4)</f>
        <v>22569.799996922156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22569.799996922156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179836.08000000002</v>
      </c>
      <c r="V50" s="16" t="s">
        <v>26886</v>
      </c>
      <c r="W50" s="33">
        <f>IF(D4L143C9=0,0,D4L143C7/D4L143C9)</f>
        <v>0.12550206831088709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16063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0.54592907931213186</v>
      </c>
      <c r="L51" s="16" t="s">
        <v>26892</v>
      </c>
      <c r="M51" s="15">
        <f>IF(D4L144C2&lt;&gt;0,D4L144C2*D4L144C4,D4L144C3*D4L144C4)</f>
        <v>8769.258800990774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8769.258800990774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179836.08000000002</v>
      </c>
      <c r="V51" s="16" t="s">
        <v>26894</v>
      </c>
      <c r="W51" s="33">
        <f>IF(D4L144C9=0,0,D4L144C7/D4L144C9)</f>
        <v>4.8762510843156574E-2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9.0321366301286616</v>
      </c>
      <c r="J52" s="16" t="s">
        <v>26906</v>
      </c>
      <c r="K52" s="21">
        <f>IF(FLOW_THRU_100PCT="Y",1,INDEX(VariabilityMatrix,D4L145C1,D4L145C8))</f>
        <v>0.50677518454462678</v>
      </c>
      <c r="L52" s="16" t="s">
        <v>26900</v>
      </c>
      <c r="M52" s="15">
        <f>IF(D4L145C2&lt;&gt;0,D4L145C2*D4L145C4,D4L145C3*D4L145C4)</f>
        <v>4.5772627075657359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4.5772627075657359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197487.51599999997</v>
      </c>
      <c r="V52" s="16" t="s">
        <v>26902</v>
      </c>
      <c r="W52" s="33">
        <f>IF(D4L145C9=0,0,D4L145C7/D4L145C9)</f>
        <v>2.3177478760559916E-5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0.44886956570504566</v>
      </c>
      <c r="J53" s="16" t="s">
        <v>26913</v>
      </c>
      <c r="K53" s="21">
        <f>IF(FLOW_THRU_100PCT="Y",1,INDEX(VariabilityMatrix,D4L146C1,D4L146C8))</f>
        <v>0.49657227976307533</v>
      </c>
      <c r="L53" s="16" t="s">
        <v>26907</v>
      </c>
      <c r="M53" s="15">
        <f>IF(D4L146C2&lt;&gt;0,D4L146C2*D4L146C4,D4L146C3*D4L146C4)</f>
        <v>0.22289618355841606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0.22289618355841606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179836.08000000002</v>
      </c>
      <c r="V53" s="16" t="s">
        <v>26909</v>
      </c>
      <c r="W53" s="33">
        <f>IF(D4L146C9=0,0,D4L146C7/D4L146C9)</f>
        <v>1.2394408483459828E-6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66.522809996183696</v>
      </c>
      <c r="J54" s="16" t="s">
        <v>26920</v>
      </c>
      <c r="K54" s="21">
        <f>IF(FLOW_THRU_100PCT="Y",1,INDEX(VariabilityMatrix,D4L147C1,D4L147C8))</f>
        <v>0.50677518454462678</v>
      </c>
      <c r="L54" s="16" t="s">
        <v>26914</v>
      </c>
      <c r="M54" s="15">
        <f>IF(D4L147C2&lt;&gt;0,D4L147C2*D4L147C4,D4L147C3*D4L147C4)</f>
        <v>33.712109312243136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33.712109312243136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197487.51599999997</v>
      </c>
      <c r="V54" s="16" t="s">
        <v>26916</v>
      </c>
      <c r="W54" s="33">
        <f>IF(D4L147C9=0,0,D4L147C7/D4L147C9)</f>
        <v>1.707050146513724E-4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2.8903728112112219</v>
      </c>
      <c r="J55" s="16" t="s">
        <v>26927</v>
      </c>
      <c r="K55" s="21">
        <f>IF(FLOW_THRU_100PCT="Y",1,INDEX(VariabilityMatrix,D4L148C1,D4L148C8))</f>
        <v>0.49657227976307533</v>
      </c>
      <c r="L55" s="16" t="s">
        <v>26921</v>
      </c>
      <c r="M55" s="15">
        <f>IF(D4L148C2&lt;&gt;0,D4L148C2*D4L148C4,D4L148C3*D4L148C4)</f>
        <v>1.4352790162283655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1.4352790162283655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179836.08000000002</v>
      </c>
      <c r="V55" s="16" t="s">
        <v>26923</v>
      </c>
      <c r="W55" s="33">
        <f>IF(D4L148C9=0,0,D4L148C7/D4L148C9)</f>
        <v>7.9810403798190296E-6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0.49657227976307533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179836.08000000002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0.49657227976307533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179836.08000000002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0.49657227976307533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179836.08000000002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0.49657227976307533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179836.08000000002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0.49657227976307533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179836.08000000002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1.5461825651553127</v>
      </c>
      <c r="J61" s="16" t="s">
        <v>26969</v>
      </c>
      <c r="K61" s="21">
        <f>IF(FLOW_THRU_100PCT="Y",1,D4L136C4)</f>
        <v>0.54592907931213186</v>
      </c>
      <c r="L61" s="16" t="s">
        <v>26963</v>
      </c>
      <c r="M61" s="15">
        <f>IF(D4L154C2&lt;&gt;0,D4L154C2*D4L154C4,D4L154C3*D4L154C4)</f>
        <v>0.84410602424371017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0.84410602424371017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179836.08000000002</v>
      </c>
      <c r="V61" s="16" t="s">
        <v>26965</v>
      </c>
      <c r="W61" s="33">
        <f>IF(D4L154C9=0,0,D4L154C7/D4L154C9)</f>
        <v>4.693752356277506E-6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0.50677518454462678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197487.51599999997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11.781931784038818</v>
      </c>
      <c r="J63" s="16" t="s">
        <v>26983</v>
      </c>
      <c r="K63" s="21">
        <f>IF(FLOW_THRU_100PCT="Y",1,INDEX(VariabilityMatrix,D4L156C1,D4L156C8))</f>
        <v>0.50045780545141516</v>
      </c>
      <c r="L63" s="16" t="s">
        <v>26977</v>
      </c>
      <c r="M63" s="15">
        <f>IF(D4L156C2&lt;&gt;0,D4L156C2*D4L156C4,D4L156C3*D4L156C4)</f>
        <v>5.8963597246183435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5.8963597246183435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191701.25999999998</v>
      </c>
      <c r="V63" s="16" t="s">
        <v>26979</v>
      </c>
      <c r="W63" s="33">
        <f>IF(D4L156C9=0,0,D4L156C7/D4L156C9)</f>
        <v>3.0758064525075861E-5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471288.29201099998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4517.7603453074917</v>
      </c>
      <c r="J64" s="16" t="s">
        <v>26990</v>
      </c>
      <c r="K64" s="21">
        <f>IF((D4L157C2+D4L157C3)=0,0,D4L157C5/(D4L157C2+D4L157C3))</f>
        <v>0.65653210000928963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312381.94675061654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312381.94675061654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1.7331947209690084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0.65653210000928963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179836.08000000002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471288.29201099998</v>
      </c>
      <c r="H66" s="16" t="s">
        <v>27001</v>
      </c>
      <c r="I66" s="15">
        <f>SUM(D4L157C3:D4L158C3)</f>
        <v>4517.7603453074917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312381.94675061654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312381.94675061654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1.7331947209690084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23F5CF-E298-4DB9-BD6B-ECD62CDC0CD7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341.63932493782113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170.81966246891056</v>
      </c>
      <c r="N8" s="16" t="s">
        <v>4251</v>
      </c>
      <c r="O8" s="32">
        <f>1</f>
        <v>1</v>
      </c>
      <c r="P8" s="16" t="s">
        <v>27023</v>
      </c>
      <c r="Q8" s="15">
        <f>D4L201C5*D4L201C6</f>
        <v>170.81966246891056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179836.08000000002</v>
      </c>
      <c r="V8" s="16" t="s">
        <v>27024</v>
      </c>
      <c r="W8" s="33">
        <f>IF(D4L201C9=0,0,D4L201C7/D4L201C9)</f>
        <v>9.4986313352087384E-4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179836.08000000002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155.69385459760485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77.846927298802427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77.846927298802427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179836.08000000002</v>
      </c>
      <c r="V10" s="16" t="s">
        <v>27034</v>
      </c>
      <c r="W10" s="33">
        <f>IF(D4L203C9=0,0,D4L203C7/D4L203C9)</f>
        <v>4.3287713621650571E-4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179836.08000000002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1182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591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591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179836.08000000002</v>
      </c>
      <c r="V12" s="16" t="s">
        <v>27044</v>
      </c>
      <c r="W12" s="33">
        <f>IF(D4L205C9=0,0,D4L205C7/D4L205C9)</f>
        <v>3.2863260809510523E-3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179836.08000000002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4669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4669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4669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179836.08000000002</v>
      </c>
      <c r="V14" s="16" t="s">
        <v>27054</v>
      </c>
      <c r="W14" s="33">
        <f>IF(D4L207C9=0,0,D4L207C7/D4L207C9)</f>
        <v>2.5962532101455944E-2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23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23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23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179836.08000000002</v>
      </c>
      <c r="V15" s="16" t="s">
        <v>27059</v>
      </c>
      <c r="W15" s="33">
        <f>IF(D4L208C9=0,0,D4L208C7/D4L208C9)</f>
        <v>1.2789424680520172E-4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110.03943572337721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55.019717861688605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55.019717861688605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179836.08000000002</v>
      </c>
      <c r="V16" s="16" t="s">
        <v>27065</v>
      </c>
      <c r="W16" s="33">
        <f>IF(D4L209C9=0,0,D4L209C7/D4L209C9)</f>
        <v>3.0594371197197246E-4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179836.08000000002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6458.3726152588033</v>
      </c>
      <c r="J18" s="16" t="s">
        <v>27079</v>
      </c>
      <c r="K18" s="21">
        <f>IF((D4L211C2+D4L211C3)=0,0,D4L211C5/(D4L211C2+D4L211C3))</f>
        <v>0.86146876915779347</v>
      </c>
      <c r="L18" s="16" t="s">
        <v>27073</v>
      </c>
      <c r="M18" s="15">
        <f>SUM(D4L201C5,D4L203C5,D4L205C5,D4L207C5,D4L209C5)</f>
        <v>5563.6863076294012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5563.6863076294012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3.0937542164116351E-2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0.86146876915779347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179836.08000000002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6481.3726152588033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5586.6863076294012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5586.6863076294012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3.1065436410921552E-2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676.5748485725054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338.2874242862527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338.2874242862527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179836.08000000002</v>
      </c>
      <c r="V21" s="16" t="s">
        <v>27093</v>
      </c>
      <c r="W21" s="33">
        <f>IF(D4L214C9=0,0,D4L214C7/D4L214C9)</f>
        <v>1.8810876231635646E-3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401.93962388672037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200.96981194336018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200.96981194336018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179836.08000000002</v>
      </c>
      <c r="V22" s="16" t="s">
        <v>27098</v>
      </c>
      <c r="W22" s="33">
        <f>IF(D4L215C9=0,0,D4L215C7/D4L215C9)</f>
        <v>1.1175166403947427E-3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2854.1709487298567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1427.0854743649284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1427.0854743649284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179836.08000000002</v>
      </c>
      <c r="V23" s="16" t="s">
        <v>27103</v>
      </c>
      <c r="W23" s="33">
        <f>IF(D4L216C9=0,0,D4L216C7/D4L216C9)</f>
        <v>7.9354792117628907E-3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8947.292201283979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8947.292201283979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8947.292201283979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179836.08000000002</v>
      </c>
      <c r="V24" s="16" t="s">
        <v>27108</v>
      </c>
      <c r="W24" s="33">
        <f>IF(D4L217C9=0,0,D4L217C7/D4L217C9)</f>
        <v>4.9752486827359547E-2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12879.977622473061</v>
      </c>
      <c r="J25" s="16" t="s">
        <v>27117</v>
      </c>
      <c r="K25" s="21">
        <f>IF((D4L218C2+D4L218C3)=0,0,D4L218C5/(D4L218C2+D4L218C3))</f>
        <v>0.84733337524098995</v>
      </c>
      <c r="L25" s="16" t="s">
        <v>27111</v>
      </c>
      <c r="M25" s="15">
        <f>SUM(D4L214C5:D4L217C5)</f>
        <v>10913.63491187852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10913.63491187852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6.0686570302680744E-2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0.84733337524098995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179836.08000000002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12879.977622473061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10913.63491187852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10913.63491187852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6.0686570302680744E-2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0D160-B4F7-4F4D-912A-583DE711766D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4587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0.90657063677147698</v>
      </c>
      <c r="L8" s="16" t="s">
        <v>27139</v>
      </c>
      <c r="M8" s="15">
        <f>IF(D5L101C2&lt;&gt;0,D5L101C2*D5L101C4,D5L101C3*D5L101C4)</f>
        <v>4158.4395108707649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4158.4395108707649</v>
      </c>
      <c r="AJ8" s="16" t="s">
        <v>27150</v>
      </c>
      <c r="AK8" s="15">
        <f>IF(D5L101C15=0,0,CHOOSE(MIN(D5L101C8,RUN_YEARS),A1L145C1,A1L145C6,A1L145C7,A1L145C8,A1L145C9))</f>
        <v>6431.5779999999995</v>
      </c>
      <c r="AL8" s="16" t="s">
        <v>27145</v>
      </c>
      <c r="AM8" s="33">
        <f>IF(D5L101C17=0,0,D5L101C16/D5L101C17)</f>
        <v>0.64656597663446902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0.90657063677147698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6431.5779999999995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13800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0.90657063677147698</v>
      </c>
      <c r="L10" s="16" t="s">
        <v>27164</v>
      </c>
      <c r="M10" s="15">
        <f>IF(D5L103C2&lt;&gt;0,D5L103C2*D5L103C4,D5L103C3*D5L103C4)</f>
        <v>12510.674787446382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12510.674787446382</v>
      </c>
      <c r="AJ10" s="16" t="s">
        <v>27175</v>
      </c>
      <c r="AK10" s="15">
        <f>IF(D5L103C15=0,0,CHOOSE(MIN(D5L103C8,RUN_YEARS),A1L145C1,A1L145C6,A1L145C7,A1L145C8,A1L145C9))</f>
        <v>6431.5779999999995</v>
      </c>
      <c r="AL10" s="16" t="s">
        <v>27170</v>
      </c>
      <c r="AM10" s="33">
        <f>IF(D5L103C17=0,0,D5L103C16/D5L103C17)</f>
        <v>1.9451952207446419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0.90657063677147698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6431.5779999999995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0.90657063677147698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6431.5779999999995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0.90657063677147698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6431.5779999999995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10777</v>
      </c>
      <c r="J14" s="16" t="s">
        <v>27219</v>
      </c>
      <c r="K14" s="21">
        <f>IF(FLOW_THRU_100PCT="Y",1,INDEX(VariabilityMatrix,D5L107C1,D5L107C8))</f>
        <v>0.79035420738248385</v>
      </c>
      <c r="L14" s="16" t="s">
        <v>27212</v>
      </c>
      <c r="M14" s="15">
        <f>IF(D5L107C2&lt;&gt;0,D5L107C2*D5L107C4,D5L107C3*D5L107C4)</f>
        <v>8517.6472929610281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8517.6472929610281</v>
      </c>
      <c r="AB14" s="16" t="s">
        <v>27222</v>
      </c>
      <c r="AC14" s="15">
        <f>IF(D5L107C11=0,0,CHOOSE(MIN(D5L107C8,RUN_YEARS),A1L144C1,A1L144C6,A1L144C7,A1L144C8,A1L144C9))</f>
        <v>10806.119000000001</v>
      </c>
      <c r="AD14" s="16" t="s">
        <v>27216</v>
      </c>
      <c r="AE14" s="33">
        <f>IF(D5L107C13=0,0,D5L107C12/D5L107C13)</f>
        <v>0.7882244581020279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60708.383499762247</v>
      </c>
      <c r="J15" s="16" t="s">
        <v>27232</v>
      </c>
      <c r="K15" s="21">
        <f>IF(FLOW_THRU_100PCT="Y",1,INDEX(VariabilityMatrix,D5L108C1,D5L108C8))</f>
        <v>0.79035420738248385</v>
      </c>
      <c r="L15" s="16" t="s">
        <v>27224</v>
      </c>
      <c r="M15" s="15">
        <f>IF(D5L108C2&lt;&gt;0,D5L108C2*D5L108C4,D5L108C3*D5L108C4)</f>
        <v>47981.126322426455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47981.126322426455</v>
      </c>
      <c r="AB15" s="16" t="s">
        <v>27235</v>
      </c>
      <c r="AC15" s="15">
        <f>IF(D5L108C11=0,0,CHOOSE(MIN(D5L108C8,RUN_YEARS),A1L144C1,A1L144C6,A1L144C7,A1L144C8,A1L144C9))</f>
        <v>10806.119000000001</v>
      </c>
      <c r="AD15" s="16" t="s">
        <v>27228</v>
      </c>
      <c r="AE15" s="33">
        <f>IF(D5L108C13=0,0,D5L108C12/D5L108C13)</f>
        <v>4.4401811901596169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12824.27127912506</v>
      </c>
      <c r="J16" s="16" t="s">
        <v>27245</v>
      </c>
      <c r="K16" s="21">
        <f>IF(FLOW_THRU_100PCT="Y",1,INDEX(VariabilityMatrix,D5L109C1,D5L109C8))</f>
        <v>0.79035420738248385</v>
      </c>
      <c r="L16" s="16" t="s">
        <v>27237</v>
      </c>
      <c r="M16" s="15">
        <f>IF(D5L109C2&lt;&gt;0,D5L109C2*D5L109C4,D5L109C3*D5L109C4)</f>
        <v>10135.716762070839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10135.716762070839</v>
      </c>
      <c r="AB16" s="16" t="s">
        <v>27248</v>
      </c>
      <c r="AC16" s="15">
        <f>IF(D5L109C11=0,0,CHOOSE(MIN(D5L109C8,RUN_YEARS),A1L144C1,A1L144C6,A1L144C7,A1L144C8,A1L144C9))</f>
        <v>10806.119000000001</v>
      </c>
      <c r="AD16" s="16" t="s">
        <v>27241</v>
      </c>
      <c r="AE16" s="33">
        <f>IF(D5L109C13=0,0,D5L109C12/D5L109C13)</f>
        <v>0.93796086847376359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336.51434458709781</v>
      </c>
      <c r="J17" s="16" t="s">
        <v>27258</v>
      </c>
      <c r="K17" s="21">
        <f>IF(FLOW_THRU_100PCT="Y",1,INDEX(VariabilityMatrix,D5L110C1,D5L110C8))</f>
        <v>0.79035420738248385</v>
      </c>
      <c r="L17" s="16" t="s">
        <v>27250</v>
      </c>
      <c r="M17" s="15">
        <f>IF(D5L110C2&lt;&gt;0,D5L110C2*D5L110C4,D5L110C3*D5L110C4)</f>
        <v>265.96552808897172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265.96552808897172</v>
      </c>
      <c r="AB17" s="16" t="s">
        <v>27261</v>
      </c>
      <c r="AC17" s="15">
        <f>IF(D5L110C11=0,0,CHOOSE(MIN(D5L110C8,RUN_YEARS),A1L144C1,A1L144C6,A1L144C7,A1L144C8,A1L144C9))</f>
        <v>10806.119000000001</v>
      </c>
      <c r="AD17" s="16" t="s">
        <v>27254</v>
      </c>
      <c r="AE17" s="33">
        <f>IF(D5L110C13=0,0,D5L110C12/D5L110C13)</f>
        <v>2.4612492985591934E-2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0.79035420738248385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10806.119000000001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0.79035420738248385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10806.119000000001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11280.91741955936</v>
      </c>
      <c r="J20" s="16" t="s">
        <v>27297</v>
      </c>
      <c r="K20" s="21">
        <f>IF(FLOW_THRU_100PCT="Y",1,INDEX(VariabilityMatrix,D5L113C1,D5L113C8))</f>
        <v>0.79035420738248385</v>
      </c>
      <c r="L20" s="16" t="s">
        <v>27289</v>
      </c>
      <c r="M20" s="15">
        <f>IF(D5L113C2&lt;&gt;0,D5L113C2*D5L113C4,D5L113C3*D5L113C4)</f>
        <v>8915.9205456830932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8915.9205456830932</v>
      </c>
      <c r="AB20" s="16" t="s">
        <v>27300</v>
      </c>
      <c r="AC20" s="15">
        <f>IF(D5L113C11=0,0,CHOOSE(MIN(D5L113C8,RUN_YEARS),A1L144C1,A1L144C6,A1L144C7,A1L144C8,A1L144C9))</f>
        <v>10806.119000000001</v>
      </c>
      <c r="AD20" s="16" t="s">
        <v>27293</v>
      </c>
      <c r="AE20" s="33">
        <f>IF(D5L113C13=0,0,D5L113C12/D5L113C13)</f>
        <v>0.82508072932410725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1180</v>
      </c>
      <c r="J21" s="16" t="s">
        <v>27309</v>
      </c>
      <c r="K21" s="21">
        <f>IF(FLOW_THRU_100PCT="Y",1,INDEX(VariabilityMatrix,D5L114C1,D5L114C8))</f>
        <v>0.79035420738248385</v>
      </c>
      <c r="L21" s="16" t="s">
        <v>27302</v>
      </c>
      <c r="M21" s="15">
        <f>IF(D5L114C2&lt;&gt;0,D5L114C2*D5L114C4,D5L114C3*D5L114C4)</f>
        <v>932.61796471133096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932.61796471133096</v>
      </c>
      <c r="AB21" s="16" t="s">
        <v>27312</v>
      </c>
      <c r="AC21" s="15">
        <f>IF(D5L114C11=0,0,CHOOSE(MIN(D5L114C8,RUN_YEARS),A1L144C1,A1L144C6,A1L144C7,A1L144C8,A1L144C9))</f>
        <v>10806.119000000001</v>
      </c>
      <c r="AD21" s="16" t="s">
        <v>27306</v>
      </c>
      <c r="AE21" s="33">
        <f>IF(D5L114C13=0,0,D5L114C12/D5L114C13)</f>
        <v>8.6304617292418395E-2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6647.1088920589636</v>
      </c>
      <c r="J22" s="16" t="s">
        <v>27322</v>
      </c>
      <c r="K22" s="21">
        <f>IF(FLOW_THRU_100PCT="Y",1,INDEX(VariabilityMatrix,D5L115C1,D5L115C8))</f>
        <v>0.79035420738248385</v>
      </c>
      <c r="L22" s="16" t="s">
        <v>27314</v>
      </c>
      <c r="M22" s="15">
        <f>IF(D5L115C2&lt;&gt;0,D5L115C2*D5L115C4,D5L115C3*D5L115C4)</f>
        <v>5253.5704797683229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5253.5704797683229</v>
      </c>
      <c r="AB22" s="16" t="s">
        <v>27324</v>
      </c>
      <c r="AC22" s="15">
        <f>IF(D5L115C11=0,0,CHOOSE(MIN(D5L115C8,RUN_YEARS),A1L144C1,A1L144C6,A1L144C7,A1L144C8,A1L144C9))</f>
        <v>10806.119000000001</v>
      </c>
      <c r="AD22" s="16" t="s">
        <v>27318</v>
      </c>
      <c r="AE22" s="33">
        <f>IF(D5L115C13=0,0,D5L115C12/D5L115C13)</f>
        <v>0.48616626188998313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1404.1607227769853</v>
      </c>
      <c r="J23" s="16" t="s">
        <v>27334</v>
      </c>
      <c r="K23" s="21">
        <f>IF(FLOW_THRU_100PCT="Y",1,INDEX(VariabilityMatrix,D5L116C1,D5L116C8))</f>
        <v>0.79035420738248385</v>
      </c>
      <c r="L23" s="16" t="s">
        <v>27326</v>
      </c>
      <c r="M23" s="15">
        <f>IF(D5L116C2&lt;&gt;0,D5L116C2*D5L116C4,D5L116C3*D5L116C4)</f>
        <v>1109.7843350880198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1109.7843350880198</v>
      </c>
      <c r="AB23" s="16" t="s">
        <v>27336</v>
      </c>
      <c r="AC23" s="15">
        <f>IF(D5L116C11=0,0,CHOOSE(MIN(D5L116C8,RUN_YEARS),A1L144C1,A1L144C6,A1L144C7,A1L144C8,A1L144C9))</f>
        <v>10806.119000000001</v>
      </c>
      <c r="AD23" s="16" t="s">
        <v>27330</v>
      </c>
      <c r="AE23" s="33">
        <f>IF(D5L116C13=0,0,D5L116C12/D5L116C13)</f>
        <v>0.10269962186128247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36.845775875733082</v>
      </c>
      <c r="J24" s="16" t="s">
        <v>27346</v>
      </c>
      <c r="K24" s="21">
        <f>IF(FLOW_THRU_100PCT="Y",1,INDEX(VariabilityMatrix,D5L117C1,D5L117C8))</f>
        <v>0.79035420738248385</v>
      </c>
      <c r="L24" s="16" t="s">
        <v>27338</v>
      </c>
      <c r="M24" s="15">
        <f>IF(D5L117C2&lt;&gt;0,D5L117C2*D5L117C4,D5L117C3*D5L117C4)</f>
        <v>29.121213987657665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29.121213987657665</v>
      </c>
      <c r="AB24" s="16" t="s">
        <v>27348</v>
      </c>
      <c r="AC24" s="15">
        <f>IF(D5L117C11=0,0,CHOOSE(MIN(D5L117C8,RUN_YEARS),A1L144C1,A1L144C6,A1L144C7,A1L144C8,A1L144C9))</f>
        <v>10806.119000000001</v>
      </c>
      <c r="AD24" s="16" t="s">
        <v>27342</v>
      </c>
      <c r="AE24" s="33">
        <f>IF(D5L117C13=0,0,D5L117C12/D5L117C13)</f>
        <v>2.694881852370649E-3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0.79035420738248385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10806.119000000001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0.79035420738248385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10806.119000000001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1235.1751466159456</v>
      </c>
      <c r="J27" s="16" t="s">
        <v>27382</v>
      </c>
      <c r="K27" s="21">
        <f>IF(FLOW_THRU_100PCT="Y",1,INDEX(VariabilityMatrix,D5L120C1,D5L120C8))</f>
        <v>0.79035420738248385</v>
      </c>
      <c r="L27" s="16" t="s">
        <v>27374</v>
      </c>
      <c r="M27" s="15">
        <f>IF(D5L120C2&lt;&gt;0,D5L120C2*D5L120C4,D5L120C3*D5L120C4)</f>
        <v>976.22587398218889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976.22587398218889</v>
      </c>
      <c r="AB27" s="16" t="s">
        <v>27384</v>
      </c>
      <c r="AC27" s="15">
        <f>IF(D5L120C11=0,0,CHOOSE(MIN(D5L120C8,RUN_YEARS),A1L144C1,A1L144C6,A1L144C7,A1L144C8,A1L144C9))</f>
        <v>10806.119000000001</v>
      </c>
      <c r="AD27" s="16" t="s">
        <v>27378</v>
      </c>
      <c r="AE27" s="33">
        <f>IF(D5L120C13=0,0,D5L120C12/D5L120C13)</f>
        <v>9.0340100269318602E-2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18387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16669.114298317145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16669.114298317145</v>
      </c>
      <c r="AK28" s="21" t="str">
        <f>NULL_VALUE</f>
        <v>n/a</v>
      </c>
      <c r="AL28" s="16" t="s">
        <v>27392</v>
      </c>
      <c r="AM28" s="33">
        <f>SUM(D5L101C18:D5L106C18)</f>
        <v>2.5917611973791108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106430.3770803614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84117.696318767907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84117.696318767907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7.7842652222104816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41F1C-078F-4E79-BAD2-948935FE1E9E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12138</v>
      </c>
      <c r="L9" s="16" t="s">
        <v>27461</v>
      </c>
      <c r="M9" s="15">
        <f>B7L802C16</f>
        <v>11551.5</v>
      </c>
      <c r="N9" s="16" t="s">
        <v>27462</v>
      </c>
      <c r="O9" s="15">
        <f>B7L802C25</f>
        <v>11832.333333333332</v>
      </c>
      <c r="P9" s="16" t="s">
        <v>27463</v>
      </c>
      <c r="Q9" s="15">
        <f>B7L802C34</f>
        <v>11856.25</v>
      </c>
      <c r="R9" s="16" t="s">
        <v>27464</v>
      </c>
      <c r="S9" s="15">
        <f>B7L802C43</f>
        <v>11787.2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232941</v>
      </c>
      <c r="L10" s="16" t="s">
        <v>27470</v>
      </c>
      <c r="M10" s="15">
        <f>B7L803C16</f>
        <v>238227.5</v>
      </c>
      <c r="N10" s="16" t="s">
        <v>27471</v>
      </c>
      <c r="O10" s="15">
        <f>B7L803C25</f>
        <v>248017</v>
      </c>
      <c r="P10" s="16" t="s">
        <v>27472</v>
      </c>
      <c r="Q10" s="15">
        <f>B7L803C34</f>
        <v>253746.25</v>
      </c>
      <c r="R10" s="16" t="s">
        <v>27473</v>
      </c>
      <c r="S10" s="15">
        <f>B7L803C43</f>
        <v>258804.8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397830</v>
      </c>
      <c r="L11" s="16" t="s">
        <v>27479</v>
      </c>
      <c r="M11" s="15">
        <f>B7L804C16</f>
        <v>338493</v>
      </c>
      <c r="N11" s="16" t="s">
        <v>27480</v>
      </c>
      <c r="O11" s="15">
        <f>B7L804C25</f>
        <v>329860.66666666663</v>
      </c>
      <c r="P11" s="16" t="s">
        <v>27481</v>
      </c>
      <c r="Q11" s="15">
        <f>B7L804C34</f>
        <v>345947</v>
      </c>
      <c r="R11" s="16" t="s">
        <v>27482</v>
      </c>
      <c r="S11" s="15">
        <f>B7L804C43</f>
        <v>356742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106758</v>
      </c>
      <c r="L12" s="16" t="s">
        <v>27488</v>
      </c>
      <c r="M12" s="15">
        <f>B7L805C16</f>
        <v>103616</v>
      </c>
      <c r="N12" s="16" t="s">
        <v>27489</v>
      </c>
      <c r="O12" s="15">
        <f>B7L805C25</f>
        <v>107683</v>
      </c>
      <c r="P12" s="16" t="s">
        <v>27490</v>
      </c>
      <c r="Q12" s="15">
        <f>B7L805C34</f>
        <v>114247.5</v>
      </c>
      <c r="R12" s="16" t="s">
        <v>27491</v>
      </c>
      <c r="S12" s="15">
        <f>B7L805C43</f>
        <v>116904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205777</v>
      </c>
      <c r="L13" s="16" t="s">
        <v>27497</v>
      </c>
      <c r="M13" s="15">
        <f>B7L806C16</f>
        <v>225784.5</v>
      </c>
      <c r="N13" s="16" t="s">
        <v>27498</v>
      </c>
      <c r="O13" s="15">
        <f>B7L806C25</f>
        <v>250699.33333333334</v>
      </c>
      <c r="P13" s="16" t="s">
        <v>27499</v>
      </c>
      <c r="Q13" s="15">
        <f>B7L806C34</f>
        <v>265645.75</v>
      </c>
      <c r="R13" s="16" t="s">
        <v>27500</v>
      </c>
      <c r="S13" s="15">
        <f>B7L806C43</f>
        <v>269525.40000000002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53667</v>
      </c>
      <c r="L14" s="16" t="s">
        <v>27506</v>
      </c>
      <c r="M14" s="15">
        <f>B7L807C16</f>
        <v>46883.5</v>
      </c>
      <c r="N14" s="16" t="s">
        <v>27507</v>
      </c>
      <c r="O14" s="15">
        <f>B7L807C25</f>
        <v>51219</v>
      </c>
      <c r="P14" s="16" t="s">
        <v>27508</v>
      </c>
      <c r="Q14" s="15">
        <f>B7L807C34</f>
        <v>58426.25</v>
      </c>
      <c r="R14" s="16" t="s">
        <v>27509</v>
      </c>
      <c r="S14" s="15">
        <f>B7L807C43</f>
        <v>63691.8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73302</v>
      </c>
      <c r="L15" s="16" t="s">
        <v>27515</v>
      </c>
      <c r="M15" s="15">
        <f>B7L808C16</f>
        <v>69855.5</v>
      </c>
      <c r="N15" s="16" t="s">
        <v>27516</v>
      </c>
      <c r="O15" s="15">
        <f>B7L808C25</f>
        <v>70944</v>
      </c>
      <c r="P15" s="16" t="s">
        <v>27517</v>
      </c>
      <c r="Q15" s="15">
        <f>B7L808C34</f>
        <v>71207.25</v>
      </c>
      <c r="R15" s="16" t="s">
        <v>27518</v>
      </c>
      <c r="S15" s="15">
        <f>B7L808C43</f>
        <v>71492.200000000012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23094</v>
      </c>
      <c r="L16" s="16" t="s">
        <v>27524</v>
      </c>
      <c r="M16" s="15">
        <f>B7L809C16</f>
        <v>23795.5</v>
      </c>
      <c r="N16" s="16" t="s">
        <v>27525</v>
      </c>
      <c r="O16" s="15">
        <f>B7L809C25</f>
        <v>26151.333333333336</v>
      </c>
      <c r="P16" s="16" t="s">
        <v>27526</v>
      </c>
      <c r="Q16" s="15">
        <f>B7L809C34</f>
        <v>28331</v>
      </c>
      <c r="R16" s="16" t="s">
        <v>27527</v>
      </c>
      <c r="S16" s="15">
        <f>B7L809C43</f>
        <v>29202.2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5981</v>
      </c>
      <c r="L17" s="16" t="s">
        <v>27533</v>
      </c>
      <c r="M17" s="15">
        <f>B7L810C16</f>
        <v>6644.5</v>
      </c>
      <c r="N17" s="16" t="s">
        <v>27534</v>
      </c>
      <c r="O17" s="15">
        <f>B7L810C25</f>
        <v>8316</v>
      </c>
      <c r="P17" s="16" t="s">
        <v>27535</v>
      </c>
      <c r="Q17" s="15">
        <f>B7L810C34</f>
        <v>9738.5</v>
      </c>
      <c r="R17" s="16" t="s">
        <v>27536</v>
      </c>
      <c r="S17" s="15">
        <f>B7L810C43</f>
        <v>10374.799999999999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145593</v>
      </c>
      <c r="L18" s="16" t="s">
        <v>27542</v>
      </c>
      <c r="M18" s="15">
        <f>B7L811C16</f>
        <v>157730</v>
      </c>
      <c r="N18" s="16" t="s">
        <v>27543</v>
      </c>
      <c r="O18" s="15">
        <f>B7L811C25</f>
        <v>160348.66666666666</v>
      </c>
      <c r="P18" s="16" t="s">
        <v>27544</v>
      </c>
      <c r="Q18" s="15">
        <f>B7L811C34</f>
        <v>158065.75</v>
      </c>
      <c r="R18" s="16" t="s">
        <v>27545</v>
      </c>
      <c r="S18" s="15">
        <f>B7L811C43</f>
        <v>157297.4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60989</v>
      </c>
      <c r="L19" s="16" t="s">
        <v>27551</v>
      </c>
      <c r="M19" s="15">
        <f>B7L812C16</f>
        <v>61029</v>
      </c>
      <c r="N19" s="16" t="s">
        <v>27552</v>
      </c>
      <c r="O19" s="15">
        <f>B7L812C25</f>
        <v>58997.666666666664</v>
      </c>
      <c r="P19" s="16" t="s">
        <v>27553</v>
      </c>
      <c r="Q19" s="15">
        <f>B7L812C34</f>
        <v>58492.25</v>
      </c>
      <c r="R19" s="16" t="s">
        <v>27554</v>
      </c>
      <c r="S19" s="15">
        <f>B7L812C43</f>
        <v>59348.399999999994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235</v>
      </c>
      <c r="L20" s="16" t="s">
        <v>27560</v>
      </c>
      <c r="M20" s="15">
        <f>B7L813C16</f>
        <v>220</v>
      </c>
      <c r="N20" s="16" t="s">
        <v>27561</v>
      </c>
      <c r="O20" s="15">
        <f>B7L813C25</f>
        <v>231.66666666666669</v>
      </c>
      <c r="P20" s="16" t="s">
        <v>27562</v>
      </c>
      <c r="Q20" s="15">
        <f>B7L813C34</f>
        <v>267.25</v>
      </c>
      <c r="R20" s="16" t="s">
        <v>27563</v>
      </c>
      <c r="S20" s="15">
        <f>B7L813C43</f>
        <v>337.6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66646</v>
      </c>
      <c r="L21" s="16" t="s">
        <v>27569</v>
      </c>
      <c r="M21" s="15">
        <f>B7L814C16</f>
        <v>67770.5</v>
      </c>
      <c r="N21" s="16" t="s">
        <v>27570</v>
      </c>
      <c r="O21" s="15">
        <f>B7L814C25</f>
        <v>67104.666666666672</v>
      </c>
      <c r="P21" s="16" t="s">
        <v>27571</v>
      </c>
      <c r="Q21" s="15">
        <f>B7L814C34</f>
        <v>66127.75</v>
      </c>
      <c r="R21" s="16" t="s">
        <v>27572</v>
      </c>
      <c r="S21" s="15">
        <f>B7L814C43</f>
        <v>65471.8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6165</v>
      </c>
      <c r="L22" s="16" t="s">
        <v>27578</v>
      </c>
      <c r="M22" s="15">
        <f>B7L815C16</f>
        <v>6807.5</v>
      </c>
      <c r="N22" s="16" t="s">
        <v>27579</v>
      </c>
      <c r="O22" s="15">
        <f>B7L815C25</f>
        <v>7967</v>
      </c>
      <c r="P22" s="16" t="s">
        <v>27580</v>
      </c>
      <c r="Q22" s="15">
        <f>B7L815C34</f>
        <v>7310.75</v>
      </c>
      <c r="R22" s="16" t="s">
        <v>27581</v>
      </c>
      <c r="S22" s="15">
        <f>B7L815C43</f>
        <v>6761.6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60989</v>
      </c>
      <c r="L23" s="16" t="s">
        <v>27551</v>
      </c>
      <c r="M23" s="15">
        <f>B7L812C16</f>
        <v>61029</v>
      </c>
      <c r="N23" s="16" t="s">
        <v>27552</v>
      </c>
      <c r="O23" s="15">
        <f>B7L812C25</f>
        <v>58997.666666666664</v>
      </c>
      <c r="P23" s="16" t="s">
        <v>27553</v>
      </c>
      <c r="Q23" s="15">
        <f>B7L812C34</f>
        <v>58492.25</v>
      </c>
      <c r="R23" s="16" t="s">
        <v>27554</v>
      </c>
      <c r="S23" s="15">
        <f>B7L812C43</f>
        <v>59348.399999999994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1391116</v>
      </c>
      <c r="L24" s="16" t="s">
        <v>27591</v>
      </c>
      <c r="M24" s="15">
        <f>B7L816C16</f>
        <v>1358408.5</v>
      </c>
      <c r="N24" s="16" t="s">
        <v>27592</v>
      </c>
      <c r="O24" s="15">
        <f>B7L816C25</f>
        <v>1399372.3333333333</v>
      </c>
      <c r="P24" s="16" t="s">
        <v>27593</v>
      </c>
      <c r="Q24" s="15">
        <f>B7L816C34</f>
        <v>1449409.5</v>
      </c>
      <c r="R24" s="16" t="s">
        <v>27594</v>
      </c>
      <c r="S24" s="15">
        <f>B7L816C43</f>
        <v>1477741.2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51C09-F714-4AE6-85B8-372A928D170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0.50677518454462678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0.50677518454462678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0.49657227976307533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0.23371766496990018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0.50677518454462678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0.49657227976307533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0.49657227976307533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0.49657227976307533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0.49657227976307533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0.49657227976307533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0.49657227976307533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0.50677518454462678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0.50045780545141516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0.2237467287910081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0.22298991597413254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0.2237467287910081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0.22298991597413254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0.22298991597413254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0.22298991597413254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0.22298991597413254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0.22298991597413254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0.22298991597413254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498A2-1ABD-488C-B2F0-60928BDBCA3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85.659074666666655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73.666804213333322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36.833402106666661</v>
      </c>
      <c r="R8" s="16" t="s">
        <v>28499</v>
      </c>
      <c r="S8" s="15">
        <f>D6L201C5-D6L201C7</f>
        <v>36.833402106666661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35.562515470903094</v>
      </c>
      <c r="X8" s="16" t="s">
        <v>28501</v>
      </c>
      <c r="Y8" s="33">
        <f>D6L201C7-D6L201C10</f>
        <v>1.2708866357635671</v>
      </c>
      <c r="Z8" s="16" t="s">
        <v>28502</v>
      </c>
      <c r="AA8" s="33">
        <f>CHOOSE(MIN(D6L201C9,RUN_YEARS),B7L802C7,B7L802C16,B7L802C25,B7L802C34,B7L802C43)</f>
        <v>11832.333333333332</v>
      </c>
      <c r="AB8" s="16" t="s">
        <v>28503</v>
      </c>
      <c r="AC8" s="33">
        <f>IF(D6L201C12=0,0,D6L201C10/D6L201C12)</f>
        <v>3.0055369865822266E-3</v>
      </c>
      <c r="AD8" s="16" t="s">
        <v>28504</v>
      </c>
      <c r="AE8" s="33">
        <f>IF(D6L201C5=0,0,D6L201C10/D6L201C5)</f>
        <v>0.48274817742760801</v>
      </c>
      <c r="AF8" s="16" t="s">
        <v>28505</v>
      </c>
      <c r="AG8" s="33">
        <f>CHOOSE(MIN(D6L201C9,RUN_YEARS),B7L802C5,B7L802C14,B7L802C23,B7L802C32,B7L802C41)</f>
        <v>162.63401661631224</v>
      </c>
      <c r="AH8" s="16" t="s">
        <v>28506</v>
      </c>
      <c r="AI8" s="33">
        <f>IF(D6L201C15=0,0,D6L201C11/D6L201C15)</f>
        <v>7.8143961651138162E-3</v>
      </c>
      <c r="AJ8" s="16" t="s">
        <v>28507</v>
      </c>
      <c r="AK8" s="33">
        <f>IF(D6L201C5=0,0,D6L201C11/D6L201C5)</f>
        <v>1.7251822572392016E-2</v>
      </c>
      <c r="AL8" s="16" t="s">
        <v>28508</v>
      </c>
      <c r="AM8" s="33">
        <f>D6L201C8*CHOOSE(MIN(D6L201C9,RUN_YEARS),B7L802C4,B7L802C13,B7L802C22,B7L802C31,B7L802C40)</f>
        <v>7.5323145506362774</v>
      </c>
      <c r="AN8" s="16" t="s">
        <v>28509</v>
      </c>
      <c r="AO8" s="33">
        <f>D6L201C8-D6L201C18</f>
        <v>29.301087556030382</v>
      </c>
      <c r="AP8" s="16" t="s">
        <v>28510</v>
      </c>
      <c r="AQ8" s="33">
        <f>CHOOSE(MIN(D6L201C9,RUN_YEARS),B7L802C2,B7L802C11,B7L802C20,B7L802C29,B7L802C38)</f>
        <v>18.716831234228952</v>
      </c>
      <c r="AR8" s="16" t="s">
        <v>28511</v>
      </c>
      <c r="AS8" s="33">
        <f>IF(D6L201C20=0,0,D6L201C18/D6L201C20)</f>
        <v>0.40243535117532808</v>
      </c>
      <c r="AT8" s="16" t="s">
        <v>28512</v>
      </c>
      <c r="AU8" s="33">
        <f>IF(D6L201C5=0,0,D6L201C18/D6L201C5)</f>
        <v>0.10224842289646884</v>
      </c>
      <c r="AV8" s="16" t="s">
        <v>28513</v>
      </c>
      <c r="AW8" s="33">
        <f>CHOOSE(MIN(D6L201C9,RUN_YEARS),B7L802C1,B7L802C10,B7L802C19,B7L802C28,B7L802C37)</f>
        <v>72.809427577511315</v>
      </c>
      <c r="AX8" s="16" t="s">
        <v>28514</v>
      </c>
      <c r="AY8" s="33">
        <f>IF(D6L201C23=0,0,D6L201C19/D6L201C23)</f>
        <v>0.40243535117532808</v>
      </c>
      <c r="AZ8" s="16" t="s">
        <v>28515</v>
      </c>
      <c r="BA8" s="33">
        <f>IF(D6L201C5=0,0,D6L201C19/D6L201C5)</f>
        <v>0.39775157710353115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0.20474394096567786</v>
      </c>
      <c r="J9" s="16" t="s">
        <v>28536</v>
      </c>
      <c r="K9" s="21">
        <f>IF(FLOW_THRU_100PCT="Y",1,INDEX(VariabilityMatrix,D6L202C1,D6L202C9))</f>
        <v>0.50677518454462678</v>
      </c>
      <c r="L9" s="16" t="s">
        <v>28516</v>
      </c>
      <c r="M9" s="15">
        <f>IF(D6L202C2&lt;&gt;0,D6L202C2*D6L202C4,D6L202C3*D6L202C4)</f>
        <v>0.10375914846727556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5.187957423363778E-2</v>
      </c>
      <c r="R9" s="16" t="s">
        <v>28518</v>
      </c>
      <c r="S9" s="15">
        <f>D6L202C5-D6L202C7</f>
        <v>5.187957423363778E-2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5.0081889297830917E-2</v>
      </c>
      <c r="X9" s="16" t="s">
        <v>28520</v>
      </c>
      <c r="Y9" s="33">
        <f>D6L202C7-D6L202C10</f>
        <v>1.7976849358068633E-3</v>
      </c>
      <c r="Z9" s="16" t="s">
        <v>28521</v>
      </c>
      <c r="AA9" s="33">
        <f>CHOOSE(MIN(D6L202C9,RUN_YEARS),B7L802C7,B7L802C16,B7L802C25,B7L802C34,B7L802C43)</f>
        <v>11787.2</v>
      </c>
      <c r="AB9" s="16" t="s">
        <v>28522</v>
      </c>
      <c r="AC9" s="33">
        <f>IF(D6L202C12=0,0,D6L202C10/D6L202C12)</f>
        <v>4.2488368143266352E-6</v>
      </c>
      <c r="AD9" s="16" t="s">
        <v>28523</v>
      </c>
      <c r="AE9" s="33">
        <f>IF(D6L202C5=0,0,D6L202C10/D6L202C5)</f>
        <v>0.48267444401421788</v>
      </c>
      <c r="AF9" s="16" t="s">
        <v>28524</v>
      </c>
      <c r="AG9" s="33">
        <f>CHOOSE(MIN(D6L202C9,RUN_YEARS),B7L802C5,B7L802C14,B7L802C23,B7L802C32,B7L802C41)</f>
        <v>162.73095748729452</v>
      </c>
      <c r="AH9" s="16" t="s">
        <v>28525</v>
      </c>
      <c r="AI9" s="33">
        <f>IF(D6L202C15=0,0,D6L202C11/D6L202C15)</f>
        <v>1.1046975717249254E-5</v>
      </c>
      <c r="AJ9" s="16" t="s">
        <v>28526</v>
      </c>
      <c r="AK9" s="33">
        <f>IF(D6L202C5=0,0,D6L202C11/D6L202C5)</f>
        <v>1.7325555985782136E-2</v>
      </c>
      <c r="AL9" s="16" t="s">
        <v>28527</v>
      </c>
      <c r="AM9" s="33">
        <f>D6L202C8*CHOOSE(MIN(D6L202C9,RUN_YEARS),B7L802C4,B7L802C13,B7L802C22,B7L802C31,B7L802C40)</f>
        <v>1.1010827689834975E-2</v>
      </c>
      <c r="AN9" s="16" t="s">
        <v>28528</v>
      </c>
      <c r="AO9" s="33">
        <f>D6L202C8-D6L202C18</f>
        <v>4.0868746543802806E-2</v>
      </c>
      <c r="AP9" s="16" t="s">
        <v>28529</v>
      </c>
      <c r="AQ9" s="33">
        <f>CHOOSE(MIN(D6L202C9,RUN_YEARS),B7L802C2,B7L802C11,B7L802C20,B7L802C29,B7L802C38)</f>
        <v>19.722171158326301</v>
      </c>
      <c r="AR9" s="16" t="s">
        <v>28530</v>
      </c>
      <c r="AS9" s="33">
        <f>IF(D6L202C20=0,0,D6L202C18/D6L202C20)</f>
        <v>5.5829693401613267E-4</v>
      </c>
      <c r="AT9" s="16" t="s">
        <v>28531</v>
      </c>
      <c r="AU9" s="33">
        <f>IF(D6L202C5=0,0,D6L202C18/D6L202C5)</f>
        <v>0.10611910229108774</v>
      </c>
      <c r="AV9" s="16" t="s">
        <v>28532</v>
      </c>
      <c r="AW9" s="33">
        <f>CHOOSE(MIN(D6L202C9,RUN_YEARS),B7L802C1,B7L802C10,B7L802C19,B7L802C28,B7L802C37)</f>
        <v>73.202527282053552</v>
      </c>
      <c r="AX9" s="16" t="s">
        <v>28533</v>
      </c>
      <c r="AY9" s="33">
        <f>IF(D6L202C23=0,0,D6L202C19/D6L202C23)</f>
        <v>5.5829693401613267E-4</v>
      </c>
      <c r="AZ9" s="16" t="s">
        <v>28534</v>
      </c>
      <c r="BA9" s="33">
        <f>IF(D6L202C5=0,0,D6L202C19/D6L202C5)</f>
        <v>0.39388089770891227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0.1613144634702818</v>
      </c>
      <c r="J10" s="16" t="s">
        <v>28557</v>
      </c>
      <c r="K10" s="21">
        <f>IF(FLOW_THRU_100PCT="Y",1,INDEX(VariabilityMatrix,D6L203C1,D6L203C9))</f>
        <v>0.50677518454462678</v>
      </c>
      <c r="L10" s="16" t="s">
        <v>28537</v>
      </c>
      <c r="M10" s="15">
        <f>IF(D6L203C2&lt;&gt;0,D6L203C2*D6L203C4,D6L203C3*D6L203C4)</f>
        <v>8.1750166994869519E-2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4.087508349743476E-2</v>
      </c>
      <c r="R10" s="16" t="s">
        <v>28539</v>
      </c>
      <c r="S10" s="15">
        <f>D6L203C5-D6L203C7</f>
        <v>4.087508349743476E-2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3.9458716402318107E-2</v>
      </c>
      <c r="X10" s="16" t="s">
        <v>28541</v>
      </c>
      <c r="Y10" s="33">
        <f>D6L203C7-D6L203C10</f>
        <v>1.4163670951166524E-3</v>
      </c>
      <c r="Z10" s="16" t="s">
        <v>28542</v>
      </c>
      <c r="AA10" s="33">
        <f>CHOOSE(MIN(D6L203C9,RUN_YEARS),B7L802C7,B7L802C16,B7L802C25,B7L802C34,B7L802C43)</f>
        <v>11787.2</v>
      </c>
      <c r="AB10" s="16" t="s">
        <v>28543</v>
      </c>
      <c r="AC10" s="33">
        <f>IF(D6L203C12=0,0,D6L203C10/D6L203C12)</f>
        <v>3.3475903015404936E-6</v>
      </c>
      <c r="AD10" s="16" t="s">
        <v>28544</v>
      </c>
      <c r="AE10" s="33">
        <f>IF(D6L203C5=0,0,D6L203C10/D6L203C5)</f>
        <v>0.48267444401421783</v>
      </c>
      <c r="AF10" s="16" t="s">
        <v>28545</v>
      </c>
      <c r="AG10" s="33">
        <f>CHOOSE(MIN(D6L203C9,RUN_YEARS),B7L802C5,B7L802C14,B7L802C23,B7L802C32,B7L802C41)</f>
        <v>162.73095748729452</v>
      </c>
      <c r="AH10" s="16" t="s">
        <v>28546</v>
      </c>
      <c r="AI10" s="33">
        <f>IF(D6L203C15=0,0,D6L203C11/D6L203C15)</f>
        <v>8.7037347840052958E-6</v>
      </c>
      <c r="AJ10" s="16" t="s">
        <v>28547</v>
      </c>
      <c r="AK10" s="33">
        <f>IF(D6L203C5=0,0,D6L203C11/D6L203C5)</f>
        <v>1.7325555985782157E-2</v>
      </c>
      <c r="AL10" s="16" t="s">
        <v>28548</v>
      </c>
      <c r="AM10" s="33">
        <f>D6L203C8*CHOOSE(MIN(D6L203C9,RUN_YEARS),B7L802C4,B7L802C13,B7L802C22,B7L802C31,B7L802C40)</f>
        <v>8.6752543336420622E-3</v>
      </c>
      <c r="AN10" s="16" t="s">
        <v>28549</v>
      </c>
      <c r="AO10" s="33">
        <f>D6L203C8-D6L203C18</f>
        <v>3.2199829163792701E-2</v>
      </c>
      <c r="AP10" s="16" t="s">
        <v>28550</v>
      </c>
      <c r="AQ10" s="33">
        <f>CHOOSE(MIN(D6L203C9,RUN_YEARS),B7L802C2,B7L802C11,B7L802C20,B7L802C29,B7L802C38)</f>
        <v>19.722171158326301</v>
      </c>
      <c r="AR10" s="16" t="s">
        <v>28551</v>
      </c>
      <c r="AS10" s="33">
        <f>IF(D6L203C20=0,0,D6L203C18/D6L203C20)</f>
        <v>4.3987318961987337E-4</v>
      </c>
      <c r="AT10" s="16" t="s">
        <v>28552</v>
      </c>
      <c r="AU10" s="33">
        <f>IF(D6L203C5=0,0,D6L203C18/D6L203C5)</f>
        <v>0.10611910229108773</v>
      </c>
      <c r="AV10" s="16" t="s">
        <v>28553</v>
      </c>
      <c r="AW10" s="33">
        <f>CHOOSE(MIN(D6L203C9,RUN_YEARS),B7L802C1,B7L802C10,B7L802C19,B7L802C28,B7L802C37)</f>
        <v>73.202527282053552</v>
      </c>
      <c r="AX10" s="16" t="s">
        <v>28554</v>
      </c>
      <c r="AY10" s="33">
        <f>IF(D6L203C23=0,0,D6L203C19/D6L203C23)</f>
        <v>4.3987318961987343E-4</v>
      </c>
      <c r="AZ10" s="16" t="s">
        <v>28555</v>
      </c>
      <c r="BA10" s="33">
        <f>IF(D6L203C5=0,0,D6L203C19/D6L203C5)</f>
        <v>0.39388089770891233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8.0168354537852506E-3</v>
      </c>
      <c r="J11" s="16" t="s">
        <v>28578</v>
      </c>
      <c r="K11" s="21">
        <f>IF(FLOW_THRU_100PCT="Y",1,INDEX(VariabilityMatrix,D6L204C1,D6L204C9))</f>
        <v>0.49657227976307533</v>
      </c>
      <c r="L11" s="16" t="s">
        <v>28558</v>
      </c>
      <c r="M11" s="15">
        <f>IF(D6L204C2&lt;&gt;0,D6L204C2*D6L204C4,D6L204C3*D6L204C4)</f>
        <v>3.9809382577715904E-3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1.9904691288857952E-3</v>
      </c>
      <c r="R11" s="16" t="s">
        <v>28560</v>
      </c>
      <c r="S11" s="15">
        <f>D6L204C5-D6L204C7</f>
        <v>1.9904691288857952E-3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1.9233607857909439E-3</v>
      </c>
      <c r="X11" s="16" t="s">
        <v>28562</v>
      </c>
      <c r="Y11" s="33">
        <f>D6L204C7-D6L204C10</f>
        <v>6.7108343094851326E-5</v>
      </c>
      <c r="Z11" s="16" t="s">
        <v>28563</v>
      </c>
      <c r="AA11" s="33">
        <f>CHOOSE(MIN(D6L204C9,RUN_YEARS),B7L802C7,B7L802C16,B7L802C25,B7L802C34,B7L802C43)</f>
        <v>12138</v>
      </c>
      <c r="AB11" s="16" t="s">
        <v>28564</v>
      </c>
      <c r="AC11" s="33">
        <f>IF(D6L204C12=0,0,D6L204C10/D6L204C12)</f>
        <v>1.5845780077368131E-7</v>
      </c>
      <c r="AD11" s="16" t="s">
        <v>28565</v>
      </c>
      <c r="AE11" s="33">
        <f>IF(D6L204C5=0,0,D6L204C10/D6L204C5)</f>
        <v>0.48314258128373572</v>
      </c>
      <c r="AF11" s="16" t="s">
        <v>28566</v>
      </c>
      <c r="AG11" s="33">
        <f>CHOOSE(MIN(D6L204C9,RUN_YEARS),B7L802C5,B7L802C14,B7L802C23,B7L802C32,B7L802C41)</f>
        <v>162.88817000049207</v>
      </c>
      <c r="AH11" s="16" t="s">
        <v>28567</v>
      </c>
      <c r="AI11" s="33">
        <f>IF(D6L204C15=0,0,D6L204C11/D6L204C15)</f>
        <v>4.1199028201157025E-7</v>
      </c>
      <c r="AJ11" s="16" t="s">
        <v>28568</v>
      </c>
      <c r="AK11" s="33">
        <f>IF(D6L204C5=0,0,D6L204C11/D6L204C5)</f>
        <v>1.685741871626428E-2</v>
      </c>
      <c r="AL11" s="16" t="s">
        <v>28569</v>
      </c>
      <c r="AM11" s="33">
        <f>D6L204C8*CHOOSE(MIN(D6L204C9,RUN_YEARS),B7L802C4,B7L802C13,B7L802C22,B7L802C31,B7L802C40)</f>
        <v>3.5240052715994455E-4</v>
      </c>
      <c r="AN11" s="16" t="s">
        <v>28570</v>
      </c>
      <c r="AO11" s="33">
        <f>D6L204C8-D6L204C18</f>
        <v>1.6380686017258507E-3</v>
      </c>
      <c r="AP11" s="16" t="s">
        <v>28571</v>
      </c>
      <c r="AQ11" s="33">
        <f>CHOOSE(MIN(D6L204C9,RUN_YEARS),B7L802C2,B7L802C11,B7L802C20,B7L802C29,B7L802C38)</f>
        <v>15.650630446700902</v>
      </c>
      <c r="AR11" s="16" t="s">
        <v>28572</v>
      </c>
      <c r="AS11" s="33">
        <f>IF(D6L204C20=0,0,D6L204C18/D6L204C20)</f>
        <v>2.2516698503620304E-5</v>
      </c>
      <c r="AT11" s="16" t="s">
        <v>28573</v>
      </c>
      <c r="AU11" s="33">
        <f>IF(D6L204C5=0,0,D6L204C18/D6L204C5)</f>
        <v>8.8521977569480756E-2</v>
      </c>
      <c r="AV11" s="16" t="s">
        <v>28574</v>
      </c>
      <c r="AW11" s="33">
        <f>CHOOSE(MIN(D6L204C9,RUN_YEARS),B7L802C1,B7L802C10,B7L802C19,B7L802C28,B7L802C37)</f>
        <v>72.749057836453119</v>
      </c>
      <c r="AX11" s="16" t="s">
        <v>28575</v>
      </c>
      <c r="AY11" s="33">
        <f>IF(D6L204C23=0,0,D6L204C19/D6L204C23)</f>
        <v>2.25166985036203E-5</v>
      </c>
      <c r="AZ11" s="16" t="s">
        <v>28576</v>
      </c>
      <c r="BA11" s="33">
        <f>IF(D6L204C5=0,0,D6L204C19/D6L204C5)</f>
        <v>0.41147802243051923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2.3178909884868348</v>
      </c>
      <c r="J12" s="16" t="s">
        <v>28599</v>
      </c>
      <c r="K12" s="21">
        <f>IF(FLOW_THRU_100PCT="Y",1,INDEX(VariabilityMatrix,D6L205C1,D6L205C9))</f>
        <v>0.23371766496990018</v>
      </c>
      <c r="L12" s="16" t="s">
        <v>28579</v>
      </c>
      <c r="M12" s="15">
        <f>IF(D6L205C2&lt;&gt;0,D6L205C2*D6L205C4,D6L205C3*D6L205C4)</f>
        <v>0.54173206948391683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0.27086603474195842</v>
      </c>
      <c r="R12" s="16" t="s">
        <v>28581</v>
      </c>
      <c r="S12" s="15">
        <f>D6L205C5-D6L205C7</f>
        <v>0.27086603474195842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0.26148022544282123</v>
      </c>
      <c r="X12" s="16" t="s">
        <v>28583</v>
      </c>
      <c r="Y12" s="33">
        <f>D6L205C7-D6L205C10</f>
        <v>9.3858092991371822E-3</v>
      </c>
      <c r="Z12" s="16" t="s">
        <v>28584</v>
      </c>
      <c r="AA12" s="33">
        <f>CHOOSE(MIN(D6L205C9,RUN_YEARS),B7L802C7,B7L802C16,B7L802C25,B7L802C34,B7L802C43)</f>
        <v>11787.2</v>
      </c>
      <c r="AB12" s="16" t="s">
        <v>28585</v>
      </c>
      <c r="AC12" s="33">
        <f>IF(D6L205C12=0,0,D6L205C10/D6L205C12)</f>
        <v>2.2183404493248711E-5</v>
      </c>
      <c r="AD12" s="16" t="s">
        <v>28586</v>
      </c>
      <c r="AE12" s="33">
        <f>IF(D6L205C5=0,0,D6L205C10/D6L205C5)</f>
        <v>0.48267444401421794</v>
      </c>
      <c r="AF12" s="16" t="s">
        <v>28587</v>
      </c>
      <c r="AG12" s="33">
        <f>CHOOSE(MIN(D6L205C9,RUN_YEARS),B7L802C5,B7L802C14,B7L802C23,B7L802C32,B7L802C41)</f>
        <v>162.73095748729452</v>
      </c>
      <c r="AH12" s="16" t="s">
        <v>28588</v>
      </c>
      <c r="AI12" s="33">
        <f>IF(D6L205C15=0,0,D6L205C11/D6L205C15)</f>
        <v>5.7676851682446439E-5</v>
      </c>
      <c r="AJ12" s="16" t="s">
        <v>28589</v>
      </c>
      <c r="AK12" s="33">
        <f>IF(D6L205C5=0,0,D6L205C11/D6L205C5)</f>
        <v>1.7325555985782067E-2</v>
      </c>
      <c r="AL12" s="16" t="s">
        <v>28590</v>
      </c>
      <c r="AM12" s="33">
        <f>D6L205C8*CHOOSE(MIN(D6L205C9,RUN_YEARS),B7L802C4,B7L802C13,B7L802C22,B7L802C31,B7L802C40)</f>
        <v>5.7488120895926413E-2</v>
      </c>
      <c r="AN12" s="16" t="s">
        <v>28591</v>
      </c>
      <c r="AO12" s="33">
        <f>D6L205C8-D6L205C18</f>
        <v>0.213377913846032</v>
      </c>
      <c r="AP12" s="16" t="s">
        <v>28592</v>
      </c>
      <c r="AQ12" s="33">
        <f>CHOOSE(MIN(D6L205C9,RUN_YEARS),B7L802C2,B7L802C11,B7L802C20,B7L802C29,B7L802C38)</f>
        <v>19.722171158326301</v>
      </c>
      <c r="AR12" s="16" t="s">
        <v>28593</v>
      </c>
      <c r="AS12" s="33">
        <f>IF(D6L205C20=0,0,D6L205C18/D6L205C20)</f>
        <v>2.9148981841005924E-3</v>
      </c>
      <c r="AT12" s="16" t="s">
        <v>28594</v>
      </c>
      <c r="AU12" s="33">
        <f>IF(D6L205C5=0,0,D6L205C18/D6L205C5)</f>
        <v>0.10611910229108773</v>
      </c>
      <c r="AV12" s="16" t="s">
        <v>28595</v>
      </c>
      <c r="AW12" s="33">
        <f>CHOOSE(MIN(D6L205C9,RUN_YEARS),B7L802C1,B7L802C10,B7L802C19,B7L802C28,B7L802C37)</f>
        <v>73.202527282053552</v>
      </c>
      <c r="AX12" s="16" t="s">
        <v>28596</v>
      </c>
      <c r="AY12" s="33">
        <f>IF(D6L205C23=0,0,D6L205C19/D6L205C23)</f>
        <v>2.9148981841005928E-3</v>
      </c>
      <c r="AZ12" s="16" t="s">
        <v>28597</v>
      </c>
      <c r="BA12" s="33">
        <f>IF(D6L205C5=0,0,D6L205C19/D6L205C5)</f>
        <v>0.39388089770891227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1.188101093076251</v>
      </c>
      <c r="J13" s="16" t="s">
        <v>28620</v>
      </c>
      <c r="K13" s="21">
        <f>IF(FLOW_THRU_100PCT="Y",1,INDEX(VariabilityMatrix,D6L206C1,D6L206C9))</f>
        <v>0.50677518454462678</v>
      </c>
      <c r="L13" s="16" t="s">
        <v>28600</v>
      </c>
      <c r="M13" s="15">
        <f>IF(D6L206C2&lt;&gt;0,D6L206C2*D6L206C4,D6L206C3*D6L206C4)</f>
        <v>0.60210015070138989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0.30105007535069495</v>
      </c>
      <c r="R13" s="16" t="s">
        <v>28602</v>
      </c>
      <c r="S13" s="15">
        <f>D6L206C5-D6L206C7</f>
        <v>0.30105007535069495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0.29061835548067017</v>
      </c>
      <c r="X13" s="16" t="s">
        <v>28604</v>
      </c>
      <c r="Y13" s="33">
        <f>D6L206C7-D6L206C10</f>
        <v>1.043171987002478E-2</v>
      </c>
      <c r="Z13" s="16" t="s">
        <v>28605</v>
      </c>
      <c r="AA13" s="33">
        <f>CHOOSE(MIN(D6L206C9,RUN_YEARS),B7L802C7,B7L802C16,B7L802C25,B7L802C34,B7L802C43)</f>
        <v>11787.2</v>
      </c>
      <c r="AB13" s="16" t="s">
        <v>28606</v>
      </c>
      <c r="AC13" s="33">
        <f>IF(D6L206C12=0,0,D6L206C10/D6L206C12)</f>
        <v>2.4655419054624521E-5</v>
      </c>
      <c r="AD13" s="16" t="s">
        <v>28607</v>
      </c>
      <c r="AE13" s="33">
        <f>IF(D6L206C5=0,0,D6L206C10/D6L206C5)</f>
        <v>0.48267444401421788</v>
      </c>
      <c r="AF13" s="16" t="s">
        <v>28608</v>
      </c>
      <c r="AG13" s="33">
        <f>CHOOSE(MIN(D6L206C9,RUN_YEARS),B7L802C5,B7L802C14,B7L802C23,B7L802C32,B7L802C41)</f>
        <v>162.73095748729452</v>
      </c>
      <c r="AH13" s="16" t="s">
        <v>28609</v>
      </c>
      <c r="AI13" s="33">
        <f>IF(D6L206C15=0,0,D6L206C11/D6L206C15)</f>
        <v>6.4104089542023706E-5</v>
      </c>
      <c r="AJ13" s="16" t="s">
        <v>28610</v>
      </c>
      <c r="AK13" s="33">
        <f>IF(D6L206C5=0,0,D6L206C11/D6L206C5)</f>
        <v>1.7325555985782119E-2</v>
      </c>
      <c r="AL13" s="16" t="s">
        <v>28611</v>
      </c>
      <c r="AM13" s="33">
        <f>D6L206C8*CHOOSE(MIN(D6L206C9,RUN_YEARS),B7L802C4,B7L802C13,B7L802C22,B7L802C31,B7L802C40)</f>
        <v>6.3894327481760133E-2</v>
      </c>
      <c r="AN13" s="16" t="s">
        <v>28612</v>
      </c>
      <c r="AO13" s="33">
        <f>D6L206C8-D6L206C18</f>
        <v>0.23715574786893481</v>
      </c>
      <c r="AP13" s="16" t="s">
        <v>28613</v>
      </c>
      <c r="AQ13" s="33">
        <f>CHOOSE(MIN(D6L206C9,RUN_YEARS),B7L802C2,B7L802C11,B7L802C20,B7L802C29,B7L802C38)</f>
        <v>19.722171158326301</v>
      </c>
      <c r="AR13" s="16" t="s">
        <v>28614</v>
      </c>
      <c r="AS13" s="33">
        <f>IF(D6L206C20=0,0,D6L206C18/D6L206C20)</f>
        <v>3.2397207674970028E-3</v>
      </c>
      <c r="AT13" s="16" t="s">
        <v>28615</v>
      </c>
      <c r="AU13" s="33">
        <f>IF(D6L206C5=0,0,D6L206C18/D6L206C5)</f>
        <v>0.10611910229108773</v>
      </c>
      <c r="AV13" s="16" t="s">
        <v>28616</v>
      </c>
      <c r="AW13" s="33">
        <f>CHOOSE(MIN(D6L206C9,RUN_YEARS),B7L802C1,B7L802C10,B7L802C19,B7L802C28,B7L802C37)</f>
        <v>73.202527282053552</v>
      </c>
      <c r="AX13" s="16" t="s">
        <v>28617</v>
      </c>
      <c r="AY13" s="33">
        <f>IF(D6L206C23=0,0,D6L206C19/D6L206C23)</f>
        <v>3.2397207674970028E-3</v>
      </c>
      <c r="AZ13" s="16" t="s">
        <v>28618</v>
      </c>
      <c r="BA13" s="33">
        <f>IF(D6L206C5=0,0,D6L206C19/D6L206C5)</f>
        <v>0.39388089770891227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5.1622219455175193E-2</v>
      </c>
      <c r="J14" s="16" t="s">
        <v>28641</v>
      </c>
      <c r="K14" s="21">
        <f>IF(FLOW_THRU_100PCT="Y",1,INDEX(VariabilityMatrix,D6L207C1,D6L207C9))</f>
        <v>0.49657227976307533</v>
      </c>
      <c r="L14" s="16" t="s">
        <v>28621</v>
      </c>
      <c r="M14" s="15">
        <f>IF(D6L207C2&lt;&gt;0,D6L207C2*D6L207C4,D6L207C3*D6L207C4)</f>
        <v>2.5634163201286125E-2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1.2817081600643062E-2</v>
      </c>
      <c r="R14" s="16" t="s">
        <v>28623</v>
      </c>
      <c r="S14" s="15">
        <f>D6L207C5-D6L207C7</f>
        <v>1.2817081600643062E-2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1.2384955778117929E-2</v>
      </c>
      <c r="X14" s="16" t="s">
        <v>28625</v>
      </c>
      <c r="Y14" s="33">
        <f>D6L207C7-D6L207C10</f>
        <v>4.3212582252513329E-4</v>
      </c>
      <c r="Z14" s="16" t="s">
        <v>28626</v>
      </c>
      <c r="AA14" s="33">
        <f>CHOOSE(MIN(D6L207C9,RUN_YEARS),B7L802C7,B7L802C16,B7L802C25,B7L802C34,B7L802C43)</f>
        <v>12138</v>
      </c>
      <c r="AB14" s="16" t="s">
        <v>28627</v>
      </c>
      <c r="AC14" s="33">
        <f>IF(D6L207C12=0,0,D6L207C10/D6L207C12)</f>
        <v>1.0203456729377104E-6</v>
      </c>
      <c r="AD14" s="16" t="s">
        <v>28628</v>
      </c>
      <c r="AE14" s="33">
        <f>IF(D6L207C5=0,0,D6L207C10/D6L207C5)</f>
        <v>0.48314258128373572</v>
      </c>
      <c r="AF14" s="16" t="s">
        <v>28629</v>
      </c>
      <c r="AG14" s="33">
        <f>CHOOSE(MIN(D6L207C9,RUN_YEARS),B7L802C5,B7L802C14,B7L802C23,B7L802C32,B7L802C41)</f>
        <v>162.88817000049207</v>
      </c>
      <c r="AH14" s="16" t="s">
        <v>28630</v>
      </c>
      <c r="AI14" s="33">
        <f>IF(D6L207C15=0,0,D6L207C11/D6L207C15)</f>
        <v>2.6528987496380361E-6</v>
      </c>
      <c r="AJ14" s="16" t="s">
        <v>28631</v>
      </c>
      <c r="AK14" s="33">
        <f>IF(D6L207C5=0,0,D6L207C11/D6L207C5)</f>
        <v>1.6857418716264262E-2</v>
      </c>
      <c r="AL14" s="16" t="s">
        <v>28632</v>
      </c>
      <c r="AM14" s="33">
        <f>D6L207C8*CHOOSE(MIN(D6L207C9,RUN_YEARS),B7L802C4,B7L802C13,B7L802C22,B7L802C31,B7L802C40)</f>
        <v>2.2691868199166592E-3</v>
      </c>
      <c r="AN14" s="16" t="s">
        <v>28633</v>
      </c>
      <c r="AO14" s="33">
        <f>D6L207C8-D6L207C18</f>
        <v>1.0547894780726402E-2</v>
      </c>
      <c r="AP14" s="16" t="s">
        <v>28634</v>
      </c>
      <c r="AQ14" s="33">
        <f>CHOOSE(MIN(D6L207C9,RUN_YEARS),B7L802C2,B7L802C11,B7L802C20,B7L802C29,B7L802C38)</f>
        <v>15.650630446700902</v>
      </c>
      <c r="AR14" s="16" t="s">
        <v>28635</v>
      </c>
      <c r="AS14" s="33">
        <f>IF(D6L207C20=0,0,D6L207C18/D6L207C20)</f>
        <v>1.4499012213242796E-4</v>
      </c>
      <c r="AT14" s="16" t="s">
        <v>28636</v>
      </c>
      <c r="AU14" s="33">
        <f>IF(D6L207C5=0,0,D6L207C18/D6L207C5)</f>
        <v>8.8521977569480756E-2</v>
      </c>
      <c r="AV14" s="16" t="s">
        <v>28637</v>
      </c>
      <c r="AW14" s="33">
        <f>CHOOSE(MIN(D6L207C9,RUN_YEARS),B7L802C1,B7L802C10,B7L802C19,B7L802C28,B7L802C37)</f>
        <v>72.749057836453119</v>
      </c>
      <c r="AX14" s="16" t="s">
        <v>28638</v>
      </c>
      <c r="AY14" s="33">
        <f>IF(D6L207C23=0,0,D6L207C19/D6L207C23)</f>
        <v>1.4499012213242796E-4</v>
      </c>
      <c r="AZ14" s="16" t="s">
        <v>28639</v>
      </c>
      <c r="BA14" s="33">
        <f>IF(D6L207C5=0,0,D6L207C19/D6L207C5)</f>
        <v>0.41147802243051923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0.49657227976307533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12138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162.88817000049207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15.650630446700902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72.749057836453119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0.49657227976307533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12138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162.88817000049207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15.650630446700902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72.749057836453119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0.49657227976307533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12138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162.88817000049207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15.650630446700902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72.749057836453119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0.49657227976307533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12138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162.88817000049207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15.650630446700902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72.749057836453119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0.49657227976307533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12138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162.88817000049207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15.650630446700902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72.749057836453119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2.761490676448956E-2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2.374881981746102E-2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1.187440990873051E-2</v>
      </c>
      <c r="R20" s="16" t="s">
        <v>28749</v>
      </c>
      <c r="S20" s="15">
        <f>D6L213C5-D6L213C7</f>
        <v>1.187440990873051E-2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1.1474066109050454E-2</v>
      </c>
      <c r="X20" s="16" t="s">
        <v>28751</v>
      </c>
      <c r="Y20" s="33">
        <f>D6L213C7-D6L213C10</f>
        <v>4.0034379968005573E-4</v>
      </c>
      <c r="Z20" s="16" t="s">
        <v>28752</v>
      </c>
      <c r="AA20" s="33">
        <f>CHOOSE(MIN(D6L213C9,RUN_YEARS),B7L802C7,B7L802C16,B7L802C25,B7L802C34,B7L802C43)</f>
        <v>12138</v>
      </c>
      <c r="AB20" s="16" t="s">
        <v>28753</v>
      </c>
      <c r="AC20" s="33">
        <f>IF(D6L213C12=0,0,D6L213C10/D6L213C12)</f>
        <v>9.453012118182941E-7</v>
      </c>
      <c r="AD20" s="16" t="s">
        <v>28754</v>
      </c>
      <c r="AE20" s="33">
        <f>IF(D6L213C5=0,0,D6L213C10/D6L213C5)</f>
        <v>0.48314258128373572</v>
      </c>
      <c r="AF20" s="16" t="s">
        <v>28755</v>
      </c>
      <c r="AG20" s="33">
        <f>CHOOSE(MIN(D6L213C9,RUN_YEARS),B7L802C5,B7L802C14,B7L802C23,B7L802C32,B7L802C41)</f>
        <v>162.88817000049207</v>
      </c>
      <c r="AH20" s="16" t="s">
        <v>28756</v>
      </c>
      <c r="AI20" s="33">
        <f>IF(D6L213C15=0,0,D6L213C11/D6L213C15)</f>
        <v>2.4577831507275594E-6</v>
      </c>
      <c r="AJ20" s="16" t="s">
        <v>28757</v>
      </c>
      <c r="AK20" s="33">
        <f>IF(D6L213C5=0,0,D6L213C11/D6L213C5)</f>
        <v>1.6857418716264293E-2</v>
      </c>
      <c r="AL20" s="16" t="s">
        <v>28758</v>
      </c>
      <c r="AM20" s="33">
        <f>D6L213C8*CHOOSE(MIN(D6L213C9,RUN_YEARS),B7L802C4,B7L802C13,B7L802C22,B7L802C31,B7L802C40)</f>
        <v>2.1022924951829246E-3</v>
      </c>
      <c r="AN20" s="16" t="s">
        <v>28759</v>
      </c>
      <c r="AO20" s="33">
        <f>D6L213C8-D6L213C18</f>
        <v>9.7721174135475854E-3</v>
      </c>
      <c r="AP20" s="16" t="s">
        <v>28760</v>
      </c>
      <c r="AQ20" s="33">
        <f>CHOOSE(MIN(D6L213C9,RUN_YEARS),B7L802C2,B7L802C11,B7L802C20,B7L802C29,B7L802C38)</f>
        <v>15.650630446700902</v>
      </c>
      <c r="AR20" s="16" t="s">
        <v>28761</v>
      </c>
      <c r="AS20" s="33">
        <f>IF(D6L213C20=0,0,D6L213C18/D6L213C20)</f>
        <v>1.3432637760775194E-4</v>
      </c>
      <c r="AT20" s="16" t="s">
        <v>28762</v>
      </c>
      <c r="AU20" s="33">
        <f>IF(D6L213C5=0,0,D6L213C18/D6L213C5)</f>
        <v>8.8521977569480756E-2</v>
      </c>
      <c r="AV20" s="16" t="s">
        <v>28763</v>
      </c>
      <c r="AW20" s="33">
        <f>CHOOSE(MIN(D6L213C9,RUN_YEARS),B7L802C1,B7L802C10,B7L802C19,B7L802C28,B7L802C37)</f>
        <v>72.749057836453119</v>
      </c>
      <c r="AX20" s="16" t="s">
        <v>28764</v>
      </c>
      <c r="AY20" s="33">
        <f>IF(D6L213C23=0,0,D6L213C19/D6L213C23)</f>
        <v>1.3432637760775191E-4</v>
      </c>
      <c r="AZ20" s="16" t="s">
        <v>28765</v>
      </c>
      <c r="BA20" s="33">
        <f>IF(D6L213C5=0,0,D6L213C19/D6L213C5)</f>
        <v>0.41147802243051923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0.50677518454462678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11787.2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162.73095748729452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19.722171158326301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73.202527282053552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0.21042595813329823</v>
      </c>
      <c r="J22" s="16" t="s">
        <v>28808</v>
      </c>
      <c r="K22" s="21">
        <f>IF(FLOW_THRU_100PCT="Y",1,INDEX(VariabilityMatrix,D6L215C1,D6L215C9))</f>
        <v>0.50045780545141516</v>
      </c>
      <c r="L22" s="16" t="s">
        <v>28788</v>
      </c>
      <c r="M22" s="15">
        <f>IF(D6L215C2&lt;&gt;0,D6L215C2*D6L215C4,D6L215C3*D6L215C4)</f>
        <v>0.10530931321740179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5.2654656608700896E-2</v>
      </c>
      <c r="R22" s="16" t="s">
        <v>28790</v>
      </c>
      <c r="S22" s="15">
        <f>D6L215C5-D6L215C7</f>
        <v>5.2654656608700896E-2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5.0837879021853827E-2</v>
      </c>
      <c r="X22" s="16" t="s">
        <v>28792</v>
      </c>
      <c r="Y22" s="33">
        <f>D6L215C7-D6L215C10</f>
        <v>1.8167775868470695E-3</v>
      </c>
      <c r="Z22" s="16" t="s">
        <v>28793</v>
      </c>
      <c r="AA22" s="33">
        <f>CHOOSE(MIN(D6L215C9,RUN_YEARS),B7L802C7,B7L802C16,B7L802C25,B7L802C34,B7L802C43)</f>
        <v>11832.333333333332</v>
      </c>
      <c r="AB22" s="16" t="s">
        <v>28794</v>
      </c>
      <c r="AC22" s="33">
        <f>IF(D6L215C12=0,0,D6L215C10/D6L215C12)</f>
        <v>4.2965218769349944E-6</v>
      </c>
      <c r="AD22" s="16" t="s">
        <v>28795</v>
      </c>
      <c r="AE22" s="33">
        <f>IF(D6L215C5=0,0,D6L215C10/D6L215C5)</f>
        <v>0.48274817742760801</v>
      </c>
      <c r="AF22" s="16" t="s">
        <v>28796</v>
      </c>
      <c r="AG22" s="33">
        <f>CHOOSE(MIN(D6L215C9,RUN_YEARS),B7L802C5,B7L802C14,B7L802C23,B7L802C32,B7L802C41)</f>
        <v>162.63401661631224</v>
      </c>
      <c r="AH22" s="16" t="s">
        <v>28797</v>
      </c>
      <c r="AI22" s="33">
        <f>IF(D6L215C15=0,0,D6L215C11/D6L215C15)</f>
        <v>1.1170956880031003E-5</v>
      </c>
      <c r="AJ22" s="16" t="s">
        <v>28798</v>
      </c>
      <c r="AK22" s="33">
        <f>IF(D6L215C5=0,0,D6L215C11/D6L215C5)</f>
        <v>1.7251822572391981E-2</v>
      </c>
      <c r="AL22" s="16" t="s">
        <v>28799</v>
      </c>
      <c r="AM22" s="33">
        <f>D6L215C8*CHOOSE(MIN(D6L215C9,RUN_YEARS),B7L802C4,B7L802C13,B7L802C22,B7L802C31,B7L802C40)</f>
        <v>1.0767711192789594E-2</v>
      </c>
      <c r="AN22" s="16" t="s">
        <v>28800</v>
      </c>
      <c r="AO22" s="33">
        <f>D6L215C8-D6L215C18</f>
        <v>4.18869454159113E-2</v>
      </c>
      <c r="AP22" s="16" t="s">
        <v>28801</v>
      </c>
      <c r="AQ22" s="33">
        <f>CHOOSE(MIN(D6L215C9,RUN_YEARS),B7L802C2,B7L802C11,B7L802C20,B7L802C29,B7L802C38)</f>
        <v>18.716831234228952</v>
      </c>
      <c r="AR22" s="16" t="s">
        <v>28802</v>
      </c>
      <c r="AS22" s="33">
        <f>IF(D6L215C20=0,0,D6L215C18/D6L215C20)</f>
        <v>5.7529562873323494E-4</v>
      </c>
      <c r="AT22" s="16" t="s">
        <v>28803</v>
      </c>
      <c r="AU22" s="33">
        <f>IF(D6L215C5=0,0,D6L215C18/D6L215C5)</f>
        <v>0.10224842289646884</v>
      </c>
      <c r="AV22" s="16" t="s">
        <v>28804</v>
      </c>
      <c r="AW22" s="33">
        <f>CHOOSE(MIN(D6L215C9,RUN_YEARS),B7L802C1,B7L802C10,B7L802C19,B7L802C28,B7L802C37)</f>
        <v>72.809427577511315</v>
      </c>
      <c r="AX22" s="16" t="s">
        <v>28805</v>
      </c>
      <c r="AY22" s="33">
        <f>IF(D6L215C23=0,0,D6L215C19/D6L215C23)</f>
        <v>5.7529562873323483E-4</v>
      </c>
      <c r="AZ22" s="16" t="s">
        <v>28806</v>
      </c>
      <c r="BA22" s="33">
        <f>IF(D6L215C5=0,0,D6L215C19/D6L215C5)</f>
        <v>0.39775157710353115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6.5553276276812467</v>
      </c>
      <c r="J23" s="16" t="s">
        <v>28829</v>
      </c>
      <c r="K23" s="21">
        <f>IF(FLOW_THRU_100PCT="Y",1,INDEX(VariabilityMatrix,D6L216C1,D6L216C9))</f>
        <v>0.2237467287910081</v>
      </c>
      <c r="L23" s="16" t="s">
        <v>28809</v>
      </c>
      <c r="M23" s="15">
        <f>IF(D6L216C2&lt;&gt;0,D6L216C2*D6L216C4,D6L216C3*D6L216C4)</f>
        <v>1.4667331128469985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0.73336655642349924</v>
      </c>
      <c r="R23" s="16" t="s">
        <v>28811</v>
      </c>
      <c r="S23" s="15">
        <f>D6L216C5-D6L216C7</f>
        <v>0.73336655642349924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0.70806273699961064</v>
      </c>
      <c r="X23" s="16" t="s">
        <v>28813</v>
      </c>
      <c r="Y23" s="33">
        <f>D6L216C7-D6L216C10</f>
        <v>2.5303819423888596E-2</v>
      </c>
      <c r="Z23" s="16" t="s">
        <v>28814</v>
      </c>
      <c r="AA23" s="33">
        <f>CHOOSE(MIN(D6L216C9,RUN_YEARS),B7L802C7,B7L802C16,B7L802C25,B7L802C34,B7L802C43)</f>
        <v>11832.333333333332</v>
      </c>
      <c r="AB23" s="16" t="s">
        <v>28815</v>
      </c>
      <c r="AC23" s="33">
        <f>IF(D6L216C12=0,0,D6L216C10/D6L216C12)</f>
        <v>5.9841344648810662E-5</v>
      </c>
      <c r="AD23" s="16" t="s">
        <v>28816</v>
      </c>
      <c r="AE23" s="33">
        <f>IF(D6L216C5=0,0,D6L216C10/D6L216C5)</f>
        <v>0.48274817742760801</v>
      </c>
      <c r="AF23" s="16" t="s">
        <v>28817</v>
      </c>
      <c r="AG23" s="33">
        <f>CHOOSE(MIN(D6L216C9,RUN_YEARS),B7L802C5,B7L802C14,B7L802C23,B7L802C32,B7L802C41)</f>
        <v>162.63401661631224</v>
      </c>
      <c r="AH23" s="16" t="s">
        <v>28818</v>
      </c>
      <c r="AI23" s="33">
        <f>IF(D6L216C15=0,0,D6L216C11/D6L216C15)</f>
        <v>1.5558749608690791E-4</v>
      </c>
      <c r="AJ23" s="16" t="s">
        <v>28819</v>
      </c>
      <c r="AK23" s="33">
        <f>IF(D6L216C5=0,0,D6L216C11/D6L216C5)</f>
        <v>1.7251822572391978E-2</v>
      </c>
      <c r="AL23" s="16" t="s">
        <v>28820</v>
      </c>
      <c r="AM23" s="33">
        <f>D6L216C8*CHOOSE(MIN(D6L216C9,RUN_YEARS),B7L802C4,B7L802C13,B7L802C22,B7L802C31,B7L802C40)</f>
        <v>0.14997114759863406</v>
      </c>
      <c r="AN23" s="16" t="s">
        <v>28821</v>
      </c>
      <c r="AO23" s="33">
        <f>D6L216C8-D6L216C18</f>
        <v>0.58339540882486518</v>
      </c>
      <c r="AP23" s="16" t="s">
        <v>28822</v>
      </c>
      <c r="AQ23" s="33">
        <f>CHOOSE(MIN(D6L216C9,RUN_YEARS),B7L802C2,B7L802C11,B7L802C20,B7L802C29,B7L802C38)</f>
        <v>18.716831234228952</v>
      </c>
      <c r="AR23" s="16" t="s">
        <v>28823</v>
      </c>
      <c r="AS23" s="33">
        <f>IF(D6L216C20=0,0,D6L216C18/D6L216C20)</f>
        <v>8.0126355643133623E-3</v>
      </c>
      <c r="AT23" s="16" t="s">
        <v>28824</v>
      </c>
      <c r="AU23" s="33">
        <f>IF(D6L216C5=0,0,D6L216C18/D6L216C5)</f>
        <v>0.10224842289646885</v>
      </c>
      <c r="AV23" s="16" t="s">
        <v>28825</v>
      </c>
      <c r="AW23" s="33">
        <f>CHOOSE(MIN(D6L216C9,RUN_YEARS),B7L802C1,B7L802C10,B7L802C19,B7L802C28,B7L802C37)</f>
        <v>72.809427577511315</v>
      </c>
      <c r="AX23" s="16" t="s">
        <v>28826</v>
      </c>
      <c r="AY23" s="33">
        <f>IF(D6L216C23=0,0,D6L216C19/D6L216C23)</f>
        <v>8.0126355643133605E-3</v>
      </c>
      <c r="AZ23" s="16" t="s">
        <v>28827</v>
      </c>
      <c r="BA23" s="33">
        <f>IF(D6L216C5=0,0,D6L216C19/D6L216C5)</f>
        <v>0.39775157710353115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3.0752562967931332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2.6447204152420944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1.3223602076210472</v>
      </c>
      <c r="R24" s="16" t="s">
        <v>28832</v>
      </c>
      <c r="S24" s="15">
        <f>D6L217C5-D6L217C7</f>
        <v>1.3223602076210472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1.2767339602637078</v>
      </c>
      <c r="X24" s="16" t="s">
        <v>28834</v>
      </c>
      <c r="Y24" s="33">
        <f>D6L217C7-D6L217C10</f>
        <v>4.5626247357339444E-2</v>
      </c>
      <c r="Z24" s="16" t="s">
        <v>28835</v>
      </c>
      <c r="AA24" s="33">
        <f>CHOOSE(MIN(D6L217C9,RUN_YEARS),B7L802C7,B7L802C16,B7L802C25,B7L802C34,B7L802C43)</f>
        <v>11832.333333333332</v>
      </c>
      <c r="AB24" s="16" t="s">
        <v>28836</v>
      </c>
      <c r="AC24" s="33">
        <f>IF(D6L217C12=0,0,D6L217C10/D6L217C12)</f>
        <v>1.0790212921630345E-4</v>
      </c>
      <c r="AD24" s="16" t="s">
        <v>28837</v>
      </c>
      <c r="AE24" s="33">
        <f>IF(D6L217C5=0,0,D6L217C10/D6L217C5)</f>
        <v>0.48274817742760801</v>
      </c>
      <c r="AF24" s="16" t="s">
        <v>28838</v>
      </c>
      <c r="AG24" s="33">
        <f>CHOOSE(MIN(D6L217C9,RUN_YEARS),B7L802C5,B7L802C14,B7L802C23,B7L802C32,B7L802C41)</f>
        <v>162.63401661631224</v>
      </c>
      <c r="AH24" s="16" t="s">
        <v>28839</v>
      </c>
      <c r="AI24" s="33">
        <f>IF(D6L217C15=0,0,D6L217C11/D6L217C15)</f>
        <v>2.8054553596238932E-4</v>
      </c>
      <c r="AJ24" s="16" t="s">
        <v>28840</v>
      </c>
      <c r="AK24" s="33">
        <f>IF(D6L217C5=0,0,D6L217C11/D6L217C5)</f>
        <v>1.7251822572391978E-2</v>
      </c>
      <c r="AL24" s="16" t="s">
        <v>28841</v>
      </c>
      <c r="AM24" s="33">
        <f>D6L217C8*CHOOSE(MIN(D6L217C9,RUN_YEARS),B7L802C4,B7L802C13,B7L802C22,B7L802C31,B7L802C40)</f>
        <v>0.27041849146059832</v>
      </c>
      <c r="AN24" s="16" t="s">
        <v>28842</v>
      </c>
      <c r="AO24" s="33">
        <f>D6L217C8-D6L217C18</f>
        <v>1.051941716160449</v>
      </c>
      <c r="AP24" s="16" t="s">
        <v>28843</v>
      </c>
      <c r="AQ24" s="33">
        <f>CHOOSE(MIN(D6L217C9,RUN_YEARS),B7L802C2,B7L802C11,B7L802C20,B7L802C29,B7L802C38)</f>
        <v>18.716831234228952</v>
      </c>
      <c r="AR24" s="16" t="s">
        <v>28844</v>
      </c>
      <c r="AS24" s="33">
        <f>IF(D6L217C20=0,0,D6L217C18/D6L217C20)</f>
        <v>1.4447877852638999E-2</v>
      </c>
      <c r="AT24" s="16" t="s">
        <v>28845</v>
      </c>
      <c r="AU24" s="33">
        <f>IF(D6L217C5=0,0,D6L217C18/D6L217C5)</f>
        <v>0.10224842289646884</v>
      </c>
      <c r="AV24" s="16" t="s">
        <v>28846</v>
      </c>
      <c r="AW24" s="33">
        <f>CHOOSE(MIN(D6L217C9,RUN_YEARS),B7L802C1,B7L802C10,B7L802C19,B7L802C28,B7L802C37)</f>
        <v>72.809427577511315</v>
      </c>
      <c r="AX24" s="16" t="s">
        <v>28847</v>
      </c>
      <c r="AY24" s="33">
        <f>IF(D6L217C23=0,0,D6L217C19/D6L217C23)</f>
        <v>1.4447877852639001E-2</v>
      </c>
      <c r="AZ24" s="16" t="s">
        <v>28848</v>
      </c>
      <c r="BA24" s="33">
        <f>IF(D6L217C5=0,0,D6L217C19/D6L217C5)</f>
        <v>0.39775157710353121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5.4758154678383848</v>
      </c>
      <c r="J25" s="16" t="s">
        <v>28870</v>
      </c>
      <c r="K25" s="21">
        <f>IF(FLOW_THRU_100PCT="Y",1,INDEX(VariabilityMatrix,D6L218C1,D6L218C9))</f>
        <v>0.22298991597413254</v>
      </c>
      <c r="L25" s="16" t="s">
        <v>28850</v>
      </c>
      <c r="M25" s="15">
        <f>IF(D6L218C2&lt;&gt;0,D6L218C2*D6L218C4,D6L218C3*D6L218C4)</f>
        <v>1.2210516310631367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0.61052581553156837</v>
      </c>
      <c r="R25" s="16" t="s">
        <v>28852</v>
      </c>
      <c r="S25" s="15">
        <f>D6L218C5-D6L218C7</f>
        <v>0.61052581553156837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0.58994203691255964</v>
      </c>
      <c r="X25" s="16" t="s">
        <v>28854</v>
      </c>
      <c r="Y25" s="33">
        <f>D6L218C7-D6L218C10</f>
        <v>2.058377861900873E-2</v>
      </c>
      <c r="Z25" s="16" t="s">
        <v>28855</v>
      </c>
      <c r="AA25" s="33">
        <f>CHOOSE(MIN(D6L218C9,RUN_YEARS),B7L802C7,B7L802C16,B7L802C25,B7L802C34,B7L802C43)</f>
        <v>12138</v>
      </c>
      <c r="AB25" s="16" t="s">
        <v>28856</v>
      </c>
      <c r="AC25" s="33">
        <f>IF(D6L218C12=0,0,D6L218C10/D6L218C12)</f>
        <v>4.8602903024597102E-5</v>
      </c>
      <c r="AD25" s="16" t="s">
        <v>28857</v>
      </c>
      <c r="AE25" s="33">
        <f>IF(D6L218C5=0,0,D6L218C10/D6L218C5)</f>
        <v>0.48314258128373572</v>
      </c>
      <c r="AF25" s="16" t="s">
        <v>28858</v>
      </c>
      <c r="AG25" s="33">
        <f>CHOOSE(MIN(D6L218C9,RUN_YEARS),B7L802C5,B7L802C14,B7L802C23,B7L802C32,B7L802C41)</f>
        <v>162.88817000049207</v>
      </c>
      <c r="AH25" s="16" t="s">
        <v>28859</v>
      </c>
      <c r="AI25" s="33">
        <f>IF(D6L218C15=0,0,D6L218C11/D6L218C15)</f>
        <v>1.2636754786395199E-4</v>
      </c>
      <c r="AJ25" s="16" t="s">
        <v>28860</v>
      </c>
      <c r="AK25" s="33">
        <f>IF(D6L218C5=0,0,D6L218C11/D6L218C5)</f>
        <v>1.6857418716264266E-2</v>
      </c>
      <c r="AL25" s="16" t="s">
        <v>28861</v>
      </c>
      <c r="AM25" s="33">
        <f>D6L218C8*CHOOSE(MIN(D6L218C9,RUN_YEARS),B7L802C4,B7L802C13,B7L802C22,B7L802C31,B7L802C40)</f>
        <v>0.10808990509614888</v>
      </c>
      <c r="AN25" s="16" t="s">
        <v>28862</v>
      </c>
      <c r="AO25" s="33">
        <f>D6L218C8-D6L218C18</f>
        <v>0.50243591043541946</v>
      </c>
      <c r="AP25" s="16" t="s">
        <v>28863</v>
      </c>
      <c r="AQ25" s="33">
        <f>CHOOSE(MIN(D6L218C9,RUN_YEARS),B7L802C2,B7L802C11,B7L802C20,B7L802C29,B7L802C38)</f>
        <v>15.650630446700902</v>
      </c>
      <c r="AR25" s="16" t="s">
        <v>28864</v>
      </c>
      <c r="AS25" s="33">
        <f>IF(D6L218C20=0,0,D6L218C18/D6L218C20)</f>
        <v>6.906424981680777E-3</v>
      </c>
      <c r="AT25" s="16" t="s">
        <v>28865</v>
      </c>
      <c r="AU25" s="33">
        <f>IF(D6L218C5=0,0,D6L218C18/D6L218C5)</f>
        <v>8.8521977569480756E-2</v>
      </c>
      <c r="AV25" s="16" t="s">
        <v>28866</v>
      </c>
      <c r="AW25" s="33">
        <f>CHOOSE(MIN(D6L218C9,RUN_YEARS),B7L802C1,B7L802C10,B7L802C19,B7L802C28,B7L802C37)</f>
        <v>72.749057836453119</v>
      </c>
      <c r="AX25" s="16" t="s">
        <v>28867</v>
      </c>
      <c r="AY25" s="33">
        <f>IF(D6L218C23=0,0,D6L218C19/D6L218C23)</f>
        <v>6.9064249816807761E-3</v>
      </c>
      <c r="AZ25" s="16" t="s">
        <v>28868</v>
      </c>
      <c r="BA25" s="33">
        <f>IF(D6L218C5=0,0,D6L218C19/D6L218C5)</f>
        <v>0.41147802243051923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22.140596575061821</v>
      </c>
      <c r="J26" s="16" t="s">
        <v>28891</v>
      </c>
      <c r="K26" s="21">
        <f>IF(FLOW_THRU_100PCT="Y",1,INDEX(VariabilityMatrix,D6L219C1,D6L219C9))</f>
        <v>0.2237467287910081</v>
      </c>
      <c r="L26" s="16" t="s">
        <v>28871</v>
      </c>
      <c r="M26" s="15">
        <f>IF(D6L219C2&lt;&gt;0,D6L219C2*D6L219C4,D6L219C3*D6L219C4)</f>
        <v>4.9538860571514798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2.4769430285757399</v>
      </c>
      <c r="R26" s="16" t="s">
        <v>28873</v>
      </c>
      <c r="S26" s="15">
        <f>D6L219C5-D6L219C7</f>
        <v>2.4769430285757399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2.3914794652739162</v>
      </c>
      <c r="X26" s="16" t="s">
        <v>28875</v>
      </c>
      <c r="Y26" s="33">
        <f>D6L219C7-D6L219C10</f>
        <v>8.5463563301823697E-2</v>
      </c>
      <c r="Z26" s="16" t="s">
        <v>28876</v>
      </c>
      <c r="AA26" s="33">
        <f>CHOOSE(MIN(D6L219C9,RUN_YEARS),B7L802C7,B7L802C16,B7L802C25,B7L802C34,B7L802C43)</f>
        <v>11832.333333333332</v>
      </c>
      <c r="AB26" s="16" t="s">
        <v>28877</v>
      </c>
      <c r="AC26" s="33">
        <f>IF(D6L219C12=0,0,D6L219C10/D6L219C12)</f>
        <v>2.0211393627128348E-4</v>
      </c>
      <c r="AD26" s="16" t="s">
        <v>28878</v>
      </c>
      <c r="AE26" s="33">
        <f>IF(D6L219C5=0,0,D6L219C10/D6L219C5)</f>
        <v>0.48274817742760806</v>
      </c>
      <c r="AF26" s="16" t="s">
        <v>28879</v>
      </c>
      <c r="AG26" s="33">
        <f>CHOOSE(MIN(D6L219C9,RUN_YEARS),B7L802C5,B7L802C14,B7L802C23,B7L802C32,B7L802C41)</f>
        <v>162.63401661631224</v>
      </c>
      <c r="AH26" s="16" t="s">
        <v>28880</v>
      </c>
      <c r="AI26" s="33">
        <f>IF(D6L219C15=0,0,D6L219C11/D6L219C15)</f>
        <v>5.2549623430533704E-4</v>
      </c>
      <c r="AJ26" s="16" t="s">
        <v>28881</v>
      </c>
      <c r="AK26" s="33">
        <f>IF(D6L219C5=0,0,D6L219C11/D6L219C5)</f>
        <v>1.7251822572391957E-2</v>
      </c>
      <c r="AL26" s="16" t="s">
        <v>28882</v>
      </c>
      <c r="AM26" s="33">
        <f>D6L219C8*CHOOSE(MIN(D6L219C9,RUN_YEARS),B7L802C4,B7L802C13,B7L802C22,B7L802C31,B7L802C40)</f>
        <v>0.50652703655254505</v>
      </c>
      <c r="AN26" s="16" t="s">
        <v>28883</v>
      </c>
      <c r="AO26" s="33">
        <f>D6L219C8-D6L219C18</f>
        <v>1.9704159920231947</v>
      </c>
      <c r="AP26" s="16" t="s">
        <v>28884</v>
      </c>
      <c r="AQ26" s="33">
        <f>CHOOSE(MIN(D6L219C9,RUN_YEARS),B7L802C2,B7L802C11,B7L802C20,B7L802C29,B7L802C38)</f>
        <v>18.716831234228952</v>
      </c>
      <c r="AR26" s="16" t="s">
        <v>28885</v>
      </c>
      <c r="AS26" s="33">
        <f>IF(D6L219C20=0,0,D6L219C18/D6L219C20)</f>
        <v>2.7062649131879703E-2</v>
      </c>
      <c r="AT26" s="16" t="s">
        <v>28886</v>
      </c>
      <c r="AU26" s="33">
        <f>IF(D6L219C5=0,0,D6L219C18/D6L219C5)</f>
        <v>0.10224842289646882</v>
      </c>
      <c r="AV26" s="16" t="s">
        <v>28887</v>
      </c>
      <c r="AW26" s="33">
        <f>CHOOSE(MIN(D6L219C9,RUN_YEARS),B7L802C1,B7L802C10,B7L802C19,B7L802C28,B7L802C37)</f>
        <v>72.809427577511315</v>
      </c>
      <c r="AX26" s="16" t="s">
        <v>28888</v>
      </c>
      <c r="AY26" s="33">
        <f>IF(D6L219C23=0,0,D6L219C19/D6L219C23)</f>
        <v>2.7062649131879703E-2</v>
      </c>
      <c r="AZ26" s="16" t="s">
        <v>28889</v>
      </c>
      <c r="BA26" s="33">
        <f>IF(D6L219C5=0,0,D6L219C19/D6L219C5)</f>
        <v>0.39775157710353115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10.71938959045367</v>
      </c>
      <c r="J27" s="16" t="s">
        <v>28912</v>
      </c>
      <c r="K27" s="21">
        <f>IF(FLOW_THRU_100PCT="Y",1,INDEX(VariabilityMatrix,D6L220C1,D6L220C9))</f>
        <v>0.22298991597413254</v>
      </c>
      <c r="L27" s="16" t="s">
        <v>28892</v>
      </c>
      <c r="M27" s="15">
        <f>IF(D6L220C2&lt;&gt;0,D6L220C2*D6L220C4,D6L220C3*D6L220C4)</f>
        <v>2.3903157840692546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1.1951578920346273</v>
      </c>
      <c r="R27" s="16" t="s">
        <v>28894</v>
      </c>
      <c r="S27" s="15">
        <f>D6L220C5-D6L220C7</f>
        <v>1.1951578920346273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1.1548633379984763</v>
      </c>
      <c r="X27" s="16" t="s">
        <v>28896</v>
      </c>
      <c r="Y27" s="33">
        <f>D6L220C7-D6L220C10</f>
        <v>4.0294554036151009E-2</v>
      </c>
      <c r="Z27" s="16" t="s">
        <v>28897</v>
      </c>
      <c r="AA27" s="33">
        <f>CHOOSE(MIN(D6L220C9,RUN_YEARS),B7L802C7,B7L802C16,B7L802C25,B7L802C34,B7L802C43)</f>
        <v>12138</v>
      </c>
      <c r="AB27" s="16" t="s">
        <v>28898</v>
      </c>
      <c r="AC27" s="33">
        <f>IF(D6L220C12=0,0,D6L220C10/D6L220C12)</f>
        <v>9.5144450321179457E-5</v>
      </c>
      <c r="AD27" s="16" t="s">
        <v>28899</v>
      </c>
      <c r="AE27" s="33">
        <f>IF(D6L220C5=0,0,D6L220C10/D6L220C5)</f>
        <v>0.48314258128373572</v>
      </c>
      <c r="AF27" s="16" t="s">
        <v>28900</v>
      </c>
      <c r="AG27" s="33">
        <f>CHOOSE(MIN(D6L220C9,RUN_YEARS),B7L802C5,B7L802C14,B7L802C23,B7L802C32,B7L802C41)</f>
        <v>162.88817000049207</v>
      </c>
      <c r="AH27" s="16" t="s">
        <v>28901</v>
      </c>
      <c r="AI27" s="33">
        <f>IF(D6L220C15=0,0,D6L220C11/D6L220C15)</f>
        <v>2.4737557083506605E-4</v>
      </c>
      <c r="AJ27" s="16" t="s">
        <v>28902</v>
      </c>
      <c r="AK27" s="33">
        <f>IF(D6L220C5=0,0,D6L220C11/D6L220C5)</f>
        <v>1.6857418716264293E-2</v>
      </c>
      <c r="AL27" s="16" t="s">
        <v>28903</v>
      </c>
      <c r="AM27" s="33">
        <f>D6L220C8*CHOOSE(MIN(D6L220C9,RUN_YEARS),B7L802C4,B7L802C13,B7L802C22,B7L802C31,B7L802C40)</f>
        <v>0.21159548022135435</v>
      </c>
      <c r="AN27" s="16" t="s">
        <v>28904</v>
      </c>
      <c r="AO27" s="33">
        <f>D6L220C8-D6L220C18</f>
        <v>0.98356241181327297</v>
      </c>
      <c r="AP27" s="16" t="s">
        <v>28905</v>
      </c>
      <c r="AQ27" s="33">
        <f>CHOOSE(MIN(D6L220C9,RUN_YEARS),B7L802C2,B7L802C11,B7L802C20,B7L802C29,B7L802C38)</f>
        <v>15.650630446700902</v>
      </c>
      <c r="AR27" s="16" t="s">
        <v>28906</v>
      </c>
      <c r="AS27" s="33">
        <f>IF(D6L220C20=0,0,D6L220C18/D6L220C20)</f>
        <v>1.3519933330606368E-2</v>
      </c>
      <c r="AT27" s="16" t="s">
        <v>28907</v>
      </c>
      <c r="AU27" s="33">
        <f>IF(D6L220C5=0,0,D6L220C18/D6L220C5)</f>
        <v>8.8521977569480756E-2</v>
      </c>
      <c r="AV27" s="16" t="s">
        <v>28908</v>
      </c>
      <c r="AW27" s="33">
        <f>CHOOSE(MIN(D6L220C9,RUN_YEARS),B7L802C1,B7L802C10,B7L802C19,B7L802C28,B7L802C37)</f>
        <v>72.749057836453119</v>
      </c>
      <c r="AX27" s="16" t="s">
        <v>28909</v>
      </c>
      <c r="AY27" s="33">
        <f>IF(D6L220C23=0,0,D6L220C19/D6L220C23)</f>
        <v>1.3519933330606368E-2</v>
      </c>
      <c r="AZ27" s="16" t="s">
        <v>28910</v>
      </c>
      <c r="BA27" s="33">
        <f>IF(D6L220C5=0,0,D6L220C19/D6L220C5)</f>
        <v>0.41147802243051929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0.22298991597413254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12138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162.88817000049207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15.650630446700902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72.749057836453119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0.22298991597413254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12138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162.88817000049207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15.650630446700902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72.749057836453119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0.22298991597413254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12138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162.88817000049207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15.650630446700902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72.749057836453119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0.22298991597413254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12138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162.88817000049207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15.650630446700902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72.749057836453119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0.22298991597413254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12138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162.88817000049207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15.650630446700902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72.749057836453119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1.3927223171347727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1.1977411927359045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0.59887059636795226</v>
      </c>
      <c r="R33" s="16" t="s">
        <v>29020</v>
      </c>
      <c r="S33" s="15">
        <f>D6L226C5-D6L226C7</f>
        <v>0.59887059636795226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0.57867977156828532</v>
      </c>
      <c r="X33" s="16" t="s">
        <v>29022</v>
      </c>
      <c r="Y33" s="33">
        <f>D6L226C7-D6L226C10</f>
        <v>2.019082479966694E-2</v>
      </c>
      <c r="Z33" s="16" t="s">
        <v>29023</v>
      </c>
      <c r="AA33" s="33">
        <f>CHOOSE(MIN(D6L226C9,RUN_YEARS),B7L802C7,B7L802C16,B7L802C25,B7L802C34,B7L802C43)</f>
        <v>12138</v>
      </c>
      <c r="AB33" s="16" t="s">
        <v>29024</v>
      </c>
      <c r="AC33" s="33">
        <f>IF(D6L226C12=0,0,D6L226C10/D6L226C12)</f>
        <v>4.7675051208459822E-5</v>
      </c>
      <c r="AD33" s="16" t="s">
        <v>29025</v>
      </c>
      <c r="AE33" s="33">
        <f>IF(D6L226C5=0,0,D6L226C10/D6L226C5)</f>
        <v>0.48314258128373572</v>
      </c>
      <c r="AF33" s="16" t="s">
        <v>29026</v>
      </c>
      <c r="AG33" s="33">
        <f>CHOOSE(MIN(D6L226C9,RUN_YEARS),B7L802C5,B7L802C14,B7L802C23,B7L802C32,B7L802C41)</f>
        <v>162.88817000049207</v>
      </c>
      <c r="AH33" s="16" t="s">
        <v>29027</v>
      </c>
      <c r="AI33" s="33">
        <f>IF(D6L226C15=0,0,D6L226C11/D6L226C15)</f>
        <v>1.2395513314199518E-4</v>
      </c>
      <c r="AJ33" s="16" t="s">
        <v>29028</v>
      </c>
      <c r="AK33" s="33">
        <f>IF(D6L226C5=0,0,D6L226C11/D6L226C5)</f>
        <v>1.685741871626428E-2</v>
      </c>
      <c r="AL33" s="16" t="s">
        <v>29029</v>
      </c>
      <c r="AM33" s="33">
        <f>D6L226C8*CHOOSE(MIN(D6L226C9,RUN_YEARS),B7L802C4,B7L802C13,B7L802C22,B7L802C31,B7L802C40)</f>
        <v>0.10602641899741086</v>
      </c>
      <c r="AN33" s="16" t="s">
        <v>29030</v>
      </c>
      <c r="AO33" s="33">
        <f>D6L226C8-D6L226C18</f>
        <v>0.49284417737054143</v>
      </c>
      <c r="AP33" s="16" t="s">
        <v>29031</v>
      </c>
      <c r="AQ33" s="33">
        <f>CHOOSE(MIN(D6L226C9,RUN_YEARS),B7L802C2,B7L802C11,B7L802C20,B7L802C29,B7L802C38)</f>
        <v>15.650630446700902</v>
      </c>
      <c r="AR33" s="16" t="s">
        <v>29032</v>
      </c>
      <c r="AS33" s="33">
        <f>IF(D6L226C20=0,0,D6L226C18/D6L226C20)</f>
        <v>6.7745781461321809E-3</v>
      </c>
      <c r="AT33" s="16" t="s">
        <v>29033</v>
      </c>
      <c r="AU33" s="33">
        <f>IF(D6L226C5=0,0,D6L226C18/D6L226C5)</f>
        <v>8.8521977569480756E-2</v>
      </c>
      <c r="AV33" s="16" t="s">
        <v>29034</v>
      </c>
      <c r="AW33" s="33">
        <f>CHOOSE(MIN(D6L226C9,RUN_YEARS),B7L802C1,B7L802C10,B7L802C19,B7L802C28,B7L802C37)</f>
        <v>72.749057836453119</v>
      </c>
      <c r="AX33" s="16" t="s">
        <v>29035</v>
      </c>
      <c r="AY33" s="33">
        <f>IF(D6L226C23=0,0,D6L226C19/D6L226C23)</f>
        <v>6.7745781461321817E-3</v>
      </c>
      <c r="AZ33" s="16" t="s">
        <v>29036</v>
      </c>
      <c r="BA33" s="33">
        <f>IF(D6L226C5=0,0,D6L226C19/D6L226C5)</f>
        <v>0.41147802243051929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-0.16823568447571779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-0.14468268864911729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-7.2341344324558646E-2</v>
      </c>
      <c r="R34" s="16" t="s">
        <v>29040</v>
      </c>
      <c r="S34" s="15">
        <f>D6L227C5-D6L227C7</f>
        <v>-7.2341344324558646E-2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-6.984530425068744E-2</v>
      </c>
      <c r="X34" s="16" t="s">
        <v>29042</v>
      </c>
      <c r="Y34" s="33">
        <f>D6L227C7-D6L227C10</f>
        <v>-2.4960400738712057E-3</v>
      </c>
      <c r="Z34" s="16" t="s">
        <v>29043</v>
      </c>
      <c r="AA34" s="33">
        <f>CHOOSE(MIN(D6L227C9,RUN_YEARS),B7L802C7,B7L802C16,B7L802C25,B7L802C34,B7L802C43)</f>
        <v>11832.333333333332</v>
      </c>
      <c r="AB34" s="16" t="s">
        <v>29044</v>
      </c>
      <c r="AC34" s="33">
        <f>IF(D6L227C12=0,0,D6L227C10/D6L227C12)</f>
        <v>-5.9029189157411148E-6</v>
      </c>
      <c r="AD34" s="16" t="s">
        <v>29045</v>
      </c>
      <c r="AE34" s="33">
        <f>IF(D6L227C5=0,0,D6L227C10/D6L227C5)</f>
        <v>0.48274817742760801</v>
      </c>
      <c r="AF34" s="16" t="s">
        <v>29046</v>
      </c>
      <c r="AG34" s="33">
        <f>CHOOSE(MIN(D6L227C9,RUN_YEARS),B7L802C5,B7L802C14,B7L802C23,B7L802C32,B7L802C41)</f>
        <v>162.63401661631224</v>
      </c>
      <c r="AH34" s="16" t="s">
        <v>29047</v>
      </c>
      <c r="AI34" s="33">
        <f>IF(D6L227C15=0,0,D6L227C11/D6L227C15)</f>
        <v>-1.5347589180926941E-5</v>
      </c>
      <c r="AJ34" s="16" t="s">
        <v>29048</v>
      </c>
      <c r="AK34" s="33">
        <f>IF(D6L227C5=0,0,D6L227C11/D6L227C5)</f>
        <v>1.7251822572392002E-2</v>
      </c>
      <c r="AL34" s="16" t="s">
        <v>29049</v>
      </c>
      <c r="AM34" s="33">
        <f>D6L227C8*CHOOSE(MIN(D6L227C9,RUN_YEARS),B7L802C4,B7L802C13,B7L802C22,B7L802C31,B7L802C40)</f>
        <v>-1.4793576734793076E-2</v>
      </c>
      <c r="AN34" s="16" t="s">
        <v>29050</v>
      </c>
      <c r="AO34" s="33">
        <f>D6L227C8-D6L227C18</f>
        <v>-5.7547767589765569E-2</v>
      </c>
      <c r="AP34" s="16" t="s">
        <v>29051</v>
      </c>
      <c r="AQ34" s="33">
        <f>CHOOSE(MIN(D6L227C9,RUN_YEARS),B7L802C2,B7L802C11,B7L802C20,B7L802C29,B7L802C38)</f>
        <v>18.716831234228952</v>
      </c>
      <c r="AR34" s="16" t="s">
        <v>29052</v>
      </c>
      <c r="AS34" s="33">
        <f>IF(D6L227C20=0,0,D6L227C18/D6L227C20)</f>
        <v>-7.9038895792033913E-4</v>
      </c>
      <c r="AT34" s="16" t="s">
        <v>29053</v>
      </c>
      <c r="AU34" s="33">
        <f>IF(D6L227C5=0,0,D6L227C18/D6L227C5)</f>
        <v>0.10224842289646884</v>
      </c>
      <c r="AV34" s="16" t="s">
        <v>29054</v>
      </c>
      <c r="AW34" s="33">
        <f>CHOOSE(MIN(D6L227C9,RUN_YEARS),B7L802C1,B7L802C10,B7L802C19,B7L802C28,B7L802C37)</f>
        <v>72.809427577511315</v>
      </c>
      <c r="AX34" s="16" t="s">
        <v>29055</v>
      </c>
      <c r="AY34" s="33">
        <f>IF(D6L227C23=0,0,D6L227C19/D6L227C23)</f>
        <v>-7.9038895792033913E-4</v>
      </c>
      <c r="AZ34" s="16" t="s">
        <v>29056</v>
      </c>
      <c r="BA34" s="33">
        <f>IF(D6L227C5=0,0,D6L227C19/D6L227C5)</f>
        <v>0.39775157710353115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139.3561486319112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89.173949865232672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44.586974932616336</v>
      </c>
      <c r="R35" s="16" t="s">
        <v>29060</v>
      </c>
      <c r="S35" s="15">
        <f>SUM(D6L201C8:D6L227C8)-2*SUM(D6L209C8,D6L211C8,D6L222C8,D6L224C8,D6L227C8)</f>
        <v>44.586974932616336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43.050381532488785</v>
      </c>
      <c r="X35" s="16" t="s">
        <v>29062</v>
      </c>
      <c r="Y35" s="33">
        <f>SUM(D6L201C11:D6L227C11)-2*SUM(D6L209C11,D6L211C11,D6L222C11,D6L224C11,D6L227C11)</f>
        <v>1.536593400127549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3.633575597414806E-3</v>
      </c>
      <c r="AD35" s="16" t="s">
        <v>29064</v>
      </c>
      <c r="AE35" s="33">
        <f>IF(D6L228C5=0,0,D6L228C10/D6L228C5)</f>
        <v>0.48276858429564035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9.4472965532785246E-3</v>
      </c>
      <c r="AJ35" s="16" t="s">
        <v>29066</v>
      </c>
      <c r="AK35" s="33">
        <f>IF(D6L228C5=0,0,D6L228C11/D6L228C5)</f>
        <v>1.7231415704359633E-2</v>
      </c>
      <c r="AL35" s="16" t="s">
        <v>29067</v>
      </c>
      <c r="AM35" s="33">
        <f>SUM(D6L201C18:D6L227C18)-2*SUM(D6L209C18,D6L211C18,D6L222C18,D6L224C18,D6L227C18)</f>
        <v>9.056296728733976</v>
      </c>
      <c r="AN35" s="16" t="s">
        <v>29068</v>
      </c>
      <c r="AO35" s="33">
        <f>SUM(D6L201C19:D6L227C19)-2*SUM(D6L209C19,D6L211C19,D6L222C19,D6L224C19,D6L227C19)</f>
        <v>35.530678203882367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0.4879797570427104</v>
      </c>
      <c r="AT35" s="16" t="s">
        <v>29070</v>
      </c>
      <c r="AU35" s="33">
        <f>IF(D6L228C5=0,0,D6L228C18/D6L228C5)</f>
        <v>0.10155764931822162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0.4879797570427104</v>
      </c>
      <c r="AZ35" s="16" t="s">
        <v>29072</v>
      </c>
      <c r="BA35" s="33">
        <f>IF(D6L228C5=0,0,D6L228C19/D6L228C5)</f>
        <v>0.39844235068177847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1.2367829325694568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0.61839146628472841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0.3091957331423642</v>
      </c>
      <c r="R36" s="16" t="s">
        <v>29077</v>
      </c>
      <c r="S36" s="15">
        <f>D6L229C5-D6L229C7</f>
        <v>0.3091957331423642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0.29877124926463788</v>
      </c>
      <c r="X36" s="16" t="s">
        <v>29079</v>
      </c>
      <c r="Y36" s="33">
        <f>D6L229C7-D6L229C10</f>
        <v>1.042448387772632E-2</v>
      </c>
      <c r="Z36" s="16" t="s">
        <v>29080</v>
      </c>
      <c r="AA36" s="33">
        <f>CHOOSE(MIN(D6L229C9,RUN_YEARS),B7L802C7,B7L802C16,B7L802C25,B7L802C34,B7L802C43)</f>
        <v>12138</v>
      </c>
      <c r="AB36" s="16" t="s">
        <v>29081</v>
      </c>
      <c r="AC36" s="33">
        <f>IF(D6L229C12=0,0,D6L229C10/D6L229C12)</f>
        <v>2.4614536930683629E-5</v>
      </c>
      <c r="AD36" s="16" t="s">
        <v>29082</v>
      </c>
      <c r="AE36" s="33">
        <f>IF(D6L229C5=0,0,D6L229C10/D6L229C5)</f>
        <v>0.48314258128373566</v>
      </c>
      <c r="AF36" s="16" t="s">
        <v>29083</v>
      </c>
      <c r="AG36" s="33">
        <f>CHOOSE(MIN(D6L229C9,RUN_YEARS),B7L802C5,B7L802C14,B7L802C23,B7L802C32,B7L802C41)</f>
        <v>162.88817000049207</v>
      </c>
      <c r="AH36" s="16" t="s">
        <v>29084</v>
      </c>
      <c r="AI36" s="33">
        <f>IF(D6L229C15=0,0,D6L229C11/D6L229C15)</f>
        <v>6.3997796019777428E-5</v>
      </c>
      <c r="AJ36" s="16" t="s">
        <v>29085</v>
      </c>
      <c r="AK36" s="33">
        <f>IF(D6L229C5=0,0,D6L229C11/D6L229C5)</f>
        <v>1.6857418716264325E-2</v>
      </c>
      <c r="AL36" s="16" t="s">
        <v>29086</v>
      </c>
      <c r="AM36" s="33">
        <f>D6L229C8*CHOOSE(MIN(D6L229C9,RUN_YEARS),B7L802C4,B7L802C13,B7L802C22,B7L802C31,B7L802C40)</f>
        <v>5.4741235507615046E-2</v>
      </c>
      <c r="AN36" s="16" t="s">
        <v>29087</v>
      </c>
      <c r="AO36" s="33">
        <f>D6L229C8-D6L229C18</f>
        <v>0.25445449763474914</v>
      </c>
      <c r="AP36" s="16" t="s">
        <v>29088</v>
      </c>
      <c r="AQ36" s="33">
        <f>CHOOSE(MIN(D6L229C9,RUN_YEARS),B7L802C2,B7L802C11,B7L802C20,B7L802C29,B7L802C38)</f>
        <v>15.650630446700902</v>
      </c>
      <c r="AR36" s="16" t="s">
        <v>29089</v>
      </c>
      <c r="AS36" s="33">
        <f>IF(D6L229C20=0,0,D6L229C18/D6L229C20)</f>
        <v>3.4977016225665406E-3</v>
      </c>
      <c r="AT36" s="16" t="s">
        <v>29090</v>
      </c>
      <c r="AU36" s="33">
        <f>IF(D6L229C5=0,0,D6L229C18/D6L229C5)</f>
        <v>8.8521977569480756E-2</v>
      </c>
      <c r="AV36" s="16" t="s">
        <v>29091</v>
      </c>
      <c r="AW36" s="33">
        <f>CHOOSE(MIN(D6L229C9,RUN_YEARS),B7L802C1,B7L802C10,B7L802C19,B7L802C28,B7L802C37)</f>
        <v>72.749057836453119</v>
      </c>
      <c r="AX36" s="16" t="s">
        <v>29092</v>
      </c>
      <c r="AY36" s="33">
        <f>IF(D6L229C23=0,0,D6L229C19/D6L229C23)</f>
        <v>3.4977016225665402E-3</v>
      </c>
      <c r="AZ36" s="16" t="s">
        <v>29093</v>
      </c>
      <c r="BA36" s="33">
        <f>IF(D6L229C5=0,0,D6L229C19/D6L229C5)</f>
        <v>0.41147802243051923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12138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162.88817000049207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15.650630446700902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72.749057836453119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7.0709942156523459E-2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3.5354971078261729E-2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1.7677485539130865E-2</v>
      </c>
      <c r="R38" s="16" t="s">
        <v>29117</v>
      </c>
      <c r="S38" s="15">
        <f>D6L231C5-D6L231C7</f>
        <v>1.7677485539130865E-2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1.7081491987963195E-2</v>
      </c>
      <c r="X38" s="16" t="s">
        <v>29119</v>
      </c>
      <c r="Y38" s="33">
        <f>D6L231C7-D6L231C10</f>
        <v>5.9599355116767005E-4</v>
      </c>
      <c r="Z38" s="16" t="s">
        <v>29120</v>
      </c>
      <c r="AA38" s="33">
        <f>CHOOSE(MIN(D6L231C9,RUN_YEARS),B7L802C7,B7L802C16,B7L802C25,B7L802C34,B7L802C43)</f>
        <v>12138</v>
      </c>
      <c r="AB38" s="16" t="s">
        <v>29121</v>
      </c>
      <c r="AC38" s="33">
        <f>IF(D6L231C12=0,0,D6L231C10/D6L231C12)</f>
        <v>1.4072740144968854E-6</v>
      </c>
      <c r="AD38" s="16" t="s">
        <v>29122</v>
      </c>
      <c r="AE38" s="33">
        <f>IF(D6L231C5=0,0,D6L231C10/D6L231C5)</f>
        <v>0.48314258128373577</v>
      </c>
      <c r="AF38" s="16" t="s">
        <v>29123</v>
      </c>
      <c r="AG38" s="33">
        <f>CHOOSE(MIN(D6L231C9,RUN_YEARS),B7L802C5,B7L802C14,B7L802C23,B7L802C32,B7L802C41)</f>
        <v>162.88817000049207</v>
      </c>
      <c r="AH38" s="16" t="s">
        <v>29124</v>
      </c>
      <c r="AI38" s="33">
        <f>IF(D6L231C15=0,0,D6L231C11/D6L231C15)</f>
        <v>3.6589124376918814E-6</v>
      </c>
      <c r="AJ38" s="16" t="s">
        <v>29125</v>
      </c>
      <c r="AK38" s="33">
        <f>IF(D6L231C5=0,0,D6L231C11/D6L231C5)</f>
        <v>1.6857418716264238E-2</v>
      </c>
      <c r="AL38" s="16" t="s">
        <v>29126</v>
      </c>
      <c r="AM38" s="33">
        <f>D6L231C8*CHOOSE(MIN(D6L231C9,RUN_YEARS),B7L802C4,B7L802C13,B7L802C22,B7L802C31,B7L802C40)</f>
        <v>3.1296919567595258E-3</v>
      </c>
      <c r="AN38" s="16" t="s">
        <v>29127</v>
      </c>
      <c r="AO38" s="33">
        <f>D6L231C8-D6L231C18</f>
        <v>1.4547793582371338E-2</v>
      </c>
      <c r="AP38" s="16" t="s">
        <v>29128</v>
      </c>
      <c r="AQ38" s="33">
        <f>CHOOSE(MIN(D6L231C9,RUN_YEARS),B7L802C2,B7L802C11,B7L802C20,B7L802C29,B7L802C38)</f>
        <v>15.650630446700902</v>
      </c>
      <c r="AR38" s="16" t="s">
        <v>29129</v>
      </c>
      <c r="AS38" s="33">
        <f>IF(D6L231C20=0,0,D6L231C18/D6L231C20)</f>
        <v>1.9997226101644064E-4</v>
      </c>
      <c r="AT38" s="16" t="s">
        <v>29130</v>
      </c>
      <c r="AU38" s="33">
        <f>IF(D6L231C5=0,0,D6L231C18/D6L231C5)</f>
        <v>8.8521977569480756E-2</v>
      </c>
      <c r="AV38" s="16" t="s">
        <v>29131</v>
      </c>
      <c r="AW38" s="33">
        <f>CHOOSE(MIN(D6L231C9,RUN_YEARS),B7L802C1,B7L802C10,B7L802C19,B7L802C28,B7L802C37)</f>
        <v>72.749057836453119</v>
      </c>
      <c r="AX38" s="16" t="s">
        <v>29132</v>
      </c>
      <c r="AY38" s="33">
        <f>IF(D6L231C23=0,0,D6L231C19/D6L231C23)</f>
        <v>1.9997226101644061E-4</v>
      </c>
      <c r="AZ38" s="16" t="s">
        <v>29133</v>
      </c>
      <c r="BA38" s="33">
        <f>IF(D6L231C5=0,0,D6L231C19/D6L231C5)</f>
        <v>0.41147802243051923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12138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162.88817000049207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15.650630446700902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72.749057836453119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3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1.2000000000000002</v>
      </c>
      <c r="R40" s="16" t="s">
        <v>29158</v>
      </c>
      <c r="S40" s="15">
        <f>D6L233C5-D6L233C7</f>
        <v>1.7999999999999998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1.1595421950809659</v>
      </c>
      <c r="X40" s="16" t="s">
        <v>29160</v>
      </c>
      <c r="Y40" s="33">
        <f>D6L233C7-D6L233C10</f>
        <v>4.0457804919034279E-2</v>
      </c>
      <c r="Z40" s="16" t="s">
        <v>29161</v>
      </c>
      <c r="AA40" s="33">
        <f>CHOOSE(MIN(D6L233C9,RUN_YEARS),B7L802C7,B7L802C16,B7L802C25,B7L802C34,B7L802C43)</f>
        <v>12138</v>
      </c>
      <c r="AB40" s="16" t="s">
        <v>29162</v>
      </c>
      <c r="AC40" s="33">
        <f>IF(D6L233C12=0,0,D6L233C10/D6L233C12)</f>
        <v>9.552992215199917E-5</v>
      </c>
      <c r="AD40" s="16" t="s">
        <v>29163</v>
      </c>
      <c r="AE40" s="33">
        <f>IF(D6L233C5=0,0,D6L233C10/D6L233C5)</f>
        <v>0.38651406502698865</v>
      </c>
      <c r="AF40" s="16" t="s">
        <v>29164</v>
      </c>
      <c r="AG40" s="33">
        <f>CHOOSE(MIN(D6L233C9,RUN_YEARS),B7L802C5,B7L802C14,B7L802C23,B7L802C32,B7L802C41)</f>
        <v>162.88817000049207</v>
      </c>
      <c r="AH40" s="16" t="s">
        <v>29165</v>
      </c>
      <c r="AI40" s="33">
        <f>IF(D6L233C15=0,0,D6L233C11/D6L233C15)</f>
        <v>2.4837779759519712E-4</v>
      </c>
      <c r="AJ40" s="16" t="s">
        <v>29166</v>
      </c>
      <c r="AK40" s="33">
        <f>IF(D6L233C5=0,0,D6L233C11/D6L233C5)</f>
        <v>1.3485934973011426E-2</v>
      </c>
      <c r="AL40" s="16" t="s">
        <v>29167</v>
      </c>
      <c r="AM40" s="33">
        <f>D6L233C8*CHOOSE(MIN(D6L233C9,RUN_YEARS),B7L802C4,B7L802C13,B7L802C22,B7L802C31,B7L802C40)</f>
        <v>0.3186791192501307</v>
      </c>
      <c r="AN40" s="16" t="s">
        <v>29168</v>
      </c>
      <c r="AO40" s="33">
        <f>D6L233C8-D6L233C18</f>
        <v>1.4813208807498692</v>
      </c>
      <c r="AP40" s="16" t="s">
        <v>29169</v>
      </c>
      <c r="AQ40" s="33">
        <f>CHOOSE(MIN(D6L233C9,RUN_YEARS),B7L802C2,B7L802C11,B7L802C20,B7L802C29,B7L802C38)</f>
        <v>15.650630446700902</v>
      </c>
      <c r="AR40" s="16" t="s">
        <v>29170</v>
      </c>
      <c r="AS40" s="33">
        <f>IF(D6L233C20=0,0,D6L233C18/D6L233C20)</f>
        <v>2.0362062751108353E-2</v>
      </c>
      <c r="AT40" s="16" t="s">
        <v>29171</v>
      </c>
      <c r="AU40" s="33">
        <f>IF(D6L233C5=0,0,D6L233C18/D6L233C5)</f>
        <v>0.1062263730833769</v>
      </c>
      <c r="AV40" s="16" t="s">
        <v>29172</v>
      </c>
      <c r="AW40" s="33">
        <f>CHOOSE(MIN(D6L233C9,RUN_YEARS),B7L802C1,B7L802C10,B7L802C19,B7L802C28,B7L802C37)</f>
        <v>72.749057836453119</v>
      </c>
      <c r="AX40" s="16" t="s">
        <v>29173</v>
      </c>
      <c r="AY40" s="33">
        <f>IF(D6L233C23=0,0,D6L233C19/D6L233C23)</f>
        <v>2.0362062751108353E-2</v>
      </c>
      <c r="AZ40" s="16" t="s">
        <v>29174</v>
      </c>
      <c r="BA40" s="33">
        <f>IF(D6L233C5=0,0,D6L233C19/D6L233C5)</f>
        <v>0.49377362691662308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12138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162.88817000049207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0.17704395513896151</v>
      </c>
      <c r="AN41" s="16" t="s">
        <v>29187</v>
      </c>
      <c r="AO41" s="33">
        <f>D6L234C8-D6L234C18</f>
        <v>0.82295604486103846</v>
      </c>
      <c r="AP41" s="16" t="s">
        <v>29188</v>
      </c>
      <c r="AQ41" s="33">
        <f>CHOOSE(MIN(D6L234C9,RUN_YEARS),B7L802C2,B7L802C11,B7L802C20,B7L802C29,B7L802C38)</f>
        <v>15.650630446700902</v>
      </c>
      <c r="AR41" s="16" t="s">
        <v>29189</v>
      </c>
      <c r="AS41" s="33">
        <f>IF(D6L234C20=0,0,D6L234C18/D6L234C20)</f>
        <v>1.1312257083949085E-2</v>
      </c>
      <c r="AT41" s="16" t="s">
        <v>29190</v>
      </c>
      <c r="AU41" s="33">
        <f>IF(D6L234C5=0,0,D6L234C18/D6L234C5)</f>
        <v>0.17704395513896151</v>
      </c>
      <c r="AV41" s="16" t="s">
        <v>29191</v>
      </c>
      <c r="AW41" s="33">
        <f>CHOOSE(MIN(D6L234C9,RUN_YEARS),B7L802C1,B7L802C10,B7L802C19,B7L802C28,B7L802C37)</f>
        <v>72.749057836453119</v>
      </c>
      <c r="AX41" s="16" t="s">
        <v>29192</v>
      </c>
      <c r="AY41" s="33">
        <f>IF(D6L234C23=0,0,D6L234C19/D6L234C23)</f>
        <v>1.1312257083949085E-2</v>
      </c>
      <c r="AZ41" s="16" t="s">
        <v>29193</v>
      </c>
      <c r="BA41" s="33">
        <f>IF(D6L234C5=0,0,D6L234C19/D6L234C5)</f>
        <v>0.82295604486103846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752.05428315098027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752.05428315098027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752.05428315098027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726.69889525410815</v>
      </c>
      <c r="X42" s="16" t="s">
        <v>29200</v>
      </c>
      <c r="Y42" s="33">
        <f>D6L235C7-D6L235C10</f>
        <v>25.355387896872116</v>
      </c>
      <c r="Z42" s="16" t="s">
        <v>29201</v>
      </c>
      <c r="AA42" s="33">
        <f>CHOOSE(MIN(D6L235C9,RUN_YEARS),B7L802C7,B7L802C16,B7L802C25,B7L802C34,B7L802C43)</f>
        <v>12138</v>
      </c>
      <c r="AB42" s="16" t="s">
        <v>29202</v>
      </c>
      <c r="AC42" s="33">
        <f>IF(D6L235C12=0,0,D6L235C10/D6L235C12)</f>
        <v>5.9869739269575561E-2</v>
      </c>
      <c r="AD42" s="16" t="s">
        <v>29203</v>
      </c>
      <c r="AE42" s="33">
        <f>IF(D6L235C5=0,0,D6L235C10/D6L235C5)</f>
        <v>0.96628516256747143</v>
      </c>
      <c r="AF42" s="16" t="s">
        <v>29204</v>
      </c>
      <c r="AG42" s="33">
        <f>CHOOSE(MIN(D6L235C9,RUN_YEARS),B7L802C5,B7L802C14,B7L802C23,B7L802C32,B7L802C41)</f>
        <v>162.88817000049207</v>
      </c>
      <c r="AH42" s="16" t="s">
        <v>29205</v>
      </c>
      <c r="AI42" s="33">
        <f>IF(D6L235C15=0,0,D6L235C11/D6L235C15)</f>
        <v>0.15566132210089609</v>
      </c>
      <c r="AJ42" s="16" t="s">
        <v>29206</v>
      </c>
      <c r="AK42" s="33">
        <f>IF(D6L235C5=0,0,D6L235C11/D6L235C5)</f>
        <v>3.371483743252858E-2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15.650630446700902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72.749057836453119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2662.1921565796665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2662.1921565796665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2662.1921565796665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12138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162.88817000049207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471.32502874078568</v>
      </c>
      <c r="AN43" s="16" t="s">
        <v>29228</v>
      </c>
      <c r="AO43" s="33">
        <f>D6L236C8-D6L236C18</f>
        <v>2190.8671278388811</v>
      </c>
      <c r="AP43" s="16" t="s">
        <v>29229</v>
      </c>
      <c r="AQ43" s="33">
        <f>CHOOSE(MIN(D6L236C9,RUN_YEARS),B7L802C2,B7L802C11,B7L802C20,B7L802C29,B7L802C38)</f>
        <v>15.650630446700902</v>
      </c>
      <c r="AR43" s="16" t="s">
        <v>29230</v>
      </c>
      <c r="AS43" s="33">
        <f>IF(D6L236C20=0,0,D6L236C18/D6L236C20)</f>
        <v>30.115402082102026</v>
      </c>
      <c r="AT43" s="16" t="s">
        <v>29231</v>
      </c>
      <c r="AU43" s="33">
        <f>IF(D6L236C5=0,0,D6L236C18/D6L236C5)</f>
        <v>0.17704395513896151</v>
      </c>
      <c r="AV43" s="16" t="s">
        <v>29232</v>
      </c>
      <c r="AW43" s="33">
        <f>CHOOSE(MIN(D6L236C9,RUN_YEARS),B7L802C1,B7L802C10,B7L802C19,B7L802C28,B7L802C37)</f>
        <v>72.749057836453119</v>
      </c>
      <c r="AX43" s="16" t="s">
        <v>29233</v>
      </c>
      <c r="AY43" s="33">
        <f>IF(D6L236C23=0,0,D6L236C19/D6L236C23)</f>
        <v>30.115402082102026</v>
      </c>
      <c r="AZ43" s="16" t="s">
        <v>29234</v>
      </c>
      <c r="BA43" s="33">
        <f>IF(D6L236C5=0,0,D6L236C19/D6L236C5)</f>
        <v>0.82295604486103857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3419.5539326053727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3418.9001861680099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753.58115636966181</v>
      </c>
      <c r="R44" s="16" t="s">
        <v>29238</v>
      </c>
      <c r="S44" s="15">
        <f>SUM(D6L229C8:D6L236C8)</f>
        <v>2665.3190297983479</v>
      </c>
      <c r="U44" s="21" t="str">
        <f>NULL_VALUE</f>
        <v>n/a</v>
      </c>
      <c r="V44" s="16" t="s">
        <v>29239</v>
      </c>
      <c r="W44" s="33">
        <f>SUM(D6L229C10:D6L236C10)</f>
        <v>728.17429019044175</v>
      </c>
      <c r="X44" s="16" t="s">
        <v>29240</v>
      </c>
      <c r="Y44" s="33">
        <f>SUM(D6L229C11:D6L236C11)</f>
        <v>25.406866179220046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5.9991291002672739E-2</v>
      </c>
      <c r="AD44" s="16" t="s">
        <v>29242</v>
      </c>
      <c r="AE44" s="33">
        <f>IF(D6L237C5=0,0,D6L237C10/D6L237C5)</f>
        <v>0.21298495145791255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0.15597735660694875</v>
      </c>
      <c r="AJ44" s="16" t="s">
        <v>29244</v>
      </c>
      <c r="AK44" s="33">
        <f>IF(D6L237C5=0,0,D6L237C11/D6L237C5)</f>
        <v>7.4312980185878745E-3</v>
      </c>
      <c r="AL44" s="16" t="s">
        <v>29245</v>
      </c>
      <c r="AM44" s="33">
        <f>SUM(D6L229C18:D6L236C18)</f>
        <v>471.87862274263915</v>
      </c>
      <c r="AN44" s="16" t="s">
        <v>29246</v>
      </c>
      <c r="AO44" s="33">
        <f>SUM(D6L229C19:D6L236C19)</f>
        <v>2193.4404070557089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30.150774075820667</v>
      </c>
      <c r="AT44" s="16" t="s">
        <v>29248</v>
      </c>
      <c r="AU44" s="33">
        <f>IF(D6L237C5=0,0,D6L237C18/D6L237C5)</f>
        <v>0.13802059055474583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30.150774075820667</v>
      </c>
      <c r="AZ44" s="16" t="s">
        <v>29250</v>
      </c>
      <c r="BA44" s="33">
        <f>IF(D6L237C5=0,0,D6L237C19/D6L237C5)</f>
        <v>0.64156315996875379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2.0516627372431988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1.0258313686215994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0.5129156843107997</v>
      </c>
      <c r="R45" s="16" t="s">
        <v>29255</v>
      </c>
      <c r="S45" s="15">
        <f>D6L238C5-D6L238C7</f>
        <v>0.5129156843107997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0.49562281539766695</v>
      </c>
      <c r="X45" s="16" t="s">
        <v>29257</v>
      </c>
      <c r="Y45" s="33">
        <f>D6L238C7-D6L238C10</f>
        <v>1.7292868913132753E-2</v>
      </c>
      <c r="Z45" s="16" t="s">
        <v>29258</v>
      </c>
      <c r="AA45" s="33">
        <f>CHOOSE(MIN(D6L238C9,RUN_YEARS),B7L802C7,B7L802C16,B7L802C25,B7L802C34,B7L802C43)</f>
        <v>12138</v>
      </c>
      <c r="AB45" s="16" t="s">
        <v>29259</v>
      </c>
      <c r="AC45" s="33">
        <f>IF(D6L238C12=0,0,D6L238C10/D6L238C12)</f>
        <v>4.0832329493958388E-5</v>
      </c>
      <c r="AD45" s="16" t="s">
        <v>29260</v>
      </c>
      <c r="AE45" s="33">
        <f>IF(D6L238C5=0,0,D6L238C10/D6L238C5)</f>
        <v>0.48314258128373572</v>
      </c>
      <c r="AF45" s="16" t="s">
        <v>29261</v>
      </c>
      <c r="AG45" s="33">
        <f>CHOOSE(MIN(D6L238C9,RUN_YEARS),B7L802C5,B7L802C14,B7L802C23,B7L802C32,B7L802C41)</f>
        <v>162.88817000049207</v>
      </c>
      <c r="AH45" s="16" t="s">
        <v>29262</v>
      </c>
      <c r="AI45" s="33">
        <f>IF(D6L238C15=0,0,D6L238C11/D6L238C15)</f>
        <v>1.0616405668429152E-4</v>
      </c>
      <c r="AJ45" s="16" t="s">
        <v>29263</v>
      </c>
      <c r="AK45" s="33">
        <f>IF(D6L238C5=0,0,D6L238C11/D6L238C5)</f>
        <v>1.685741871626428E-2</v>
      </c>
      <c r="AL45" s="16" t="s">
        <v>29264</v>
      </c>
      <c r="AM45" s="33">
        <f>D6L238C8*CHOOSE(MIN(D6L238C9,RUN_YEARS),B7L802C4,B7L802C13,B7L802C22,B7L802C31,B7L802C40)</f>
        <v>9.0808621403190973E-2</v>
      </c>
      <c r="AN45" s="16" t="s">
        <v>29265</v>
      </c>
      <c r="AO45" s="33">
        <f>D6L238C8-D6L238C18</f>
        <v>0.42210706290760874</v>
      </c>
      <c r="AP45" s="16" t="s">
        <v>29266</v>
      </c>
      <c r="AQ45" s="33">
        <f>CHOOSE(MIN(D6L238C9,RUN_YEARS),B7L802C2,B7L802C11,B7L802C20,B7L802C29,B7L802C38)</f>
        <v>15.650630446700902</v>
      </c>
      <c r="AR45" s="16" t="s">
        <v>29267</v>
      </c>
      <c r="AS45" s="33">
        <f>IF(D6L238C20=0,0,D6L238C18/D6L238C20)</f>
        <v>5.8022340833134367E-3</v>
      </c>
      <c r="AT45" s="16" t="s">
        <v>29268</v>
      </c>
      <c r="AU45" s="33">
        <f>IF(D6L238C5=0,0,D6L238C18/D6L238C5)</f>
        <v>8.8521977569480756E-2</v>
      </c>
      <c r="AV45" s="16" t="s">
        <v>29269</v>
      </c>
      <c r="AW45" s="33">
        <f>CHOOSE(MIN(D6L238C9,RUN_YEARS),B7L802C1,B7L802C10,B7L802C19,B7L802C28,B7L802C37)</f>
        <v>72.749057836453119</v>
      </c>
      <c r="AX45" s="16" t="s">
        <v>29270</v>
      </c>
      <c r="AY45" s="33">
        <f>IF(D6L238C23=0,0,D6L238C19/D6L238C23)</f>
        <v>5.8022340833134367E-3</v>
      </c>
      <c r="AZ45" s="16" t="s">
        <v>29271</v>
      </c>
      <c r="BA45" s="33">
        <f>IF(D6L238C5=0,0,D6L238C19/D6L238C5)</f>
        <v>0.41147802243051923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13.567537540274747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13.567537540274747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5.4270150161098991</v>
      </c>
      <c r="R46" s="16" t="s">
        <v>29275</v>
      </c>
      <c r="S46" s="15">
        <f>D6L239C5-D6L239C7</f>
        <v>8.1405225241648473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5.2440440870978628</v>
      </c>
      <c r="X46" s="16" t="s">
        <v>29277</v>
      </c>
      <c r="Y46" s="33">
        <f>D6L239C7-D6L239C10</f>
        <v>0.18297092901203627</v>
      </c>
      <c r="Z46" s="16" t="s">
        <v>29278</v>
      </c>
      <c r="AA46" s="33">
        <f>CHOOSE(MIN(D6L239C9,RUN_YEARS),B7L802C7,B7L802C16,B7L802C25,B7L802C34,B7L802C43)</f>
        <v>12138</v>
      </c>
      <c r="AB46" s="16" t="s">
        <v>29279</v>
      </c>
      <c r="AC46" s="33">
        <f>IF(D6L239C12=0,0,D6L239C10/D6L239C12)</f>
        <v>4.3203526833892426E-4</v>
      </c>
      <c r="AD46" s="16" t="s">
        <v>29280</v>
      </c>
      <c r="AE46" s="33">
        <f>IF(D6L239C5=0,0,D6L239C10/D6L239C5)</f>
        <v>0.3865140650269886</v>
      </c>
      <c r="AF46" s="16" t="s">
        <v>29281</v>
      </c>
      <c r="AG46" s="33">
        <f>CHOOSE(MIN(D6L239C9,RUN_YEARS),B7L802C5,B7L802C14,B7L802C23,B7L802C32,B7L802C41)</f>
        <v>162.88817000049207</v>
      </c>
      <c r="AH46" s="16" t="s">
        <v>29282</v>
      </c>
      <c r="AI46" s="33">
        <f>IF(D6L239C15=0,0,D6L239C11/D6L239C15)</f>
        <v>1.1232916976811978E-3</v>
      </c>
      <c r="AJ46" s="16" t="s">
        <v>29283</v>
      </c>
      <c r="AK46" s="33">
        <f>IF(D6L239C5=0,0,D6L239C11/D6L239C5)</f>
        <v>1.3485934973011399E-2</v>
      </c>
      <c r="AL46" s="16" t="s">
        <v>29284</v>
      </c>
      <c r="AM46" s="33">
        <f>D6L239C8*CHOOSE(MIN(D6L239C9,RUN_YEARS),B7L802C4,B7L802C13,B7L802C22,B7L802C31,B7L802C40)</f>
        <v>1.4412303045759469</v>
      </c>
      <c r="AN46" s="16" t="s">
        <v>29285</v>
      </c>
      <c r="AO46" s="33">
        <f>D6L239C8-D6L239C18</f>
        <v>6.6992922195889006</v>
      </c>
      <c r="AP46" s="16" t="s">
        <v>29286</v>
      </c>
      <c r="AQ46" s="33">
        <f>CHOOSE(MIN(D6L239C9,RUN_YEARS),B7L802C2,B7L802C11,B7L802C20,B7L802C29,B7L802C38)</f>
        <v>15.650630446700902</v>
      </c>
      <c r="AR46" s="16" t="s">
        <v>29287</v>
      </c>
      <c r="AS46" s="33">
        <f>IF(D6L239C20=0,0,D6L239C18/D6L239C20)</f>
        <v>9.2087683591030881E-2</v>
      </c>
      <c r="AT46" s="16" t="s">
        <v>29288</v>
      </c>
      <c r="AU46" s="33">
        <f>IF(D6L239C5=0,0,D6L239C18/D6L239C5)</f>
        <v>0.10622637308337689</v>
      </c>
      <c r="AV46" s="16" t="s">
        <v>29289</v>
      </c>
      <c r="AW46" s="33">
        <f>CHOOSE(MIN(D6L239C9,RUN_YEARS),B7L802C1,B7L802C10,B7L802C19,B7L802C28,B7L802C37)</f>
        <v>72.749057836453119</v>
      </c>
      <c r="AX46" s="16" t="s">
        <v>29290</v>
      </c>
      <c r="AY46" s="33">
        <f>IF(D6L239C23=0,0,D6L239C19/D6L239C23)</f>
        <v>9.2087683591030881E-2</v>
      </c>
      <c r="AZ46" s="16" t="s">
        <v>29291</v>
      </c>
      <c r="BA46" s="33">
        <f>IF(D6L239C5=0,0,D6L239C19/D6L239C5)</f>
        <v>0.49377362691662302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15.619200277517946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14.593368908896347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5.9399307004206987</v>
      </c>
      <c r="R47" s="16" t="s">
        <v>29295</v>
      </c>
      <c r="S47" s="15">
        <f>SUM(D6L238C8:D6L239C8)</f>
        <v>8.6534382084756469</v>
      </c>
      <c r="U47" s="21" t="str">
        <f>NULL_VALUE</f>
        <v>n/a</v>
      </c>
      <c r="V47" s="16" t="s">
        <v>29296</v>
      </c>
      <c r="W47" s="33">
        <f>SUM(D6L238C10:D6L239C10)</f>
        <v>5.7396669024955296</v>
      </c>
      <c r="X47" s="16" t="s">
        <v>29297</v>
      </c>
      <c r="Y47" s="33">
        <f>SUM(D6L238C11:D6L239C11)</f>
        <v>0.20026379792516902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4.7286759783288267E-4</v>
      </c>
      <c r="AD47" s="16" t="s">
        <v>29299</v>
      </c>
      <c r="AE47" s="33">
        <f>IF(D6L240C5=0,0,D6L240C10/D6L240C5)</f>
        <v>0.39330650368171932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1.2294557543654893E-3</v>
      </c>
      <c r="AJ47" s="16" t="s">
        <v>29301</v>
      </c>
      <c r="AK47" s="33">
        <f>IF(D6L240C5=0,0,D6L240C11/D6L240C5)</f>
        <v>1.3722931228243333E-2</v>
      </c>
      <c r="AL47" s="16" t="s">
        <v>29302</v>
      </c>
      <c r="AM47" s="33">
        <f>SUM(D6L238C18:D6L239C18)</f>
        <v>1.5320389259791378</v>
      </c>
      <c r="AN47" s="16" t="s">
        <v>29303</v>
      </c>
      <c r="AO47" s="33">
        <f>SUM(D6L238C19:D6L239C19)</f>
        <v>7.1213992824965091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9.7889917674344323E-2</v>
      </c>
      <c r="AT47" s="16" t="s">
        <v>29305</v>
      </c>
      <c r="AU47" s="33">
        <f>IF(D6L240C5=0,0,D6L240C18/D6L240C5)</f>
        <v>0.10498185412452521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9.7889917674344323E-2</v>
      </c>
      <c r="AZ47" s="16" t="s">
        <v>29307</v>
      </c>
      <c r="BA47" s="33">
        <f>IF(D6L240C5=0,0,D6L240C19/D6L240C5)</f>
        <v>0.48798871096551205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3574.5292815148018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3522.6675049421392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804.10806200269894</v>
      </c>
      <c r="R48" s="16" t="s">
        <v>29312</v>
      </c>
      <c r="S48" s="15">
        <f>SUM(D6L228C8,D6L237C8,D6L240C8)</f>
        <v>2718.5594429394396</v>
      </c>
      <c r="U48" s="21" t="str">
        <f>NULL_VALUE</f>
        <v>n/a</v>
      </c>
      <c r="V48" s="16" t="s">
        <v>29313</v>
      </c>
      <c r="W48" s="33">
        <f>SUM(D6L228C10,D6L237C10,D6L240C10)</f>
        <v>776.96433862542608</v>
      </c>
      <c r="X48" s="16" t="s">
        <v>29314</v>
      </c>
      <c r="Y48" s="33">
        <f>SUM(D6L228C11,D6L237C11,D6L240C11)</f>
        <v>27.143723377272764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6.4097734197920433E-2</v>
      </c>
      <c r="AD48" s="16" t="s">
        <v>29316</v>
      </c>
      <c r="AE48" s="33">
        <f>IF(D6L241C5=0,0,D6L241C10/D6L241C5)</f>
        <v>0.22056136082539188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0.16665410891459276</v>
      </c>
      <c r="AJ48" s="16" t="s">
        <v>29318</v>
      </c>
      <c r="AK48" s="33">
        <f>IF(D6L241C5=0,0,D6L241C11/D6L241C5)</f>
        <v>7.7054457564307097E-3</v>
      </c>
      <c r="AL48" s="16" t="s">
        <v>29319</v>
      </c>
      <c r="AM48" s="33">
        <f>SUM(D6L228C18,D6L237C18,D6L240C18)</f>
        <v>482.46695839735224</v>
      </c>
      <c r="AN48" s="16" t="s">
        <v>29320</v>
      </c>
      <c r="AO48" s="33">
        <f>SUM(D6L228C19,D6L237C19,D6L240C19)</f>
        <v>2236.0924845420877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30.73664375053772</v>
      </c>
      <c r="AT48" s="16" t="s">
        <v>29322</v>
      </c>
      <c r="AU48" s="33">
        <f>IF(D6L241C5=0,0,D6L241C18/D6L241C5)</f>
        <v>0.13696068610519541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30.73664375053772</v>
      </c>
      <c r="AZ48" s="16" t="s">
        <v>29324</v>
      </c>
      <c r="BA48" s="33">
        <f>IF(D6L241C5=0,0,D6L241C19/D6L241C5)</f>
        <v>0.63477250731298185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1C334-CC48-452D-9017-01FF9B4C8F7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13676.428121333332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11761.728184346666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5880.8640921733331</v>
      </c>
      <c r="R8" s="16" t="s">
        <v>29335</v>
      </c>
      <c r="S8" s="15">
        <f>D6L301C5-D6L301C7</f>
        <v>5880.8640921733331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5652.8396634075607</v>
      </c>
      <c r="X8" s="16" t="s">
        <v>29337</v>
      </c>
      <c r="Y8" s="33">
        <f>D6L301C7-D6L301C10</f>
        <v>228.02442876577243</v>
      </c>
      <c r="Z8" s="16" t="s">
        <v>29338</v>
      </c>
      <c r="AA8" s="33">
        <f>CHOOSE(MIN(D6L301C9,RUN_YEARS),B7L803C7,B7L803C16,B7L803C25,B7L803C34,B7L803C43)</f>
        <v>248017</v>
      </c>
      <c r="AB8" s="16" t="s">
        <v>29339</v>
      </c>
      <c r="AC8" s="33">
        <f>IF(D6L301C12=0,0,D6L301C10/D6L301C12)</f>
        <v>2.2792145955348064E-2</v>
      </c>
      <c r="AD8" s="16" t="s">
        <v>29340</v>
      </c>
      <c r="AE8" s="33">
        <f>IF(D6L301C5=0,0,D6L301C10/D6L301C5)</f>
        <v>0.48061301662546124</v>
      </c>
      <c r="AF8" s="16" t="s">
        <v>29341</v>
      </c>
      <c r="AG8" s="33">
        <f>CHOOSE(MIN(D6L301C9,RUN_YEARS),B7L803C5,B7L803C14,B7L803C23,B7L803C32,B7L803C41)</f>
        <v>3847.8914422216681</v>
      </c>
      <c r="AH8" s="16" t="s">
        <v>29342</v>
      </c>
      <c r="AI8" s="33">
        <f>IF(D6L301C15=0,0,D6L301C11/D6L301C15)</f>
        <v>5.9259579483904909E-2</v>
      </c>
      <c r="AJ8" s="16" t="s">
        <v>29343</v>
      </c>
      <c r="AK8" s="33">
        <f>IF(D6L301C5=0,0,D6L301C11/D6L301C5)</f>
        <v>1.938698337453873E-2</v>
      </c>
      <c r="AL8" s="16" t="s">
        <v>29344</v>
      </c>
      <c r="AM8" s="33">
        <f>D6L301C8*CHOOSE(MIN(D6L301C9,RUN_YEARS),B7L803C4,B7L803C13,B7L803C22,B7L803C31,B7L803C40)</f>
        <v>1098.3720152533747</v>
      </c>
      <c r="AN8" s="16" t="s">
        <v>29345</v>
      </c>
      <c r="AO8" s="33">
        <f>D6L301C8-D6L301C18</f>
        <v>4782.492076919958</v>
      </c>
      <c r="AP8" s="16" t="s">
        <v>29346</v>
      </c>
      <c r="AQ8" s="33">
        <f>CHOOSE(MIN(D6L301C9,RUN_YEARS),B7L803C2,B7L803C11,B7L803C20,B7L803C29,B7L803C38)</f>
        <v>392.32264689013959</v>
      </c>
      <c r="AR8" s="16" t="s">
        <v>29347</v>
      </c>
      <c r="AS8" s="33">
        <f>IF(D6L301C20=0,0,D6L301C18/D6L301C20)</f>
        <v>2.7996650816870816</v>
      </c>
      <c r="AT8" s="16" t="s">
        <v>29348</v>
      </c>
      <c r="AU8" s="33">
        <f>IF(D6L301C5=0,0,D6L301C18/D6L301C5)</f>
        <v>9.3385257509620512E-2</v>
      </c>
      <c r="AV8" s="16" t="s">
        <v>29349</v>
      </c>
      <c r="AW8" s="33">
        <f>CHOOSE(MIN(D6L301C9,RUN_YEARS),B7L803C1,B7L803C10,B7L803C19,B7L803C28,B7L803C37)</f>
        <v>1708.2372131590912</v>
      </c>
      <c r="AX8" s="16" t="s">
        <v>29350</v>
      </c>
      <c r="AY8" s="33">
        <f>IF(D6L301C23=0,0,D6L301C19/D6L301C23)</f>
        <v>2.7996650816870807</v>
      </c>
      <c r="AZ8" s="16" t="s">
        <v>29351</v>
      </c>
      <c r="BA8" s="33">
        <f>IF(D6L301C5=0,0,D6L301C19/D6L301C5)</f>
        <v>0.40661474249037943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32.689657258056563</v>
      </c>
      <c r="J9" s="16" t="s">
        <v>29372</v>
      </c>
      <c r="K9" s="21">
        <f>IF(FLOW_THRU_100PCT="Y",1,INDEX(VariabilityMatrix,D6L302C1,D6L302C9))</f>
        <v>0.50677518454462678</v>
      </c>
      <c r="L9" s="16" t="s">
        <v>29352</v>
      </c>
      <c r="M9" s="15">
        <f>IF(D6L302C2&lt;&gt;0,D6L302C2*D6L302C4,D6L302C3*D6L302C4)</f>
        <v>16.566307089652213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8.2831535448261064</v>
      </c>
      <c r="R9" s="16" t="s">
        <v>29354</v>
      </c>
      <c r="S9" s="15">
        <f>D6L302C5-D6L302C7</f>
        <v>8.2831535448261064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7.9483085381336478</v>
      </c>
      <c r="X9" s="16" t="s">
        <v>29356</v>
      </c>
      <c r="Y9" s="33">
        <f>D6L302C7-D6L302C10</f>
        <v>0.33484500669245865</v>
      </c>
      <c r="Z9" s="16" t="s">
        <v>29357</v>
      </c>
      <c r="AA9" s="33">
        <f>CHOOSE(MIN(D6L302C9,RUN_YEARS),B7L803C7,B7L803C16,B7L803C25,B7L803C34,B7L803C43)</f>
        <v>258804.8</v>
      </c>
      <c r="AB9" s="16" t="s">
        <v>29358</v>
      </c>
      <c r="AC9" s="33">
        <f>IF(D6L302C12=0,0,D6L302C10/D6L302C12)</f>
        <v>3.0711596300121359E-5</v>
      </c>
      <c r="AD9" s="16" t="s">
        <v>29359</v>
      </c>
      <c r="AE9" s="33">
        <f>IF(D6L302C5=0,0,D6L302C10/D6L302C5)</f>
        <v>0.47978758905769575</v>
      </c>
      <c r="AF9" s="16" t="s">
        <v>29360</v>
      </c>
      <c r="AG9" s="33">
        <f>CHOOSE(MIN(D6L302C9,RUN_YEARS),B7L803C5,B7L803C14,B7L803C23,B7L803C32,B7L803C41)</f>
        <v>4193.4173586103097</v>
      </c>
      <c r="AH9" s="16" t="s">
        <v>29361</v>
      </c>
      <c r="AI9" s="33">
        <f>IF(D6L302C15=0,0,D6L302C11/D6L302C15)</f>
        <v>7.9850150380315503E-5</v>
      </c>
      <c r="AJ9" s="16" t="s">
        <v>29362</v>
      </c>
      <c r="AK9" s="33">
        <f>IF(D6L302C5=0,0,D6L302C11/D6L302C5)</f>
        <v>2.0212410942304238E-2</v>
      </c>
      <c r="AL9" s="16" t="s">
        <v>29363</v>
      </c>
      <c r="AM9" s="33">
        <f>D6L302C8*CHOOSE(MIN(D6L302C9,RUN_YEARS),B7L803C4,B7L803C13,B7L803C22,B7L803C31,B7L803C40)</f>
        <v>1.5640520221315173</v>
      </c>
      <c r="AN9" s="16" t="s">
        <v>29364</v>
      </c>
      <c r="AO9" s="33">
        <f>D6L302C8-D6L302C18</f>
        <v>6.7191015226945892</v>
      </c>
      <c r="AP9" s="16" t="s">
        <v>29365</v>
      </c>
      <c r="AQ9" s="33">
        <f>CHOOSE(MIN(D6L302C9,RUN_YEARS),B7L803C2,B7L803C11,B7L803C20,B7L803C29,B7L803C38)</f>
        <v>433.02841745252522</v>
      </c>
      <c r="AR9" s="16" t="s">
        <v>29366</v>
      </c>
      <c r="AS9" s="33">
        <f>IF(D6L302C20=0,0,D6L302C18/D6L302C20)</f>
        <v>3.6118923356871632E-3</v>
      </c>
      <c r="AT9" s="16" t="s">
        <v>29367</v>
      </c>
      <c r="AU9" s="33">
        <f>IF(D6L302C5=0,0,D6L302C18/D6L302C5)</f>
        <v>9.4411627990915889E-2</v>
      </c>
      <c r="AV9" s="16" t="s">
        <v>29368</v>
      </c>
      <c r="AW9" s="33">
        <f>CHOOSE(MIN(D6L302C9,RUN_YEARS),B7L803C1,B7L803C10,B7L803C19,B7L803C28,B7L803C37)</f>
        <v>1860.2718182673291</v>
      </c>
      <c r="AX9" s="16" t="s">
        <v>29369</v>
      </c>
      <c r="AY9" s="33">
        <f>IF(D6L302C23=0,0,D6L302C19/D6L302C23)</f>
        <v>3.6118923356871632E-3</v>
      </c>
      <c r="AZ9" s="16" t="s">
        <v>29370</v>
      </c>
      <c r="BA9" s="33">
        <f>IF(D6L302C5=0,0,D6L302C19/D6L302C5)</f>
        <v>0.4055883720090841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25.755656048912268</v>
      </c>
      <c r="J10" s="16" t="s">
        <v>29393</v>
      </c>
      <c r="K10" s="21">
        <f>IF(FLOW_THRU_100PCT="Y",1,INDEX(VariabilityMatrix,D6L303C1,D6L303C9))</f>
        <v>0.50677518454462678</v>
      </c>
      <c r="L10" s="16" t="s">
        <v>29373</v>
      </c>
      <c r="M10" s="15">
        <f>IF(D6L303C2&lt;&gt;0,D6L303C2*D6L303C4,D6L303C3*D6L303C4)</f>
        <v>13.052327347255448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6.5261636736277238</v>
      </c>
      <c r="R10" s="16" t="s">
        <v>29375</v>
      </c>
      <c r="S10" s="15">
        <f>D6L303C5-D6L303C7</f>
        <v>6.5261636736277238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6.2623446695315206</v>
      </c>
      <c r="X10" s="16" t="s">
        <v>29377</v>
      </c>
      <c r="Y10" s="33">
        <f>D6L303C7-D6L303C10</f>
        <v>0.26381900409620318</v>
      </c>
      <c r="Z10" s="16" t="s">
        <v>29378</v>
      </c>
      <c r="AA10" s="33">
        <f>CHOOSE(MIN(D6L303C9,RUN_YEARS),B7L803C7,B7L803C16,B7L803C25,B7L803C34,B7L803C43)</f>
        <v>258804.8</v>
      </c>
      <c r="AB10" s="16" t="s">
        <v>29379</v>
      </c>
      <c r="AC10" s="33">
        <f>IF(D6L303C12=0,0,D6L303C10/D6L303C12)</f>
        <v>2.4197173582296468E-5</v>
      </c>
      <c r="AD10" s="16" t="s">
        <v>29380</v>
      </c>
      <c r="AE10" s="33">
        <f>IF(D6L303C5=0,0,D6L303C10/D6L303C5)</f>
        <v>0.47978758905769575</v>
      </c>
      <c r="AF10" s="16" t="s">
        <v>29381</v>
      </c>
      <c r="AG10" s="33">
        <f>CHOOSE(MIN(D6L303C9,RUN_YEARS),B7L803C5,B7L803C14,B7L803C23,B7L803C32,B7L803C41)</f>
        <v>4193.4173586103097</v>
      </c>
      <c r="AH10" s="16" t="s">
        <v>29382</v>
      </c>
      <c r="AI10" s="33">
        <f>IF(D6L303C15=0,0,D6L303C11/D6L303C15)</f>
        <v>6.2912651313970879E-5</v>
      </c>
      <c r="AJ10" s="16" t="s">
        <v>29383</v>
      </c>
      <c r="AK10" s="33">
        <f>IF(D6L303C5=0,0,D6L303C11/D6L303C5)</f>
        <v>2.0212410942304262E-2</v>
      </c>
      <c r="AL10" s="16" t="s">
        <v>29384</v>
      </c>
      <c r="AM10" s="33">
        <f>D6L303C8*CHOOSE(MIN(D6L303C9,RUN_YEARS),B7L803C4,B7L803C13,B7L803C22,B7L803C31,B7L803C40)</f>
        <v>1.2322914739247393</v>
      </c>
      <c r="AN10" s="16" t="s">
        <v>29385</v>
      </c>
      <c r="AO10" s="33">
        <f>D6L303C8-D6L303C18</f>
        <v>5.2938721997029843</v>
      </c>
      <c r="AP10" s="16" t="s">
        <v>29386</v>
      </c>
      <c r="AQ10" s="33">
        <f>CHOOSE(MIN(D6L303C9,RUN_YEARS),B7L803C2,B7L803C11,B7L803C20,B7L803C29,B7L803C38)</f>
        <v>433.02841745252522</v>
      </c>
      <c r="AR10" s="16" t="s">
        <v>29387</v>
      </c>
      <c r="AS10" s="33">
        <f>IF(D6L303C20=0,0,D6L303C18/D6L303C20)</f>
        <v>2.8457519743720762E-3</v>
      </c>
      <c r="AT10" s="16" t="s">
        <v>29388</v>
      </c>
      <c r="AU10" s="33">
        <f>IF(D6L303C5=0,0,D6L303C18/D6L303C5)</f>
        <v>9.4411627990915889E-2</v>
      </c>
      <c r="AV10" s="16" t="s">
        <v>29389</v>
      </c>
      <c r="AW10" s="33">
        <f>CHOOSE(MIN(D6L303C9,RUN_YEARS),B7L803C1,B7L803C10,B7L803C19,B7L803C28,B7L803C37)</f>
        <v>1860.2718182673291</v>
      </c>
      <c r="AX10" s="16" t="s">
        <v>29390</v>
      </c>
      <c r="AY10" s="33">
        <f>IF(D6L303C23=0,0,D6L303C19/D6L303C23)</f>
        <v>2.8457519743720766E-3</v>
      </c>
      <c r="AZ10" s="16" t="s">
        <v>29391</v>
      </c>
      <c r="BA10" s="33">
        <f>IF(D6L303C5=0,0,D6L303C19/D6L303C5)</f>
        <v>0.4055883720090841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1.2799773318928531</v>
      </c>
      <c r="J11" s="16" t="s">
        <v>29414</v>
      </c>
      <c r="K11" s="21">
        <f>IF(FLOW_THRU_100PCT="Y",1,INDEX(VariabilityMatrix,D6L304C1,D6L304C9))</f>
        <v>0.49657227976307533</v>
      </c>
      <c r="L11" s="16" t="s">
        <v>29394</v>
      </c>
      <c r="M11" s="15">
        <f>IF(D6L304C2&lt;&gt;0,D6L304C2*D6L304C4,D6L304C3*D6L304C4)</f>
        <v>0.63560126174309262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0.31780063087154631</v>
      </c>
      <c r="R11" s="16" t="s">
        <v>29396</v>
      </c>
      <c r="S11" s="15">
        <f>D6L304C5-D6L304C7</f>
        <v>0.31780063087154631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0.30580868947172701</v>
      </c>
      <c r="X11" s="16" t="s">
        <v>29398</v>
      </c>
      <c r="Y11" s="33">
        <f>D6L304C7-D6L304C10</f>
        <v>1.1991941399819295E-2</v>
      </c>
      <c r="Z11" s="16" t="s">
        <v>29399</v>
      </c>
      <c r="AA11" s="33">
        <f>CHOOSE(MIN(D6L304C9,RUN_YEARS),B7L803C7,B7L803C16,B7L803C25,B7L803C34,B7L803C43)</f>
        <v>232941</v>
      </c>
      <c r="AB11" s="16" t="s">
        <v>29400</v>
      </c>
      <c r="AC11" s="33">
        <f>IF(D6L304C12=0,0,D6L304C10/D6L304C12)</f>
        <v>1.3128160756231278E-6</v>
      </c>
      <c r="AD11" s="16" t="s">
        <v>29401</v>
      </c>
      <c r="AE11" s="33">
        <f>IF(D6L304C5=0,0,D6L304C10/D6L304C5)</f>
        <v>0.48113291756701015</v>
      </c>
      <c r="AF11" s="16" t="s">
        <v>29402</v>
      </c>
      <c r="AG11" s="33">
        <f>CHOOSE(MIN(D6L304C9,RUN_YEARS),B7L803C5,B7L803C14,B7L803C23,B7L803C32,B7L803C41)</f>
        <v>3513.2759564872263</v>
      </c>
      <c r="AH11" s="16" t="s">
        <v>29403</v>
      </c>
      <c r="AI11" s="33">
        <f>IF(D6L304C15=0,0,D6L304C11/D6L304C15)</f>
        <v>3.413321796620133E-6</v>
      </c>
      <c r="AJ11" s="16" t="s">
        <v>29404</v>
      </c>
      <c r="AK11" s="33">
        <f>IF(D6L304C5=0,0,D6L304C11/D6L304C5)</f>
        <v>1.8867082432989863E-2</v>
      </c>
      <c r="AL11" s="16" t="s">
        <v>29405</v>
      </c>
      <c r="AM11" s="33">
        <f>D6L304C8*CHOOSE(MIN(D6L304C9,RUN_YEARS),B7L803C4,B7L803C13,B7L803C22,B7L803C31,B7L803C40)</f>
        <v>5.1516864016073124E-2</v>
      </c>
      <c r="AN11" s="16" t="s">
        <v>29406</v>
      </c>
      <c r="AO11" s="33">
        <f>D6L304C8-D6L304C18</f>
        <v>0.26628376685547317</v>
      </c>
      <c r="AP11" s="16" t="s">
        <v>29407</v>
      </c>
      <c r="AQ11" s="33">
        <f>CHOOSE(MIN(D6L304C9,RUN_YEARS),B7L803C2,B7L803C11,B7L803C20,B7L803C29,B7L803C38)</f>
        <v>300.35207669179067</v>
      </c>
      <c r="AR11" s="16" t="s">
        <v>29408</v>
      </c>
      <c r="AS11" s="33">
        <f>IF(D6L304C20=0,0,D6L304C18/D6L304C20)</f>
        <v>1.7152158421377482E-4</v>
      </c>
      <c r="AT11" s="16" t="s">
        <v>29409</v>
      </c>
      <c r="AU11" s="33">
        <f>IF(D6L304C5=0,0,D6L304C18/D6L304C5)</f>
        <v>8.1052173928654075E-2</v>
      </c>
      <c r="AV11" s="16" t="s">
        <v>29410</v>
      </c>
      <c r="AW11" s="33">
        <f>CHOOSE(MIN(D6L304C9,RUN_YEARS),B7L803C1,B7L803C10,B7L803C19,B7L803C28,B7L803C37)</f>
        <v>1552.4796373358593</v>
      </c>
      <c r="AX11" s="16" t="s">
        <v>29411</v>
      </c>
      <c r="AY11" s="33">
        <f>IF(D6L304C23=0,0,D6L304C19/D6L304C23)</f>
        <v>1.7152158421377482E-4</v>
      </c>
      <c r="AZ11" s="16" t="s">
        <v>29412</v>
      </c>
      <c r="BA11" s="33">
        <f>IF(D6L304C5=0,0,D6L304C19/D6L304C5)</f>
        <v>0.4189478260713459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370.07718820785226</v>
      </c>
      <c r="J12" s="16" t="s">
        <v>29435</v>
      </c>
      <c r="K12" s="21">
        <f>IF(FLOW_THRU_100PCT="Y",1,INDEX(VariabilityMatrix,D6L305C1,D6L305C9))</f>
        <v>0.23371766496990018</v>
      </c>
      <c r="L12" s="16" t="s">
        <v>29415</v>
      </c>
      <c r="M12" s="15">
        <f>IF(D6L305C2&lt;&gt;0,D6L305C2*D6L305C4,D6L305C3*D6L305C4)</f>
        <v>86.493576286565514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43.246788143282757</v>
      </c>
      <c r="R12" s="16" t="s">
        <v>29417</v>
      </c>
      <c r="S12" s="15">
        <f>D6L305C5-D6L305C7</f>
        <v>43.246788143282757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41.498544435509153</v>
      </c>
      <c r="X12" s="16" t="s">
        <v>29419</v>
      </c>
      <c r="Y12" s="33">
        <f>D6L305C7-D6L305C10</f>
        <v>1.7482437077736037</v>
      </c>
      <c r="Z12" s="16" t="s">
        <v>29420</v>
      </c>
      <c r="AA12" s="33">
        <f>CHOOSE(MIN(D6L305C9,RUN_YEARS),B7L803C7,B7L803C16,B7L803C25,B7L803C34,B7L803C43)</f>
        <v>258804.8</v>
      </c>
      <c r="AB12" s="16" t="s">
        <v>29421</v>
      </c>
      <c r="AC12" s="33">
        <f>IF(D6L305C12=0,0,D6L305C10/D6L305C12)</f>
        <v>1.6034688860295154E-4</v>
      </c>
      <c r="AD12" s="16" t="s">
        <v>29422</v>
      </c>
      <c r="AE12" s="33">
        <f>IF(D6L305C5=0,0,D6L305C10/D6L305C5)</f>
        <v>0.47978758905769575</v>
      </c>
      <c r="AF12" s="16" t="s">
        <v>29423</v>
      </c>
      <c r="AG12" s="33">
        <f>CHOOSE(MIN(D6L305C9,RUN_YEARS),B7L803C5,B7L803C14,B7L803C23,B7L803C32,B7L803C41)</f>
        <v>4193.4173586103097</v>
      </c>
      <c r="AH12" s="16" t="s">
        <v>29424</v>
      </c>
      <c r="AI12" s="33">
        <f>IF(D6L305C15=0,0,D6L305C11/D6L305C15)</f>
        <v>4.16901910367674E-4</v>
      </c>
      <c r="AJ12" s="16" t="s">
        <v>29425</v>
      </c>
      <c r="AK12" s="33">
        <f>IF(D6L305C5=0,0,D6L305C11/D6L305C5)</f>
        <v>2.0212410942304245E-2</v>
      </c>
      <c r="AL12" s="16" t="s">
        <v>29426</v>
      </c>
      <c r="AM12" s="33">
        <f>D6L305C8*CHOOSE(MIN(D6L305C9,RUN_YEARS),B7L803C4,B7L803C13,B7L803C22,B7L803C31,B7L803C40)</f>
        <v>8.1659993479711268</v>
      </c>
      <c r="AN12" s="16" t="s">
        <v>29427</v>
      </c>
      <c r="AO12" s="33">
        <f>D6L305C8-D6L305C18</f>
        <v>35.080788795311634</v>
      </c>
      <c r="AP12" s="16" t="s">
        <v>29428</v>
      </c>
      <c r="AQ12" s="33">
        <f>CHOOSE(MIN(D6L305C9,RUN_YEARS),B7L803C2,B7L803C11,B7L803C20,B7L803C29,B7L803C38)</f>
        <v>433.02841745252522</v>
      </c>
      <c r="AR12" s="16" t="s">
        <v>29429</v>
      </c>
      <c r="AS12" s="33">
        <f>IF(D6L305C20=0,0,D6L305C18/D6L305C20)</f>
        <v>1.8857883267825951E-2</v>
      </c>
      <c r="AT12" s="16" t="s">
        <v>29430</v>
      </c>
      <c r="AU12" s="33">
        <f>IF(D6L305C5=0,0,D6L305C18/D6L305C5)</f>
        <v>9.4411627990915875E-2</v>
      </c>
      <c r="AV12" s="16" t="s">
        <v>29431</v>
      </c>
      <c r="AW12" s="33">
        <f>CHOOSE(MIN(D6L305C9,RUN_YEARS),B7L803C1,B7L803C10,B7L803C19,B7L803C28,B7L803C37)</f>
        <v>1860.2718182673291</v>
      </c>
      <c r="AX12" s="16" t="s">
        <v>29432</v>
      </c>
      <c r="AY12" s="33">
        <f>IF(D6L305C23=0,0,D6L305C19/D6L305C23)</f>
        <v>1.8857883267825955E-2</v>
      </c>
      <c r="AZ12" s="16" t="s">
        <v>29433</v>
      </c>
      <c r="BA12" s="33">
        <f>IF(D6L305C5=0,0,D6L305C19/D6L305C5)</f>
        <v>0.40558837200908415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189.69361113887953</v>
      </c>
      <c r="J13" s="16" t="s">
        <v>29456</v>
      </c>
      <c r="K13" s="21">
        <f>IF(FLOW_THRU_100PCT="Y",1,INDEX(VariabilityMatrix,D6L306C1,D6L306C9))</f>
        <v>0.50677518454462678</v>
      </c>
      <c r="L13" s="16" t="s">
        <v>29436</v>
      </c>
      <c r="M13" s="15">
        <f>IF(D6L306C2&lt;&gt;0,D6L306C2*D6L306C4,D6L306C3*D6L306C4)</f>
        <v>96.132014791842352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48.066007395921176</v>
      </c>
      <c r="R13" s="16" t="s">
        <v>29438</v>
      </c>
      <c r="S13" s="15">
        <f>D6L306C5-D6L306C7</f>
        <v>48.066007395921176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46.122947608236785</v>
      </c>
      <c r="X13" s="16" t="s">
        <v>29440</v>
      </c>
      <c r="Y13" s="33">
        <f>D6L306C7-D6L306C10</f>
        <v>1.9430597876843905</v>
      </c>
      <c r="Z13" s="16" t="s">
        <v>29441</v>
      </c>
      <c r="AA13" s="33">
        <f>CHOOSE(MIN(D6L306C9,RUN_YEARS),B7L803C7,B7L803C16,B7L803C25,B7L803C34,B7L803C43)</f>
        <v>258804.8</v>
      </c>
      <c r="AB13" s="16" t="s">
        <v>29442</v>
      </c>
      <c r="AC13" s="33">
        <f>IF(D6L306C12=0,0,D6L306C10/D6L306C12)</f>
        <v>1.7821519387676267E-4</v>
      </c>
      <c r="AD13" s="16" t="s">
        <v>29443</v>
      </c>
      <c r="AE13" s="33">
        <f>IF(D6L306C5=0,0,D6L306C10/D6L306C5)</f>
        <v>0.47978758905769575</v>
      </c>
      <c r="AF13" s="16" t="s">
        <v>29444</v>
      </c>
      <c r="AG13" s="33">
        <f>CHOOSE(MIN(D6L306C9,RUN_YEARS),B7L803C5,B7L803C14,B7L803C23,B7L803C32,B7L803C41)</f>
        <v>4193.4173586103097</v>
      </c>
      <c r="AH13" s="16" t="s">
        <v>29445</v>
      </c>
      <c r="AI13" s="33">
        <f>IF(D6L306C15=0,0,D6L306C11/D6L306C15)</f>
        <v>4.6335950407958357E-4</v>
      </c>
      <c r="AJ13" s="16" t="s">
        <v>29446</v>
      </c>
      <c r="AK13" s="33">
        <f>IF(D6L306C5=0,0,D6L306C11/D6L306C5)</f>
        <v>2.0212410942304273E-2</v>
      </c>
      <c r="AL13" s="16" t="s">
        <v>29447</v>
      </c>
      <c r="AM13" s="33">
        <f>D6L306C8*CHOOSE(MIN(D6L306C9,RUN_YEARS),B7L803C4,B7L803C13,B7L803C22,B7L803C31,B7L803C40)</f>
        <v>9.0759800185446444</v>
      </c>
      <c r="AN13" s="16" t="s">
        <v>29448</v>
      </c>
      <c r="AO13" s="33">
        <f>D6L306C8-D6L306C18</f>
        <v>38.990027377376535</v>
      </c>
      <c r="AP13" s="16" t="s">
        <v>29449</v>
      </c>
      <c r="AQ13" s="33">
        <f>CHOOSE(MIN(D6L306C9,RUN_YEARS),B7L803C2,B7L803C11,B7L803C20,B7L803C29,B7L803C38)</f>
        <v>433.02841745252522</v>
      </c>
      <c r="AR13" s="16" t="s">
        <v>29450</v>
      </c>
      <c r="AS13" s="33">
        <f>IF(D6L306C20=0,0,D6L306C18/D6L306C20)</f>
        <v>2.0959317339813346E-2</v>
      </c>
      <c r="AT13" s="16" t="s">
        <v>29451</v>
      </c>
      <c r="AU13" s="33">
        <f>IF(D6L306C5=0,0,D6L306C18/D6L306C5)</f>
        <v>9.4411627990915903E-2</v>
      </c>
      <c r="AV13" s="16" t="s">
        <v>29452</v>
      </c>
      <c r="AW13" s="33">
        <f>CHOOSE(MIN(D6L306C9,RUN_YEARS),B7L803C1,B7L803C10,B7L803C19,B7L803C28,B7L803C37)</f>
        <v>1860.2718182673291</v>
      </c>
      <c r="AX13" s="16" t="s">
        <v>29453</v>
      </c>
      <c r="AY13" s="33">
        <f>IF(D6L306C23=0,0,D6L306C19/D6L306C23)</f>
        <v>2.0959317339813349E-2</v>
      </c>
      <c r="AZ13" s="16" t="s">
        <v>29454</v>
      </c>
      <c r="BA13" s="33">
        <f>IF(D6L306C5=0,0,D6L306C19/D6L306C5)</f>
        <v>0.40558837200908415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8.2420639796746986</v>
      </c>
      <c r="J14" s="16" t="s">
        <v>29477</v>
      </c>
      <c r="K14" s="21">
        <f>IF(FLOW_THRU_100PCT="Y",1,INDEX(VariabilityMatrix,D6L307C1,D6L307C9))</f>
        <v>0.49657227976307533</v>
      </c>
      <c r="L14" s="16" t="s">
        <v>29457</v>
      </c>
      <c r="M14" s="15">
        <f>IF(D6L307C2&lt;&gt;0,D6L307C2*D6L307C4,D6L307C3*D6L307C4)</f>
        <v>4.09278050034019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2.046390250170095</v>
      </c>
      <c r="R14" s="16" t="s">
        <v>29459</v>
      </c>
      <c r="S14" s="15">
        <f>D6L307C5-D6L307C7</f>
        <v>2.046390250170095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1.969171423090043</v>
      </c>
      <c r="X14" s="16" t="s">
        <v>29461</v>
      </c>
      <c r="Y14" s="33">
        <f>D6L307C7-D6L307C10</f>
        <v>7.721882708005201E-2</v>
      </c>
      <c r="Z14" s="16" t="s">
        <v>29462</v>
      </c>
      <c r="AA14" s="33">
        <f>CHOOSE(MIN(D6L307C9,RUN_YEARS),B7L803C7,B7L803C16,B7L803C25,B7L803C34,B7L803C43)</f>
        <v>232941</v>
      </c>
      <c r="AB14" s="16" t="s">
        <v>29463</v>
      </c>
      <c r="AC14" s="33">
        <f>IF(D6L307C12=0,0,D6L307C10/D6L307C12)</f>
        <v>8.453520089164393E-6</v>
      </c>
      <c r="AD14" s="16" t="s">
        <v>29464</v>
      </c>
      <c r="AE14" s="33">
        <f>IF(D6L307C5=0,0,D6L307C10/D6L307C5)</f>
        <v>0.4811329175670101</v>
      </c>
      <c r="AF14" s="16" t="s">
        <v>29465</v>
      </c>
      <c r="AG14" s="33">
        <f>CHOOSE(MIN(D6L307C9,RUN_YEARS),B7L803C5,B7L803C14,B7L803C23,B7L803C32,B7L803C41)</f>
        <v>3513.2759564872263</v>
      </c>
      <c r="AH14" s="16" t="s">
        <v>29466</v>
      </c>
      <c r="AI14" s="33">
        <f>IF(D6L307C15=0,0,D6L307C11/D6L307C15)</f>
        <v>2.1979152231827469E-5</v>
      </c>
      <c r="AJ14" s="16" t="s">
        <v>29467</v>
      </c>
      <c r="AK14" s="33">
        <f>IF(D6L307C5=0,0,D6L307C11/D6L307C5)</f>
        <v>1.8867082432989898E-2</v>
      </c>
      <c r="AL14" s="16" t="s">
        <v>29468</v>
      </c>
      <c r="AM14" s="33">
        <f>D6L307C8*CHOOSE(MIN(D6L307C9,RUN_YEARS),B7L803C4,B7L803C13,B7L803C22,B7L803C31,B7L803C40)</f>
        <v>0.33172875696537696</v>
      </c>
      <c r="AN14" s="16" t="s">
        <v>29469</v>
      </c>
      <c r="AO14" s="33">
        <f>D6L307C8-D6L307C18</f>
        <v>1.7146614932047179</v>
      </c>
      <c r="AP14" s="16" t="s">
        <v>29470</v>
      </c>
      <c r="AQ14" s="33">
        <f>CHOOSE(MIN(D6L307C9,RUN_YEARS),B7L803C2,B7L803C11,B7L803C20,B7L803C29,B7L803C38)</f>
        <v>300.35207669179067</v>
      </c>
      <c r="AR14" s="16" t="s">
        <v>29471</v>
      </c>
      <c r="AS14" s="33">
        <f>IF(D6L307C20=0,0,D6L307C18/D6L307C20)</f>
        <v>1.1044663337080362E-3</v>
      </c>
      <c r="AT14" s="16" t="s">
        <v>29472</v>
      </c>
      <c r="AU14" s="33">
        <f>IF(D6L307C5=0,0,D6L307C18/D6L307C5)</f>
        <v>8.1052173928654075E-2</v>
      </c>
      <c r="AV14" s="16" t="s">
        <v>29473</v>
      </c>
      <c r="AW14" s="33">
        <f>CHOOSE(MIN(D6L307C9,RUN_YEARS),B7L803C1,B7L803C10,B7L803C19,B7L803C28,B7L803C37)</f>
        <v>1552.4796373358593</v>
      </c>
      <c r="AX14" s="16" t="s">
        <v>29474</v>
      </c>
      <c r="AY14" s="33">
        <f>IF(D6L307C23=0,0,D6L307C19/D6L307C23)</f>
        <v>1.1044663337080362E-3</v>
      </c>
      <c r="AZ14" s="16" t="s">
        <v>29475</v>
      </c>
      <c r="BA14" s="33">
        <f>IF(D6L307C5=0,0,D6L307C19/D6L307C5)</f>
        <v>0.4189478260713459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0.49657227976307533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232941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3513.2759564872263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300.35207669179067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1552.4796373358593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0.49657227976307533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232941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3513.2759564872263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300.35207669179067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1552.4796373358593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0.49657227976307533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232941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3513.2759564872263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300.35207669179067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1552.4796373358593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0.49657227976307533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232941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3513.2759564872263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300.35207669179067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1552.4796373358593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0.49657227976307533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232941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3513.2759564872263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300.35207669179067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1552.4796373358593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4.4090283360115583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3.7917643689699401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1.89588218448497</v>
      </c>
      <c r="R20" s="16" t="s">
        <v>29585</v>
      </c>
      <c r="S20" s="15">
        <f>D6L313C5-D6L313C7</f>
        <v>1.89588218448497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1.8243426535691403</v>
      </c>
      <c r="X20" s="16" t="s">
        <v>29587</v>
      </c>
      <c r="Y20" s="33">
        <f>D6L313C7-D6L313C10</f>
        <v>7.1539530915829763E-2</v>
      </c>
      <c r="Z20" s="16" t="s">
        <v>29588</v>
      </c>
      <c r="AA20" s="33">
        <f>CHOOSE(MIN(D6L313C9,RUN_YEARS),B7L803C7,B7L803C16,B7L803C25,B7L803C34,B7L803C43)</f>
        <v>232941</v>
      </c>
      <c r="AB20" s="16" t="s">
        <v>29589</v>
      </c>
      <c r="AC20" s="33">
        <f>IF(D6L313C12=0,0,D6L313C10/D6L313C12)</f>
        <v>7.8317799510139489E-6</v>
      </c>
      <c r="AD20" s="16" t="s">
        <v>29590</v>
      </c>
      <c r="AE20" s="33">
        <f>IF(D6L313C5=0,0,D6L313C10/D6L313C5)</f>
        <v>0.4811329175670101</v>
      </c>
      <c r="AF20" s="16" t="s">
        <v>29591</v>
      </c>
      <c r="AG20" s="33">
        <f>CHOOSE(MIN(D6L313C9,RUN_YEARS),B7L803C5,B7L803C14,B7L803C23,B7L803C32,B7L803C41)</f>
        <v>3513.2759564872263</v>
      </c>
      <c r="AH20" s="16" t="s">
        <v>29592</v>
      </c>
      <c r="AI20" s="33">
        <f>IF(D6L313C15=0,0,D6L313C11/D6L313C15)</f>
        <v>2.0362627872636305E-5</v>
      </c>
      <c r="AJ20" s="16" t="s">
        <v>29593</v>
      </c>
      <c r="AK20" s="33">
        <f>IF(D6L313C5=0,0,D6L313C11/D6L313C5)</f>
        <v>1.8867082432989894E-2</v>
      </c>
      <c r="AL20" s="16" t="s">
        <v>29594</v>
      </c>
      <c r="AM20" s="33">
        <f>D6L313C8*CHOOSE(MIN(D6L313C9,RUN_YEARS),B7L803C4,B7L803C13,B7L803C22,B7L803C31,B7L803C40)</f>
        <v>0.30733074513022485</v>
      </c>
      <c r="AN20" s="16" t="s">
        <v>29595</v>
      </c>
      <c r="AO20" s="33">
        <f>D6L313C8-D6L313C18</f>
        <v>1.5885514393547453</v>
      </c>
      <c r="AP20" s="16" t="s">
        <v>29596</v>
      </c>
      <c r="AQ20" s="33">
        <f>CHOOSE(MIN(D6L313C9,RUN_YEARS),B7L803C2,B7L803C11,B7L803C20,B7L803C29,B7L803C38)</f>
        <v>300.35207669179067</v>
      </c>
      <c r="AR20" s="16" t="s">
        <v>29597</v>
      </c>
      <c r="AS20" s="33">
        <f>IF(D6L313C20=0,0,D6L313C18/D6L313C20)</f>
        <v>1.0232349598354713E-3</v>
      </c>
      <c r="AT20" s="16" t="s">
        <v>29598</v>
      </c>
      <c r="AU20" s="33">
        <f>IF(D6L313C5=0,0,D6L313C18/D6L313C5)</f>
        <v>8.1052173928654075E-2</v>
      </c>
      <c r="AV20" s="16" t="s">
        <v>29599</v>
      </c>
      <c r="AW20" s="33">
        <f>CHOOSE(MIN(D6L313C9,RUN_YEARS),B7L803C1,B7L803C10,B7L803C19,B7L803C28,B7L803C37)</f>
        <v>1552.4796373358593</v>
      </c>
      <c r="AX20" s="16" t="s">
        <v>29600</v>
      </c>
      <c r="AY20" s="33">
        <f>IF(D6L313C23=0,0,D6L313C19/D6L313C23)</f>
        <v>1.0232349598354716E-3</v>
      </c>
      <c r="AZ20" s="16" t="s">
        <v>29601</v>
      </c>
      <c r="BA20" s="33">
        <f>IF(D6L313C5=0,0,D6L313C19/D6L313C5)</f>
        <v>0.41894782607134595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0.50677518454462678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258804.8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4193.4173586103097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433.02841745252522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1860.2718182673291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33.596854769581654</v>
      </c>
      <c r="J22" s="16" t="s">
        <v>29644</v>
      </c>
      <c r="K22" s="21">
        <f>IF(FLOW_THRU_100PCT="Y",1,INDEX(VariabilityMatrix,D6L315C1,D6L315C9))</f>
        <v>0.50045780545141516</v>
      </c>
      <c r="L22" s="16" t="s">
        <v>29624</v>
      </c>
      <c r="M22" s="15">
        <f>IF(D6L315C2&lt;&gt;0,D6L315C2*D6L315C4,D6L315C3*D6L315C4)</f>
        <v>16.813808208054745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8.4069041040273724</v>
      </c>
      <c r="R22" s="16" t="s">
        <v>29626</v>
      </c>
      <c r="S22" s="15">
        <f>D6L315C5-D6L315C7</f>
        <v>8.4069041040273724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8.080935083835131</v>
      </c>
      <c r="X22" s="16" t="s">
        <v>29628</v>
      </c>
      <c r="Y22" s="33">
        <f>D6L315C7-D6L315C10</f>
        <v>0.32596902019224139</v>
      </c>
      <c r="Z22" s="16" t="s">
        <v>29629</v>
      </c>
      <c r="AA22" s="33">
        <f>CHOOSE(MIN(D6L315C9,RUN_YEARS),B7L803C7,B7L803C16,B7L803C25,B7L803C34,B7L803C43)</f>
        <v>248017</v>
      </c>
      <c r="AB22" s="16" t="s">
        <v>29630</v>
      </c>
      <c r="AC22" s="33">
        <f>IF(D6L315C12=0,0,D6L315C10/D6L315C12)</f>
        <v>3.2582182204587309E-5</v>
      </c>
      <c r="AD22" s="16" t="s">
        <v>29631</v>
      </c>
      <c r="AE22" s="33">
        <f>IF(D6L315C5=0,0,D6L315C10/D6L315C5)</f>
        <v>0.48061301662546119</v>
      </c>
      <c r="AF22" s="16" t="s">
        <v>29632</v>
      </c>
      <c r="AG22" s="33">
        <f>CHOOSE(MIN(D6L315C9,RUN_YEARS),B7L803C5,B7L803C14,B7L803C23,B7L803C32,B7L803C41)</f>
        <v>3847.8914422216681</v>
      </c>
      <c r="AH22" s="16" t="s">
        <v>29633</v>
      </c>
      <c r="AI22" s="33">
        <f>IF(D6L315C15=0,0,D6L315C11/D6L315C15)</f>
        <v>8.4713673731927249E-5</v>
      </c>
      <c r="AJ22" s="16" t="s">
        <v>29634</v>
      </c>
      <c r="AK22" s="33">
        <f>IF(D6L315C5=0,0,D6L315C11/D6L315C5)</f>
        <v>1.9386983374538803E-2</v>
      </c>
      <c r="AL22" s="16" t="s">
        <v>29635</v>
      </c>
      <c r="AM22" s="33">
        <f>D6L315C8*CHOOSE(MIN(D6L315C9,RUN_YEARS),B7L803C4,B7L803C13,B7L803C22,B7L803C31,B7L803C40)</f>
        <v>1.5701618092265632</v>
      </c>
      <c r="AN22" s="16" t="s">
        <v>29636</v>
      </c>
      <c r="AO22" s="33">
        <f>D6L315C8-D6L315C18</f>
        <v>6.8367422948008088</v>
      </c>
      <c r="AP22" s="16" t="s">
        <v>29637</v>
      </c>
      <c r="AQ22" s="33">
        <f>CHOOSE(MIN(D6L315C9,RUN_YEARS),B7L803C2,B7L803C11,B7L803C20,B7L803C29,B7L803C38)</f>
        <v>392.32264689013959</v>
      </c>
      <c r="AR22" s="16" t="s">
        <v>29638</v>
      </c>
      <c r="AS22" s="33">
        <f>IF(D6L315C20=0,0,D6L315C18/D6L315C20)</f>
        <v>4.0022206764582947E-3</v>
      </c>
      <c r="AT22" s="16" t="s">
        <v>29639</v>
      </c>
      <c r="AU22" s="33">
        <f>IF(D6L315C5=0,0,D6L315C18/D6L315C5)</f>
        <v>9.3385257509620498E-2</v>
      </c>
      <c r="AV22" s="16" t="s">
        <v>29640</v>
      </c>
      <c r="AW22" s="33">
        <f>CHOOSE(MIN(D6L315C9,RUN_YEARS),B7L803C1,B7L803C10,B7L803C19,B7L803C28,B7L803C37)</f>
        <v>1708.2372131590912</v>
      </c>
      <c r="AX22" s="16" t="s">
        <v>29641</v>
      </c>
      <c r="AY22" s="33">
        <f>IF(D6L315C23=0,0,D6L315C19/D6L315C23)</f>
        <v>4.0022206764582938E-3</v>
      </c>
      <c r="AZ22" s="16" t="s">
        <v>29642</v>
      </c>
      <c r="BA22" s="33">
        <f>IF(D6L315C5=0,0,D6L315C19/D6L315C5)</f>
        <v>0.40661474249037949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1046.6312817486091</v>
      </c>
      <c r="J23" s="16" t="s">
        <v>29665</v>
      </c>
      <c r="K23" s="21">
        <f>IF(FLOW_THRU_100PCT="Y",1,INDEX(VariabilityMatrix,D6L316C1,D6L316C9))</f>
        <v>0.2237467287910081</v>
      </c>
      <c r="L23" s="16" t="s">
        <v>29645</v>
      </c>
      <c r="M23" s="15">
        <f>IF(D6L316C2&lt;&gt;0,D6L316C2*D6L316C4,D6L316C3*D6L316C4)</f>
        <v>234.18032554159123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117.09016277079562</v>
      </c>
      <c r="R23" s="16" t="s">
        <v>29647</v>
      </c>
      <c r="S23" s="15">
        <f>D6L316C5-D6L316C7</f>
        <v>117.09016277079562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112.55011269287671</v>
      </c>
      <c r="X23" s="16" t="s">
        <v>29649</v>
      </c>
      <c r="Y23" s="33">
        <f>D6L316C7-D6L316C10</f>
        <v>4.5400500779189059</v>
      </c>
      <c r="Z23" s="16" t="s">
        <v>29650</v>
      </c>
      <c r="AA23" s="33">
        <f>CHOOSE(MIN(D6L316C9,RUN_YEARS),B7L803C7,B7L803C16,B7L803C25,B7L803C34,B7L803C43)</f>
        <v>248017</v>
      </c>
      <c r="AB23" s="16" t="s">
        <v>29651</v>
      </c>
      <c r="AC23" s="33">
        <f>IF(D6L316C12=0,0,D6L316C10/D6L316C12)</f>
        <v>4.5379999231051383E-4</v>
      </c>
      <c r="AD23" s="16" t="s">
        <v>29652</v>
      </c>
      <c r="AE23" s="33">
        <f>IF(D6L316C5=0,0,D6L316C10/D6L316C5)</f>
        <v>0.48061301662546124</v>
      </c>
      <c r="AF23" s="16" t="s">
        <v>29653</v>
      </c>
      <c r="AG23" s="33">
        <f>CHOOSE(MIN(D6L316C9,RUN_YEARS),B7L803C5,B7L803C14,B7L803C23,B7L803C32,B7L803C41)</f>
        <v>3847.8914422216681</v>
      </c>
      <c r="AH23" s="16" t="s">
        <v>29654</v>
      </c>
      <c r="AI23" s="33">
        <f>IF(D6L316C15=0,0,D6L316C11/D6L316C15)</f>
        <v>1.1798799800073372E-3</v>
      </c>
      <c r="AJ23" s="16" t="s">
        <v>29655</v>
      </c>
      <c r="AK23" s="33">
        <f>IF(D6L316C5=0,0,D6L316C11/D6L316C5)</f>
        <v>1.9386983374538768E-2</v>
      </c>
      <c r="AL23" s="16" t="s">
        <v>29656</v>
      </c>
      <c r="AM23" s="33">
        <f>D6L316C8*CHOOSE(MIN(D6L316C9,RUN_YEARS),B7L803C4,B7L803C13,B7L803C22,B7L803C31,B7L803C40)</f>
        <v>21.868990004388255</v>
      </c>
      <c r="AN23" s="16" t="s">
        <v>29657</v>
      </c>
      <c r="AO23" s="33">
        <f>D6L316C8-D6L316C18</f>
        <v>95.221172766407363</v>
      </c>
      <c r="AP23" s="16" t="s">
        <v>29658</v>
      </c>
      <c r="AQ23" s="33">
        <f>CHOOSE(MIN(D6L316C9,RUN_YEARS),B7L803C2,B7L803C11,B7L803C20,B7L803C29,B7L803C38)</f>
        <v>392.32264689013959</v>
      </c>
      <c r="AR23" s="16" t="s">
        <v>29659</v>
      </c>
      <c r="AS23" s="33">
        <f>IF(D6L316C20=0,0,D6L316C18/D6L316C20)</f>
        <v>5.574235945270866E-2</v>
      </c>
      <c r="AT23" s="16" t="s">
        <v>29660</v>
      </c>
      <c r="AU23" s="33">
        <f>IF(D6L316C5=0,0,D6L316C18/D6L316C5)</f>
        <v>9.3385257509620498E-2</v>
      </c>
      <c r="AV23" s="16" t="s">
        <v>29661</v>
      </c>
      <c r="AW23" s="33">
        <f>CHOOSE(MIN(D6L316C9,RUN_YEARS),B7L803C1,B7L803C10,B7L803C19,B7L803C28,B7L803C37)</f>
        <v>1708.2372131590912</v>
      </c>
      <c r="AX23" s="16" t="s">
        <v>29662</v>
      </c>
      <c r="AY23" s="33">
        <f>IF(D6L316C23=0,0,D6L316C19/D6L316C23)</f>
        <v>5.574235945270866E-2</v>
      </c>
      <c r="AZ23" s="16" t="s">
        <v>29663</v>
      </c>
      <c r="BA23" s="33">
        <f>IF(D6L316C5=0,0,D6L316C19/D6L316C5)</f>
        <v>0.40661474249037954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490.99901979370378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422.25915702258527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211.12957851129264</v>
      </c>
      <c r="R24" s="16" t="s">
        <v>29668</v>
      </c>
      <c r="S24" s="15">
        <f>D6L317C5-D6L317C7</f>
        <v>211.12957851129264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202.94324725434902</v>
      </c>
      <c r="X24" s="16" t="s">
        <v>29670</v>
      </c>
      <c r="Y24" s="33">
        <f>D6L317C7-D6L317C10</f>
        <v>8.1863312569436175</v>
      </c>
      <c r="Z24" s="16" t="s">
        <v>29671</v>
      </c>
      <c r="AA24" s="33">
        <f>CHOOSE(MIN(D6L317C9,RUN_YEARS),B7L803C7,B7L803C16,B7L803C25,B7L803C34,B7L803C43)</f>
        <v>248017</v>
      </c>
      <c r="AB24" s="16" t="s">
        <v>29672</v>
      </c>
      <c r="AC24" s="33">
        <f>IF(D6L317C12=0,0,D6L317C10/D6L317C12)</f>
        <v>8.1826345474039688E-4</v>
      </c>
      <c r="AD24" s="16" t="s">
        <v>29673</v>
      </c>
      <c r="AE24" s="33">
        <f>IF(D6L317C5=0,0,D6L317C10/D6L317C5)</f>
        <v>0.48061301662546124</v>
      </c>
      <c r="AF24" s="16" t="s">
        <v>29674</v>
      </c>
      <c r="AG24" s="33">
        <f>CHOOSE(MIN(D6L317C9,RUN_YEARS),B7L803C5,B7L803C14,B7L803C23,B7L803C32,B7L803C41)</f>
        <v>3847.8914422216681</v>
      </c>
      <c r="AH24" s="16" t="s">
        <v>29675</v>
      </c>
      <c r="AI24" s="33">
        <f>IF(D6L317C15=0,0,D6L317C11/D6L317C15)</f>
        <v>2.1274849823250345E-3</v>
      </c>
      <c r="AJ24" s="16" t="s">
        <v>29676</v>
      </c>
      <c r="AK24" s="33">
        <f>IF(D6L317C5=0,0,D6L317C11/D6L317C5)</f>
        <v>1.9386983374538772E-2</v>
      </c>
      <c r="AL24" s="16" t="s">
        <v>29677</v>
      </c>
      <c r="AM24" s="33">
        <f>D6L317C8*CHOOSE(MIN(D6L317C9,RUN_YEARS),B7L803C4,B7L803C13,B7L803C22,B7L803C31,B7L803C40)</f>
        <v>39.432780114349406</v>
      </c>
      <c r="AN24" s="16" t="s">
        <v>29678</v>
      </c>
      <c r="AO24" s="33">
        <f>D6L317C8-D6L317C18</f>
        <v>171.69679839694322</v>
      </c>
      <c r="AP24" s="16" t="s">
        <v>29679</v>
      </c>
      <c r="AQ24" s="33">
        <f>CHOOSE(MIN(D6L317C9,RUN_YEARS),B7L803C2,B7L803C11,B7L803C20,B7L803C29,B7L803C38)</f>
        <v>392.32264689013959</v>
      </c>
      <c r="AR24" s="16" t="s">
        <v>29680</v>
      </c>
      <c r="AS24" s="33">
        <f>IF(D6L317C20=0,0,D6L317C18/D6L317C20)</f>
        <v>0.10051109826803242</v>
      </c>
      <c r="AT24" s="16" t="s">
        <v>29681</v>
      </c>
      <c r="AU24" s="33">
        <f>IF(D6L317C5=0,0,D6L317C18/D6L317C5)</f>
        <v>9.3385257509620512E-2</v>
      </c>
      <c r="AV24" s="16" t="s">
        <v>29682</v>
      </c>
      <c r="AW24" s="33">
        <f>CHOOSE(MIN(D6L317C9,RUN_YEARS),B7L803C1,B7L803C10,B7L803C19,B7L803C28,B7L803C37)</f>
        <v>1708.2372131590912</v>
      </c>
      <c r="AX24" s="16" t="s">
        <v>29683</v>
      </c>
      <c r="AY24" s="33">
        <f>IF(D6L317C23=0,0,D6L317C19/D6L317C23)</f>
        <v>0.10051109826803239</v>
      </c>
      <c r="AZ24" s="16" t="s">
        <v>29684</v>
      </c>
      <c r="BA24" s="33">
        <f>IF(D6L317C5=0,0,D6L317C19/D6L317C5)</f>
        <v>0.40661474249037949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874.27510678818282</v>
      </c>
      <c r="J25" s="16" t="s">
        <v>29706</v>
      </c>
      <c r="K25" s="21">
        <f>IF(FLOW_THRU_100PCT="Y",1,INDEX(VariabilityMatrix,D6L318C1,D6L318C9))</f>
        <v>0.22298991597413254</v>
      </c>
      <c r="L25" s="16" t="s">
        <v>29686</v>
      </c>
      <c r="M25" s="15">
        <f>IF(D6L318C2&lt;&gt;0,D6L318C2*D6L318C4,D6L318C3*D6L318C4)</f>
        <v>194.95453260097264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97.47726630048632</v>
      </c>
      <c r="R25" s="16" t="s">
        <v>29688</v>
      </c>
      <c r="S25" s="15">
        <f>D6L318C5-D6L318C7</f>
        <v>97.47726630048632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93.799043063218747</v>
      </c>
      <c r="X25" s="16" t="s">
        <v>29690</v>
      </c>
      <c r="Y25" s="33">
        <f>D6L318C7-D6L318C10</f>
        <v>3.6782232372675736</v>
      </c>
      <c r="Z25" s="16" t="s">
        <v>29691</v>
      </c>
      <c r="AA25" s="33">
        <f>CHOOSE(MIN(D6L318C9,RUN_YEARS),B7L803C7,B7L803C16,B7L803C25,B7L803C34,B7L803C43)</f>
        <v>232941</v>
      </c>
      <c r="AB25" s="16" t="s">
        <v>29692</v>
      </c>
      <c r="AC25" s="33">
        <f>IF(D6L318C12=0,0,D6L318C10/D6L318C12)</f>
        <v>4.0267296467010424E-4</v>
      </c>
      <c r="AD25" s="16" t="s">
        <v>29693</v>
      </c>
      <c r="AE25" s="33">
        <f>IF(D6L318C5=0,0,D6L318C10/D6L318C5)</f>
        <v>0.48113291756701004</v>
      </c>
      <c r="AF25" s="16" t="s">
        <v>29694</v>
      </c>
      <c r="AG25" s="33">
        <f>CHOOSE(MIN(D6L318C9,RUN_YEARS),B7L803C5,B7L803C14,B7L803C23,B7L803C32,B7L803C41)</f>
        <v>3513.2759564872263</v>
      </c>
      <c r="AH25" s="16" t="s">
        <v>29695</v>
      </c>
      <c r="AI25" s="33">
        <f>IF(D6L318C15=0,0,D6L318C11/D6L318C15)</f>
        <v>1.046949708142275E-3</v>
      </c>
      <c r="AJ25" s="16" t="s">
        <v>29696</v>
      </c>
      <c r="AK25" s="33">
        <f>IF(D6L318C5=0,0,D6L318C11/D6L318C5)</f>
        <v>1.8867082432989929E-2</v>
      </c>
      <c r="AL25" s="16" t="s">
        <v>29697</v>
      </c>
      <c r="AM25" s="33">
        <f>D6L318C8*CHOOSE(MIN(D6L318C9,RUN_YEARS),B7L803C4,B7L803C13,B7L803C22,B7L803C31,B7L803C40)</f>
        <v>15.801488684553496</v>
      </c>
      <c r="AN25" s="16" t="s">
        <v>29698</v>
      </c>
      <c r="AO25" s="33">
        <f>D6L318C8-D6L318C18</f>
        <v>81.67577761593283</v>
      </c>
      <c r="AP25" s="16" t="s">
        <v>29699</v>
      </c>
      <c r="AQ25" s="33">
        <f>CHOOSE(MIN(D6L318C9,RUN_YEARS),B7L803C2,B7L803C11,B7L803C20,B7L803C29,B7L803C38)</f>
        <v>300.35207669179067</v>
      </c>
      <c r="AR25" s="16" t="s">
        <v>29700</v>
      </c>
      <c r="AS25" s="33">
        <f>IF(D6L318C20=0,0,D6L318C18/D6L318C20)</f>
        <v>5.260988656578644E-2</v>
      </c>
      <c r="AT25" s="16" t="s">
        <v>29701</v>
      </c>
      <c r="AU25" s="33">
        <f>IF(D6L318C5=0,0,D6L318C18/D6L318C5)</f>
        <v>8.1052173928654075E-2</v>
      </c>
      <c r="AV25" s="16" t="s">
        <v>29702</v>
      </c>
      <c r="AW25" s="33">
        <f>CHOOSE(MIN(D6L318C9,RUN_YEARS),B7L803C1,B7L803C10,B7L803C19,B7L803C28,B7L803C37)</f>
        <v>1552.4796373358593</v>
      </c>
      <c r="AX25" s="16" t="s">
        <v>29703</v>
      </c>
      <c r="AY25" s="33">
        <f>IF(D6L318C23=0,0,D6L318C19/D6L318C23)</f>
        <v>5.260988656578644E-2</v>
      </c>
      <c r="AZ25" s="16" t="s">
        <v>29704</v>
      </c>
      <c r="BA25" s="33">
        <f>IF(D6L318C5=0,0,D6L318C19/D6L318C5)</f>
        <v>0.41894782607134595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3534.9935637362787</v>
      </c>
      <c r="J26" s="16" t="s">
        <v>29727</v>
      </c>
      <c r="K26" s="21">
        <f>IF(FLOW_THRU_100PCT="Y",1,INDEX(VariabilityMatrix,D6L319C1,D6L319C9))</f>
        <v>0.2237467287910081</v>
      </c>
      <c r="L26" s="16" t="s">
        <v>29707</v>
      </c>
      <c r="M26" s="15">
        <f>IF(D6L319C2&lt;&gt;0,D6L319C2*D6L319C4,D6L319C3*D6L319C4)</f>
        <v>790.94324618326038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395.47162309163019</v>
      </c>
      <c r="R26" s="16" t="s">
        <v>29709</v>
      </c>
      <c r="S26" s="15">
        <f>D6L319C5-D6L319C7</f>
        <v>395.47162309163019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380.13761952767163</v>
      </c>
      <c r="X26" s="16" t="s">
        <v>29711</v>
      </c>
      <c r="Y26" s="33">
        <f>D6L319C7-D6L319C10</f>
        <v>15.334003563958561</v>
      </c>
      <c r="Z26" s="16" t="s">
        <v>29712</v>
      </c>
      <c r="AA26" s="33">
        <f>CHOOSE(MIN(D6L319C9,RUN_YEARS),B7L803C7,B7L803C16,B7L803C25,B7L803C34,B7L803C43)</f>
        <v>248017</v>
      </c>
      <c r="AB26" s="16" t="s">
        <v>29713</v>
      </c>
      <c r="AC26" s="33">
        <f>IF(D6L319C12=0,0,D6L319C10/D6L319C12)</f>
        <v>1.5327079173107958E-3</v>
      </c>
      <c r="AD26" s="16" t="s">
        <v>29714</v>
      </c>
      <c r="AE26" s="33">
        <f>IF(D6L319C5=0,0,D6L319C10/D6L319C5)</f>
        <v>0.4806130166254613</v>
      </c>
      <c r="AF26" s="16" t="s">
        <v>29715</v>
      </c>
      <c r="AG26" s="33">
        <f>CHOOSE(MIN(D6L319C9,RUN_YEARS),B7L803C5,B7L803C14,B7L803C23,B7L803C32,B7L803C41)</f>
        <v>3847.8914422216681</v>
      </c>
      <c r="AH26" s="16" t="s">
        <v>29716</v>
      </c>
      <c r="AI26" s="33">
        <f>IF(D6L319C15=0,0,D6L319C11/D6L319C15)</f>
        <v>3.9850405850080641E-3</v>
      </c>
      <c r="AJ26" s="16" t="s">
        <v>29717</v>
      </c>
      <c r="AK26" s="33">
        <f>IF(D6L319C5=0,0,D6L319C11/D6L319C5)</f>
        <v>1.9386983374538726E-2</v>
      </c>
      <c r="AL26" s="16" t="s">
        <v>29718</v>
      </c>
      <c r="AM26" s="33">
        <f>D6L319C8*CHOOSE(MIN(D6L319C9,RUN_YEARS),B7L803C4,B7L803C13,B7L803C22,B7L803C31,B7L803C40)</f>
        <v>73.862438720318934</v>
      </c>
      <c r="AN26" s="16" t="s">
        <v>29719</v>
      </c>
      <c r="AO26" s="33">
        <f>D6L319C8-D6L319C18</f>
        <v>321.60918437131124</v>
      </c>
      <c r="AP26" s="16" t="s">
        <v>29720</v>
      </c>
      <c r="AQ26" s="33">
        <f>CHOOSE(MIN(D6L319C9,RUN_YEARS),B7L803C2,B7L803C11,B7L803C20,B7L803C29,B7L803C38)</f>
        <v>392.32264689013959</v>
      </c>
      <c r="AR26" s="16" t="s">
        <v>29721</v>
      </c>
      <c r="AS26" s="33">
        <f>IF(D6L319C20=0,0,D6L319C18/D6L319C20)</f>
        <v>0.1882696278326301</v>
      </c>
      <c r="AT26" s="16" t="s">
        <v>29722</v>
      </c>
      <c r="AU26" s="33">
        <f>IF(D6L319C5=0,0,D6L319C18/D6L319C5)</f>
        <v>9.3385257509620498E-2</v>
      </c>
      <c r="AV26" s="16" t="s">
        <v>29723</v>
      </c>
      <c r="AW26" s="33">
        <f>CHOOSE(MIN(D6L319C9,RUN_YEARS),B7L803C1,B7L803C10,B7L803C19,B7L803C28,B7L803C37)</f>
        <v>1708.2372131590912</v>
      </c>
      <c r="AX26" s="16" t="s">
        <v>29724</v>
      </c>
      <c r="AY26" s="33">
        <f>IF(D6L319C23=0,0,D6L319C19/D6L319C23)</f>
        <v>0.18826962783263007</v>
      </c>
      <c r="AZ26" s="16" t="s">
        <v>29725</v>
      </c>
      <c r="BA26" s="33">
        <f>IF(D6L319C5=0,0,D6L319C19/D6L319C5)</f>
        <v>0.40661474249037949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1711.4702885701074</v>
      </c>
      <c r="J27" s="16" t="s">
        <v>29748</v>
      </c>
      <c r="K27" s="21">
        <f>IF(FLOW_THRU_100PCT="Y",1,INDEX(VariabilityMatrix,D6L320C1,D6L320C9))</f>
        <v>0.22298991597413254</v>
      </c>
      <c r="L27" s="16" t="s">
        <v>29728</v>
      </c>
      <c r="M27" s="15">
        <f>IF(D6L320C2&lt;&gt;0,D6L320C2*D6L320C4,D6L320C3*D6L320C4)</f>
        <v>381.64061584047261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190.8203079202363</v>
      </c>
      <c r="R27" s="16" t="s">
        <v>29730</v>
      </c>
      <c r="S27" s="15">
        <f>D6L320C5-D6L320C7</f>
        <v>190.8203079202363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183.61986296139708</v>
      </c>
      <c r="X27" s="16" t="s">
        <v>29732</v>
      </c>
      <c r="Y27" s="33">
        <f>D6L320C7-D6L320C10</f>
        <v>7.2004449588392276</v>
      </c>
      <c r="Z27" s="16" t="s">
        <v>29733</v>
      </c>
      <c r="AA27" s="33">
        <f>CHOOSE(MIN(D6L320C9,RUN_YEARS),B7L803C7,B7L803C16,B7L803C25,B7L803C34,B7L803C43)</f>
        <v>232941</v>
      </c>
      <c r="AB27" s="16" t="s">
        <v>29734</v>
      </c>
      <c r="AC27" s="33">
        <f>IF(D6L320C12=0,0,D6L320C10/D6L320C12)</f>
        <v>7.8826768564313314E-4</v>
      </c>
      <c r="AD27" s="16" t="s">
        <v>29735</v>
      </c>
      <c r="AE27" s="33">
        <f>IF(D6L320C5=0,0,D6L320C10/D6L320C5)</f>
        <v>0.4811329175670101</v>
      </c>
      <c r="AF27" s="16" t="s">
        <v>29736</v>
      </c>
      <c r="AG27" s="33">
        <f>CHOOSE(MIN(D6L320C9,RUN_YEARS),B7L803C5,B7L803C14,B7L803C23,B7L803C32,B7L803C41)</f>
        <v>3513.2759564872263</v>
      </c>
      <c r="AH27" s="16" t="s">
        <v>29737</v>
      </c>
      <c r="AI27" s="33">
        <f>IF(D6L320C15=0,0,D6L320C11/D6L320C15)</f>
        <v>2.0494959826721508E-3</v>
      </c>
      <c r="AJ27" s="16" t="s">
        <v>29738</v>
      </c>
      <c r="AK27" s="33">
        <f>IF(D6L320C5=0,0,D6L320C11/D6L320C5)</f>
        <v>1.8867082432989901E-2</v>
      </c>
      <c r="AL27" s="16" t="s">
        <v>29739</v>
      </c>
      <c r="AM27" s="33">
        <f>D6L320C8*CHOOSE(MIN(D6L320C9,RUN_YEARS),B7L803C4,B7L803C13,B7L803C22,B7L803C31,B7L803C40)</f>
        <v>30.93280157334064</v>
      </c>
      <c r="AN27" s="16" t="s">
        <v>29740</v>
      </c>
      <c r="AO27" s="33">
        <f>D6L320C8-D6L320C18</f>
        <v>159.88750634689566</v>
      </c>
      <c r="AP27" s="16" t="s">
        <v>29741</v>
      </c>
      <c r="AQ27" s="33">
        <f>CHOOSE(MIN(D6L320C9,RUN_YEARS),B7L803C2,B7L803C11,B7L803C20,B7L803C29,B7L803C38)</f>
        <v>300.35207669179067</v>
      </c>
      <c r="AR27" s="16" t="s">
        <v>29742</v>
      </c>
      <c r="AS27" s="33">
        <f>IF(D6L320C20=0,0,D6L320C18/D6L320C20)</f>
        <v>0.10298847244223534</v>
      </c>
      <c r="AT27" s="16" t="s">
        <v>29743</v>
      </c>
      <c r="AU27" s="33">
        <f>IF(D6L320C5=0,0,D6L320C18/D6L320C5)</f>
        <v>8.1052173928654075E-2</v>
      </c>
      <c r="AV27" s="16" t="s">
        <v>29744</v>
      </c>
      <c r="AW27" s="33">
        <f>CHOOSE(MIN(D6L320C9,RUN_YEARS),B7L803C1,B7L803C10,B7L803C19,B7L803C28,B7L803C37)</f>
        <v>1552.4796373358593</v>
      </c>
      <c r="AX27" s="16" t="s">
        <v>29745</v>
      </c>
      <c r="AY27" s="33">
        <f>IF(D6L320C23=0,0,D6L320C19/D6L320C23)</f>
        <v>0.10298847244223534</v>
      </c>
      <c r="AZ27" s="16" t="s">
        <v>29746</v>
      </c>
      <c r="BA27" s="33">
        <f>IF(D6L320C5=0,0,D6L320C19/D6L320C5)</f>
        <v>0.4189478260713459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0.22298991597413254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232941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3513.2759564872263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300.35207669179067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1552.4796373358593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0.22298991597413254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232941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3513.2759564872263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300.35207669179067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1552.4796373358593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0.22298991597413254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232941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3513.2759564872263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300.35207669179067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1552.4796373358593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0.22298991597413254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232941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3513.2759564872263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300.35207669179067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1552.4796373358593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0.22298991597413254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232941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3513.2759564872263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300.35207669179067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1552.4796373358593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222.36367527190495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191.23276073383826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95.616380366919131</v>
      </c>
      <c r="R33" s="16" t="s">
        <v>29856</v>
      </c>
      <c r="S33" s="15">
        <f>D6L326C5-D6L326C7</f>
        <v>95.616380366919131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92.008376106265573</v>
      </c>
      <c r="X33" s="16" t="s">
        <v>29858</v>
      </c>
      <c r="Y33" s="33">
        <f>D6L326C7-D6L326C10</f>
        <v>3.6080042606535585</v>
      </c>
      <c r="Z33" s="16" t="s">
        <v>29859</v>
      </c>
      <c r="AA33" s="33">
        <f>CHOOSE(MIN(D6L326C9,RUN_YEARS),B7L803C7,B7L803C16,B7L803C25,B7L803C34,B7L803C43)</f>
        <v>232941</v>
      </c>
      <c r="AB33" s="16" t="s">
        <v>29860</v>
      </c>
      <c r="AC33" s="33">
        <f>IF(D6L326C12=0,0,D6L326C10/D6L326C12)</f>
        <v>3.9498575221307355E-4</v>
      </c>
      <c r="AD33" s="16" t="s">
        <v>29861</v>
      </c>
      <c r="AE33" s="33">
        <f>IF(D6L326C5=0,0,D6L326C10/D6L326C5)</f>
        <v>0.4811329175670101</v>
      </c>
      <c r="AF33" s="16" t="s">
        <v>29862</v>
      </c>
      <c r="AG33" s="33">
        <f>CHOOSE(MIN(D6L326C9,RUN_YEARS),B7L803C5,B7L803C14,B7L803C23,B7L803C32,B7L803C41)</f>
        <v>3513.2759564872263</v>
      </c>
      <c r="AH33" s="16" t="s">
        <v>29863</v>
      </c>
      <c r="AI33" s="33">
        <f>IF(D6L326C15=0,0,D6L326C11/D6L326C15)</f>
        <v>1.0269629557539928E-3</v>
      </c>
      <c r="AJ33" s="16" t="s">
        <v>29864</v>
      </c>
      <c r="AK33" s="33">
        <f>IF(D6L326C5=0,0,D6L326C11/D6L326C5)</f>
        <v>1.8867082432989887E-2</v>
      </c>
      <c r="AL33" s="16" t="s">
        <v>29865</v>
      </c>
      <c r="AM33" s="33">
        <f>D6L326C8*CHOOSE(MIN(D6L326C9,RUN_YEARS),B7L803C4,B7L803C13,B7L803C22,B7L803C31,B7L803C40)</f>
        <v>15.499830983855748</v>
      </c>
      <c r="AN33" s="16" t="s">
        <v>29866</v>
      </c>
      <c r="AO33" s="33">
        <f>D6L326C8-D6L326C18</f>
        <v>80.116549383063386</v>
      </c>
      <c r="AP33" s="16" t="s">
        <v>29867</v>
      </c>
      <c r="AQ33" s="33">
        <f>CHOOSE(MIN(D6L326C9,RUN_YEARS),B7L803C2,B7L803C11,B7L803C20,B7L803C29,B7L803C38)</f>
        <v>300.35207669179067</v>
      </c>
      <c r="AR33" s="16" t="s">
        <v>29868</v>
      </c>
      <c r="AS33" s="33">
        <f>IF(D6L326C20=0,0,D6L326C18/D6L326C20)</f>
        <v>5.1605539587332556E-2</v>
      </c>
      <c r="AT33" s="16" t="s">
        <v>29869</v>
      </c>
      <c r="AU33" s="33">
        <f>IF(D6L326C5=0,0,D6L326C18/D6L326C5)</f>
        <v>8.1052173928654075E-2</v>
      </c>
      <c r="AV33" s="16" t="s">
        <v>29870</v>
      </c>
      <c r="AW33" s="33">
        <f>CHOOSE(MIN(D6L326C9,RUN_YEARS),B7L803C1,B7L803C10,B7L803C19,B7L803C28,B7L803C37)</f>
        <v>1552.4796373358593</v>
      </c>
      <c r="AX33" s="16" t="s">
        <v>29871</v>
      </c>
      <c r="AY33" s="33">
        <f>IF(D6L326C23=0,0,D6L326C19/D6L326C23)</f>
        <v>5.1605539587332563E-2</v>
      </c>
      <c r="AZ33" s="16" t="s">
        <v>29872</v>
      </c>
      <c r="BA33" s="33">
        <f>IF(D6L326C5=0,0,D6L326C19/D6L326C5)</f>
        <v>0.41894782607134595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-26.860706295614765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-23.100207414228699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-11.550103707114349</v>
      </c>
      <c r="R34" s="16" t="s">
        <v>29876</v>
      </c>
      <c r="S34" s="15">
        <f>D6L327C5-D6L327C7</f>
        <v>-11.550103707114349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-11.102260370026301</v>
      </c>
      <c r="X34" s="16" t="s">
        <v>29878</v>
      </c>
      <c r="Y34" s="33">
        <f>D6L327C7-D6L327C10</f>
        <v>-0.4478433370880488</v>
      </c>
      <c r="Z34" s="16" t="s">
        <v>29879</v>
      </c>
      <c r="AA34" s="33">
        <f>CHOOSE(MIN(D6L327C9,RUN_YEARS),B7L803C7,B7L803C16,B7L803C25,B7L803C34,B7L803C43)</f>
        <v>248017</v>
      </c>
      <c r="AB34" s="16" t="s">
        <v>29880</v>
      </c>
      <c r="AC34" s="33">
        <f>IF(D6L327C12=0,0,D6L327C10/D6L327C12)</f>
        <v>-4.4764110403828366E-5</v>
      </c>
      <c r="AD34" s="16" t="s">
        <v>29881</v>
      </c>
      <c r="AE34" s="33">
        <f>IF(D6L327C5=0,0,D6L327C10/D6L327C5)</f>
        <v>0.48061301662546124</v>
      </c>
      <c r="AF34" s="16" t="s">
        <v>29882</v>
      </c>
      <c r="AG34" s="33">
        <f>CHOOSE(MIN(D6L327C9,RUN_YEARS),B7L803C5,B7L803C14,B7L803C23,B7L803C32,B7L803C41)</f>
        <v>3847.8914422216681</v>
      </c>
      <c r="AH34" s="16" t="s">
        <v>29883</v>
      </c>
      <c r="AI34" s="33">
        <f>IF(D6L327C15=0,0,D6L327C11/D6L327C15)</f>
        <v>-1.1638668704995383E-4</v>
      </c>
      <c r="AJ34" s="16" t="s">
        <v>29884</v>
      </c>
      <c r="AK34" s="33">
        <f>IF(D6L327C5=0,0,D6L327C11/D6L327C5)</f>
        <v>1.9386983374538761E-2</v>
      </c>
      <c r="AL34" s="16" t="s">
        <v>29885</v>
      </c>
      <c r="AM34" s="33">
        <f>D6L327C8*CHOOSE(MIN(D6L327C9,RUN_YEARS),B7L803C4,B7L803C13,B7L803C22,B7L803C31,B7L803C40)</f>
        <v>-2.1572188179033915</v>
      </c>
      <c r="AN34" s="16" t="s">
        <v>29886</v>
      </c>
      <c r="AO34" s="33">
        <f>D6L327C8-D6L327C18</f>
        <v>-9.3928848892109578</v>
      </c>
      <c r="AP34" s="16" t="s">
        <v>29887</v>
      </c>
      <c r="AQ34" s="33">
        <f>CHOOSE(MIN(D6L327C9,RUN_YEARS),B7L803C2,B7L803C11,B7L803C20,B7L803C29,B7L803C38)</f>
        <v>392.32264689013959</v>
      </c>
      <c r="AR34" s="16" t="s">
        <v>29888</v>
      </c>
      <c r="AS34" s="33">
        <f>IF(D6L327C20=0,0,D6L327C18/D6L327C20)</f>
        <v>-5.49858346186033E-3</v>
      </c>
      <c r="AT34" s="16" t="s">
        <v>29889</v>
      </c>
      <c r="AU34" s="33">
        <f>IF(D6L327C5=0,0,D6L327C18/D6L327C5)</f>
        <v>9.3385257509620498E-2</v>
      </c>
      <c r="AV34" s="16" t="s">
        <v>29890</v>
      </c>
      <c r="AW34" s="33">
        <f>CHOOSE(MIN(D6L327C9,RUN_YEARS),B7L803C1,B7L803C10,B7L803C19,B7L803C28,B7L803C37)</f>
        <v>1708.2372131590912</v>
      </c>
      <c r="AX34" s="16" t="s">
        <v>29891</v>
      </c>
      <c r="AY34" s="33">
        <f>IF(D6L327C23=0,0,D6L327C19/D6L327C23)</f>
        <v>-5.49858346186033E-3</v>
      </c>
      <c r="AZ34" s="16" t="s">
        <v>29892</v>
      </c>
      <c r="BA34" s="33">
        <f>IF(D6L327C5=0,0,D6L327C19/D6L327C5)</f>
        <v>0.40661474249037949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22249.765800608595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14237.617209538039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7118.8086047690194</v>
      </c>
      <c r="R35" s="16" t="s">
        <v>29896</v>
      </c>
      <c r="S35" s="15">
        <f>SUM(D6L301C8:D6L327C8)-2*SUM(D6L309C8,D6L311C8,D6L322C8,D6L324C8,D6L327C8)</f>
        <v>7118.8086047690194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6843.012588484743</v>
      </c>
      <c r="X35" s="16" t="s">
        <v>29898</v>
      </c>
      <c r="Y35" s="33">
        <f>SUM(D6L301C11:D6L327C11)-2*SUM(D6L309C11,D6L311C11,D6L322C11,D6L324C11,D6L327C11)</f>
        <v>275.7960162842765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2.7671258983322431E-2</v>
      </c>
      <c r="AD35" s="16" t="s">
        <v>29900</v>
      </c>
      <c r="AE35" s="33">
        <f>IF(D6L328C5=0,0,D6L328C10/D6L328C5)</f>
        <v>0.48062906087266372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7.1945273356638278E-2</v>
      </c>
      <c r="AJ35" s="16" t="s">
        <v>29902</v>
      </c>
      <c r="AK35" s="33">
        <f>IF(D6L328C5=0,0,D6L328C11/D6L328C5)</f>
        <v>1.937093912733626E-2</v>
      </c>
      <c r="AL35" s="16" t="s">
        <v>29903</v>
      </c>
      <c r="AM35" s="33">
        <f>SUM(D6L301C18:D6L327C18)-2*SUM(D6L309C18,D6L311C18,D6L322C18,D6L324C18,D6L327C18)</f>
        <v>1320.226625189995</v>
      </c>
      <c r="AN35" s="16" t="s">
        <v>29904</v>
      </c>
      <c r="AO35" s="33">
        <f>SUM(D6L301C19:D6L327C19)-2*SUM(D6L309C19,D6L311C19,D6L322C19,D6L324C19,D6L327C19)</f>
        <v>5798.5819795790239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3.4094669377695817</v>
      </c>
      <c r="AT35" s="16" t="s">
        <v>29906</v>
      </c>
      <c r="AU35" s="33">
        <f>IF(D6L328C5=0,0,D6L328C18/D6L328C5)</f>
        <v>9.27280601634346E-2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3.4094669377695808</v>
      </c>
      <c r="AZ35" s="16" t="s">
        <v>29908</v>
      </c>
      <c r="BA35" s="33">
        <f>IF(D6L328C5=0,0,D6L328C19/D6L328C5)</f>
        <v>0.4072719398365654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197.46621061224511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98.733105306122553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49.366552653061277</v>
      </c>
      <c r="R36" s="16" t="s">
        <v>29913</v>
      </c>
      <c r="S36" s="15">
        <f>D6L329C5-D6L329C7</f>
        <v>49.366552653061277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47.503747016385589</v>
      </c>
      <c r="X36" s="16" t="s">
        <v>29915</v>
      </c>
      <c r="Y36" s="33">
        <f>D6L329C7-D6L329C10</f>
        <v>1.862805636675688</v>
      </c>
      <c r="Z36" s="16" t="s">
        <v>29916</v>
      </c>
      <c r="AA36" s="33">
        <f>CHOOSE(MIN(D6L329C9,RUN_YEARS),B7L803C7,B7L803C16,B7L803C25,B7L803C34,B7L803C43)</f>
        <v>232941</v>
      </c>
      <c r="AB36" s="16" t="s">
        <v>29917</v>
      </c>
      <c r="AC36" s="33">
        <f>IF(D6L329C12=0,0,D6L329C10/D6L329C12)</f>
        <v>2.0393038158325751E-4</v>
      </c>
      <c r="AD36" s="16" t="s">
        <v>29918</v>
      </c>
      <c r="AE36" s="33">
        <f>IF(D6L329C5=0,0,D6L329C10/D6L329C5)</f>
        <v>0.4811329175670101</v>
      </c>
      <c r="AF36" s="16" t="s">
        <v>29919</v>
      </c>
      <c r="AG36" s="33">
        <f>CHOOSE(MIN(D6L329C9,RUN_YEARS),B7L803C5,B7L803C14,B7L803C23,B7L803C32,B7L803C41)</f>
        <v>3513.2759564872263</v>
      </c>
      <c r="AH36" s="16" t="s">
        <v>29920</v>
      </c>
      <c r="AI36" s="33">
        <f>IF(D6L329C15=0,0,D6L329C11/D6L329C15)</f>
        <v>5.3021899211647106E-4</v>
      </c>
      <c r="AJ36" s="16" t="s">
        <v>29921</v>
      </c>
      <c r="AK36" s="33">
        <f>IF(D6L329C5=0,0,D6L329C11/D6L329C5)</f>
        <v>1.8867082432989912E-2</v>
      </c>
      <c r="AL36" s="16" t="s">
        <v>29922</v>
      </c>
      <c r="AM36" s="33">
        <f>D6L329C8*CHOOSE(MIN(D6L329C9,RUN_YEARS),B7L803C4,B7L803C13,B7L803C22,B7L803C31,B7L803C40)</f>
        <v>8.0025328237879645</v>
      </c>
      <c r="AN36" s="16" t="s">
        <v>29923</v>
      </c>
      <c r="AO36" s="33">
        <f>D6L329C8-D6L329C18</f>
        <v>41.36401982927331</v>
      </c>
      <c r="AP36" s="16" t="s">
        <v>29924</v>
      </c>
      <c r="AQ36" s="33">
        <f>CHOOSE(MIN(D6L329C9,RUN_YEARS),B7L803C2,B7L803C11,B7L803C20,B7L803C29,B7L803C38)</f>
        <v>300.35207669179067</v>
      </c>
      <c r="AR36" s="16" t="s">
        <v>29925</v>
      </c>
      <c r="AS36" s="33">
        <f>IF(D6L329C20=0,0,D6L329C18/D6L329C20)</f>
        <v>2.6643840495232683E-2</v>
      </c>
      <c r="AT36" s="16" t="s">
        <v>29926</v>
      </c>
      <c r="AU36" s="33">
        <f>IF(D6L329C5=0,0,D6L329C18/D6L329C5)</f>
        <v>8.1052173928654089E-2</v>
      </c>
      <c r="AV36" s="16" t="s">
        <v>29927</v>
      </c>
      <c r="AW36" s="33">
        <f>CHOOSE(MIN(D6L329C9,RUN_YEARS),B7L803C1,B7L803C10,B7L803C19,B7L803C28,B7L803C37)</f>
        <v>1552.4796373358593</v>
      </c>
      <c r="AX36" s="16" t="s">
        <v>29928</v>
      </c>
      <c r="AY36" s="33">
        <f>IF(D6L329C23=0,0,D6L329C19/D6L329C23)</f>
        <v>2.664384049523268E-2</v>
      </c>
      <c r="AZ36" s="16" t="s">
        <v>29929</v>
      </c>
      <c r="BA36" s="33">
        <f>IF(D6L329C5=0,0,D6L329C19/D6L329C5)</f>
        <v>0.4189478260713459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232941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3513.2759564872263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300.35207669179067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1552.4796373358593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66.443775646413201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33.2218878232066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16.6109439116033</v>
      </c>
      <c r="R38" s="16" t="s">
        <v>29953</v>
      </c>
      <c r="S38" s="15">
        <f>D6L331C5-D6L331C7</f>
        <v>16.6109439116033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15.984143815463318</v>
      </c>
      <c r="X38" s="16" t="s">
        <v>29955</v>
      </c>
      <c r="Y38" s="33">
        <f>D6L331C7-D6L331C10</f>
        <v>0.62680009613998244</v>
      </c>
      <c r="Z38" s="16" t="s">
        <v>29956</v>
      </c>
      <c r="AA38" s="33">
        <f>CHOOSE(MIN(D6L331C9,RUN_YEARS),B7L803C7,B7L803C16,B7L803C25,B7L803C34,B7L803C43)</f>
        <v>232941</v>
      </c>
      <c r="AB38" s="16" t="s">
        <v>29957</v>
      </c>
      <c r="AC38" s="33">
        <f>IF(D6L331C12=0,0,D6L331C10/D6L331C12)</f>
        <v>6.8618851191775253E-5</v>
      </c>
      <c r="AD38" s="16" t="s">
        <v>29958</v>
      </c>
      <c r="AE38" s="33">
        <f>IF(D6L331C5=0,0,D6L331C10/D6L331C5)</f>
        <v>0.4811329175670101</v>
      </c>
      <c r="AF38" s="16" t="s">
        <v>29959</v>
      </c>
      <c r="AG38" s="33">
        <f>CHOOSE(MIN(D6L331C9,RUN_YEARS),B7L803C5,B7L803C14,B7L803C23,B7L803C32,B7L803C41)</f>
        <v>3513.2759564872263</v>
      </c>
      <c r="AH38" s="16" t="s">
        <v>29960</v>
      </c>
      <c r="AI38" s="33">
        <f>IF(D6L331C15=0,0,D6L331C11/D6L331C15)</f>
        <v>1.7840901309861606E-4</v>
      </c>
      <c r="AJ38" s="16" t="s">
        <v>29961</v>
      </c>
      <c r="AK38" s="33">
        <f>IF(D6L331C5=0,0,D6L331C11/D6L331C5)</f>
        <v>1.8867082432989905E-2</v>
      </c>
      <c r="AL38" s="16" t="s">
        <v>29962</v>
      </c>
      <c r="AM38" s="33">
        <f>D6L331C8*CHOOSE(MIN(D6L331C9,RUN_YEARS),B7L803C4,B7L803C13,B7L803C22,B7L803C31,B7L803C40)</f>
        <v>2.6927062300847764</v>
      </c>
      <c r="AN38" s="16" t="s">
        <v>29963</v>
      </c>
      <c r="AO38" s="33">
        <f>D6L331C8-D6L331C18</f>
        <v>13.918237681518523</v>
      </c>
      <c r="AP38" s="16" t="s">
        <v>29964</v>
      </c>
      <c r="AQ38" s="33">
        <f>CHOOSE(MIN(D6L331C9,RUN_YEARS),B7L803C2,B7L803C11,B7L803C20,B7L803C29,B7L803C38)</f>
        <v>300.35207669179067</v>
      </c>
      <c r="AR38" s="16" t="s">
        <v>29965</v>
      </c>
      <c r="AS38" s="33">
        <f>IF(D6L331C20=0,0,D6L331C18/D6L331C20)</f>
        <v>8.9651660136444607E-3</v>
      </c>
      <c r="AT38" s="16" t="s">
        <v>29966</v>
      </c>
      <c r="AU38" s="33">
        <f>IF(D6L331C5=0,0,D6L331C18/D6L331C5)</f>
        <v>8.1052173928654075E-2</v>
      </c>
      <c r="AV38" s="16" t="s">
        <v>29967</v>
      </c>
      <c r="AW38" s="33">
        <f>CHOOSE(MIN(D6L331C9,RUN_YEARS),B7L803C1,B7L803C10,B7L803C19,B7L803C28,B7L803C37)</f>
        <v>1552.4796373358593</v>
      </c>
      <c r="AX38" s="16" t="s">
        <v>29968</v>
      </c>
      <c r="AY38" s="33">
        <f>IF(D6L331C23=0,0,D6L331C19/D6L331C23)</f>
        <v>8.9651660136444607E-3</v>
      </c>
      <c r="AZ38" s="16" t="s">
        <v>29969</v>
      </c>
      <c r="BA38" s="33">
        <f>IF(D6L331C5=0,0,D6L331C19/D6L331C5)</f>
        <v>0.4189478260713459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232941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3513.2759564872263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300.35207669179067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1552.4796373358593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2819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2819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1127.6000000000001</v>
      </c>
      <c r="R40" s="16" t="s">
        <v>29994</v>
      </c>
      <c r="S40" s="15">
        <f>D6L333C5-D6L333C7</f>
        <v>1691.3999999999999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1085.0509556971213</v>
      </c>
      <c r="X40" s="16" t="s">
        <v>29996</v>
      </c>
      <c r="Y40" s="33">
        <f>D6L333C7-D6L333C10</f>
        <v>42.549044302878883</v>
      </c>
      <c r="Z40" s="16" t="s">
        <v>29997</v>
      </c>
      <c r="AA40" s="33">
        <f>CHOOSE(MIN(D6L333C9,RUN_YEARS),B7L803C7,B7L803C16,B7L803C25,B7L803C34,B7L803C43)</f>
        <v>232941</v>
      </c>
      <c r="AB40" s="16" t="s">
        <v>29998</v>
      </c>
      <c r="AC40" s="33">
        <f>IF(D6L333C12=0,0,D6L333C10/D6L333C12)</f>
        <v>4.6580505608592787E-3</v>
      </c>
      <c r="AD40" s="16" t="s">
        <v>29999</v>
      </c>
      <c r="AE40" s="33">
        <f>IF(D6L333C5=0,0,D6L333C10/D6L333C5)</f>
        <v>0.38490633405360813</v>
      </c>
      <c r="AF40" s="16" t="s">
        <v>30000</v>
      </c>
      <c r="AG40" s="33">
        <f>CHOOSE(MIN(D6L333C9,RUN_YEARS),B7L803C5,B7L803C14,B7L803C23,B7L803C32,B7L803C41)</f>
        <v>3513.2759564872263</v>
      </c>
      <c r="AH40" s="16" t="s">
        <v>30001</v>
      </c>
      <c r="AI40" s="33">
        <f>IF(D6L333C15=0,0,D6L333C11/D6L333C15)</f>
        <v>1.2110931458234168E-2</v>
      </c>
      <c r="AJ40" s="16" t="s">
        <v>30002</v>
      </c>
      <c r="AK40" s="33">
        <f>IF(D6L333C5=0,0,D6L333C11/D6L333C5)</f>
        <v>1.5093665946391941E-2</v>
      </c>
      <c r="AL40" s="16" t="s">
        <v>30003</v>
      </c>
      <c r="AM40" s="33">
        <f>D6L333C8*CHOOSE(MIN(D6L333C9,RUN_YEARS),B7L803C4,B7L803C13,B7L803C22,B7L803C31,B7L803C40)</f>
        <v>274.18329396585096</v>
      </c>
      <c r="AN40" s="16" t="s">
        <v>30004</v>
      </c>
      <c r="AO40" s="33">
        <f>D6L333C8-D6L333C18</f>
        <v>1417.216706034149</v>
      </c>
      <c r="AP40" s="16" t="s">
        <v>30005</v>
      </c>
      <c r="AQ40" s="33">
        <f>CHOOSE(MIN(D6L333C9,RUN_YEARS),B7L803C2,B7L803C11,B7L803C20,B7L803C29,B7L803C38)</f>
        <v>300.35207669179067</v>
      </c>
      <c r="AR40" s="16" t="s">
        <v>30006</v>
      </c>
      <c r="AS40" s="33">
        <f>IF(D6L333C20=0,0,D6L333C18/D6L333C20)</f>
        <v>0.91287297556196667</v>
      </c>
      <c r="AT40" s="16" t="s">
        <v>30007</v>
      </c>
      <c r="AU40" s="33">
        <f>IF(D6L333C5=0,0,D6L333C18/D6L333C5)</f>
        <v>9.7262608714384871E-2</v>
      </c>
      <c r="AV40" s="16" t="s">
        <v>30008</v>
      </c>
      <c r="AW40" s="33">
        <f>CHOOSE(MIN(D6L333C9,RUN_YEARS),B7L803C1,B7L803C10,B7L803C19,B7L803C28,B7L803C37)</f>
        <v>1552.4796373358593</v>
      </c>
      <c r="AX40" s="16" t="s">
        <v>30009</v>
      </c>
      <c r="AY40" s="33">
        <f>IF(D6L333C23=0,0,D6L333C19/D6L333C23)</f>
        <v>0.91287297556196678</v>
      </c>
      <c r="AZ40" s="16" t="s">
        <v>30010</v>
      </c>
      <c r="BA40" s="33">
        <f>IF(D6L333C5=0,0,D6L333C19/D6L333C5)</f>
        <v>0.50273739128561512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779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779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779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232941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3513.2759564872263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126.27928698084305</v>
      </c>
      <c r="AN41" s="16" t="s">
        <v>30023</v>
      </c>
      <c r="AO41" s="33">
        <f>D6L334C8-D6L334C18</f>
        <v>652.72071301915696</v>
      </c>
      <c r="AP41" s="16" t="s">
        <v>30024</v>
      </c>
      <c r="AQ41" s="33">
        <f>CHOOSE(MIN(D6L334C9,RUN_YEARS),B7L803C2,B7L803C11,B7L803C20,B7L803C29,B7L803C38)</f>
        <v>300.35207669179067</v>
      </c>
      <c r="AR41" s="16" t="s">
        <v>30025</v>
      </c>
      <c r="AS41" s="33">
        <f>IF(D6L334C20=0,0,D6L334C18/D6L334C20)</f>
        <v>0.42043753574717524</v>
      </c>
      <c r="AT41" s="16" t="s">
        <v>30026</v>
      </c>
      <c r="AU41" s="33">
        <f>IF(D6L334C5=0,0,D6L334C18/D6L334C5)</f>
        <v>0.16210434785730815</v>
      </c>
      <c r="AV41" s="16" t="s">
        <v>30027</v>
      </c>
      <c r="AW41" s="33">
        <f>CHOOSE(MIN(D6L334C9,RUN_YEARS),B7L803C1,B7L803C10,B7L803C19,B7L803C28,B7L803C37)</f>
        <v>1552.4796373358593</v>
      </c>
      <c r="AX41" s="16" t="s">
        <v>30028</v>
      </c>
      <c r="AY41" s="33">
        <f>IF(D6L334C23=0,0,D6L334C19/D6L334C23)</f>
        <v>0.42043753574717524</v>
      </c>
      <c r="AZ41" s="16" t="s">
        <v>30029</v>
      </c>
      <c r="BA41" s="33">
        <f>IF(D6L334C5=0,0,D6L334C19/D6L334C5)</f>
        <v>0.8378956521426919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9033.6520474771332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9033.6520474771332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9033.6520474771332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8692.7747317757348</v>
      </c>
      <c r="X42" s="16" t="s">
        <v>30036</v>
      </c>
      <c r="Y42" s="33">
        <f>D6L335C7-D6L335C10</f>
        <v>340.8773157013984</v>
      </c>
      <c r="Z42" s="16" t="s">
        <v>30037</v>
      </c>
      <c r="AA42" s="33">
        <f>CHOOSE(MIN(D6L335C9,RUN_YEARS),B7L803C7,B7L803C16,B7L803C25,B7L803C34,B7L803C43)</f>
        <v>232941</v>
      </c>
      <c r="AB42" s="16" t="s">
        <v>30038</v>
      </c>
      <c r="AC42" s="33">
        <f>IF(D6L335C12=0,0,D6L335C10/D6L335C12)</f>
        <v>3.7317495553705594E-2</v>
      </c>
      <c r="AD42" s="16" t="s">
        <v>30039</v>
      </c>
      <c r="AE42" s="33">
        <f>IF(D6L335C5=0,0,D6L335C10/D6L335C5)</f>
        <v>0.9622658351340202</v>
      </c>
      <c r="AF42" s="16" t="s">
        <v>30040</v>
      </c>
      <c r="AG42" s="33">
        <f>CHOOSE(MIN(D6L335C9,RUN_YEARS),B7L803C5,B7L803C14,B7L803C23,B7L803C32,B7L803C41)</f>
        <v>3513.2759564872263</v>
      </c>
      <c r="AH42" s="16" t="s">
        <v>30041</v>
      </c>
      <c r="AI42" s="33">
        <f>IF(D6L335C15=0,0,D6L335C11/D6L335C15)</f>
        <v>9.7025488439634835E-2</v>
      </c>
      <c r="AJ42" s="16" t="s">
        <v>30042</v>
      </c>
      <c r="AK42" s="33">
        <f>IF(D6L335C5=0,0,D6L335C11/D6L335C5)</f>
        <v>3.773416486597983E-2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300.35207669179067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1552.4796373358593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30675.21413176864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30675.21413176864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30675.21413176864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232941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3513.2759564872263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4972.5855822136382</v>
      </c>
      <c r="AN43" s="16" t="s">
        <v>30064</v>
      </c>
      <c r="AO43" s="33">
        <f>D6L336C8-D6L336C18</f>
        <v>25702.628549555004</v>
      </c>
      <c r="AP43" s="16" t="s">
        <v>30065</v>
      </c>
      <c r="AQ43" s="33">
        <f>CHOOSE(MIN(D6L336C9,RUN_YEARS),B7L803C2,B7L803C11,B7L803C20,B7L803C29,B7L803C38)</f>
        <v>300.35207669179067</v>
      </c>
      <c r="AR43" s="16" t="s">
        <v>30066</v>
      </c>
      <c r="AS43" s="33">
        <f>IF(D6L336C20=0,0,D6L336C18/D6L336C20)</f>
        <v>16.555855504592724</v>
      </c>
      <c r="AT43" s="16" t="s">
        <v>30067</v>
      </c>
      <c r="AU43" s="33">
        <f>IF(D6L336C5=0,0,D6L336C18/D6L336C5)</f>
        <v>0.16210434785730815</v>
      </c>
      <c r="AV43" s="16" t="s">
        <v>30068</v>
      </c>
      <c r="AW43" s="33">
        <f>CHOOSE(MIN(D6L336C9,RUN_YEARS),B7L803C1,B7L803C10,B7L803C19,B7L803C28,B7L803C37)</f>
        <v>1552.4796373358593</v>
      </c>
      <c r="AX43" s="16" t="s">
        <v>30069</v>
      </c>
      <c r="AY43" s="33">
        <f>IF(D6L336C23=0,0,D6L336C19/D6L336C23)</f>
        <v>16.555855504592724</v>
      </c>
      <c r="AZ43" s="16" t="s">
        <v>30070</v>
      </c>
      <c r="BA43" s="33">
        <f>IF(D6L336C5=0,0,D6L336C19/D6L336C5)</f>
        <v>0.8378956521426919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43570.776165504431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43438.821172375101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10227.229544041798</v>
      </c>
      <c r="R44" s="16" t="s">
        <v>30074</v>
      </c>
      <c r="S44" s="15">
        <f>SUM(D6L329C8:D6L336C8)</f>
        <v>33211.591628333306</v>
      </c>
      <c r="U44" s="21" t="str">
        <f>NULL_VALUE</f>
        <v>n/a</v>
      </c>
      <c r="V44" s="16" t="s">
        <v>30075</v>
      </c>
      <c r="W44" s="33">
        <f>SUM(D6L329C10:D6L336C10)</f>
        <v>9841.3135783047055</v>
      </c>
      <c r="X44" s="16" t="s">
        <v>30076</v>
      </c>
      <c r="Y44" s="33">
        <f>SUM(D6L329C11:D6L336C11)</f>
        <v>385.91596573709296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4.2248095347339906E-2</v>
      </c>
      <c r="AD44" s="16" t="s">
        <v>30078</v>
      </c>
      <c r="AE44" s="33">
        <f>IF(D6L337C5=0,0,D6L337C10/D6L337C5)</f>
        <v>0.22655572395144288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0.10984504790308409</v>
      </c>
      <c r="AJ44" s="16" t="s">
        <v>30080</v>
      </c>
      <c r="AK44" s="33">
        <f>IF(D6L337C5=0,0,D6L337C11/D6L337C5)</f>
        <v>8.884126118563181E-3</v>
      </c>
      <c r="AL44" s="16" t="s">
        <v>30081</v>
      </c>
      <c r="AM44" s="33">
        <f>SUM(D6L329C18:D6L336C18)</f>
        <v>5383.7434022142052</v>
      </c>
      <c r="AN44" s="16" t="s">
        <v>30082</v>
      </c>
      <c r="AO44" s="33">
        <f>SUM(D6L329C19:D6L336C19)</f>
        <v>27827.848226119102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17.924775022410742</v>
      </c>
      <c r="AT44" s="16" t="s">
        <v>30084</v>
      </c>
      <c r="AU44" s="33">
        <f>IF(D6L337C5=0,0,D6L337C18/D6L337C5)</f>
        <v>0.12393852450208742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17.924775022410742</v>
      </c>
      <c r="AZ44" s="16" t="s">
        <v>30086</v>
      </c>
      <c r="BA44" s="33">
        <f>IF(D6L337C5=0,0,D6L337C19/D6L337C5)</f>
        <v>0.64062162542790668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401.16309850880577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200.58154925440289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100.29077462720144</v>
      </c>
      <c r="R45" s="16" t="s">
        <v>30091</v>
      </c>
      <c r="S45" s="15">
        <f>D6L338C5-D6L338C7</f>
        <v>100.29077462720144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96.506386002881797</v>
      </c>
      <c r="X45" s="16" t="s">
        <v>30093</v>
      </c>
      <c r="Y45" s="33">
        <f>D6L338C7-D6L338C10</f>
        <v>3.7843886243196465</v>
      </c>
      <c r="Z45" s="16" t="s">
        <v>30094</v>
      </c>
      <c r="AA45" s="33">
        <f>CHOOSE(MIN(D6L338C9,RUN_YEARS),B7L803C7,B7L803C16,B7L803C25,B7L803C34,B7L803C43)</f>
        <v>232941</v>
      </c>
      <c r="AB45" s="16" t="s">
        <v>30095</v>
      </c>
      <c r="AC45" s="33">
        <f>IF(D6L338C12=0,0,D6L338C10/D6L338C12)</f>
        <v>4.1429540528666828E-4</v>
      </c>
      <c r="AD45" s="16" t="s">
        <v>30096</v>
      </c>
      <c r="AE45" s="33">
        <f>IF(D6L338C5=0,0,D6L338C10/D6L338C5)</f>
        <v>0.4811329175670101</v>
      </c>
      <c r="AF45" s="16" t="s">
        <v>30097</v>
      </c>
      <c r="AG45" s="33">
        <f>CHOOSE(MIN(D6L338C9,RUN_YEARS),B7L803C5,B7L803C14,B7L803C23,B7L803C32,B7L803C41)</f>
        <v>3513.2759564872263</v>
      </c>
      <c r="AH45" s="16" t="s">
        <v>30098</v>
      </c>
      <c r="AI45" s="33">
        <f>IF(D6L338C15=0,0,D6L338C11/D6L338C15)</f>
        <v>1.077168053745341E-3</v>
      </c>
      <c r="AJ45" s="16" t="s">
        <v>30099</v>
      </c>
      <c r="AK45" s="33">
        <f>IF(D6L338C5=0,0,D6L338C11/D6L338C5)</f>
        <v>1.8867082432989919E-2</v>
      </c>
      <c r="AL45" s="16" t="s">
        <v>30100</v>
      </c>
      <c r="AM45" s="33">
        <f>D6L338C8*CHOOSE(MIN(D6L338C9,RUN_YEARS),B7L803C4,B7L803C13,B7L803C22,B7L803C31,B7L803C40)</f>
        <v>16.257570617046756</v>
      </c>
      <c r="AN45" s="16" t="s">
        <v>30101</v>
      </c>
      <c r="AO45" s="33">
        <f>D6L338C8-D6L338C18</f>
        <v>84.033204010154691</v>
      </c>
      <c r="AP45" s="16" t="s">
        <v>30102</v>
      </c>
      <c r="AQ45" s="33">
        <f>CHOOSE(MIN(D6L338C9,RUN_YEARS),B7L803C2,B7L803C11,B7L803C20,B7L803C29,B7L803C38)</f>
        <v>300.35207669179067</v>
      </c>
      <c r="AR45" s="16" t="s">
        <v>30103</v>
      </c>
      <c r="AS45" s="33">
        <f>IF(D6L338C20=0,0,D6L338C18/D6L338C20)</f>
        <v>5.4128377589776504E-2</v>
      </c>
      <c r="AT45" s="16" t="s">
        <v>30104</v>
      </c>
      <c r="AU45" s="33">
        <f>IF(D6L338C5=0,0,D6L338C18/D6L338C5)</f>
        <v>8.1052173928654075E-2</v>
      </c>
      <c r="AV45" s="16" t="s">
        <v>30105</v>
      </c>
      <c r="AW45" s="33">
        <f>CHOOSE(MIN(D6L338C9,RUN_YEARS),B7L803C1,B7L803C10,B7L803C19,B7L803C28,B7L803C37)</f>
        <v>1552.4796373358593</v>
      </c>
      <c r="AX45" s="16" t="s">
        <v>30106</v>
      </c>
      <c r="AY45" s="33">
        <f>IF(D6L338C23=0,0,D6L338C19/D6L338C23)</f>
        <v>5.4128377589776511E-2</v>
      </c>
      <c r="AZ45" s="16" t="s">
        <v>30107</v>
      </c>
      <c r="BA45" s="33">
        <f>IF(D6L338C5=0,0,D6L338C19/D6L338C5)</f>
        <v>0.41894782607134595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7180.2201979686379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7180.2201979686379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2872.0880791874552</v>
      </c>
      <c r="R46" s="16" t="s">
        <v>30111</v>
      </c>
      <c r="S46" s="15">
        <f>D6L339C5-D6L339C7</f>
        <v>4308.1321187811827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2763.7122340977803</v>
      </c>
      <c r="X46" s="16" t="s">
        <v>30113</v>
      </c>
      <c r="Y46" s="33">
        <f>D6L339C7-D6L339C10</f>
        <v>108.37584508967484</v>
      </c>
      <c r="Z46" s="16" t="s">
        <v>30114</v>
      </c>
      <c r="AA46" s="33">
        <f>CHOOSE(MIN(D6L339C9,RUN_YEARS),B7L803C7,B7L803C16,B7L803C25,B7L803C34,B7L803C43)</f>
        <v>232941</v>
      </c>
      <c r="AB46" s="16" t="s">
        <v>30115</v>
      </c>
      <c r="AC46" s="33">
        <f>IF(D6L339C12=0,0,D6L339C10/D6L339C12)</f>
        <v>1.1864430195190115E-2</v>
      </c>
      <c r="AD46" s="16" t="s">
        <v>30116</v>
      </c>
      <c r="AE46" s="33">
        <f>IF(D6L339C5=0,0,D6L339C10/D6L339C5)</f>
        <v>0.38490633405360808</v>
      </c>
      <c r="AF46" s="16" t="s">
        <v>30117</v>
      </c>
      <c r="AG46" s="33">
        <f>CHOOSE(MIN(D6L339C9,RUN_YEARS),B7L803C5,B7L803C14,B7L803C23,B7L803C32,B7L803C41)</f>
        <v>3513.2759564872263</v>
      </c>
      <c r="AH46" s="16" t="s">
        <v>30118</v>
      </c>
      <c r="AI46" s="33">
        <f>IF(D6L339C15=0,0,D6L339C11/D6L339C15)</f>
        <v>3.0847518507494412E-2</v>
      </c>
      <c r="AJ46" s="16" t="s">
        <v>30119</v>
      </c>
      <c r="AK46" s="33">
        <f>IF(D6L339C5=0,0,D6L339C11/D6L339C5)</f>
        <v>1.5093665946391943E-2</v>
      </c>
      <c r="AL46" s="16" t="s">
        <v>30120</v>
      </c>
      <c r="AM46" s="33">
        <f>D6L339C8*CHOOSE(MIN(D6L339C9,RUN_YEARS),B7L803C4,B7L803C13,B7L803C22,B7L803C31,B7L803C40)</f>
        <v>698.36694759814679</v>
      </c>
      <c r="AN46" s="16" t="s">
        <v>30121</v>
      </c>
      <c r="AO46" s="33">
        <f>D6L339C8-D6L339C18</f>
        <v>3609.7651711830358</v>
      </c>
      <c r="AP46" s="16" t="s">
        <v>30122</v>
      </c>
      <c r="AQ46" s="33">
        <f>CHOOSE(MIN(D6L339C9,RUN_YEARS),B7L803C2,B7L803C11,B7L803C20,B7L803C29,B7L803C38)</f>
        <v>300.35207669179067</v>
      </c>
      <c r="AR46" s="16" t="s">
        <v>30123</v>
      </c>
      <c r="AS46" s="33">
        <f>IF(D6L339C20=0,0,D6L339C18/D6L339C20)</f>
        <v>2.3251610419686997</v>
      </c>
      <c r="AT46" s="16" t="s">
        <v>30124</v>
      </c>
      <c r="AU46" s="33">
        <f>IF(D6L339C5=0,0,D6L339C18/D6L339C5)</f>
        <v>9.7262608714384885E-2</v>
      </c>
      <c r="AV46" s="16" t="s">
        <v>30125</v>
      </c>
      <c r="AW46" s="33">
        <f>CHOOSE(MIN(D6L339C9,RUN_YEARS),B7L803C1,B7L803C10,B7L803C19,B7L803C28,B7L803C37)</f>
        <v>1552.4796373358593</v>
      </c>
      <c r="AX46" s="16" t="s">
        <v>30126</v>
      </c>
      <c r="AY46" s="33">
        <f>IF(D6L339C23=0,0,D6L339C19/D6L339C23)</f>
        <v>2.3251610419687001</v>
      </c>
      <c r="AZ46" s="16" t="s">
        <v>30127</v>
      </c>
      <c r="BA46" s="33">
        <f>IF(D6L339C5=0,0,D6L339C19/D6L339C5)</f>
        <v>0.50273739128561512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7581.3832964774438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7380.8017472230404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2972.3788538146564</v>
      </c>
      <c r="R47" s="16" t="s">
        <v>30131</v>
      </c>
      <c r="S47" s="15">
        <f>SUM(D6L338C8:D6L339C8)</f>
        <v>4408.422893408384</v>
      </c>
      <c r="U47" s="21" t="str">
        <f>NULL_VALUE</f>
        <v>n/a</v>
      </c>
      <c r="V47" s="16" t="s">
        <v>30132</v>
      </c>
      <c r="W47" s="33">
        <f>SUM(D6L338C10:D6L339C10)</f>
        <v>2860.2186201006621</v>
      </c>
      <c r="X47" s="16" t="s">
        <v>30133</v>
      </c>
      <c r="Y47" s="33">
        <f>SUM(D6L338C11:D6L339C11)</f>
        <v>112.16023371399449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1.2278725600476784E-2</v>
      </c>
      <c r="AD47" s="16" t="s">
        <v>30135</v>
      </c>
      <c r="AE47" s="33">
        <f>IF(D6L340C5=0,0,D6L340C10/D6L340C5)</f>
        <v>0.38752139917276512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3.192468656123975E-2</v>
      </c>
      <c r="AJ47" s="16" t="s">
        <v>30137</v>
      </c>
      <c r="AK47" s="33">
        <f>IF(D6L340C5=0,0,D6L340C11/D6L340C5)</f>
        <v>1.5196212763226401E-2</v>
      </c>
      <c r="AL47" s="16" t="s">
        <v>30138</v>
      </c>
      <c r="AM47" s="33">
        <f>SUM(D6L338C18:D6L339C18)</f>
        <v>714.62451821519358</v>
      </c>
      <c r="AN47" s="16" t="s">
        <v>30139</v>
      </c>
      <c r="AO47" s="33">
        <f>SUM(D6L338C19:D6L339C19)</f>
        <v>3693.7983751931906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2.3792894195584759</v>
      </c>
      <c r="AT47" s="16" t="s">
        <v>30141</v>
      </c>
      <c r="AU47" s="33">
        <f>IF(D6L340C5=0,0,D6L340C18/D6L340C5)</f>
        <v>9.6822072003771756E-2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2.3792894195584768</v>
      </c>
      <c r="AZ47" s="16" t="s">
        <v>30143</v>
      </c>
      <c r="BA47" s="33">
        <f>IF(D6L340C5=0,0,D6L340C19/D6L340C5)</f>
        <v>0.50046031606023678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73401.925262590477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65057.240129136182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20318.417002625472</v>
      </c>
      <c r="R48" s="16" t="s">
        <v>30148</v>
      </c>
      <c r="S48" s="15">
        <f>SUM(D6L328C8,D6L337C8,D6L340C8)</f>
        <v>44738.823126510702</v>
      </c>
      <c r="U48" s="21" t="str">
        <f>NULL_VALUE</f>
        <v>n/a</v>
      </c>
      <c r="V48" s="16" t="s">
        <v>30149</v>
      </c>
      <c r="W48" s="33">
        <f>SUM(D6L328C10,D6L337C10,D6L340C10)</f>
        <v>19544.54478689011</v>
      </c>
      <c r="X48" s="16" t="s">
        <v>30150</v>
      </c>
      <c r="Y48" s="33">
        <f>SUM(D6L328C11,D6L337C11,D6L340C11)</f>
        <v>773.87221573536397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8.2198079931139117E-2</v>
      </c>
      <c r="AD48" s="16" t="s">
        <v>30152</v>
      </c>
      <c r="AE48" s="33">
        <f>IF(D6L341C5=0,0,D6L341C10/D6L341C5)</f>
        <v>0.30042074868369639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0.21371500782096214</v>
      </c>
      <c r="AJ48" s="16" t="s">
        <v>30154</v>
      </c>
      <c r="AK48" s="33">
        <f>IF(D6L341C5=0,0,D6L341C11/D6L341C5)</f>
        <v>1.1895251231058321E-2</v>
      </c>
      <c r="AL48" s="16" t="s">
        <v>30155</v>
      </c>
      <c r="AM48" s="33">
        <f>SUM(D6L328C18,D6L337C18,D6L340C18)</f>
        <v>7418.594545619394</v>
      </c>
      <c r="AN48" s="16" t="s">
        <v>30156</v>
      </c>
      <c r="AO48" s="33">
        <f>SUM(D6L328C19,D6L337C19,D6L340C19)</f>
        <v>37320.228580891315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23.7135313797388</v>
      </c>
      <c r="AT48" s="16" t="s">
        <v>30158</v>
      </c>
      <c r="AU48" s="33">
        <f>IF(D6L341C5=0,0,D6L341C18/D6L341C5)</f>
        <v>0.11403180539004978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23.713531379738797</v>
      </c>
      <c r="AZ48" s="16" t="s">
        <v>30160</v>
      </c>
      <c r="BA48" s="33">
        <f>IF(D6L341C5=0,0,D6L341C19/D6L341C5)</f>
        <v>0.57365219469519546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5D19C-1DA1-436F-A306-3F64B244E89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20974.68047066667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18038.225204773335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9019.1126023866673</v>
      </c>
      <c r="R8" s="16" t="s">
        <v>30170</v>
      </c>
      <c r="S8" s="15">
        <f>D6L401C5-D6L401C7</f>
        <v>9019.1126023866673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8414.7226258369319</v>
      </c>
      <c r="X8" s="16" t="s">
        <v>30172</v>
      </c>
      <c r="Y8" s="33">
        <f>D6L401C7-D6L401C10</f>
        <v>604.38997654973537</v>
      </c>
      <c r="Z8" s="16" t="s">
        <v>30173</v>
      </c>
      <c r="AA8" s="33">
        <f>CHOOSE(MIN(D6L401C9,RUN_YEARS),B7L804C7,B7L804C16,B7L804C25,B7L804C34,B7L804C43)</f>
        <v>329860.66666666663</v>
      </c>
      <c r="AB8" s="16" t="s">
        <v>30174</v>
      </c>
      <c r="AC8" s="33">
        <f>IF(D6L401C12=0,0,D6L401C10/D6L401C12)</f>
        <v>2.5509930331706517E-2</v>
      </c>
      <c r="AD8" s="16" t="s">
        <v>30175</v>
      </c>
      <c r="AE8" s="33">
        <f>IF(D6L401C5=0,0,D6L401C10/D6L401C5)</f>
        <v>0.46649393331724232</v>
      </c>
      <c r="AF8" s="16" t="s">
        <v>30176</v>
      </c>
      <c r="AG8" s="33">
        <f>CHOOSE(MIN(D6L401C9,RUN_YEARS),B7L804C5,B7L804C14,B7L804C23,B7L804C32,B7L804C41)</f>
        <v>9112.4389704599052</v>
      </c>
      <c r="AH8" s="16" t="s">
        <v>30177</v>
      </c>
      <c r="AI8" s="33">
        <f>IF(D6L401C15=0,0,D6L401C11/D6L401C15)</f>
        <v>6.6325818862436978E-2</v>
      </c>
      <c r="AJ8" s="16" t="s">
        <v>30178</v>
      </c>
      <c r="AK8" s="33">
        <f>IF(D6L401C5=0,0,D6L401C11/D6L401C5)</f>
        <v>3.3506066682757664E-2</v>
      </c>
      <c r="AL8" s="16" t="s">
        <v>30179</v>
      </c>
      <c r="AM8" s="33">
        <f>D6L401C8*CHOOSE(MIN(D6L401C9,RUN_YEARS),B7L804C4,B7L804C13,B7L804C22,B7L804C31,B7L804C40)</f>
        <v>953.18391745818781</v>
      </c>
      <c r="AN8" s="16" t="s">
        <v>30180</v>
      </c>
      <c r="AO8" s="33">
        <f>D6L401C8-D6L401C18</f>
        <v>8065.9286849284799</v>
      </c>
      <c r="AP8" s="16" t="s">
        <v>30181</v>
      </c>
      <c r="AQ8" s="33">
        <f>CHOOSE(MIN(D6L401C9,RUN_YEARS),B7L804C2,B7L804C11,B7L804C20,B7L804C29,B7L804C38)</f>
        <v>521.78604632590793</v>
      </c>
      <c r="AR8" s="16" t="s">
        <v>30182</v>
      </c>
      <c r="AS8" s="33">
        <f>IF(D6L401C20=0,0,D6L401C18/D6L401C20)</f>
        <v>1.826771574613608</v>
      </c>
      <c r="AT8" s="16" t="s">
        <v>30183</v>
      </c>
      <c r="AU8" s="33">
        <f>IF(D6L401C5=0,0,D6L401C18/D6L401C5)</f>
        <v>5.2842444677204337E-2</v>
      </c>
      <c r="AV8" s="16" t="s">
        <v>30184</v>
      </c>
      <c r="AW8" s="33">
        <f>CHOOSE(MIN(D6L401C9,RUN_YEARS),B7L804C1,B7L804C10,B7L804C19,B7L804C28,B7L804C37)</f>
        <v>4415.4008070957398</v>
      </c>
      <c r="AX8" s="16" t="s">
        <v>30185</v>
      </c>
      <c r="AY8" s="33">
        <f>IF(D6L401C23=0,0,D6L401C19/D6L401C23)</f>
        <v>1.826771574613608</v>
      </c>
      <c r="AZ8" s="16" t="s">
        <v>30186</v>
      </c>
      <c r="BA8" s="33">
        <f>IF(D6L401C5=0,0,D6L401C19/D6L401C5)</f>
        <v>0.44715755532279566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50.134078108729199</v>
      </c>
      <c r="J9" s="16" t="s">
        <v>30207</v>
      </c>
      <c r="K9" s="21">
        <f>IF(FLOW_THRU_100PCT="Y",1,INDEX(VariabilityMatrix,D6L402C1,D6L402C9))</f>
        <v>0.50677518454462678</v>
      </c>
      <c r="L9" s="16" t="s">
        <v>30187</v>
      </c>
      <c r="M9" s="15">
        <f>IF(D6L402C2&lt;&gt;0,D6L402C2*D6L402C4,D6L402C3*D6L402C4)</f>
        <v>25.406706685525972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12.703353342762986</v>
      </c>
      <c r="R9" s="16" t="s">
        <v>30189</v>
      </c>
      <c r="S9" s="15">
        <f>D6L402C5-D6L402C7</f>
        <v>12.703353342762986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11.85112909323435</v>
      </c>
      <c r="X9" s="16" t="s">
        <v>30191</v>
      </c>
      <c r="Y9" s="33">
        <f>D6L402C7-D6L402C10</f>
        <v>0.85222424952863562</v>
      </c>
      <c r="Z9" s="16" t="s">
        <v>30192</v>
      </c>
      <c r="AA9" s="33">
        <f>CHOOSE(MIN(D6L402C9,RUN_YEARS),B7L804C7,B7L804C16,B7L804C25,B7L804C34,B7L804C43)</f>
        <v>356742</v>
      </c>
      <c r="AB9" s="16" t="s">
        <v>30193</v>
      </c>
      <c r="AC9" s="33">
        <f>IF(D6L402C12=0,0,D6L402C10/D6L402C12)</f>
        <v>3.3220448091994638E-5</v>
      </c>
      <c r="AD9" s="16" t="s">
        <v>30194</v>
      </c>
      <c r="AE9" s="33">
        <f>IF(D6L402C5=0,0,D6L402C10/D6L402C5)</f>
        <v>0.4664567210509758</v>
      </c>
      <c r="AF9" s="16" t="s">
        <v>30195</v>
      </c>
      <c r="AG9" s="33">
        <f>CHOOSE(MIN(D6L402C9,RUN_YEARS),B7L804C5,B7L804C14,B7L804C23,B7L804C32,B7L804C41)</f>
        <v>9866.7711104715836</v>
      </c>
      <c r="AH9" s="16" t="s">
        <v>30196</v>
      </c>
      <c r="AI9" s="33">
        <f>IF(D6L402C15=0,0,D6L402C11/D6L402C15)</f>
        <v>8.6373165039186102E-5</v>
      </c>
      <c r="AJ9" s="16" t="s">
        <v>30197</v>
      </c>
      <c r="AK9" s="33">
        <f>IF(D6L402C5=0,0,D6L402C11/D6L402C5)</f>
        <v>3.3543278949024195E-2</v>
      </c>
      <c r="AL9" s="16" t="s">
        <v>30198</v>
      </c>
      <c r="AM9" s="33">
        <f>D6L402C8*CHOOSE(MIN(D6L402C9,RUN_YEARS),B7L804C4,B7L804C13,B7L804C22,B7L804C31,B7L804C40)</f>
        <v>1.4119470891133776</v>
      </c>
      <c r="AN9" s="16" t="s">
        <v>30199</v>
      </c>
      <c r="AO9" s="33">
        <f>D6L402C8-D6L402C18</f>
        <v>11.291406253649608</v>
      </c>
      <c r="AP9" s="16" t="s">
        <v>30200</v>
      </c>
      <c r="AQ9" s="33">
        <f>CHOOSE(MIN(D6L402C9,RUN_YEARS),B7L804C2,B7L804C11,B7L804C20,B7L804C29,B7L804C38)</f>
        <v>596.89551236626517</v>
      </c>
      <c r="AR9" s="16" t="s">
        <v>30201</v>
      </c>
      <c r="AS9" s="33">
        <f>IF(D6L402C20=0,0,D6L402C18/D6L402C20)</f>
        <v>2.3654845108753023E-3</v>
      </c>
      <c r="AT9" s="16" t="s">
        <v>30202</v>
      </c>
      <c r="AU9" s="33">
        <f>IF(D6L402C5=0,0,D6L402C18/D6L402C5)</f>
        <v>5.5573794218585375E-2</v>
      </c>
      <c r="AV9" s="16" t="s">
        <v>30203</v>
      </c>
      <c r="AW9" s="33">
        <f>CHOOSE(MIN(D6L402C9,RUN_YEARS),B7L804C1,B7L804C10,B7L804C19,B7L804C28,B7L804C37)</f>
        <v>4773.4010524006517</v>
      </c>
      <c r="AX9" s="16" t="s">
        <v>30204</v>
      </c>
      <c r="AY9" s="33">
        <f>IF(D6L402C23=0,0,D6L402C19/D6L402C23)</f>
        <v>2.3654845108753023E-3</v>
      </c>
      <c r="AZ9" s="16" t="s">
        <v>30205</v>
      </c>
      <c r="BA9" s="33">
        <f>IF(D6L402C5=0,0,D6L402C19/D6L402C5)</f>
        <v>0.44442620578141462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39.499835128418134</v>
      </c>
      <c r="J10" s="16" t="s">
        <v>30228</v>
      </c>
      <c r="K10" s="21">
        <f>IF(FLOW_THRU_100PCT="Y",1,INDEX(VariabilityMatrix,D6L403C1,D6L403C9))</f>
        <v>0.50677518454462678</v>
      </c>
      <c r="L10" s="16" t="s">
        <v>30208</v>
      </c>
      <c r="M10" s="15">
        <f>IF(D6L403C2&lt;&gt;0,D6L403C2*D6L403C4,D6L403C3*D6L403C4)</f>
        <v>20.017536236686432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10.008768118343216</v>
      </c>
      <c r="R10" s="16" t="s">
        <v>30210</v>
      </c>
      <c r="S10" s="15">
        <f>D6L403C5-D6L403C7</f>
        <v>10.008768118343216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9.3373143164838428</v>
      </c>
      <c r="X10" s="16" t="s">
        <v>30212</v>
      </c>
      <c r="Y10" s="33">
        <f>D6L403C7-D6L403C10</f>
        <v>0.6714538018593732</v>
      </c>
      <c r="Z10" s="16" t="s">
        <v>30213</v>
      </c>
      <c r="AA10" s="33">
        <f>CHOOSE(MIN(D6L403C9,RUN_YEARS),B7L804C7,B7L804C16,B7L804C25,B7L804C34,B7L804C43)</f>
        <v>356742</v>
      </c>
      <c r="AB10" s="16" t="s">
        <v>30214</v>
      </c>
      <c r="AC10" s="33">
        <f>IF(D6L403C12=0,0,D6L403C10/D6L403C12)</f>
        <v>2.6173857623951885E-5</v>
      </c>
      <c r="AD10" s="16" t="s">
        <v>30215</v>
      </c>
      <c r="AE10" s="33">
        <f>IF(D6L403C5=0,0,D6L403C10/D6L403C5)</f>
        <v>0.4664567210509758</v>
      </c>
      <c r="AF10" s="16" t="s">
        <v>30216</v>
      </c>
      <c r="AG10" s="33">
        <f>CHOOSE(MIN(D6L403C9,RUN_YEARS),B7L804C5,B7L804C14,B7L804C23,B7L804C32,B7L804C41)</f>
        <v>9866.7711104715836</v>
      </c>
      <c r="AH10" s="16" t="s">
        <v>30217</v>
      </c>
      <c r="AI10" s="33">
        <f>IF(D6L403C15=0,0,D6L403C11/D6L403C15)</f>
        <v>6.8052029822274958E-5</v>
      </c>
      <c r="AJ10" s="16" t="s">
        <v>30218</v>
      </c>
      <c r="AK10" s="33">
        <f>IF(D6L403C5=0,0,D6L403C11/D6L403C5)</f>
        <v>3.3543278949024202E-2</v>
      </c>
      <c r="AL10" s="16" t="s">
        <v>30219</v>
      </c>
      <c r="AM10" s="33">
        <f>D6L403C8*CHOOSE(MIN(D6L403C9,RUN_YEARS),B7L804C4,B7L804C13,B7L804C22,B7L804C31,B7L804C40)</f>
        <v>1.1124504395806876</v>
      </c>
      <c r="AN10" s="16" t="s">
        <v>30220</v>
      </c>
      <c r="AO10" s="33">
        <f>D6L403C8-D6L403C18</f>
        <v>8.8963176787625287</v>
      </c>
      <c r="AP10" s="16" t="s">
        <v>30221</v>
      </c>
      <c r="AQ10" s="33">
        <f>CHOOSE(MIN(D6L403C9,RUN_YEARS),B7L804C2,B7L804C11,B7L804C20,B7L804C29,B7L804C38)</f>
        <v>596.89551236626517</v>
      </c>
      <c r="AR10" s="16" t="s">
        <v>30222</v>
      </c>
      <c r="AS10" s="33">
        <f>IF(D6L403C20=0,0,D6L403C18/D6L403C20)</f>
        <v>1.8637272630357274E-3</v>
      </c>
      <c r="AT10" s="16" t="s">
        <v>30223</v>
      </c>
      <c r="AU10" s="33">
        <f>IF(D6L403C5=0,0,D6L403C18/D6L403C5)</f>
        <v>5.5573794218585368E-2</v>
      </c>
      <c r="AV10" s="16" t="s">
        <v>30224</v>
      </c>
      <c r="AW10" s="33">
        <f>CHOOSE(MIN(D6L403C9,RUN_YEARS),B7L804C1,B7L804C10,B7L804C19,B7L804C28,B7L804C37)</f>
        <v>4773.4010524006517</v>
      </c>
      <c r="AX10" s="16" t="s">
        <v>30225</v>
      </c>
      <c r="AY10" s="33">
        <f>IF(D6L403C23=0,0,D6L403C19/D6L403C23)</f>
        <v>1.8637272630357277E-3</v>
      </c>
      <c r="AZ10" s="16" t="s">
        <v>30226</v>
      </c>
      <c r="BA10" s="33">
        <f>IF(D6L403C5=0,0,D6L403C19/D6L403C5)</f>
        <v>0.44442620578141462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1.9630209955383946</v>
      </c>
      <c r="J11" s="16" t="s">
        <v>30249</v>
      </c>
      <c r="K11" s="21">
        <f>IF(FLOW_THRU_100PCT="Y",1,INDEX(VariabilityMatrix,D6L404C1,D6L404C9))</f>
        <v>0.49657227976307533</v>
      </c>
      <c r="L11" s="16" t="s">
        <v>30229</v>
      </c>
      <c r="M11" s="15">
        <f>IF(D6L404C2&lt;&gt;0,D6L404C2*D6L404C4,D6L404C3*D6L404C4)</f>
        <v>0.97478181097728234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0.48739090548864117</v>
      </c>
      <c r="R11" s="16" t="s">
        <v>30231</v>
      </c>
      <c r="S11" s="15">
        <f>D6L404C5-D6L404C7</f>
        <v>0.48739090548864117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0.45791080692392455</v>
      </c>
      <c r="X11" s="16" t="s">
        <v>30233</v>
      </c>
      <c r="Y11" s="33">
        <f>D6L404C7-D6L404C10</f>
        <v>2.9480098564716617E-2</v>
      </c>
      <c r="Z11" s="16" t="s">
        <v>30234</v>
      </c>
      <c r="AA11" s="33">
        <f>CHOOSE(MIN(D6L404C9,RUN_YEARS),B7L804C7,B7L804C16,B7L804C25,B7L804C34,B7L804C43)</f>
        <v>397830</v>
      </c>
      <c r="AB11" s="16" t="s">
        <v>30235</v>
      </c>
      <c r="AC11" s="33">
        <f>IF(D6L404C12=0,0,D6L404C10/D6L404C12)</f>
        <v>1.151021307905197E-6</v>
      </c>
      <c r="AD11" s="16" t="s">
        <v>30236</v>
      </c>
      <c r="AE11" s="33">
        <f>IF(D6L404C5=0,0,D6L404C10/D6L404C5)</f>
        <v>0.46975723363656025</v>
      </c>
      <c r="AF11" s="16" t="s">
        <v>30237</v>
      </c>
      <c r="AG11" s="33">
        <f>CHOOSE(MIN(D6L404C9,RUN_YEARS),B7L804C5,B7L804C14,B7L804C23,B7L804C32,B7L804C41)</f>
        <v>9850.8162881914432</v>
      </c>
      <c r="AH11" s="16" t="s">
        <v>30238</v>
      </c>
      <c r="AI11" s="33">
        <f>IF(D6L404C15=0,0,D6L404C11/D6L404C15)</f>
        <v>2.9926554005535112E-6</v>
      </c>
      <c r="AJ11" s="16" t="s">
        <v>30239</v>
      </c>
      <c r="AK11" s="33">
        <f>IF(D6L404C5=0,0,D6L404C11/D6L404C5)</f>
        <v>3.0242766363439727E-2</v>
      </c>
      <c r="AL11" s="16" t="s">
        <v>30240</v>
      </c>
      <c r="AM11" s="33">
        <f>D6L404C8*CHOOSE(MIN(D6L404C9,RUN_YEARS),B7L804C4,B7L804C13,B7L804C22,B7L804C31,B7L804C40)</f>
        <v>4.6526928313258435E-2</v>
      </c>
      <c r="AN11" s="16" t="s">
        <v>30241</v>
      </c>
      <c r="AO11" s="33">
        <f>D6L404C8-D6L404C18</f>
        <v>0.44086397717538273</v>
      </c>
      <c r="AP11" s="16" t="s">
        <v>30242</v>
      </c>
      <c r="AQ11" s="33">
        <f>CHOOSE(MIN(D6L404C9,RUN_YEARS),B7L804C2,B7L804C11,B7L804C20,B7L804C29,B7L804C38)</f>
        <v>512.9585030986176</v>
      </c>
      <c r="AR11" s="16" t="s">
        <v>30243</v>
      </c>
      <c r="AS11" s="33">
        <f>IF(D6L404C20=0,0,D6L404C18/D6L404C20)</f>
        <v>9.0703103725163348E-5</v>
      </c>
      <c r="AT11" s="16" t="s">
        <v>30244</v>
      </c>
      <c r="AU11" s="33">
        <f>IF(D6L404C5=0,0,D6L404C18/D6L404C5)</f>
        <v>4.773060780300379E-2</v>
      </c>
      <c r="AV11" s="16" t="s">
        <v>30245</v>
      </c>
      <c r="AW11" s="33">
        <f>CHOOSE(MIN(D6L404C9,RUN_YEARS),B7L804C1,B7L804C10,B7L804C19,B7L804C28,B7L804C37)</f>
        <v>4860.5169952202623</v>
      </c>
      <c r="AX11" s="16" t="s">
        <v>30246</v>
      </c>
      <c r="AY11" s="33">
        <f>IF(D6L404C23=0,0,D6L404C19/D6L404C23)</f>
        <v>9.0703103725163348E-5</v>
      </c>
      <c r="AZ11" s="16" t="s">
        <v>30247</v>
      </c>
      <c r="BA11" s="33">
        <f>IF(D6L404C5=0,0,D6L404C19/D6L404C5)</f>
        <v>0.45226939219699619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567.56418439654112</v>
      </c>
      <c r="J12" s="16" t="s">
        <v>30270</v>
      </c>
      <c r="K12" s="21">
        <f>IF(FLOW_THRU_100PCT="Y",1,INDEX(VariabilityMatrix,D6L405C1,D6L405C9))</f>
        <v>0.23371766496990018</v>
      </c>
      <c r="L12" s="16" t="s">
        <v>30250</v>
      </c>
      <c r="M12" s="15">
        <f>IF(D6L405C2&lt;&gt;0,D6L405C2*D6L405C4,D6L405C3*D6L405C4)</f>
        <v>132.64977589770544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66.324887948852719</v>
      </c>
      <c r="R12" s="16" t="s">
        <v>30252</v>
      </c>
      <c r="S12" s="15">
        <f>D6L405C5-D6L405C7</f>
        <v>66.324887948852719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61.875379513390442</v>
      </c>
      <c r="X12" s="16" t="s">
        <v>30254</v>
      </c>
      <c r="Y12" s="33">
        <f>D6L405C7-D6L405C10</f>
        <v>4.4495084354622776</v>
      </c>
      <c r="Z12" s="16" t="s">
        <v>30255</v>
      </c>
      <c r="AA12" s="33">
        <f>CHOOSE(MIN(D6L405C9,RUN_YEARS),B7L804C7,B7L804C16,B7L804C25,B7L804C34,B7L804C43)</f>
        <v>356742</v>
      </c>
      <c r="AB12" s="16" t="s">
        <v>30256</v>
      </c>
      <c r="AC12" s="33">
        <f>IF(D6L405C12=0,0,D6L405C10/D6L405C12)</f>
        <v>1.734457381339748E-4</v>
      </c>
      <c r="AD12" s="16" t="s">
        <v>30257</v>
      </c>
      <c r="AE12" s="33">
        <f>IF(D6L405C5=0,0,D6L405C10/D6L405C5)</f>
        <v>0.4664567210509758</v>
      </c>
      <c r="AF12" s="16" t="s">
        <v>30258</v>
      </c>
      <c r="AG12" s="33">
        <f>CHOOSE(MIN(D6L405C9,RUN_YEARS),B7L804C5,B7L804C14,B7L804C23,B7L804C32,B7L804C41)</f>
        <v>9866.7711104715836</v>
      </c>
      <c r="AH12" s="16" t="s">
        <v>30259</v>
      </c>
      <c r="AI12" s="33">
        <f>IF(D6L405C15=0,0,D6L405C11/D6L405C15)</f>
        <v>4.5095891914833449E-4</v>
      </c>
      <c r="AJ12" s="16" t="s">
        <v>30260</v>
      </c>
      <c r="AK12" s="33">
        <f>IF(D6L405C5=0,0,D6L405C11/D6L405C5)</f>
        <v>3.3543278949024175E-2</v>
      </c>
      <c r="AL12" s="16" t="s">
        <v>30261</v>
      </c>
      <c r="AM12" s="33">
        <f>D6L405C8*CHOOSE(MIN(D6L405C9,RUN_YEARS),B7L804C4,B7L804C13,B7L804C22,B7L804C31,B7L804C40)</f>
        <v>7.3718513488805479</v>
      </c>
      <c r="AN12" s="16" t="s">
        <v>30262</v>
      </c>
      <c r="AO12" s="33">
        <f>D6L405C8-D6L405C18</f>
        <v>58.953036599972172</v>
      </c>
      <c r="AP12" s="16" t="s">
        <v>30263</v>
      </c>
      <c r="AQ12" s="33">
        <f>CHOOSE(MIN(D6L405C9,RUN_YEARS),B7L804C2,B7L804C11,B7L804C20,B7L804C29,B7L804C38)</f>
        <v>596.89551236626517</v>
      </c>
      <c r="AR12" s="16" t="s">
        <v>30264</v>
      </c>
      <c r="AS12" s="33">
        <f>IF(D6L405C20=0,0,D6L405C18/D6L405C20)</f>
        <v>1.2350321280949848E-2</v>
      </c>
      <c r="AT12" s="16" t="s">
        <v>30265</v>
      </c>
      <c r="AU12" s="33">
        <f>IF(D6L405C5=0,0,D6L405C18/D6L405C5)</f>
        <v>5.5573794218585375E-2</v>
      </c>
      <c r="AV12" s="16" t="s">
        <v>30266</v>
      </c>
      <c r="AW12" s="33">
        <f>CHOOSE(MIN(D6L405C9,RUN_YEARS),B7L804C1,B7L804C10,B7L804C19,B7L804C28,B7L804C37)</f>
        <v>4773.4010524006517</v>
      </c>
      <c r="AX12" s="16" t="s">
        <v>30267</v>
      </c>
      <c r="AY12" s="33">
        <f>IF(D6L405C23=0,0,D6L405C19/D6L405C23)</f>
        <v>1.2350321280949849E-2</v>
      </c>
      <c r="AZ12" s="16" t="s">
        <v>30268</v>
      </c>
      <c r="BA12" s="33">
        <f>IF(D6L405C5=0,0,D6L405C19/D6L405C5)</f>
        <v>0.44442620578141462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290.92120001410126</v>
      </c>
      <c r="J13" s="16" t="s">
        <v>30291</v>
      </c>
      <c r="K13" s="21">
        <f>IF(FLOW_THRU_100PCT="Y",1,INDEX(VariabilityMatrix,D6L406C1,D6L406C9))</f>
        <v>0.50677518454462678</v>
      </c>
      <c r="L13" s="16" t="s">
        <v>30271</v>
      </c>
      <c r="M13" s="15">
        <f>IF(D6L406C2&lt;&gt;0,D6L406C2*D6L406C4,D6L406C3*D6L406C4)</f>
        <v>147.43164482509044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73.715822412545222</v>
      </c>
      <c r="R13" s="16" t="s">
        <v>30273</v>
      </c>
      <c r="S13" s="15">
        <f>D6L406C5-D6L406C7</f>
        <v>73.715822412545222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68.770481624263752</v>
      </c>
      <c r="X13" s="16" t="s">
        <v>30275</v>
      </c>
      <c r="Y13" s="33">
        <f>D6L406C7-D6L406C10</f>
        <v>4.9453407882814702</v>
      </c>
      <c r="Z13" s="16" t="s">
        <v>30276</v>
      </c>
      <c r="AA13" s="33">
        <f>CHOOSE(MIN(D6L406C9,RUN_YEARS),B7L804C7,B7L804C16,B7L804C25,B7L804C34,B7L804C43)</f>
        <v>356742</v>
      </c>
      <c r="AB13" s="16" t="s">
        <v>30277</v>
      </c>
      <c r="AC13" s="33">
        <f>IF(D6L406C12=0,0,D6L406C10/D6L406C12)</f>
        <v>1.9277371776876216E-4</v>
      </c>
      <c r="AD13" s="16" t="s">
        <v>30278</v>
      </c>
      <c r="AE13" s="33">
        <f>IF(D6L406C5=0,0,D6L406C10/D6L406C5)</f>
        <v>0.4664567210509758</v>
      </c>
      <c r="AF13" s="16" t="s">
        <v>30279</v>
      </c>
      <c r="AG13" s="33">
        <f>CHOOSE(MIN(D6L406C9,RUN_YEARS),B7L804C5,B7L804C14,B7L804C23,B7L804C32,B7L804C41)</f>
        <v>9866.7711104715836</v>
      </c>
      <c r="AH13" s="16" t="s">
        <v>30280</v>
      </c>
      <c r="AI13" s="33">
        <f>IF(D6L406C15=0,0,D6L406C11/D6L406C15)</f>
        <v>5.0121166619878212E-4</v>
      </c>
      <c r="AJ13" s="16" t="s">
        <v>30281</v>
      </c>
      <c r="AK13" s="33">
        <f>IF(D6L406C5=0,0,D6L406C11/D6L406C5)</f>
        <v>3.3543278949024209E-2</v>
      </c>
      <c r="AL13" s="16" t="s">
        <v>30282</v>
      </c>
      <c r="AM13" s="33">
        <f>D6L406C8*CHOOSE(MIN(D6L406C9,RUN_YEARS),B7L804C4,B7L804C13,B7L804C22,B7L804C31,B7L804C40)</f>
        <v>8.1933358908171439</v>
      </c>
      <c r="AN13" s="16" t="s">
        <v>30283</v>
      </c>
      <c r="AO13" s="33">
        <f>D6L406C8-D6L406C18</f>
        <v>65.522486521728084</v>
      </c>
      <c r="AP13" s="16" t="s">
        <v>30284</v>
      </c>
      <c r="AQ13" s="33">
        <f>CHOOSE(MIN(D6L406C9,RUN_YEARS),B7L804C2,B7L804C11,B7L804C20,B7L804C29,B7L804C38)</f>
        <v>596.89551236626517</v>
      </c>
      <c r="AR13" s="16" t="s">
        <v>30285</v>
      </c>
      <c r="AS13" s="33">
        <f>IF(D6L406C20=0,0,D6L406C18/D6L406C20)</f>
        <v>1.3726583164172919E-2</v>
      </c>
      <c r="AT13" s="16" t="s">
        <v>30286</v>
      </c>
      <c r="AU13" s="33">
        <f>IF(D6L406C5=0,0,D6L406C18/D6L406C5)</f>
        <v>5.5573794218585375E-2</v>
      </c>
      <c r="AV13" s="16" t="s">
        <v>30287</v>
      </c>
      <c r="AW13" s="33">
        <f>CHOOSE(MIN(D6L406C9,RUN_YEARS),B7L804C1,B7L804C10,B7L804C19,B7L804C28,B7L804C37)</f>
        <v>4773.4010524006517</v>
      </c>
      <c r="AX13" s="16" t="s">
        <v>30288</v>
      </c>
      <c r="AY13" s="33">
        <f>IF(D6L406C23=0,0,D6L406C19/D6L406C23)</f>
        <v>1.3726583164172921E-2</v>
      </c>
      <c r="AZ13" s="16" t="s">
        <v>30289</v>
      </c>
      <c r="BA13" s="33">
        <f>IF(D6L406C5=0,0,D6L406C19/D6L406C5)</f>
        <v>0.44442620578141467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12.640336852486183</v>
      </c>
      <c r="J14" s="16" t="s">
        <v>30312</v>
      </c>
      <c r="K14" s="21">
        <f>IF(FLOW_THRU_100PCT="Y",1,INDEX(VariabilityMatrix,D6L407C1,D6L407C9))</f>
        <v>0.49657227976307533</v>
      </c>
      <c r="L14" s="16" t="s">
        <v>30292</v>
      </c>
      <c r="M14" s="15">
        <f>IF(D6L407C2&lt;&gt;0,D6L407C2*D6L407C4,D6L407C3*D6L407C4)</f>
        <v>6.2768408878122797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3.1384204439061398</v>
      </c>
      <c r="R14" s="16" t="s">
        <v>30294</v>
      </c>
      <c r="S14" s="15">
        <f>D6L407C5-D6L407C7</f>
        <v>3.1384204439061398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2.9485914114355474</v>
      </c>
      <c r="X14" s="16" t="s">
        <v>30296</v>
      </c>
      <c r="Y14" s="33">
        <f>D6L407C7-D6L407C10</f>
        <v>0.18982903247059246</v>
      </c>
      <c r="Z14" s="16" t="s">
        <v>30297</v>
      </c>
      <c r="AA14" s="33">
        <f>CHOOSE(MIN(D6L407C9,RUN_YEARS),B7L804C7,B7L804C16,B7L804C25,B7L804C34,B7L804C43)</f>
        <v>397830</v>
      </c>
      <c r="AB14" s="16" t="s">
        <v>30298</v>
      </c>
      <c r="AC14" s="33">
        <f>IF(D6L407C12=0,0,D6L407C10/D6L407C12)</f>
        <v>7.4116869301851228E-6</v>
      </c>
      <c r="AD14" s="16" t="s">
        <v>30299</v>
      </c>
      <c r="AE14" s="33">
        <f>IF(D6L407C5=0,0,D6L407C10/D6L407C5)</f>
        <v>0.46975723363656025</v>
      </c>
      <c r="AF14" s="16" t="s">
        <v>30300</v>
      </c>
      <c r="AG14" s="33">
        <f>CHOOSE(MIN(D6L407C9,RUN_YEARS),B7L804C5,B7L804C14,B7L804C23,B7L804C32,B7L804C41)</f>
        <v>9850.8162881914432</v>
      </c>
      <c r="AH14" s="16" t="s">
        <v>30301</v>
      </c>
      <c r="AI14" s="33">
        <f>IF(D6L407C15=0,0,D6L407C11/D6L407C15)</f>
        <v>1.9270386018481323E-5</v>
      </c>
      <c r="AJ14" s="16" t="s">
        <v>30302</v>
      </c>
      <c r="AK14" s="33">
        <f>IF(D6L407C5=0,0,D6L407C11/D6L407C5)</f>
        <v>3.0242766363439741E-2</v>
      </c>
      <c r="AL14" s="16" t="s">
        <v>30303</v>
      </c>
      <c r="AM14" s="33">
        <f>D6L407C8*CHOOSE(MIN(D6L407C9,RUN_YEARS),B7L804C4,B7L804C13,B7L804C22,B7L804C31,B7L804C40)</f>
        <v>0.29959743065802602</v>
      </c>
      <c r="AN14" s="16" t="s">
        <v>30304</v>
      </c>
      <c r="AO14" s="33">
        <f>D6L407C8-D6L407C18</f>
        <v>2.8388230132481138</v>
      </c>
      <c r="AP14" s="16" t="s">
        <v>30305</v>
      </c>
      <c r="AQ14" s="33">
        <f>CHOOSE(MIN(D6L407C9,RUN_YEARS),B7L804C2,B7L804C11,B7L804C20,B7L804C29,B7L804C38)</f>
        <v>512.9585030986176</v>
      </c>
      <c r="AR14" s="16" t="s">
        <v>30306</v>
      </c>
      <c r="AS14" s="33">
        <f>IF(D6L407C20=0,0,D6L407C18/D6L407C20)</f>
        <v>5.84057830893248E-4</v>
      </c>
      <c r="AT14" s="16" t="s">
        <v>30307</v>
      </c>
      <c r="AU14" s="33">
        <f>IF(D6L407C5=0,0,D6L407C18/D6L407C5)</f>
        <v>4.773060780300379E-2</v>
      </c>
      <c r="AV14" s="16" t="s">
        <v>30308</v>
      </c>
      <c r="AW14" s="33">
        <f>CHOOSE(MIN(D6L407C9,RUN_YEARS),B7L804C1,B7L804C10,B7L804C19,B7L804C28,B7L804C37)</f>
        <v>4860.5169952202623</v>
      </c>
      <c r="AX14" s="16" t="s">
        <v>30309</v>
      </c>
      <c r="AY14" s="33">
        <f>IF(D6L407C23=0,0,D6L407C19/D6L407C23)</f>
        <v>5.84057830893248E-4</v>
      </c>
      <c r="AZ14" s="16" t="s">
        <v>30310</v>
      </c>
      <c r="BA14" s="33">
        <f>IF(D6L407C5=0,0,D6L407C19/D6L407C5)</f>
        <v>0.45226939219699619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0.49657227976307533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397830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9850.8162881914432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512.9585030986176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4860.5169952202623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0.49657227976307533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397830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9850.8162881914432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512.9585030986176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4860.5169952202623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0.49657227976307533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397830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9850.8162881914432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512.9585030986176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4860.5169952202623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0.49657227976307533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397830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9850.8162881914432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512.9585030986176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4860.5169952202623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0.49657227976307533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397830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9850.8162881914432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512.9585030986176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4860.5169952202623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6.7618503686430218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5.8151913170329985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2.9075956585164993</v>
      </c>
      <c r="R20" s="16" t="s">
        <v>30420</v>
      </c>
      <c r="S20" s="15">
        <f>D6L413C5-D6L413C7</f>
        <v>2.9075956585164993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2.7317281861567668</v>
      </c>
      <c r="X20" s="16" t="s">
        <v>30422</v>
      </c>
      <c r="Y20" s="33">
        <f>D6L413C7-D6L413C10</f>
        <v>0.17586747235973244</v>
      </c>
      <c r="Z20" s="16" t="s">
        <v>30423</v>
      </c>
      <c r="AA20" s="33">
        <f>CHOOSE(MIN(D6L413C9,RUN_YEARS),B7L804C7,B7L804C16,B7L804C25,B7L804C34,B7L804C43)</f>
        <v>397830</v>
      </c>
      <c r="AB20" s="16" t="s">
        <v>30424</v>
      </c>
      <c r="AC20" s="33">
        <f>IF(D6L413C12=0,0,D6L413C10/D6L413C12)</f>
        <v>6.8665716164109465E-6</v>
      </c>
      <c r="AD20" s="16" t="s">
        <v>30425</v>
      </c>
      <c r="AE20" s="33">
        <f>IF(D6L413C5=0,0,D6L413C10/D6L413C5)</f>
        <v>0.46975723363656025</v>
      </c>
      <c r="AF20" s="16" t="s">
        <v>30426</v>
      </c>
      <c r="AG20" s="33">
        <f>CHOOSE(MIN(D6L413C9,RUN_YEARS),B7L804C5,B7L804C14,B7L804C23,B7L804C32,B7L804C41)</f>
        <v>9850.8162881914432</v>
      </c>
      <c r="AH20" s="16" t="s">
        <v>30427</v>
      </c>
      <c r="AI20" s="33">
        <f>IF(D6L413C15=0,0,D6L413C11/D6L413C15)</f>
        <v>1.7853086202668464E-5</v>
      </c>
      <c r="AJ20" s="16" t="s">
        <v>30428</v>
      </c>
      <c r="AK20" s="33">
        <f>IF(D6L413C5=0,0,D6L413C11/D6L413C5)</f>
        <v>3.0242766363439744E-2</v>
      </c>
      <c r="AL20" s="16" t="s">
        <v>30429</v>
      </c>
      <c r="AM20" s="33">
        <f>D6L413C8*CHOOSE(MIN(D6L413C9,RUN_YEARS),B7L804C4,B7L804C13,B7L804C22,B7L804C31,B7L804C40)</f>
        <v>0.27756261605273513</v>
      </c>
      <c r="AN20" s="16" t="s">
        <v>30430</v>
      </c>
      <c r="AO20" s="33">
        <f>D6L413C8-D6L413C18</f>
        <v>2.6300330424637641</v>
      </c>
      <c r="AP20" s="16" t="s">
        <v>30431</v>
      </c>
      <c r="AQ20" s="33">
        <f>CHOOSE(MIN(D6L413C9,RUN_YEARS),B7L804C2,B7L804C11,B7L804C20,B7L804C29,B7L804C38)</f>
        <v>512.9585030986176</v>
      </c>
      <c r="AR20" s="16" t="s">
        <v>30432</v>
      </c>
      <c r="AS20" s="33">
        <f>IF(D6L413C20=0,0,D6L413C18/D6L413C20)</f>
        <v>5.4110150114691248E-4</v>
      </c>
      <c r="AT20" s="16" t="s">
        <v>30433</v>
      </c>
      <c r="AU20" s="33">
        <f>IF(D6L413C5=0,0,D6L413C18/D6L413C5)</f>
        <v>4.773060780300379E-2</v>
      </c>
      <c r="AV20" s="16" t="s">
        <v>30434</v>
      </c>
      <c r="AW20" s="33">
        <f>CHOOSE(MIN(D6L413C9,RUN_YEARS),B7L804C1,B7L804C10,B7L804C19,B7L804C28,B7L804C37)</f>
        <v>4860.5169952202623</v>
      </c>
      <c r="AX20" s="16" t="s">
        <v>30435</v>
      </c>
      <c r="AY20" s="33">
        <f>IF(D6L413C23=0,0,D6L413C19/D6L413C23)</f>
        <v>5.4110150114691248E-4</v>
      </c>
      <c r="AZ20" s="16" t="s">
        <v>30436</v>
      </c>
      <c r="BA20" s="33">
        <f>IF(D6L413C5=0,0,D6L413C19/D6L413C5)</f>
        <v>0.45226939219699619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0.50677518454462678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356742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9866.7711104715836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596.89551236626517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4773.4010524006517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51.525390062348244</v>
      </c>
      <c r="J22" s="16" t="s">
        <v>30479</v>
      </c>
      <c r="K22" s="21">
        <f>IF(FLOW_THRU_100PCT="Y",1,INDEX(VariabilityMatrix,D6L415C1,D6L415C9))</f>
        <v>0.50045780545141516</v>
      </c>
      <c r="L22" s="16" t="s">
        <v>30459</v>
      </c>
      <c r="M22" s="15">
        <f>IF(D6L415C2&lt;&gt;0,D6L415C2*D6L415C4,D6L415C3*D6L415C4)</f>
        <v>25.786283635630959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12.893141817815479</v>
      </c>
      <c r="R22" s="16" t="s">
        <v>30461</v>
      </c>
      <c r="S22" s="15">
        <f>D6L415C5-D6L415C7</f>
        <v>12.893141817815479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12.029144878819524</v>
      </c>
      <c r="X22" s="16" t="s">
        <v>30463</v>
      </c>
      <c r="Y22" s="33">
        <f>D6L415C7-D6L415C10</f>
        <v>0.86399693899595498</v>
      </c>
      <c r="Z22" s="16" t="s">
        <v>30464</v>
      </c>
      <c r="AA22" s="33">
        <f>CHOOSE(MIN(D6L415C9,RUN_YEARS),B7L804C7,B7L804C16,B7L804C25,B7L804C34,B7L804C43)</f>
        <v>329860.66666666663</v>
      </c>
      <c r="AB22" s="16" t="s">
        <v>30465</v>
      </c>
      <c r="AC22" s="33">
        <f>IF(D6L415C12=0,0,D6L415C10/D6L415C12)</f>
        <v>3.6467351504431744E-5</v>
      </c>
      <c r="AD22" s="16" t="s">
        <v>30466</v>
      </c>
      <c r="AE22" s="33">
        <f>IF(D6L415C5=0,0,D6L415C10/D6L415C5)</f>
        <v>0.46649393331724226</v>
      </c>
      <c r="AF22" s="16" t="s">
        <v>30467</v>
      </c>
      <c r="AG22" s="33">
        <f>CHOOSE(MIN(D6L415C9,RUN_YEARS),B7L804C5,B7L804C14,B7L804C23,B7L804C32,B7L804C41)</f>
        <v>9112.4389704599052</v>
      </c>
      <c r="AH22" s="16" t="s">
        <v>30468</v>
      </c>
      <c r="AI22" s="33">
        <f>IF(D6L415C15=0,0,D6L415C11/D6L415C15)</f>
        <v>9.4815113911522744E-5</v>
      </c>
      <c r="AJ22" s="16" t="s">
        <v>30469</v>
      </c>
      <c r="AK22" s="33">
        <f>IF(D6L415C5=0,0,D6L415C11/D6L415C5)</f>
        <v>3.3506066682757719E-2</v>
      </c>
      <c r="AL22" s="16" t="s">
        <v>30470</v>
      </c>
      <c r="AM22" s="33">
        <f>D6L415C8*CHOOSE(MIN(D6L415C9,RUN_YEARS),B7L804C4,B7L804C13,B7L804C22,B7L804C31,B7L804C40)</f>
        <v>1.3626102664465285</v>
      </c>
      <c r="AN22" s="16" t="s">
        <v>30471</v>
      </c>
      <c r="AO22" s="33">
        <f>D6L415C8-D6L415C18</f>
        <v>11.53053155136895</v>
      </c>
      <c r="AP22" s="16" t="s">
        <v>30472</v>
      </c>
      <c r="AQ22" s="33">
        <f>CHOOSE(MIN(D6L415C9,RUN_YEARS),B7L804C2,B7L804C11,B7L804C20,B7L804C29,B7L804C38)</f>
        <v>521.78604632590793</v>
      </c>
      <c r="AR22" s="16" t="s">
        <v>30473</v>
      </c>
      <c r="AS22" s="33">
        <f>IF(D6L415C20=0,0,D6L415C18/D6L415C20)</f>
        <v>2.6114348515855887E-3</v>
      </c>
      <c r="AT22" s="16" t="s">
        <v>30474</v>
      </c>
      <c r="AU22" s="33">
        <f>IF(D6L415C5=0,0,D6L415C18/D6L415C5)</f>
        <v>5.2842444677204337E-2</v>
      </c>
      <c r="AV22" s="16" t="s">
        <v>30475</v>
      </c>
      <c r="AW22" s="33">
        <f>CHOOSE(MIN(D6L415C9,RUN_YEARS),B7L804C1,B7L804C10,B7L804C19,B7L804C28,B7L804C37)</f>
        <v>4415.4008070957398</v>
      </c>
      <c r="AX22" s="16" t="s">
        <v>30476</v>
      </c>
      <c r="AY22" s="33">
        <f>IF(D6L415C23=0,0,D6L415C19/D6L415C23)</f>
        <v>2.6114348515855882E-3</v>
      </c>
      <c r="AZ22" s="16" t="s">
        <v>30477</v>
      </c>
      <c r="BA22" s="33">
        <f>IF(D6L415C5=0,0,D6L415C19/D6L415C5)</f>
        <v>0.44715755532279566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1605.1527862774431</v>
      </c>
      <c r="J23" s="16" t="s">
        <v>30500</v>
      </c>
      <c r="K23" s="21">
        <f>IF(FLOW_THRU_100PCT="Y",1,INDEX(VariabilityMatrix,D6L416C1,D6L416C9))</f>
        <v>0.2237467287910081</v>
      </c>
      <c r="L23" s="16" t="s">
        <v>30480</v>
      </c>
      <c r="M23" s="15">
        <f>IF(D6L416C2&lt;&gt;0,D6L416C2*D6L416C4,D6L416C3*D6L416C4)</f>
        <v>359.14768513935002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179.57384256967501</v>
      </c>
      <c r="R23" s="16" t="s">
        <v>30482</v>
      </c>
      <c r="S23" s="15">
        <f>D6L416C5-D6L416C7</f>
        <v>179.57384256967501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167.54021628243788</v>
      </c>
      <c r="X23" s="16" t="s">
        <v>30484</v>
      </c>
      <c r="Y23" s="33">
        <f>D6L416C7-D6L416C10</f>
        <v>12.033626287237126</v>
      </c>
      <c r="Z23" s="16" t="s">
        <v>30485</v>
      </c>
      <c r="AA23" s="33">
        <f>CHOOSE(MIN(D6L416C9,RUN_YEARS),B7L804C7,B7L804C16,B7L804C25,B7L804C34,B7L804C43)</f>
        <v>329860.66666666663</v>
      </c>
      <c r="AB23" s="16" t="s">
        <v>30486</v>
      </c>
      <c r="AC23" s="33">
        <f>IF(D6L416C12=0,0,D6L416C10/D6L416C12)</f>
        <v>5.0791207686408369E-4</v>
      </c>
      <c r="AD23" s="16" t="s">
        <v>30487</v>
      </c>
      <c r="AE23" s="33">
        <f>IF(D6L416C5=0,0,D6L416C10/D6L416C5)</f>
        <v>0.46649393331724232</v>
      </c>
      <c r="AF23" s="16" t="s">
        <v>30488</v>
      </c>
      <c r="AG23" s="33">
        <f>CHOOSE(MIN(D6L416C9,RUN_YEARS),B7L804C5,B7L804C14,B7L804C23,B7L804C32,B7L804C41)</f>
        <v>9112.4389704599052</v>
      </c>
      <c r="AH23" s="16" t="s">
        <v>30489</v>
      </c>
      <c r="AI23" s="33">
        <f>IF(D6L416C15=0,0,D6L416C11/D6L416C15)</f>
        <v>1.3205713998466196E-3</v>
      </c>
      <c r="AJ23" s="16" t="s">
        <v>30490</v>
      </c>
      <c r="AK23" s="33">
        <f>IF(D6L416C5=0,0,D6L416C11/D6L416C5)</f>
        <v>3.3506066682757692E-2</v>
      </c>
      <c r="AL23" s="16" t="s">
        <v>30491</v>
      </c>
      <c r="AM23" s="33">
        <f>D6L416C8*CHOOSE(MIN(D6L416C9,RUN_YEARS),B7L804C4,B7L804C13,B7L804C22,B7L804C31,B7L804C40)</f>
        <v>18.978241682922107</v>
      </c>
      <c r="AN23" s="16" t="s">
        <v>30492</v>
      </c>
      <c r="AO23" s="33">
        <f>D6L416C8-D6L416C18</f>
        <v>160.59560088675289</v>
      </c>
      <c r="AP23" s="16" t="s">
        <v>30493</v>
      </c>
      <c r="AQ23" s="33">
        <f>CHOOSE(MIN(D6L416C9,RUN_YEARS),B7L804C2,B7L804C11,B7L804C20,B7L804C29,B7L804C38)</f>
        <v>521.78604632590793</v>
      </c>
      <c r="AR23" s="16" t="s">
        <v>30494</v>
      </c>
      <c r="AS23" s="33">
        <f>IF(D6L416C20=0,0,D6L416C18/D6L416C20)</f>
        <v>3.6371692605724232E-2</v>
      </c>
      <c r="AT23" s="16" t="s">
        <v>30495</v>
      </c>
      <c r="AU23" s="33">
        <f>IF(D6L416C5=0,0,D6L416C18/D6L416C5)</f>
        <v>5.2842444677204344E-2</v>
      </c>
      <c r="AV23" s="16" t="s">
        <v>30496</v>
      </c>
      <c r="AW23" s="33">
        <f>CHOOSE(MIN(D6L416C9,RUN_YEARS),B7L804C1,B7L804C10,B7L804C19,B7L804C28,B7L804C37)</f>
        <v>4415.4008070957398</v>
      </c>
      <c r="AX23" s="16" t="s">
        <v>30497</v>
      </c>
      <c r="AY23" s="33">
        <f>IF(D6L416C23=0,0,D6L416C19/D6L416C23)</f>
        <v>3.6371692605724225E-2</v>
      </c>
      <c r="AZ23" s="16" t="s">
        <v>30498</v>
      </c>
      <c r="BA23" s="33">
        <f>IF(D6L416C5=0,0,D6L416C19/D6L416C5)</f>
        <v>0.44715755532279561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753.01441723070718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647.59239881840813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323.79619940920406</v>
      </c>
      <c r="R24" s="16" t="s">
        <v>30503</v>
      </c>
      <c r="S24" s="15">
        <f>D6L417C5-D6L417C7</f>
        <v>323.79619940920406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302.09792531114749</v>
      </c>
      <c r="X24" s="16" t="s">
        <v>30505</v>
      </c>
      <c r="Y24" s="33">
        <f>D6L417C7-D6L417C10</f>
        <v>21.698274098056572</v>
      </c>
      <c r="Z24" s="16" t="s">
        <v>30506</v>
      </c>
      <c r="AA24" s="33">
        <f>CHOOSE(MIN(D6L417C9,RUN_YEARS),B7L804C7,B7L804C16,B7L804C25,B7L804C34,B7L804C43)</f>
        <v>329860.66666666663</v>
      </c>
      <c r="AB24" s="16" t="s">
        <v>30507</v>
      </c>
      <c r="AC24" s="33">
        <f>IF(D6L417C12=0,0,D6L417C10/D6L417C12)</f>
        <v>9.1583494438403541E-4</v>
      </c>
      <c r="AD24" s="16" t="s">
        <v>30508</v>
      </c>
      <c r="AE24" s="33">
        <f>IF(D6L417C5=0,0,D6L417C10/D6L417C5)</f>
        <v>0.46649393331724237</v>
      </c>
      <c r="AF24" s="16" t="s">
        <v>30509</v>
      </c>
      <c r="AG24" s="33">
        <f>CHOOSE(MIN(D6L417C9,RUN_YEARS),B7L804C5,B7L804C14,B7L804C23,B7L804C32,B7L804C41)</f>
        <v>9112.4389704599052</v>
      </c>
      <c r="AH24" s="16" t="s">
        <v>30510</v>
      </c>
      <c r="AI24" s="33">
        <f>IF(D6L417C15=0,0,D6L417C11/D6L417C15)</f>
        <v>2.3811708553984927E-3</v>
      </c>
      <c r="AJ24" s="16" t="s">
        <v>30511</v>
      </c>
      <c r="AK24" s="33">
        <f>IF(D6L417C5=0,0,D6L417C11/D6L417C5)</f>
        <v>3.3506066682757657E-2</v>
      </c>
      <c r="AL24" s="16" t="s">
        <v>30512</v>
      </c>
      <c r="AM24" s="33">
        <f>D6L417C8*CHOOSE(MIN(D6L417C9,RUN_YEARS),B7L804C4,B7L804C13,B7L804C22,B7L804C31,B7L804C40)</f>
        <v>34.220365507939782</v>
      </c>
      <c r="AN24" s="16" t="s">
        <v>30513</v>
      </c>
      <c r="AO24" s="33">
        <f>D6L417C8-D6L417C18</f>
        <v>289.57583390126428</v>
      </c>
      <c r="AP24" s="16" t="s">
        <v>30514</v>
      </c>
      <c r="AQ24" s="33">
        <f>CHOOSE(MIN(D6L417C9,RUN_YEARS),B7L804C2,B7L804C11,B7L804C20,B7L804C29,B7L804C38)</f>
        <v>521.78604632590793</v>
      </c>
      <c r="AR24" s="16" t="s">
        <v>30515</v>
      </c>
      <c r="AS24" s="33">
        <f>IF(D6L417C20=0,0,D6L417C18/D6L417C20)</f>
        <v>6.5583136515240809E-2</v>
      </c>
      <c r="AT24" s="16" t="s">
        <v>30516</v>
      </c>
      <c r="AU24" s="33">
        <f>IF(D6L417C5=0,0,D6L417C18/D6L417C5)</f>
        <v>5.2842444677204344E-2</v>
      </c>
      <c r="AV24" s="16" t="s">
        <v>30517</v>
      </c>
      <c r="AW24" s="33">
        <f>CHOOSE(MIN(D6L417C9,RUN_YEARS),B7L804C1,B7L804C10,B7L804C19,B7L804C28,B7L804C37)</f>
        <v>4415.4008070957398</v>
      </c>
      <c r="AX24" s="16" t="s">
        <v>30518</v>
      </c>
      <c r="AY24" s="33">
        <f>IF(D6L417C23=0,0,D6L417C19/D6L417C23)</f>
        <v>6.5583136515240795E-2</v>
      </c>
      <c r="AZ24" s="16" t="s">
        <v>30519</v>
      </c>
      <c r="BA24" s="33">
        <f>IF(D6L417C5=0,0,D6L417C19/D6L417C5)</f>
        <v>0.44715755532279566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1340.8209252923236</v>
      </c>
      <c r="J25" s="16" t="s">
        <v>30541</v>
      </c>
      <c r="K25" s="21">
        <f>IF(FLOW_THRU_100PCT="Y",1,INDEX(VariabilityMatrix,D6L418C1,D6L418C9))</f>
        <v>0.22298991597413254</v>
      </c>
      <c r="L25" s="16" t="s">
        <v>30521</v>
      </c>
      <c r="M25" s="15">
        <f>IF(D6L418C2&lt;&gt;0,D6L418C2*D6L418C4,D6L418C3*D6L418C4)</f>
        <v>298.98954546729391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149.49477273364695</v>
      </c>
      <c r="R25" s="16" t="s">
        <v>30523</v>
      </c>
      <c r="S25" s="15">
        <f>D6L418C5-D6L418C7</f>
        <v>149.49477273364695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140.45250176496853</v>
      </c>
      <c r="X25" s="16" t="s">
        <v>30525</v>
      </c>
      <c r="Y25" s="33">
        <f>D6L418C7-D6L418C10</f>
        <v>9.0422709686784231</v>
      </c>
      <c r="Z25" s="16" t="s">
        <v>30526</v>
      </c>
      <c r="AA25" s="33">
        <f>CHOOSE(MIN(D6L418C9,RUN_YEARS),B7L804C7,B7L804C16,B7L804C25,B7L804C34,B7L804C43)</f>
        <v>397830</v>
      </c>
      <c r="AB25" s="16" t="s">
        <v>30527</v>
      </c>
      <c r="AC25" s="33">
        <f>IF(D6L418C12=0,0,D6L418C10/D6L418C12)</f>
        <v>3.530465318476951E-4</v>
      </c>
      <c r="AD25" s="16" t="s">
        <v>30528</v>
      </c>
      <c r="AE25" s="33">
        <f>IF(D6L418C5=0,0,D6L418C10/D6L418C5)</f>
        <v>0.46975723363656025</v>
      </c>
      <c r="AF25" s="16" t="s">
        <v>30529</v>
      </c>
      <c r="AG25" s="33">
        <f>CHOOSE(MIN(D6L418C9,RUN_YEARS),B7L804C5,B7L804C14,B7L804C23,B7L804C32,B7L804C41)</f>
        <v>9850.8162881914432</v>
      </c>
      <c r="AH25" s="16" t="s">
        <v>30530</v>
      </c>
      <c r="AI25" s="33">
        <f>IF(D6L418C15=0,0,D6L418C11/D6L418C15)</f>
        <v>9.1792098280400834E-4</v>
      </c>
      <c r="AJ25" s="16" t="s">
        <v>30531</v>
      </c>
      <c r="AK25" s="33">
        <f>IF(D6L418C5=0,0,D6L418C11/D6L418C5)</f>
        <v>3.0242766363439772E-2</v>
      </c>
      <c r="AL25" s="16" t="s">
        <v>30532</v>
      </c>
      <c r="AM25" s="33">
        <f>D6L418C8*CHOOSE(MIN(D6L418C9,RUN_YEARS),B7L804C4,B7L804C13,B7L804C22,B7L804C31,B7L804C40)</f>
        <v>14.270952731897776</v>
      </c>
      <c r="AN25" s="16" t="s">
        <v>30533</v>
      </c>
      <c r="AO25" s="33">
        <f>D6L418C8-D6L418C18</f>
        <v>135.22382000174917</v>
      </c>
      <c r="AP25" s="16" t="s">
        <v>30534</v>
      </c>
      <c r="AQ25" s="33">
        <f>CHOOSE(MIN(D6L418C9,RUN_YEARS),B7L804C2,B7L804C11,B7L804C20,B7L804C29,B7L804C38)</f>
        <v>512.9585030986176</v>
      </c>
      <c r="AR25" s="16" t="s">
        <v>30535</v>
      </c>
      <c r="AS25" s="33">
        <f>IF(D6L418C20=0,0,D6L418C18/D6L418C20)</f>
        <v>2.7820871758030198E-2</v>
      </c>
      <c r="AT25" s="16" t="s">
        <v>30536</v>
      </c>
      <c r="AU25" s="33">
        <f>IF(D6L418C5=0,0,D6L418C18/D6L418C5)</f>
        <v>4.773060780300379E-2</v>
      </c>
      <c r="AV25" s="16" t="s">
        <v>30537</v>
      </c>
      <c r="AW25" s="33">
        <f>CHOOSE(MIN(D6L418C9,RUN_YEARS),B7L804C1,B7L804C10,B7L804C19,B7L804C28,B7L804C37)</f>
        <v>4860.5169952202623</v>
      </c>
      <c r="AX25" s="16" t="s">
        <v>30538</v>
      </c>
      <c r="AY25" s="33">
        <f>IF(D6L418C23=0,0,D6L418C19/D6L418C23)</f>
        <v>2.7820871758030195E-2</v>
      </c>
      <c r="AZ25" s="16" t="s">
        <v>30539</v>
      </c>
      <c r="BA25" s="33">
        <f>IF(D6L418C5=0,0,D6L418C19/D6L418C5)</f>
        <v>0.45226939219699619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5421.3980293272043</v>
      </c>
      <c r="J26" s="16" t="s">
        <v>30562</v>
      </c>
      <c r="K26" s="21">
        <f>IF(FLOW_THRU_100PCT="Y",1,INDEX(VariabilityMatrix,D6L419C1,D6L419C9))</f>
        <v>0.2237467287910081</v>
      </c>
      <c r="L26" s="16" t="s">
        <v>30542</v>
      </c>
      <c r="M26" s="15">
        <f>IF(D6L419C2&lt;&gt;0,D6L419C2*D6L419C4,D6L419C3*D6L419C4)</f>
        <v>1213.0200745359798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606.5100372679899</v>
      </c>
      <c r="R26" s="16" t="s">
        <v>30544</v>
      </c>
      <c r="S26" s="15">
        <f>D6L419C5-D6L419C7</f>
        <v>606.5100372679899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565.86650576306363</v>
      </c>
      <c r="X26" s="16" t="s">
        <v>30546</v>
      </c>
      <c r="Y26" s="33">
        <f>D6L419C7-D6L419C10</f>
        <v>40.643531504926273</v>
      </c>
      <c r="Z26" s="16" t="s">
        <v>30547</v>
      </c>
      <c r="AA26" s="33">
        <f>CHOOSE(MIN(D6L419C9,RUN_YEARS),B7L804C7,B7L804C16,B7L804C25,B7L804C34,B7L804C43)</f>
        <v>329860.66666666663</v>
      </c>
      <c r="AB26" s="16" t="s">
        <v>30548</v>
      </c>
      <c r="AC26" s="33">
        <f>IF(D6L419C12=0,0,D6L419C10/D6L419C12)</f>
        <v>1.7154712972640884E-3</v>
      </c>
      <c r="AD26" s="16" t="s">
        <v>30549</v>
      </c>
      <c r="AE26" s="33">
        <f>IF(D6L419C5=0,0,D6L419C10/D6L419C5)</f>
        <v>0.46649393331724226</v>
      </c>
      <c r="AF26" s="16" t="s">
        <v>30550</v>
      </c>
      <c r="AG26" s="33">
        <f>CHOOSE(MIN(D6L419C9,RUN_YEARS),B7L804C5,B7L804C14,B7L804C23,B7L804C32,B7L804C41)</f>
        <v>9112.4389704599052</v>
      </c>
      <c r="AH26" s="16" t="s">
        <v>30551</v>
      </c>
      <c r="AI26" s="33">
        <f>IF(D6L419C15=0,0,D6L419C11/D6L419C15)</f>
        <v>4.4602253728866391E-3</v>
      </c>
      <c r="AJ26" s="16" t="s">
        <v>30552</v>
      </c>
      <c r="AK26" s="33">
        <f>IF(D6L419C5=0,0,D6L419C11/D6L419C5)</f>
        <v>3.3506066682757712E-2</v>
      </c>
      <c r="AL26" s="16" t="s">
        <v>30553</v>
      </c>
      <c r="AM26" s="33">
        <f>D6L419C8*CHOOSE(MIN(D6L419C9,RUN_YEARS),B7L804C4,B7L804C13,B7L804C22,B7L804C31,B7L804C40)</f>
        <v>64.0989461810058</v>
      </c>
      <c r="AN26" s="16" t="s">
        <v>30554</v>
      </c>
      <c r="AO26" s="33">
        <f>D6L419C8-D6L419C18</f>
        <v>542.41109108698413</v>
      </c>
      <c r="AP26" s="16" t="s">
        <v>30555</v>
      </c>
      <c r="AQ26" s="33">
        <f>CHOOSE(MIN(D6L419C9,RUN_YEARS),B7L804C2,B7L804C11,B7L804C20,B7L804C29,B7L804C38)</f>
        <v>521.78604632590793</v>
      </c>
      <c r="AR26" s="16" t="s">
        <v>30556</v>
      </c>
      <c r="AS26" s="33">
        <f>IF(D6L419C20=0,0,D6L419C18/D6L419C20)</f>
        <v>0.12284526700618122</v>
      </c>
      <c r="AT26" s="16" t="s">
        <v>30557</v>
      </c>
      <c r="AU26" s="33">
        <f>IF(D6L419C5=0,0,D6L419C18/D6L419C5)</f>
        <v>5.2842444677204344E-2</v>
      </c>
      <c r="AV26" s="16" t="s">
        <v>30558</v>
      </c>
      <c r="AW26" s="33">
        <f>CHOOSE(MIN(D6L419C9,RUN_YEARS),B7L804C1,B7L804C10,B7L804C19,B7L804C28,B7L804C37)</f>
        <v>4415.4008070957398</v>
      </c>
      <c r="AX26" s="16" t="s">
        <v>30559</v>
      </c>
      <c r="AY26" s="33">
        <f>IF(D6L419C23=0,0,D6L419C19/D6L419C23)</f>
        <v>0.1228452670061812</v>
      </c>
      <c r="AZ26" s="16" t="s">
        <v>30560</v>
      </c>
      <c r="BA26" s="33">
        <f>IF(D6L419C5=0,0,D6L419C19/D6L419C5)</f>
        <v>0.44715755532279566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2624.7746940447478</v>
      </c>
      <c r="J27" s="16" t="s">
        <v>30583</v>
      </c>
      <c r="K27" s="21">
        <f>IF(FLOW_THRU_100PCT="Y",1,INDEX(VariabilityMatrix,D6L420C1,D6L420C9))</f>
        <v>0.22298991597413254</v>
      </c>
      <c r="L27" s="16" t="s">
        <v>30563</v>
      </c>
      <c r="M27" s="15">
        <f>IF(D6L420C2&lt;&gt;0,D6L420C2*D6L420C4,D6L420C3*D6L420C4)</f>
        <v>585.2982884760678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292.6491442380339</v>
      </c>
      <c r="R27" s="16" t="s">
        <v>30565</v>
      </c>
      <c r="S27" s="15">
        <f>D6L420C5-D6L420C7</f>
        <v>292.6491442380339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274.94810484673104</v>
      </c>
      <c r="X27" s="16" t="s">
        <v>30567</v>
      </c>
      <c r="Y27" s="33">
        <f>D6L420C7-D6L420C10</f>
        <v>17.701039391302857</v>
      </c>
      <c r="Z27" s="16" t="s">
        <v>30568</v>
      </c>
      <c r="AA27" s="33">
        <f>CHOOSE(MIN(D6L420C9,RUN_YEARS),B7L804C7,B7L804C16,B7L804C25,B7L804C34,B7L804C43)</f>
        <v>397830</v>
      </c>
      <c r="AB27" s="16" t="s">
        <v>30569</v>
      </c>
      <c r="AC27" s="33">
        <f>IF(D6L420C12=0,0,D6L420C10/D6L420C12)</f>
        <v>6.9111958587017325E-4</v>
      </c>
      <c r="AD27" s="16" t="s">
        <v>30570</v>
      </c>
      <c r="AE27" s="33">
        <f>IF(D6L420C5=0,0,D6L420C10/D6L420C5)</f>
        <v>0.4697572336365603</v>
      </c>
      <c r="AF27" s="16" t="s">
        <v>30571</v>
      </c>
      <c r="AG27" s="33">
        <f>CHOOSE(MIN(D6L420C9,RUN_YEARS),B7L804C5,B7L804C14,B7L804C23,B7L804C32,B7L804C41)</f>
        <v>9850.8162881914432</v>
      </c>
      <c r="AH27" s="16" t="s">
        <v>30572</v>
      </c>
      <c r="AI27" s="33">
        <f>IF(D6L420C15=0,0,D6L420C11/D6L420C15)</f>
        <v>1.796910923262449E-3</v>
      </c>
      <c r="AJ27" s="16" t="s">
        <v>30573</v>
      </c>
      <c r="AK27" s="33">
        <f>IF(D6L420C5=0,0,D6L420C11/D6L420C5)</f>
        <v>3.0242766363439713E-2</v>
      </c>
      <c r="AL27" s="16" t="s">
        <v>30574</v>
      </c>
      <c r="AM27" s="33">
        <f>D6L420C8*CHOOSE(MIN(D6L420C9,RUN_YEARS),B7L804C4,B7L804C13,B7L804C22,B7L804C31,B7L804C40)</f>
        <v>27.936643055020564</v>
      </c>
      <c r="AN27" s="16" t="s">
        <v>30575</v>
      </c>
      <c r="AO27" s="33">
        <f>D6L420C8-D6L420C18</f>
        <v>264.71250118301333</v>
      </c>
      <c r="AP27" s="16" t="s">
        <v>30576</v>
      </c>
      <c r="AQ27" s="33">
        <f>CHOOSE(MIN(D6L420C9,RUN_YEARS),B7L804C2,B7L804C11,B7L804C20,B7L804C29,B7L804C38)</f>
        <v>512.9585030986176</v>
      </c>
      <c r="AR27" s="16" t="s">
        <v>30577</v>
      </c>
      <c r="AS27" s="33">
        <f>IF(D6L420C20=0,0,D6L420C18/D6L420C20)</f>
        <v>5.4461799319563423E-2</v>
      </c>
      <c r="AT27" s="16" t="s">
        <v>30578</v>
      </c>
      <c r="AU27" s="33">
        <f>IF(D6L420C5=0,0,D6L420C18/D6L420C5)</f>
        <v>4.773060780300379E-2</v>
      </c>
      <c r="AV27" s="16" t="s">
        <v>30579</v>
      </c>
      <c r="AW27" s="33">
        <f>CHOOSE(MIN(D6L420C9,RUN_YEARS),B7L804C1,B7L804C10,B7L804C19,B7L804C28,B7L804C37)</f>
        <v>4860.5169952202623</v>
      </c>
      <c r="AX27" s="16" t="s">
        <v>30580</v>
      </c>
      <c r="AY27" s="33">
        <f>IF(D6L420C23=0,0,D6L420C19/D6L420C23)</f>
        <v>5.4461799319563423E-2</v>
      </c>
      <c r="AZ27" s="16" t="s">
        <v>30581</v>
      </c>
      <c r="BA27" s="33">
        <f>IF(D6L420C5=0,0,D6L420C19/D6L420C5)</f>
        <v>0.45226939219699619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0.22298991597413254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397830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9850.8162881914432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512.9585030986176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4860.5169952202623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0.22298991597413254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397830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9850.8162881914432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512.9585030986176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4860.5169952202623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0.22298991597413254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397830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9850.8162881914432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512.9585030986176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4860.5169952202623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0.22298991597413254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397830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9850.8162881914432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512.9585030986176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4860.5169952202623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0.22298991597413254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397830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9850.8162881914432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512.9585030986176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4860.5169952202623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341.02522937521127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293.28169726268169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146.64084863134084</v>
      </c>
      <c r="R33" s="16" t="s">
        <v>30691</v>
      </c>
      <c r="S33" s="15">
        <f>D6L426C5-D6L426C7</f>
        <v>146.64084863134084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137.77119878235249</v>
      </c>
      <c r="X33" s="16" t="s">
        <v>30693</v>
      </c>
      <c r="Y33" s="33">
        <f>D6L426C7-D6L426C10</f>
        <v>8.8696498489883595</v>
      </c>
      <c r="Z33" s="16" t="s">
        <v>30694</v>
      </c>
      <c r="AA33" s="33">
        <f>CHOOSE(MIN(D6L426C9,RUN_YEARS),B7L804C7,B7L804C16,B7L804C25,B7L804C34,B7L804C43)</f>
        <v>397830</v>
      </c>
      <c r="AB33" s="16" t="s">
        <v>30695</v>
      </c>
      <c r="AC33" s="33">
        <f>IF(D6L426C12=0,0,D6L426C10/D6L426C12)</f>
        <v>3.4630671086230923E-4</v>
      </c>
      <c r="AD33" s="16" t="s">
        <v>30696</v>
      </c>
      <c r="AE33" s="33">
        <f>IF(D6L426C5=0,0,D6L426C10/D6L426C5)</f>
        <v>0.46975723363656019</v>
      </c>
      <c r="AF33" s="16" t="s">
        <v>30697</v>
      </c>
      <c r="AG33" s="33">
        <f>CHOOSE(MIN(D6L426C9,RUN_YEARS),B7L804C5,B7L804C14,B7L804C23,B7L804C32,B7L804C41)</f>
        <v>9850.8162881914432</v>
      </c>
      <c r="AH33" s="16" t="s">
        <v>30698</v>
      </c>
      <c r="AI33" s="33">
        <f>IF(D6L426C15=0,0,D6L426C11/D6L426C15)</f>
        <v>9.0039744824200552E-4</v>
      </c>
      <c r="AJ33" s="16" t="s">
        <v>30699</v>
      </c>
      <c r="AK33" s="33">
        <f>IF(D6L426C5=0,0,D6L426C11/D6L426C5)</f>
        <v>3.0242766363439783E-2</v>
      </c>
      <c r="AL33" s="16" t="s">
        <v>30700</v>
      </c>
      <c r="AM33" s="33">
        <f>D6L426C8*CHOOSE(MIN(D6L426C9,RUN_YEARS),B7L804C4,B7L804C13,B7L804C22,B7L804C31,B7L804C40)</f>
        <v>13.99851366784435</v>
      </c>
      <c r="AN33" s="16" t="s">
        <v>30701</v>
      </c>
      <c r="AO33" s="33">
        <f>D6L426C8-D6L426C18</f>
        <v>132.64233496349649</v>
      </c>
      <c r="AP33" s="16" t="s">
        <v>30702</v>
      </c>
      <c r="AQ33" s="33">
        <f>CHOOSE(MIN(D6L426C9,RUN_YEARS),B7L804C2,B7L804C11,B7L804C20,B7L804C29,B7L804C38)</f>
        <v>512.9585030986176</v>
      </c>
      <c r="AR33" s="16" t="s">
        <v>30703</v>
      </c>
      <c r="AS33" s="33">
        <f>IF(D6L426C20=0,0,D6L426C18/D6L426C20)</f>
        <v>2.7289758495636241E-2</v>
      </c>
      <c r="AT33" s="16" t="s">
        <v>30704</v>
      </c>
      <c r="AU33" s="33">
        <f>IF(D6L426C5=0,0,D6L426C18/D6L426C5)</f>
        <v>4.773060780300379E-2</v>
      </c>
      <c r="AV33" s="16" t="s">
        <v>30705</v>
      </c>
      <c r="AW33" s="33">
        <f>CHOOSE(MIN(D6L426C9,RUN_YEARS),B7L804C1,B7L804C10,B7L804C19,B7L804C28,B7L804C37)</f>
        <v>4860.5169952202623</v>
      </c>
      <c r="AX33" s="16" t="s">
        <v>30706</v>
      </c>
      <c r="AY33" s="33">
        <f>IF(D6L426C23=0,0,D6L426C19/D6L426C23)</f>
        <v>2.7289758495636241E-2</v>
      </c>
      <c r="AZ33" s="16" t="s">
        <v>30707</v>
      </c>
      <c r="BA33" s="33">
        <f>IF(D6L426C5=0,0,D6L426C19/D6L426C5)</f>
        <v>0.45226939219699619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-41.194581419115316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-35.427340020439175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-17.713670010219587</v>
      </c>
      <c r="R34" s="16" t="s">
        <v>30711</v>
      </c>
      <c r="S34" s="15">
        <f>D6L427C5-D6L427C7</f>
        <v>-17.713670010219587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-16.526639193102021</v>
      </c>
      <c r="X34" s="16" t="s">
        <v>30713</v>
      </c>
      <c r="Y34" s="33">
        <f>D6L427C7-D6L427C10</f>
        <v>-1.1870308171175665</v>
      </c>
      <c r="Z34" s="16" t="s">
        <v>30714</v>
      </c>
      <c r="AA34" s="33">
        <f>CHOOSE(MIN(D6L427C9,RUN_YEARS),B7L804C7,B7L804C16,B7L804C25,B7L804C34,B7L804C43)</f>
        <v>329860.66666666663</v>
      </c>
      <c r="AB34" s="16" t="s">
        <v>30715</v>
      </c>
      <c r="AC34" s="33">
        <f>IF(D6L427C12=0,0,D6L427C10/D6L427C12)</f>
        <v>-5.0101878954251457E-5</v>
      </c>
      <c r="AD34" s="16" t="s">
        <v>30716</v>
      </c>
      <c r="AE34" s="33">
        <f>IF(D6L427C5=0,0,D6L427C10/D6L427C5)</f>
        <v>0.46649393331724226</v>
      </c>
      <c r="AF34" s="16" t="s">
        <v>30717</v>
      </c>
      <c r="AG34" s="33">
        <f>CHOOSE(MIN(D6L427C9,RUN_YEARS),B7L804C5,B7L804C14,B7L804C23,B7L804C32,B7L804C41)</f>
        <v>9112.4389704599052</v>
      </c>
      <c r="AH34" s="16" t="s">
        <v>30718</v>
      </c>
      <c r="AI34" s="33">
        <f>IF(D6L427C15=0,0,D6L427C11/D6L427C15)</f>
        <v>-1.3026488528105414E-4</v>
      </c>
      <c r="AJ34" s="16" t="s">
        <v>30719</v>
      </c>
      <c r="AK34" s="33">
        <f>IF(D6L427C5=0,0,D6L427C11/D6L427C5)</f>
        <v>3.3506066682757726E-2</v>
      </c>
      <c r="AL34" s="16" t="s">
        <v>30720</v>
      </c>
      <c r="AM34" s="33">
        <f>D6L427C8*CHOOSE(MIN(D6L427C9,RUN_YEARS),B7L804C4,B7L804C13,B7L804C22,B7L804C31,B7L804C40)</f>
        <v>-1.8720672550905642</v>
      </c>
      <c r="AN34" s="16" t="s">
        <v>30721</v>
      </c>
      <c r="AO34" s="33">
        <f>D6L427C8-D6L427C18</f>
        <v>-15.841602755129024</v>
      </c>
      <c r="AP34" s="16" t="s">
        <v>30722</v>
      </c>
      <c r="AQ34" s="33">
        <f>CHOOSE(MIN(D6L427C9,RUN_YEARS),B7L804C2,B7L804C11,B7L804C20,B7L804C29,B7L804C38)</f>
        <v>521.78604632590793</v>
      </c>
      <c r="AR34" s="16" t="s">
        <v>30723</v>
      </c>
      <c r="AS34" s="33">
        <f>IF(D6L427C20=0,0,D6L427C18/D6L427C20)</f>
        <v>-3.5878062824264748E-3</v>
      </c>
      <c r="AT34" s="16" t="s">
        <v>30724</v>
      </c>
      <c r="AU34" s="33">
        <f>IF(D6L427C5=0,0,D6L427C18/D6L427C5)</f>
        <v>5.2842444677204337E-2</v>
      </c>
      <c r="AV34" s="16" t="s">
        <v>30725</v>
      </c>
      <c r="AW34" s="33">
        <f>CHOOSE(MIN(D6L427C9,RUN_YEARS),B7L804C1,B7L804C10,B7L804C19,B7L804C28,B7L804C37)</f>
        <v>4415.4008070957398</v>
      </c>
      <c r="AX34" s="16" t="s">
        <v>30726</v>
      </c>
      <c r="AY34" s="33">
        <f>IF(D6L427C23=0,0,D6L427C19/D6L427C23)</f>
        <v>-3.5878062824264752E-3</v>
      </c>
      <c r="AZ34" s="16" t="s">
        <v>30727</v>
      </c>
      <c r="BA34" s="33">
        <f>IF(D6L427C5=0,0,D6L427C19/D6L427C5)</f>
        <v>0.44715755532279566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34123.071029560233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21835.340995790018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10917.670497895009</v>
      </c>
      <c r="R35" s="16" t="s">
        <v>30731</v>
      </c>
      <c r="S35" s="15">
        <f>SUM(D6L401C8:D6L427C8)-2*SUM(D6L409C8,D6L411C8,D6L422C8,D6L424C8,D6L427C8)</f>
        <v>10917.670497895009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10189.927397611445</v>
      </c>
      <c r="X35" s="16" t="s">
        <v>30733</v>
      </c>
      <c r="Y35" s="33">
        <f>SUM(D6L401C11:D6L427C11)-2*SUM(D6L409C11,D6L411C11,D6L422C11,D6L424C11,D6L427C11)</f>
        <v>727.74310028356501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3.0567233750730768E-2</v>
      </c>
      <c r="AD35" s="16" t="s">
        <v>30735</v>
      </c>
      <c r="AE35" s="33">
        <f>IF(D6L428C5=0,0,D6L428C10/D6L428C5)</f>
        <v>0.4666713196545052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7.9474807751900037E-2</v>
      </c>
      <c r="AJ35" s="16" t="s">
        <v>30737</v>
      </c>
      <c r="AK35" s="33">
        <f>IF(D6L428C5=0,0,D6L428C11/D6L428C5)</f>
        <v>3.3328680345494861E-2</v>
      </c>
      <c r="AL35" s="16" t="s">
        <v>30738</v>
      </c>
      <c r="AM35" s="33">
        <f>SUM(D6L401C18:D6L427C18)-2*SUM(D6L409C18,D6L411C18,D6L422C18,D6L424C18,D6L427C18)</f>
        <v>1148.6355295497713</v>
      </c>
      <c r="AN35" s="16" t="s">
        <v>30739</v>
      </c>
      <c r="AO35" s="33">
        <f>SUM(D6L401C19:D6L427C19)-2*SUM(D6L409C19,D6L411C19,D6L422C19,D6L424C19,D6L427C19)</f>
        <v>9769.0349683452405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2.198865320102795</v>
      </c>
      <c r="AT35" s="16" t="s">
        <v>30741</v>
      </c>
      <c r="AU35" s="33">
        <f>IF(D6L428C5=0,0,D6L428C18/D6L428C5)</f>
        <v>5.2604423707934535E-2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2.198865320102795</v>
      </c>
      <c r="AZ35" s="16" t="s">
        <v>30743</v>
      </c>
      <c r="BA35" s="33">
        <f>IF(D6L428C5=0,0,D6L428C19/D6L428C5)</f>
        <v>0.44739557629206556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302.8415485827465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151.42077429137325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75.710387145686624</v>
      </c>
      <c r="R36" s="16" t="s">
        <v>30748</v>
      </c>
      <c r="S36" s="15">
        <f>D6L429C5-D6L429C7</f>
        <v>75.710387145686624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71.131004046221477</v>
      </c>
      <c r="X36" s="16" t="s">
        <v>30750</v>
      </c>
      <c r="Y36" s="33">
        <f>D6L429C7-D6L429C10</f>
        <v>4.5793830994651472</v>
      </c>
      <c r="Z36" s="16" t="s">
        <v>30751</v>
      </c>
      <c r="AA36" s="33">
        <f>CHOOSE(MIN(D6L429C9,RUN_YEARS),B7L804C7,B7L804C16,B7L804C25,B7L804C34,B7L804C43)</f>
        <v>397830</v>
      </c>
      <c r="AB36" s="16" t="s">
        <v>30752</v>
      </c>
      <c r="AC36" s="33">
        <f>IF(D6L429C12=0,0,D6L429C10/D6L429C12)</f>
        <v>1.7879748647970609E-4</v>
      </c>
      <c r="AD36" s="16" t="s">
        <v>30753</v>
      </c>
      <c r="AE36" s="33">
        <f>IF(D6L429C5=0,0,D6L429C10/D6L429C5)</f>
        <v>0.46975723363656025</v>
      </c>
      <c r="AF36" s="16" t="s">
        <v>30754</v>
      </c>
      <c r="AG36" s="33">
        <f>CHOOSE(MIN(D6L429C9,RUN_YEARS),B7L804C5,B7L804C14,B7L804C23,B7L804C32,B7L804C41)</f>
        <v>9850.8162881914432</v>
      </c>
      <c r="AH36" s="16" t="s">
        <v>30755</v>
      </c>
      <c r="AI36" s="33">
        <f>IF(D6L429C15=0,0,D6L429C11/D6L429C15)</f>
        <v>4.6487346484723626E-4</v>
      </c>
      <c r="AJ36" s="16" t="s">
        <v>30756</v>
      </c>
      <c r="AK36" s="33">
        <f>IF(D6L429C5=0,0,D6L429C11/D6L429C5)</f>
        <v>3.0242766363439762E-2</v>
      </c>
      <c r="AL36" s="16" t="s">
        <v>30757</v>
      </c>
      <c r="AM36" s="33">
        <f>D6L429C8*CHOOSE(MIN(D6L429C9,RUN_YEARS),B7L804C4,B7L804C13,B7L804C22,B7L804C31,B7L804C40)</f>
        <v>7.2274055909286954</v>
      </c>
      <c r="AN36" s="16" t="s">
        <v>30758</v>
      </c>
      <c r="AO36" s="33">
        <f>D6L429C8-D6L429C18</f>
        <v>68.482981554757927</v>
      </c>
      <c r="AP36" s="16" t="s">
        <v>30759</v>
      </c>
      <c r="AQ36" s="33">
        <f>CHOOSE(MIN(D6L429C9,RUN_YEARS),B7L804C2,B7L804C11,B7L804C20,B7L804C29,B7L804C38)</f>
        <v>512.9585030986176</v>
      </c>
      <c r="AR36" s="16" t="s">
        <v>30760</v>
      </c>
      <c r="AS36" s="33">
        <f>IF(D6L429C20=0,0,D6L429C18/D6L429C20)</f>
        <v>1.4089649644698858E-2</v>
      </c>
      <c r="AT36" s="16" t="s">
        <v>30761</v>
      </c>
      <c r="AU36" s="33">
        <f>IF(D6L429C5=0,0,D6L429C18/D6L429C5)</f>
        <v>4.773060780300379E-2</v>
      </c>
      <c r="AV36" s="16" t="s">
        <v>30762</v>
      </c>
      <c r="AW36" s="33">
        <f>CHOOSE(MIN(D6L429C9,RUN_YEARS),B7L804C1,B7L804C10,B7L804C19,B7L804C28,B7L804C37)</f>
        <v>4860.5169952202623</v>
      </c>
      <c r="AX36" s="16" t="s">
        <v>30763</v>
      </c>
      <c r="AY36" s="33">
        <f>IF(D6L429C23=0,0,D6L429C19/D6L429C23)</f>
        <v>1.4089649644698858E-2</v>
      </c>
      <c r="AZ36" s="16" t="s">
        <v>30764</v>
      </c>
      <c r="BA36" s="33">
        <f>IF(D6L429C5=0,0,D6L429C19/D6L429C5)</f>
        <v>0.45226939219699619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397830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9850.8162881914432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512.9585030986176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4860.5169952202623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469.06618628565775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234.53309314282887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117.26654657141444</v>
      </c>
      <c r="R38" s="16" t="s">
        <v>30788</v>
      </c>
      <c r="S38" s="15">
        <f>D6L431C5-D6L431C7</f>
        <v>117.26654657141444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110.17361703100102</v>
      </c>
      <c r="X38" s="16" t="s">
        <v>30790</v>
      </c>
      <c r="Y38" s="33">
        <f>D6L431C7-D6L431C10</f>
        <v>7.0929295404134223</v>
      </c>
      <c r="Z38" s="16" t="s">
        <v>30791</v>
      </c>
      <c r="AA38" s="33">
        <f>CHOOSE(MIN(D6L431C9,RUN_YEARS),B7L804C7,B7L804C16,B7L804C25,B7L804C34,B7L804C43)</f>
        <v>397830</v>
      </c>
      <c r="AB38" s="16" t="s">
        <v>30792</v>
      </c>
      <c r="AC38" s="33">
        <f>IF(D6L431C12=0,0,D6L431C10/D6L431C12)</f>
        <v>2.7693642267048995E-4</v>
      </c>
      <c r="AD38" s="16" t="s">
        <v>30793</v>
      </c>
      <c r="AE38" s="33">
        <f>IF(D6L431C5=0,0,D6L431C10/D6L431C5)</f>
        <v>0.46975723363656025</v>
      </c>
      <c r="AF38" s="16" t="s">
        <v>30794</v>
      </c>
      <c r="AG38" s="33">
        <f>CHOOSE(MIN(D6L431C9,RUN_YEARS),B7L804C5,B7L804C14,B7L804C23,B7L804C32,B7L804C41)</f>
        <v>9850.8162881914432</v>
      </c>
      <c r="AH38" s="16" t="s">
        <v>30795</v>
      </c>
      <c r="AI38" s="33">
        <f>IF(D6L431C15=0,0,D6L431C11/D6L431C15)</f>
        <v>7.2003469894327363E-4</v>
      </c>
      <c r="AJ38" s="16" t="s">
        <v>30796</v>
      </c>
      <c r="AK38" s="33">
        <f>IF(D6L431C5=0,0,D6L431C11/D6L431C5)</f>
        <v>3.024276636343973E-2</v>
      </c>
      <c r="AL38" s="16" t="s">
        <v>30797</v>
      </c>
      <c r="AM38" s="33">
        <f>D6L431C8*CHOOSE(MIN(D6L431C9,RUN_YEARS),B7L804C4,B7L804C13,B7L804C22,B7L804C31,B7L804C40)</f>
        <v>11.194407085625723</v>
      </c>
      <c r="AN38" s="16" t="s">
        <v>30798</v>
      </c>
      <c r="AO38" s="33">
        <f>D6L431C8-D6L431C18</f>
        <v>106.07213948578871</v>
      </c>
      <c r="AP38" s="16" t="s">
        <v>30799</v>
      </c>
      <c r="AQ38" s="33">
        <f>CHOOSE(MIN(D6L431C9,RUN_YEARS),B7L804C2,B7L804C11,B7L804C20,B7L804C29,B7L804C38)</f>
        <v>512.9585030986176</v>
      </c>
      <c r="AR38" s="16" t="s">
        <v>30800</v>
      </c>
      <c r="AS38" s="33">
        <f>IF(D6L431C20=0,0,D6L431C18/D6L431C20)</f>
        <v>2.1823221601755122E-2</v>
      </c>
      <c r="AT38" s="16" t="s">
        <v>30801</v>
      </c>
      <c r="AU38" s="33">
        <f>IF(D6L431C5=0,0,D6L431C18/D6L431C5)</f>
        <v>4.7730607803003797E-2</v>
      </c>
      <c r="AV38" s="16" t="s">
        <v>30802</v>
      </c>
      <c r="AW38" s="33">
        <f>CHOOSE(MIN(D6L431C9,RUN_YEARS),B7L804C1,B7L804C10,B7L804C19,B7L804C28,B7L804C37)</f>
        <v>4860.5169952202623</v>
      </c>
      <c r="AX38" s="16" t="s">
        <v>30803</v>
      </c>
      <c r="AY38" s="33">
        <f>IF(D6L431C23=0,0,D6L431C19/D6L431C23)</f>
        <v>2.1823221601755118E-2</v>
      </c>
      <c r="AZ38" s="16" t="s">
        <v>30804</v>
      </c>
      <c r="BA38" s="33">
        <f>IF(D6L431C5=0,0,D6L431C19/D6L431C5)</f>
        <v>0.45226939219699619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397830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9850.8162881914432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512.9585030986176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4860.5169952202623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19901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19901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7960.4000000000005</v>
      </c>
      <c r="R40" s="16" t="s">
        <v>30829</v>
      </c>
      <c r="S40" s="15">
        <f>D6L433C5-D6L433C7</f>
        <v>11940.599999999999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7478.9109652809493</v>
      </c>
      <c r="X40" s="16" t="s">
        <v>30831</v>
      </c>
      <c r="Y40" s="33">
        <f>D6L433C7-D6L433C10</f>
        <v>481.48903471905123</v>
      </c>
      <c r="Z40" s="16" t="s">
        <v>30832</v>
      </c>
      <c r="AA40" s="33">
        <f>CHOOSE(MIN(D6L433C9,RUN_YEARS),B7L804C7,B7L804C16,B7L804C25,B7L804C34,B7L804C43)</f>
        <v>397830</v>
      </c>
      <c r="AB40" s="16" t="s">
        <v>30833</v>
      </c>
      <c r="AC40" s="33">
        <f>IF(D6L433C12=0,0,D6L433C10/D6L433C12)</f>
        <v>1.8799263417240905E-2</v>
      </c>
      <c r="AD40" s="16" t="s">
        <v>30834</v>
      </c>
      <c r="AE40" s="33">
        <f>IF(D6L433C5=0,0,D6L433C10/D6L433C5)</f>
        <v>0.37580578690924826</v>
      </c>
      <c r="AF40" s="16" t="s">
        <v>30835</v>
      </c>
      <c r="AG40" s="33">
        <f>CHOOSE(MIN(D6L433C9,RUN_YEARS),B7L804C5,B7L804C14,B7L804C23,B7L804C32,B7L804C41)</f>
        <v>9850.8162881914432</v>
      </c>
      <c r="AH40" s="16" t="s">
        <v>30836</v>
      </c>
      <c r="AI40" s="33">
        <f>IF(D6L433C15=0,0,D6L433C11/D6L433C15)</f>
        <v>4.8878084884826332E-2</v>
      </c>
      <c r="AJ40" s="16" t="s">
        <v>30837</v>
      </c>
      <c r="AK40" s="33">
        <f>IF(D6L433C5=0,0,D6L433C11/D6L433C5)</f>
        <v>2.4194213090751784E-2</v>
      </c>
      <c r="AL40" s="16" t="s">
        <v>30838</v>
      </c>
      <c r="AM40" s="33">
        <f>D6L433C8*CHOOSE(MIN(D6L433C9,RUN_YEARS),B7L804C4,B7L804C13,B7L804C22,B7L804C31,B7L804C40)</f>
        <v>1139.864191065094</v>
      </c>
      <c r="AN40" s="16" t="s">
        <v>30839</v>
      </c>
      <c r="AO40" s="33">
        <f>D6L433C8-D6L433C18</f>
        <v>10800.735808934904</v>
      </c>
      <c r="AP40" s="16" t="s">
        <v>30840</v>
      </c>
      <c r="AQ40" s="33">
        <f>CHOOSE(MIN(D6L433C9,RUN_YEARS),B7L804C2,B7L804C11,B7L804C20,B7L804C29,B7L804C38)</f>
        <v>512.9585030986176</v>
      </c>
      <c r="AR40" s="16" t="s">
        <v>30841</v>
      </c>
      <c r="AS40" s="33">
        <f>IF(D6L433C20=0,0,D6L433C18/D6L433C20)</f>
        <v>2.222137237572904</v>
      </c>
      <c r="AT40" s="16" t="s">
        <v>30842</v>
      </c>
      <c r="AU40" s="33">
        <f>IF(D6L433C5=0,0,D6L433C18/D6L433C5)</f>
        <v>5.7276729363604541E-2</v>
      </c>
      <c r="AV40" s="16" t="s">
        <v>30843</v>
      </c>
      <c r="AW40" s="33">
        <f>CHOOSE(MIN(D6L433C9,RUN_YEARS),B7L804C1,B7L804C10,B7L804C19,B7L804C28,B7L804C37)</f>
        <v>4860.5169952202623</v>
      </c>
      <c r="AX40" s="16" t="s">
        <v>30844</v>
      </c>
      <c r="AY40" s="33">
        <f>IF(D6L433C23=0,0,D6L433C19/D6L433C23)</f>
        <v>2.2221372375729036</v>
      </c>
      <c r="AZ40" s="16" t="s">
        <v>30845</v>
      </c>
      <c r="BA40" s="33">
        <f>IF(D6L433C5=0,0,D6L433C19/D6L433C5)</f>
        <v>0.54272327063639536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4014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4014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4014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397830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9850.8162881914432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383.18131944251445</v>
      </c>
      <c r="AN41" s="16" t="s">
        <v>30858</v>
      </c>
      <c r="AO41" s="33">
        <f>D6L434C8-D6L434C18</f>
        <v>3630.8186805574855</v>
      </c>
      <c r="AP41" s="16" t="s">
        <v>30859</v>
      </c>
      <c r="AQ41" s="33">
        <f>CHOOSE(MIN(D6L434C9,RUN_YEARS),B7L804C2,B7L804C11,B7L804C20,B7L804C29,B7L804C38)</f>
        <v>512.9585030986176</v>
      </c>
      <c r="AR41" s="16" t="s">
        <v>30860</v>
      </c>
      <c r="AS41" s="33">
        <f>IF(D6L434C20=0,0,D6L434C18/D6L434C20)</f>
        <v>0.74700256868311787</v>
      </c>
      <c r="AT41" s="16" t="s">
        <v>30861</v>
      </c>
      <c r="AU41" s="33">
        <f>IF(D6L434C5=0,0,D6L434C18/D6L434C5)</f>
        <v>9.5461215606007579E-2</v>
      </c>
      <c r="AV41" s="16" t="s">
        <v>30862</v>
      </c>
      <c r="AW41" s="33">
        <f>CHOOSE(MIN(D6L434C9,RUN_YEARS),B7L804C1,B7L804C10,B7L804C19,B7L804C28,B7L804C37)</f>
        <v>4860.5169952202623</v>
      </c>
      <c r="AX41" s="16" t="s">
        <v>30863</v>
      </c>
      <c r="AY41" s="33">
        <f>IF(D6L434C23=0,0,D6L434C19/D6L434C23)</f>
        <v>0.74700256868311787</v>
      </c>
      <c r="AZ41" s="16" t="s">
        <v>30864</v>
      </c>
      <c r="BA41" s="33">
        <f>IF(D6L434C5=0,0,D6L434C19/D6L434C5)</f>
        <v>0.90453878439399238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-185.01335423262145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-185.01335423262145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-185.01335423262145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-173.82272294027447</v>
      </c>
      <c r="X42" s="16" t="s">
        <v>30871</v>
      </c>
      <c r="Y42" s="33">
        <f>D6L435C7-D6L435C10</f>
        <v>-11.190631292346978</v>
      </c>
      <c r="Z42" s="16" t="s">
        <v>30872</v>
      </c>
      <c r="AA42" s="33">
        <f>CHOOSE(MIN(D6L435C9,RUN_YEARS),B7L804C7,B7L804C16,B7L804C25,B7L804C34,B7L804C43)</f>
        <v>397830</v>
      </c>
      <c r="AB42" s="16" t="s">
        <v>30873</v>
      </c>
      <c r="AC42" s="33">
        <f>IF(D6L435C12=0,0,D6L435C10/D6L435C12)</f>
        <v>-4.3692713706928706E-4</v>
      </c>
      <c r="AD42" s="16" t="s">
        <v>30874</v>
      </c>
      <c r="AE42" s="33">
        <f>IF(D6L435C5=0,0,D6L435C10/D6L435C5)</f>
        <v>0.93951446727312049</v>
      </c>
      <c r="AF42" s="16" t="s">
        <v>30875</v>
      </c>
      <c r="AG42" s="33">
        <f>CHOOSE(MIN(D6L435C9,RUN_YEARS),B7L804C5,B7L804C14,B7L804C23,B7L804C32,B7L804C41)</f>
        <v>9850.8162881914432</v>
      </c>
      <c r="AH42" s="16" t="s">
        <v>30876</v>
      </c>
      <c r="AI42" s="33">
        <f>IF(D6L435C15=0,0,D6L435C11/D6L435C15)</f>
        <v>-1.1360105563801473E-3</v>
      </c>
      <c r="AJ42" s="16" t="s">
        <v>30877</v>
      </c>
      <c r="AK42" s="33">
        <f>IF(D6L435C5=0,0,D6L435C11/D6L435C5)</f>
        <v>6.0485532726879516E-2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512.9585030986176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4860.5169952202623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-38.002743031565615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-38.002743031565615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-38.002743031565615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397830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9850.8162881914432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-3.6277880461559873</v>
      </c>
      <c r="AN43" s="16" t="s">
        <v>30899</v>
      </c>
      <c r="AO43" s="33">
        <f>D6L436C8-D6L436C18</f>
        <v>-34.37495498540963</v>
      </c>
      <c r="AP43" s="16" t="s">
        <v>30900</v>
      </c>
      <c r="AQ43" s="33">
        <f>CHOOSE(MIN(D6L436C9,RUN_YEARS),B7L804C2,B7L804C11,B7L804C20,B7L804C29,B7L804C38)</f>
        <v>512.9585030986176</v>
      </c>
      <c r="AR43" s="16" t="s">
        <v>30901</v>
      </c>
      <c r="AS43" s="33">
        <f>IF(D6L436C20=0,0,D6L436C18/D6L436C20)</f>
        <v>-7.0722836725420953E-3</v>
      </c>
      <c r="AT43" s="16" t="s">
        <v>30902</v>
      </c>
      <c r="AU43" s="33">
        <f>IF(D6L436C5=0,0,D6L436C18/D6L436C5)</f>
        <v>9.5461215606007579E-2</v>
      </c>
      <c r="AV43" s="16" t="s">
        <v>30903</v>
      </c>
      <c r="AW43" s="33">
        <f>CHOOSE(MIN(D6L436C9,RUN_YEARS),B7L804C1,B7L804C10,B7L804C19,B7L804C28,B7L804C37)</f>
        <v>4860.5169952202623</v>
      </c>
      <c r="AX43" s="16" t="s">
        <v>30904</v>
      </c>
      <c r="AY43" s="33">
        <f>IF(D6L436C23=0,0,D6L436C19/D6L436C23)</f>
        <v>-7.0722836725420962E-3</v>
      </c>
      <c r="AZ43" s="16" t="s">
        <v>30905</v>
      </c>
      <c r="BA43" s="33">
        <f>IF(D6L436C5=0,0,D6L436C19/D6L436C5)</f>
        <v>0.90453878439399249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24463.891637604218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24077.937770170018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7968.3635794844804</v>
      </c>
      <c r="R44" s="16" t="s">
        <v>30909</v>
      </c>
      <c r="S44" s="15">
        <f>SUM(D6L429C8:D6L436C8)</f>
        <v>16109.574190685535</v>
      </c>
      <c r="U44" s="21" t="str">
        <f>NULL_VALUE</f>
        <v>n/a</v>
      </c>
      <c r="V44" s="16" t="s">
        <v>30910</v>
      </c>
      <c r="W44" s="33">
        <f>SUM(D6L429C10:D6L436C10)</f>
        <v>7486.3928634178974</v>
      </c>
      <c r="X44" s="16" t="s">
        <v>30911</v>
      </c>
      <c r="Y44" s="33">
        <f>SUM(D6L429C11:D6L436C11)</f>
        <v>481.97071606658278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1.8818070189321814E-2</v>
      </c>
      <c r="AD44" s="16" t="s">
        <v>30913</v>
      </c>
      <c r="AE44" s="33">
        <f>IF(D6L437C5=0,0,D6L437C10/D6L437C5)</f>
        <v>0.31092334131259097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4.892698249223669E-2</v>
      </c>
      <c r="AJ44" s="16" t="s">
        <v>30915</v>
      </c>
      <c r="AK44" s="33">
        <f>IF(D6L437C5=0,0,D6L437C11/D6L437C5)</f>
        <v>2.001710946623065E-2</v>
      </c>
      <c r="AL44" s="16" t="s">
        <v>30916</v>
      </c>
      <c r="AM44" s="33">
        <f>SUM(D6L429C18:D6L436C18)</f>
        <v>1537.839535138007</v>
      </c>
      <c r="AN44" s="16" t="s">
        <v>30917</v>
      </c>
      <c r="AO44" s="33">
        <f>SUM(D6L429C19:D6L436C19)</f>
        <v>14571.734655547527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2.9979803938299332</v>
      </c>
      <c r="AT44" s="16" t="s">
        <v>30919</v>
      </c>
      <c r="AU44" s="33">
        <f>IF(D6L437C5=0,0,D6L437C18/D6L437C5)</f>
        <v>6.3869237881461149E-2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2.9979803938299332</v>
      </c>
      <c r="AZ44" s="16" t="s">
        <v>30921</v>
      </c>
      <c r="BA44" s="33">
        <f>IF(D6L437C5=0,0,D6L437C19/D6L437C5)</f>
        <v>0.60519031133971712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1105.1480049094282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552.5740024547141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276.28700122735705</v>
      </c>
      <c r="R45" s="16" t="s">
        <v>30926</v>
      </c>
      <c r="S45" s="15">
        <f>D6L438C5-D6L438C7</f>
        <v>276.28700122735705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259.57563477260834</v>
      </c>
      <c r="X45" s="16" t="s">
        <v>30928</v>
      </c>
      <c r="Y45" s="33">
        <f>D6L438C7-D6L438C10</f>
        <v>16.711366454748713</v>
      </c>
      <c r="Z45" s="16" t="s">
        <v>30929</v>
      </c>
      <c r="AA45" s="33">
        <f>CHOOSE(MIN(D6L438C9,RUN_YEARS),B7L804C7,B7L804C16,B7L804C25,B7L804C34,B7L804C43)</f>
        <v>397830</v>
      </c>
      <c r="AB45" s="16" t="s">
        <v>30930</v>
      </c>
      <c r="AC45" s="33">
        <f>IF(D6L438C12=0,0,D6L438C10/D6L438C12)</f>
        <v>6.5247878433654662E-4</v>
      </c>
      <c r="AD45" s="16" t="s">
        <v>30931</v>
      </c>
      <c r="AE45" s="33">
        <f>IF(D6L438C5=0,0,D6L438C10/D6L438C5)</f>
        <v>0.46975723363656025</v>
      </c>
      <c r="AF45" s="16" t="s">
        <v>30932</v>
      </c>
      <c r="AG45" s="33">
        <f>CHOOSE(MIN(D6L438C9,RUN_YEARS),B7L804C5,B7L804C14,B7L804C23,B7L804C32,B7L804C41)</f>
        <v>9850.8162881914432</v>
      </c>
      <c r="AH45" s="16" t="s">
        <v>30933</v>
      </c>
      <c r="AI45" s="33">
        <f>IF(D6L438C15=0,0,D6L438C11/D6L438C15)</f>
        <v>1.6964448392750233E-3</v>
      </c>
      <c r="AJ45" s="16" t="s">
        <v>30934</v>
      </c>
      <c r="AK45" s="33">
        <f>IF(D6L438C5=0,0,D6L438C11/D6L438C5)</f>
        <v>3.0242766363439772E-2</v>
      </c>
      <c r="AL45" s="16" t="s">
        <v>30935</v>
      </c>
      <c r="AM45" s="33">
        <f>D6L438C8*CHOOSE(MIN(D6L438C9,RUN_YEARS),B7L804C4,B7L804C13,B7L804C22,B7L804C31,B7L804C40)</f>
        <v>26.374692993302013</v>
      </c>
      <c r="AN45" s="16" t="s">
        <v>30936</v>
      </c>
      <c r="AO45" s="33">
        <f>D6L438C8-D6L438C18</f>
        <v>249.91230823405505</v>
      </c>
      <c r="AP45" s="16" t="s">
        <v>30937</v>
      </c>
      <c r="AQ45" s="33">
        <f>CHOOSE(MIN(D6L438C9,RUN_YEARS),B7L804C2,B7L804C11,B7L804C20,B7L804C29,B7L804C38)</f>
        <v>512.9585030986176</v>
      </c>
      <c r="AR45" s="16" t="s">
        <v>30938</v>
      </c>
      <c r="AS45" s="33">
        <f>IF(D6L438C20=0,0,D6L438C18/D6L438C20)</f>
        <v>5.1416816046485167E-2</v>
      </c>
      <c r="AT45" s="16" t="s">
        <v>30939</v>
      </c>
      <c r="AU45" s="33">
        <f>IF(D6L438C5=0,0,D6L438C18/D6L438C5)</f>
        <v>4.773060780300379E-2</v>
      </c>
      <c r="AV45" s="16" t="s">
        <v>30940</v>
      </c>
      <c r="AW45" s="33">
        <f>CHOOSE(MIN(D6L438C9,RUN_YEARS),B7L804C1,B7L804C10,B7L804C19,B7L804C28,B7L804C37)</f>
        <v>4860.5169952202623</v>
      </c>
      <c r="AX45" s="16" t="s">
        <v>30941</v>
      </c>
      <c r="AY45" s="33">
        <f>IF(D6L438C23=0,0,D6L438C19/D6L438C23)</f>
        <v>5.1416816046485167E-2</v>
      </c>
      <c r="AZ45" s="16" t="s">
        <v>30942</v>
      </c>
      <c r="BA45" s="33">
        <f>IF(D6L438C5=0,0,D6L438C19/D6L438C5)</f>
        <v>0.45226939219699624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68152.334858741568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68152.334858741568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27260.933943496628</v>
      </c>
      <c r="R46" s="16" t="s">
        <v>30946</v>
      </c>
      <c r="S46" s="15">
        <f>D6L439C5-D6L439C7</f>
        <v>40891.400915244943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25612.041831291961</v>
      </c>
      <c r="X46" s="16" t="s">
        <v>30948</v>
      </c>
      <c r="Y46" s="33">
        <f>D6L439C7-D6L439C10</f>
        <v>1648.8921122046668</v>
      </c>
      <c r="Z46" s="16" t="s">
        <v>30949</v>
      </c>
      <c r="AA46" s="33">
        <f>CHOOSE(MIN(D6L439C9,RUN_YEARS),B7L804C7,B7L804C16,B7L804C25,B7L804C34,B7L804C43)</f>
        <v>397830</v>
      </c>
      <c r="AB46" s="16" t="s">
        <v>30950</v>
      </c>
      <c r="AC46" s="33">
        <f>IF(D6L439C12=0,0,D6L439C10/D6L439C12)</f>
        <v>6.4379362620445815E-2</v>
      </c>
      <c r="AD46" s="16" t="s">
        <v>30951</v>
      </c>
      <c r="AE46" s="33">
        <f>IF(D6L439C5=0,0,D6L439C10/D6L439C5)</f>
        <v>0.37580578690924821</v>
      </c>
      <c r="AF46" s="16" t="s">
        <v>30952</v>
      </c>
      <c r="AG46" s="33">
        <f>CHOOSE(MIN(D6L439C9,RUN_YEARS),B7L804C5,B7L804C14,B7L804C23,B7L804C32,B7L804C41)</f>
        <v>9850.8162881914432</v>
      </c>
      <c r="AH46" s="16" t="s">
        <v>30953</v>
      </c>
      <c r="AI46" s="33">
        <f>IF(D6L439C15=0,0,D6L439C11/D6L439C15)</f>
        <v>0.16738634281315934</v>
      </c>
      <c r="AJ46" s="16" t="s">
        <v>30954</v>
      </c>
      <c r="AK46" s="33">
        <f>IF(D6L439C5=0,0,D6L439C11/D6L439C5)</f>
        <v>2.4194213090751818E-2</v>
      </c>
      <c r="AL46" s="16" t="s">
        <v>30955</v>
      </c>
      <c r="AM46" s="33">
        <f>D6L439C8*CHOOSE(MIN(D6L439C9,RUN_YEARS),B7L804C4,B7L804C13,B7L804C22,B7L804C31,B7L804C40)</f>
        <v>3903.542839201893</v>
      </c>
      <c r="AN46" s="16" t="s">
        <v>30956</v>
      </c>
      <c r="AO46" s="33">
        <f>D6L439C8-D6L439C18</f>
        <v>36987.858076043049</v>
      </c>
      <c r="AP46" s="16" t="s">
        <v>30957</v>
      </c>
      <c r="AQ46" s="33">
        <f>CHOOSE(MIN(D6L439C9,RUN_YEARS),B7L804C2,B7L804C11,B7L804C20,B7L804C29,B7L804C38)</f>
        <v>512.9585030986176</v>
      </c>
      <c r="AR46" s="16" t="s">
        <v>30958</v>
      </c>
      <c r="AS46" s="33">
        <f>IF(D6L439C20=0,0,D6L439C18/D6L439C20)</f>
        <v>7.6098608671497683</v>
      </c>
      <c r="AT46" s="16" t="s">
        <v>30959</v>
      </c>
      <c r="AU46" s="33">
        <f>IF(D6L439C5=0,0,D6L439C18/D6L439C5)</f>
        <v>5.7276729363604548E-2</v>
      </c>
      <c r="AV46" s="16" t="s">
        <v>30960</v>
      </c>
      <c r="AW46" s="33">
        <f>CHOOSE(MIN(D6L439C9,RUN_YEARS),B7L804C1,B7L804C10,B7L804C19,B7L804C28,B7L804C37)</f>
        <v>4860.5169952202623</v>
      </c>
      <c r="AX46" s="16" t="s">
        <v>30961</v>
      </c>
      <c r="AY46" s="33">
        <f>IF(D6L439C23=0,0,D6L439C19/D6L439C23)</f>
        <v>7.6098608671497674</v>
      </c>
      <c r="AZ46" s="16" t="s">
        <v>30962</v>
      </c>
      <c r="BA46" s="33">
        <f>IF(D6L439C5=0,0,D6L439C19/D6L439C5)</f>
        <v>0.54272327063639547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69257.482863650992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68704.90886119628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27537.220944723984</v>
      </c>
      <c r="R47" s="16" t="s">
        <v>30966</v>
      </c>
      <c r="S47" s="15">
        <f>SUM(D6L438C8:D6L439C8)</f>
        <v>41167.6879164723</v>
      </c>
      <c r="U47" s="21" t="str">
        <f>NULL_VALUE</f>
        <v>n/a</v>
      </c>
      <c r="V47" s="16" t="s">
        <v>30967</v>
      </c>
      <c r="W47" s="33">
        <f>SUM(D6L438C10:D6L439C10)</f>
        <v>25871.61746606457</v>
      </c>
      <c r="X47" s="16" t="s">
        <v>30968</v>
      </c>
      <c r="Y47" s="33">
        <f>SUM(D6L438C11:D6L439C11)</f>
        <v>1665.6034786594155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6.5031841404782367E-2</v>
      </c>
      <c r="AD47" s="16" t="s">
        <v>30970</v>
      </c>
      <c r="AE47" s="33">
        <f>IF(D6L440C5=0,0,D6L440C10/D6L440C5)</f>
        <v>0.37656141162100504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0.16908278765243437</v>
      </c>
      <c r="AJ47" s="16" t="s">
        <v>30972</v>
      </c>
      <c r="AK47" s="33">
        <f>IF(D6L440C5=0,0,D6L440C11/D6L440C5)</f>
        <v>2.4242859881008133E-2</v>
      </c>
      <c r="AL47" s="16" t="s">
        <v>30973</v>
      </c>
      <c r="AM47" s="33">
        <f>SUM(D6L438C18:D6L439C18)</f>
        <v>3929.9175321951952</v>
      </c>
      <c r="AN47" s="16" t="s">
        <v>30974</v>
      </c>
      <c r="AO47" s="33">
        <f>SUM(D6L438C19:D6L439C19)</f>
        <v>37237.770384277101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7.6612776831962535</v>
      </c>
      <c r="AT47" s="16" t="s">
        <v>30976</v>
      </c>
      <c r="AU47" s="33">
        <f>IF(D6L440C5=0,0,D6L440C18/D6L440C5)</f>
        <v>5.719995262834511E-2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7.6612776831962526</v>
      </c>
      <c r="AZ47" s="16" t="s">
        <v>30978</v>
      </c>
      <c r="BA47" s="33">
        <f>IF(D6L440C5=0,0,D6L440C19/D6L440C5)</f>
        <v>0.54199577586964176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127844.44553081544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114618.18762715632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46423.255022103476</v>
      </c>
      <c r="R48" s="16" t="s">
        <v>30983</v>
      </c>
      <c r="S48" s="15">
        <f>SUM(D6L428C8,D6L437C8,D6L440C8)</f>
        <v>68194.932605052847</v>
      </c>
      <c r="U48" s="21" t="str">
        <f>NULL_VALUE</f>
        <v>n/a</v>
      </c>
      <c r="V48" s="16" t="s">
        <v>30984</v>
      </c>
      <c r="W48" s="33">
        <f>SUM(D6L428C10,D6L437C10,D6L440C10)</f>
        <v>43547.937727093915</v>
      </c>
      <c r="X48" s="16" t="s">
        <v>30985</v>
      </c>
      <c r="Y48" s="33">
        <f>SUM(D6L428C11,D6L437C11,D6L440C11)</f>
        <v>2875.3172950095632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0.11441714534483495</v>
      </c>
      <c r="AD48" s="16" t="s">
        <v>30987</v>
      </c>
      <c r="AE48" s="33">
        <f>IF(D6L441C5=0,0,D6L441C10/D6L441C5)</f>
        <v>0.37993915824905405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0.29748457789657112</v>
      </c>
      <c r="AJ48" s="16" t="s">
        <v>30989</v>
      </c>
      <c r="AK48" s="33">
        <f>IF(D6L441C5=0,0,D6L441C11/D6L441C5)</f>
        <v>2.5086047463625385E-2</v>
      </c>
      <c r="AL48" s="16" t="s">
        <v>30990</v>
      </c>
      <c r="AM48" s="33">
        <f>SUM(D6L428C18,D6L437C18,D6L440C18)</f>
        <v>6616.3925968829735</v>
      </c>
      <c r="AN48" s="16" t="s">
        <v>30991</v>
      </c>
      <c r="AO48" s="33">
        <f>SUM(D6L428C19,D6L437C19,D6L440C19)</f>
        <v>61578.540008169868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12.858123397128981</v>
      </c>
      <c r="AT48" s="16" t="s">
        <v>30993</v>
      </c>
      <c r="AU48" s="33">
        <f>IF(D6L441C5=0,0,D6L441C18/D6L441C5)</f>
        <v>5.772550355102074E-2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12.858123397128981</v>
      </c>
      <c r="AZ48" s="16" t="s">
        <v>30995</v>
      </c>
      <c r="BA48" s="33">
        <f>IF(D6L441C5=0,0,D6L441C19/D6L441C5)</f>
        <v>0.53724929073629979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BBA44-94B0-49D9-8A35-682BF6FF3D2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15047.350268666667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12940.721231053334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6470.3606155266671</v>
      </c>
      <c r="R8" s="16" t="s">
        <v>31004</v>
      </c>
      <c r="S8" s="15">
        <f>D6L501C5-D6L501C7</f>
        <v>6470.3606155266671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6081.9072140092048</v>
      </c>
      <c r="X8" s="16" t="s">
        <v>31006</v>
      </c>
      <c r="Y8" s="33">
        <f>D6L501C7-D6L501C10</f>
        <v>388.45340151746223</v>
      </c>
      <c r="Z8" s="16" t="s">
        <v>31007</v>
      </c>
      <c r="AA8" s="33">
        <f>CHOOSE(MIN(D6L501C9,RUN_YEARS),B7L805C7,B7L805C16,B7L805C25,B7L805C34,B7L805C43)</f>
        <v>107683</v>
      </c>
      <c r="AB8" s="16" t="s">
        <v>31008</v>
      </c>
      <c r="AC8" s="33">
        <f>IF(D6L501C12=0,0,D6L501C10/D6L501C12)</f>
        <v>5.6479734164252525E-2</v>
      </c>
      <c r="AD8" s="16" t="s">
        <v>31009</v>
      </c>
      <c r="AE8" s="33">
        <f>IF(D6L501C5=0,0,D6L501C10/D6L501C5)</f>
        <v>0.46998209028834453</v>
      </c>
      <c r="AF8" s="16" t="s">
        <v>31010</v>
      </c>
      <c r="AG8" s="33">
        <f>CHOOSE(MIN(D6L501C9,RUN_YEARS),B7L805C5,B7L805C14,B7L805C23,B7L805C32,B7L805C41)</f>
        <v>2645.2878477667382</v>
      </c>
      <c r="AH8" s="16" t="s">
        <v>31011</v>
      </c>
      <c r="AI8" s="33">
        <f>IF(D6L501C15=0,0,D6L501C11/D6L501C15)</f>
        <v>0.14684730882705666</v>
      </c>
      <c r="AJ8" s="16" t="s">
        <v>31012</v>
      </c>
      <c r="AK8" s="33">
        <f>IF(D6L501C5=0,0,D6L501C11/D6L501C5)</f>
        <v>3.0017909711655487E-2</v>
      </c>
      <c r="AL8" s="16" t="s">
        <v>31013</v>
      </c>
      <c r="AM8" s="33">
        <f>D6L501C8*CHOOSE(MIN(D6L501C9,RUN_YEARS),B7L805C4,B7L805C13,B7L805C22,B7L805C31,B7L805C40)</f>
        <v>776.31239280677335</v>
      </c>
      <c r="AN8" s="16" t="s">
        <v>31014</v>
      </c>
      <c r="AO8" s="33">
        <f>D6L501C8-D6L501C18</f>
        <v>5694.0482227198936</v>
      </c>
      <c r="AP8" s="16" t="s">
        <v>31015</v>
      </c>
      <c r="AQ8" s="33">
        <f>CHOOSE(MIN(D6L501C9,RUN_YEARS),B7L805C2,B7L805C11,B7L805C20,B7L805C29,B7L805C38)</f>
        <v>170.33703167553395</v>
      </c>
      <c r="AR8" s="16" t="s">
        <v>31016</v>
      </c>
      <c r="AS8" s="33">
        <f>IF(D6L501C20=0,0,D6L501C18/D6L501C20)</f>
        <v>4.5575080484291286</v>
      </c>
      <c r="AT8" s="16" t="s">
        <v>31017</v>
      </c>
      <c r="AU8" s="33">
        <f>IF(D6L501C5=0,0,D6L501C18/D6L501C5)</f>
        <v>5.9989886108039125E-2</v>
      </c>
      <c r="AV8" s="16" t="s">
        <v>31018</v>
      </c>
      <c r="AW8" s="33">
        <f>CHOOSE(MIN(D6L501C9,RUN_YEARS),B7L805C1,B7L805C10,B7L805C19,B7L805C28,B7L805C37)</f>
        <v>1249.3775462848616</v>
      </c>
      <c r="AX8" s="16" t="s">
        <v>31019</v>
      </c>
      <c r="AY8" s="33">
        <f>IF(D6L501C23=0,0,D6L501C19/D6L501C23)</f>
        <v>4.5575080484291286</v>
      </c>
      <c r="AZ8" s="16" t="s">
        <v>31020</v>
      </c>
      <c r="BA8" s="33">
        <f>IF(D6L501C5=0,0,D6L501C19/D6L501C5)</f>
        <v>0.44001011389196087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35.966461312903341</v>
      </c>
      <c r="J9" s="16" t="s">
        <v>31041</v>
      </c>
      <c r="K9" s="21">
        <f>IF(FLOW_THRU_100PCT="Y",1,INDEX(VariabilityMatrix,D6L502C1,D6L502C9))</f>
        <v>0.50677518454462678</v>
      </c>
      <c r="L9" s="16" t="s">
        <v>31021</v>
      </c>
      <c r="M9" s="15">
        <f>IF(D6L502C2&lt;&gt;0,D6L502C2*D6L502C4,D6L502C3*D6L502C4)</f>
        <v>18.22691006926377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9.113455034631885</v>
      </c>
      <c r="R9" s="16" t="s">
        <v>31023</v>
      </c>
      <c r="S9" s="15">
        <f>D6L502C5-D6L502C7</f>
        <v>9.113455034631885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8.5325958679678582</v>
      </c>
      <c r="X9" s="16" t="s">
        <v>31025</v>
      </c>
      <c r="Y9" s="33">
        <f>D6L502C7-D6L502C10</f>
        <v>0.58085916666402682</v>
      </c>
      <c r="Z9" s="16" t="s">
        <v>31026</v>
      </c>
      <c r="AA9" s="33">
        <f>CHOOSE(MIN(D6L502C9,RUN_YEARS),B7L805C7,B7L805C16,B7L805C25,B7L805C34,B7L805C43)</f>
        <v>116904</v>
      </c>
      <c r="AB9" s="16" t="s">
        <v>31027</v>
      </c>
      <c r="AC9" s="33">
        <f>IF(D6L502C12=0,0,D6L502C10/D6L502C12)</f>
        <v>7.2988057448571982E-5</v>
      </c>
      <c r="AD9" s="16" t="s">
        <v>31028</v>
      </c>
      <c r="AE9" s="33">
        <f>IF(D6L502C5=0,0,D6L502C10/D6L502C5)</f>
        <v>0.46813178073207617</v>
      </c>
      <c r="AF9" s="16" t="s">
        <v>31029</v>
      </c>
      <c r="AG9" s="33">
        <f>CHOOSE(MIN(D6L502C9,RUN_YEARS),B7L805C5,B7L805C14,B7L805C23,B7L805C32,B7L805C41)</f>
        <v>3060.8757049229716</v>
      </c>
      <c r="AH9" s="16" t="s">
        <v>31030</v>
      </c>
      <c r="AI9" s="33">
        <f>IF(D6L502C15=0,0,D6L502C11/D6L502C15)</f>
        <v>1.8976894936628745E-4</v>
      </c>
      <c r="AJ9" s="16" t="s">
        <v>31031</v>
      </c>
      <c r="AK9" s="33">
        <f>IF(D6L502C5=0,0,D6L502C11/D6L502C5)</f>
        <v>3.1868219267923846E-2</v>
      </c>
      <c r="AL9" s="16" t="s">
        <v>31032</v>
      </c>
      <c r="AM9" s="33">
        <f>D6L502C8*CHOOSE(MIN(D6L502C9,RUN_YEARS),B7L805C4,B7L805C13,B7L805C22,B7L805C31,B7L805C40)</f>
        <v>1.0839643526082516</v>
      </c>
      <c r="AN9" s="16" t="s">
        <v>31033</v>
      </c>
      <c r="AO9" s="33">
        <f>D6L502C8-D6L502C18</f>
        <v>8.0294906820236331</v>
      </c>
      <c r="AP9" s="16" t="s">
        <v>31034</v>
      </c>
      <c r="AQ9" s="33">
        <f>CHOOSE(MIN(D6L502C9,RUN_YEARS),B7L805C2,B7L805C11,B7L805C20,B7L805C29,B7L805C38)</f>
        <v>195.60206809869837</v>
      </c>
      <c r="AR9" s="16" t="s">
        <v>31035</v>
      </c>
      <c r="AS9" s="33">
        <f>IF(D6L502C20=0,0,D6L502C18/D6L502C20)</f>
        <v>5.5416814512477281E-3</v>
      </c>
      <c r="AT9" s="16" t="s">
        <v>31036</v>
      </c>
      <c r="AU9" s="33">
        <f>IF(D6L502C5=0,0,D6L502C18/D6L502C5)</f>
        <v>5.9470549231279313E-2</v>
      </c>
      <c r="AV9" s="16" t="s">
        <v>31037</v>
      </c>
      <c r="AW9" s="33">
        <f>CHOOSE(MIN(D6L502C9,RUN_YEARS),B7L805C1,B7L805C10,B7L805C19,B7L805C28,B7L805C37)</f>
        <v>1448.9267838041769</v>
      </c>
      <c r="AX9" s="16" t="s">
        <v>31038</v>
      </c>
      <c r="AY9" s="33">
        <f>IF(D6L502C23=0,0,D6L502C19/D6L502C23)</f>
        <v>5.5416814512477272E-3</v>
      </c>
      <c r="AZ9" s="16" t="s">
        <v>31039</v>
      </c>
      <c r="BA9" s="33">
        <f>IF(D6L502C5=0,0,D6L502C19/D6L502C5)</f>
        <v>0.44052945076872069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28.337397347393299</v>
      </c>
      <c r="J10" s="16" t="s">
        <v>31062</v>
      </c>
      <c r="K10" s="21">
        <f>IF(FLOW_THRU_100PCT="Y",1,INDEX(VariabilityMatrix,D6L503C1,D6L503C9))</f>
        <v>0.50677518454462678</v>
      </c>
      <c r="L10" s="16" t="s">
        <v>31042</v>
      </c>
      <c r="M10" s="15">
        <f>IF(D6L503C2&lt;&gt;0,D6L503C2*D6L503C4,D6L503C3*D6L503C4)</f>
        <v>14.360689770239656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7.1803448851198279</v>
      </c>
      <c r="R10" s="16" t="s">
        <v>31044</v>
      </c>
      <c r="S10" s="15">
        <f>D6L503C5-D6L503C7</f>
        <v>7.1803448851198279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6.7226952746831996</v>
      </c>
      <c r="X10" s="16" t="s">
        <v>31046</v>
      </c>
      <c r="Y10" s="33">
        <f>D6L503C7-D6L503C10</f>
        <v>0.45764961043662833</v>
      </c>
      <c r="Z10" s="16" t="s">
        <v>31047</v>
      </c>
      <c r="AA10" s="33">
        <f>CHOOSE(MIN(D6L503C9,RUN_YEARS),B7L805C7,B7L805C16,B7L805C25,B7L805C34,B7L805C43)</f>
        <v>116904</v>
      </c>
      <c r="AB10" s="16" t="s">
        <v>31048</v>
      </c>
      <c r="AC10" s="33">
        <f>IF(D6L503C12=0,0,D6L503C10/D6L503C12)</f>
        <v>5.7506118479121324E-5</v>
      </c>
      <c r="AD10" s="16" t="s">
        <v>31049</v>
      </c>
      <c r="AE10" s="33">
        <f>IF(D6L503C5=0,0,D6L503C10/D6L503C5)</f>
        <v>0.46813178073207617</v>
      </c>
      <c r="AF10" s="16" t="s">
        <v>31050</v>
      </c>
      <c r="AG10" s="33">
        <f>CHOOSE(MIN(D6L503C9,RUN_YEARS),B7L805C5,B7L805C14,B7L805C23,B7L805C32,B7L805C41)</f>
        <v>3060.8757049229716</v>
      </c>
      <c r="AH10" s="16" t="s">
        <v>31051</v>
      </c>
      <c r="AI10" s="33">
        <f>IF(D6L503C15=0,0,D6L503C11/D6L503C15)</f>
        <v>1.4951590804571573E-4</v>
      </c>
      <c r="AJ10" s="16" t="s">
        <v>31052</v>
      </c>
      <c r="AK10" s="33">
        <f>IF(D6L503C5=0,0,D6L503C11/D6L503C5)</f>
        <v>3.1868219267923853E-2</v>
      </c>
      <c r="AL10" s="16" t="s">
        <v>31053</v>
      </c>
      <c r="AM10" s="33">
        <f>D6L503C8*CHOOSE(MIN(D6L503C9,RUN_YEARS),B7L805C4,B7L805C13,B7L805C22,B7L805C31,B7L805C40)</f>
        <v>0.85403810797616664</v>
      </c>
      <c r="AN10" s="16" t="s">
        <v>31054</v>
      </c>
      <c r="AO10" s="33">
        <f>D6L503C8-D6L503C18</f>
        <v>6.3263067771436612</v>
      </c>
      <c r="AP10" s="16" t="s">
        <v>31055</v>
      </c>
      <c r="AQ10" s="33">
        <f>CHOOSE(MIN(D6L503C9,RUN_YEARS),B7L805C2,B7L805C11,B7L805C20,B7L805C29,B7L805C38)</f>
        <v>195.60206809869837</v>
      </c>
      <c r="AR10" s="16" t="s">
        <v>31056</v>
      </c>
      <c r="AS10" s="33">
        <f>IF(D6L503C20=0,0,D6L503C18/D6L503C20)</f>
        <v>4.3662018314920351E-3</v>
      </c>
      <c r="AT10" s="16" t="s">
        <v>31057</v>
      </c>
      <c r="AU10" s="33">
        <f>IF(D6L503C5=0,0,D6L503C18/D6L503C5)</f>
        <v>5.9470549231279313E-2</v>
      </c>
      <c r="AV10" s="16" t="s">
        <v>31058</v>
      </c>
      <c r="AW10" s="33">
        <f>CHOOSE(MIN(D6L503C9,RUN_YEARS),B7L805C1,B7L805C10,B7L805C19,B7L805C28,B7L805C37)</f>
        <v>1448.9267838041769</v>
      </c>
      <c r="AX10" s="16" t="s">
        <v>31059</v>
      </c>
      <c r="AY10" s="33">
        <f>IF(D6L503C23=0,0,D6L503C19/D6L503C23)</f>
        <v>4.3662018314920351E-3</v>
      </c>
      <c r="AZ10" s="16" t="s">
        <v>31060</v>
      </c>
      <c r="BA10" s="33">
        <f>IF(D6L503C5=0,0,D6L503C19/D6L503C5)</f>
        <v>0.44052945076872069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1.4082819781651774</v>
      </c>
      <c r="J11" s="16" t="s">
        <v>31083</v>
      </c>
      <c r="K11" s="21">
        <f>IF(FLOW_THRU_100PCT="Y",1,INDEX(VariabilityMatrix,D6L504C1,D6L504C9))</f>
        <v>0.49657227976307533</v>
      </c>
      <c r="L11" s="16" t="s">
        <v>31063</v>
      </c>
      <c r="M11" s="15">
        <f>IF(D6L504C2&lt;&gt;0,D6L504C2*D6L504C4,D6L504C3*D6L504C4)</f>
        <v>0.69931379244673564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0.34965689622336782</v>
      </c>
      <c r="R11" s="16" t="s">
        <v>31065</v>
      </c>
      <c r="S11" s="15">
        <f>D6L504C5-D6L504C7</f>
        <v>0.34965689622336782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0.32955696224393471</v>
      </c>
      <c r="X11" s="16" t="s">
        <v>31067</v>
      </c>
      <c r="Y11" s="33">
        <f>D6L504C7-D6L504C10</f>
        <v>2.0099933979433104E-2</v>
      </c>
      <c r="Z11" s="16" t="s">
        <v>31068</v>
      </c>
      <c r="AA11" s="33">
        <f>CHOOSE(MIN(D6L504C9,RUN_YEARS),B7L805C7,B7L805C16,B7L805C25,B7L805C34,B7L805C43)</f>
        <v>106758</v>
      </c>
      <c r="AB11" s="16" t="s">
        <v>31069</v>
      </c>
      <c r="AC11" s="33">
        <f>IF(D6L504C12=0,0,D6L504C10/D6L504C12)</f>
        <v>3.0869533172589848E-6</v>
      </c>
      <c r="AD11" s="16" t="s">
        <v>31070</v>
      </c>
      <c r="AE11" s="33">
        <f>IF(D6L504C5=0,0,D6L504C10/D6L504C5)</f>
        <v>0.4712576325584712</v>
      </c>
      <c r="AF11" s="16" t="s">
        <v>31071</v>
      </c>
      <c r="AG11" s="33">
        <f>CHOOSE(MIN(D6L504C9,RUN_YEARS),B7L805C5,B7L805C14,B7L805C23,B7L805C32,B7L805C41)</f>
        <v>2504.328068397198</v>
      </c>
      <c r="AH11" s="16" t="s">
        <v>31072</v>
      </c>
      <c r="AI11" s="33">
        <f>IF(D6L504C15=0,0,D6L504C11/D6L504C15)</f>
        <v>8.0260786248733448E-6</v>
      </c>
      <c r="AJ11" s="16" t="s">
        <v>31073</v>
      </c>
      <c r="AK11" s="33">
        <f>IF(D6L504C5=0,0,D6L504C11/D6L504C5)</f>
        <v>2.8742367441528829E-2</v>
      </c>
      <c r="AL11" s="16" t="s">
        <v>31074</v>
      </c>
      <c r="AM11" s="33">
        <f>D6L504C8*CHOOSE(MIN(D6L504C9,RUN_YEARS),B7L805C4,B7L805C13,B7L805C22,B7L805C31,B7L805C40)</f>
        <v>3.6405385569375788E-2</v>
      </c>
      <c r="AN11" s="16" t="s">
        <v>31075</v>
      </c>
      <c r="AO11" s="33">
        <f>D6L504C8-D6L504C18</f>
        <v>0.31325151065399204</v>
      </c>
      <c r="AP11" s="16" t="s">
        <v>31076</v>
      </c>
      <c r="AQ11" s="33">
        <f>CHOOSE(MIN(D6L504C9,RUN_YEARS),B7L805C2,B7L805C11,B7L805C20,B7L805C29,B7L805C38)</f>
        <v>137.65282626700406</v>
      </c>
      <c r="AR11" s="16" t="s">
        <v>31077</v>
      </c>
      <c r="AS11" s="33">
        <f>IF(D6L504C20=0,0,D6L504C18/D6L504C20)</f>
        <v>2.6447248891759448E-4</v>
      </c>
      <c r="AT11" s="16" t="s">
        <v>31078</v>
      </c>
      <c r="AU11" s="33">
        <f>IF(D6L504C5=0,0,D6L504C18/D6L504C5)</f>
        <v>5.2058726658317213E-2</v>
      </c>
      <c r="AV11" s="16" t="s">
        <v>31079</v>
      </c>
      <c r="AW11" s="33">
        <f>CHOOSE(MIN(D6L504C9,RUN_YEARS),B7L805C1,B7L805C10,B7L805C19,B7L805C28,B7L805C37)</f>
        <v>1184.438925712218</v>
      </c>
      <c r="AX11" s="16" t="s">
        <v>31080</v>
      </c>
      <c r="AY11" s="33">
        <f>IF(D6L504C23=0,0,D6L504C19/D6L504C23)</f>
        <v>2.6447248891759442E-4</v>
      </c>
      <c r="AZ11" s="16" t="s">
        <v>31081</v>
      </c>
      <c r="BA11" s="33">
        <f>IF(D6L504C5=0,0,D6L504C19/D6L504C5)</f>
        <v>0.44794127334168282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407.17364417105807</v>
      </c>
      <c r="J12" s="16" t="s">
        <v>31104</v>
      </c>
      <c r="K12" s="21">
        <f>IF(FLOW_THRU_100PCT="Y",1,INDEX(VariabilityMatrix,D6L505C1,D6L505C9))</f>
        <v>0.23371766496990018</v>
      </c>
      <c r="L12" s="16" t="s">
        <v>31084</v>
      </c>
      <c r="M12" s="15">
        <f>IF(D6L505C2&lt;&gt;0,D6L505C2*D6L505C4,D6L505C3*D6L505C4)</f>
        <v>95.163673352944699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47.581836676472349</v>
      </c>
      <c r="R12" s="16" t="s">
        <v>31086</v>
      </c>
      <c r="S12" s="15">
        <f>D6L505C5-D6L505C7</f>
        <v>47.581836676472349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44.549139867719624</v>
      </c>
      <c r="X12" s="16" t="s">
        <v>31088</v>
      </c>
      <c r="Y12" s="33">
        <f>D6L505C7-D6L505C10</f>
        <v>3.0326968087527248</v>
      </c>
      <c r="Z12" s="16" t="s">
        <v>31089</v>
      </c>
      <c r="AA12" s="33">
        <f>CHOOSE(MIN(D6L505C9,RUN_YEARS),B7L805C7,B7L805C16,B7L805C25,B7L805C34,B7L805C43)</f>
        <v>116904</v>
      </c>
      <c r="AB12" s="16" t="s">
        <v>31090</v>
      </c>
      <c r="AC12" s="33">
        <f>IF(D6L505C12=0,0,D6L505C10/D6L505C12)</f>
        <v>3.8107455576985924E-4</v>
      </c>
      <c r="AD12" s="16" t="s">
        <v>31091</v>
      </c>
      <c r="AE12" s="33">
        <f>IF(D6L505C5=0,0,D6L505C10/D6L505C5)</f>
        <v>0.46813178073207612</v>
      </c>
      <c r="AF12" s="16" t="s">
        <v>31092</v>
      </c>
      <c r="AG12" s="33">
        <f>CHOOSE(MIN(D6L505C9,RUN_YEARS),B7L805C5,B7L805C14,B7L805C23,B7L805C32,B7L805C41)</f>
        <v>3060.8757049229716</v>
      </c>
      <c r="AH12" s="16" t="s">
        <v>31093</v>
      </c>
      <c r="AI12" s="33">
        <f>IF(D6L505C15=0,0,D6L505C11/D6L505C15)</f>
        <v>9.9079384500163617E-4</v>
      </c>
      <c r="AJ12" s="16" t="s">
        <v>31094</v>
      </c>
      <c r="AK12" s="33">
        <f>IF(D6L505C5=0,0,D6L505C11/D6L505C5)</f>
        <v>3.186821926792386E-2</v>
      </c>
      <c r="AL12" s="16" t="s">
        <v>31095</v>
      </c>
      <c r="AM12" s="33">
        <f>D6L505C8*CHOOSE(MIN(D6L505C9,RUN_YEARS),B7L805C4,B7L805C13,B7L805C22,B7L805C31,B7L805C40)</f>
        <v>5.6594359211656808</v>
      </c>
      <c r="AN12" s="16" t="s">
        <v>31096</v>
      </c>
      <c r="AO12" s="33">
        <f>D6L505C8-D6L505C18</f>
        <v>41.922400755306668</v>
      </c>
      <c r="AP12" s="16" t="s">
        <v>31097</v>
      </c>
      <c r="AQ12" s="33">
        <f>CHOOSE(MIN(D6L505C9,RUN_YEARS),B7L805C2,B7L805C11,B7L805C20,B7L805C29,B7L805C38)</f>
        <v>195.60206809869837</v>
      </c>
      <c r="AR12" s="16" t="s">
        <v>31098</v>
      </c>
      <c r="AS12" s="33">
        <f>IF(D6L505C20=0,0,D6L505C18/D6L505C20)</f>
        <v>2.8933415562406018E-2</v>
      </c>
      <c r="AT12" s="16" t="s">
        <v>31099</v>
      </c>
      <c r="AU12" s="33">
        <f>IF(D6L505C5=0,0,D6L505C18/D6L505C5)</f>
        <v>5.9470549231279313E-2</v>
      </c>
      <c r="AV12" s="16" t="s">
        <v>31100</v>
      </c>
      <c r="AW12" s="33">
        <f>CHOOSE(MIN(D6L505C9,RUN_YEARS),B7L805C1,B7L805C10,B7L805C19,B7L805C28,B7L805C37)</f>
        <v>1448.9267838041769</v>
      </c>
      <c r="AX12" s="16" t="s">
        <v>31101</v>
      </c>
      <c r="AY12" s="33">
        <f>IF(D6L505C23=0,0,D6L505C19/D6L505C23)</f>
        <v>2.8933415562406015E-2</v>
      </c>
      <c r="AZ12" s="16" t="s">
        <v>31102</v>
      </c>
      <c r="BA12" s="33">
        <f>IF(D6L505C5=0,0,D6L505C19/D6L505C5)</f>
        <v>0.44052945076872069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208.70845700439301</v>
      </c>
      <c r="J13" s="16" t="s">
        <v>31125</v>
      </c>
      <c r="K13" s="21">
        <f>IF(FLOW_THRU_100PCT="Y",1,INDEX(VariabilityMatrix,D6L506C1,D6L506C9))</f>
        <v>0.50677518454462678</v>
      </c>
      <c r="L13" s="16" t="s">
        <v>31105</v>
      </c>
      <c r="M13" s="15">
        <f>IF(D6L506C2&lt;&gt;0,D6L506C2*D6L506C4,D6L506C3*D6L506C4)</f>
        <v>105.76826681442557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52.884133407212786</v>
      </c>
      <c r="R13" s="16" t="s">
        <v>31107</v>
      </c>
      <c r="S13" s="15">
        <f>D6L506C5-D6L506C7</f>
        <v>52.884133407212786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49.513487088782398</v>
      </c>
      <c r="X13" s="16" t="s">
        <v>31109</v>
      </c>
      <c r="Y13" s="33">
        <f>D6L506C7-D6L506C10</f>
        <v>3.3706463184303885</v>
      </c>
      <c r="Z13" s="16" t="s">
        <v>31110</v>
      </c>
      <c r="AA13" s="33">
        <f>CHOOSE(MIN(D6L506C9,RUN_YEARS),B7L805C7,B7L805C16,B7L805C25,B7L805C34,B7L805C43)</f>
        <v>116904</v>
      </c>
      <c r="AB13" s="16" t="s">
        <v>31111</v>
      </c>
      <c r="AC13" s="33">
        <f>IF(D6L506C12=0,0,D6L506C10/D6L506C12)</f>
        <v>4.2353971710790389E-4</v>
      </c>
      <c r="AD13" s="16" t="s">
        <v>31112</v>
      </c>
      <c r="AE13" s="33">
        <f>IF(D6L506C5=0,0,D6L506C10/D6L506C5)</f>
        <v>0.46813178073207612</v>
      </c>
      <c r="AF13" s="16" t="s">
        <v>31113</v>
      </c>
      <c r="AG13" s="33">
        <f>CHOOSE(MIN(D6L506C9,RUN_YEARS),B7L805C5,B7L805C14,B7L805C23,B7L805C32,B7L805C41)</f>
        <v>3060.8757049229716</v>
      </c>
      <c r="AH13" s="16" t="s">
        <v>31114</v>
      </c>
      <c r="AI13" s="33">
        <f>IF(D6L506C15=0,0,D6L506C11/D6L506C15)</f>
        <v>1.1012032644805525E-3</v>
      </c>
      <c r="AJ13" s="16" t="s">
        <v>31115</v>
      </c>
      <c r="AK13" s="33">
        <f>IF(D6L506C5=0,0,D6L506C11/D6L506C5)</f>
        <v>3.186821926792386E-2</v>
      </c>
      <c r="AL13" s="16" t="s">
        <v>31116</v>
      </c>
      <c r="AM13" s="33">
        <f>D6L506C8*CHOOSE(MIN(D6L506C9,RUN_YEARS),B7L805C4,B7L805C13,B7L805C22,B7L805C31,B7L805C40)</f>
        <v>6.290096918694382</v>
      </c>
      <c r="AN13" s="16" t="s">
        <v>31117</v>
      </c>
      <c r="AO13" s="33">
        <f>D6L506C8-D6L506C18</f>
        <v>46.594036488518405</v>
      </c>
      <c r="AP13" s="16" t="s">
        <v>31118</v>
      </c>
      <c r="AQ13" s="33">
        <f>CHOOSE(MIN(D6L506C9,RUN_YEARS),B7L805C2,B7L805C11,B7L805C20,B7L805C29,B7L805C38)</f>
        <v>195.60206809869837</v>
      </c>
      <c r="AR13" s="16" t="s">
        <v>31119</v>
      </c>
      <c r="AS13" s="33">
        <f>IF(D6L506C20=0,0,D6L506C18/D6L506C20)</f>
        <v>3.2157619701242E-2</v>
      </c>
      <c r="AT13" s="16" t="s">
        <v>31120</v>
      </c>
      <c r="AU13" s="33">
        <f>IF(D6L506C5=0,0,D6L506C18/D6L506C5)</f>
        <v>5.9470549231279313E-2</v>
      </c>
      <c r="AV13" s="16" t="s">
        <v>31121</v>
      </c>
      <c r="AW13" s="33">
        <f>CHOOSE(MIN(D6L506C9,RUN_YEARS),B7L805C1,B7L805C10,B7L805C19,B7L805C28,B7L805C37)</f>
        <v>1448.9267838041769</v>
      </c>
      <c r="AX13" s="16" t="s">
        <v>31122</v>
      </c>
      <c r="AY13" s="33">
        <f>IF(D6L506C23=0,0,D6L506C19/D6L506C23)</f>
        <v>3.2157619701242E-2</v>
      </c>
      <c r="AZ13" s="16" t="s">
        <v>31123</v>
      </c>
      <c r="BA13" s="33">
        <f>IF(D6L506C5=0,0,D6L506C19/D6L506C5)</f>
        <v>0.44052945076872069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9.0682466605056042</v>
      </c>
      <c r="J14" s="16" t="s">
        <v>31146</v>
      </c>
      <c r="K14" s="21">
        <f>IF(FLOW_THRU_100PCT="Y",1,INDEX(VariabilityMatrix,D6L507C1,D6L507C9))</f>
        <v>0.49657227976307533</v>
      </c>
      <c r="L14" s="16" t="s">
        <v>31126</v>
      </c>
      <c r="M14" s="15">
        <f>IF(D6L507C2&lt;&gt;0,D6L507C2*D6L507C4,D6L507C3*D6L507C4)</f>
        <v>4.5030399176611624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2.2515199588305812</v>
      </c>
      <c r="R14" s="16" t="s">
        <v>31128</v>
      </c>
      <c r="S14" s="15">
        <f>D6L507C5-D6L507C7</f>
        <v>2.2515199588305812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2.1220919309132924</v>
      </c>
      <c r="X14" s="16" t="s">
        <v>31130</v>
      </c>
      <c r="Y14" s="33">
        <f>D6L507C7-D6L507C10</f>
        <v>0.1294280279172888</v>
      </c>
      <c r="Z14" s="16" t="s">
        <v>31131</v>
      </c>
      <c r="AA14" s="33">
        <f>CHOOSE(MIN(D6L507C9,RUN_YEARS),B7L805C7,B7L805C16,B7L805C25,B7L805C34,B7L805C43)</f>
        <v>106758</v>
      </c>
      <c r="AB14" s="16" t="s">
        <v>31132</v>
      </c>
      <c r="AC14" s="33">
        <f>IF(D6L507C12=0,0,D6L507C10/D6L507C12)</f>
        <v>1.9877591664449432E-5</v>
      </c>
      <c r="AD14" s="16" t="s">
        <v>31133</v>
      </c>
      <c r="AE14" s="33">
        <f>IF(D6L507C5=0,0,D6L507C10/D6L507C5)</f>
        <v>0.4712576325584712</v>
      </c>
      <c r="AF14" s="16" t="s">
        <v>31134</v>
      </c>
      <c r="AG14" s="33">
        <f>CHOOSE(MIN(D6L507C9,RUN_YEARS),B7L805C5,B7L805C14,B7L805C23,B7L805C32,B7L805C41)</f>
        <v>2504.328068397198</v>
      </c>
      <c r="AH14" s="16" t="s">
        <v>31135</v>
      </c>
      <c r="AI14" s="33">
        <f>IF(D6L507C15=0,0,D6L507C11/D6L507C15)</f>
        <v>5.1681738327568397E-5</v>
      </c>
      <c r="AJ14" s="16" t="s">
        <v>31136</v>
      </c>
      <c r="AK14" s="33">
        <f>IF(D6L507C5=0,0,D6L507C11/D6L507C5)</f>
        <v>2.8742367441528818E-2</v>
      </c>
      <c r="AL14" s="16" t="s">
        <v>31137</v>
      </c>
      <c r="AM14" s="33">
        <f>D6L507C8*CHOOSE(MIN(D6L507C9,RUN_YEARS),B7L805C4,B7L805C13,B7L805C22,B7L805C31,B7L805C40)</f>
        <v>0.23442252420501369</v>
      </c>
      <c r="AN14" s="16" t="s">
        <v>31138</v>
      </c>
      <c r="AO14" s="33">
        <f>D6L507C8-D6L507C18</f>
        <v>2.0170974346255677</v>
      </c>
      <c r="AP14" s="16" t="s">
        <v>31139</v>
      </c>
      <c r="AQ14" s="33">
        <f>CHOOSE(MIN(D6L507C9,RUN_YEARS),B7L805C2,B7L805C11,B7L805C20,B7L805C29,B7L805C38)</f>
        <v>137.65282626700406</v>
      </c>
      <c r="AR14" s="16" t="s">
        <v>31140</v>
      </c>
      <c r="AS14" s="33">
        <f>IF(D6L507C20=0,0,D6L507C18/D6L507C20)</f>
        <v>1.7029982642732394E-3</v>
      </c>
      <c r="AT14" s="16" t="s">
        <v>31141</v>
      </c>
      <c r="AU14" s="33">
        <f>IF(D6L507C5=0,0,D6L507C18/D6L507C5)</f>
        <v>5.2058726658317213E-2</v>
      </c>
      <c r="AV14" s="16" t="s">
        <v>31142</v>
      </c>
      <c r="AW14" s="33">
        <f>CHOOSE(MIN(D6L507C9,RUN_YEARS),B7L805C1,B7L805C10,B7L805C19,B7L805C28,B7L805C37)</f>
        <v>1184.438925712218</v>
      </c>
      <c r="AX14" s="16" t="s">
        <v>31143</v>
      </c>
      <c r="AY14" s="33">
        <f>IF(D6L507C23=0,0,D6L507C19/D6L507C23)</f>
        <v>1.7029982642732396E-3</v>
      </c>
      <c r="AZ14" s="16" t="s">
        <v>31144</v>
      </c>
      <c r="BA14" s="33">
        <f>IF(D6L507C5=0,0,D6L507C19/D6L507C5)</f>
        <v>0.44794127334168282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0.49657227976307533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106758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2504.328068397198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137.65282626700406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1184.438925712218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0.49657227976307533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106758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2504.328068397198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137.65282626700406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1184.438925712218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0.49657227976307533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106758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2504.328068397198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137.65282626700406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1184.438925712218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0.49657227976307533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106758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2504.328068397198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137.65282626700406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1184.438925712218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0.49657227976307533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106758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2504.328068397198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137.65282626700406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1184.438925712218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4.8509883668349572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4.1718499954780635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2.0859249977390317</v>
      </c>
      <c r="R20" s="16" t="s">
        <v>31254</v>
      </c>
      <c r="S20" s="15">
        <f>D6L513C5-D6L513C7</f>
        <v>2.0859249977390317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1.9660161522580608</v>
      </c>
      <c r="X20" s="16" t="s">
        <v>31256</v>
      </c>
      <c r="Y20" s="33">
        <f>D6L513C7-D6L513C10</f>
        <v>0.11990884548097092</v>
      </c>
      <c r="Z20" s="16" t="s">
        <v>31257</v>
      </c>
      <c r="AA20" s="33">
        <f>CHOOSE(MIN(D6L513C9,RUN_YEARS),B7L805C7,B7L805C16,B7L805C25,B7L805C34,B7L805C43)</f>
        <v>106758</v>
      </c>
      <c r="AB20" s="16" t="s">
        <v>31258</v>
      </c>
      <c r="AC20" s="33">
        <f>IF(D6L513C12=0,0,D6L513C10/D6L513C12)</f>
        <v>1.8415633041627428E-5</v>
      </c>
      <c r="AD20" s="16" t="s">
        <v>31259</v>
      </c>
      <c r="AE20" s="33">
        <f>IF(D6L513C5=0,0,D6L513C10/D6L513C5)</f>
        <v>0.47125763255847114</v>
      </c>
      <c r="AF20" s="16" t="s">
        <v>31260</v>
      </c>
      <c r="AG20" s="33">
        <f>CHOOSE(MIN(D6L513C9,RUN_YEARS),B7L805C5,B7L805C14,B7L805C23,B7L805C32,B7L805C41)</f>
        <v>2504.328068397198</v>
      </c>
      <c r="AH20" s="16" t="s">
        <v>31261</v>
      </c>
      <c r="AI20" s="33">
        <f>IF(D6L513C15=0,0,D6L513C11/D6L513C15)</f>
        <v>4.7880645908231227E-5</v>
      </c>
      <c r="AJ20" s="16" t="s">
        <v>31262</v>
      </c>
      <c r="AK20" s="33">
        <f>IF(D6L513C5=0,0,D6L513C11/D6L513C5)</f>
        <v>2.8742367441528836E-2</v>
      </c>
      <c r="AL20" s="16" t="s">
        <v>31263</v>
      </c>
      <c r="AM20" s="33">
        <f>D6L513C8*CHOOSE(MIN(D6L513C9,RUN_YEARS),B7L805C4,B7L805C13,B7L805C22,B7L805C31,B7L805C40)</f>
        <v>0.2171811985740944</v>
      </c>
      <c r="AN20" s="16" t="s">
        <v>31264</v>
      </c>
      <c r="AO20" s="33">
        <f>D6L513C8-D6L513C18</f>
        <v>1.8687437991649374</v>
      </c>
      <c r="AP20" s="16" t="s">
        <v>31265</v>
      </c>
      <c r="AQ20" s="33">
        <f>CHOOSE(MIN(D6L513C9,RUN_YEARS),B7L805C2,B7L805C11,B7L805C20,B7L805C29,B7L805C38)</f>
        <v>137.65282626700406</v>
      </c>
      <c r="AR20" s="16" t="s">
        <v>31266</v>
      </c>
      <c r="AS20" s="33">
        <f>IF(D6L513C20=0,0,D6L513C18/D6L513C20)</f>
        <v>1.5777460184713521E-3</v>
      </c>
      <c r="AT20" s="16" t="s">
        <v>31267</v>
      </c>
      <c r="AU20" s="33">
        <f>IF(D6L513C5=0,0,D6L513C18/D6L513C5)</f>
        <v>5.2058726658317213E-2</v>
      </c>
      <c r="AV20" s="16" t="s">
        <v>31268</v>
      </c>
      <c r="AW20" s="33">
        <f>CHOOSE(MIN(D6L513C9,RUN_YEARS),B7L805C1,B7L805C10,B7L805C19,B7L805C28,B7L805C37)</f>
        <v>1184.438925712218</v>
      </c>
      <c r="AX20" s="16" t="s">
        <v>31269</v>
      </c>
      <c r="AY20" s="33">
        <f>IF(D6L513C23=0,0,D6L513C19/D6L513C23)</f>
        <v>1.5777460184713519E-3</v>
      </c>
      <c r="AZ20" s="16" t="s">
        <v>31270</v>
      </c>
      <c r="BA20" s="33">
        <f>IF(D6L513C5=0,0,D6L513C19/D6L513C5)</f>
        <v>0.44794127334168282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0.50677518454462678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116904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3060.8757049229716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195.60206809869837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1448.9267838041769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36.964596103484169</v>
      </c>
      <c r="J22" s="16" t="s">
        <v>31313</v>
      </c>
      <c r="K22" s="21">
        <f>IF(FLOW_THRU_100PCT="Y",1,INDEX(VariabilityMatrix,D6L515C1,D6L515C9))</f>
        <v>0.50045780545141516</v>
      </c>
      <c r="L22" s="16" t="s">
        <v>31293</v>
      </c>
      <c r="M22" s="15">
        <f>IF(D6L515C2&lt;&gt;0,D6L515C2*D6L515C4,D6L515C3*D6L515C4)</f>
        <v>18.49922064534762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9.24961032267381</v>
      </c>
      <c r="R22" s="16" t="s">
        <v>31295</v>
      </c>
      <c r="S22" s="15">
        <f>D6L515C5-D6L515C7</f>
        <v>9.24961032267381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8.6943023876057719</v>
      </c>
      <c r="X22" s="16" t="s">
        <v>31297</v>
      </c>
      <c r="Y22" s="33">
        <f>D6L515C7-D6L515C10</f>
        <v>0.55530793506803811</v>
      </c>
      <c r="Z22" s="16" t="s">
        <v>31298</v>
      </c>
      <c r="AA22" s="33">
        <f>CHOOSE(MIN(D6L515C9,RUN_YEARS),B7L805C7,B7L805C16,B7L805C25,B7L805C34,B7L805C43)</f>
        <v>107683</v>
      </c>
      <c r="AB22" s="16" t="s">
        <v>31299</v>
      </c>
      <c r="AC22" s="33">
        <f>IF(D6L515C12=0,0,D6L515C10/D6L515C12)</f>
        <v>8.0739786109281606E-5</v>
      </c>
      <c r="AD22" s="16" t="s">
        <v>31300</v>
      </c>
      <c r="AE22" s="33">
        <f>IF(D6L515C5=0,0,D6L515C10/D6L515C5)</f>
        <v>0.46998209028834453</v>
      </c>
      <c r="AF22" s="16" t="s">
        <v>31301</v>
      </c>
      <c r="AG22" s="33">
        <f>CHOOSE(MIN(D6L515C9,RUN_YEARS),B7L805C5,B7L805C14,B7L805C23,B7L805C32,B7L805C41)</f>
        <v>2645.2878477667382</v>
      </c>
      <c r="AH22" s="16" t="s">
        <v>31302</v>
      </c>
      <c r="AI22" s="33">
        <f>IF(D6L515C15=0,0,D6L515C11/D6L515C15)</f>
        <v>2.0992344388413235E-4</v>
      </c>
      <c r="AJ22" s="16" t="s">
        <v>31303</v>
      </c>
      <c r="AK22" s="33">
        <f>IF(D6L515C5=0,0,D6L515C11/D6L515C5)</f>
        <v>3.0017909711655494E-2</v>
      </c>
      <c r="AL22" s="16" t="s">
        <v>31304</v>
      </c>
      <c r="AM22" s="33">
        <f>D6L515C8*CHOOSE(MIN(D6L515C9,RUN_YEARS),B7L805C4,B7L805C13,B7L805C22,B7L805C31,B7L805C40)</f>
        <v>1.1097661396018899</v>
      </c>
      <c r="AN22" s="16" t="s">
        <v>31305</v>
      </c>
      <c r="AO22" s="33">
        <f>D6L515C8-D6L515C18</f>
        <v>8.1398441830719204</v>
      </c>
      <c r="AP22" s="16" t="s">
        <v>31306</v>
      </c>
      <c r="AQ22" s="33">
        <f>CHOOSE(MIN(D6L515C9,RUN_YEARS),B7L805C2,B7L805C11,B7L805C20,B7L805C29,B7L805C38)</f>
        <v>170.33703167553395</v>
      </c>
      <c r="AR22" s="16" t="s">
        <v>31307</v>
      </c>
      <c r="AS22" s="33">
        <f>IF(D6L515C20=0,0,D6L515C18/D6L515C20)</f>
        <v>6.5151196347945344E-3</v>
      </c>
      <c r="AT22" s="16" t="s">
        <v>31308</v>
      </c>
      <c r="AU22" s="33">
        <f>IF(D6L515C5=0,0,D6L515C18/D6L515C5)</f>
        <v>5.9989886108039132E-2</v>
      </c>
      <c r="AV22" s="16" t="s">
        <v>31309</v>
      </c>
      <c r="AW22" s="33">
        <f>CHOOSE(MIN(D6L515C9,RUN_YEARS),B7L805C1,B7L805C10,B7L805C19,B7L805C28,B7L805C37)</f>
        <v>1249.3775462848616</v>
      </c>
      <c r="AX22" s="16" t="s">
        <v>31310</v>
      </c>
      <c r="AY22" s="33">
        <f>IF(D6L515C23=0,0,D6L515C19/D6L515C23)</f>
        <v>6.5151196347945353E-3</v>
      </c>
      <c r="AZ22" s="16" t="s">
        <v>31311</v>
      </c>
      <c r="BA22" s="33">
        <f>IF(D6L515C5=0,0,D6L515C19/D6L515C5)</f>
        <v>0.44001011389196087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1151.545371269021</v>
      </c>
      <c r="J23" s="16" t="s">
        <v>31334</v>
      </c>
      <c r="K23" s="21">
        <f>IF(FLOW_THRU_100PCT="Y",1,INDEX(VariabilityMatrix,D6L516C1,D6L516C9))</f>
        <v>0.2237467287910081</v>
      </c>
      <c r="L23" s="16" t="s">
        <v>31314</v>
      </c>
      <c r="M23" s="15">
        <f>IF(D6L516C2&lt;&gt;0,D6L516C2*D6L516C4,D6L516C3*D6L516C4)</f>
        <v>257.65450987587036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128.82725493793518</v>
      </c>
      <c r="R23" s="16" t="s">
        <v>31316</v>
      </c>
      <c r="S23" s="15">
        <f>D6L516C5-D6L516C7</f>
        <v>128.82725493793518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121.09300512368046</v>
      </c>
      <c r="X23" s="16" t="s">
        <v>31318</v>
      </c>
      <c r="Y23" s="33">
        <f>D6L516C7-D6L516C10</f>
        <v>7.7342498142547242</v>
      </c>
      <c r="Z23" s="16" t="s">
        <v>31319</v>
      </c>
      <c r="AA23" s="33">
        <f>CHOOSE(MIN(D6L516C9,RUN_YEARS),B7L805C7,B7L805C16,B7L805C25,B7L805C34,B7L805C43)</f>
        <v>107683</v>
      </c>
      <c r="AB23" s="16" t="s">
        <v>31320</v>
      </c>
      <c r="AC23" s="33">
        <f>IF(D6L516C12=0,0,D6L516C10/D6L516C12)</f>
        <v>1.1245322392920002E-3</v>
      </c>
      <c r="AD23" s="16" t="s">
        <v>31321</v>
      </c>
      <c r="AE23" s="33">
        <f>IF(D6L516C5=0,0,D6L516C10/D6L516C5)</f>
        <v>0.46998209028834453</v>
      </c>
      <c r="AF23" s="16" t="s">
        <v>31322</v>
      </c>
      <c r="AG23" s="33">
        <f>CHOOSE(MIN(D6L516C9,RUN_YEARS),B7L805C5,B7L805C14,B7L805C23,B7L805C32,B7L805C41)</f>
        <v>2645.2878477667382</v>
      </c>
      <c r="AH23" s="16" t="s">
        <v>31323</v>
      </c>
      <c r="AI23" s="33">
        <f>IF(D6L516C15=0,0,D6L516C11/D6L516C15)</f>
        <v>2.9237838221592024E-3</v>
      </c>
      <c r="AJ23" s="16" t="s">
        <v>31324</v>
      </c>
      <c r="AK23" s="33">
        <f>IF(D6L516C5=0,0,D6L516C11/D6L516C5)</f>
        <v>3.001790971165549E-2</v>
      </c>
      <c r="AL23" s="16" t="s">
        <v>31325</v>
      </c>
      <c r="AM23" s="33">
        <f>D6L516C8*CHOOSE(MIN(D6L516C9,RUN_YEARS),B7L805C4,B7L805C13,B7L805C22,B7L805C31,B7L805C40)</f>
        <v>15.456664702676106</v>
      </c>
      <c r="AN23" s="16" t="s">
        <v>31326</v>
      </c>
      <c r="AO23" s="33">
        <f>D6L516C8-D6L516C18</f>
        <v>113.37059023525907</v>
      </c>
      <c r="AP23" s="16" t="s">
        <v>31327</v>
      </c>
      <c r="AQ23" s="33">
        <f>CHOOSE(MIN(D6L516C9,RUN_YEARS),B7L805C2,B7L805C11,B7L805C20,B7L805C29,B7L805C38)</f>
        <v>170.33703167553395</v>
      </c>
      <c r="AR23" s="16" t="s">
        <v>31328</v>
      </c>
      <c r="AS23" s="33">
        <f>IF(D6L516C20=0,0,D6L516C18/D6L516C20)</f>
        <v>9.0741658174005826E-2</v>
      </c>
      <c r="AT23" s="16" t="s">
        <v>31329</v>
      </c>
      <c r="AU23" s="33">
        <f>IF(D6L516C5=0,0,D6L516C18/D6L516C5)</f>
        <v>5.9989886108039125E-2</v>
      </c>
      <c r="AV23" s="16" t="s">
        <v>31330</v>
      </c>
      <c r="AW23" s="33">
        <f>CHOOSE(MIN(D6L516C9,RUN_YEARS),B7L805C1,B7L805C10,B7L805C19,B7L805C28,B7L805C37)</f>
        <v>1249.3775462848616</v>
      </c>
      <c r="AX23" s="16" t="s">
        <v>31331</v>
      </c>
      <c r="AY23" s="33">
        <f>IF(D6L516C23=0,0,D6L516C19/D6L516C23)</f>
        <v>9.074165817400584E-2</v>
      </c>
      <c r="AZ23" s="16" t="s">
        <v>31332</v>
      </c>
      <c r="BA23" s="33">
        <f>IF(D6L516C5=0,0,D6L516C19/D6L516C5)</f>
        <v>0.44001011389196087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540.21665356345761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464.58632206457355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232.29316103228678</v>
      </c>
      <c r="R24" s="16" t="s">
        <v>31337</v>
      </c>
      <c r="S24" s="15">
        <f>D6L517C5-D6L517C7</f>
        <v>232.29316103228678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218.34725076328232</v>
      </c>
      <c r="X24" s="16" t="s">
        <v>31339</v>
      </c>
      <c r="Y24" s="33">
        <f>D6L517C7-D6L517C10</f>
        <v>13.945910269004457</v>
      </c>
      <c r="Z24" s="16" t="s">
        <v>31340</v>
      </c>
      <c r="AA24" s="33">
        <f>CHOOSE(MIN(D6L517C9,RUN_YEARS),B7L805C7,B7L805C16,B7L805C25,B7L805C34,B7L805C43)</f>
        <v>107683</v>
      </c>
      <c r="AB24" s="16" t="s">
        <v>31341</v>
      </c>
      <c r="AC24" s="33">
        <f>IF(D6L517C12=0,0,D6L517C10/D6L517C12)</f>
        <v>2.0276854356145566E-3</v>
      </c>
      <c r="AD24" s="16" t="s">
        <v>31342</v>
      </c>
      <c r="AE24" s="33">
        <f>IF(D6L517C5=0,0,D6L517C10/D6L517C5)</f>
        <v>0.46998209028834453</v>
      </c>
      <c r="AF24" s="16" t="s">
        <v>31343</v>
      </c>
      <c r="AG24" s="33">
        <f>CHOOSE(MIN(D6L517C9,RUN_YEARS),B7L805C5,B7L805C14,B7L805C23,B7L805C32,B7L805C41)</f>
        <v>2645.2878477667382</v>
      </c>
      <c r="AH24" s="16" t="s">
        <v>31344</v>
      </c>
      <c r="AI24" s="33">
        <f>IF(D6L517C15=0,0,D6L517C11/D6L517C15)</f>
        <v>5.2719821325978473E-3</v>
      </c>
      <c r="AJ24" s="16" t="s">
        <v>31345</v>
      </c>
      <c r="AK24" s="33">
        <f>IF(D6L517C5=0,0,D6L517C11/D6L517C5)</f>
        <v>3.001790971165547E-2</v>
      </c>
      <c r="AL24" s="16" t="s">
        <v>31346</v>
      </c>
      <c r="AM24" s="33">
        <f>D6L517C8*CHOOSE(MIN(D6L517C9,RUN_YEARS),B7L805C4,B7L805C13,B7L805C22,B7L805C31,B7L805C40)</f>
        <v>27.870480548006551</v>
      </c>
      <c r="AN24" s="16" t="s">
        <v>31347</v>
      </c>
      <c r="AO24" s="33">
        <f>D6L517C8-D6L517C18</f>
        <v>204.42268048428022</v>
      </c>
      <c r="AP24" s="16" t="s">
        <v>31348</v>
      </c>
      <c r="AQ24" s="33">
        <f>CHOOSE(MIN(D6L517C9,RUN_YEARS),B7L805C2,B7L805C11,B7L805C20,B7L805C29,B7L805C38)</f>
        <v>170.33703167553395</v>
      </c>
      <c r="AR24" s="16" t="s">
        <v>31349</v>
      </c>
      <c r="AS24" s="33">
        <f>IF(D6L517C20=0,0,D6L517C18/D6L517C20)</f>
        <v>0.1636196209001432</v>
      </c>
      <c r="AT24" s="16" t="s">
        <v>31350</v>
      </c>
      <c r="AU24" s="33">
        <f>IF(D6L517C5=0,0,D6L517C18/D6L517C5)</f>
        <v>5.9989886108039125E-2</v>
      </c>
      <c r="AV24" s="16" t="s">
        <v>31351</v>
      </c>
      <c r="AW24" s="33">
        <f>CHOOSE(MIN(D6L517C9,RUN_YEARS),B7L805C1,B7L805C10,B7L805C19,B7L805C28,B7L805C37)</f>
        <v>1249.3775462848616</v>
      </c>
      <c r="AX24" s="16" t="s">
        <v>31352</v>
      </c>
      <c r="AY24" s="33">
        <f>IF(D6L517C23=0,0,D6L517C19/D6L517C23)</f>
        <v>0.16361962090014323</v>
      </c>
      <c r="AZ24" s="16" t="s">
        <v>31353</v>
      </c>
      <c r="BA24" s="33">
        <f>IF(D6L517C5=0,0,D6L517C19/D6L517C5)</f>
        <v>0.44001011389196087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961.91225123297716</v>
      </c>
      <c r="J25" s="16" t="s">
        <v>31375</v>
      </c>
      <c r="K25" s="21">
        <f>IF(FLOW_THRU_100PCT="Y",1,INDEX(VariabilityMatrix,D6L518C1,D6L518C9))</f>
        <v>0.22298991597413254</v>
      </c>
      <c r="L25" s="16" t="s">
        <v>31355</v>
      </c>
      <c r="M25" s="15">
        <f>IF(D6L518C2&lt;&gt;0,D6L518C2*D6L518C4,D6L518C3*D6L518C4)</f>
        <v>214.49673207693024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107.24836603846512</v>
      </c>
      <c r="R25" s="16" t="s">
        <v>31357</v>
      </c>
      <c r="S25" s="15">
        <f>D6L518C5-D6L518C7</f>
        <v>107.24836603846512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101.08322215010283</v>
      </c>
      <c r="X25" s="16" t="s">
        <v>31359</v>
      </c>
      <c r="Y25" s="33">
        <f>D6L518C7-D6L518C10</f>
        <v>6.1651438883622944</v>
      </c>
      <c r="Z25" s="16" t="s">
        <v>31360</v>
      </c>
      <c r="AA25" s="33">
        <f>CHOOSE(MIN(D6L518C9,RUN_YEARS),B7L805C7,B7L805C16,B7L805C25,B7L805C34,B7L805C43)</f>
        <v>106758</v>
      </c>
      <c r="AB25" s="16" t="s">
        <v>31361</v>
      </c>
      <c r="AC25" s="33">
        <f>IF(D6L518C12=0,0,D6L518C10/D6L518C12)</f>
        <v>9.4684447207799721E-4</v>
      </c>
      <c r="AD25" s="16" t="s">
        <v>31362</v>
      </c>
      <c r="AE25" s="33">
        <f>IF(D6L518C5=0,0,D6L518C10/D6L518C5)</f>
        <v>0.47125763255847114</v>
      </c>
      <c r="AF25" s="16" t="s">
        <v>31363</v>
      </c>
      <c r="AG25" s="33">
        <f>CHOOSE(MIN(D6L518C9,RUN_YEARS),B7L805C5,B7L805C14,B7L805C23,B7L805C32,B7L805C41)</f>
        <v>2504.328068397198</v>
      </c>
      <c r="AH25" s="16" t="s">
        <v>31364</v>
      </c>
      <c r="AI25" s="33">
        <f>IF(D6L518C15=0,0,D6L518C11/D6L518C15)</f>
        <v>2.4617956274027887E-3</v>
      </c>
      <c r="AJ25" s="16" t="s">
        <v>31365</v>
      </c>
      <c r="AK25" s="33">
        <f>IF(D6L518C5=0,0,D6L518C11/D6L518C5)</f>
        <v>2.8742367441528839E-2</v>
      </c>
      <c r="AL25" s="16" t="s">
        <v>31366</v>
      </c>
      <c r="AM25" s="33">
        <f>D6L518C8*CHOOSE(MIN(D6L518C9,RUN_YEARS),B7L805C4,B7L805C13,B7L805C22,B7L805C31,B7L805C40)</f>
        <v>11.166426744295213</v>
      </c>
      <c r="AN25" s="16" t="s">
        <v>31367</v>
      </c>
      <c r="AO25" s="33">
        <f>D6L518C8-D6L518C18</f>
        <v>96.081939294169914</v>
      </c>
      <c r="AP25" s="16" t="s">
        <v>31368</v>
      </c>
      <c r="AQ25" s="33">
        <f>CHOOSE(MIN(D6L518C9,RUN_YEARS),B7L805C2,B7L805C11,B7L805C20,B7L805C29,B7L805C38)</f>
        <v>137.65282626700406</v>
      </c>
      <c r="AR25" s="16" t="s">
        <v>31369</v>
      </c>
      <c r="AS25" s="33">
        <f>IF(D6L518C20=0,0,D6L518C18/D6L518C20)</f>
        <v>8.1120214143920205E-2</v>
      </c>
      <c r="AT25" s="16" t="s">
        <v>31370</v>
      </c>
      <c r="AU25" s="33">
        <f>IF(D6L518C5=0,0,D6L518C18/D6L518C5)</f>
        <v>5.2058726658317213E-2</v>
      </c>
      <c r="AV25" s="16" t="s">
        <v>31371</v>
      </c>
      <c r="AW25" s="33">
        <f>CHOOSE(MIN(D6L518C9,RUN_YEARS),B7L805C1,B7L805C10,B7L805C19,B7L805C28,B7L805C37)</f>
        <v>1184.438925712218</v>
      </c>
      <c r="AX25" s="16" t="s">
        <v>31372</v>
      </c>
      <c r="AY25" s="33">
        <f>IF(D6L518C23=0,0,D6L518C19/D6L518C23)</f>
        <v>8.1120214143920205E-2</v>
      </c>
      <c r="AZ25" s="16" t="s">
        <v>31373</v>
      </c>
      <c r="BA25" s="33">
        <f>IF(D6L518C5=0,0,D6L518C19/D6L518C5)</f>
        <v>0.44794127334168282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3889.3405411936055</v>
      </c>
      <c r="J26" s="16" t="s">
        <v>31396</v>
      </c>
      <c r="K26" s="21">
        <f>IF(FLOW_THRU_100PCT="Y",1,INDEX(VariabilityMatrix,D6L519C1,D6L519C9))</f>
        <v>0.2237467287910081</v>
      </c>
      <c r="L26" s="16" t="s">
        <v>31376</v>
      </c>
      <c r="M26" s="15">
        <f>IF(D6L519C2&lt;&gt;0,D6L519C2*D6L519C4,D6L519C3*D6L519C4)</f>
        <v>870.22722324631832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435.11361162315916</v>
      </c>
      <c r="R26" s="16" t="s">
        <v>31378</v>
      </c>
      <c r="S26" s="15">
        <f>D6L519C5-D6L519C7</f>
        <v>435.11361162315916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408.99120940712652</v>
      </c>
      <c r="X26" s="16" t="s">
        <v>31380</v>
      </c>
      <c r="Y26" s="33">
        <f>D6L519C7-D6L519C10</f>
        <v>26.12240221603264</v>
      </c>
      <c r="Z26" s="16" t="s">
        <v>31381</v>
      </c>
      <c r="AA26" s="33">
        <f>CHOOSE(MIN(D6L519C9,RUN_YEARS),B7L805C7,B7L805C16,B7L805C25,B7L805C34,B7L805C43)</f>
        <v>107683</v>
      </c>
      <c r="AB26" s="16" t="s">
        <v>31382</v>
      </c>
      <c r="AC26" s="33">
        <f>IF(D6L519C12=0,0,D6L519C10/D6L519C12)</f>
        <v>3.7981037806072131E-3</v>
      </c>
      <c r="AD26" s="16" t="s">
        <v>31383</v>
      </c>
      <c r="AE26" s="33">
        <f>IF(D6L519C5=0,0,D6L519C10/D6L519C5)</f>
        <v>0.46998209028834453</v>
      </c>
      <c r="AF26" s="16" t="s">
        <v>31384</v>
      </c>
      <c r="AG26" s="33">
        <f>CHOOSE(MIN(D6L519C9,RUN_YEARS),B7L805C5,B7L805C14,B7L805C23,B7L805C32,B7L805C41)</f>
        <v>2645.2878477667382</v>
      </c>
      <c r="AH26" s="16" t="s">
        <v>31385</v>
      </c>
      <c r="AI26" s="33">
        <f>IF(D6L519C15=0,0,D6L519C11/D6L519C15)</f>
        <v>9.8750698295787566E-3</v>
      </c>
      <c r="AJ26" s="16" t="s">
        <v>31386</v>
      </c>
      <c r="AK26" s="33">
        <f>IF(D6L519C5=0,0,D6L519C11/D6L519C5)</f>
        <v>3.001790971165548E-2</v>
      </c>
      <c r="AL26" s="16" t="s">
        <v>31387</v>
      </c>
      <c r="AM26" s="33">
        <f>D6L519C8*CHOOSE(MIN(D6L519C9,RUN_YEARS),B7L805C4,B7L805C13,B7L805C22,B7L805C31,B7L805C40)</f>
        <v>52.204832010661775</v>
      </c>
      <c r="AN26" s="16" t="s">
        <v>31388</v>
      </c>
      <c r="AO26" s="33">
        <f>D6L519C8-D6L519C18</f>
        <v>382.90877961249737</v>
      </c>
      <c r="AP26" s="16" t="s">
        <v>31389</v>
      </c>
      <c r="AQ26" s="33">
        <f>CHOOSE(MIN(D6L519C9,RUN_YEARS),B7L805C2,B7L805C11,B7L805C20,B7L805C29,B7L805C38)</f>
        <v>170.33703167553395</v>
      </c>
      <c r="AR26" s="16" t="s">
        <v>31390</v>
      </c>
      <c r="AS26" s="33">
        <f>IF(D6L519C20=0,0,D6L519C18/D6L519C20)</f>
        <v>0.30647963920202631</v>
      </c>
      <c r="AT26" s="16" t="s">
        <v>31391</v>
      </c>
      <c r="AU26" s="33">
        <f>IF(D6L519C5=0,0,D6L519C18/D6L519C5)</f>
        <v>5.9989886108039125E-2</v>
      </c>
      <c r="AV26" s="16" t="s">
        <v>31392</v>
      </c>
      <c r="AW26" s="33">
        <f>CHOOSE(MIN(D6L519C9,RUN_YEARS),B7L805C1,B7L805C10,B7L805C19,B7L805C28,B7L805C37)</f>
        <v>1249.3775462848616</v>
      </c>
      <c r="AX26" s="16" t="s">
        <v>31393</v>
      </c>
      <c r="AY26" s="33">
        <f>IF(D6L519C23=0,0,D6L519C19/D6L519C23)</f>
        <v>0.30647963920202637</v>
      </c>
      <c r="AZ26" s="16" t="s">
        <v>31394</v>
      </c>
      <c r="BA26" s="33">
        <f>IF(D6L519C5=0,0,D6L519C19/D6L519C5)</f>
        <v>0.44001011389196087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1883.0276939312223</v>
      </c>
      <c r="J27" s="16" t="s">
        <v>31417</v>
      </c>
      <c r="K27" s="21">
        <f>IF(FLOW_THRU_100PCT="Y",1,INDEX(VariabilityMatrix,D6L520C1,D6L520C9))</f>
        <v>0.22298991597413254</v>
      </c>
      <c r="L27" s="16" t="s">
        <v>31397</v>
      </c>
      <c r="M27" s="15">
        <f>IF(D6L520C2&lt;&gt;0,D6L520C2*D6L520C4,D6L520C3*D6L520C4)</f>
        <v>419.89618724668782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209.94809362334391</v>
      </c>
      <c r="R27" s="16" t="s">
        <v>31399</v>
      </c>
      <c r="S27" s="15">
        <f>D6L520C5-D6L520C7</f>
        <v>209.94809362334391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197.87928312220259</v>
      </c>
      <c r="X27" s="16" t="s">
        <v>31401</v>
      </c>
      <c r="Y27" s="33">
        <f>D6L520C7-D6L520C10</f>
        <v>12.068810501141314</v>
      </c>
      <c r="Z27" s="16" t="s">
        <v>31402</v>
      </c>
      <c r="AA27" s="33">
        <f>CHOOSE(MIN(D6L520C9,RUN_YEARS),B7L805C7,B7L805C16,B7L805C25,B7L805C34,B7L805C43)</f>
        <v>106758</v>
      </c>
      <c r="AB27" s="16" t="s">
        <v>31403</v>
      </c>
      <c r="AC27" s="33">
        <f>IF(D6L520C12=0,0,D6L520C10/D6L520C12)</f>
        <v>1.8535311931864834E-3</v>
      </c>
      <c r="AD27" s="16" t="s">
        <v>31404</v>
      </c>
      <c r="AE27" s="33">
        <f>IF(D6L520C5=0,0,D6L520C10/D6L520C5)</f>
        <v>0.47125763255847114</v>
      </c>
      <c r="AF27" s="16" t="s">
        <v>31405</v>
      </c>
      <c r="AG27" s="33">
        <f>CHOOSE(MIN(D6L520C9,RUN_YEARS),B7L805C5,B7L805C14,B7L805C23,B7L805C32,B7L805C41)</f>
        <v>2504.328068397198</v>
      </c>
      <c r="AH27" s="16" t="s">
        <v>31406</v>
      </c>
      <c r="AI27" s="33">
        <f>IF(D6L520C15=0,0,D6L520C11/D6L520C15)</f>
        <v>4.8191811022848564E-3</v>
      </c>
      <c r="AJ27" s="16" t="s">
        <v>31407</v>
      </c>
      <c r="AK27" s="33">
        <f>IF(D6L520C5=0,0,D6L520C11/D6L520C5)</f>
        <v>2.8742367441528881E-2</v>
      </c>
      <c r="AL27" s="16" t="s">
        <v>31408</v>
      </c>
      <c r="AM27" s="33">
        <f>D6L520C8*CHOOSE(MIN(D6L520C9,RUN_YEARS),B7L805C4,B7L805C13,B7L805C22,B7L805C31,B7L805C40)</f>
        <v>21.859260836744902</v>
      </c>
      <c r="AN27" s="16" t="s">
        <v>31409</v>
      </c>
      <c r="AO27" s="33">
        <f>D6L520C8-D6L520C18</f>
        <v>188.088832786599</v>
      </c>
      <c r="AP27" s="16" t="s">
        <v>31410</v>
      </c>
      <c r="AQ27" s="33">
        <f>CHOOSE(MIN(D6L520C9,RUN_YEARS),B7L805C2,B7L805C11,B7L805C20,B7L805C29,B7L805C38)</f>
        <v>137.65282626700406</v>
      </c>
      <c r="AR27" s="16" t="s">
        <v>31411</v>
      </c>
      <c r="AS27" s="33">
        <f>IF(D6L520C20=0,0,D6L520C18/D6L520C20)</f>
        <v>0.15879994206835008</v>
      </c>
      <c r="AT27" s="16" t="s">
        <v>31412</v>
      </c>
      <c r="AU27" s="33">
        <f>IF(D6L520C5=0,0,D6L520C18/D6L520C5)</f>
        <v>5.2058726658317213E-2</v>
      </c>
      <c r="AV27" s="16" t="s">
        <v>31413</v>
      </c>
      <c r="AW27" s="33">
        <f>CHOOSE(MIN(D6L520C9,RUN_YEARS),B7L805C1,B7L805C10,B7L805C19,B7L805C28,B7L805C37)</f>
        <v>1184.438925712218</v>
      </c>
      <c r="AX27" s="16" t="s">
        <v>31414</v>
      </c>
      <c r="AY27" s="33">
        <f>IF(D6L520C23=0,0,D6L520C19/D6L520C23)</f>
        <v>0.15879994206835008</v>
      </c>
      <c r="AZ27" s="16" t="s">
        <v>31415</v>
      </c>
      <c r="BA27" s="33">
        <f>IF(D6L520C5=0,0,D6L520C19/D6L520C5)</f>
        <v>0.44794127334168277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0.22298991597413254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106758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2504.328068397198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137.65282626700406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1184.438925712218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0.22298991597413254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106758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2504.328068397198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137.65282626700406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1184.438925712218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0.22298991597413254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106758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2504.328068397198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137.65282626700406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1184.438925712218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0.22298991597413254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106758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2504.328068397198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137.65282626700406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1184.438925712218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0.22298991597413254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106758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2504.328068397198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137.65282626700406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1184.438925712218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244.65336118172075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210.40189061627984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105.20094530813992</v>
      </c>
      <c r="R33" s="16" t="s">
        <v>31525</v>
      </c>
      <c r="S33" s="15">
        <f>D6L526C5-D6L526C7</f>
        <v>105.20094530813992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99.153496857654446</v>
      </c>
      <c r="X33" s="16" t="s">
        <v>31527</v>
      </c>
      <c r="Y33" s="33">
        <f>D6L526C7-D6L526C10</f>
        <v>6.0474484504854757</v>
      </c>
      <c r="Z33" s="16" t="s">
        <v>31528</v>
      </c>
      <c r="AA33" s="33">
        <f>CHOOSE(MIN(D6L526C9,RUN_YEARS),B7L805C7,B7L805C16,B7L805C25,B7L805C34,B7L805C43)</f>
        <v>106758</v>
      </c>
      <c r="AB33" s="16" t="s">
        <v>31529</v>
      </c>
      <c r="AC33" s="33">
        <f>IF(D6L526C12=0,0,D6L526C10/D6L526C12)</f>
        <v>9.2876877477710755E-4</v>
      </c>
      <c r="AD33" s="16" t="s">
        <v>31530</v>
      </c>
      <c r="AE33" s="33">
        <f>IF(D6L526C5=0,0,D6L526C10/D6L526C5)</f>
        <v>0.47125763255847114</v>
      </c>
      <c r="AF33" s="16" t="s">
        <v>31531</v>
      </c>
      <c r="AG33" s="33">
        <f>CHOOSE(MIN(D6L526C9,RUN_YEARS),B7L805C5,B7L805C14,B7L805C23,B7L805C32,B7L805C41)</f>
        <v>2504.328068397198</v>
      </c>
      <c r="AH33" s="16" t="s">
        <v>31532</v>
      </c>
      <c r="AI33" s="33">
        <f>IF(D6L526C15=0,0,D6L526C11/D6L526C15)</f>
        <v>2.4147988144204765E-3</v>
      </c>
      <c r="AJ33" s="16" t="s">
        <v>31533</v>
      </c>
      <c r="AK33" s="33">
        <f>IF(D6L526C5=0,0,D6L526C11/D6L526C5)</f>
        <v>2.8742367441528846E-2</v>
      </c>
      <c r="AL33" s="16" t="s">
        <v>31534</v>
      </c>
      <c r="AM33" s="33">
        <f>D6L526C8*CHOOSE(MIN(D6L526C9,RUN_YEARS),B7L805C4,B7L805C13,B7L805C22,B7L805C31,B7L805C40)</f>
        <v>10.953254511986069</v>
      </c>
      <c r="AN33" s="16" t="s">
        <v>31535</v>
      </c>
      <c r="AO33" s="33">
        <f>D6L526C8-D6L526C18</f>
        <v>94.247690796153847</v>
      </c>
      <c r="AP33" s="16" t="s">
        <v>31536</v>
      </c>
      <c r="AQ33" s="33">
        <f>CHOOSE(MIN(D6L526C9,RUN_YEARS),B7L805C2,B7L805C11,B7L805C20,B7L805C29,B7L805C38)</f>
        <v>137.65282626700406</v>
      </c>
      <c r="AR33" s="16" t="s">
        <v>31537</v>
      </c>
      <c r="AS33" s="33">
        <f>IF(D6L526C20=0,0,D6L526C18/D6L526C20)</f>
        <v>7.9571591873748612E-2</v>
      </c>
      <c r="AT33" s="16" t="s">
        <v>31538</v>
      </c>
      <c r="AU33" s="33">
        <f>IF(D6L526C5=0,0,D6L526C18/D6L526C5)</f>
        <v>5.2058726658317206E-2</v>
      </c>
      <c r="AV33" s="16" t="s">
        <v>31539</v>
      </c>
      <c r="AW33" s="33">
        <f>CHOOSE(MIN(D6L526C9,RUN_YEARS),B7L805C1,B7L805C10,B7L805C19,B7L805C28,B7L805C37)</f>
        <v>1184.438925712218</v>
      </c>
      <c r="AX33" s="16" t="s">
        <v>31540</v>
      </c>
      <c r="AY33" s="33">
        <f>IF(D6L526C23=0,0,D6L526C19/D6L526C23)</f>
        <v>7.9571591873748598E-2</v>
      </c>
      <c r="AZ33" s="16" t="s">
        <v>31541</v>
      </c>
      <c r="BA33" s="33">
        <f>IF(D6L526C5=0,0,D6L526C19/D6L526C5)</f>
        <v>0.44794127334168277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-29.553217587816416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-25.415767125522116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-12.707883562761058</v>
      </c>
      <c r="R34" s="16" t="s">
        <v>31545</v>
      </c>
      <c r="S34" s="15">
        <f>D6L527C5-D6L527C7</f>
        <v>-12.707883562761058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-11.944955359934674</v>
      </c>
      <c r="X34" s="16" t="s">
        <v>31547</v>
      </c>
      <c r="Y34" s="33">
        <f>D6L527C7-D6L527C10</f>
        <v>-0.76292820282638374</v>
      </c>
      <c r="Z34" s="16" t="s">
        <v>31548</v>
      </c>
      <c r="AA34" s="33">
        <f>CHOOSE(MIN(D6L527C9,RUN_YEARS),B7L805C7,B7L805C16,B7L805C25,B7L805C34,B7L805C43)</f>
        <v>107683</v>
      </c>
      <c r="AB34" s="16" t="s">
        <v>31549</v>
      </c>
      <c r="AC34" s="33">
        <f>IF(D6L527C12=0,0,D6L527C10/D6L527C12)</f>
        <v>-1.1092702989269127E-4</v>
      </c>
      <c r="AD34" s="16" t="s">
        <v>31550</v>
      </c>
      <c r="AE34" s="33">
        <f>IF(D6L527C5=0,0,D6L527C10/D6L527C5)</f>
        <v>0.46998209028834453</v>
      </c>
      <c r="AF34" s="16" t="s">
        <v>31551</v>
      </c>
      <c r="AG34" s="33">
        <f>CHOOSE(MIN(D6L527C9,RUN_YEARS),B7L805C5,B7L805C14,B7L805C23,B7L805C32,B7L805C41)</f>
        <v>2645.2878477667382</v>
      </c>
      <c r="AH34" s="16" t="s">
        <v>31552</v>
      </c>
      <c r="AI34" s="33">
        <f>IF(D6L527C15=0,0,D6L527C11/D6L527C15)</f>
        <v>-2.8841027772099714E-4</v>
      </c>
      <c r="AJ34" s="16" t="s">
        <v>31553</v>
      </c>
      <c r="AK34" s="33">
        <f>IF(D6L527C5=0,0,D6L527C11/D6L527C5)</f>
        <v>3.0017909711655452E-2</v>
      </c>
      <c r="AL34" s="16" t="s">
        <v>31554</v>
      </c>
      <c r="AM34" s="33">
        <f>D6L527C8*CHOOSE(MIN(D6L527C9,RUN_YEARS),B7L805C4,B7L805C13,B7L805C22,B7L805C31,B7L805C40)</f>
        <v>-1.5246889752085167</v>
      </c>
      <c r="AN34" s="16" t="s">
        <v>31555</v>
      </c>
      <c r="AO34" s="33">
        <f>D6L527C8-D6L527C18</f>
        <v>-11.183194587552542</v>
      </c>
      <c r="AP34" s="16" t="s">
        <v>31556</v>
      </c>
      <c r="AQ34" s="33">
        <f>CHOOSE(MIN(D6L527C9,RUN_YEARS),B7L805C2,B7L805C11,B7L805C20,B7L805C29,B7L805C38)</f>
        <v>170.33703167553395</v>
      </c>
      <c r="AR34" s="16" t="s">
        <v>31557</v>
      </c>
      <c r="AS34" s="33">
        <f>IF(D6L527C20=0,0,D6L527C18/D6L527C20)</f>
        <v>-8.9510129430505538E-3</v>
      </c>
      <c r="AT34" s="16" t="s">
        <v>31558</v>
      </c>
      <c r="AU34" s="33">
        <f>IF(D6L527C5=0,0,D6L527C18/D6L527C5)</f>
        <v>5.9989886108039125E-2</v>
      </c>
      <c r="AV34" s="16" t="s">
        <v>31559</v>
      </c>
      <c r="AW34" s="33">
        <f>CHOOSE(MIN(D6L527C9,RUN_YEARS),B7L805C1,B7L805C10,B7L805C19,B7L805C28,B7L805C37)</f>
        <v>1249.3775462848616</v>
      </c>
      <c r="AX34" s="16" t="s">
        <v>31560</v>
      </c>
      <c r="AY34" s="33">
        <f>IF(D6L527C23=0,0,D6L527C19/D6L527C23)</f>
        <v>-8.9510129430505556E-3</v>
      </c>
      <c r="AZ34" s="16" t="s">
        <v>31561</v>
      </c>
      <c r="BA34" s="33">
        <f>IF(D6L527C5=0,0,D6L527C19/D6L527C5)</f>
        <v>0.44001011389196087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24480.077431571219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15664.792827663327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7832.3964138316633</v>
      </c>
      <c r="R35" s="16" t="s">
        <v>31565</v>
      </c>
      <c r="S35" s="15">
        <f>SUM(D6L501C8:D6L527C8)-2*SUM(D6L509C8,D6L511C8,D6L522C8,D6L524C8,D6L527C8)</f>
        <v>7832.3964138316633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7362.8295223253635</v>
      </c>
      <c r="X35" s="16" t="s">
        <v>31567</v>
      </c>
      <c r="Y35" s="33">
        <f>SUM(D6L501C11:D6L527C11)-2*SUM(D6L509C11,D6L511C11,D6L522C11,D6L524C11,D6L527C11)</f>
        <v>469.56689150629899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6.8327355502638631E-2</v>
      </c>
      <c r="AD35" s="16" t="s">
        <v>31569</v>
      </c>
      <c r="AE35" s="33">
        <f>IF(D6L528C5=0,0,D6L528C10/D6L528C5)</f>
        <v>0.47002405989838147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0.17765112430686059</v>
      </c>
      <c r="AJ35" s="16" t="s">
        <v>31571</v>
      </c>
      <c r="AK35" s="33">
        <f>IF(D6L528C5=0,0,D6L528C11/D6L528C5)</f>
        <v>2.9975940101618501E-2</v>
      </c>
      <c r="AL35" s="16" t="s">
        <v>31572</v>
      </c>
      <c r="AM35" s="33">
        <f>SUM(D6L501C18:D6L527C18)-2*SUM(D6L509C18,D6L511C18,D6L522C18,D6L524C18,D6L527C18)</f>
        <v>932.8333116847474</v>
      </c>
      <c r="AN35" s="16" t="s">
        <v>31573</v>
      </c>
      <c r="AO35" s="33">
        <f>SUM(D6L501C19:D6L527C19)-2*SUM(D6L509C19,D6L511C19,D6L522C19,D6L524C19,D6L527C19)</f>
        <v>6899.5631021469135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5.527850982687216</v>
      </c>
      <c r="AT35" s="16" t="s">
        <v>31575</v>
      </c>
      <c r="AU35" s="33">
        <f>IF(D6L528C5=0,0,D6L528C18/D6L528C5)</f>
        <v>5.9549674352373516E-2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5.5278509826872169</v>
      </c>
      <c r="AZ35" s="16" t="s">
        <v>31577</v>
      </c>
      <c r="BA35" s="33">
        <f>IF(D6L528C5=0,0,D6L528C19/D6L528C5)</f>
        <v>0.44045032564762632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217.26018013971583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108.63009006985791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54.315045034928957</v>
      </c>
      <c r="R36" s="16" t="s">
        <v>31582</v>
      </c>
      <c r="S36" s="15">
        <f>D6L529C5-D6L529C7</f>
        <v>54.315045034928957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51.192759070934727</v>
      </c>
      <c r="X36" s="16" t="s">
        <v>31584</v>
      </c>
      <c r="Y36" s="33">
        <f>D6L529C7-D6L529C10</f>
        <v>3.12228596399423</v>
      </c>
      <c r="Z36" s="16" t="s">
        <v>31585</v>
      </c>
      <c r="AA36" s="33">
        <f>CHOOSE(MIN(D6L529C9,RUN_YEARS),B7L805C7,B7L805C16,B7L805C25,B7L805C34,B7L805C43)</f>
        <v>106758</v>
      </c>
      <c r="AB36" s="16" t="s">
        <v>31586</v>
      </c>
      <c r="AC36" s="33">
        <f>IF(D6L529C12=0,0,D6L529C10/D6L529C12)</f>
        <v>4.7952152598338977E-4</v>
      </c>
      <c r="AD36" s="16" t="s">
        <v>31587</v>
      </c>
      <c r="AE36" s="33">
        <f>IF(D6L529C5=0,0,D6L529C10/D6L529C5)</f>
        <v>0.47125763255847114</v>
      </c>
      <c r="AF36" s="16" t="s">
        <v>31588</v>
      </c>
      <c r="AG36" s="33">
        <f>CHOOSE(MIN(D6L529C9,RUN_YEARS),B7L805C5,B7L805C14,B7L805C23,B7L805C32,B7L805C41)</f>
        <v>2504.328068397198</v>
      </c>
      <c r="AH36" s="16" t="s">
        <v>31589</v>
      </c>
      <c r="AI36" s="33">
        <f>IF(D6L529C15=0,0,D6L529C11/D6L529C15)</f>
        <v>1.2467559675568118E-3</v>
      </c>
      <c r="AJ36" s="16" t="s">
        <v>31590</v>
      </c>
      <c r="AK36" s="33">
        <f>IF(D6L529C5=0,0,D6L529C11/D6L529C5)</f>
        <v>2.8742367441528846E-2</v>
      </c>
      <c r="AL36" s="16" t="s">
        <v>31591</v>
      </c>
      <c r="AM36" s="33">
        <f>D6L529C8*CHOOSE(MIN(D6L529C9,RUN_YEARS),B7L805C4,B7L805C13,B7L805C22,B7L805C31,B7L805C40)</f>
        <v>5.6551441658151118</v>
      </c>
      <c r="AN36" s="16" t="s">
        <v>31592</v>
      </c>
      <c r="AO36" s="33">
        <f>D6L529C8-D6L529C18</f>
        <v>48.659900869113848</v>
      </c>
      <c r="AP36" s="16" t="s">
        <v>31593</v>
      </c>
      <c r="AQ36" s="33">
        <f>CHOOSE(MIN(D6L529C9,RUN_YEARS),B7L805C2,B7L805C11,B7L805C20,B7L805C29,B7L805C38)</f>
        <v>137.65282626700406</v>
      </c>
      <c r="AR36" s="16" t="s">
        <v>31594</v>
      </c>
      <c r="AS36" s="33">
        <f>IF(D6L529C20=0,0,D6L529C18/D6L529C20)</f>
        <v>4.108265931892946E-2</v>
      </c>
      <c r="AT36" s="16" t="s">
        <v>31595</v>
      </c>
      <c r="AU36" s="33">
        <f>IF(D6L529C5=0,0,D6L529C18/D6L529C5)</f>
        <v>5.2058726658317213E-2</v>
      </c>
      <c r="AV36" s="16" t="s">
        <v>31596</v>
      </c>
      <c r="AW36" s="33">
        <f>CHOOSE(MIN(D6L529C9,RUN_YEARS),B7L805C1,B7L805C10,B7L805C19,B7L805C28,B7L805C37)</f>
        <v>1184.438925712218</v>
      </c>
      <c r="AX36" s="16" t="s">
        <v>31597</v>
      </c>
      <c r="AY36" s="33">
        <f>IF(D6L529C23=0,0,D6L529C19/D6L529C23)</f>
        <v>4.108265931892946E-2</v>
      </c>
      <c r="AZ36" s="16" t="s">
        <v>31598</v>
      </c>
      <c r="BA36" s="33">
        <f>IF(D6L529C5=0,0,D6L529C19/D6L529C5)</f>
        <v>0.44794127334168282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106758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2504.328068397198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137.65282626700406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1184.438925712218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144.22471201858903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72.112356009294516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36.056178004647258</v>
      </c>
      <c r="R38" s="16" t="s">
        <v>31622</v>
      </c>
      <c r="S38" s="15">
        <f>D6L531C5-D6L531C7</f>
        <v>36.056178004647258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33.983498171153776</v>
      </c>
      <c r="X38" s="16" t="s">
        <v>31624</v>
      </c>
      <c r="Y38" s="33">
        <f>D6L531C7-D6L531C10</f>
        <v>2.0726798334934813</v>
      </c>
      <c r="Z38" s="16" t="s">
        <v>31625</v>
      </c>
      <c r="AA38" s="33">
        <f>CHOOSE(MIN(D6L531C9,RUN_YEARS),B7L805C7,B7L805C16,B7L805C25,B7L805C34,B7L805C43)</f>
        <v>106758</v>
      </c>
      <c r="AB38" s="16" t="s">
        <v>31626</v>
      </c>
      <c r="AC38" s="33">
        <f>IF(D6L531C12=0,0,D6L531C10/D6L531C12)</f>
        <v>3.1832273151570631E-4</v>
      </c>
      <c r="AD38" s="16" t="s">
        <v>31627</v>
      </c>
      <c r="AE38" s="33">
        <f>IF(D6L531C5=0,0,D6L531C10/D6L531C5)</f>
        <v>0.4712576325584712</v>
      </c>
      <c r="AF38" s="16" t="s">
        <v>31628</v>
      </c>
      <c r="AG38" s="33">
        <f>CHOOSE(MIN(D6L531C9,RUN_YEARS),B7L805C5,B7L805C14,B7L805C23,B7L805C32,B7L805C41)</f>
        <v>2504.328068397198</v>
      </c>
      <c r="AH38" s="16" t="s">
        <v>31629</v>
      </c>
      <c r="AI38" s="33">
        <f>IF(D6L531C15=0,0,D6L531C11/D6L531C15)</f>
        <v>8.2763910194083438E-4</v>
      </c>
      <c r="AJ38" s="16" t="s">
        <v>31630</v>
      </c>
      <c r="AK38" s="33">
        <f>IF(D6L531C5=0,0,D6L531C11/D6L531C5)</f>
        <v>2.8742367441528811E-2</v>
      </c>
      <c r="AL38" s="16" t="s">
        <v>31631</v>
      </c>
      <c r="AM38" s="33">
        <f>D6L531C8*CHOOSE(MIN(D6L531C9,RUN_YEARS),B7L805C4,B7L805C13,B7L805C22,B7L805C31,B7L805C40)</f>
        <v>3.7540774301751219</v>
      </c>
      <c r="AN38" s="16" t="s">
        <v>31632</v>
      </c>
      <c r="AO38" s="33">
        <f>D6L531C8-D6L531C18</f>
        <v>32.302100574472135</v>
      </c>
      <c r="AP38" s="16" t="s">
        <v>31633</v>
      </c>
      <c r="AQ38" s="33">
        <f>CHOOSE(MIN(D6L531C9,RUN_YEARS),B7L805C2,B7L805C11,B7L805C20,B7L805C29,B7L805C38)</f>
        <v>137.65282626700406</v>
      </c>
      <c r="AR38" s="16" t="s">
        <v>31634</v>
      </c>
      <c r="AS38" s="33">
        <f>IF(D6L531C20=0,0,D6L531C18/D6L531C20)</f>
        <v>2.7272069393572556E-2</v>
      </c>
      <c r="AT38" s="16" t="s">
        <v>31635</v>
      </c>
      <c r="AU38" s="33">
        <f>IF(D6L531C5=0,0,D6L531C18/D6L531C5)</f>
        <v>5.2058726658317213E-2</v>
      </c>
      <c r="AV38" s="16" t="s">
        <v>31636</v>
      </c>
      <c r="AW38" s="33">
        <f>CHOOSE(MIN(D6L531C9,RUN_YEARS),B7L805C1,B7L805C10,B7L805C19,B7L805C28,B7L805C37)</f>
        <v>1184.438925712218</v>
      </c>
      <c r="AX38" s="16" t="s">
        <v>31637</v>
      </c>
      <c r="AY38" s="33">
        <f>IF(D6L531C23=0,0,D6L531C19/D6L531C23)</f>
        <v>2.7272069393572552E-2</v>
      </c>
      <c r="AZ38" s="16" t="s">
        <v>31638</v>
      </c>
      <c r="BA38" s="33">
        <f>IF(D6L531C5=0,0,D6L531C19/D6L531C5)</f>
        <v>0.44794127334168277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106758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2504.328068397198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137.65282626700406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1184.438925712218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6119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6119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2447.6</v>
      </c>
      <c r="R40" s="16" t="s">
        <v>31663</v>
      </c>
      <c r="S40" s="15">
        <f>D6L533C5-D6L533C7</f>
        <v>3671.4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2306.9003629002277</v>
      </c>
      <c r="X40" s="16" t="s">
        <v>31665</v>
      </c>
      <c r="Y40" s="33">
        <f>D6L533C7-D6L533C10</f>
        <v>140.69963709977219</v>
      </c>
      <c r="Z40" s="16" t="s">
        <v>31666</v>
      </c>
      <c r="AA40" s="33">
        <f>CHOOSE(MIN(D6L533C9,RUN_YEARS),B7L805C7,B7L805C16,B7L805C25,B7L805C34,B7L805C43)</f>
        <v>106758</v>
      </c>
      <c r="AB40" s="16" t="s">
        <v>31667</v>
      </c>
      <c r="AC40" s="33">
        <f>IF(D6L533C12=0,0,D6L533C10/D6L533C12)</f>
        <v>2.1608688462693454E-2</v>
      </c>
      <c r="AD40" s="16" t="s">
        <v>31668</v>
      </c>
      <c r="AE40" s="33">
        <f>IF(D6L533C5=0,0,D6L533C10/D6L533C5)</f>
        <v>0.37700610604677687</v>
      </c>
      <c r="AF40" s="16" t="s">
        <v>31669</v>
      </c>
      <c r="AG40" s="33">
        <f>CHOOSE(MIN(D6L533C9,RUN_YEARS),B7L805C5,B7L805C14,B7L805C23,B7L805C32,B7L805C41)</f>
        <v>2504.328068397198</v>
      </c>
      <c r="AH40" s="16" t="s">
        <v>31670</v>
      </c>
      <c r="AI40" s="33">
        <f>IF(D6L533C15=0,0,D6L533C11/D6L533C15)</f>
        <v>5.6182590003002984E-2</v>
      </c>
      <c r="AJ40" s="16" t="s">
        <v>31671</v>
      </c>
      <c r="AK40" s="33">
        <f>IF(D6L533C5=0,0,D6L533C11/D6L533C5)</f>
        <v>2.2993893953223106E-2</v>
      </c>
      <c r="AL40" s="16" t="s">
        <v>31672</v>
      </c>
      <c r="AM40" s="33">
        <f>D6L533C8*CHOOSE(MIN(D6L533C9,RUN_YEARS),B7L805C4,B7L805C13,B7L805C22,B7L805C31,B7L805C40)</f>
        <v>382.25681810669164</v>
      </c>
      <c r="AN40" s="16" t="s">
        <v>31673</v>
      </c>
      <c r="AO40" s="33">
        <f>D6L533C8-D6L533C18</f>
        <v>3289.1431818933083</v>
      </c>
      <c r="AP40" s="16" t="s">
        <v>31674</v>
      </c>
      <c r="AQ40" s="33">
        <f>CHOOSE(MIN(D6L533C9,RUN_YEARS),B7L805C2,B7L805C11,B7L805C20,B7L805C29,B7L805C38)</f>
        <v>137.65282626700406</v>
      </c>
      <c r="AR40" s="16" t="s">
        <v>31675</v>
      </c>
      <c r="AS40" s="33">
        <f>IF(D6L533C20=0,0,D6L533C18/D6L533C20)</f>
        <v>2.7769630923903534</v>
      </c>
      <c r="AT40" s="16" t="s">
        <v>31676</v>
      </c>
      <c r="AU40" s="33">
        <f>IF(D6L533C5=0,0,D6L533C18/D6L533C5)</f>
        <v>6.247047198998066E-2</v>
      </c>
      <c r="AV40" s="16" t="s">
        <v>31677</v>
      </c>
      <c r="AW40" s="33">
        <f>CHOOSE(MIN(D6L533C9,RUN_YEARS),B7L805C1,B7L805C10,B7L805C19,B7L805C28,B7L805C37)</f>
        <v>1184.438925712218</v>
      </c>
      <c r="AX40" s="16" t="s">
        <v>31678</v>
      </c>
      <c r="AY40" s="33">
        <f>IF(D6L533C23=0,0,D6L533C19/D6L533C23)</f>
        <v>2.776963092390353</v>
      </c>
      <c r="AZ40" s="16" t="s">
        <v>31679</v>
      </c>
      <c r="BA40" s="33">
        <f>IF(D6L533C5=0,0,D6L533C19/D6L533C5)</f>
        <v>0.5375295280100193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1535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1535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1535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106758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2504.328068397198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159.82029084103385</v>
      </c>
      <c r="AN41" s="16" t="s">
        <v>31692</v>
      </c>
      <c r="AO41" s="33">
        <f>D6L534C8-D6L534C18</f>
        <v>1375.179709158966</v>
      </c>
      <c r="AP41" s="16" t="s">
        <v>31693</v>
      </c>
      <c r="AQ41" s="33">
        <f>CHOOSE(MIN(D6L534C9,RUN_YEARS),B7L805C2,B7L805C11,B7L805C20,B7L805C29,B7L805C38)</f>
        <v>137.65282626700406</v>
      </c>
      <c r="AR41" s="16" t="s">
        <v>31694</v>
      </c>
      <c r="AS41" s="33">
        <f>IF(D6L534C20=0,0,D6L534C18/D6L534C20)</f>
        <v>1.1610389352342956</v>
      </c>
      <c r="AT41" s="16" t="s">
        <v>31695</v>
      </c>
      <c r="AU41" s="33">
        <f>IF(D6L534C5=0,0,D6L534C18/D6L534C5)</f>
        <v>0.10411745331663443</v>
      </c>
      <c r="AV41" s="16" t="s">
        <v>31696</v>
      </c>
      <c r="AW41" s="33">
        <f>CHOOSE(MIN(D6L534C9,RUN_YEARS),B7L805C1,B7L805C10,B7L805C19,B7L805C28,B7L805C37)</f>
        <v>1184.438925712218</v>
      </c>
      <c r="AX41" s="16" t="s">
        <v>31697</v>
      </c>
      <c r="AY41" s="33">
        <f>IF(D6L534C23=0,0,D6L534C19/D6L534C23)</f>
        <v>1.1610389352342951</v>
      </c>
      <c r="AZ41" s="16" t="s">
        <v>31698</v>
      </c>
      <c r="BA41" s="33">
        <f>IF(D6L534C5=0,0,D6L534C19/D6L534C5)</f>
        <v>0.89588254668336553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55.003970177265728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55.003970177265728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55.003970177265728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51.842081534109994</v>
      </c>
      <c r="X42" s="16" t="s">
        <v>31705</v>
      </c>
      <c r="Y42" s="33">
        <f>D6L535C7-D6L535C10</f>
        <v>3.1618886431557343</v>
      </c>
      <c r="Z42" s="16" t="s">
        <v>31706</v>
      </c>
      <c r="AA42" s="33">
        <f>CHOOSE(MIN(D6L535C9,RUN_YEARS),B7L805C7,B7L805C16,B7L805C25,B7L805C34,B7L805C43)</f>
        <v>106758</v>
      </c>
      <c r="AB42" s="16" t="s">
        <v>31707</v>
      </c>
      <c r="AC42" s="33">
        <f>IF(D6L535C12=0,0,D6L535C10/D6L535C12)</f>
        <v>4.8560371620028471E-4</v>
      </c>
      <c r="AD42" s="16" t="s">
        <v>31708</v>
      </c>
      <c r="AE42" s="33">
        <f>IF(D6L535C5=0,0,D6L535C10/D6L535C5)</f>
        <v>0.94251526511694228</v>
      </c>
      <c r="AF42" s="16" t="s">
        <v>31709</v>
      </c>
      <c r="AG42" s="33">
        <f>CHOOSE(MIN(D6L535C9,RUN_YEARS),B7L805C5,B7L805C14,B7L805C23,B7L805C32,B7L805C41)</f>
        <v>2504.328068397198</v>
      </c>
      <c r="AH42" s="16" t="s">
        <v>31710</v>
      </c>
      <c r="AI42" s="33">
        <f>IF(D6L535C15=0,0,D6L535C11/D6L535C15)</f>
        <v>1.2625696621207394E-3</v>
      </c>
      <c r="AJ42" s="16" t="s">
        <v>31711</v>
      </c>
      <c r="AK42" s="33">
        <f>IF(D6L535C5=0,0,D6L535C11/D6L535C5)</f>
        <v>5.7484734883057727E-2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137.65282626700406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1184.438925712218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-506.03652563084597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-506.03652563084597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-506.03652563084597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106758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2504.328068397198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-52.687234333881484</v>
      </c>
      <c r="AN43" s="16" t="s">
        <v>31733</v>
      </c>
      <c r="AO43" s="33">
        <f>D6L536C8-D6L536C18</f>
        <v>-453.34929129696451</v>
      </c>
      <c r="AP43" s="16" t="s">
        <v>31734</v>
      </c>
      <c r="AQ43" s="33">
        <f>CHOOSE(MIN(D6L536C9,RUN_YEARS),B7L805C2,B7L805C11,B7L805C20,B7L805C29,B7L805C38)</f>
        <v>137.65282626700406</v>
      </c>
      <c r="AR43" s="16" t="s">
        <v>31735</v>
      </c>
      <c r="AS43" s="33">
        <f>IF(D6L536C20=0,0,D6L536C18/D6L536C20)</f>
        <v>-0.38275446834403887</v>
      </c>
      <c r="AT43" s="16" t="s">
        <v>31736</v>
      </c>
      <c r="AU43" s="33">
        <f>IF(D6L536C5=0,0,D6L536C18/D6L536C5)</f>
        <v>0.10411745331663443</v>
      </c>
      <c r="AV43" s="16" t="s">
        <v>31737</v>
      </c>
      <c r="AW43" s="33">
        <f>CHOOSE(MIN(D6L536C9,RUN_YEARS),B7L805C1,B7L805C10,B7L805C19,B7L805C28,B7L805C37)</f>
        <v>1184.438925712218</v>
      </c>
      <c r="AX43" s="16" t="s">
        <v>31738</v>
      </c>
      <c r="AY43" s="33">
        <f>IF(D6L536C23=0,0,D6L536C19/D6L536C23)</f>
        <v>-0.38275446834403887</v>
      </c>
      <c r="AZ43" s="16" t="s">
        <v>31739</v>
      </c>
      <c r="BA43" s="33">
        <f>IF(D6L536C5=0,0,D6L536C19/D6L536C5)</f>
        <v>0.89588254668336564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7564.452336704725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7383.7098906255724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2592.9751932168419</v>
      </c>
      <c r="R44" s="16" t="s">
        <v>31743</v>
      </c>
      <c r="S44" s="15">
        <f>SUM(D6L529C8:D6L536C8)</f>
        <v>4790.7346974087304</v>
      </c>
      <c r="U44" s="21" t="str">
        <f>NULL_VALUE</f>
        <v>n/a</v>
      </c>
      <c r="V44" s="16" t="s">
        <v>31744</v>
      </c>
      <c r="W44" s="33">
        <f>SUM(D6L529C10:D6L536C10)</f>
        <v>2443.9187016764263</v>
      </c>
      <c r="X44" s="16" t="s">
        <v>31745</v>
      </c>
      <c r="Y44" s="33">
        <f>SUM(D6L529C11:D6L536C11)</f>
        <v>149.05649154041566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2.2892136436392835E-2</v>
      </c>
      <c r="AD44" s="16" t="s">
        <v>31747</v>
      </c>
      <c r="AE44" s="33">
        <f>IF(D6L537C5=0,0,D6L537C10/D6L537C5)</f>
        <v>0.33098790958448254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5.9519554734621366E-2</v>
      </c>
      <c r="AJ44" s="16" t="s">
        <v>31749</v>
      </c>
      <c r="AK44" s="33">
        <f>IF(D6L537C5=0,0,D6L537C11/D6L537C5)</f>
        <v>2.0187208564309819E-2</v>
      </c>
      <c r="AL44" s="16" t="s">
        <v>31750</v>
      </c>
      <c r="AM44" s="33">
        <f>SUM(D6L529C18:D6L536C18)</f>
        <v>498.7990962098342</v>
      </c>
      <c r="AN44" s="16" t="s">
        <v>31751</v>
      </c>
      <c r="AO44" s="33">
        <f>SUM(D6L529C19:D6L536C19)</f>
        <v>4291.9356011988957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3.6236022879931125</v>
      </c>
      <c r="AT44" s="16" t="s">
        <v>31753</v>
      </c>
      <c r="AU44" s="33">
        <f>IF(D6L537C5=0,0,D6L537C18/D6L537C5)</f>
        <v>6.7553994346813959E-2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3.6236022879931116</v>
      </c>
      <c r="AZ44" s="16" t="s">
        <v>31755</v>
      </c>
      <c r="BA44" s="33">
        <f>IF(D6L537C5=0,0,D6L537C19/D6L537C5)</f>
        <v>0.5812708875043936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536.27191728719606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268.13595864359803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134.06797932179902</v>
      </c>
      <c r="R45" s="16" t="s">
        <v>31760</v>
      </c>
      <c r="S45" s="15">
        <f>D6L538C5-D6L538C7</f>
        <v>134.06797932179902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126.36111707417814</v>
      </c>
      <c r="X45" s="16" t="s">
        <v>31762</v>
      </c>
      <c r="Y45" s="33">
        <f>D6L538C7-D6L538C10</f>
        <v>7.7068622476208759</v>
      </c>
      <c r="Z45" s="16" t="s">
        <v>31763</v>
      </c>
      <c r="AA45" s="33">
        <f>CHOOSE(MIN(D6L538C9,RUN_YEARS),B7L805C7,B7L805C16,B7L805C25,B7L805C34,B7L805C43)</f>
        <v>106758</v>
      </c>
      <c r="AB45" s="16" t="s">
        <v>31764</v>
      </c>
      <c r="AC45" s="33">
        <f>IF(D6L538C12=0,0,D6L538C10/D6L538C12)</f>
        <v>1.1836219962361428E-3</v>
      </c>
      <c r="AD45" s="16" t="s">
        <v>31765</v>
      </c>
      <c r="AE45" s="33">
        <f>IF(D6L538C5=0,0,D6L538C10/D6L538C5)</f>
        <v>0.47125763255847114</v>
      </c>
      <c r="AF45" s="16" t="s">
        <v>31766</v>
      </c>
      <c r="AG45" s="33">
        <f>CHOOSE(MIN(D6L538C9,RUN_YEARS),B7L805C5,B7L805C14,B7L805C23,B7L805C32,B7L805C41)</f>
        <v>2504.328068397198</v>
      </c>
      <c r="AH45" s="16" t="s">
        <v>31767</v>
      </c>
      <c r="AI45" s="33">
        <f>IF(D6L538C15=0,0,D6L538C11/D6L538C15)</f>
        <v>3.0774171902139668E-3</v>
      </c>
      <c r="AJ45" s="16" t="s">
        <v>31768</v>
      </c>
      <c r="AK45" s="33">
        <f>IF(D6L538C5=0,0,D6L538C11/D6L538C5)</f>
        <v>2.8742367441528843E-2</v>
      </c>
      <c r="AL45" s="16" t="s">
        <v>31769</v>
      </c>
      <c r="AM45" s="33">
        <f>D6L538C8*CHOOSE(MIN(D6L538C9,RUN_YEARS),B7L805C4,B7L805C13,B7L805C22,B7L805C31,B7L805C40)</f>
        <v>13.958816578292918</v>
      </c>
      <c r="AN45" s="16" t="s">
        <v>31770</v>
      </c>
      <c r="AO45" s="33">
        <f>D6L538C8-D6L538C18</f>
        <v>120.10916274350609</v>
      </c>
      <c r="AP45" s="16" t="s">
        <v>31771</v>
      </c>
      <c r="AQ45" s="33">
        <f>CHOOSE(MIN(D6L538C9,RUN_YEARS),B7L805C2,B7L805C11,B7L805C20,B7L805C29,B7L805C38)</f>
        <v>137.65282626700406</v>
      </c>
      <c r="AR45" s="16" t="s">
        <v>31772</v>
      </c>
      <c r="AS45" s="33">
        <f>IF(D6L538C20=0,0,D6L538C18/D6L538C20)</f>
        <v>0.10140595697771665</v>
      </c>
      <c r="AT45" s="16" t="s">
        <v>31773</v>
      </c>
      <c r="AU45" s="33">
        <f>IF(D6L538C5=0,0,D6L538C18/D6L538C5)</f>
        <v>5.2058726658317213E-2</v>
      </c>
      <c r="AV45" s="16" t="s">
        <v>31774</v>
      </c>
      <c r="AW45" s="33">
        <f>CHOOSE(MIN(D6L538C9,RUN_YEARS),B7L805C1,B7L805C10,B7L805C19,B7L805C28,B7L805C37)</f>
        <v>1184.438925712218</v>
      </c>
      <c r="AX45" s="16" t="s">
        <v>31775</v>
      </c>
      <c r="AY45" s="33">
        <f>IF(D6L538C23=0,0,D6L538C19/D6L538C23)</f>
        <v>0.10140595697771664</v>
      </c>
      <c r="AZ45" s="16" t="s">
        <v>31776</v>
      </c>
      <c r="BA45" s="33">
        <f>IF(D6L538C5=0,0,D6L538C19/D6L538C5)</f>
        <v>0.44794127334168277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27734.241481041336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27734.241481041336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11093.696592416534</v>
      </c>
      <c r="R46" s="16" t="s">
        <v>31780</v>
      </c>
      <c r="S46" s="15">
        <f>D6L539C5-D6L539C7</f>
        <v>16640.544888624801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10455.978384928389</v>
      </c>
      <c r="X46" s="16" t="s">
        <v>31782</v>
      </c>
      <c r="Y46" s="33">
        <f>D6L539C7-D6L539C10</f>
        <v>637.71820748814571</v>
      </c>
      <c r="Z46" s="16" t="s">
        <v>31783</v>
      </c>
      <c r="AA46" s="33">
        <f>CHOOSE(MIN(D6L539C9,RUN_YEARS),B7L805C7,B7L805C16,B7L805C25,B7L805C34,B7L805C43)</f>
        <v>106758</v>
      </c>
      <c r="AB46" s="16" t="s">
        <v>31784</v>
      </c>
      <c r="AC46" s="33">
        <f>IF(D6L539C12=0,0,D6L539C10/D6L539C12)</f>
        <v>9.7940935432739365E-2</v>
      </c>
      <c r="AD46" s="16" t="s">
        <v>31785</v>
      </c>
      <c r="AE46" s="33">
        <f>IF(D6L539C5=0,0,D6L539C10/D6L539C5)</f>
        <v>0.37700610604677692</v>
      </c>
      <c r="AF46" s="16" t="s">
        <v>31786</v>
      </c>
      <c r="AG46" s="33">
        <f>CHOOSE(MIN(D6L539C9,RUN_YEARS),B7L805C5,B7L805C14,B7L805C23,B7L805C32,B7L805C41)</f>
        <v>2504.328068397198</v>
      </c>
      <c r="AH46" s="16" t="s">
        <v>31787</v>
      </c>
      <c r="AI46" s="33">
        <f>IF(D6L539C15=0,0,D6L539C11/D6L539C15)</f>
        <v>0.25464643212512228</v>
      </c>
      <c r="AJ46" s="16" t="s">
        <v>31788</v>
      </c>
      <c r="AK46" s="33">
        <f>IF(D6L539C5=0,0,D6L539C11/D6L539C5)</f>
        <v>2.2993893953223103E-2</v>
      </c>
      <c r="AL46" s="16" t="s">
        <v>31789</v>
      </c>
      <c r="AM46" s="33">
        <f>D6L539C8*CHOOSE(MIN(D6L539C9,RUN_YEARS),B7L805C4,B7L805C13,B7L805C22,B7L805C31,B7L805C40)</f>
        <v>1732.5711556047524</v>
      </c>
      <c r="AN46" s="16" t="s">
        <v>31790</v>
      </c>
      <c r="AO46" s="33">
        <f>D6L539C8-D6L539C18</f>
        <v>14907.97373302005</v>
      </c>
      <c r="AP46" s="16" t="s">
        <v>31791</v>
      </c>
      <c r="AQ46" s="33">
        <f>CHOOSE(MIN(D6L539C9,RUN_YEARS),B7L805C2,B7L805C11,B7L805C20,B7L805C29,B7L805C38)</f>
        <v>137.65282626700406</v>
      </c>
      <c r="AR46" s="16" t="s">
        <v>31792</v>
      </c>
      <c r="AS46" s="33">
        <f>IF(D6L539C20=0,0,D6L539C18/D6L539C20)</f>
        <v>12.586528025542304</v>
      </c>
      <c r="AT46" s="16" t="s">
        <v>31793</v>
      </c>
      <c r="AU46" s="33">
        <f>IF(D6L539C5=0,0,D6L539C18/D6L539C5)</f>
        <v>6.247047198998066E-2</v>
      </c>
      <c r="AV46" s="16" t="s">
        <v>31794</v>
      </c>
      <c r="AW46" s="33">
        <f>CHOOSE(MIN(D6L539C9,RUN_YEARS),B7L805C1,B7L805C10,B7L805C19,B7L805C28,B7L805C37)</f>
        <v>1184.438925712218</v>
      </c>
      <c r="AX46" s="16" t="s">
        <v>31795</v>
      </c>
      <c r="AY46" s="33">
        <f>IF(D6L539C23=0,0,D6L539C19/D6L539C23)</f>
        <v>12.586528025542304</v>
      </c>
      <c r="AZ46" s="16" t="s">
        <v>31796</v>
      </c>
      <c r="BA46" s="33">
        <f>IF(D6L539C5=0,0,D6L539C19/D6L539C5)</f>
        <v>0.53752952801001941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28270.51339832853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28002.377439684933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11227.764571738333</v>
      </c>
      <c r="R47" s="16" t="s">
        <v>31800</v>
      </c>
      <c r="S47" s="15">
        <f>SUM(D6L538C8:D6L539C8)</f>
        <v>16774.612867946602</v>
      </c>
      <c r="U47" s="21" t="str">
        <f>NULL_VALUE</f>
        <v>n/a</v>
      </c>
      <c r="V47" s="16" t="s">
        <v>31801</v>
      </c>
      <c r="W47" s="33">
        <f>SUM(D6L538C10:D6L539C10)</f>
        <v>10582.339502002567</v>
      </c>
      <c r="X47" s="16" t="s">
        <v>31802</v>
      </c>
      <c r="Y47" s="33">
        <f>SUM(D6L538C11:D6L539C11)</f>
        <v>645.42506973576656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9.912455742897551E-2</v>
      </c>
      <c r="AD47" s="16" t="s">
        <v>31804</v>
      </c>
      <c r="AE47" s="33">
        <f>IF(D6L540C5=0,0,D6L540C10/D6L540C5)</f>
        <v>0.37790860882423827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0.25772384931533626</v>
      </c>
      <c r="AJ47" s="16" t="s">
        <v>31806</v>
      </c>
      <c r="AK47" s="33">
        <f>IF(D6L540C5=0,0,D6L540C11/D6L540C5)</f>
        <v>2.3048938295541683E-2</v>
      </c>
      <c r="AL47" s="16" t="s">
        <v>31807</v>
      </c>
      <c r="AM47" s="33">
        <f>SUM(D6L538C18:D6L539C18)</f>
        <v>1746.5299721830454</v>
      </c>
      <c r="AN47" s="16" t="s">
        <v>31808</v>
      </c>
      <c r="AO47" s="33">
        <f>SUM(D6L538C19:D6L539C19)</f>
        <v>15028.082895763555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12.68793398252002</v>
      </c>
      <c r="AT47" s="16" t="s">
        <v>31810</v>
      </c>
      <c r="AU47" s="33">
        <f>IF(D6L540C5=0,0,D6L540C18/D6L540C5)</f>
        <v>6.23707746224385E-2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12.68793398252002</v>
      </c>
      <c r="AZ47" s="16" t="s">
        <v>31812</v>
      </c>
      <c r="BA47" s="33">
        <f>IF(D6L540C5=0,0,D6L540C19/D6L540C5)</f>
        <v>0.53667167825778161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60315.043166604475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51050.880157973836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21653.136178786837</v>
      </c>
      <c r="R48" s="16" t="s">
        <v>31817</v>
      </c>
      <c r="S48" s="15">
        <f>SUM(D6L528C8,D6L537C8,D6L540C8)</f>
        <v>29397.743979186995</v>
      </c>
      <c r="U48" s="21" t="str">
        <f>NULL_VALUE</f>
        <v>n/a</v>
      </c>
      <c r="V48" s="16" t="s">
        <v>31818</v>
      </c>
      <c r="W48" s="33">
        <f>SUM(D6L528C10,D6L537C10,D6L540C10)</f>
        <v>20389.087726004356</v>
      </c>
      <c r="X48" s="16" t="s">
        <v>31819</v>
      </c>
      <c r="Y48" s="33">
        <f>SUM(D6L528C11,D6L537C11,D6L540C11)</f>
        <v>1264.0484527824813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0.19034404936800697</v>
      </c>
      <c r="AD48" s="16" t="s">
        <v>31821</v>
      </c>
      <c r="AE48" s="33">
        <f>IF(D6L541C5=0,0,D6L541C10/D6L541C5)</f>
        <v>0.39938758475684588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0.49489452835681824</v>
      </c>
      <c r="AJ48" s="16" t="s">
        <v>31823</v>
      </c>
      <c r="AK48" s="33">
        <f>IF(D6L541C5=0,0,D6L541C11/D6L541C5)</f>
        <v>2.4760561402094546E-2</v>
      </c>
      <c r="AL48" s="16" t="s">
        <v>31824</v>
      </c>
      <c r="AM48" s="33">
        <f>SUM(D6L528C18,D6L537C18,D6L540C18)</f>
        <v>3178.1623800776269</v>
      </c>
      <c r="AN48" s="16" t="s">
        <v>31825</v>
      </c>
      <c r="AO48" s="33">
        <f>SUM(D6L528C19,D6L537C19,D6L540C19)</f>
        <v>26219.581599109362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21.83938725320035</v>
      </c>
      <c r="AT48" s="16" t="s">
        <v>31827</v>
      </c>
      <c r="AU48" s="33">
        <f>IF(D6L541C5=0,0,D6L541C18/D6L541C5)</f>
        <v>6.2254800901433968E-2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21.83938725320035</v>
      </c>
      <c r="AZ48" s="16" t="s">
        <v>31829</v>
      </c>
      <c r="BA48" s="33">
        <f>IF(D6L541C5=0,0,D6L541C19/D6L541C5)</f>
        <v>0.51359705293962543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1CAD7-A957-4F80-B483-DF5857ABD3A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18461.501835333333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15876.891578386665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7938.4457891933325</v>
      </c>
      <c r="R8" s="16" t="s">
        <v>31838</v>
      </c>
      <c r="S8" s="15">
        <f>D6L601C5-D6L601C7</f>
        <v>7938.4457891933325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7640.2256438924314</v>
      </c>
      <c r="X8" s="16" t="s">
        <v>31840</v>
      </c>
      <c r="Y8" s="33">
        <f>D6L601C7-D6L601C10</f>
        <v>298.22014530090109</v>
      </c>
      <c r="Z8" s="16" t="s">
        <v>31841</v>
      </c>
      <c r="AA8" s="33">
        <f>CHOOSE(MIN(D6L601C9,RUN_YEARS),B7L806C7,B7L806C16,B7L806C25,B7L806C34,B7L806C43)</f>
        <v>250699.33333333334</v>
      </c>
      <c r="AB8" s="16" t="s">
        <v>31842</v>
      </c>
      <c r="AC8" s="33">
        <f>IF(D6L601C12=0,0,D6L601C10/D6L601C12)</f>
        <v>3.04756520183238E-2</v>
      </c>
      <c r="AD8" s="16" t="s">
        <v>31843</v>
      </c>
      <c r="AE8" s="33">
        <f>IF(D6L601C5=0,0,D6L601C10/D6L601C5)</f>
        <v>0.48121671714966735</v>
      </c>
      <c r="AF8" s="16" t="s">
        <v>31844</v>
      </c>
      <c r="AG8" s="33">
        <f>CHOOSE(MIN(D6L601C9,RUN_YEARS),B7L806C5,B7L806C14,B7L806C23,B7L806C32,B7L806C41)</f>
        <v>3763.6620806667997</v>
      </c>
      <c r="AH8" s="16" t="s">
        <v>31845</v>
      </c>
      <c r="AI8" s="33">
        <f>IF(D6L601C15=0,0,D6L601C11/D6L601C15)</f>
        <v>7.9236695247641917E-2</v>
      </c>
      <c r="AJ8" s="16" t="s">
        <v>31846</v>
      </c>
      <c r="AK8" s="33">
        <f>IF(D6L601C5=0,0,D6L601C11/D6L601C5)</f>
        <v>1.8783282850332646E-2</v>
      </c>
      <c r="AL8" s="16" t="s">
        <v>31847</v>
      </c>
      <c r="AM8" s="33">
        <f>D6L601C8*CHOOSE(MIN(D6L601C9,RUN_YEARS),B7L806C4,B7L806C13,B7L806C22,B7L806C31,B7L806C40)</f>
        <v>1448.0953726624139</v>
      </c>
      <c r="AN8" s="16" t="s">
        <v>31848</v>
      </c>
      <c r="AO8" s="33">
        <f>D6L601C8-D6L601C18</f>
        <v>6490.3504165309187</v>
      </c>
      <c r="AP8" s="16" t="s">
        <v>31849</v>
      </c>
      <c r="AQ8" s="33">
        <f>CHOOSE(MIN(D6L601C9,RUN_YEARS),B7L806C2,B7L806C11,B7L806C20,B7L806C29,B7L806C38)</f>
        <v>396.56566294619626</v>
      </c>
      <c r="AR8" s="16" t="s">
        <v>31850</v>
      </c>
      <c r="AS8" s="33">
        <f>IF(D6L601C20=0,0,D6L601C18/D6L601C20)</f>
        <v>3.6515904123017404</v>
      </c>
      <c r="AT8" s="16" t="s">
        <v>31851</v>
      </c>
      <c r="AU8" s="33">
        <f>IF(D6L601C5=0,0,D6L601C18/D6L601C5)</f>
        <v>9.120773833548862E-2</v>
      </c>
      <c r="AV8" s="16" t="s">
        <v>31852</v>
      </c>
      <c r="AW8" s="33">
        <f>CHOOSE(MIN(D6L601C9,RUN_YEARS),B7L806C1,B7L806C10,B7L806C19,B7L806C28,B7L806C37)</f>
        <v>1777.4037292533571</v>
      </c>
      <c r="AX8" s="16" t="s">
        <v>31853</v>
      </c>
      <c r="AY8" s="33">
        <f>IF(D6L601C23=0,0,D6L601C19/D6L601C23)</f>
        <v>3.6515904123017413</v>
      </c>
      <c r="AZ8" s="16" t="s">
        <v>31854</v>
      </c>
      <c r="BA8" s="33">
        <f>IF(D6L601C5=0,0,D6L601C19/D6L601C5)</f>
        <v>0.40879226166451138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44.127030984402438</v>
      </c>
      <c r="J9" s="16" t="s">
        <v>31875</v>
      </c>
      <c r="K9" s="21">
        <f>IF(FLOW_THRU_100PCT="Y",1,INDEX(VariabilityMatrix,D6L602C1,D6L602C9))</f>
        <v>0.50677518454462678</v>
      </c>
      <c r="L9" s="16" t="s">
        <v>31855</v>
      </c>
      <c r="M9" s="15">
        <f>IF(D6L602C2&lt;&gt;0,D6L602C2*D6L602C4,D6L602C3*D6L602C4)</f>
        <v>22.362484270527009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11.181242135263505</v>
      </c>
      <c r="R9" s="16" t="s">
        <v>31857</v>
      </c>
      <c r="S9" s="15">
        <f>D6L602C5-D6L602C7</f>
        <v>11.181242135263505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10.756956707360329</v>
      </c>
      <c r="X9" s="16" t="s">
        <v>31859</v>
      </c>
      <c r="Y9" s="33">
        <f>D6L602C7-D6L602C10</f>
        <v>0.42428542790317536</v>
      </c>
      <c r="Z9" s="16" t="s">
        <v>31860</v>
      </c>
      <c r="AA9" s="33">
        <f>CHOOSE(MIN(D6L602C9,RUN_YEARS),B7L806C7,B7L806C16,B7L806C25,B7L806C34,B7L806C43)</f>
        <v>269525.40000000002</v>
      </c>
      <c r="AB9" s="16" t="s">
        <v>31861</v>
      </c>
      <c r="AC9" s="33">
        <f>IF(D6L602C12=0,0,D6L602C10/D6L602C12)</f>
        <v>3.9910734600005523E-5</v>
      </c>
      <c r="AD9" s="16" t="s">
        <v>31862</v>
      </c>
      <c r="AE9" s="33">
        <f>IF(D6L602C5=0,0,D6L602C10/D6L602C5)</f>
        <v>0.48102690994567321</v>
      </c>
      <c r="AF9" s="16" t="s">
        <v>31863</v>
      </c>
      <c r="AG9" s="33">
        <f>CHOOSE(MIN(D6L602C9,RUN_YEARS),B7L806C5,B7L806C14,B7L806C23,B7L806C32,B7L806C41)</f>
        <v>4088.7922679243438</v>
      </c>
      <c r="AH9" s="16" t="s">
        <v>31864</v>
      </c>
      <c r="AI9" s="33">
        <f>IF(D6L602C15=0,0,D6L602C11/D6L602C15)</f>
        <v>1.0376790996001414E-4</v>
      </c>
      <c r="AJ9" s="16" t="s">
        <v>31865</v>
      </c>
      <c r="AK9" s="33">
        <f>IF(D6L602C5=0,0,D6L602C11/D6L602C5)</f>
        <v>1.8973090054326795E-2</v>
      </c>
      <c r="AL9" s="16" t="s">
        <v>31866</v>
      </c>
      <c r="AM9" s="33">
        <f>D6L602C8*CHOOSE(MIN(D6L602C9,RUN_YEARS),B7L806C4,B7L806C13,B7L806C22,B7L806C31,B7L806C40)</f>
        <v>2.1215042638074486</v>
      </c>
      <c r="AN9" s="16" t="s">
        <v>31867</v>
      </c>
      <c r="AO9" s="33">
        <f>D6L602C8-D6L602C18</f>
        <v>9.0597378714560559</v>
      </c>
      <c r="AP9" s="16" t="s">
        <v>31868</v>
      </c>
      <c r="AQ9" s="33">
        <f>CHOOSE(MIN(D6L602C9,RUN_YEARS),B7L806C2,B7L806C11,B7L806C20,B7L806C29,B7L806C38)</f>
        <v>450.96596904407824</v>
      </c>
      <c r="AR9" s="16" t="s">
        <v>31869</v>
      </c>
      <c r="AS9" s="33">
        <f>IF(D6L602C20=0,0,D6L602C18/D6L602C20)</f>
        <v>4.704355559920507E-3</v>
      </c>
      <c r="AT9" s="16" t="s">
        <v>31870</v>
      </c>
      <c r="AU9" s="33">
        <f>IF(D6L602C5=0,0,D6L602C18/D6L602C5)</f>
        <v>9.4868899096488976E-2</v>
      </c>
      <c r="AV9" s="16" t="s">
        <v>31871</v>
      </c>
      <c r="AW9" s="33">
        <f>CHOOSE(MIN(D6L602C9,RUN_YEARS),B7L806C1,B7L806C10,B7L806C19,B7L806C28,B7L806C37)</f>
        <v>1925.819117211699</v>
      </c>
      <c r="AX9" s="16" t="s">
        <v>31872</v>
      </c>
      <c r="AY9" s="33">
        <f>IF(D6L602C23=0,0,D6L602C19/D6L602C23)</f>
        <v>4.7043555599205053E-3</v>
      </c>
      <c r="AZ9" s="16" t="s">
        <v>31873</v>
      </c>
      <c r="BA9" s="33">
        <f>IF(D6L602C5=0,0,D6L602C19/D6L602C5)</f>
        <v>0.40513110090351101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34.766979155581737</v>
      </c>
      <c r="J10" s="16" t="s">
        <v>31896</v>
      </c>
      <c r="K10" s="21">
        <f>IF(FLOW_THRU_100PCT="Y",1,INDEX(VariabilityMatrix,D6L603C1,D6L603C9))</f>
        <v>0.50677518454462678</v>
      </c>
      <c r="L10" s="16" t="s">
        <v>31876</v>
      </c>
      <c r="M10" s="15">
        <f>IF(D6L603C2&lt;&gt;0,D6L603C2*D6L603C4,D6L603C3*D6L603C4)</f>
        <v>17.619042277629127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8.8095211388145636</v>
      </c>
      <c r="R10" s="16" t="s">
        <v>31878</v>
      </c>
      <c r="S10" s="15">
        <f>D6L603C5-D6L603C7</f>
        <v>8.8095211388145636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8.4752334630101149</v>
      </c>
      <c r="X10" s="16" t="s">
        <v>31880</v>
      </c>
      <c r="Y10" s="33">
        <f>D6L603C7-D6L603C10</f>
        <v>0.33428767580444863</v>
      </c>
      <c r="Z10" s="16" t="s">
        <v>31881</v>
      </c>
      <c r="AA10" s="33">
        <f>CHOOSE(MIN(D6L603C9,RUN_YEARS),B7L806C7,B7L806C16,B7L806C25,B7L806C34,B7L806C43)</f>
        <v>269525.40000000002</v>
      </c>
      <c r="AB10" s="16" t="s">
        <v>31882</v>
      </c>
      <c r="AC10" s="33">
        <f>IF(D6L603C12=0,0,D6L603C10/D6L603C12)</f>
        <v>3.1445026936274332E-5</v>
      </c>
      <c r="AD10" s="16" t="s">
        <v>31883</v>
      </c>
      <c r="AE10" s="33">
        <f>IF(D6L603C5=0,0,D6L603C10/D6L603C5)</f>
        <v>0.48102690994567321</v>
      </c>
      <c r="AF10" s="16" t="s">
        <v>31884</v>
      </c>
      <c r="AG10" s="33">
        <f>CHOOSE(MIN(D6L603C9,RUN_YEARS),B7L806C5,B7L806C14,B7L806C23,B7L806C32,B7L806C41)</f>
        <v>4088.7922679243438</v>
      </c>
      <c r="AH10" s="16" t="s">
        <v>31885</v>
      </c>
      <c r="AI10" s="33">
        <f>IF(D6L603C15=0,0,D6L603C11/D6L603C15)</f>
        <v>8.1757070034313144E-5</v>
      </c>
      <c r="AJ10" s="16" t="s">
        <v>31886</v>
      </c>
      <c r="AK10" s="33">
        <f>IF(D6L603C5=0,0,D6L603C11/D6L603C5)</f>
        <v>1.8973090054326801E-2</v>
      </c>
      <c r="AL10" s="16" t="s">
        <v>31887</v>
      </c>
      <c r="AM10" s="33">
        <f>D6L603C8*CHOOSE(MIN(D6L603C9,RUN_YEARS),B7L806C4,B7L806C13,B7L806C22,B7L806C31,B7L806C40)</f>
        <v>1.6714991440131708</v>
      </c>
      <c r="AN10" s="16" t="s">
        <v>31888</v>
      </c>
      <c r="AO10" s="33">
        <f>D6L603C8-D6L603C18</f>
        <v>7.1380219948013925</v>
      </c>
      <c r="AP10" s="16" t="s">
        <v>31889</v>
      </c>
      <c r="AQ10" s="33">
        <f>CHOOSE(MIN(D6L603C9,RUN_YEARS),B7L806C2,B7L806C11,B7L806C20,B7L806C29,B7L806C38)</f>
        <v>450.96596904407824</v>
      </c>
      <c r="AR10" s="16" t="s">
        <v>31890</v>
      </c>
      <c r="AS10" s="33">
        <f>IF(D6L603C20=0,0,D6L603C18/D6L603C20)</f>
        <v>3.7064862068334815E-3</v>
      </c>
      <c r="AT10" s="16" t="s">
        <v>31891</v>
      </c>
      <c r="AU10" s="33">
        <f>IF(D6L603C5=0,0,D6L603C18/D6L603C5)</f>
        <v>9.4868899096488962E-2</v>
      </c>
      <c r="AV10" s="16" t="s">
        <v>31892</v>
      </c>
      <c r="AW10" s="33">
        <f>CHOOSE(MIN(D6L603C9,RUN_YEARS),B7L806C1,B7L806C10,B7L806C19,B7L806C28,B7L806C37)</f>
        <v>1925.819117211699</v>
      </c>
      <c r="AX10" s="16" t="s">
        <v>31893</v>
      </c>
      <c r="AY10" s="33">
        <f>IF(D6L603C23=0,0,D6L603C19/D6L603C23)</f>
        <v>3.7064862068334806E-3</v>
      </c>
      <c r="AZ10" s="16" t="s">
        <v>31894</v>
      </c>
      <c r="BA10" s="33">
        <f>IF(D6L603C5=0,0,D6L603C19/D6L603C5)</f>
        <v>0.40513110090351101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1.7278125291401907</v>
      </c>
      <c r="J11" s="16" t="s">
        <v>31917</v>
      </c>
      <c r="K11" s="21">
        <f>IF(FLOW_THRU_100PCT="Y",1,INDEX(VariabilityMatrix,D6L604C1,D6L604C9))</f>
        <v>0.49657227976307533</v>
      </c>
      <c r="L11" s="16" t="s">
        <v>31897</v>
      </c>
      <c r="M11" s="15">
        <f>IF(D6L604C2&lt;&gt;0,D6L604C2*D6L604C4,D6L604C3*D6L604C4)</f>
        <v>0.8579838065983495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0.42899190329917475</v>
      </c>
      <c r="R11" s="16" t="s">
        <v>31899</v>
      </c>
      <c r="S11" s="15">
        <f>D6L604C5-D6L604C7</f>
        <v>0.42899190329917475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0.41298951207226436</v>
      </c>
      <c r="X11" s="16" t="s">
        <v>31901</v>
      </c>
      <c r="Y11" s="33">
        <f>D6L604C7-D6L604C10</f>
        <v>1.6002391226910384E-2</v>
      </c>
      <c r="Z11" s="16" t="s">
        <v>31902</v>
      </c>
      <c r="AA11" s="33">
        <f>CHOOSE(MIN(D6L604C9,RUN_YEARS),B7L806C7,B7L806C16,B7L806C25,B7L806C34,B7L806C43)</f>
        <v>205777</v>
      </c>
      <c r="AB11" s="16" t="s">
        <v>31903</v>
      </c>
      <c r="AC11" s="33">
        <f>IF(D6L604C12=0,0,D6L604C10/D6L604C12)</f>
        <v>2.0069760569561435E-6</v>
      </c>
      <c r="AD11" s="16" t="s">
        <v>31904</v>
      </c>
      <c r="AE11" s="33">
        <f>IF(D6L604C5=0,0,D6L604C10/D6L604C5)</f>
        <v>0.48134884236294029</v>
      </c>
      <c r="AF11" s="16" t="s">
        <v>31905</v>
      </c>
      <c r="AG11" s="33">
        <f>CHOOSE(MIN(D6L604C9,RUN_YEARS),B7L806C5,B7L806C14,B7L806C23,B7L806C32,B7L806C41)</f>
        <v>3066.6862393159536</v>
      </c>
      <c r="AH11" s="16" t="s">
        <v>31906</v>
      </c>
      <c r="AI11" s="33">
        <f>IF(D6L604C15=0,0,D6L604C11/D6L604C15)</f>
        <v>5.2181377480859707E-6</v>
      </c>
      <c r="AJ11" s="16" t="s">
        <v>31907</v>
      </c>
      <c r="AK11" s="33">
        <f>IF(D6L604C5=0,0,D6L604C11/D6L604C5)</f>
        <v>1.8651157637059729E-2</v>
      </c>
      <c r="AL11" s="16" t="s">
        <v>31908</v>
      </c>
      <c r="AM11" s="33">
        <f>D6L604C8*CHOOSE(MIN(D6L604C9,RUN_YEARS),B7L806C4,B7L806C13,B7L806C22,B7L806C31,B7L806C40)</f>
        <v>6.6369618218132947E-2</v>
      </c>
      <c r="AN11" s="16" t="s">
        <v>31909</v>
      </c>
      <c r="AO11" s="33">
        <f>D6L604C8-D6L604C18</f>
        <v>0.36262228508104177</v>
      </c>
      <c r="AP11" s="16" t="s">
        <v>31910</v>
      </c>
      <c r="AQ11" s="33">
        <f>CHOOSE(MIN(D6L604C9,RUN_YEARS),B7L806C2,B7L806C11,B7L806C20,B7L806C29,B7L806C38)</f>
        <v>265.32705399825107</v>
      </c>
      <c r="AR11" s="16" t="s">
        <v>31911</v>
      </c>
      <c r="AS11" s="33">
        <f>IF(D6L604C20=0,0,D6L604C18/D6L604C20)</f>
        <v>2.5014267191377485E-4</v>
      </c>
      <c r="AT11" s="16" t="s">
        <v>31912</v>
      </c>
      <c r="AU11" s="33">
        <f>IF(D6L604C5=0,0,D6L604C18/D6L604C5)</f>
        <v>7.7355327347340894E-2</v>
      </c>
      <c r="AV11" s="16" t="s">
        <v>31913</v>
      </c>
      <c r="AW11" s="33">
        <f>CHOOSE(MIN(D6L604C9,RUN_YEARS),B7L806C1,B7L806C10,B7L806C19,B7L806C28,B7L806C37)</f>
        <v>1449.6618362101733</v>
      </c>
      <c r="AX11" s="16" t="s">
        <v>31914</v>
      </c>
      <c r="AY11" s="33">
        <f>IF(D6L604C23=0,0,D6L604C19/D6L604C23)</f>
        <v>2.5014267191377485E-4</v>
      </c>
      <c r="AZ11" s="16" t="s">
        <v>31915</v>
      </c>
      <c r="BA11" s="33">
        <f>IF(D6L604C5=0,0,D6L604C19/D6L604C5)</f>
        <v>0.42264467265265909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499.55884889688474</v>
      </c>
      <c r="J12" s="16" t="s">
        <v>31938</v>
      </c>
      <c r="K12" s="21">
        <f>IF(FLOW_THRU_100PCT="Y",1,INDEX(VariabilityMatrix,D6L605C1,D6L605C9))</f>
        <v>0.23371766496990018</v>
      </c>
      <c r="L12" s="16" t="s">
        <v>31918</v>
      </c>
      <c r="M12" s="15">
        <f>IF(D6L605C2&lt;&gt;0,D6L605C2*D6L605C4,D6L605C3*D6L605C4)</f>
        <v>116.7557276792311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58.37786383961555</v>
      </c>
      <c r="R12" s="16" t="s">
        <v>31920</v>
      </c>
      <c r="S12" s="15">
        <f>D6L605C5-D6L605C7</f>
        <v>58.37786383961555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56.16264690399904</v>
      </c>
      <c r="X12" s="16" t="s">
        <v>31922</v>
      </c>
      <c r="Y12" s="33">
        <f>D6L605C7-D6L605C10</f>
        <v>2.2152169356165103</v>
      </c>
      <c r="Z12" s="16" t="s">
        <v>31923</v>
      </c>
      <c r="AA12" s="33">
        <f>CHOOSE(MIN(D6L605C9,RUN_YEARS),B7L806C7,B7L806C16,B7L806C25,B7L806C34,B7L806C43)</f>
        <v>269525.40000000002</v>
      </c>
      <c r="AB12" s="16" t="s">
        <v>31924</v>
      </c>
      <c r="AC12" s="33">
        <f>IF(D6L605C12=0,0,D6L605C10/D6L605C12)</f>
        <v>2.0837608219484706E-4</v>
      </c>
      <c r="AD12" s="16" t="s">
        <v>31925</v>
      </c>
      <c r="AE12" s="33">
        <f>IF(D6L605C5=0,0,D6L605C10/D6L605C5)</f>
        <v>0.48102690994567315</v>
      </c>
      <c r="AF12" s="16" t="s">
        <v>31926</v>
      </c>
      <c r="AG12" s="33">
        <f>CHOOSE(MIN(D6L605C9,RUN_YEARS),B7L806C5,B7L806C14,B7L806C23,B7L806C32,B7L806C41)</f>
        <v>4088.7922679243438</v>
      </c>
      <c r="AH12" s="16" t="s">
        <v>31927</v>
      </c>
      <c r="AI12" s="33">
        <f>IF(D6L605C15=0,0,D6L605C11/D6L605C15)</f>
        <v>5.4177781370660211E-4</v>
      </c>
      <c r="AJ12" s="16" t="s">
        <v>31928</v>
      </c>
      <c r="AK12" s="33">
        <f>IF(D6L605C5=0,0,D6L605C11/D6L605C5)</f>
        <v>1.8973090054326822E-2</v>
      </c>
      <c r="AL12" s="16" t="s">
        <v>31929</v>
      </c>
      <c r="AM12" s="33">
        <f>D6L605C8*CHOOSE(MIN(D6L605C9,RUN_YEARS),B7L806C4,B7L806C13,B7L806C22,B7L806C31,B7L806C40)</f>
        <v>11.076487348138119</v>
      </c>
      <c r="AN12" s="16" t="s">
        <v>31930</v>
      </c>
      <c r="AO12" s="33">
        <f>D6L605C8-D6L605C18</f>
        <v>47.301376491477427</v>
      </c>
      <c r="AP12" s="16" t="s">
        <v>31931</v>
      </c>
      <c r="AQ12" s="33">
        <f>CHOOSE(MIN(D6L605C9,RUN_YEARS),B7L806C2,B7L806C11,B7L806C20,B7L806C29,B7L806C38)</f>
        <v>450.96596904407824</v>
      </c>
      <c r="AR12" s="16" t="s">
        <v>31932</v>
      </c>
      <c r="AS12" s="33">
        <f>IF(D6L605C20=0,0,D6L605C18/D6L605C20)</f>
        <v>2.4561692252781681E-2</v>
      </c>
      <c r="AT12" s="16" t="s">
        <v>31933</v>
      </c>
      <c r="AU12" s="33">
        <f>IF(D6L605C5=0,0,D6L605C18/D6L605C5)</f>
        <v>9.4868899096488962E-2</v>
      </c>
      <c r="AV12" s="16" t="s">
        <v>31934</v>
      </c>
      <c r="AW12" s="33">
        <f>CHOOSE(MIN(D6L605C9,RUN_YEARS),B7L806C1,B7L806C10,B7L806C19,B7L806C28,B7L806C37)</f>
        <v>1925.819117211699</v>
      </c>
      <c r="AX12" s="16" t="s">
        <v>31935</v>
      </c>
      <c r="AY12" s="33">
        <f>IF(D6L605C23=0,0,D6L605C19/D6L605C23)</f>
        <v>2.4561692252781674E-2</v>
      </c>
      <c r="AZ12" s="16" t="s">
        <v>31936</v>
      </c>
      <c r="BA12" s="33">
        <f>IF(D6L605C5=0,0,D6L605C19/D6L605C5)</f>
        <v>0.40513110090351101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256.06312694531346</v>
      </c>
      <c r="J13" s="16" t="s">
        <v>31959</v>
      </c>
      <c r="K13" s="21">
        <f>IF(FLOW_THRU_100PCT="Y",1,INDEX(VariabilityMatrix,D6L606C1,D6L606C9))</f>
        <v>0.50677518454462678</v>
      </c>
      <c r="L13" s="16" t="s">
        <v>31939</v>
      </c>
      <c r="M13" s="15">
        <f>IF(D6L606C2&lt;&gt;0,D6L606C2*D6L606C4,D6L606C3*D6L606C4)</f>
        <v>129.76643841278542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64.88321920639271</v>
      </c>
      <c r="R13" s="16" t="s">
        <v>31941</v>
      </c>
      <c r="S13" s="15">
        <f>D6L606C5-D6L606C7</f>
        <v>64.88321920639271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62.421148884357677</v>
      </c>
      <c r="X13" s="16" t="s">
        <v>31943</v>
      </c>
      <c r="Y13" s="33">
        <f>D6L606C7-D6L606C10</f>
        <v>2.4620703220350322</v>
      </c>
      <c r="Z13" s="16" t="s">
        <v>31944</v>
      </c>
      <c r="AA13" s="33">
        <f>CHOOSE(MIN(D6L606C9,RUN_YEARS),B7L806C7,B7L806C16,B7L806C25,B7L806C34,B7L806C43)</f>
        <v>269525.40000000002</v>
      </c>
      <c r="AB13" s="16" t="s">
        <v>31945</v>
      </c>
      <c r="AC13" s="33">
        <f>IF(D6L606C12=0,0,D6L606C10/D6L606C12)</f>
        <v>2.3159653555604657E-4</v>
      </c>
      <c r="AD13" s="16" t="s">
        <v>31946</v>
      </c>
      <c r="AE13" s="33">
        <f>IF(D6L606C5=0,0,D6L606C10/D6L606C5)</f>
        <v>0.48102690994567321</v>
      </c>
      <c r="AF13" s="16" t="s">
        <v>31947</v>
      </c>
      <c r="AG13" s="33">
        <f>CHOOSE(MIN(D6L606C9,RUN_YEARS),B7L806C5,B7L806C14,B7L806C23,B7L806C32,B7L806C41)</f>
        <v>4088.7922679243438</v>
      </c>
      <c r="AH13" s="16" t="s">
        <v>31948</v>
      </c>
      <c r="AI13" s="33">
        <f>IF(D6L606C15=0,0,D6L606C11/D6L606C15)</f>
        <v>6.0215099244572052E-4</v>
      </c>
      <c r="AJ13" s="16" t="s">
        <v>31949</v>
      </c>
      <c r="AK13" s="33">
        <f>IF(D6L606C5=0,0,D6L606C11/D6L606C5)</f>
        <v>1.8973090054326815E-2</v>
      </c>
      <c r="AL13" s="16" t="s">
        <v>31950</v>
      </c>
      <c r="AM13" s="33">
        <f>D6L606C8*CHOOSE(MIN(D6L606C9,RUN_YEARS),B7L806C4,B7L806C13,B7L806C22,B7L806C31,B7L806C40)</f>
        <v>12.310799151893288</v>
      </c>
      <c r="AN13" s="16" t="s">
        <v>31951</v>
      </c>
      <c r="AO13" s="33">
        <f>D6L606C8-D6L606C18</f>
        <v>52.572420054499418</v>
      </c>
      <c r="AP13" s="16" t="s">
        <v>31952</v>
      </c>
      <c r="AQ13" s="33">
        <f>CHOOSE(MIN(D6L606C9,RUN_YEARS),B7L806C2,B7L806C11,B7L806C20,B7L806C29,B7L806C38)</f>
        <v>450.96596904407824</v>
      </c>
      <c r="AR13" s="16" t="s">
        <v>31953</v>
      </c>
      <c r="AS13" s="33">
        <f>IF(D6L606C20=0,0,D6L606C18/D6L606C20)</f>
        <v>2.7298732048426495E-2</v>
      </c>
      <c r="AT13" s="16" t="s">
        <v>31954</v>
      </c>
      <c r="AU13" s="33">
        <f>IF(D6L606C5=0,0,D6L606C18/D6L606C5)</f>
        <v>9.4868899096488962E-2</v>
      </c>
      <c r="AV13" s="16" t="s">
        <v>31955</v>
      </c>
      <c r="AW13" s="33">
        <f>CHOOSE(MIN(D6L606C9,RUN_YEARS),B7L806C1,B7L806C10,B7L806C19,B7L806C28,B7L806C37)</f>
        <v>1925.819117211699</v>
      </c>
      <c r="AX13" s="16" t="s">
        <v>31956</v>
      </c>
      <c r="AY13" s="33">
        <f>IF(D6L606C23=0,0,D6L606C19/D6L606C23)</f>
        <v>2.7298732048426491E-2</v>
      </c>
      <c r="AZ13" s="16" t="s">
        <v>31957</v>
      </c>
      <c r="BA13" s="33">
        <f>IF(D6L606C5=0,0,D6L606C19/D6L606C5)</f>
        <v>0.40513110090351101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11.125776258082277</v>
      </c>
      <c r="J14" s="16" t="s">
        <v>31980</v>
      </c>
      <c r="K14" s="21">
        <f>IF(FLOW_THRU_100PCT="Y",1,INDEX(VariabilityMatrix,D6L607C1,D6L607C9))</f>
        <v>0.49657227976307533</v>
      </c>
      <c r="L14" s="16" t="s">
        <v>31960</v>
      </c>
      <c r="M14" s="15">
        <f>IF(D6L607C2&lt;&gt;0,D6L607C2*D6L607C4,D6L607C3*D6L607C4)</f>
        <v>5.5247520806098143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2.7623760403049071</v>
      </c>
      <c r="R14" s="16" t="s">
        <v>31962</v>
      </c>
      <c r="S14" s="15">
        <f>D6L607C5-D6L607C7</f>
        <v>2.7623760403049071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2.65933301834378</v>
      </c>
      <c r="X14" s="16" t="s">
        <v>31964</v>
      </c>
      <c r="Y14" s="33">
        <f>D6L607C7-D6L607C10</f>
        <v>0.10304302196112713</v>
      </c>
      <c r="Z14" s="16" t="s">
        <v>31965</v>
      </c>
      <c r="AA14" s="33">
        <f>CHOOSE(MIN(D6L607C9,RUN_YEARS),B7L806C7,B7L806C16,B7L806C25,B7L806C34,B7L806C43)</f>
        <v>205777</v>
      </c>
      <c r="AB14" s="16" t="s">
        <v>31966</v>
      </c>
      <c r="AC14" s="33">
        <f>IF(D6L607C12=0,0,D6L607C10/D6L607C12)</f>
        <v>1.2923373449626441E-5</v>
      </c>
      <c r="AD14" s="16" t="s">
        <v>31967</v>
      </c>
      <c r="AE14" s="33">
        <f>IF(D6L607C5=0,0,D6L607C10/D6L607C5)</f>
        <v>0.48134884236294029</v>
      </c>
      <c r="AF14" s="16" t="s">
        <v>31968</v>
      </c>
      <c r="AG14" s="33">
        <f>CHOOSE(MIN(D6L607C9,RUN_YEARS),B7L806C5,B7L806C14,B7L806C23,B7L806C32,B7L806C41)</f>
        <v>3066.6862393159536</v>
      </c>
      <c r="AH14" s="16" t="s">
        <v>31969</v>
      </c>
      <c r="AI14" s="33">
        <f>IF(D6L607C15=0,0,D6L607C11/D6L607C15)</f>
        <v>3.3600770969028646E-5</v>
      </c>
      <c r="AJ14" s="16" t="s">
        <v>31970</v>
      </c>
      <c r="AK14" s="33">
        <f>IF(D6L607C5=0,0,D6L607C11/D6L607C5)</f>
        <v>1.8651157637059688E-2</v>
      </c>
      <c r="AL14" s="16" t="s">
        <v>31971</v>
      </c>
      <c r="AM14" s="33">
        <f>D6L607C8*CHOOSE(MIN(D6L607C9,RUN_YEARS),B7L806C4,B7L806C13,B7L806C22,B7L806C31,B7L806C40)</f>
        <v>0.42736900570847486</v>
      </c>
      <c r="AN14" s="16" t="s">
        <v>31972</v>
      </c>
      <c r="AO14" s="33">
        <f>D6L607C8-D6L607C18</f>
        <v>2.3350070345964324</v>
      </c>
      <c r="AP14" s="16" t="s">
        <v>31973</v>
      </c>
      <c r="AQ14" s="33">
        <f>CHOOSE(MIN(D6L607C9,RUN_YEARS),B7L806C2,B7L806C11,B7L806C20,B7L806C29,B7L806C38)</f>
        <v>265.32705399825107</v>
      </c>
      <c r="AR14" s="16" t="s">
        <v>31974</v>
      </c>
      <c r="AS14" s="33">
        <f>IF(D6L607C20=0,0,D6L607C18/D6L607C20)</f>
        <v>1.6107253266049977E-3</v>
      </c>
      <c r="AT14" s="16" t="s">
        <v>31975</v>
      </c>
      <c r="AU14" s="33">
        <f>IF(D6L607C5=0,0,D6L607C18/D6L607C5)</f>
        <v>7.7355327347340894E-2</v>
      </c>
      <c r="AV14" s="16" t="s">
        <v>31976</v>
      </c>
      <c r="AW14" s="33">
        <f>CHOOSE(MIN(D6L607C9,RUN_YEARS),B7L806C1,B7L806C10,B7L806C19,B7L806C28,B7L806C37)</f>
        <v>1449.6618362101733</v>
      </c>
      <c r="AX14" s="16" t="s">
        <v>31977</v>
      </c>
      <c r="AY14" s="33">
        <f>IF(D6L607C23=0,0,D6L607C19/D6L607C23)</f>
        <v>1.610725326604998E-3</v>
      </c>
      <c r="AZ14" s="16" t="s">
        <v>31978</v>
      </c>
      <c r="BA14" s="33">
        <f>IF(D6L607C5=0,0,D6L607C19/D6L607C5)</f>
        <v>0.42264467265265915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0.49657227976307533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205777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3066.6862393159536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265.32705399825107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1449.6618362101733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0.49657227976307533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205777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3066.6862393159536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265.32705399825107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1449.6618362101733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0.49657227976307533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205777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3066.6862393159536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265.32705399825107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1449.6618362101733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0.49657227976307533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205777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3066.6862393159536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265.32705399825107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1449.6618362101733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0.49657227976307533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205777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3066.6862393159536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265.32705399825107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1449.6618362101733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5.9516479006931329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5.1184171945960939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2.5592085972980469</v>
      </c>
      <c r="R20" s="16" t="s">
        <v>32088</v>
      </c>
      <c r="S20" s="15">
        <f>D6L613C5-D6L613C7</f>
        <v>2.5592085972980469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2.4637441913493983</v>
      </c>
      <c r="X20" s="16" t="s">
        <v>32090</v>
      </c>
      <c r="Y20" s="33">
        <f>D6L613C7-D6L613C10</f>
        <v>9.546440594864869E-2</v>
      </c>
      <c r="Z20" s="16" t="s">
        <v>32091</v>
      </c>
      <c r="AA20" s="33">
        <f>CHOOSE(MIN(D6L613C9,RUN_YEARS),B7L806C7,B7L806C16,B7L806C25,B7L806C34,B7L806C43)</f>
        <v>205777</v>
      </c>
      <c r="AB20" s="16" t="s">
        <v>32092</v>
      </c>
      <c r="AC20" s="33">
        <f>IF(D6L613C12=0,0,D6L613C10/D6L613C12)</f>
        <v>1.1972884196724601E-5</v>
      </c>
      <c r="AD20" s="16" t="s">
        <v>32093</v>
      </c>
      <c r="AE20" s="33">
        <f>IF(D6L613C5=0,0,D6L613C10/D6L613C5)</f>
        <v>0.48134884236294029</v>
      </c>
      <c r="AF20" s="16" t="s">
        <v>32094</v>
      </c>
      <c r="AG20" s="33">
        <f>CHOOSE(MIN(D6L613C9,RUN_YEARS),B7L806C5,B7L806C14,B7L806C23,B7L806C32,B7L806C41)</f>
        <v>3066.6862393159536</v>
      </c>
      <c r="AH20" s="16" t="s">
        <v>32095</v>
      </c>
      <c r="AI20" s="33">
        <f>IF(D6L613C15=0,0,D6L613C11/D6L613C15)</f>
        <v>3.1129498911483917E-5</v>
      </c>
      <c r="AJ20" s="16" t="s">
        <v>32096</v>
      </c>
      <c r="AK20" s="33">
        <f>IF(D6L613C5=0,0,D6L613C11/D6L613C5)</f>
        <v>1.8651157637059712E-2</v>
      </c>
      <c r="AL20" s="16" t="s">
        <v>32097</v>
      </c>
      <c r="AM20" s="33">
        <f>D6L613C8*CHOOSE(MIN(D6L613C9,RUN_YEARS),B7L806C4,B7L806C13,B7L806C22,B7L806C31,B7L806C40)</f>
        <v>0.39593683758823905</v>
      </c>
      <c r="AN20" s="16" t="s">
        <v>32098</v>
      </c>
      <c r="AO20" s="33">
        <f>D6L613C8-D6L613C18</f>
        <v>2.1632717597098079</v>
      </c>
      <c r="AP20" s="16" t="s">
        <v>32099</v>
      </c>
      <c r="AQ20" s="33">
        <f>CHOOSE(MIN(D6L613C9,RUN_YEARS),B7L806C2,B7L806C11,B7L806C20,B7L806C29,B7L806C38)</f>
        <v>265.32705399825107</v>
      </c>
      <c r="AR20" s="16" t="s">
        <v>32100</v>
      </c>
      <c r="AS20" s="33">
        <f>IF(D6L613C20=0,0,D6L613C18/D6L613C20)</f>
        <v>1.492259577837279E-3</v>
      </c>
      <c r="AT20" s="16" t="s">
        <v>32101</v>
      </c>
      <c r="AU20" s="33">
        <f>IF(D6L613C5=0,0,D6L613C18/D6L613C5)</f>
        <v>7.7355327347340894E-2</v>
      </c>
      <c r="AV20" s="16" t="s">
        <v>32102</v>
      </c>
      <c r="AW20" s="33">
        <f>CHOOSE(MIN(D6L613C9,RUN_YEARS),B7L806C1,B7L806C10,B7L806C19,B7L806C28,B7L806C37)</f>
        <v>1449.6618362101733</v>
      </c>
      <c r="AX20" s="16" t="s">
        <v>32103</v>
      </c>
      <c r="AY20" s="33">
        <f>IF(D6L613C23=0,0,D6L613C19/D6L613C23)</f>
        <v>1.492259577837279E-3</v>
      </c>
      <c r="AZ20" s="16" t="s">
        <v>32104</v>
      </c>
      <c r="BA20" s="33">
        <f>IF(D6L613C5=0,0,D6L613C19/D6L613C5)</f>
        <v>0.42264467265265909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0.50677518454462678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269525.40000000002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4088.7922679243438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450.96596904407824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1925.819117211699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45.351636442453682</v>
      </c>
      <c r="J22" s="16" t="s">
        <v>32147</v>
      </c>
      <c r="K22" s="21">
        <f>IF(FLOW_THRU_100PCT="Y",1,INDEX(VariabilityMatrix,D6L615C1,D6L615C9))</f>
        <v>0.50045780545141516</v>
      </c>
      <c r="L22" s="16" t="s">
        <v>32127</v>
      </c>
      <c r="M22" s="15">
        <f>IF(D6L615C2&lt;&gt;0,D6L615C2*D6L615C4,D6L615C3*D6L615C4)</f>
        <v>22.696580447620796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11.348290223810398</v>
      </c>
      <c r="R22" s="16" t="s">
        <v>32129</v>
      </c>
      <c r="S22" s="15">
        <f>D6L615C5-D6L615C7</f>
        <v>11.348290223810398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10.921973933527408</v>
      </c>
      <c r="X22" s="16" t="s">
        <v>32131</v>
      </c>
      <c r="Y22" s="33">
        <f>D6L615C7-D6L615C10</f>
        <v>0.42631629028299045</v>
      </c>
      <c r="Z22" s="16" t="s">
        <v>32132</v>
      </c>
      <c r="AA22" s="33">
        <f>CHOOSE(MIN(D6L615C9,RUN_YEARS),B7L806C7,B7L806C16,B7L806C25,B7L806C34,B7L806C43)</f>
        <v>250699.33333333334</v>
      </c>
      <c r="AB22" s="16" t="s">
        <v>32133</v>
      </c>
      <c r="AC22" s="33">
        <f>IF(D6L615C12=0,0,D6L615C10/D6L615C12)</f>
        <v>4.3566027034485161E-5</v>
      </c>
      <c r="AD22" s="16" t="s">
        <v>32134</v>
      </c>
      <c r="AE22" s="33">
        <f>IF(D6L615C5=0,0,D6L615C10/D6L615C5)</f>
        <v>0.48121671714966735</v>
      </c>
      <c r="AF22" s="16" t="s">
        <v>32135</v>
      </c>
      <c r="AG22" s="33">
        <f>CHOOSE(MIN(D6L615C9,RUN_YEARS),B7L806C5,B7L806C14,B7L806C23,B7L806C32,B7L806C41)</f>
        <v>3763.6620806667997</v>
      </c>
      <c r="AH22" s="16" t="s">
        <v>32136</v>
      </c>
      <c r="AI22" s="33">
        <f>IF(D6L615C15=0,0,D6L615C11/D6L615C15)</f>
        <v>1.1327167028966132E-4</v>
      </c>
      <c r="AJ22" s="16" t="s">
        <v>32137</v>
      </c>
      <c r="AK22" s="33">
        <f>IF(D6L615C5=0,0,D6L615C11/D6L615C5)</f>
        <v>1.8783282850332622E-2</v>
      </c>
      <c r="AL22" s="16" t="s">
        <v>32138</v>
      </c>
      <c r="AM22" s="33">
        <f>D6L615C8*CHOOSE(MIN(D6L615C9,RUN_YEARS),B7L806C4,B7L806C13,B7L806C22,B7L806C31,B7L806C40)</f>
        <v>2.0701037705769649</v>
      </c>
      <c r="AN22" s="16" t="s">
        <v>32139</v>
      </c>
      <c r="AO22" s="33">
        <f>D6L615C8-D6L615C18</f>
        <v>9.2781864532334328</v>
      </c>
      <c r="AP22" s="16" t="s">
        <v>32140</v>
      </c>
      <c r="AQ22" s="33">
        <f>CHOOSE(MIN(D6L615C9,RUN_YEARS),B7L806C2,B7L806C11,B7L806C20,B7L806C29,B7L806C38)</f>
        <v>396.56566294619626</v>
      </c>
      <c r="AR22" s="16" t="s">
        <v>32141</v>
      </c>
      <c r="AS22" s="33">
        <f>IF(D6L615C20=0,0,D6L615C18/D6L615C20)</f>
        <v>5.2200781963763331E-3</v>
      </c>
      <c r="AT22" s="16" t="s">
        <v>32142</v>
      </c>
      <c r="AU22" s="33">
        <f>IF(D6L615C5=0,0,D6L615C18/D6L615C5)</f>
        <v>9.1207738335488633E-2</v>
      </c>
      <c r="AV22" s="16" t="s">
        <v>32143</v>
      </c>
      <c r="AW22" s="33">
        <f>CHOOSE(MIN(D6L615C9,RUN_YEARS),B7L806C1,B7L806C10,B7L806C19,B7L806C28,B7L806C37)</f>
        <v>1777.4037292533571</v>
      </c>
      <c r="AX22" s="16" t="s">
        <v>32144</v>
      </c>
      <c r="AY22" s="33">
        <f>IF(D6L615C23=0,0,D6L615C19/D6L615C23)</f>
        <v>5.2200781963763331E-3</v>
      </c>
      <c r="AZ22" s="16" t="s">
        <v>32145</v>
      </c>
      <c r="BA22" s="33">
        <f>IF(D6L615C5=0,0,D6L615C19/D6L615C5)</f>
        <v>0.40879226166451138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1412.8239594064023</v>
      </c>
      <c r="J23" s="16" t="s">
        <v>32168</v>
      </c>
      <c r="K23" s="21">
        <f>IF(FLOW_THRU_100PCT="Y",1,INDEX(VariabilityMatrix,D6L616C1,D6L616C9))</f>
        <v>0.2237467287910081</v>
      </c>
      <c r="L23" s="16" t="s">
        <v>32148</v>
      </c>
      <c r="M23" s="15">
        <f>IF(D6L616C2&lt;&gt;0,D6L616C2*D6L616C4,D6L616C3*D6L616C4)</f>
        <v>316.11473927474253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158.05736963737127</v>
      </c>
      <c r="R23" s="16" t="s">
        <v>32150</v>
      </c>
      <c r="S23" s="15">
        <f>D6L616C5-D6L616C7</f>
        <v>158.05736963737127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152.11969707641461</v>
      </c>
      <c r="X23" s="16" t="s">
        <v>32152</v>
      </c>
      <c r="Y23" s="33">
        <f>D6L616C7-D6L616C10</f>
        <v>5.9376725609566563</v>
      </c>
      <c r="Z23" s="16" t="s">
        <v>32153</v>
      </c>
      <c r="AA23" s="33">
        <f>CHOOSE(MIN(D6L616C9,RUN_YEARS),B7L806C7,B7L806C16,B7L806C25,B7L806C34,B7L806C43)</f>
        <v>250699.33333333334</v>
      </c>
      <c r="AB23" s="16" t="s">
        <v>32154</v>
      </c>
      <c r="AC23" s="33">
        <f>IF(D6L616C12=0,0,D6L616C10/D6L616C12)</f>
        <v>6.067814184178708E-4</v>
      </c>
      <c r="AD23" s="16" t="s">
        <v>32155</v>
      </c>
      <c r="AE23" s="33">
        <f>IF(D6L616C5=0,0,D6L616C10/D6L616C5)</f>
        <v>0.48121671714966735</v>
      </c>
      <c r="AF23" s="16" t="s">
        <v>32156</v>
      </c>
      <c r="AG23" s="33">
        <f>CHOOSE(MIN(D6L616C9,RUN_YEARS),B7L806C5,B7L806C14,B7L806C23,B7L806C32,B7L806C41)</f>
        <v>3763.6620806667997</v>
      </c>
      <c r="AH23" s="16" t="s">
        <v>32157</v>
      </c>
      <c r="AI23" s="33">
        <f>IF(D6L616C15=0,0,D6L616C11/D6L616C15)</f>
        <v>1.5776316878864671E-3</v>
      </c>
      <c r="AJ23" s="16" t="s">
        <v>32158</v>
      </c>
      <c r="AK23" s="33">
        <f>IF(D6L616C5=0,0,D6L616C11/D6L616C5)</f>
        <v>1.8783282850332674E-2</v>
      </c>
      <c r="AL23" s="16" t="s">
        <v>32159</v>
      </c>
      <c r="AM23" s="33">
        <f>D6L616C8*CHOOSE(MIN(D6L616C9,RUN_YEARS),B7L806C4,B7L806C13,B7L806C22,B7L806C31,B7L806C40)</f>
        <v>28.832110423761925</v>
      </c>
      <c r="AN23" s="16" t="s">
        <v>32160</v>
      </c>
      <c r="AO23" s="33">
        <f>D6L616C8-D6L616C18</f>
        <v>129.22525921360935</v>
      </c>
      <c r="AP23" s="16" t="s">
        <v>32161</v>
      </c>
      <c r="AQ23" s="33">
        <f>CHOOSE(MIN(D6L616C9,RUN_YEARS),B7L806C2,B7L806C11,B7L806C20,B7L806C29,B7L806C38)</f>
        <v>396.56566294619626</v>
      </c>
      <c r="AR23" s="16" t="s">
        <v>32162</v>
      </c>
      <c r="AS23" s="33">
        <f>IF(D6L616C20=0,0,D6L616C18/D6L616C20)</f>
        <v>7.2704505502468833E-2</v>
      </c>
      <c r="AT23" s="16" t="s">
        <v>32163</v>
      </c>
      <c r="AU23" s="33">
        <f>IF(D6L616C5=0,0,D6L616C18/D6L616C5)</f>
        <v>9.120773833548862E-2</v>
      </c>
      <c r="AV23" s="16" t="s">
        <v>32164</v>
      </c>
      <c r="AW23" s="33">
        <f>CHOOSE(MIN(D6L616C9,RUN_YEARS),B7L806C1,B7L806C10,B7L806C19,B7L806C28,B7L806C37)</f>
        <v>1777.4037292533571</v>
      </c>
      <c r="AX23" s="16" t="s">
        <v>32165</v>
      </c>
      <c r="AY23" s="33">
        <f>IF(D6L616C23=0,0,D6L616C19/D6L616C23)</f>
        <v>7.2704505502468847E-2</v>
      </c>
      <c r="AZ23" s="16" t="s">
        <v>32166</v>
      </c>
      <c r="BA23" s="33">
        <f>IF(D6L616C5=0,0,D6L616C19/D6L616C5)</f>
        <v>0.40879226166451138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662.78850184053852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569.99811158286309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284.99905579143154</v>
      </c>
      <c r="R24" s="16" t="s">
        <v>32171</v>
      </c>
      <c r="S24" s="15">
        <f>D6L617C5-D6L617C7</f>
        <v>284.99905579143154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274.29262003741513</v>
      </c>
      <c r="X24" s="16" t="s">
        <v>32173</v>
      </c>
      <c r="Y24" s="33">
        <f>D6L617C7-D6L617C10</f>
        <v>10.706435754016411</v>
      </c>
      <c r="Z24" s="16" t="s">
        <v>32174</v>
      </c>
      <c r="AA24" s="33">
        <f>CHOOSE(MIN(D6L617C9,RUN_YEARS),B7L806C7,B7L806C16,B7L806C25,B7L806C34,B7L806C43)</f>
        <v>250699.33333333334</v>
      </c>
      <c r="AB24" s="16" t="s">
        <v>32175</v>
      </c>
      <c r="AC24" s="33">
        <f>IF(D6L617C12=0,0,D6L617C10/D6L617C12)</f>
        <v>1.0941098900837994E-3</v>
      </c>
      <c r="AD24" s="16" t="s">
        <v>32176</v>
      </c>
      <c r="AE24" s="33">
        <f>IF(D6L617C5=0,0,D6L617C10/D6L617C5)</f>
        <v>0.48121671714966729</v>
      </c>
      <c r="AF24" s="16" t="s">
        <v>32177</v>
      </c>
      <c r="AG24" s="33">
        <f>CHOOSE(MIN(D6L617C9,RUN_YEARS),B7L806C5,B7L806C14,B7L806C23,B7L806C32,B7L806C41)</f>
        <v>3763.6620806667997</v>
      </c>
      <c r="AH24" s="16" t="s">
        <v>32178</v>
      </c>
      <c r="AI24" s="33">
        <f>IF(D6L617C15=0,0,D6L617C11/D6L617C15)</f>
        <v>2.8446857142178862E-3</v>
      </c>
      <c r="AJ24" s="16" t="s">
        <v>32179</v>
      </c>
      <c r="AK24" s="33">
        <f>IF(D6L617C5=0,0,D6L617C11/D6L617C5)</f>
        <v>1.8783282850332688E-2</v>
      </c>
      <c r="AL24" s="16" t="s">
        <v>32180</v>
      </c>
      <c r="AM24" s="33">
        <f>D6L617C8*CHOOSE(MIN(D6L617C9,RUN_YEARS),B7L806C4,B7L806C13,B7L806C22,B7L806C31,B7L806C40)</f>
        <v>51.988238612972424</v>
      </c>
      <c r="AN24" s="16" t="s">
        <v>32181</v>
      </c>
      <c r="AO24" s="33">
        <f>D6L617C8-D6L617C18</f>
        <v>233.01081717845912</v>
      </c>
      <c r="AP24" s="16" t="s">
        <v>32182</v>
      </c>
      <c r="AQ24" s="33">
        <f>CHOOSE(MIN(D6L617C9,RUN_YEARS),B7L806C2,B7L806C11,B7L806C20,B7L806C29,B7L806C38)</f>
        <v>396.56566294619626</v>
      </c>
      <c r="AR24" s="16" t="s">
        <v>32183</v>
      </c>
      <c r="AS24" s="33">
        <f>IF(D6L617C20=0,0,D6L617C18/D6L617C20)</f>
        <v>0.13109616759740969</v>
      </c>
      <c r="AT24" s="16" t="s">
        <v>32184</v>
      </c>
      <c r="AU24" s="33">
        <f>IF(D6L617C5=0,0,D6L617C18/D6L617C5)</f>
        <v>9.120773833548862E-2</v>
      </c>
      <c r="AV24" s="16" t="s">
        <v>32185</v>
      </c>
      <c r="AW24" s="33">
        <f>CHOOSE(MIN(D6L617C9,RUN_YEARS),B7L806C1,B7L806C10,B7L806C19,B7L806C28,B7L806C37)</f>
        <v>1777.4037292533571</v>
      </c>
      <c r="AX24" s="16" t="s">
        <v>32186</v>
      </c>
      <c r="AY24" s="33">
        <f>IF(D6L617C23=0,0,D6L617C19/D6L617C23)</f>
        <v>0.13109616759740969</v>
      </c>
      <c r="AZ24" s="16" t="s">
        <v>32187</v>
      </c>
      <c r="BA24" s="33">
        <f>IF(D6L617C5=0,0,D6L617C19/D6L617C5)</f>
        <v>0.40879226166451138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1180.164246494993</v>
      </c>
      <c r="J25" s="16" t="s">
        <v>32209</v>
      </c>
      <c r="K25" s="21">
        <f>IF(FLOW_THRU_100PCT="Y",1,INDEX(VariabilityMatrix,D6L618C1,D6L618C9))</f>
        <v>0.22298991597413254</v>
      </c>
      <c r="L25" s="16" t="s">
        <v>32189</v>
      </c>
      <c r="M25" s="15">
        <f>IF(D6L618C2&lt;&gt;0,D6L618C2*D6L618C4,D6L618C3*D6L618C4)</f>
        <v>263.16472616159393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131.58236308079697</v>
      </c>
      <c r="R25" s="16" t="s">
        <v>32191</v>
      </c>
      <c r="S25" s="15">
        <f>D6L618C5-D6L618C7</f>
        <v>131.58236308079697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126.67403628864342</v>
      </c>
      <c r="X25" s="16" t="s">
        <v>32193</v>
      </c>
      <c r="Y25" s="33">
        <f>D6L618C7-D6L618C10</f>
        <v>4.9083267921535452</v>
      </c>
      <c r="Z25" s="16" t="s">
        <v>32194</v>
      </c>
      <c r="AA25" s="33">
        <f>CHOOSE(MIN(D6L618C9,RUN_YEARS),B7L806C7,B7L806C16,B7L806C25,B7L806C34,B7L806C43)</f>
        <v>205777</v>
      </c>
      <c r="AB25" s="16" t="s">
        <v>32195</v>
      </c>
      <c r="AC25" s="33">
        <f>IF(D6L618C12=0,0,D6L618C10/D6L618C12)</f>
        <v>6.1558889617714045E-4</v>
      </c>
      <c r="AD25" s="16" t="s">
        <v>32196</v>
      </c>
      <c r="AE25" s="33">
        <f>IF(D6L618C5=0,0,D6L618C10/D6L618C5)</f>
        <v>0.48134884236294029</v>
      </c>
      <c r="AF25" s="16" t="s">
        <v>32197</v>
      </c>
      <c r="AG25" s="33">
        <f>CHOOSE(MIN(D6L618C9,RUN_YEARS),B7L806C5,B7L806C14,B7L806C23,B7L806C32,B7L806C41)</f>
        <v>3066.6862393159536</v>
      </c>
      <c r="AH25" s="16" t="s">
        <v>32198</v>
      </c>
      <c r="AI25" s="33">
        <f>IF(D6L618C15=0,0,D6L618C11/D6L618C15)</f>
        <v>1.6005311300605642E-3</v>
      </c>
      <c r="AJ25" s="16" t="s">
        <v>32199</v>
      </c>
      <c r="AK25" s="33">
        <f>IF(D6L618C5=0,0,D6L618C11/D6L618C5)</f>
        <v>1.8651157637059729E-2</v>
      </c>
      <c r="AL25" s="16" t="s">
        <v>32200</v>
      </c>
      <c r="AM25" s="33">
        <f>D6L618C8*CHOOSE(MIN(D6L618C9,RUN_YEARS),B7L806C4,B7L806C13,B7L806C22,B7L806C31,B7L806C40)</f>
        <v>20.357193538503424</v>
      </c>
      <c r="AN25" s="16" t="s">
        <v>32201</v>
      </c>
      <c r="AO25" s="33">
        <f>D6L618C8-D6L618C18</f>
        <v>111.22516954229354</v>
      </c>
      <c r="AP25" s="16" t="s">
        <v>32202</v>
      </c>
      <c r="AQ25" s="33">
        <f>CHOOSE(MIN(D6L618C9,RUN_YEARS),B7L806C2,B7L806C11,B7L806C20,B7L806C29,B7L806C38)</f>
        <v>265.32705399825107</v>
      </c>
      <c r="AR25" s="16" t="s">
        <v>32203</v>
      </c>
      <c r="AS25" s="33">
        <f>IF(D6L618C20=0,0,D6L618C18/D6L618C20)</f>
        <v>7.6724906984561067E-2</v>
      </c>
      <c r="AT25" s="16" t="s">
        <v>32204</v>
      </c>
      <c r="AU25" s="33">
        <f>IF(D6L618C5=0,0,D6L618C18/D6L618C5)</f>
        <v>7.7355327347340894E-2</v>
      </c>
      <c r="AV25" s="16" t="s">
        <v>32205</v>
      </c>
      <c r="AW25" s="33">
        <f>CHOOSE(MIN(D6L618C9,RUN_YEARS),B7L806C1,B7L806C10,B7L806C19,B7L806C28,B7L806C37)</f>
        <v>1449.6618362101733</v>
      </c>
      <c r="AX25" s="16" t="s">
        <v>32206</v>
      </c>
      <c r="AY25" s="33">
        <f>IF(D6L618C23=0,0,D6L618C19/D6L618C23)</f>
        <v>7.6724906984561067E-2</v>
      </c>
      <c r="AZ25" s="16" t="s">
        <v>32207</v>
      </c>
      <c r="BA25" s="33">
        <f>IF(D6L618C5=0,0,D6L618C19/D6L618C5)</f>
        <v>0.42264467265265909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4771.8080763361204</v>
      </c>
      <c r="J26" s="16" t="s">
        <v>32230</v>
      </c>
      <c r="K26" s="21">
        <f>IF(FLOW_THRU_100PCT="Y",1,INDEX(VariabilityMatrix,D6L619C1,D6L619C9))</f>
        <v>0.2237467287910081</v>
      </c>
      <c r="L26" s="16" t="s">
        <v>32210</v>
      </c>
      <c r="M26" s="15">
        <f>IF(D6L619C2&lt;&gt;0,D6L619C2*D6L619C4,D6L619C3*D6L619C4)</f>
        <v>1067.6764474987201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533.83822374936005</v>
      </c>
      <c r="R26" s="16" t="s">
        <v>32212</v>
      </c>
      <c r="S26" s="15">
        <f>D6L619C5-D6L619C7</f>
        <v>533.83822374936005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513.78375504335327</v>
      </c>
      <c r="X26" s="16" t="s">
        <v>32214</v>
      </c>
      <c r="Y26" s="33">
        <f>D6L619C7-D6L619C10</f>
        <v>20.054468706006787</v>
      </c>
      <c r="Z26" s="16" t="s">
        <v>32215</v>
      </c>
      <c r="AA26" s="33">
        <f>CHOOSE(MIN(D6L619C9,RUN_YEARS),B7L806C7,B7L806C16,B7L806C25,B7L806C34,B7L806C43)</f>
        <v>250699.33333333334</v>
      </c>
      <c r="AB26" s="16" t="s">
        <v>32216</v>
      </c>
      <c r="AC26" s="33">
        <f>IF(D6L619C12=0,0,D6L619C10/D6L619C12)</f>
        <v>2.0494021592000772E-3</v>
      </c>
      <c r="AD26" s="16" t="s">
        <v>32217</v>
      </c>
      <c r="AE26" s="33">
        <f>IF(D6L619C5=0,0,D6L619C10/D6L619C5)</f>
        <v>0.48121671714966735</v>
      </c>
      <c r="AF26" s="16" t="s">
        <v>32218</v>
      </c>
      <c r="AG26" s="33">
        <f>CHOOSE(MIN(D6L619C9,RUN_YEARS),B7L806C5,B7L806C14,B7L806C23,B7L806C32,B7L806C41)</f>
        <v>3763.6620806667997</v>
      </c>
      <c r="AH26" s="16" t="s">
        <v>32219</v>
      </c>
      <c r="AI26" s="33">
        <f>IF(D6L619C15=0,0,D6L619C11/D6L619C15)</f>
        <v>5.3284456139202014E-3</v>
      </c>
      <c r="AJ26" s="16" t="s">
        <v>32220</v>
      </c>
      <c r="AK26" s="33">
        <f>IF(D6L619C5=0,0,D6L619C11/D6L619C5)</f>
        <v>1.8783282850332639E-2</v>
      </c>
      <c r="AL26" s="16" t="s">
        <v>32221</v>
      </c>
      <c r="AM26" s="33">
        <f>D6L619C8*CHOOSE(MIN(D6L619C9,RUN_YEARS),B7L806C4,B7L806C13,B7L806C22,B7L806C31,B7L806C40)</f>
        <v>97.380354050427314</v>
      </c>
      <c r="AN26" s="16" t="s">
        <v>32222</v>
      </c>
      <c r="AO26" s="33">
        <f>D6L619C8-D6L619C18</f>
        <v>436.45786969893277</v>
      </c>
      <c r="AP26" s="16" t="s">
        <v>32223</v>
      </c>
      <c r="AQ26" s="33">
        <f>CHOOSE(MIN(D6L619C9,RUN_YEARS),B7L806C2,B7L806C11,B7L806C20,B7L806C29,B7L806C38)</f>
        <v>396.56566294619626</v>
      </c>
      <c r="AR26" s="16" t="s">
        <v>32224</v>
      </c>
      <c r="AS26" s="33">
        <f>IF(D6L619C20=0,0,D6L619C18/D6L619C20)</f>
        <v>0.24555921792865693</v>
      </c>
      <c r="AT26" s="16" t="s">
        <v>32225</v>
      </c>
      <c r="AU26" s="33">
        <f>IF(D6L619C5=0,0,D6L619C18/D6L619C5)</f>
        <v>9.120773833548862E-2</v>
      </c>
      <c r="AV26" s="16" t="s">
        <v>32226</v>
      </c>
      <c r="AW26" s="33">
        <f>CHOOSE(MIN(D6L619C9,RUN_YEARS),B7L806C1,B7L806C10,B7L806C19,B7L806C28,B7L806C37)</f>
        <v>1777.4037292533571</v>
      </c>
      <c r="AX26" s="16" t="s">
        <v>32227</v>
      </c>
      <c r="AY26" s="33">
        <f>IF(D6L619C23=0,0,D6L619C19/D6L619C23)</f>
        <v>0.24555921792865698</v>
      </c>
      <c r="AZ26" s="16" t="s">
        <v>32228</v>
      </c>
      <c r="BA26" s="33">
        <f>IF(D6L619C5=0,0,D6L619C19/D6L619C5)</f>
        <v>0.40879226166451144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2310.2751385992105</v>
      </c>
      <c r="J27" s="16" t="s">
        <v>32251</v>
      </c>
      <c r="K27" s="21">
        <f>IF(FLOW_THRU_100PCT="Y",1,INDEX(VariabilityMatrix,D6L620C1,D6L620C9))</f>
        <v>0.22298991597413254</v>
      </c>
      <c r="L27" s="16" t="s">
        <v>32231</v>
      </c>
      <c r="M27" s="15">
        <f>IF(D6L620C2&lt;&gt;0,D6L620C2*D6L620C4,D6L620C3*D6L620C4)</f>
        <v>515.16805903336535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257.58402951668268</v>
      </c>
      <c r="R27" s="16" t="s">
        <v>32233</v>
      </c>
      <c r="S27" s="15">
        <f>D6L620C5-D6L620C7</f>
        <v>257.58402951668268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247.97554883807331</v>
      </c>
      <c r="X27" s="16" t="s">
        <v>32235</v>
      </c>
      <c r="Y27" s="33">
        <f>D6L620C7-D6L620C10</f>
        <v>9.6084806786093679</v>
      </c>
      <c r="Z27" s="16" t="s">
        <v>32236</v>
      </c>
      <c r="AA27" s="33">
        <f>CHOOSE(MIN(D6L620C9,RUN_YEARS),B7L806C7,B7L806C16,B7L806C25,B7L806C34,B7L806C43)</f>
        <v>205777</v>
      </c>
      <c r="AB27" s="16" t="s">
        <v>32237</v>
      </c>
      <c r="AC27" s="33">
        <f>IF(D6L620C12=0,0,D6L620C10/D6L620C12)</f>
        <v>1.2050693169696968E-3</v>
      </c>
      <c r="AD27" s="16" t="s">
        <v>32238</v>
      </c>
      <c r="AE27" s="33">
        <f>IF(D6L620C5=0,0,D6L620C10/D6L620C5)</f>
        <v>0.48134884236294029</v>
      </c>
      <c r="AF27" s="16" t="s">
        <v>32239</v>
      </c>
      <c r="AG27" s="33">
        <f>CHOOSE(MIN(D6L620C9,RUN_YEARS),B7L806C5,B7L806C14,B7L806C23,B7L806C32,B7L806C41)</f>
        <v>3066.6862393159536</v>
      </c>
      <c r="AH27" s="16" t="s">
        <v>32240</v>
      </c>
      <c r="AI27" s="33">
        <f>IF(D6L620C15=0,0,D6L620C11/D6L620C15)</f>
        <v>3.1331802241212027E-3</v>
      </c>
      <c r="AJ27" s="16" t="s">
        <v>32241</v>
      </c>
      <c r="AK27" s="33">
        <f>IF(D6L620C5=0,0,D6L620C11/D6L620C5)</f>
        <v>1.8651157637059688E-2</v>
      </c>
      <c r="AL27" s="16" t="s">
        <v>32242</v>
      </c>
      <c r="AM27" s="33">
        <f>D6L620C8*CHOOSE(MIN(D6L620C9,RUN_YEARS),B7L806C4,B7L806C13,B7L806C22,B7L806C31,B7L806C40)</f>
        <v>39.850993845420213</v>
      </c>
      <c r="AN27" s="16" t="s">
        <v>32243</v>
      </c>
      <c r="AO27" s="33">
        <f>D6L620C8-D6L620C18</f>
        <v>217.73303567126246</v>
      </c>
      <c r="AP27" s="16" t="s">
        <v>32244</v>
      </c>
      <c r="AQ27" s="33">
        <f>CHOOSE(MIN(D6L620C9,RUN_YEARS),B7L806C2,B7L806C11,B7L806C20,B7L806C29,B7L806C38)</f>
        <v>265.32705399825107</v>
      </c>
      <c r="AR27" s="16" t="s">
        <v>32245</v>
      </c>
      <c r="AS27" s="33">
        <f>IF(D6L620C20=0,0,D6L620C18/D6L620C20)</f>
        <v>0.15019574236739119</v>
      </c>
      <c r="AT27" s="16" t="s">
        <v>32246</v>
      </c>
      <c r="AU27" s="33">
        <f>IF(D6L620C5=0,0,D6L620C18/D6L620C5)</f>
        <v>7.7355327347340894E-2</v>
      </c>
      <c r="AV27" s="16" t="s">
        <v>32247</v>
      </c>
      <c r="AW27" s="33">
        <f>CHOOSE(MIN(D6L620C9,RUN_YEARS),B7L806C1,B7L806C10,B7L806C19,B7L806C28,B7L806C37)</f>
        <v>1449.6618362101733</v>
      </c>
      <c r="AX27" s="16" t="s">
        <v>32248</v>
      </c>
      <c r="AY27" s="33">
        <f>IF(D6L620C23=0,0,D6L620C19/D6L620C23)</f>
        <v>0.15019574236739119</v>
      </c>
      <c r="AZ27" s="16" t="s">
        <v>32249</v>
      </c>
      <c r="BA27" s="33">
        <f>IF(D6L620C5=0,0,D6L620C19/D6L620C5)</f>
        <v>0.42264467265265909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0.22298991597413254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205777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3066.6862393159536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265.32705399825107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1449.6618362101733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0.22298991597413254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205777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3066.6862393159536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265.32705399825107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1449.6618362101733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0.22298991597413254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205777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3066.6862393159536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265.32705399825107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1449.6618362101733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0.22298991597413254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205777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3066.6862393159536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265.32705399825107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1449.6618362101733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0.22298991597413254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205777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3066.6862393159536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265.32705399825107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1449.6618362101733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300.1637096121791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258.14079026647403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129.07039513323701</v>
      </c>
      <c r="R33" s="16" t="s">
        <v>32359</v>
      </c>
      <c r="S33" s="15">
        <f>D6L626C5-D6L626C7</f>
        <v>129.07039513323701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124.25577056142184</v>
      </c>
      <c r="X33" s="16" t="s">
        <v>32361</v>
      </c>
      <c r="Y33" s="33">
        <f>D6L626C7-D6L626C10</f>
        <v>4.8146245718151732</v>
      </c>
      <c r="Z33" s="16" t="s">
        <v>32362</v>
      </c>
      <c r="AA33" s="33">
        <f>CHOOSE(MIN(D6L626C9,RUN_YEARS),B7L806C7,B7L806C16,B7L806C25,B7L806C34,B7L806C43)</f>
        <v>205777</v>
      </c>
      <c r="AB33" s="16" t="s">
        <v>32363</v>
      </c>
      <c r="AC33" s="33">
        <f>IF(D6L626C12=0,0,D6L626C10/D6L626C12)</f>
        <v>6.0383702047080981E-4</v>
      </c>
      <c r="AD33" s="16" t="s">
        <v>32364</v>
      </c>
      <c r="AE33" s="33">
        <f>IF(D6L626C5=0,0,D6L626C10/D6L626C5)</f>
        <v>0.48134884236294029</v>
      </c>
      <c r="AF33" s="16" t="s">
        <v>32365</v>
      </c>
      <c r="AG33" s="33">
        <f>CHOOSE(MIN(D6L626C9,RUN_YEARS),B7L806C5,B7L806C14,B7L806C23,B7L806C32,B7L806C41)</f>
        <v>3066.6862393159536</v>
      </c>
      <c r="AH33" s="16" t="s">
        <v>32366</v>
      </c>
      <c r="AI33" s="33">
        <f>IF(D6L626C15=0,0,D6L626C11/D6L626C15)</f>
        <v>1.5699762532241021E-3</v>
      </c>
      <c r="AJ33" s="16" t="s">
        <v>32367</v>
      </c>
      <c r="AK33" s="33">
        <f>IF(D6L626C5=0,0,D6L626C11/D6L626C5)</f>
        <v>1.8651157637059698E-2</v>
      </c>
      <c r="AL33" s="16" t="s">
        <v>32368</v>
      </c>
      <c r="AM33" s="33">
        <f>D6L626C8*CHOOSE(MIN(D6L626C9,RUN_YEARS),B7L806C4,B7L806C13,B7L806C22,B7L806C31,B7L806C40)</f>
        <v>19.968565332764367</v>
      </c>
      <c r="AN33" s="16" t="s">
        <v>32369</v>
      </c>
      <c r="AO33" s="33">
        <f>D6L626C8-D6L626C18</f>
        <v>109.10182980047264</v>
      </c>
      <c r="AP33" s="16" t="s">
        <v>32370</v>
      </c>
      <c r="AQ33" s="33">
        <f>CHOOSE(MIN(D6L626C9,RUN_YEARS),B7L806C2,B7L806C11,B7L806C20,B7L806C29,B7L806C38)</f>
        <v>265.32705399825107</v>
      </c>
      <c r="AR33" s="16" t="s">
        <v>32371</v>
      </c>
      <c r="AS33" s="33">
        <f>IF(D6L626C20=0,0,D6L626C18/D6L626C20)</f>
        <v>7.5260193153525876E-2</v>
      </c>
      <c r="AT33" s="16" t="s">
        <v>32372</v>
      </c>
      <c r="AU33" s="33">
        <f>IF(D6L626C5=0,0,D6L626C18/D6L626C5)</f>
        <v>7.7355327347340894E-2</v>
      </c>
      <c r="AV33" s="16" t="s">
        <v>32373</v>
      </c>
      <c r="AW33" s="33">
        <f>CHOOSE(MIN(D6L626C9,RUN_YEARS),B7L806C1,B7L806C10,B7L806C19,B7L806C28,B7L806C37)</f>
        <v>1449.6618362101733</v>
      </c>
      <c r="AX33" s="16" t="s">
        <v>32374</v>
      </c>
      <c r="AY33" s="33">
        <f>IF(D6L626C23=0,0,D6L626C19/D6L626C23)</f>
        <v>7.5260193153525876E-2</v>
      </c>
      <c r="AZ33" s="16" t="s">
        <v>32375</v>
      </c>
      <c r="BA33" s="33">
        <f>IF(D6L626C5=0,0,D6L626C19/D6L626C5)</f>
        <v>0.42264467265265909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-36.258661558080618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-31.182448939949332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-15.591224469974666</v>
      </c>
      <c r="R34" s="16" t="s">
        <v>32379</v>
      </c>
      <c r="S34" s="15">
        <f>D6L627C5-D6L627C7</f>
        <v>-15.591224469974666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-15.005515711569542</v>
      </c>
      <c r="X34" s="16" t="s">
        <v>32381</v>
      </c>
      <c r="Y34" s="33">
        <f>D6L627C7-D6L627C10</f>
        <v>-0.58570875840512393</v>
      </c>
      <c r="Z34" s="16" t="s">
        <v>32382</v>
      </c>
      <c r="AA34" s="33">
        <f>CHOOSE(MIN(D6L627C9,RUN_YEARS),B7L806C7,B7L806C16,B7L806C25,B7L806C34,B7L806C43)</f>
        <v>250699.33333333334</v>
      </c>
      <c r="AB34" s="16" t="s">
        <v>32383</v>
      </c>
      <c r="AC34" s="33">
        <f>IF(D6L627C12=0,0,D6L627C10/D6L627C12)</f>
        <v>-5.985462949603459E-5</v>
      </c>
      <c r="AD34" s="16" t="s">
        <v>32384</v>
      </c>
      <c r="AE34" s="33">
        <f>IF(D6L627C5=0,0,D6L627C10/D6L627C5)</f>
        <v>0.48121671714966735</v>
      </c>
      <c r="AF34" s="16" t="s">
        <v>32385</v>
      </c>
      <c r="AG34" s="33">
        <f>CHOOSE(MIN(D6L627C9,RUN_YEARS),B7L806C5,B7L806C14,B7L806C23,B7L806C32,B7L806C41)</f>
        <v>3763.6620806667997</v>
      </c>
      <c r="AH34" s="16" t="s">
        <v>32386</v>
      </c>
      <c r="AI34" s="33">
        <f>IF(D6L627C15=0,0,D6L627C11/D6L627C15)</f>
        <v>-1.5562203668969006E-4</v>
      </c>
      <c r="AJ34" s="16" t="s">
        <v>32387</v>
      </c>
      <c r="AK34" s="33">
        <f>IF(D6L627C5=0,0,D6L627C11/D6L627C5)</f>
        <v>1.8783282850332653E-2</v>
      </c>
      <c r="AL34" s="16" t="s">
        <v>32388</v>
      </c>
      <c r="AM34" s="33">
        <f>D6L627C8*CHOOSE(MIN(D6L627C9,RUN_YEARS),B7L806C4,B7L806C13,B7L806C22,B7L806C31,B7L806C40)</f>
        <v>-2.8440806435746331</v>
      </c>
      <c r="AN34" s="16" t="s">
        <v>32389</v>
      </c>
      <c r="AO34" s="33">
        <f>D6L627C8-D6L627C18</f>
        <v>-12.747143826400032</v>
      </c>
      <c r="AP34" s="16" t="s">
        <v>32390</v>
      </c>
      <c r="AQ34" s="33">
        <f>CHOOSE(MIN(D6L627C9,RUN_YEARS),B7L806C2,B7L806C11,B7L806C20,B7L806C29,B7L806C38)</f>
        <v>396.56566294619626</v>
      </c>
      <c r="AR34" s="16" t="s">
        <v>32391</v>
      </c>
      <c r="AS34" s="33">
        <f>IF(D6L627C20=0,0,D6L627C18/D6L627C20)</f>
        <v>-7.1717773607658554E-3</v>
      </c>
      <c r="AT34" s="16" t="s">
        <v>32392</v>
      </c>
      <c r="AU34" s="33">
        <f>IF(D6L627C5=0,0,D6L627C18/D6L627C5)</f>
        <v>9.120773833548862E-2</v>
      </c>
      <c r="AV34" s="16" t="s">
        <v>32393</v>
      </c>
      <c r="AW34" s="33">
        <f>CHOOSE(MIN(D6L627C9,RUN_YEARS),B7L806C1,B7L806C10,B7L806C19,B7L806C28,B7L806C37)</f>
        <v>1777.4037292533571</v>
      </c>
      <c r="AX34" s="16" t="s">
        <v>32394</v>
      </c>
      <c r="AY34" s="33">
        <f>IF(D6L627C23=0,0,D6L627C19/D6L627C23)</f>
        <v>-7.1717773607658563E-3</v>
      </c>
      <c r="AZ34" s="16" t="s">
        <v>32395</v>
      </c>
      <c r="BA34" s="33">
        <f>IF(D6L627C5=0,0,D6L627C19/D6L627C5)</f>
        <v>0.40879226166451138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30034.456988293416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19219.038327313974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9609.5191636569871</v>
      </c>
      <c r="R35" s="16" t="s">
        <v>32399</v>
      </c>
      <c r="S35" s="15">
        <f>SUM(D6L601C8:D6L627C8)-2*SUM(D6L609C8,D6L611C8,D6L622C8,D6L624C8,D6L627C8)</f>
        <v>9609.5191636569871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9248.6066140633411</v>
      </c>
      <c r="X35" s="16" t="s">
        <v>32401</v>
      </c>
      <c r="Y35" s="33">
        <f>SUM(D6L601C11:D6L627C11)-2*SUM(D6L609C11,D6L611C11,D6L622C11,D6L624C11,D6L627C11)</f>
        <v>360.91254959364301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3.7292092989164194E-2</v>
      </c>
      <c r="AD35" s="16" t="s">
        <v>32403</v>
      </c>
      <c r="AE35" s="33">
        <f>IF(D6L628C5=0,0,D6L628C10/D6L628C5)</f>
        <v>0.48122109215627512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9.6959441771826957E-2</v>
      </c>
      <c r="AJ35" s="16" t="s">
        <v>32405</v>
      </c>
      <c r="AK35" s="33">
        <f>IF(D6L628C5=0,0,D6L628C11/D6L628C5)</f>
        <v>1.8778907843724751E-2</v>
      </c>
      <c r="AL35" s="16" t="s">
        <v>32406</v>
      </c>
      <c r="AM35" s="33">
        <f>SUM(D6L601C18:D6L627C18)-2*SUM(D6L609C18,D6L611C18,D6L622C18,D6L624C18,D6L627C18)</f>
        <v>1739.456978249782</v>
      </c>
      <c r="AN35" s="16" t="s">
        <v>32407</v>
      </c>
      <c r="AO35" s="33">
        <f>SUM(D6L601C19:D6L627C19)-2*SUM(D6L609C19,D6L611C19,D6L622C19,D6L624C19,D6L627C19)</f>
        <v>7870.0621854072051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4.4791473950372147</v>
      </c>
      <c r="AT35" s="16" t="s">
        <v>32409</v>
      </c>
      <c r="AU35" s="33">
        <f>IF(D6L628C5=0,0,D6L628C18/D6L628C5)</f>
        <v>9.050697275407775E-2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4.4791473950372147</v>
      </c>
      <c r="AZ35" s="16" t="s">
        <v>32411</v>
      </c>
      <c r="BA35" s="33">
        <f>IF(D6L628C5=0,0,D6L628C19/D6L628C5)</f>
        <v>0.40949302724592224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266.55518365557532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133.27759182778766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66.63879591389383</v>
      </c>
      <c r="R36" s="16" t="s">
        <v>32416</v>
      </c>
      <c r="S36" s="15">
        <f>D6L629C5-D6L629C7</f>
        <v>66.63879591389383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64.153014539226064</v>
      </c>
      <c r="X36" s="16" t="s">
        <v>32418</v>
      </c>
      <c r="Y36" s="33">
        <f>D6L629C7-D6L629C10</f>
        <v>2.4857813746677664</v>
      </c>
      <c r="Z36" s="16" t="s">
        <v>32419</v>
      </c>
      <c r="AA36" s="33">
        <f>CHOOSE(MIN(D6L629C9,RUN_YEARS),B7L806C7,B7L806C16,B7L806C25,B7L806C34,B7L806C43)</f>
        <v>205777</v>
      </c>
      <c r="AB36" s="16" t="s">
        <v>32420</v>
      </c>
      <c r="AC36" s="33">
        <f>IF(D6L629C12=0,0,D6L629C10/D6L629C12)</f>
        <v>3.1175988832195077E-4</v>
      </c>
      <c r="AD36" s="16" t="s">
        <v>32421</v>
      </c>
      <c r="AE36" s="33">
        <f>IF(D6L629C5=0,0,D6L629C10/D6L629C5)</f>
        <v>0.48134884236294029</v>
      </c>
      <c r="AF36" s="16" t="s">
        <v>32422</v>
      </c>
      <c r="AG36" s="33">
        <f>CHOOSE(MIN(D6L629C9,RUN_YEARS),B7L806C5,B7L806C14,B7L806C23,B7L806C32,B7L806C41)</f>
        <v>3066.6862393159536</v>
      </c>
      <c r="AH36" s="16" t="s">
        <v>32423</v>
      </c>
      <c r="AI36" s="33">
        <f>IF(D6L629C15=0,0,D6L629C11/D6L629C15)</f>
        <v>8.1057570963706993E-4</v>
      </c>
      <c r="AJ36" s="16" t="s">
        <v>32424</v>
      </c>
      <c r="AK36" s="33">
        <f>IF(D6L629C5=0,0,D6L629C11/D6L629C5)</f>
        <v>1.8651157637059695E-2</v>
      </c>
      <c r="AL36" s="16" t="s">
        <v>32425</v>
      </c>
      <c r="AM36" s="33">
        <f>D6L629C8*CHOOSE(MIN(D6L629C9,RUN_YEARS),B7L806C4,B7L806C13,B7L806C22,B7L806C31,B7L806C40)</f>
        <v>10.3097317439038</v>
      </c>
      <c r="AN36" s="16" t="s">
        <v>32426</v>
      </c>
      <c r="AO36" s="33">
        <f>D6L629C8-D6L629C18</f>
        <v>56.329064169990033</v>
      </c>
      <c r="AP36" s="16" t="s">
        <v>32427</v>
      </c>
      <c r="AQ36" s="33">
        <f>CHOOSE(MIN(D6L629C9,RUN_YEARS),B7L806C2,B7L806C11,B7L806C20,B7L806C29,B7L806C38)</f>
        <v>265.32705399825107</v>
      </c>
      <c r="AR36" s="16" t="s">
        <v>32428</v>
      </c>
      <c r="AS36" s="33">
        <f>IF(D6L629C20=0,0,D6L629C18/D6L629C20)</f>
        <v>3.8856692480261579E-2</v>
      </c>
      <c r="AT36" s="16" t="s">
        <v>32429</v>
      </c>
      <c r="AU36" s="33">
        <f>IF(D6L629C5=0,0,D6L629C18/D6L629C5)</f>
        <v>7.7355327347340894E-2</v>
      </c>
      <c r="AV36" s="16" t="s">
        <v>32430</v>
      </c>
      <c r="AW36" s="33">
        <f>CHOOSE(MIN(D6L629C9,RUN_YEARS),B7L806C1,B7L806C10,B7L806C19,B7L806C28,B7L806C37)</f>
        <v>1449.6618362101733</v>
      </c>
      <c r="AX36" s="16" t="s">
        <v>32431</v>
      </c>
      <c r="AY36" s="33">
        <f>IF(D6L629C23=0,0,D6L629C19/D6L629C23)</f>
        <v>3.8856692480261579E-2</v>
      </c>
      <c r="AZ36" s="16" t="s">
        <v>32432</v>
      </c>
      <c r="BA36" s="33">
        <f>IF(D6L629C5=0,0,D6L629C19/D6L629C5)</f>
        <v>0.42264467265265915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205777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3066.6862393159536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265.32705399825107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1449.6618362101733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285.78601621594896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142.89300810797448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71.44650405398724</v>
      </c>
      <c r="R38" s="16" t="s">
        <v>32456</v>
      </c>
      <c r="S38" s="15">
        <f>D6L631C5-D6L631C7</f>
        <v>71.44650405398724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68.781384034531754</v>
      </c>
      <c r="X38" s="16" t="s">
        <v>32458</v>
      </c>
      <c r="Y38" s="33">
        <f>D6L631C7-D6L631C10</f>
        <v>2.665120019455486</v>
      </c>
      <c r="Z38" s="16" t="s">
        <v>32459</v>
      </c>
      <c r="AA38" s="33">
        <f>CHOOSE(MIN(D6L631C9,RUN_YEARS),B7L806C7,B7L806C16,B7L806C25,B7L806C34,B7L806C43)</f>
        <v>205777</v>
      </c>
      <c r="AB38" s="16" t="s">
        <v>32460</v>
      </c>
      <c r="AC38" s="33">
        <f>IF(D6L631C12=0,0,D6L631C10/D6L631C12)</f>
        <v>3.3425204971659493E-4</v>
      </c>
      <c r="AD38" s="16" t="s">
        <v>32461</v>
      </c>
      <c r="AE38" s="33">
        <f>IF(D6L631C5=0,0,D6L631C10/D6L631C5)</f>
        <v>0.48134884236294029</v>
      </c>
      <c r="AF38" s="16" t="s">
        <v>32462</v>
      </c>
      <c r="AG38" s="33">
        <f>CHOOSE(MIN(D6L631C9,RUN_YEARS),B7L806C5,B7L806C14,B7L806C23,B7L806C32,B7L806C41)</f>
        <v>3066.6862393159536</v>
      </c>
      <c r="AH38" s="16" t="s">
        <v>32463</v>
      </c>
      <c r="AI38" s="33">
        <f>IF(D6L631C15=0,0,D6L631C11/D6L631C15)</f>
        <v>8.6905532926314635E-4</v>
      </c>
      <c r="AJ38" s="16" t="s">
        <v>32464</v>
      </c>
      <c r="AK38" s="33">
        <f>IF(D6L631C5=0,0,D6L631C11/D6L631C5)</f>
        <v>1.8651157637059729E-2</v>
      </c>
      <c r="AL38" s="16" t="s">
        <v>32465</v>
      </c>
      <c r="AM38" s="33">
        <f>D6L631C8*CHOOSE(MIN(D6L631C9,RUN_YEARS),B7L806C4,B7L806C13,B7L806C22,B7L806C31,B7L806C40)</f>
        <v>11.053535417838603</v>
      </c>
      <c r="AN38" s="16" t="s">
        <v>32466</v>
      </c>
      <c r="AO38" s="33">
        <f>D6L631C8-D6L631C18</f>
        <v>60.392968636148638</v>
      </c>
      <c r="AP38" s="16" t="s">
        <v>32467</v>
      </c>
      <c r="AQ38" s="33">
        <f>CHOOSE(MIN(D6L631C9,RUN_YEARS),B7L806C2,B7L806C11,B7L806C20,B7L806C29,B7L806C38)</f>
        <v>265.32705399825107</v>
      </c>
      <c r="AR38" s="16" t="s">
        <v>32468</v>
      </c>
      <c r="AS38" s="33">
        <f>IF(D6L631C20=0,0,D6L631C18/D6L631C20)</f>
        <v>4.1660039001946113E-2</v>
      </c>
      <c r="AT38" s="16" t="s">
        <v>32469</v>
      </c>
      <c r="AU38" s="33">
        <f>IF(D6L631C5=0,0,D6L631C18/D6L631C5)</f>
        <v>7.7355327347340894E-2</v>
      </c>
      <c r="AV38" s="16" t="s">
        <v>32470</v>
      </c>
      <c r="AW38" s="33">
        <f>CHOOSE(MIN(D6L631C9,RUN_YEARS),B7L806C1,B7L806C10,B7L806C19,B7L806C28,B7L806C37)</f>
        <v>1449.6618362101733</v>
      </c>
      <c r="AX38" s="16" t="s">
        <v>32471</v>
      </c>
      <c r="AY38" s="33">
        <f>IF(D6L631C23=0,0,D6L631C19/D6L631C23)</f>
        <v>4.1660039001946113E-2</v>
      </c>
      <c r="AZ38" s="16" t="s">
        <v>32472</v>
      </c>
      <c r="BA38" s="33">
        <f>IF(D6L631C5=0,0,D6L631C19/D6L631C5)</f>
        <v>0.42264467265265909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205777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3066.6862393159536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265.32705399825107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1449.6618362101733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12125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12125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4850</v>
      </c>
      <c r="R40" s="16" t="s">
        <v>32497</v>
      </c>
      <c r="S40" s="15">
        <f>D6L633C5-D6L633C7</f>
        <v>7275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4669.0837709205207</v>
      </c>
      <c r="X40" s="16" t="s">
        <v>32499</v>
      </c>
      <c r="Y40" s="33">
        <f>D6L633C7-D6L633C10</f>
        <v>180.91622907947931</v>
      </c>
      <c r="Z40" s="16" t="s">
        <v>32500</v>
      </c>
      <c r="AA40" s="33">
        <f>CHOOSE(MIN(D6L633C9,RUN_YEARS),B7L806C7,B7L806C16,B7L806C25,B7L806C34,B7L806C43)</f>
        <v>205777</v>
      </c>
      <c r="AB40" s="16" t="s">
        <v>32501</v>
      </c>
      <c r="AC40" s="33">
        <f>IF(D6L633C12=0,0,D6L633C10/D6L633C12)</f>
        <v>2.269001769352513E-2</v>
      </c>
      <c r="AD40" s="16" t="s">
        <v>32502</v>
      </c>
      <c r="AE40" s="33">
        <f>IF(D6L633C5=0,0,D6L633C10/D6L633C5)</f>
        <v>0.38507907389035223</v>
      </c>
      <c r="AF40" s="16" t="s">
        <v>32503</v>
      </c>
      <c r="AG40" s="33">
        <f>CHOOSE(MIN(D6L633C9,RUN_YEARS),B7L806C5,B7L806C14,B7L806C23,B7L806C32,B7L806C41)</f>
        <v>3066.6862393159536</v>
      </c>
      <c r="AH40" s="16" t="s">
        <v>32504</v>
      </c>
      <c r="AI40" s="33">
        <f>IF(D6L633C15=0,0,D6L633C11/D6L633C15)</f>
        <v>5.8994046003165282E-2</v>
      </c>
      <c r="AJ40" s="16" t="s">
        <v>32505</v>
      </c>
      <c r="AK40" s="33">
        <f>IF(D6L633C5=0,0,D6L633C11/D6L633C5)</f>
        <v>1.4920926109647778E-2</v>
      </c>
      <c r="AL40" s="16" t="s">
        <v>32506</v>
      </c>
      <c r="AM40" s="33">
        <f>D6L633C8*CHOOSE(MIN(D6L633C9,RUN_YEARS),B7L806C4,B7L806C13,B7L806C22,B7L806C31,B7L806C40)</f>
        <v>1125.5200129038101</v>
      </c>
      <c r="AN40" s="16" t="s">
        <v>32507</v>
      </c>
      <c r="AO40" s="33">
        <f>D6L633C8-D6L633C18</f>
        <v>6149.4799870961897</v>
      </c>
      <c r="AP40" s="16" t="s">
        <v>32508</v>
      </c>
      <c r="AQ40" s="33">
        <f>CHOOSE(MIN(D6L633C9,RUN_YEARS),B7L806C2,B7L806C11,B7L806C20,B7L806C29,B7L806C38)</f>
        <v>265.32705399825107</v>
      </c>
      <c r="AR40" s="16" t="s">
        <v>32509</v>
      </c>
      <c r="AS40" s="33">
        <f>IF(D6L633C20=0,0,D6L633C18/D6L633C20)</f>
        <v>4.2420099870826933</v>
      </c>
      <c r="AT40" s="16" t="s">
        <v>32510</v>
      </c>
      <c r="AU40" s="33">
        <f>IF(D6L633C5=0,0,D6L633C18/D6L633C5)</f>
        <v>9.2826392816809072E-2</v>
      </c>
      <c r="AV40" s="16" t="s">
        <v>32511</v>
      </c>
      <c r="AW40" s="33">
        <f>CHOOSE(MIN(D6L633C9,RUN_YEARS),B7L806C1,B7L806C10,B7L806C19,B7L806C28,B7L806C37)</f>
        <v>1449.6618362101733</v>
      </c>
      <c r="AX40" s="16" t="s">
        <v>32512</v>
      </c>
      <c r="AY40" s="33">
        <f>IF(D6L633C23=0,0,D6L633C19/D6L633C23)</f>
        <v>4.2420099870826924</v>
      </c>
      <c r="AZ40" s="16" t="s">
        <v>32513</v>
      </c>
      <c r="BA40" s="33">
        <f>IF(D6L633C5=0,0,D6L633C19/D6L633C5)</f>
        <v>0.50717360718319093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2214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2214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2214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205777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3066.6862393159536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342.52938949402545</v>
      </c>
      <c r="AN41" s="16" t="s">
        <v>32526</v>
      </c>
      <c r="AO41" s="33">
        <f>D6L634C8-D6L634C18</f>
        <v>1871.4706105059745</v>
      </c>
      <c r="AP41" s="16" t="s">
        <v>32527</v>
      </c>
      <c r="AQ41" s="33">
        <f>CHOOSE(MIN(D6L634C9,RUN_YEARS),B7L806C2,B7L806C11,B7L806C20,B7L806C29,B7L806C38)</f>
        <v>265.32705399825107</v>
      </c>
      <c r="AR41" s="16" t="s">
        <v>32528</v>
      </c>
      <c r="AS41" s="33">
        <f>IF(D6L634C20=0,0,D6L634C18/D6L634C20)</f>
        <v>1.2909704620482587</v>
      </c>
      <c r="AT41" s="16" t="s">
        <v>32529</v>
      </c>
      <c r="AU41" s="33">
        <f>IF(D6L634C5=0,0,D6L634C18/D6L634C5)</f>
        <v>0.15471065469468179</v>
      </c>
      <c r="AV41" s="16" t="s">
        <v>32530</v>
      </c>
      <c r="AW41" s="33">
        <f>CHOOSE(MIN(D6L634C9,RUN_YEARS),B7L806C1,B7L806C10,B7L806C19,B7L806C28,B7L806C37)</f>
        <v>1449.6618362101733</v>
      </c>
      <c r="AX41" s="16" t="s">
        <v>32531</v>
      </c>
      <c r="AY41" s="33">
        <f>IF(D6L634C23=0,0,D6L634C19/D6L634C23)</f>
        <v>1.2909704620482587</v>
      </c>
      <c r="AZ41" s="16" t="s">
        <v>32532</v>
      </c>
      <c r="BA41" s="33">
        <f>IF(D6L634C5=0,0,D6L634C19/D6L634C5)</f>
        <v>0.84528934530531818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3398.2452847699878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3398.2452847699878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3398.2452847699878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3271.4828677787082</v>
      </c>
      <c r="X42" s="16" t="s">
        <v>32539</v>
      </c>
      <c r="Y42" s="33">
        <f>D6L635C7-D6L635C10</f>
        <v>126.76241699127968</v>
      </c>
      <c r="Z42" s="16" t="s">
        <v>32540</v>
      </c>
      <c r="AA42" s="33">
        <f>CHOOSE(MIN(D6L635C9,RUN_YEARS),B7L806C7,B7L806C16,B7L806C25,B7L806C34,B7L806C43)</f>
        <v>205777</v>
      </c>
      <c r="AB42" s="16" t="s">
        <v>32541</v>
      </c>
      <c r="AC42" s="33">
        <f>IF(D6L635C12=0,0,D6L635C10/D6L635C12)</f>
        <v>1.5898194976983377E-2</v>
      </c>
      <c r="AD42" s="16" t="s">
        <v>32542</v>
      </c>
      <c r="AE42" s="33">
        <f>IF(D6L635C5=0,0,D6L635C10/D6L635C5)</f>
        <v>0.96269768472588058</v>
      </c>
      <c r="AF42" s="16" t="s">
        <v>32543</v>
      </c>
      <c r="AG42" s="33">
        <f>CHOOSE(MIN(D6L635C9,RUN_YEARS),B7L806C5,B7L806C14,B7L806C23,B7L806C32,B7L806C41)</f>
        <v>3066.6862393159536</v>
      </c>
      <c r="AH42" s="16" t="s">
        <v>32544</v>
      </c>
      <c r="AI42" s="33">
        <f>IF(D6L635C15=0,0,D6L635C11/D6L635C15)</f>
        <v>4.1335306940156663E-2</v>
      </c>
      <c r="AJ42" s="16" t="s">
        <v>32545</v>
      </c>
      <c r="AK42" s="33">
        <f>IF(D6L635C5=0,0,D6L635C11/D6L635C5)</f>
        <v>3.7302315274119383E-2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265.32705399825107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1449.6618362101733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7313.5278892062743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7313.5278892062743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7313.5278892062743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205777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3066.6862393159536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1131.4806878669169</v>
      </c>
      <c r="AN43" s="16" t="s">
        <v>32567</v>
      </c>
      <c r="AO43" s="33">
        <f>D6L636C8-D6L636C18</f>
        <v>6182.0472013393573</v>
      </c>
      <c r="AP43" s="16" t="s">
        <v>32568</v>
      </c>
      <c r="AQ43" s="33">
        <f>CHOOSE(MIN(D6L636C9,RUN_YEARS),B7L806C2,B7L806C11,B7L806C20,B7L806C29,B7L806C38)</f>
        <v>265.32705399825107</v>
      </c>
      <c r="AR43" s="16" t="s">
        <v>32569</v>
      </c>
      <c r="AS43" s="33">
        <f>IF(D6L636C20=0,0,D6L636C18/D6L636C20)</f>
        <v>4.2644753741334469</v>
      </c>
      <c r="AT43" s="16" t="s">
        <v>32570</v>
      </c>
      <c r="AU43" s="33">
        <f>IF(D6L636C5=0,0,D6L636C18/D6L636C5)</f>
        <v>0.15471065469468179</v>
      </c>
      <c r="AV43" s="16" t="s">
        <v>32571</v>
      </c>
      <c r="AW43" s="33">
        <f>CHOOSE(MIN(D6L636C9,RUN_YEARS),B7L806C1,B7L806C10,B7L806C19,B7L806C28,B7L806C37)</f>
        <v>1449.6618362101733</v>
      </c>
      <c r="AX43" s="16" t="s">
        <v>32572</v>
      </c>
      <c r="AY43" s="33">
        <f>IF(D6L636C23=0,0,D6L636C19/D6L636C23)</f>
        <v>4.264475374133446</v>
      </c>
      <c r="AZ43" s="16" t="s">
        <v>32573</v>
      </c>
      <c r="BA43" s="33">
        <f>IF(D6L636C5=0,0,D6L636C19/D6L636C5)</f>
        <v>0.84528934530531818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25603.114373847788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25326.943773912022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8386.3305847378688</v>
      </c>
      <c r="R44" s="16" t="s">
        <v>32577</v>
      </c>
      <c r="S44" s="15">
        <f>SUM(D6L629C8:D6L636C8)</f>
        <v>16940.613189174153</v>
      </c>
      <c r="U44" s="21" t="str">
        <f>NULL_VALUE</f>
        <v>n/a</v>
      </c>
      <c r="V44" s="16" t="s">
        <v>32578</v>
      </c>
      <c r="W44" s="33">
        <f>SUM(D6L629C10:D6L636C10)</f>
        <v>8073.5010372729867</v>
      </c>
      <c r="X44" s="16" t="s">
        <v>32579</v>
      </c>
      <c r="Y44" s="33">
        <f>SUM(D6L629C11:D6L636C11)</f>
        <v>312.82954746488224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3.9234224608547051E-2</v>
      </c>
      <c r="AD44" s="16" t="s">
        <v>32581</v>
      </c>
      <c r="AE44" s="33">
        <f>IF(D6L637C5=0,0,D6L637C10/D6L637C5)</f>
        <v>0.31877123072342756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0.10200898398222216</v>
      </c>
      <c r="AJ44" s="16" t="s">
        <v>32583</v>
      </c>
      <c r="AK44" s="33">
        <f>IF(D6L637C5=0,0,D6L637C11/D6L637C5)</f>
        <v>1.2351650094754496E-2</v>
      </c>
      <c r="AL44" s="16" t="s">
        <v>32584</v>
      </c>
      <c r="AM44" s="33">
        <f>SUM(D6L629C18:D6L636C18)</f>
        <v>2620.8933574264947</v>
      </c>
      <c r="AN44" s="16" t="s">
        <v>32585</v>
      </c>
      <c r="AO44" s="33">
        <f>SUM(D6L629C19:D6L636C19)</f>
        <v>14319.71983174766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9.8779725547466057</v>
      </c>
      <c r="AT44" s="16" t="s">
        <v>32587</v>
      </c>
      <c r="AU44" s="33">
        <f>IF(D6L637C5=0,0,D6L637C18/D6L637C5)</f>
        <v>0.10348241701891177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9.8779725547466057</v>
      </c>
      <c r="AZ44" s="16" t="s">
        <v>32589</v>
      </c>
      <c r="BA44" s="33">
        <f>IF(D6L637C5=0,0,D6L637C19/D6L637C5)</f>
        <v>0.56539470216290622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803.17084013434476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401.58542006717238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200.79271003358619</v>
      </c>
      <c r="R45" s="16" t="s">
        <v>32594</v>
      </c>
      <c r="S45" s="15">
        <f>D6L638C5-D6L638C7</f>
        <v>200.79271003358619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193.3026770591685</v>
      </c>
      <c r="X45" s="16" t="s">
        <v>32596</v>
      </c>
      <c r="Y45" s="33">
        <f>D6L638C7-D6L638C10</f>
        <v>7.4900329744176872</v>
      </c>
      <c r="Z45" s="16" t="s">
        <v>32597</v>
      </c>
      <c r="AA45" s="33">
        <f>CHOOSE(MIN(D6L638C9,RUN_YEARS),B7L806C7,B7L806C16,B7L806C25,B7L806C34,B7L806C43)</f>
        <v>205777</v>
      </c>
      <c r="AB45" s="16" t="s">
        <v>32598</v>
      </c>
      <c r="AC45" s="33">
        <f>IF(D6L638C12=0,0,D6L638C10/D6L638C12)</f>
        <v>9.393794110088518E-4</v>
      </c>
      <c r="AD45" s="16" t="s">
        <v>32599</v>
      </c>
      <c r="AE45" s="33">
        <f>IF(D6L638C5=0,0,D6L638C10/D6L638C5)</f>
        <v>0.48134884236294023</v>
      </c>
      <c r="AF45" s="16" t="s">
        <v>32600</v>
      </c>
      <c r="AG45" s="33">
        <f>CHOOSE(MIN(D6L638C9,RUN_YEARS),B7L806C5,B7L806C14,B7L806C23,B7L806C32,B7L806C41)</f>
        <v>3066.6862393159536</v>
      </c>
      <c r="AH45" s="16" t="s">
        <v>32601</v>
      </c>
      <c r="AI45" s="33">
        <f>IF(D6L638C15=0,0,D6L638C11/D6L638C15)</f>
        <v>2.4423864686230153E-3</v>
      </c>
      <c r="AJ45" s="16" t="s">
        <v>32602</v>
      </c>
      <c r="AK45" s="33">
        <f>IF(D6L638C5=0,0,D6L638C11/D6L638C5)</f>
        <v>1.8651157637059743E-2</v>
      </c>
      <c r="AL45" s="16" t="s">
        <v>32603</v>
      </c>
      <c r="AM45" s="33">
        <f>D6L638C8*CHOOSE(MIN(D6L638C9,RUN_YEARS),B7L806C4,B7L806C13,B7L806C22,B7L806C31,B7L806C40)</f>
        <v>31.064771627215521</v>
      </c>
      <c r="AN45" s="16" t="s">
        <v>32604</v>
      </c>
      <c r="AO45" s="33">
        <f>D6L638C8-D6L638C18</f>
        <v>169.72793840637067</v>
      </c>
      <c r="AP45" s="16" t="s">
        <v>32605</v>
      </c>
      <c r="AQ45" s="33">
        <f>CHOOSE(MIN(D6L638C9,RUN_YEARS),B7L806C2,B7L806C11,B7L806C20,B7L806C29,B7L806C38)</f>
        <v>265.32705399825107</v>
      </c>
      <c r="AR45" s="16" t="s">
        <v>32606</v>
      </c>
      <c r="AS45" s="33">
        <f>IF(D6L638C20=0,0,D6L638C18/D6L638C20)</f>
        <v>0.11708105584822981</v>
      </c>
      <c r="AT45" s="16" t="s">
        <v>32607</v>
      </c>
      <c r="AU45" s="33">
        <f>IF(D6L638C5=0,0,D6L638C18/D6L638C5)</f>
        <v>7.7355327347340894E-2</v>
      </c>
      <c r="AV45" s="16" t="s">
        <v>32608</v>
      </c>
      <c r="AW45" s="33">
        <f>CHOOSE(MIN(D6L638C9,RUN_YEARS),B7L806C1,B7L806C10,B7L806C19,B7L806C28,B7L806C37)</f>
        <v>1449.6618362101733</v>
      </c>
      <c r="AX45" s="16" t="s">
        <v>32609</v>
      </c>
      <c r="AY45" s="33">
        <f>IF(D6L638C23=0,0,D6L638C19/D6L638C23)</f>
        <v>0.11708105584822981</v>
      </c>
      <c r="AZ45" s="16" t="s">
        <v>32610</v>
      </c>
      <c r="BA45" s="33">
        <f>IF(D6L638C5=0,0,D6L638C19/D6L638C5)</f>
        <v>0.42264467265265909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32178.807161146626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32178.807161146626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12871.522864458651</v>
      </c>
      <c r="R46" s="16" t="s">
        <v>32614</v>
      </c>
      <c r="S46" s="15">
        <f>D6L639C5-D6L639C7</f>
        <v>19307.284296687976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12391.385260510579</v>
      </c>
      <c r="X46" s="16" t="s">
        <v>32616</v>
      </c>
      <c r="Y46" s="33">
        <f>D6L639C7-D6L639C10</f>
        <v>480.13760394807287</v>
      </c>
      <c r="Z46" s="16" t="s">
        <v>32617</v>
      </c>
      <c r="AA46" s="33">
        <f>CHOOSE(MIN(D6L639C9,RUN_YEARS),B7L806C7,B7L806C16,B7L806C25,B7L806C34,B7L806C43)</f>
        <v>205777</v>
      </c>
      <c r="AB46" s="16" t="s">
        <v>32618</v>
      </c>
      <c r="AC46" s="33">
        <f>IF(D6L639C12=0,0,D6L639C10/D6L639C12)</f>
        <v>6.0217542584985587E-2</v>
      </c>
      <c r="AD46" s="16" t="s">
        <v>32619</v>
      </c>
      <c r="AE46" s="33">
        <f>IF(D6L639C5=0,0,D6L639C10/D6L639C5)</f>
        <v>0.38507907389035229</v>
      </c>
      <c r="AF46" s="16" t="s">
        <v>32620</v>
      </c>
      <c r="AG46" s="33">
        <f>CHOOSE(MIN(D6L639C9,RUN_YEARS),B7L806C5,B7L806C14,B7L806C23,B7L806C32,B7L806C41)</f>
        <v>3066.6862393159536</v>
      </c>
      <c r="AH46" s="16" t="s">
        <v>32621</v>
      </c>
      <c r="AI46" s="33">
        <f>IF(D6L639C15=0,0,D6L639C11/D6L639C15)</f>
        <v>0.15656561072096212</v>
      </c>
      <c r="AJ46" s="16" t="s">
        <v>32622</v>
      </c>
      <c r="AK46" s="33">
        <f>IF(D6L639C5=0,0,D6L639C11/D6L639C5)</f>
        <v>1.4920926109647755E-2</v>
      </c>
      <c r="AL46" s="16" t="s">
        <v>32623</v>
      </c>
      <c r="AM46" s="33">
        <f>D6L639C8*CHOOSE(MIN(D6L639C9,RUN_YEARS),B7L806C4,B7L806C13,B7L806C22,B7L806C31,B7L806C40)</f>
        <v>2987.0425939169454</v>
      </c>
      <c r="AN46" s="16" t="s">
        <v>32624</v>
      </c>
      <c r="AO46" s="33">
        <f>D6L639C8-D6L639C18</f>
        <v>16320.241702771031</v>
      </c>
      <c r="AP46" s="16" t="s">
        <v>32625</v>
      </c>
      <c r="AQ46" s="33">
        <f>CHOOSE(MIN(D6L639C9,RUN_YEARS),B7L806C2,B7L806C11,B7L806C20,B7L806C29,B7L806C38)</f>
        <v>265.32705399825107</v>
      </c>
      <c r="AR46" s="16" t="s">
        <v>32626</v>
      </c>
      <c r="AS46" s="33">
        <f>IF(D6L639C20=0,0,D6L639C18/D6L639C20)</f>
        <v>11.257964647422025</v>
      </c>
      <c r="AT46" s="16" t="s">
        <v>32627</v>
      </c>
      <c r="AU46" s="33">
        <f>IF(D6L639C5=0,0,D6L639C18/D6L639C5)</f>
        <v>9.2826392816809072E-2</v>
      </c>
      <c r="AV46" s="16" t="s">
        <v>32628</v>
      </c>
      <c r="AW46" s="33">
        <f>CHOOSE(MIN(D6L639C9,RUN_YEARS),B7L806C1,B7L806C10,B7L806C19,B7L806C28,B7L806C37)</f>
        <v>1449.6618362101733</v>
      </c>
      <c r="AX46" s="16" t="s">
        <v>32629</v>
      </c>
      <c r="AY46" s="33">
        <f>IF(D6L639C23=0,0,D6L639C19/D6L639C23)</f>
        <v>11.257964647422027</v>
      </c>
      <c r="AZ46" s="16" t="s">
        <v>32630</v>
      </c>
      <c r="BA46" s="33">
        <f>IF(D6L639C5=0,0,D6L639C19/D6L639C5)</f>
        <v>0.50717360718319093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32981.978001280972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32580.392581213797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13072.315574492237</v>
      </c>
      <c r="R47" s="16" t="s">
        <v>32634</v>
      </c>
      <c r="S47" s="15">
        <f>SUM(D6L638C8:D6L639C8)</f>
        <v>19508.077006721564</v>
      </c>
      <c r="U47" s="21" t="str">
        <f>NULL_VALUE</f>
        <v>n/a</v>
      </c>
      <c r="V47" s="16" t="s">
        <v>32635</v>
      </c>
      <c r="W47" s="33">
        <f>SUM(D6L638C10:D6L639C10)</f>
        <v>12584.687937569746</v>
      </c>
      <c r="X47" s="16" t="s">
        <v>32636</v>
      </c>
      <c r="Y47" s="33">
        <f>SUM(D6L638C11:D6L639C11)</f>
        <v>487.62763692249052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6.1156921995994436E-2</v>
      </c>
      <c r="AD47" s="16" t="s">
        <v>32638</v>
      </c>
      <c r="AE47" s="33">
        <f>IF(D6L640C5=0,0,D6L640C10/D6L640C5)</f>
        <v>0.38626569358240981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0.15900799718958514</v>
      </c>
      <c r="AJ47" s="16" t="s">
        <v>32640</v>
      </c>
      <c r="AK47" s="33">
        <f>IF(D6L640C5=0,0,D6L640C11/D6L640C5)</f>
        <v>1.4966904886335281E-2</v>
      </c>
      <c r="AL47" s="16" t="s">
        <v>32641</v>
      </c>
      <c r="AM47" s="33">
        <f>SUM(D6L638C18:D6L639C18)</f>
        <v>3018.107365544161</v>
      </c>
      <c r="AN47" s="16" t="s">
        <v>32642</v>
      </c>
      <c r="AO47" s="33">
        <f>SUM(D6L638C19:D6L639C19)</f>
        <v>16489.969641177402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11.375045703270255</v>
      </c>
      <c r="AT47" s="16" t="s">
        <v>32644</v>
      </c>
      <c r="AU47" s="33">
        <f>IF(D6L640C5=0,0,D6L640C18/D6L640C5)</f>
        <v>9.2635696700733863E-2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11.375045703270256</v>
      </c>
      <c r="AZ47" s="16" t="s">
        <v>32646</v>
      </c>
      <c r="BA47" s="33">
        <f>IF(D6L640C5=0,0,D6L640C19/D6L640C5)</f>
        <v>0.50613170483052117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88619.549363422178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77126.374682439782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31068.165322887093</v>
      </c>
      <c r="R48" s="16" t="s">
        <v>32651</v>
      </c>
      <c r="S48" s="15">
        <f>SUM(D6L628C8,D6L637C8,D6L640C8)</f>
        <v>46058.209359552704</v>
      </c>
      <c r="U48" s="21" t="str">
        <f>NULL_VALUE</f>
        <v>n/a</v>
      </c>
      <c r="V48" s="16" t="s">
        <v>32652</v>
      </c>
      <c r="W48" s="33">
        <f>SUM(D6L628C10,D6L637C10,D6L640C10)</f>
        <v>29906.795588906076</v>
      </c>
      <c r="X48" s="16" t="s">
        <v>32653</v>
      </c>
      <c r="Y48" s="33">
        <f>SUM(D6L628C11,D6L637C11,D6L640C11)</f>
        <v>1161.3697339810158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0.13768323959370568</v>
      </c>
      <c r="AD48" s="16" t="s">
        <v>32655</v>
      </c>
      <c r="AE48" s="33">
        <f>IF(D6L641C5=0,0,D6L641C10/D6L641C5)</f>
        <v>0.3877635337074295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0.35797642294363424</v>
      </c>
      <c r="AJ48" s="16" t="s">
        <v>32657</v>
      </c>
      <c r="AK48" s="33">
        <f>IF(D6L641C5=0,0,D6L641C11/D6L641C5)</f>
        <v>1.5058010165301309E-2</v>
      </c>
      <c r="AL48" s="16" t="s">
        <v>32658</v>
      </c>
      <c r="AM48" s="33">
        <f>SUM(D6L628C18,D6L637C18,D6L640C18)</f>
        <v>7378.4577012204372</v>
      </c>
      <c r="AN48" s="16" t="s">
        <v>32659</v>
      </c>
      <c r="AO48" s="33">
        <f>SUM(D6L628C19,D6L637C19,D6L640C19)</f>
        <v>38679.751658332272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25.732165653054075</v>
      </c>
      <c r="AT48" s="16" t="s">
        <v>32661</v>
      </c>
      <c r="AU48" s="33">
        <f>IF(D6L641C5=0,0,D6L641C18/D6L641C5)</f>
        <v>9.5667114286137611E-2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25.732165653054075</v>
      </c>
      <c r="AZ48" s="16" t="s">
        <v>32663</v>
      </c>
      <c r="BA48" s="33">
        <f>IF(D6L641C5=0,0,D6L641C19/D6L641C5)</f>
        <v>0.50151134184113177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23DF8-FDF2-4E3C-AE88-06B3413BA56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2665.3830053333331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2292.2293845866666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1146.1146922933333</v>
      </c>
      <c r="R8" s="16" t="s">
        <v>32673</v>
      </c>
      <c r="S8" s="15">
        <f>D6L701C5-D6L701C7</f>
        <v>1146.1146922933333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1068.2900872588232</v>
      </c>
      <c r="X8" s="16" t="s">
        <v>32675</v>
      </c>
      <c r="Y8" s="33">
        <f>D6L701C7-D6L701C10</f>
        <v>77.824605034510114</v>
      </c>
      <c r="Z8" s="16" t="s">
        <v>32676</v>
      </c>
      <c r="AA8" s="33">
        <f>CHOOSE(MIN(D6L701C9,RUN_YEARS),B7L807C7,B7L807C16,B7L807C25,B7L807C34,B7L807C43)</f>
        <v>51219</v>
      </c>
      <c r="AB8" s="16" t="s">
        <v>32677</v>
      </c>
      <c r="AC8" s="33">
        <f>IF(D6L701C12=0,0,D6L701C10/D6L701C12)</f>
        <v>2.0857300752822647E-2</v>
      </c>
      <c r="AD8" s="16" t="s">
        <v>32678</v>
      </c>
      <c r="AE8" s="33">
        <f>IF(D6L701C5=0,0,D6L701C10/D6L701C5)</f>
        <v>0.46604850912486517</v>
      </c>
      <c r="AF8" s="16" t="s">
        <v>32679</v>
      </c>
      <c r="AG8" s="33">
        <f>CHOOSE(MIN(D6L701C9,RUN_YEARS),B7L807C5,B7L807C14,B7L807C23,B7L807C32,B7L807C41)</f>
        <v>1435.1109356198776</v>
      </c>
      <c r="AH8" s="16" t="s">
        <v>32680</v>
      </c>
      <c r="AI8" s="33">
        <f>IF(D6L701C15=0,0,D6L701C11/D6L701C15)</f>
        <v>5.4228981957338912E-2</v>
      </c>
      <c r="AJ8" s="16" t="s">
        <v>32681</v>
      </c>
      <c r="AK8" s="33">
        <f>IF(D6L701C5=0,0,D6L701C11/D6L701C5)</f>
        <v>3.395149087513482E-2</v>
      </c>
      <c r="AL8" s="16" t="s">
        <v>32682</v>
      </c>
      <c r="AM8" s="33">
        <f>D6L701C8*CHOOSE(MIN(D6L701C9,RUN_YEARS),B7L807C4,B7L807C13,B7L807C22,B7L807C31,B7L807C40)</f>
        <v>116.8438631635386</v>
      </c>
      <c r="AN8" s="16" t="s">
        <v>32683</v>
      </c>
      <c r="AO8" s="33">
        <f>D6L701C8-D6L701C18</f>
        <v>1029.2708291297947</v>
      </c>
      <c r="AP8" s="16" t="s">
        <v>32684</v>
      </c>
      <c r="AQ8" s="33">
        <f>CHOOSE(MIN(D6L701C9,RUN_YEARS),B7L807C2,B7L807C11,B7L807C20,B7L807C29,B7L807C38)</f>
        <v>81.020146405553092</v>
      </c>
      <c r="AR8" s="16" t="s">
        <v>32685</v>
      </c>
      <c r="AS8" s="33">
        <f>IF(D6L701C20=0,0,D6L701C18/D6L701C20)</f>
        <v>1.4421581340851559</v>
      </c>
      <c r="AT8" s="16" t="s">
        <v>32686</v>
      </c>
      <c r="AU8" s="33">
        <f>IF(D6L701C5=0,0,D6L701C18/D6L701C5)</f>
        <v>5.0973896395018869E-2</v>
      </c>
      <c r="AV8" s="16" t="s">
        <v>32687</v>
      </c>
      <c r="AW8" s="33">
        <f>CHOOSE(MIN(D6L701C9,RUN_YEARS),B7L807C1,B7L807C10,B7L807C19,B7L807C28,B7L807C37)</f>
        <v>713.70178124240203</v>
      </c>
      <c r="AX8" s="16" t="s">
        <v>32688</v>
      </c>
      <c r="AY8" s="33">
        <f>IF(D6L701C23=0,0,D6L701C19/D6L701C23)</f>
        <v>1.4421581340851559</v>
      </c>
      <c r="AZ8" s="16" t="s">
        <v>32689</v>
      </c>
      <c r="BA8" s="33">
        <f>IF(D6L701C5=0,0,D6L701C19/D6L701C5)</f>
        <v>0.44902610360498113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6.3708488892566884</v>
      </c>
      <c r="J9" s="16" t="s">
        <v>32710</v>
      </c>
      <c r="K9" s="21">
        <f>IF(FLOW_THRU_100PCT="Y",1,INDEX(VariabilityMatrix,D6L702C1,D6L702C9))</f>
        <v>0.50677518454462678</v>
      </c>
      <c r="L9" s="16" t="s">
        <v>32690</v>
      </c>
      <c r="M9" s="15">
        <f>IF(D6L702C2&lt;&gt;0,D6L702C2*D6L702C4,D6L702C3*D6L702C4)</f>
        <v>3.2285881215589889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1.6142940607794944</v>
      </c>
      <c r="R9" s="16" t="s">
        <v>32692</v>
      </c>
      <c r="S9" s="15">
        <f>D6L702C5-D6L702C7</f>
        <v>1.6142940607794944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1.507832804771678</v>
      </c>
      <c r="X9" s="16" t="s">
        <v>32694</v>
      </c>
      <c r="Y9" s="33">
        <f>D6L702C7-D6L702C10</f>
        <v>0.10646125600781642</v>
      </c>
      <c r="Z9" s="16" t="s">
        <v>32695</v>
      </c>
      <c r="AA9" s="33">
        <f>CHOOSE(MIN(D6L702C9,RUN_YEARS),B7L807C7,B7L807C16,B7L807C25,B7L807C34,B7L807C43)</f>
        <v>63691.8</v>
      </c>
      <c r="AB9" s="16" t="s">
        <v>32696</v>
      </c>
      <c r="AC9" s="33">
        <f>IF(D6L702C12=0,0,D6L702C10/D6L702C12)</f>
        <v>2.3673892161497679E-5</v>
      </c>
      <c r="AD9" s="16" t="s">
        <v>32697</v>
      </c>
      <c r="AE9" s="33">
        <f>IF(D6L702C5=0,0,D6L702C10/D6L702C5)</f>
        <v>0.46702544517929728</v>
      </c>
      <c r="AF9" s="16" t="s">
        <v>32698</v>
      </c>
      <c r="AG9" s="33">
        <f>CHOOSE(MIN(D6L702C9,RUN_YEARS),B7L807C5,B7L807C14,B7L807C23,B7L807C32,B7L807C41)</f>
        <v>1729.6115335304814</v>
      </c>
      <c r="AH9" s="16" t="s">
        <v>32699</v>
      </c>
      <c r="AI9" s="33">
        <f>IF(D6L702C15=0,0,D6L702C11/D6L702C15)</f>
        <v>6.1552119619893956E-5</v>
      </c>
      <c r="AJ9" s="16" t="s">
        <v>32700</v>
      </c>
      <c r="AK9" s="33">
        <f>IF(D6L702C5=0,0,D6L702C11/D6L702C5)</f>
        <v>3.2974554820702696E-2</v>
      </c>
      <c r="AL9" s="16" t="s">
        <v>32701</v>
      </c>
      <c r="AM9" s="33">
        <f>D6L702C8*CHOOSE(MIN(D6L702C9,RUN_YEARS),B7L807C4,B7L807C13,B7L807C22,B7L807C31,B7L807C40)</f>
        <v>0.17817353434350974</v>
      </c>
      <c r="AN9" s="16" t="s">
        <v>32702</v>
      </c>
      <c r="AO9" s="33">
        <f>D6L702C8-D6L702C18</f>
        <v>1.4361205264359846</v>
      </c>
      <c r="AP9" s="16" t="s">
        <v>32703</v>
      </c>
      <c r="AQ9" s="33">
        <f>CHOOSE(MIN(D6L702C9,RUN_YEARS),B7L807C2,B7L807C11,B7L807C20,B7L807C29,B7L807C38)</f>
        <v>106.56819100226407</v>
      </c>
      <c r="AR9" s="16" t="s">
        <v>32704</v>
      </c>
      <c r="AS9" s="33">
        <f>IF(D6L702C20=0,0,D6L702C18/D6L702C20)</f>
        <v>1.6719204170381797E-3</v>
      </c>
      <c r="AT9" s="16" t="s">
        <v>32705</v>
      </c>
      <c r="AU9" s="33">
        <f>IF(D6L702C5=0,0,D6L702C18/D6L702C5)</f>
        <v>5.5186207603797742E-2</v>
      </c>
      <c r="AV9" s="16" t="s">
        <v>32706</v>
      </c>
      <c r="AW9" s="33">
        <f>CHOOSE(MIN(D6L702C9,RUN_YEARS),B7L807C1,B7L807C10,B7L807C19,B7L807C28,B7L807C37)</f>
        <v>858.96464436990584</v>
      </c>
      <c r="AX9" s="16" t="s">
        <v>32707</v>
      </c>
      <c r="AY9" s="33">
        <f>IF(D6L702C23=0,0,D6L702C19/D6L702C23)</f>
        <v>1.6719204170381797E-3</v>
      </c>
      <c r="AZ9" s="16" t="s">
        <v>32708</v>
      </c>
      <c r="BA9" s="33">
        <f>IF(D6L702C5=0,0,D6L702C19/D6L702C5)</f>
        <v>0.44481379239620222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5.019489541783134</v>
      </c>
      <c r="J10" s="16" t="s">
        <v>32731</v>
      </c>
      <c r="K10" s="21">
        <f>IF(FLOW_THRU_100PCT="Y",1,INDEX(VariabilityMatrix,D6L703C1,D6L703C9))</f>
        <v>0.50677518454462678</v>
      </c>
      <c r="L10" s="16" t="s">
        <v>32711</v>
      </c>
      <c r="M10" s="15">
        <f>IF(D6L703C2&lt;&gt;0,D6L703C2*D6L703C4,D6L703C3*D6L703C4)</f>
        <v>2.5437527388569716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1.2718763694284858</v>
      </c>
      <c r="R10" s="16" t="s">
        <v>32713</v>
      </c>
      <c r="S10" s="15">
        <f>D6L703C5-D6L703C7</f>
        <v>1.2718763694284858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1.1879972552907341</v>
      </c>
      <c r="X10" s="16" t="s">
        <v>32715</v>
      </c>
      <c r="Y10" s="33">
        <f>D6L703C7-D6L703C10</f>
        <v>8.3879114137751731E-2</v>
      </c>
      <c r="Z10" s="16" t="s">
        <v>32716</v>
      </c>
      <c r="AA10" s="33">
        <f>CHOOSE(MIN(D6L703C9,RUN_YEARS),B7L807C7,B7L807C16,B7L807C25,B7L807C34,B7L807C43)</f>
        <v>63691.8</v>
      </c>
      <c r="AB10" s="16" t="s">
        <v>32717</v>
      </c>
      <c r="AC10" s="33">
        <f>IF(D6L703C12=0,0,D6L703C10/D6L703C12)</f>
        <v>1.8652279497372251E-5</v>
      </c>
      <c r="AD10" s="16" t="s">
        <v>32718</v>
      </c>
      <c r="AE10" s="33">
        <f>IF(D6L703C5=0,0,D6L703C10/D6L703C5)</f>
        <v>0.46702544517929734</v>
      </c>
      <c r="AF10" s="16" t="s">
        <v>32719</v>
      </c>
      <c r="AG10" s="33">
        <f>CHOOSE(MIN(D6L703C9,RUN_YEARS),B7L807C5,B7L807C14,B7L807C23,B7L807C32,B7L807C41)</f>
        <v>1729.6115335304814</v>
      </c>
      <c r="AH10" s="16" t="s">
        <v>32720</v>
      </c>
      <c r="AI10" s="33">
        <f>IF(D6L703C15=0,0,D6L703C11/D6L703C15)</f>
        <v>4.8495926693167781E-5</v>
      </c>
      <c r="AJ10" s="16" t="s">
        <v>32721</v>
      </c>
      <c r="AK10" s="33">
        <f>IF(D6L703C5=0,0,D6L703C11/D6L703C5)</f>
        <v>3.2974554820702655E-2</v>
      </c>
      <c r="AL10" s="16" t="s">
        <v>32722</v>
      </c>
      <c r="AM10" s="33">
        <f>D6L703C8*CHOOSE(MIN(D6L703C9,RUN_YEARS),B7L807C4,B7L807C13,B7L807C22,B7L807C31,B7L807C40)</f>
        <v>0.14038006673928993</v>
      </c>
      <c r="AN10" s="16" t="s">
        <v>32723</v>
      </c>
      <c r="AO10" s="33">
        <f>D6L703C8-D6L703C18</f>
        <v>1.1314963026891958</v>
      </c>
      <c r="AP10" s="16" t="s">
        <v>32724</v>
      </c>
      <c r="AQ10" s="33">
        <f>CHOOSE(MIN(D6L703C9,RUN_YEARS),B7L807C2,B7L807C11,B7L807C20,B7L807C29,B7L807C38)</f>
        <v>106.56819100226407</v>
      </c>
      <c r="AR10" s="16" t="s">
        <v>32725</v>
      </c>
      <c r="AS10" s="33">
        <f>IF(D6L703C20=0,0,D6L703C18/D6L703C20)</f>
        <v>1.3172792502061663E-3</v>
      </c>
      <c r="AT10" s="16" t="s">
        <v>32726</v>
      </c>
      <c r="AU10" s="33">
        <f>IF(D6L703C5=0,0,D6L703C18/D6L703C5)</f>
        <v>5.5186207603797742E-2</v>
      </c>
      <c r="AV10" s="16" t="s">
        <v>32727</v>
      </c>
      <c r="AW10" s="33">
        <f>CHOOSE(MIN(D6L703C9,RUN_YEARS),B7L807C1,B7L807C10,B7L807C19,B7L807C28,B7L807C37)</f>
        <v>858.96464436990584</v>
      </c>
      <c r="AX10" s="16" t="s">
        <v>32728</v>
      </c>
      <c r="AY10" s="33">
        <f>IF(D6L703C23=0,0,D6L703C19/D6L703C23)</f>
        <v>1.3172792502061663E-3</v>
      </c>
      <c r="AZ10" s="16" t="s">
        <v>32729</v>
      </c>
      <c r="BA10" s="33">
        <f>IF(D6L703C5=0,0,D6L703C19/D6L703C5)</f>
        <v>0.44481379239620222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0.24945327810537346</v>
      </c>
      <c r="J11" s="16" t="s">
        <v>32752</v>
      </c>
      <c r="K11" s="21">
        <f>IF(FLOW_THRU_100PCT="Y",1,INDEX(VariabilityMatrix,D6L704C1,D6L704C9))</f>
        <v>0.49657227976307533</v>
      </c>
      <c r="L11" s="16" t="s">
        <v>32732</v>
      </c>
      <c r="M11" s="15">
        <f>IF(D6L704C2&lt;&gt;0,D6L704C2*D6L704C4,D6L704C3*D6L704C4)</f>
        <v>0.12387158300315775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6.1935791501578873E-2</v>
      </c>
      <c r="R11" s="16" t="s">
        <v>32734</v>
      </c>
      <c r="S11" s="15">
        <f>D6L704C5-D6L704C7</f>
        <v>6.1935791501578873E-2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5.7949006478536132E-2</v>
      </c>
      <c r="X11" s="16" t="s">
        <v>32736</v>
      </c>
      <c r="Y11" s="33">
        <f>D6L704C7-D6L704C10</f>
        <v>3.986785023042741E-3</v>
      </c>
      <c r="Z11" s="16" t="s">
        <v>32737</v>
      </c>
      <c r="AA11" s="33">
        <f>CHOOSE(MIN(D6L704C9,RUN_YEARS),B7L807C7,B7L807C16,B7L807C25,B7L807C34,B7L807C43)</f>
        <v>53667</v>
      </c>
      <c r="AB11" s="16" t="s">
        <v>32738</v>
      </c>
      <c r="AC11" s="33">
        <f>IF(D6L704C12=0,0,D6L704C10/D6L704C12)</f>
        <v>1.0797884450134373E-6</v>
      </c>
      <c r="AD11" s="16" t="s">
        <v>32739</v>
      </c>
      <c r="AE11" s="33">
        <f>IF(D6L704C5=0,0,D6L704C10/D6L704C5)</f>
        <v>0.4678151766015527</v>
      </c>
      <c r="AF11" s="16" t="s">
        <v>32740</v>
      </c>
      <c r="AG11" s="33">
        <f>CHOOSE(MIN(D6L704C9,RUN_YEARS),B7L807C5,B7L807C14,B7L807C23,B7L807C32,B7L807C41)</f>
        <v>1420.0734061359174</v>
      </c>
      <c r="AH11" s="16" t="s">
        <v>32741</v>
      </c>
      <c r="AI11" s="33">
        <f>IF(D6L704C15=0,0,D6L704C11/D6L704C15)</f>
        <v>2.8074499570349391E-6</v>
      </c>
      <c r="AJ11" s="16" t="s">
        <v>32742</v>
      </c>
      <c r="AK11" s="33">
        <f>IF(D6L704C5=0,0,D6L704C11/D6L704C5)</f>
        <v>3.2184823398447325E-2</v>
      </c>
      <c r="AL11" s="16" t="s">
        <v>32743</v>
      </c>
      <c r="AM11" s="33">
        <f>D6L704C8*CHOOSE(MIN(D6L704C9,RUN_YEARS),B7L807C4,B7L807C13,B7L807C22,B7L807C31,B7L807C40)</f>
        <v>5.5492297037666822E-3</v>
      </c>
      <c r="AN11" s="16" t="s">
        <v>32744</v>
      </c>
      <c r="AO11" s="33">
        <f>D6L704C8-D6L704C18</f>
        <v>5.6386561797812193E-2</v>
      </c>
      <c r="AP11" s="16" t="s">
        <v>32745</v>
      </c>
      <c r="AQ11" s="33">
        <f>CHOOSE(MIN(D6L704C9,RUN_YEARS),B7L807C2,B7L807C11,B7L807C20,B7L807C29,B7L807C38)</f>
        <v>69.19775780055177</v>
      </c>
      <c r="AR11" s="16" t="s">
        <v>32746</v>
      </c>
      <c r="AS11" s="33">
        <f>IF(D6L704C20=0,0,D6L704C18/D6L704C20)</f>
        <v>8.0193779107137972E-5</v>
      </c>
      <c r="AT11" s="16" t="s">
        <v>32747</v>
      </c>
      <c r="AU11" s="33">
        <f>IF(D6L704C5=0,0,D6L704C18/D6L704C5)</f>
        <v>4.4798246451934184E-2</v>
      </c>
      <c r="AV11" s="16" t="s">
        <v>32748</v>
      </c>
      <c r="AW11" s="33">
        <f>CHOOSE(MIN(D6L704C9,RUN_YEARS),B7L807C1,B7L807C10,B7L807C19,B7L807C28,B7L807C37)</f>
        <v>703.12887639925771</v>
      </c>
      <c r="AX11" s="16" t="s">
        <v>32749</v>
      </c>
      <c r="AY11" s="33">
        <f>IF(D6L704C23=0,0,D6L704C19/D6L704C23)</f>
        <v>8.0193779107137972E-5</v>
      </c>
      <c r="AZ11" s="16" t="s">
        <v>32750</v>
      </c>
      <c r="BA11" s="33">
        <f>IF(D6L704C5=0,0,D6L704C19/D6L704C5)</f>
        <v>0.45520175354806586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72.1239083304296</v>
      </c>
      <c r="J12" s="16" t="s">
        <v>32773</v>
      </c>
      <c r="K12" s="21">
        <f>IF(FLOW_THRU_100PCT="Y",1,INDEX(VariabilityMatrix,D6L705C1,D6L705C9))</f>
        <v>0.23371766496990018</v>
      </c>
      <c r="L12" s="16" t="s">
        <v>32753</v>
      </c>
      <c r="M12" s="15">
        <f>IF(D6L705C2&lt;&gt;0,D6L705C2*D6L705C4,D6L705C3*D6L705C4)</f>
        <v>16.856631443491139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8.4283157217455695</v>
      </c>
      <c r="R12" s="16" t="s">
        <v>32755</v>
      </c>
      <c r="S12" s="15">
        <f>D6L705C5-D6L705C7</f>
        <v>8.4283157217455695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7.8724758041197909</v>
      </c>
      <c r="X12" s="16" t="s">
        <v>32757</v>
      </c>
      <c r="Y12" s="33">
        <f>D6L705C7-D6L705C10</f>
        <v>0.55583991762577867</v>
      </c>
      <c r="Z12" s="16" t="s">
        <v>32758</v>
      </c>
      <c r="AA12" s="33">
        <f>CHOOSE(MIN(D6L705C9,RUN_YEARS),B7L807C7,B7L807C16,B7L807C25,B7L807C34,B7L807C43)</f>
        <v>63691.8</v>
      </c>
      <c r="AB12" s="16" t="s">
        <v>32759</v>
      </c>
      <c r="AC12" s="33">
        <f>IF(D6L705C12=0,0,D6L705C10/D6L705C12)</f>
        <v>1.2360265849167067E-4</v>
      </c>
      <c r="AD12" s="16" t="s">
        <v>32760</v>
      </c>
      <c r="AE12" s="33">
        <f>IF(D6L705C5=0,0,D6L705C10/D6L705C5)</f>
        <v>0.46702544517929734</v>
      </c>
      <c r="AF12" s="16" t="s">
        <v>32761</v>
      </c>
      <c r="AG12" s="33">
        <f>CHOOSE(MIN(D6L705C9,RUN_YEARS),B7L807C5,B7L807C14,B7L807C23,B7L807C32,B7L807C41)</f>
        <v>1729.6115335304814</v>
      </c>
      <c r="AH12" s="16" t="s">
        <v>32762</v>
      </c>
      <c r="AI12" s="33">
        <f>IF(D6L705C15=0,0,D6L705C11/D6L705C15)</f>
        <v>3.2136691207834326E-4</v>
      </c>
      <c r="AJ12" s="16" t="s">
        <v>32763</v>
      </c>
      <c r="AK12" s="33">
        <f>IF(D6L705C5=0,0,D6L705C11/D6L705C5)</f>
        <v>3.2974554820702655E-2</v>
      </c>
      <c r="AL12" s="16" t="s">
        <v>32764</v>
      </c>
      <c r="AM12" s="33">
        <f>D6L705C8*CHOOSE(MIN(D6L705C9,RUN_YEARS),B7L807C4,B7L807C13,B7L807C22,B7L807C31,B7L807C40)</f>
        <v>0.93025356234120682</v>
      </c>
      <c r="AN12" s="16" t="s">
        <v>32765</v>
      </c>
      <c r="AO12" s="33">
        <f>D6L705C8-D6L705C18</f>
        <v>7.4980621594043626</v>
      </c>
      <c r="AP12" s="16" t="s">
        <v>32766</v>
      </c>
      <c r="AQ12" s="33">
        <f>CHOOSE(MIN(D6L705C9,RUN_YEARS),B7L807C2,B7L807C11,B7L807C20,B7L807C29,B7L807C38)</f>
        <v>106.56819100226407</v>
      </c>
      <c r="AR12" s="16" t="s">
        <v>32767</v>
      </c>
      <c r="AS12" s="33">
        <f>IF(D6L705C20=0,0,D6L705C18/D6L705C20)</f>
        <v>8.7291860131269682E-3</v>
      </c>
      <c r="AT12" s="16" t="s">
        <v>32768</v>
      </c>
      <c r="AU12" s="33">
        <f>IF(D6L705C5=0,0,D6L705C18/D6L705C5)</f>
        <v>5.5186207603797742E-2</v>
      </c>
      <c r="AV12" s="16" t="s">
        <v>32769</v>
      </c>
      <c r="AW12" s="33">
        <f>CHOOSE(MIN(D6L705C9,RUN_YEARS),B7L807C1,B7L807C10,B7L807C19,B7L807C28,B7L807C37)</f>
        <v>858.96464436990584</v>
      </c>
      <c r="AX12" s="16" t="s">
        <v>32770</v>
      </c>
      <c r="AY12" s="33">
        <f>IF(D6L705C23=0,0,D6L705C19/D6L705C23)</f>
        <v>8.7291860131269682E-3</v>
      </c>
      <c r="AZ12" s="16" t="s">
        <v>32771</v>
      </c>
      <c r="BA12" s="33">
        <f>IF(D6L705C5=0,0,D6L705C19/D6L705C5)</f>
        <v>0.44481379239620222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36.96916496502503</v>
      </c>
      <c r="J13" s="16" t="s">
        <v>32794</v>
      </c>
      <c r="K13" s="21">
        <f>IF(FLOW_THRU_100PCT="Y",1,INDEX(VariabilityMatrix,D6L706C1,D6L706C9))</f>
        <v>0.50677518454462678</v>
      </c>
      <c r="L13" s="16" t="s">
        <v>32774</v>
      </c>
      <c r="M13" s="15">
        <f>IF(D6L706C2&lt;&gt;0,D6L706C2*D6L706C4,D6L706C3*D6L706C4)</f>
        <v>18.735055397611312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9.3675276988056559</v>
      </c>
      <c r="R13" s="16" t="s">
        <v>32776</v>
      </c>
      <c r="S13" s="15">
        <f>D6L706C5-D6L706C7</f>
        <v>9.3675276988056559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8.7497475875282209</v>
      </c>
      <c r="X13" s="16" t="s">
        <v>32778</v>
      </c>
      <c r="Y13" s="33">
        <f>D6L706C7-D6L706C10</f>
        <v>0.61778011127743504</v>
      </c>
      <c r="Z13" s="16" t="s">
        <v>32779</v>
      </c>
      <c r="AA13" s="33">
        <f>CHOOSE(MIN(D6L706C9,RUN_YEARS),B7L807C7,B7L807C16,B7L807C25,B7L807C34,B7L807C43)</f>
        <v>63691.8</v>
      </c>
      <c r="AB13" s="16" t="s">
        <v>32780</v>
      </c>
      <c r="AC13" s="33">
        <f>IF(D6L706C12=0,0,D6L706C10/D6L706C12)</f>
        <v>1.37376359084344E-4</v>
      </c>
      <c r="AD13" s="16" t="s">
        <v>32781</v>
      </c>
      <c r="AE13" s="33">
        <f>IF(D6L706C5=0,0,D6L706C10/D6L706C5)</f>
        <v>0.46702544517929734</v>
      </c>
      <c r="AF13" s="16" t="s">
        <v>32782</v>
      </c>
      <c r="AG13" s="33">
        <f>CHOOSE(MIN(D6L706C9,RUN_YEARS),B7L807C5,B7L807C14,B7L807C23,B7L807C32,B7L807C41)</f>
        <v>1729.6115335304814</v>
      </c>
      <c r="AH13" s="16" t="s">
        <v>32783</v>
      </c>
      <c r="AI13" s="33">
        <f>IF(D6L706C15=0,0,D6L706C11/D6L706C15)</f>
        <v>3.571785336192936E-4</v>
      </c>
      <c r="AJ13" s="16" t="s">
        <v>32784</v>
      </c>
      <c r="AK13" s="33">
        <f>IF(D6L706C5=0,0,D6L706C11/D6L706C5)</f>
        <v>3.2974554820702634E-2</v>
      </c>
      <c r="AL13" s="16" t="s">
        <v>32785</v>
      </c>
      <c r="AM13" s="33">
        <f>D6L706C8*CHOOSE(MIN(D6L706C9,RUN_YEARS),B7L807C4,B7L807C13,B7L807C22,B7L807C31,B7L807C40)</f>
        <v>1.0339166566412292</v>
      </c>
      <c r="AN13" s="16" t="s">
        <v>32786</v>
      </c>
      <c r="AO13" s="33">
        <f>D6L706C8-D6L706C18</f>
        <v>8.3336110421644261</v>
      </c>
      <c r="AP13" s="16" t="s">
        <v>32787</v>
      </c>
      <c r="AQ13" s="33">
        <f>CHOOSE(MIN(D6L706C9,RUN_YEARS),B7L807C2,B7L807C11,B7L807C20,B7L807C29,B7L807C38)</f>
        <v>106.56819100226407</v>
      </c>
      <c r="AR13" s="16" t="s">
        <v>32788</v>
      </c>
      <c r="AS13" s="33">
        <f>IF(D6L706C20=0,0,D6L706C18/D6L706C20)</f>
        <v>9.7019255644422396E-3</v>
      </c>
      <c r="AT13" s="16" t="s">
        <v>32789</v>
      </c>
      <c r="AU13" s="33">
        <f>IF(D6L706C5=0,0,D6L706C18/D6L706C5)</f>
        <v>5.5186207603797735E-2</v>
      </c>
      <c r="AV13" s="16" t="s">
        <v>32790</v>
      </c>
      <c r="AW13" s="33">
        <f>CHOOSE(MIN(D6L706C9,RUN_YEARS),B7L807C1,B7L807C10,B7L807C19,B7L807C28,B7L807C37)</f>
        <v>858.96464436990584</v>
      </c>
      <c r="AX13" s="16" t="s">
        <v>32791</v>
      </c>
      <c r="AY13" s="33">
        <f>IF(D6L706C23=0,0,D6L706C19/D6L706C23)</f>
        <v>9.7019255644422396E-3</v>
      </c>
      <c r="AZ13" s="16" t="s">
        <v>32792</v>
      </c>
      <c r="BA13" s="33">
        <f>IF(D6L706C5=0,0,D6L706C19/D6L706C5)</f>
        <v>0.44481379239620222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1.6062861637116728</v>
      </c>
      <c r="J14" s="16" t="s">
        <v>32815</v>
      </c>
      <c r="K14" s="21">
        <f>IF(FLOW_THRU_100PCT="Y",1,INDEX(VariabilityMatrix,D6L707C1,D6L707C9))</f>
        <v>0.49657227976307533</v>
      </c>
      <c r="L14" s="16" t="s">
        <v>32795</v>
      </c>
      <c r="M14" s="15">
        <f>IF(D6L707C2&lt;&gt;0,D6L707C2*D6L707C4,D6L707C3*D6L707C4)</f>
        <v>0.79763718226618974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0.39881859113309487</v>
      </c>
      <c r="R14" s="16" t="s">
        <v>32797</v>
      </c>
      <c r="S14" s="15">
        <f>D6L707C5-D6L707C7</f>
        <v>0.39881859113309487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0.37314677928582241</v>
      </c>
      <c r="X14" s="16" t="s">
        <v>32799</v>
      </c>
      <c r="Y14" s="33">
        <f>D6L707C7-D6L707C10</f>
        <v>2.5671811847272463E-2</v>
      </c>
      <c r="Z14" s="16" t="s">
        <v>32800</v>
      </c>
      <c r="AA14" s="33">
        <f>CHOOSE(MIN(D6L707C9,RUN_YEARS),B7L807C7,B7L807C16,B7L807C25,B7L807C34,B7L807C43)</f>
        <v>53667</v>
      </c>
      <c r="AB14" s="16" t="s">
        <v>32801</v>
      </c>
      <c r="AC14" s="33">
        <f>IF(D6L707C12=0,0,D6L707C10/D6L707C12)</f>
        <v>6.9530023904042039E-6</v>
      </c>
      <c r="AD14" s="16" t="s">
        <v>32802</v>
      </c>
      <c r="AE14" s="33">
        <f>IF(D6L707C5=0,0,D6L707C10/D6L707C5)</f>
        <v>0.46781517660155264</v>
      </c>
      <c r="AF14" s="16" t="s">
        <v>32803</v>
      </c>
      <c r="AG14" s="33">
        <f>CHOOSE(MIN(D6L707C9,RUN_YEARS),B7L807C5,B7L807C14,B7L807C23,B7L807C32,B7L807C41)</f>
        <v>1420.0734061359174</v>
      </c>
      <c r="AH14" s="16" t="s">
        <v>32804</v>
      </c>
      <c r="AI14" s="33">
        <f>IF(D6L707C15=0,0,D6L707C11/D6L707C15)</f>
        <v>1.8077806215050953E-5</v>
      </c>
      <c r="AJ14" s="16" t="s">
        <v>32805</v>
      </c>
      <c r="AK14" s="33">
        <f>IF(D6L707C5=0,0,D6L707C11/D6L707C5)</f>
        <v>3.2184823398447332E-2</v>
      </c>
      <c r="AL14" s="16" t="s">
        <v>32806</v>
      </c>
      <c r="AM14" s="33">
        <f>D6L707C8*CHOOSE(MIN(D6L707C9,RUN_YEARS),B7L807C4,B7L807C13,B7L807C22,B7L807C31,B7L807C40)</f>
        <v>3.5732747070387115E-2</v>
      </c>
      <c r="AN14" s="16" t="s">
        <v>32807</v>
      </c>
      <c r="AO14" s="33">
        <f>D6L707C8-D6L707C18</f>
        <v>0.36308584406270777</v>
      </c>
      <c r="AP14" s="16" t="s">
        <v>32808</v>
      </c>
      <c r="AQ14" s="33">
        <f>CHOOSE(MIN(D6L707C9,RUN_YEARS),B7L807C2,B7L807C11,B7L807C20,B7L807C29,B7L807C38)</f>
        <v>69.19775780055177</v>
      </c>
      <c r="AR14" s="16" t="s">
        <v>32809</v>
      </c>
      <c r="AS14" s="33">
        <f>IF(D6L707C20=0,0,D6L707C18/D6L707C20)</f>
        <v>5.1638590911253759E-4</v>
      </c>
      <c r="AT14" s="16" t="s">
        <v>32810</v>
      </c>
      <c r="AU14" s="33">
        <f>IF(D6L707C5=0,0,D6L707C18/D6L707C5)</f>
        <v>4.4798246451934184E-2</v>
      </c>
      <c r="AV14" s="16" t="s">
        <v>32811</v>
      </c>
      <c r="AW14" s="33">
        <f>CHOOSE(MIN(D6L707C9,RUN_YEARS),B7L807C1,B7L807C10,B7L807C19,B7L807C28,B7L807C37)</f>
        <v>703.12887639925771</v>
      </c>
      <c r="AX14" s="16" t="s">
        <v>32812</v>
      </c>
      <c r="AY14" s="33">
        <f>IF(D6L707C23=0,0,D6L707C19/D6L707C23)</f>
        <v>5.1638590911253759E-4</v>
      </c>
      <c r="AZ14" s="16" t="s">
        <v>32813</v>
      </c>
      <c r="BA14" s="33">
        <f>IF(D6L707C5=0,0,D6L707C19/D6L707C5)</f>
        <v>0.45520175354806586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0.49657227976307533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53667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1420.0734061359174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69.19775780055177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703.12887639925771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0.49657227976307533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53667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1420.0734061359174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69.19775780055177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703.12887639925771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0.49657227976307533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53667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1420.0734061359174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69.19775780055177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703.12887639925771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0.49657227976307533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53667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1420.0734061359174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69.19775780055177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703.12887639925771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0.49657227976307533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53667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1420.0734061359174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69.19775780055177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703.12887639925771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0.85927035133590257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0.73897250214887622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0.36948625107443811</v>
      </c>
      <c r="R20" s="16" t="s">
        <v>32923</v>
      </c>
      <c r="S20" s="15">
        <f>D6L713C5-D6L713C7</f>
        <v>0.36948625107443811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0.34570255159646779</v>
      </c>
      <c r="X20" s="16" t="s">
        <v>32925</v>
      </c>
      <c r="Y20" s="33">
        <f>D6L713C7-D6L713C10</f>
        <v>2.3783699477970321E-2</v>
      </c>
      <c r="Z20" s="16" t="s">
        <v>32926</v>
      </c>
      <c r="AA20" s="33">
        <f>CHOOSE(MIN(D6L713C9,RUN_YEARS),B7L807C7,B7L807C16,B7L807C25,B7L807C34,B7L807C43)</f>
        <v>53667</v>
      </c>
      <c r="AB20" s="16" t="s">
        <v>32927</v>
      </c>
      <c r="AC20" s="33">
        <f>IF(D6L713C12=0,0,D6L713C10/D6L713C12)</f>
        <v>6.4416224420308161E-6</v>
      </c>
      <c r="AD20" s="16" t="s">
        <v>32928</v>
      </c>
      <c r="AE20" s="33">
        <f>IF(D6L713C5=0,0,D6L713C10/D6L713C5)</f>
        <v>0.4678151766015527</v>
      </c>
      <c r="AF20" s="16" t="s">
        <v>32929</v>
      </c>
      <c r="AG20" s="33">
        <f>CHOOSE(MIN(D6L713C9,RUN_YEARS),B7L807C5,B7L807C14,B7L807C23,B7L807C32,B7L807C41)</f>
        <v>1420.0734061359174</v>
      </c>
      <c r="AH20" s="16" t="s">
        <v>32930</v>
      </c>
      <c r="AI20" s="33">
        <f>IF(D6L713C15=0,0,D6L713C11/D6L713C15)</f>
        <v>1.674821834928014E-5</v>
      </c>
      <c r="AJ20" s="16" t="s">
        <v>32931</v>
      </c>
      <c r="AK20" s="33">
        <f>IF(D6L713C5=0,0,D6L713C11/D6L713C5)</f>
        <v>3.2184823398447332E-2</v>
      </c>
      <c r="AL20" s="16" t="s">
        <v>32932</v>
      </c>
      <c r="AM20" s="33">
        <f>D6L713C8*CHOOSE(MIN(D6L713C9,RUN_YEARS),B7L807C4,B7L807C13,B7L807C22,B7L807C31,B7L807C40)</f>
        <v>3.3104672272467821E-2</v>
      </c>
      <c r="AN20" s="16" t="s">
        <v>32933</v>
      </c>
      <c r="AO20" s="33">
        <f>D6L713C8-D6L713C18</f>
        <v>0.33638157880197028</v>
      </c>
      <c r="AP20" s="16" t="s">
        <v>32934</v>
      </c>
      <c r="AQ20" s="33">
        <f>CHOOSE(MIN(D6L713C9,RUN_YEARS),B7L807C2,B7L807C11,B7L807C20,B7L807C29,B7L807C38)</f>
        <v>69.19775780055177</v>
      </c>
      <c r="AR20" s="16" t="s">
        <v>32935</v>
      </c>
      <c r="AS20" s="33">
        <f>IF(D6L713C20=0,0,D6L713C18/D6L713C20)</f>
        <v>4.7840671901371707E-4</v>
      </c>
      <c r="AT20" s="16" t="s">
        <v>32936</v>
      </c>
      <c r="AU20" s="33">
        <f>IF(D6L713C5=0,0,D6L713C18/D6L713C5)</f>
        <v>4.4798246451934184E-2</v>
      </c>
      <c r="AV20" s="16" t="s">
        <v>32937</v>
      </c>
      <c r="AW20" s="33">
        <f>CHOOSE(MIN(D6L713C9,RUN_YEARS),B7L807C1,B7L807C10,B7L807C19,B7L807C28,B7L807C37)</f>
        <v>703.12887639925771</v>
      </c>
      <c r="AX20" s="16" t="s">
        <v>32938</v>
      </c>
      <c r="AY20" s="33">
        <f>IF(D6L713C23=0,0,D6L713C19/D6L713C23)</f>
        <v>4.7840671901371707E-4</v>
      </c>
      <c r="AZ20" s="16" t="s">
        <v>32939</v>
      </c>
      <c r="BA20" s="33">
        <f>IF(D6L713C5=0,0,D6L713C19/D6L713C5)</f>
        <v>0.4552017535480658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0.50677518454462678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63691.8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1729.6115335304814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106.56819100226407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858.96464436990584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6.5476515462258629</v>
      </c>
      <c r="J22" s="16" t="s">
        <v>32982</v>
      </c>
      <c r="K22" s="21">
        <f>IF(FLOW_THRU_100PCT="Y",1,INDEX(VariabilityMatrix,D6L715C1,D6L715C9))</f>
        <v>0.50045780545141516</v>
      </c>
      <c r="L22" s="16" t="s">
        <v>32962</v>
      </c>
      <c r="M22" s="15">
        <f>IF(D6L715C2&lt;&gt;0,D6L715C2*D6L715C4,D6L715C3*D6L715C4)</f>
        <v>3.2768233236847606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1.6384116618423803</v>
      </c>
      <c r="R22" s="16" t="s">
        <v>32964</v>
      </c>
      <c r="S22" s="15">
        <f>D6L715C5-D6L715C7</f>
        <v>1.6384116618423803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1.5271586246688682</v>
      </c>
      <c r="X22" s="16" t="s">
        <v>32966</v>
      </c>
      <c r="Y22" s="33">
        <f>D6L715C7-D6L715C10</f>
        <v>0.11125303717351209</v>
      </c>
      <c r="Z22" s="16" t="s">
        <v>32967</v>
      </c>
      <c r="AA22" s="33">
        <f>CHOOSE(MIN(D6L715C9,RUN_YEARS),B7L807C7,B7L807C16,B7L807C25,B7L807C34,B7L807C43)</f>
        <v>51219</v>
      </c>
      <c r="AB22" s="16" t="s">
        <v>32968</v>
      </c>
      <c r="AC22" s="33">
        <f>IF(D6L715C12=0,0,D6L715C10/D6L715C12)</f>
        <v>2.9816252263200536E-5</v>
      </c>
      <c r="AD22" s="16" t="s">
        <v>32969</v>
      </c>
      <c r="AE22" s="33">
        <f>IF(D6L715C5=0,0,D6L715C10/D6L715C5)</f>
        <v>0.46604850912486517</v>
      </c>
      <c r="AF22" s="16" t="s">
        <v>32970</v>
      </c>
      <c r="AG22" s="33">
        <f>CHOOSE(MIN(D6L715C9,RUN_YEARS),B7L807C5,B7L807C14,B7L807C23,B7L807C32,B7L807C41)</f>
        <v>1435.1109356198776</v>
      </c>
      <c r="AH22" s="16" t="s">
        <v>32971</v>
      </c>
      <c r="AI22" s="33">
        <f>IF(D6L715C15=0,0,D6L715C11/D6L715C15)</f>
        <v>7.752225588432143E-5</v>
      </c>
      <c r="AJ22" s="16" t="s">
        <v>32972</v>
      </c>
      <c r="AK22" s="33">
        <f>IF(D6L715C5=0,0,D6L715C11/D6L715C5)</f>
        <v>3.395149087513482E-2</v>
      </c>
      <c r="AL22" s="16" t="s">
        <v>32973</v>
      </c>
      <c r="AM22" s="33">
        <f>D6L715C8*CHOOSE(MIN(D6L715C9,RUN_YEARS),B7L807C4,B7L807C13,B7L807C22,B7L807C31,B7L807C40)</f>
        <v>0.16703245260628838</v>
      </c>
      <c r="AN22" s="16" t="s">
        <v>32974</v>
      </c>
      <c r="AO22" s="33">
        <f>D6L715C8-D6L715C18</f>
        <v>1.471379209236092</v>
      </c>
      <c r="AP22" s="16" t="s">
        <v>32975</v>
      </c>
      <c r="AQ22" s="33">
        <f>CHOOSE(MIN(D6L715C9,RUN_YEARS),B7L807C2,B7L807C11,B7L807C20,B7L807C29,B7L807C38)</f>
        <v>81.020146405553092</v>
      </c>
      <c r="AR22" s="16" t="s">
        <v>32976</v>
      </c>
      <c r="AS22" s="33">
        <f>IF(D6L715C20=0,0,D6L715C18/D6L715C20)</f>
        <v>2.0616162771441258E-3</v>
      </c>
      <c r="AT22" s="16" t="s">
        <v>32977</v>
      </c>
      <c r="AU22" s="33">
        <f>IF(D6L715C5=0,0,D6L715C18/D6L715C5)</f>
        <v>5.0973896395018869E-2</v>
      </c>
      <c r="AV22" s="16" t="s">
        <v>32978</v>
      </c>
      <c r="AW22" s="33">
        <f>CHOOSE(MIN(D6L715C9,RUN_YEARS),B7L807C1,B7L807C10,B7L807C19,B7L807C28,B7L807C37)</f>
        <v>713.70178124240203</v>
      </c>
      <c r="AX22" s="16" t="s">
        <v>32979</v>
      </c>
      <c r="AY22" s="33">
        <f>IF(D6L715C23=0,0,D6L715C19/D6L715C23)</f>
        <v>2.0616162771441254E-3</v>
      </c>
      <c r="AZ22" s="16" t="s">
        <v>32980</v>
      </c>
      <c r="BA22" s="33">
        <f>IF(D6L715C5=0,0,D6L715C19/D6L715C5)</f>
        <v>0.44902610360498113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203.97674059877392</v>
      </c>
      <c r="J23" s="16" t="s">
        <v>33003</v>
      </c>
      <c r="K23" s="21">
        <f>IF(FLOW_THRU_100PCT="Y",1,INDEX(VariabilityMatrix,D6L716C1,D6L716C9))</f>
        <v>0.2237467287910081</v>
      </c>
      <c r="L23" s="16" t="s">
        <v>32983</v>
      </c>
      <c r="M23" s="15">
        <f>IF(D6L716C2&lt;&gt;0,D6L716C2*D6L716C4,D6L716C3*D6L716C4)</f>
        <v>45.639128458427678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22.819564229213839</v>
      </c>
      <c r="R23" s="16" t="s">
        <v>32985</v>
      </c>
      <c r="S23" s="15">
        <f>D6L716C5-D6L716C7</f>
        <v>22.819564229213839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21.270047775808425</v>
      </c>
      <c r="X23" s="16" t="s">
        <v>32987</v>
      </c>
      <c r="Y23" s="33">
        <f>D6L716C7-D6L716C10</f>
        <v>1.5495164534054133</v>
      </c>
      <c r="Z23" s="16" t="s">
        <v>32988</v>
      </c>
      <c r="AA23" s="33">
        <f>CHOOSE(MIN(D6L716C9,RUN_YEARS),B7L807C7,B7L807C16,B7L807C25,B7L807C34,B7L807C43)</f>
        <v>51219</v>
      </c>
      <c r="AB23" s="16" t="s">
        <v>32989</v>
      </c>
      <c r="AC23" s="33">
        <f>IF(D6L716C12=0,0,D6L716C10/D6L716C12)</f>
        <v>4.1527651410235315E-4</v>
      </c>
      <c r="AD23" s="16" t="s">
        <v>32990</v>
      </c>
      <c r="AE23" s="33">
        <f>IF(D6L716C5=0,0,D6L716C10/D6L716C5)</f>
        <v>0.46604850912486517</v>
      </c>
      <c r="AF23" s="16" t="s">
        <v>32991</v>
      </c>
      <c r="AG23" s="33">
        <f>CHOOSE(MIN(D6L716C9,RUN_YEARS),B7L807C5,B7L807C14,B7L807C23,B7L807C32,B7L807C41)</f>
        <v>1435.1109356198776</v>
      </c>
      <c r="AH23" s="16" t="s">
        <v>32992</v>
      </c>
      <c r="AI23" s="33">
        <f>IF(D6L716C15=0,0,D6L716C11/D6L716C15)</f>
        <v>1.0797189366661189E-3</v>
      </c>
      <c r="AJ23" s="16" t="s">
        <v>32993</v>
      </c>
      <c r="AK23" s="33">
        <f>IF(D6L716C5=0,0,D6L716C11/D6L716C5)</f>
        <v>3.3951490875134827E-2</v>
      </c>
      <c r="AL23" s="16" t="s">
        <v>32994</v>
      </c>
      <c r="AM23" s="33">
        <f>D6L716C8*CHOOSE(MIN(D6L716C9,RUN_YEARS),B7L807C4,B7L807C13,B7L807C22,B7L807C31,B7L807C40)</f>
        <v>2.3264042055988496</v>
      </c>
      <c r="AN23" s="16" t="s">
        <v>32995</v>
      </c>
      <c r="AO23" s="33">
        <f>D6L716C8-D6L716C18</f>
        <v>20.49316002361499</v>
      </c>
      <c r="AP23" s="16" t="s">
        <v>32996</v>
      </c>
      <c r="AQ23" s="33">
        <f>CHOOSE(MIN(D6L716C9,RUN_YEARS),B7L807C2,B7L807C11,B7L807C20,B7L807C29,B7L807C38)</f>
        <v>81.020146405553092</v>
      </c>
      <c r="AR23" s="16" t="s">
        <v>32997</v>
      </c>
      <c r="AS23" s="33">
        <f>IF(D6L716C20=0,0,D6L716C18/D6L716C20)</f>
        <v>2.8713897824299645E-2</v>
      </c>
      <c r="AT23" s="16" t="s">
        <v>32998</v>
      </c>
      <c r="AU23" s="33">
        <f>IF(D6L716C5=0,0,D6L716C18/D6L716C5)</f>
        <v>5.0973896395018869E-2</v>
      </c>
      <c r="AV23" s="16" t="s">
        <v>32999</v>
      </c>
      <c r="AW23" s="33">
        <f>CHOOSE(MIN(D6L716C9,RUN_YEARS),B7L807C1,B7L807C10,B7L807C19,B7L807C28,B7L807C37)</f>
        <v>713.70178124240203</v>
      </c>
      <c r="AX23" s="16" t="s">
        <v>33000</v>
      </c>
      <c r="AY23" s="33">
        <f>IF(D6L716C23=0,0,D6L716C19/D6L716C23)</f>
        <v>2.8713897824299648E-2</v>
      </c>
      <c r="AZ23" s="16" t="s">
        <v>33001</v>
      </c>
      <c r="BA23" s="33">
        <f>IF(D6L716C5=0,0,D6L716C19/D6L716C5)</f>
        <v>0.44902610360498119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95.690221992398108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82.293590913462367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41.146795456731184</v>
      </c>
      <c r="R24" s="16" t="s">
        <v>33006</v>
      </c>
      <c r="S24" s="15">
        <f>D6L717C5-D6L717C7</f>
        <v>41.146795456731184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38.352805355750689</v>
      </c>
      <c r="X24" s="16" t="s">
        <v>33008</v>
      </c>
      <c r="Y24" s="33">
        <f>D6L717C7-D6L717C10</f>
        <v>2.7939901009804942</v>
      </c>
      <c r="Z24" s="16" t="s">
        <v>33009</v>
      </c>
      <c r="AA24" s="33">
        <f>CHOOSE(MIN(D6L717C9,RUN_YEARS),B7L807C7,B7L807C16,B7L807C25,B7L807C34,B7L807C43)</f>
        <v>51219</v>
      </c>
      <c r="AB24" s="16" t="s">
        <v>33010</v>
      </c>
      <c r="AC24" s="33">
        <f>IF(D6L717C12=0,0,D6L717C10/D6L717C12)</f>
        <v>7.488003544729629E-4</v>
      </c>
      <c r="AD24" s="16" t="s">
        <v>33011</v>
      </c>
      <c r="AE24" s="33">
        <f>IF(D6L717C5=0,0,D6L717C10/D6L717C5)</f>
        <v>0.46604850912486517</v>
      </c>
      <c r="AF24" s="16" t="s">
        <v>33012</v>
      </c>
      <c r="AG24" s="33">
        <f>CHOOSE(MIN(D6L717C9,RUN_YEARS),B7L807C5,B7L807C14,B7L807C23,B7L807C32,B7L807C41)</f>
        <v>1435.1109356198776</v>
      </c>
      <c r="AH24" s="16" t="s">
        <v>33013</v>
      </c>
      <c r="AI24" s="33">
        <f>IF(D6L717C15=0,0,D6L717C11/D6L717C15)</f>
        <v>1.946880921629704E-3</v>
      </c>
      <c r="AJ24" s="16" t="s">
        <v>33014</v>
      </c>
      <c r="AK24" s="33">
        <f>IF(D6L717C5=0,0,D6L717C11/D6L717C5)</f>
        <v>3.3951490875134806E-2</v>
      </c>
      <c r="AL24" s="16" t="s">
        <v>33015</v>
      </c>
      <c r="AM24" s="33">
        <f>D6L717C8*CHOOSE(MIN(D6L717C9,RUN_YEARS),B7L807C4,B7L807C13,B7L807C22,B7L807C31,B7L807C40)</f>
        <v>4.1948249771968973</v>
      </c>
      <c r="AN24" s="16" t="s">
        <v>33016</v>
      </c>
      <c r="AO24" s="33">
        <f>D6L717C8-D6L717C18</f>
        <v>36.951970479534289</v>
      </c>
      <c r="AP24" s="16" t="s">
        <v>33017</v>
      </c>
      <c r="AQ24" s="33">
        <f>CHOOSE(MIN(D6L717C9,RUN_YEARS),B7L807C2,B7L807C11,B7L807C20,B7L807C29,B7L807C38)</f>
        <v>81.020146405553092</v>
      </c>
      <c r="AR24" s="16" t="s">
        <v>33018</v>
      </c>
      <c r="AS24" s="33">
        <f>IF(D6L717C20=0,0,D6L717C18/D6L717C20)</f>
        <v>5.177508512758483E-2</v>
      </c>
      <c r="AT24" s="16" t="s">
        <v>33019</v>
      </c>
      <c r="AU24" s="33">
        <f>IF(D6L717C5=0,0,D6L717C18/D6L717C5)</f>
        <v>5.0973896395018876E-2</v>
      </c>
      <c r="AV24" s="16" t="s">
        <v>33020</v>
      </c>
      <c r="AW24" s="33">
        <f>CHOOSE(MIN(D6L717C9,RUN_YEARS),B7L807C1,B7L807C10,B7L807C19,B7L807C28,B7L807C37)</f>
        <v>713.70178124240203</v>
      </c>
      <c r="AX24" s="16" t="s">
        <v>33021</v>
      </c>
      <c r="AY24" s="33">
        <f>IF(D6L717C23=0,0,D6L717C19/D6L717C23)</f>
        <v>5.1775085127584823E-2</v>
      </c>
      <c r="AZ24" s="16" t="s">
        <v>33022</v>
      </c>
      <c r="BA24" s="33">
        <f>IF(D6L717C5=0,0,D6L717C19/D6L717C5)</f>
        <v>0.44902610360498119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170.38644819726701</v>
      </c>
      <c r="J25" s="16" t="s">
        <v>33044</v>
      </c>
      <c r="K25" s="21">
        <f>IF(FLOW_THRU_100PCT="Y",1,INDEX(VariabilityMatrix,D6L718C1,D6L718C9))</f>
        <v>0.22298991597413254</v>
      </c>
      <c r="L25" s="16" t="s">
        <v>33024</v>
      </c>
      <c r="M25" s="15">
        <f>IF(D6L718C2&lt;&gt;0,D6L718C2*D6L718C4,D6L718C3*D6L718C4)</f>
        <v>37.994459766639459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18.997229883319729</v>
      </c>
      <c r="R25" s="16" t="s">
        <v>33026</v>
      </c>
      <c r="S25" s="15">
        <f>D6L718C5-D6L718C7</f>
        <v>18.997229883319729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17.774384905611026</v>
      </c>
      <c r="X25" s="16" t="s">
        <v>33028</v>
      </c>
      <c r="Y25" s="33">
        <f>D6L718C7-D6L718C10</f>
        <v>1.2228449777087036</v>
      </c>
      <c r="Z25" s="16" t="s">
        <v>33029</v>
      </c>
      <c r="AA25" s="33">
        <f>CHOOSE(MIN(D6L718C9,RUN_YEARS),B7L807C7,B7L807C16,B7L807C25,B7L807C34,B7L807C43)</f>
        <v>53667</v>
      </c>
      <c r="AB25" s="16" t="s">
        <v>33030</v>
      </c>
      <c r="AC25" s="33">
        <f>IF(D6L718C12=0,0,D6L718C10/D6L718C12)</f>
        <v>3.3119766160976066E-4</v>
      </c>
      <c r="AD25" s="16" t="s">
        <v>33031</v>
      </c>
      <c r="AE25" s="33">
        <f>IF(D6L718C5=0,0,D6L718C10/D6L718C5)</f>
        <v>0.46781517660155264</v>
      </c>
      <c r="AF25" s="16" t="s">
        <v>33032</v>
      </c>
      <c r="AG25" s="33">
        <f>CHOOSE(MIN(D6L718C9,RUN_YEARS),B7L807C5,B7L807C14,B7L807C23,B7L807C32,B7L807C41)</f>
        <v>1420.0734061359174</v>
      </c>
      <c r="AH25" s="16" t="s">
        <v>33033</v>
      </c>
      <c r="AI25" s="33">
        <f>IF(D6L718C15=0,0,D6L718C11/D6L718C15)</f>
        <v>8.6111392018537901E-4</v>
      </c>
      <c r="AJ25" s="16" t="s">
        <v>33034</v>
      </c>
      <c r="AK25" s="33">
        <f>IF(D6L718C5=0,0,D6L718C11/D6L718C5)</f>
        <v>3.2184823398447339E-2</v>
      </c>
      <c r="AL25" s="16" t="s">
        <v>33035</v>
      </c>
      <c r="AM25" s="33">
        <f>D6L718C8*CHOOSE(MIN(D6L718C9,RUN_YEARS),B7L807C4,B7L807C13,B7L807C22,B7L807C31,B7L807C40)</f>
        <v>1.7020851724340123</v>
      </c>
      <c r="AN25" s="16" t="s">
        <v>33036</v>
      </c>
      <c r="AO25" s="33">
        <f>D6L718C8-D6L718C18</f>
        <v>17.295144710885715</v>
      </c>
      <c r="AP25" s="16" t="s">
        <v>33037</v>
      </c>
      <c r="AQ25" s="33">
        <f>CHOOSE(MIN(D6L718C9,RUN_YEARS),B7L807C2,B7L807C11,B7L807C20,B7L807C29,B7L807C38)</f>
        <v>69.19775780055177</v>
      </c>
      <c r="AR25" s="16" t="s">
        <v>33038</v>
      </c>
      <c r="AS25" s="33">
        <f>IF(D6L718C20=0,0,D6L718C18/D6L718C20)</f>
        <v>2.4597403536396667E-2</v>
      </c>
      <c r="AT25" s="16" t="s">
        <v>33039</v>
      </c>
      <c r="AU25" s="33">
        <f>IF(D6L718C5=0,0,D6L718C18/D6L718C5)</f>
        <v>4.4798246451934184E-2</v>
      </c>
      <c r="AV25" s="16" t="s">
        <v>33040</v>
      </c>
      <c r="AW25" s="33">
        <f>CHOOSE(MIN(D6L718C9,RUN_YEARS),B7L807C1,B7L807C10,B7L807C19,B7L807C28,B7L807C37)</f>
        <v>703.12887639925771</v>
      </c>
      <c r="AX25" s="16" t="s">
        <v>33041</v>
      </c>
      <c r="AY25" s="33">
        <f>IF(D6L718C23=0,0,D6L718C19/D6L718C23)</f>
        <v>2.4597403536396667E-2</v>
      </c>
      <c r="AZ25" s="16" t="s">
        <v>33042</v>
      </c>
      <c r="BA25" s="33">
        <f>IF(D6L718C5=0,0,D6L718C19/D6L718C5)</f>
        <v>0.45520175354806575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688.93074164943721</v>
      </c>
      <c r="J26" s="16" t="s">
        <v>33065</v>
      </c>
      <c r="K26" s="21">
        <f>IF(FLOW_THRU_100PCT="Y",1,INDEX(VariabilityMatrix,D6L719C1,D6L719C9))</f>
        <v>0.2237467287910081</v>
      </c>
      <c r="L26" s="16" t="s">
        <v>33045</v>
      </c>
      <c r="M26" s="15">
        <f>IF(D6L719C2&lt;&gt;0,D6L719C2*D6L719C4,D6L719C3*D6L719C4)</f>
        <v>154.14599980762469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77.072999903812345</v>
      </c>
      <c r="R26" s="16" t="s">
        <v>33047</v>
      </c>
      <c r="S26" s="15">
        <f>D6L719C5-D6L719C7</f>
        <v>77.072999903812345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71.839513397905236</v>
      </c>
      <c r="X26" s="16" t="s">
        <v>33049</v>
      </c>
      <c r="Y26" s="33">
        <f>D6L719C7-D6L719C10</f>
        <v>5.2334865059071092</v>
      </c>
      <c r="Z26" s="16" t="s">
        <v>33050</v>
      </c>
      <c r="AA26" s="33">
        <f>CHOOSE(MIN(D6L719C9,RUN_YEARS),B7L807C7,B7L807C16,B7L807C25,B7L807C34,B7L807C43)</f>
        <v>51219</v>
      </c>
      <c r="AB26" s="16" t="s">
        <v>33051</v>
      </c>
      <c r="AC26" s="33">
        <f>IF(D6L719C12=0,0,D6L719C10/D6L719C12)</f>
        <v>1.4025950018138823E-3</v>
      </c>
      <c r="AD26" s="16" t="s">
        <v>33052</v>
      </c>
      <c r="AE26" s="33">
        <f>IF(D6L719C5=0,0,D6L719C10/D6L719C5)</f>
        <v>0.46604850912486512</v>
      </c>
      <c r="AF26" s="16" t="s">
        <v>33053</v>
      </c>
      <c r="AG26" s="33">
        <f>CHOOSE(MIN(D6L719C9,RUN_YEARS),B7L807C5,B7L807C14,B7L807C23,B7L807C32,B7L807C41)</f>
        <v>1435.1109356198776</v>
      </c>
      <c r="AH26" s="16" t="s">
        <v>33054</v>
      </c>
      <c r="AI26" s="33">
        <f>IF(D6L719C15=0,0,D6L719C11/D6L719C15)</f>
        <v>3.6467470047161004E-3</v>
      </c>
      <c r="AJ26" s="16" t="s">
        <v>33055</v>
      </c>
      <c r="AK26" s="33">
        <f>IF(D6L719C5=0,0,D6L719C11/D6L719C5)</f>
        <v>3.3951490875134854E-2</v>
      </c>
      <c r="AL26" s="16" t="s">
        <v>33056</v>
      </c>
      <c r="AM26" s="33">
        <f>D6L719C8*CHOOSE(MIN(D6L719C9,RUN_YEARS),B7L807C4,B7L807C13,B7L807C22,B7L807C31,B7L807C40)</f>
        <v>7.8574222239004596</v>
      </c>
      <c r="AN26" s="16" t="s">
        <v>33057</v>
      </c>
      <c r="AO26" s="33">
        <f>D6L719C8-D6L719C18</f>
        <v>69.215577679911888</v>
      </c>
      <c r="AP26" s="16" t="s">
        <v>33058</v>
      </c>
      <c r="AQ26" s="33">
        <f>CHOOSE(MIN(D6L719C9,RUN_YEARS),B7L807C2,B7L807C11,B7L807C20,B7L807C29,B7L807C38)</f>
        <v>81.020146405553092</v>
      </c>
      <c r="AR26" s="16" t="s">
        <v>33059</v>
      </c>
      <c r="AS26" s="33">
        <f>IF(D6L719C20=0,0,D6L719C18/D6L719C20)</f>
        <v>9.69810914012606E-2</v>
      </c>
      <c r="AT26" s="16" t="s">
        <v>33060</v>
      </c>
      <c r="AU26" s="33">
        <f>IF(D6L719C5=0,0,D6L719C18/D6L719C5)</f>
        <v>5.0973896395018869E-2</v>
      </c>
      <c r="AV26" s="16" t="s">
        <v>33061</v>
      </c>
      <c r="AW26" s="33">
        <f>CHOOSE(MIN(D6L719C9,RUN_YEARS),B7L807C1,B7L807C10,B7L807C19,B7L807C28,B7L807C37)</f>
        <v>713.70178124240203</v>
      </c>
      <c r="AX26" s="16" t="s">
        <v>33062</v>
      </c>
      <c r="AY26" s="33">
        <f>IF(D6L719C23=0,0,D6L719C19/D6L719C23)</f>
        <v>9.69810914012606E-2</v>
      </c>
      <c r="AZ26" s="16" t="s">
        <v>33063</v>
      </c>
      <c r="BA26" s="33">
        <f>IF(D6L719C5=0,0,D6L719C19/D6L719C5)</f>
        <v>0.44902610360498113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333.54643338285405</v>
      </c>
      <c r="J27" s="16" t="s">
        <v>33086</v>
      </c>
      <c r="K27" s="21">
        <f>IF(FLOW_THRU_100PCT="Y",1,INDEX(VariabilityMatrix,D6L720C1,D6L720C9))</f>
        <v>0.22298991597413254</v>
      </c>
      <c r="L27" s="16" t="s">
        <v>33066</v>
      </c>
      <c r="M27" s="15">
        <f>IF(D6L720C2&lt;&gt;0,D6L720C2*D6L720C4,D6L720C3*D6L720C4)</f>
        <v>74.377491153514214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37.188745576757107</v>
      </c>
      <c r="R27" s="16" t="s">
        <v>33068</v>
      </c>
      <c r="S27" s="15">
        <f>D6L720C5-D6L720C7</f>
        <v>37.188745576757107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34.794919159161672</v>
      </c>
      <c r="X27" s="16" t="s">
        <v>33070</v>
      </c>
      <c r="Y27" s="33">
        <f>D6L720C7-D6L720C10</f>
        <v>2.3938264175954345</v>
      </c>
      <c r="Z27" s="16" t="s">
        <v>33071</v>
      </c>
      <c r="AA27" s="33">
        <f>CHOOSE(MIN(D6L720C9,RUN_YEARS),B7L807C7,B7L807C16,B7L807C25,B7L807C34,B7L807C43)</f>
        <v>53667</v>
      </c>
      <c r="AB27" s="16" t="s">
        <v>33072</v>
      </c>
      <c r="AC27" s="33">
        <f>IF(D6L720C12=0,0,D6L720C10/D6L720C12)</f>
        <v>6.4834850390671495E-4</v>
      </c>
      <c r="AD27" s="16" t="s">
        <v>33073</v>
      </c>
      <c r="AE27" s="33">
        <f>IF(D6L720C5=0,0,D6L720C10/D6L720C5)</f>
        <v>0.46781517660155264</v>
      </c>
      <c r="AF27" s="16" t="s">
        <v>33074</v>
      </c>
      <c r="AG27" s="33">
        <f>CHOOSE(MIN(D6L720C9,RUN_YEARS),B7L807C5,B7L807C14,B7L807C23,B7L807C32,B7L807C41)</f>
        <v>1420.0734061359174</v>
      </c>
      <c r="AH27" s="16" t="s">
        <v>33075</v>
      </c>
      <c r="AI27" s="33">
        <f>IF(D6L720C15=0,0,D6L720C11/D6L720C15)</f>
        <v>1.6857061101574616E-3</v>
      </c>
      <c r="AJ27" s="16" t="s">
        <v>33076</v>
      </c>
      <c r="AK27" s="33">
        <f>IF(D6L720C5=0,0,D6L720C11/D6L720C5)</f>
        <v>3.2184823398447339E-2</v>
      </c>
      <c r="AL27" s="16" t="s">
        <v>33077</v>
      </c>
      <c r="AM27" s="33">
        <f>D6L720C8*CHOOSE(MIN(D6L720C9,RUN_YEARS),B7L807C4,B7L807C13,B7L807C22,B7L807C31,B7L807C40)</f>
        <v>3.3319811791716845</v>
      </c>
      <c r="AN27" s="16" t="s">
        <v>33078</v>
      </c>
      <c r="AO27" s="33">
        <f>D6L720C8-D6L720C18</f>
        <v>33.856764397585422</v>
      </c>
      <c r="AP27" s="16" t="s">
        <v>33079</v>
      </c>
      <c r="AQ27" s="33">
        <f>CHOOSE(MIN(D6L720C9,RUN_YEARS),B7L807C2,B7L807C11,B7L807C20,B7L807C29,B7L807C38)</f>
        <v>69.19775780055177</v>
      </c>
      <c r="AR27" s="16" t="s">
        <v>33080</v>
      </c>
      <c r="AS27" s="33">
        <f>IF(D6L720C20=0,0,D6L720C18/D6L720C20)</f>
        <v>4.8151577234271541E-2</v>
      </c>
      <c r="AT27" s="16" t="s">
        <v>33081</v>
      </c>
      <c r="AU27" s="33">
        <f>IF(D6L720C5=0,0,D6L720C18/D6L720C5)</f>
        <v>4.4798246451934184E-2</v>
      </c>
      <c r="AV27" s="16" t="s">
        <v>33082</v>
      </c>
      <c r="AW27" s="33">
        <f>CHOOSE(MIN(D6L720C9,RUN_YEARS),B7L807C1,B7L807C10,B7L807C19,B7L807C28,B7L807C37)</f>
        <v>703.12887639925771</v>
      </c>
      <c r="AX27" s="16" t="s">
        <v>33083</v>
      </c>
      <c r="AY27" s="33">
        <f>IF(D6L720C23=0,0,D6L720C19/D6L720C23)</f>
        <v>4.8151577234271534E-2</v>
      </c>
      <c r="AZ27" s="16" t="s">
        <v>33084</v>
      </c>
      <c r="BA27" s="33">
        <f>IF(D6L720C5=0,0,D6L720C19/D6L720C5)</f>
        <v>0.4552017535480658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0.22298991597413254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53667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1420.0734061359174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69.19775780055177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703.12887639925771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0.22298991597413254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53667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1420.0734061359174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69.19775780055177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703.12887639925771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0.22298991597413254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53667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1420.0734061359174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69.19775780055177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703.12887639925771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0.22298991597413254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53667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1420.0734061359174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69.19775780055177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703.12887639925771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0.22298991597413254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53667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1420.0734061359174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69.19775780055177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703.12887639925771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43.336195373168373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37.269128020924796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18.634564010462398</v>
      </c>
      <c r="R33" s="16" t="s">
        <v>33194</v>
      </c>
      <c r="S33" s="15">
        <f>D6L726C5-D6L726C7</f>
        <v>18.634564010462398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17.435063706894809</v>
      </c>
      <c r="X33" s="16" t="s">
        <v>33196</v>
      </c>
      <c r="Y33" s="33">
        <f>D6L726C7-D6L726C10</f>
        <v>1.1995003035675893</v>
      </c>
      <c r="Z33" s="16" t="s">
        <v>33197</v>
      </c>
      <c r="AA33" s="33">
        <f>CHOOSE(MIN(D6L726C9,RUN_YEARS),B7L807C7,B7L807C16,B7L807C25,B7L807C34,B7L807C43)</f>
        <v>53667</v>
      </c>
      <c r="AB33" s="16" t="s">
        <v>33198</v>
      </c>
      <c r="AC33" s="33">
        <f>IF(D6L726C12=0,0,D6L726C10/D6L726C12)</f>
        <v>3.2487494562570681E-4</v>
      </c>
      <c r="AD33" s="16" t="s">
        <v>33199</v>
      </c>
      <c r="AE33" s="33">
        <f>IF(D6L726C5=0,0,D6L726C10/D6L726C5)</f>
        <v>0.4678151766015527</v>
      </c>
      <c r="AF33" s="16" t="s">
        <v>33200</v>
      </c>
      <c r="AG33" s="33">
        <f>CHOOSE(MIN(D6L726C9,RUN_YEARS),B7L807C5,B7L807C14,B7L807C23,B7L807C32,B7L807C41)</f>
        <v>1420.0734061359174</v>
      </c>
      <c r="AH33" s="16" t="s">
        <v>33201</v>
      </c>
      <c r="AI33" s="33">
        <f>IF(D6L726C15=0,0,D6L726C11/D6L726C15)</f>
        <v>8.4467485862683869E-4</v>
      </c>
      <c r="AJ33" s="16" t="s">
        <v>33202</v>
      </c>
      <c r="AK33" s="33">
        <f>IF(D6L726C5=0,0,D6L726C11/D6L726C5)</f>
        <v>3.2184823398447325E-2</v>
      </c>
      <c r="AL33" s="16" t="s">
        <v>33203</v>
      </c>
      <c r="AM33" s="33">
        <f>D6L726C8*CHOOSE(MIN(D6L726C9,RUN_YEARS),B7L807C4,B7L807C13,B7L807C22,B7L807C31,B7L807C40)</f>
        <v>1.6695915821300751</v>
      </c>
      <c r="AN33" s="16" t="s">
        <v>33204</v>
      </c>
      <c r="AO33" s="33">
        <f>D6L726C8-D6L726C18</f>
        <v>16.964972428332324</v>
      </c>
      <c r="AP33" s="16" t="s">
        <v>33205</v>
      </c>
      <c r="AQ33" s="33">
        <f>CHOOSE(MIN(D6L726C9,RUN_YEARS),B7L807C2,B7L807C11,B7L807C20,B7L807C29,B7L807C38)</f>
        <v>69.19775780055177</v>
      </c>
      <c r="AR33" s="16" t="s">
        <v>33206</v>
      </c>
      <c r="AS33" s="33">
        <f>IF(D6L726C20=0,0,D6L726C18/D6L726C20)</f>
        <v>2.4127827767806115E-2</v>
      </c>
      <c r="AT33" s="16" t="s">
        <v>33207</v>
      </c>
      <c r="AU33" s="33">
        <f>IF(D6L726C5=0,0,D6L726C18/D6L726C5)</f>
        <v>4.4798246451934184E-2</v>
      </c>
      <c r="AV33" s="16" t="s">
        <v>33208</v>
      </c>
      <c r="AW33" s="33">
        <f>CHOOSE(MIN(D6L726C9,RUN_YEARS),B7L807C1,B7L807C10,B7L807C19,B7L807C28,B7L807C37)</f>
        <v>703.12887639925771</v>
      </c>
      <c r="AX33" s="16" t="s">
        <v>33209</v>
      </c>
      <c r="AY33" s="33">
        <f>IF(D6L726C23=0,0,D6L726C19/D6L726C23)</f>
        <v>2.4127827767806115E-2</v>
      </c>
      <c r="AZ33" s="16" t="s">
        <v>33210</v>
      </c>
      <c r="BA33" s="33">
        <f>IF(D6L726C5=0,0,D6L726C19/D6L726C5)</f>
        <v>0.45520175354806586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-5.2348514858133779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-4.5019722777995046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-2.2509861388997523</v>
      </c>
      <c r="R34" s="16" t="s">
        <v>33214</v>
      </c>
      <c r="S34" s="15">
        <f>D6L727C5-D6L727C7</f>
        <v>-2.2509861388997523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-2.0981374681899325</v>
      </c>
      <c r="X34" s="16" t="s">
        <v>33216</v>
      </c>
      <c r="Y34" s="33">
        <f>D6L727C7-D6L727C10</f>
        <v>-0.15284867070981978</v>
      </c>
      <c r="Z34" s="16" t="s">
        <v>33217</v>
      </c>
      <c r="AA34" s="33">
        <f>CHOOSE(MIN(D6L727C9,RUN_YEARS),B7L807C7,B7L807C16,B7L807C25,B7L807C34,B7L807C43)</f>
        <v>51219</v>
      </c>
      <c r="AB34" s="16" t="s">
        <v>33218</v>
      </c>
      <c r="AC34" s="33">
        <f>IF(D6L727C12=0,0,D6L727C10/D6L727C12)</f>
        <v>-4.0964045924167446E-5</v>
      </c>
      <c r="AD34" s="16" t="s">
        <v>33219</v>
      </c>
      <c r="AE34" s="33">
        <f>IF(D6L727C5=0,0,D6L727C10/D6L727C5)</f>
        <v>0.46604850912486517</v>
      </c>
      <c r="AF34" s="16" t="s">
        <v>33220</v>
      </c>
      <c r="AG34" s="33">
        <f>CHOOSE(MIN(D6L727C9,RUN_YEARS),B7L807C5,B7L807C14,B7L807C23,B7L807C32,B7L807C41)</f>
        <v>1435.1109356198776</v>
      </c>
      <c r="AH34" s="16" t="s">
        <v>33221</v>
      </c>
      <c r="AI34" s="33">
        <f>IF(D6L727C15=0,0,D6L727C11/D6L727C15)</f>
        <v>-1.0650651940283541E-4</v>
      </c>
      <c r="AJ34" s="16" t="s">
        <v>33222</v>
      </c>
      <c r="AK34" s="33">
        <f>IF(D6L727C5=0,0,D6L727C11/D6L727C5)</f>
        <v>3.3951490875134813E-2</v>
      </c>
      <c r="AL34" s="16" t="s">
        <v>33223</v>
      </c>
      <c r="AM34" s="33">
        <f>D6L727C8*CHOOSE(MIN(D6L727C9,RUN_YEARS),B7L807C4,B7L807C13,B7L807C22,B7L807C31,B7L807C40)</f>
        <v>-0.22948306846179906</v>
      </c>
      <c r="AN34" s="16" t="s">
        <v>33224</v>
      </c>
      <c r="AO34" s="33">
        <f>D6L727C8-D6L727C18</f>
        <v>-2.0215030704379533</v>
      </c>
      <c r="AP34" s="16" t="s">
        <v>33225</v>
      </c>
      <c r="AQ34" s="33">
        <f>CHOOSE(MIN(D6L727C9,RUN_YEARS),B7L807C2,B7L807C11,B7L807C20,B7L807C29,B7L807C38)</f>
        <v>81.020146405553092</v>
      </c>
      <c r="AR34" s="16" t="s">
        <v>33226</v>
      </c>
      <c r="AS34" s="33">
        <f>IF(D6L727C20=0,0,D6L727C18/D6L727C20)</f>
        <v>-2.8324198195483681E-3</v>
      </c>
      <c r="AT34" s="16" t="s">
        <v>33227</v>
      </c>
      <c r="AU34" s="33">
        <f>IF(D6L727C5=0,0,D6L727C18/D6L727C5)</f>
        <v>5.0973896395018869E-2</v>
      </c>
      <c r="AV34" s="16" t="s">
        <v>33228</v>
      </c>
      <c r="AW34" s="33">
        <f>CHOOSE(MIN(D6L727C9,RUN_YEARS),B7L807C1,B7L807C10,B7L807C19,B7L807C28,B7L807C37)</f>
        <v>713.70178124240203</v>
      </c>
      <c r="AX34" s="16" t="s">
        <v>33229</v>
      </c>
      <c r="AY34" s="33">
        <f>IF(D6L727C23=0,0,D6L727C19/D6L727C23)</f>
        <v>-2.8324198195483681E-3</v>
      </c>
      <c r="AZ34" s="16" t="s">
        <v>33230</v>
      </c>
      <c r="BA34" s="33">
        <f>IF(D6L727C5=0,0,D6L727C19/D6L727C5)</f>
        <v>0.44902610360498113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4336.2307110789188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2774.7524872776803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1387.3762436388402</v>
      </c>
      <c r="R35" s="16" t="s">
        <v>33234</v>
      </c>
      <c r="S35" s="15">
        <f>SUM(D6L701C8:D6L727C8)-2*SUM(D6L709C8,D6L711C8,D6L722C8,D6L724C8,D6L727C8)</f>
        <v>1387.3762436388402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1293.4769694418856</v>
      </c>
      <c r="X35" s="16" t="s">
        <v>33236</v>
      </c>
      <c r="Y35" s="33">
        <f>SUM(D6L701C11:D6L727C11)-2*SUM(D6L709C11,D6L711C11,D6L722C11,D6L724C11,D6L727C11)</f>
        <v>93.89927419695529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2.5116953635053729E-2</v>
      </c>
      <c r="AD35" s="16" t="s">
        <v>33238</v>
      </c>
      <c r="AE35" s="33">
        <f>IF(D6L728C5=0,0,D6L728C10/D6L728C5)</f>
        <v>0.4661594053424637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6.5304079451139738E-2</v>
      </c>
      <c r="AJ35" s="16" t="s">
        <v>33240</v>
      </c>
      <c r="AK35" s="33">
        <f>IF(D6L728C5=0,0,D6L728C11/D6L728C5)</f>
        <v>3.3840594657536541E-2</v>
      </c>
      <c r="AL35" s="16" t="s">
        <v>33241</v>
      </c>
      <c r="AM35" s="33">
        <f>SUM(D6L701C18:D6L727C18)-2*SUM(D6L709C18,D6L711C18,D6L722C18,D6L724C18,D6L727C18)</f>
        <v>140.67979849415053</v>
      </c>
      <c r="AN35" s="16" t="s">
        <v>33242</v>
      </c>
      <c r="AO35" s="33">
        <f>SUM(D6L701C19:D6L727C19)-2*SUM(D6L709C19,D6L711C19,D6L722C19,D6L724C19,D6L727C19)</f>
        <v>1246.69644514469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1.7438943507255145</v>
      </c>
      <c r="AT35" s="16" t="s">
        <v>33244</v>
      </c>
      <c r="AU35" s="33">
        <f>IF(D6L728C5=0,0,D6L728C18/D6L728C5)</f>
        <v>5.0699945000201439E-2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1.7438943507255145</v>
      </c>
      <c r="AZ35" s="16" t="s">
        <v>33246</v>
      </c>
      <c r="BA35" s="33">
        <f>IF(D6L728C5=0,0,D6L728C19/D6L728C5)</f>
        <v>0.44930005499979869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38.483957742772013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19.241978871386006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9.6209894356930032</v>
      </c>
      <c r="R36" s="16" t="s">
        <v>33251</v>
      </c>
      <c r="S36" s="15">
        <f>D6L729C5-D6L729C7</f>
        <v>9.6209894356930032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9.0016897438807906</v>
      </c>
      <c r="X36" s="16" t="s">
        <v>33253</v>
      </c>
      <c r="Y36" s="33">
        <f>D6L729C7-D6L729C10</f>
        <v>0.61929969181221267</v>
      </c>
      <c r="Z36" s="16" t="s">
        <v>33254</v>
      </c>
      <c r="AA36" s="33">
        <f>CHOOSE(MIN(D6L729C9,RUN_YEARS),B7L807C7,B7L807C16,B7L807C25,B7L807C34,B7L807C43)</f>
        <v>53667</v>
      </c>
      <c r="AB36" s="16" t="s">
        <v>33255</v>
      </c>
      <c r="AC36" s="33">
        <f>IF(D6L729C12=0,0,D6L729C10/D6L729C12)</f>
        <v>1.6773230744928524E-4</v>
      </c>
      <c r="AD36" s="16" t="s">
        <v>33256</v>
      </c>
      <c r="AE36" s="33">
        <f>IF(D6L729C5=0,0,D6L729C10/D6L729C5)</f>
        <v>0.4678151766015527</v>
      </c>
      <c r="AF36" s="16" t="s">
        <v>33257</v>
      </c>
      <c r="AG36" s="33">
        <f>CHOOSE(MIN(D6L729C9,RUN_YEARS),B7L807C5,B7L807C14,B7L807C23,B7L807C32,B7L807C41)</f>
        <v>1420.0734061359174</v>
      </c>
      <c r="AH36" s="16" t="s">
        <v>33258</v>
      </c>
      <c r="AI36" s="33">
        <f>IF(D6L729C15=0,0,D6L729C11/D6L729C15)</f>
        <v>4.3610399936814149E-4</v>
      </c>
      <c r="AJ36" s="16" t="s">
        <v>33259</v>
      </c>
      <c r="AK36" s="33">
        <f>IF(D6L729C5=0,0,D6L729C11/D6L729C5)</f>
        <v>3.218482339844729E-2</v>
      </c>
      <c r="AL36" s="16" t="s">
        <v>33260</v>
      </c>
      <c r="AM36" s="33">
        <f>D6L729C8*CHOOSE(MIN(D6L729C9,RUN_YEARS),B7L807C4,B7L807C13,B7L807C22,B7L807C31,B7L807C40)</f>
        <v>0.86200691170326071</v>
      </c>
      <c r="AN36" s="16" t="s">
        <v>33261</v>
      </c>
      <c r="AO36" s="33">
        <f>D6L729C8-D6L729C18</f>
        <v>8.7589825239897419</v>
      </c>
      <c r="AP36" s="16" t="s">
        <v>33262</v>
      </c>
      <c r="AQ36" s="33">
        <f>CHOOSE(MIN(D6L729C9,RUN_YEARS),B7L807C2,B7L807C11,B7L807C20,B7L807C29,B7L807C38)</f>
        <v>69.19775780055177</v>
      </c>
      <c r="AR36" s="16" t="s">
        <v>33263</v>
      </c>
      <c r="AS36" s="33">
        <f>IF(D6L729C20=0,0,D6L729C18/D6L729C20)</f>
        <v>1.2457150912141076E-2</v>
      </c>
      <c r="AT36" s="16" t="s">
        <v>33264</v>
      </c>
      <c r="AU36" s="33">
        <f>IF(D6L729C5=0,0,D6L729C18/D6L729C5)</f>
        <v>4.4798246451934184E-2</v>
      </c>
      <c r="AV36" s="16" t="s">
        <v>33265</v>
      </c>
      <c r="AW36" s="33">
        <f>CHOOSE(MIN(D6L729C9,RUN_YEARS),B7L807C1,B7L807C10,B7L807C19,B7L807C28,B7L807C37)</f>
        <v>703.12887639925771</v>
      </c>
      <c r="AX36" s="16" t="s">
        <v>33266</v>
      </c>
      <c r="AY36" s="33">
        <f>IF(D6L729C23=0,0,D6L729C19/D6L729C23)</f>
        <v>1.2457150912141075E-2</v>
      </c>
      <c r="AZ36" s="16" t="s">
        <v>33267</v>
      </c>
      <c r="BA36" s="33">
        <f>IF(D6L729C5=0,0,D6L729C19/D6L729C5)</f>
        <v>0.4552017535480658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53667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1420.0734061359174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69.19775780055177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703.12887639925771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244.0435803628813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122.02179018144065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61.010895090720325</v>
      </c>
      <c r="R38" s="16" t="s">
        <v>33291</v>
      </c>
      <c r="S38" s="15">
        <f>D6L731C5-D6L731C7</f>
        <v>61.010895090720325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57.083645322968266</v>
      </c>
      <c r="X38" s="16" t="s">
        <v>33293</v>
      </c>
      <c r="Y38" s="33">
        <f>D6L731C7-D6L731C10</f>
        <v>3.927249767752059</v>
      </c>
      <c r="Z38" s="16" t="s">
        <v>33294</v>
      </c>
      <c r="AA38" s="33">
        <f>CHOOSE(MIN(D6L731C9,RUN_YEARS),B7L807C7,B7L807C16,B7L807C25,B7L807C34,B7L807C43)</f>
        <v>53667</v>
      </c>
      <c r="AB38" s="16" t="s">
        <v>33295</v>
      </c>
      <c r="AC38" s="33">
        <f>IF(D6L731C12=0,0,D6L731C10/D6L731C12)</f>
        <v>1.0636638031372775E-3</v>
      </c>
      <c r="AD38" s="16" t="s">
        <v>33296</v>
      </c>
      <c r="AE38" s="33">
        <f>IF(D6L731C5=0,0,D6L731C10/D6L731C5)</f>
        <v>0.4678151766015527</v>
      </c>
      <c r="AF38" s="16" t="s">
        <v>33297</v>
      </c>
      <c r="AG38" s="33">
        <f>CHOOSE(MIN(D6L731C9,RUN_YEARS),B7L807C5,B7L807C14,B7L807C23,B7L807C32,B7L807C41)</f>
        <v>1420.0734061359174</v>
      </c>
      <c r="AH38" s="16" t="s">
        <v>33298</v>
      </c>
      <c r="AI38" s="33">
        <f>IF(D6L731C15=0,0,D6L731C11/D6L731C15)</f>
        <v>2.7655258881569226E-3</v>
      </c>
      <c r="AJ38" s="16" t="s">
        <v>33299</v>
      </c>
      <c r="AK38" s="33">
        <f>IF(D6L731C5=0,0,D6L731C11/D6L731C5)</f>
        <v>3.2184823398447311E-2</v>
      </c>
      <c r="AL38" s="16" t="s">
        <v>33300</v>
      </c>
      <c r="AM38" s="33">
        <f>D6L731C8*CHOOSE(MIN(D6L731C9,RUN_YEARS),B7L807C4,B7L807C13,B7L807C22,B7L807C31,B7L807C40)</f>
        <v>5.466362229054381</v>
      </c>
      <c r="AN38" s="16" t="s">
        <v>33301</v>
      </c>
      <c r="AO38" s="33">
        <f>D6L731C8-D6L731C18</f>
        <v>55.544532861665942</v>
      </c>
      <c r="AP38" s="16" t="s">
        <v>33302</v>
      </c>
      <c r="AQ38" s="33">
        <f>CHOOSE(MIN(D6L731C9,RUN_YEARS),B7L807C2,B7L807C11,B7L807C20,B7L807C29,B7L807C38)</f>
        <v>69.19775780055177</v>
      </c>
      <c r="AR38" s="16" t="s">
        <v>33303</v>
      </c>
      <c r="AS38" s="33">
        <f>IF(D6L731C20=0,0,D6L731C18/D6L731C20)</f>
        <v>7.8996233444587033E-2</v>
      </c>
      <c r="AT38" s="16" t="s">
        <v>33304</v>
      </c>
      <c r="AU38" s="33">
        <f>IF(D6L731C5=0,0,D6L731C18/D6L731C5)</f>
        <v>4.4798246451934184E-2</v>
      </c>
      <c r="AV38" s="16" t="s">
        <v>33305</v>
      </c>
      <c r="AW38" s="33">
        <f>CHOOSE(MIN(D6L731C9,RUN_YEARS),B7L807C1,B7L807C10,B7L807C19,B7L807C28,B7L807C37)</f>
        <v>703.12887639925771</v>
      </c>
      <c r="AX38" s="16" t="s">
        <v>33306</v>
      </c>
      <c r="AY38" s="33">
        <f>IF(D6L731C23=0,0,D6L731C19/D6L731C23)</f>
        <v>7.8996233444587033E-2</v>
      </c>
      <c r="AZ38" s="16" t="s">
        <v>33307</v>
      </c>
      <c r="BA38" s="33">
        <f>IF(D6L731C5=0,0,D6L731C19/D6L731C5)</f>
        <v>0.4552017535480658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53667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1420.0734061359174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69.19775780055177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703.12887639925771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10354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10354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4141.6000000000004</v>
      </c>
      <c r="R40" s="16" t="s">
        <v>33332</v>
      </c>
      <c r="S40" s="15">
        <f>D6L733C5-D6L733C7</f>
        <v>6212.4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3875.0066708259815</v>
      </c>
      <c r="X40" s="16" t="s">
        <v>33334</v>
      </c>
      <c r="Y40" s="33">
        <f>D6L733C7-D6L733C10</f>
        <v>266.59332917401889</v>
      </c>
      <c r="Z40" s="16" t="s">
        <v>33335</v>
      </c>
      <c r="AA40" s="33">
        <f>CHOOSE(MIN(D6L733C9,RUN_YEARS),B7L807C7,B7L807C16,B7L807C25,B7L807C34,B7L807C43)</f>
        <v>53667</v>
      </c>
      <c r="AB40" s="16" t="s">
        <v>33336</v>
      </c>
      <c r="AC40" s="33">
        <f>IF(D6L733C12=0,0,D6L733C10/D6L733C12)</f>
        <v>7.2204644769150159E-2</v>
      </c>
      <c r="AD40" s="16" t="s">
        <v>33337</v>
      </c>
      <c r="AE40" s="33">
        <f>IF(D6L733C5=0,0,D6L733C10/D6L733C5)</f>
        <v>0.37425214128124218</v>
      </c>
      <c r="AF40" s="16" t="s">
        <v>33338</v>
      </c>
      <c r="AG40" s="33">
        <f>CHOOSE(MIN(D6L733C9,RUN_YEARS),B7L807C5,B7L807C14,B7L807C23,B7L807C32,B7L807C41)</f>
        <v>1420.0734061359174</v>
      </c>
      <c r="AH40" s="16" t="s">
        <v>33339</v>
      </c>
      <c r="AI40" s="33">
        <f>IF(D6L733C15=0,0,D6L733C11/D6L733C15)</f>
        <v>0.18773207639979059</v>
      </c>
      <c r="AJ40" s="16" t="s">
        <v>33340</v>
      </c>
      <c r="AK40" s="33">
        <f>IF(D6L733C5=0,0,D6L733C11/D6L733C5)</f>
        <v>2.5747858718757861E-2</v>
      </c>
      <c r="AL40" s="16" t="s">
        <v>33341</v>
      </c>
      <c r="AM40" s="33">
        <f>D6L733C8*CHOOSE(MIN(D6L733C9,RUN_YEARS),B7L807C4,B7L807C13,B7L807C22,B7L807C31,B7L807C40)</f>
        <v>556.60925251599178</v>
      </c>
      <c r="AN40" s="16" t="s">
        <v>33342</v>
      </c>
      <c r="AO40" s="33">
        <f>D6L733C8-D6L733C18</f>
        <v>5655.7907474840076</v>
      </c>
      <c r="AP40" s="16" t="s">
        <v>33343</v>
      </c>
      <c r="AQ40" s="33">
        <f>CHOOSE(MIN(D6L733C9,RUN_YEARS),B7L807C2,B7L807C11,B7L807C20,B7L807C29,B7L807C38)</f>
        <v>69.19775780055177</v>
      </c>
      <c r="AR40" s="16" t="s">
        <v>33344</v>
      </c>
      <c r="AS40" s="33">
        <f>IF(D6L733C20=0,0,D6L733C18/D6L733C20)</f>
        <v>8.0437469393199539</v>
      </c>
      <c r="AT40" s="16" t="s">
        <v>33345</v>
      </c>
      <c r="AU40" s="33">
        <f>IF(D6L733C5=0,0,D6L733C18/D6L733C5)</f>
        <v>5.3757895742321017E-2</v>
      </c>
      <c r="AV40" s="16" t="s">
        <v>33346</v>
      </c>
      <c r="AW40" s="33">
        <f>CHOOSE(MIN(D6L733C9,RUN_YEARS),B7L807C1,B7L807C10,B7L807C19,B7L807C28,B7L807C37)</f>
        <v>703.12887639925771</v>
      </c>
      <c r="AX40" s="16" t="s">
        <v>33347</v>
      </c>
      <c r="AY40" s="33">
        <f>IF(D6L733C23=0,0,D6L733C19/D6L733C23)</f>
        <v>8.0437469393199539</v>
      </c>
      <c r="AZ40" s="16" t="s">
        <v>33348</v>
      </c>
      <c r="BA40" s="33">
        <f>IF(D6L733C5=0,0,D6L733C19/D6L733C5)</f>
        <v>0.54624210425767894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1290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1290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1290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53667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1420.0734061359174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115.5794758459902</v>
      </c>
      <c r="AN41" s="16" t="s">
        <v>33361</v>
      </c>
      <c r="AO41" s="33">
        <f>D6L734C8-D6L734C18</f>
        <v>1174.4205241540099</v>
      </c>
      <c r="AP41" s="16" t="s">
        <v>33362</v>
      </c>
      <c r="AQ41" s="33">
        <f>CHOOSE(MIN(D6L734C9,RUN_YEARS),B7L807C2,B7L807C11,B7L807C20,B7L807C29,B7L807C38)</f>
        <v>69.19775780055177</v>
      </c>
      <c r="AR41" s="16" t="s">
        <v>33363</v>
      </c>
      <c r="AS41" s="33">
        <f>IF(D6L734C20=0,0,D6L734C18/D6L734C20)</f>
        <v>1.6702777592754399</v>
      </c>
      <c r="AT41" s="16" t="s">
        <v>33364</v>
      </c>
      <c r="AU41" s="33">
        <f>IF(D6L734C5=0,0,D6L734C18/D6L734C5)</f>
        <v>8.9596492903868369E-2</v>
      </c>
      <c r="AV41" s="16" t="s">
        <v>33365</v>
      </c>
      <c r="AW41" s="33">
        <f>CHOOSE(MIN(D6L734C9,RUN_YEARS),B7L807C1,B7L807C10,B7L807C19,B7L807C28,B7L807C37)</f>
        <v>703.12887639925771</v>
      </c>
      <c r="AX41" s="16" t="s">
        <v>33366</v>
      </c>
      <c r="AY41" s="33">
        <f>IF(D6L734C23=0,0,D6L734C19/D6L734C23)</f>
        <v>1.6702777592754399</v>
      </c>
      <c r="AZ41" s="16" t="s">
        <v>33367</v>
      </c>
      <c r="BA41" s="33">
        <f>IF(D6L734C5=0,0,D6L734C19/D6L734C5)</f>
        <v>0.91040350709613171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-72.005197322966183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-72.005197322966183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-72.005197322966183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-67.370248203746144</v>
      </c>
      <c r="X42" s="16" t="s">
        <v>33374</v>
      </c>
      <c r="Y42" s="33">
        <f>D6L735C7-D6L735C10</f>
        <v>-4.6349491192200389</v>
      </c>
      <c r="Z42" s="16" t="s">
        <v>33375</v>
      </c>
      <c r="AA42" s="33">
        <f>CHOOSE(MIN(D6L735C9,RUN_YEARS),B7L807C7,B7L807C16,B7L807C25,B7L807C34,B7L807C43)</f>
        <v>53667</v>
      </c>
      <c r="AB42" s="16" t="s">
        <v>33376</v>
      </c>
      <c r="AC42" s="33">
        <f>IF(D6L735C12=0,0,D6L735C10/D6L735C12)</f>
        <v>-1.2553384426881723E-3</v>
      </c>
      <c r="AD42" s="16" t="s">
        <v>33377</v>
      </c>
      <c r="AE42" s="33">
        <f>IF(D6L735C5=0,0,D6L735C10/D6L735C5)</f>
        <v>0.93563035320310528</v>
      </c>
      <c r="AF42" s="16" t="s">
        <v>33378</v>
      </c>
      <c r="AG42" s="33">
        <f>CHOOSE(MIN(D6L735C9,RUN_YEARS),B7L807C5,B7L807C14,B7L807C23,B7L807C32,B7L807C41)</f>
        <v>1420.0734061359174</v>
      </c>
      <c r="AH42" s="16" t="s">
        <v>33379</v>
      </c>
      <c r="AI42" s="33">
        <f>IF(D6L735C15=0,0,D6L735C11/D6L735C15)</f>
        <v>-3.2638799509892525E-3</v>
      </c>
      <c r="AJ42" s="16" t="s">
        <v>33380</v>
      </c>
      <c r="AK42" s="33">
        <f>IF(D6L735C5=0,0,D6L735C11/D6L735C5)</f>
        <v>6.4369646796894678E-2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69.19775780055177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703.12887639925771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-579.0417951388531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-579.0417951388531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-579.0417951388531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53667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1420.0734061359174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-51.880114089201456</v>
      </c>
      <c r="AN43" s="16" t="s">
        <v>33402</v>
      </c>
      <c r="AO43" s="33">
        <f>D6L736C8-D6L736C18</f>
        <v>-527.16168104965163</v>
      </c>
      <c r="AP43" s="16" t="s">
        <v>33403</v>
      </c>
      <c r="AQ43" s="33">
        <f>CHOOSE(MIN(D6L736C9,RUN_YEARS),B7L807C2,B7L807C11,B7L807C20,B7L807C29,B7L807C38)</f>
        <v>69.19775780055177</v>
      </c>
      <c r="AR43" s="16" t="s">
        <v>33404</v>
      </c>
      <c r="AS43" s="33">
        <f>IF(D6L736C20=0,0,D6L736C18/D6L736C20)</f>
        <v>-0.74973692411732706</v>
      </c>
      <c r="AT43" s="16" t="s">
        <v>33405</v>
      </c>
      <c r="AU43" s="33">
        <f>IF(D6L736C5=0,0,D6L736C18/D6L736C5)</f>
        <v>8.9596492903868369E-2</v>
      </c>
      <c r="AV43" s="16" t="s">
        <v>33406</v>
      </c>
      <c r="AW43" s="33">
        <f>CHOOSE(MIN(D6L736C9,RUN_YEARS),B7L807C1,B7L807C10,B7L807C19,B7L807C28,B7L807C37)</f>
        <v>703.12887639925771</v>
      </c>
      <c r="AX43" s="16" t="s">
        <v>33407</v>
      </c>
      <c r="AY43" s="33">
        <f>IF(D6L736C23=0,0,D6L736C19/D6L736C23)</f>
        <v>-0.74973692411732695</v>
      </c>
      <c r="AZ43" s="16" t="s">
        <v>33408</v>
      </c>
      <c r="BA43" s="33">
        <f>IF(D6L736C5=0,0,D6L736C19/D6L736C5)</f>
        <v>0.9104035070961316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11275.480545643833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11134.216776591007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4140.226687203447</v>
      </c>
      <c r="R44" s="16" t="s">
        <v>33412</v>
      </c>
      <c r="S44" s="15">
        <f>SUM(D6L729C8:D6L736C8)</f>
        <v>6993.9900893875601</v>
      </c>
      <c r="U44" s="21" t="str">
        <f>NULL_VALUE</f>
        <v>n/a</v>
      </c>
      <c r="V44" s="16" t="s">
        <v>33413</v>
      </c>
      <c r="W44" s="33">
        <f>SUM(D6L729C10:D6L736C10)</f>
        <v>3873.7217576890844</v>
      </c>
      <c r="X44" s="16" t="s">
        <v>33414</v>
      </c>
      <c r="Y44" s="33">
        <f>SUM(D6L729C11:D6L736C11)</f>
        <v>266.50492951436314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7.2180702437048549E-2</v>
      </c>
      <c r="AD44" s="16" t="s">
        <v>33416</v>
      </c>
      <c r="AE44" s="33">
        <f>IF(D6L737C5=0,0,D6L737C10/D6L737C5)</f>
        <v>0.34791147284228752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0.1876698263363264</v>
      </c>
      <c r="AJ44" s="16" t="s">
        <v>33418</v>
      </c>
      <c r="AK44" s="33">
        <f>IF(D6L737C5=0,0,D6L737C11/D6L737C5)</f>
        <v>2.3935669195400709E-2</v>
      </c>
      <c r="AL44" s="16" t="s">
        <v>33419</v>
      </c>
      <c r="AM44" s="33">
        <f>SUM(D6L729C18:D6L736C18)</f>
        <v>626.63698341353825</v>
      </c>
      <c r="AN44" s="16" t="s">
        <v>33420</v>
      </c>
      <c r="AO44" s="33">
        <f>SUM(D6L729C19:D6L736C19)</f>
        <v>6367.3531059740208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9.0557411588347936</v>
      </c>
      <c r="AT44" s="16" t="s">
        <v>33422</v>
      </c>
      <c r="AU44" s="33">
        <f>IF(D6L737C5=0,0,D6L737C18/D6L737C5)</f>
        <v>5.6280293080964904E-2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9.0557411588347936</v>
      </c>
      <c r="AZ44" s="16" t="s">
        <v>33424</v>
      </c>
      <c r="BA44" s="33">
        <f>IF(D6L737C5=0,0,D6L737C19/D6L737C5)</f>
        <v>0.57187256488134675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386.53171702324607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193.26585851162304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96.632929255811518</v>
      </c>
      <c r="R45" s="16" t="s">
        <v>33429</v>
      </c>
      <c r="S45" s="15">
        <f>D6L738C5-D6L738C7</f>
        <v>96.632929255811518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90.412701730665631</v>
      </c>
      <c r="X45" s="16" t="s">
        <v>33431</v>
      </c>
      <c r="Y45" s="33">
        <f>D6L738C7-D6L738C10</f>
        <v>6.2202275251458872</v>
      </c>
      <c r="Z45" s="16" t="s">
        <v>33432</v>
      </c>
      <c r="AA45" s="33">
        <f>CHOOSE(MIN(D6L738C9,RUN_YEARS),B7L807C7,B7L807C16,B7L807C25,B7L807C34,B7L807C43)</f>
        <v>53667</v>
      </c>
      <c r="AB45" s="16" t="s">
        <v>33433</v>
      </c>
      <c r="AC45" s="33">
        <f>IF(D6L738C12=0,0,D6L738C10/D6L738C12)</f>
        <v>1.6846982639362295E-3</v>
      </c>
      <c r="AD45" s="16" t="s">
        <v>33434</v>
      </c>
      <c r="AE45" s="33">
        <f>IF(D6L738C5=0,0,D6L738C10/D6L738C5)</f>
        <v>0.4678151766015527</v>
      </c>
      <c r="AF45" s="16" t="s">
        <v>33435</v>
      </c>
      <c r="AG45" s="33">
        <f>CHOOSE(MIN(D6L738C9,RUN_YEARS),B7L807C5,B7L807C14,B7L807C23,B7L807C32,B7L807C41)</f>
        <v>1420.0734061359174</v>
      </c>
      <c r="AH45" s="16" t="s">
        <v>33436</v>
      </c>
      <c r="AI45" s="33">
        <f>IF(D6L738C15=0,0,D6L738C11/D6L738C15)</f>
        <v>4.3802154862341951E-3</v>
      </c>
      <c r="AJ45" s="16" t="s">
        <v>33437</v>
      </c>
      <c r="AK45" s="33">
        <f>IF(D6L738C5=0,0,D6L738C11/D6L738C5)</f>
        <v>3.2184823398447283E-2</v>
      </c>
      <c r="AL45" s="16" t="s">
        <v>33438</v>
      </c>
      <c r="AM45" s="33">
        <f>D6L738C8*CHOOSE(MIN(D6L738C9,RUN_YEARS),B7L807C4,B7L807C13,B7L807C22,B7L807C31,B7L807C40)</f>
        <v>8.6579715603483312</v>
      </c>
      <c r="AN45" s="16" t="s">
        <v>33439</v>
      </c>
      <c r="AO45" s="33">
        <f>D6L738C8-D6L738C18</f>
        <v>87.974957695463189</v>
      </c>
      <c r="AP45" s="16" t="s">
        <v>33440</v>
      </c>
      <c r="AQ45" s="33">
        <f>CHOOSE(MIN(D6L738C9,RUN_YEARS),B7L807C2,B7L807C11,B7L807C20,B7L807C29,B7L807C38)</f>
        <v>69.19775780055177</v>
      </c>
      <c r="AR45" s="16" t="s">
        <v>33441</v>
      </c>
      <c r="AS45" s="33">
        <f>IF(D6L738C20=0,0,D6L738C18/D6L738C20)</f>
        <v>0.1251192500384643</v>
      </c>
      <c r="AT45" s="16" t="s">
        <v>33442</v>
      </c>
      <c r="AU45" s="33">
        <f>IF(D6L738C5=0,0,D6L738C18/D6L738C5)</f>
        <v>4.4798246451934184E-2</v>
      </c>
      <c r="AV45" s="16" t="s">
        <v>33443</v>
      </c>
      <c r="AW45" s="33">
        <f>CHOOSE(MIN(D6L738C9,RUN_YEARS),B7L807C1,B7L807C10,B7L807C19,B7L807C28,B7L807C37)</f>
        <v>703.12887639925771</v>
      </c>
      <c r="AX45" s="16" t="s">
        <v>33444</v>
      </c>
      <c r="AY45" s="33">
        <f>IF(D6L738C23=0,0,D6L738C19/D6L738C23)</f>
        <v>0.1251192500384643</v>
      </c>
      <c r="AZ45" s="16" t="s">
        <v>33445</v>
      </c>
      <c r="BA45" s="33">
        <f>IF(D6L738C5=0,0,D6L738C19/D6L738C5)</f>
        <v>0.4552017535480658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19555.211092975409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19555.211092975409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7822.084437190164</v>
      </c>
      <c r="R46" s="16" t="s">
        <v>33449</v>
      </c>
      <c r="S46" s="15">
        <f>D6L739C5-D6L739C7</f>
        <v>11733.126655785245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7318.5796247527469</v>
      </c>
      <c r="X46" s="16" t="s">
        <v>33451</v>
      </c>
      <c r="Y46" s="33">
        <f>D6L739C7-D6L739C10</f>
        <v>503.50481243741706</v>
      </c>
      <c r="Z46" s="16" t="s">
        <v>33452</v>
      </c>
      <c r="AA46" s="33">
        <f>CHOOSE(MIN(D6L739C9,RUN_YEARS),B7L807C7,B7L807C16,B7L807C25,B7L807C34,B7L807C43)</f>
        <v>53667</v>
      </c>
      <c r="AB46" s="16" t="s">
        <v>33453</v>
      </c>
      <c r="AC46" s="33">
        <f>IF(D6L739C12=0,0,D6L739C10/D6L739C12)</f>
        <v>0.13637020188854876</v>
      </c>
      <c r="AD46" s="16" t="s">
        <v>33454</v>
      </c>
      <c r="AE46" s="33">
        <f>IF(D6L739C5=0,0,D6L739C10/D6L739C5)</f>
        <v>0.37425214128124218</v>
      </c>
      <c r="AF46" s="16" t="s">
        <v>33455</v>
      </c>
      <c r="AG46" s="33">
        <f>CHOOSE(MIN(D6L739C9,RUN_YEARS),B7L807C5,B7L807C14,B7L807C23,B7L807C32,B7L807C41)</f>
        <v>1420.0734061359174</v>
      </c>
      <c r="AH46" s="16" t="s">
        <v>33456</v>
      </c>
      <c r="AI46" s="33">
        <f>IF(D6L739C15=0,0,D6L739C11/D6L739C15)</f>
        <v>0.35456252491022699</v>
      </c>
      <c r="AJ46" s="16" t="s">
        <v>33457</v>
      </c>
      <c r="AK46" s="33">
        <f>IF(D6L739C5=0,0,D6L739C11/D6L739C5)</f>
        <v>2.5747858718757847E-2</v>
      </c>
      <c r="AL46" s="16" t="s">
        <v>33458</v>
      </c>
      <c r="AM46" s="33">
        <f>D6L739C8*CHOOSE(MIN(D6L739C9,RUN_YEARS),B7L807C4,B7L807C13,B7L807C22,B7L807C31,B7L807C40)</f>
        <v>1051.2469991552516</v>
      </c>
      <c r="AN46" s="16" t="s">
        <v>33459</v>
      </c>
      <c r="AO46" s="33">
        <f>D6L739C8-D6L739C18</f>
        <v>10681.879656629993</v>
      </c>
      <c r="AP46" s="16" t="s">
        <v>33460</v>
      </c>
      <c r="AQ46" s="33">
        <f>CHOOSE(MIN(D6L739C9,RUN_YEARS),B7L807C2,B7L807C11,B7L807C20,B7L807C29,B7L807C38)</f>
        <v>69.19775780055177</v>
      </c>
      <c r="AR46" s="16" t="s">
        <v>33461</v>
      </c>
      <c r="AS46" s="33">
        <f>IF(D6L739C20=0,0,D6L739C18/D6L739C20)</f>
        <v>15.191922868154974</v>
      </c>
      <c r="AT46" s="16" t="s">
        <v>33462</v>
      </c>
      <c r="AU46" s="33">
        <f>IF(D6L739C5=0,0,D6L739C18/D6L739C5)</f>
        <v>5.3757895742321024E-2</v>
      </c>
      <c r="AV46" s="16" t="s">
        <v>33463</v>
      </c>
      <c r="AW46" s="33">
        <f>CHOOSE(MIN(D6L739C9,RUN_YEARS),B7L807C1,B7L807C10,B7L807C19,B7L807C28,B7L807C37)</f>
        <v>703.12887639925771</v>
      </c>
      <c r="AX46" s="16" t="s">
        <v>33464</v>
      </c>
      <c r="AY46" s="33">
        <f>IF(D6L739C23=0,0,D6L739C19/D6L739C23)</f>
        <v>15.191922868154972</v>
      </c>
      <c r="AZ46" s="16" t="s">
        <v>33465</v>
      </c>
      <c r="BA46" s="33">
        <f>IF(D6L739C5=0,0,D6L739C19/D6L739C5)</f>
        <v>0.54624210425767894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19941.742809998654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19748.476951487031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7918.7173664459751</v>
      </c>
      <c r="R47" s="16" t="s">
        <v>33469</v>
      </c>
      <c r="S47" s="15">
        <f>SUM(D6L738C8:D6L739C8)</f>
        <v>11829.759585041056</v>
      </c>
      <c r="U47" s="21" t="str">
        <f>NULL_VALUE</f>
        <v>n/a</v>
      </c>
      <c r="V47" s="16" t="s">
        <v>33470</v>
      </c>
      <c r="W47" s="33">
        <f>SUM(D6L738C10:D6L739C10)</f>
        <v>7408.9923264834124</v>
      </c>
      <c r="X47" s="16" t="s">
        <v>33471</v>
      </c>
      <c r="Y47" s="33">
        <f>SUM(D6L738C11:D6L739C11)</f>
        <v>509.72503996256296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0.13805490015248498</v>
      </c>
      <c r="AD47" s="16" t="s">
        <v>33473</v>
      </c>
      <c r="AE47" s="33">
        <f>IF(D6L740C5=0,0,D6L740C10/D6L740C5)</f>
        <v>0.37516778355535546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0.35894274039646118</v>
      </c>
      <c r="AJ47" s="16" t="s">
        <v>33475</v>
      </c>
      <c r="AK47" s="33">
        <f>IF(D6L740C5=0,0,D6L740C11/D6L740C5)</f>
        <v>2.5810853222490226E-2</v>
      </c>
      <c r="AL47" s="16" t="s">
        <v>33476</v>
      </c>
      <c r="AM47" s="33">
        <f>SUM(D6L738C18:D6L739C18)</f>
        <v>1059.9049707156</v>
      </c>
      <c r="AN47" s="16" t="s">
        <v>33477</v>
      </c>
      <c r="AO47" s="33">
        <f>SUM(D6L738C19:D6L739C19)</f>
        <v>10769.854614325457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15.317042118193438</v>
      </c>
      <c r="AT47" s="16" t="s">
        <v>33479</v>
      </c>
      <c r="AU47" s="33">
        <f>IF(D6L740C5=0,0,D6L740C18/D6L740C5)</f>
        <v>5.3670213319199321E-2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15.317042118193436</v>
      </c>
      <c r="AZ47" s="16" t="s">
        <v>33481</v>
      </c>
      <c r="BA47" s="33">
        <f>IF(D6L740C5=0,0,D6L740C19/D6L740C5)</f>
        <v>0.54535114990295508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35553.454066721402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33657.446215355718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13446.320297288263</v>
      </c>
      <c r="R48" s="16" t="s">
        <v>33486</v>
      </c>
      <c r="S48" s="15">
        <f>SUM(D6L728C8,D6L737C8,D6L740C8)</f>
        <v>20211.125918067457</v>
      </c>
      <c r="U48" s="21" t="str">
        <f>NULL_VALUE</f>
        <v>n/a</v>
      </c>
      <c r="V48" s="16" t="s">
        <v>33487</v>
      </c>
      <c r="W48" s="33">
        <f>SUM(D6L728C10,D6L737C10,D6L740C10)</f>
        <v>12576.191053614382</v>
      </c>
      <c r="X48" s="16" t="s">
        <v>33488</v>
      </c>
      <c r="Y48" s="33">
        <f>SUM(D6L728C11,D6L737C11,D6L740C11)</f>
        <v>870.12924367388132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0.23535255622458726</v>
      </c>
      <c r="AD48" s="16" t="s">
        <v>33490</v>
      </c>
      <c r="AE48" s="33">
        <f>IF(D6L741C5=0,0,D6L741C10/D6L741C5)</f>
        <v>0.37365256333312297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0.61191664618392738</v>
      </c>
      <c r="AJ48" s="16" t="s">
        <v>33492</v>
      </c>
      <c r="AK48" s="33">
        <f>IF(D6L741C5=0,0,D6L741C11/D6L741C5)</f>
        <v>2.5852503428406209E-2</v>
      </c>
      <c r="AL48" s="16" t="s">
        <v>33493</v>
      </c>
      <c r="AM48" s="33">
        <f>SUM(D6L728C18,D6L737C18,D6L740C18)</f>
        <v>1827.2217526232889</v>
      </c>
      <c r="AN48" s="16" t="s">
        <v>33494</v>
      </c>
      <c r="AO48" s="33">
        <f>SUM(D6L728C19,D6L737C19,D6L740C19)</f>
        <v>18383.904165444168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26.116677627753745</v>
      </c>
      <c r="AT48" s="16" t="s">
        <v>33496</v>
      </c>
      <c r="AU48" s="33">
        <f>IF(D6L741C5=0,0,D6L741C18/D6L741C5)</f>
        <v>5.4288781773040334E-2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26.116677627753745</v>
      </c>
      <c r="AZ48" s="16" t="s">
        <v>33498</v>
      </c>
      <c r="BA48" s="33">
        <f>IF(D6L741C5=0,0,D6L741C19/D6L741C5)</f>
        <v>0.54620615146543061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94860-0A0E-4886-9B46-73AF3880DCA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17285.792376000001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14865.781443360002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7432.8907216800008</v>
      </c>
      <c r="R8" s="16" t="s">
        <v>33509</v>
      </c>
      <c r="S8" s="15">
        <f>D6L801C5-D6L801C7</f>
        <v>7432.8907216800008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6303.643009084245</v>
      </c>
      <c r="X8" s="16" t="s">
        <v>33511</v>
      </c>
      <c r="Y8" s="33">
        <f>D6L801C7-D6L801C10</f>
        <v>1129.2477125957557</v>
      </c>
      <c r="Z8" s="16" t="s">
        <v>33512</v>
      </c>
      <c r="AA8" s="33">
        <f>CHOOSE(MIN(D6L801C9,RUN_YEARS),B7L808C7,B7L808C16,B7L808C25,B7L808C34,B7L808C43)</f>
        <v>70944</v>
      </c>
      <c r="AB8" s="16" t="s">
        <v>33513</v>
      </c>
      <c r="AC8" s="33">
        <f>IF(D6L801C12=0,0,D6L801C10/D6L801C12)</f>
        <v>8.8853786212847383E-2</v>
      </c>
      <c r="AD8" s="16" t="s">
        <v>33514</v>
      </c>
      <c r="AE8" s="33">
        <f>IF(D6L801C5=0,0,D6L801C10/D6L801C5)</f>
        <v>0.42403711053480142</v>
      </c>
      <c r="AF8" s="16" t="s">
        <v>33515</v>
      </c>
      <c r="AG8" s="33">
        <f>CHOOSE(MIN(D6L801C9,RUN_YEARS),B7L808C5,B7L808C14,B7L808C23,B7L808C32,B7L808C41)</f>
        <v>4888.0983221766246</v>
      </c>
      <c r="AH8" s="16" t="s">
        <v>33516</v>
      </c>
      <c r="AI8" s="33">
        <f>IF(D6L801C15=0,0,D6L801C11/D6L801C15)</f>
        <v>0.23101984415340326</v>
      </c>
      <c r="AJ8" s="16" t="s">
        <v>33517</v>
      </c>
      <c r="AK8" s="33">
        <f>IF(D6L801C5=0,0,D6L801C11/D6L801C5)</f>
        <v>7.5962889465198566E-2</v>
      </c>
      <c r="AL8" s="16" t="s">
        <v>33518</v>
      </c>
      <c r="AM8" s="33">
        <f>D6L801C8*CHOOSE(MIN(D6L801C9,RUN_YEARS),B7L808C4,B7L808C13,B7L808C22,B7L808C31,B7L808C40)</f>
        <v>338.88866801015047</v>
      </c>
      <c r="AN8" s="16" t="s">
        <v>33519</v>
      </c>
      <c r="AO8" s="33">
        <f>D6L801C8-D6L801C18</f>
        <v>7094.0020536698503</v>
      </c>
      <c r="AP8" s="16" t="s">
        <v>33520</v>
      </c>
      <c r="AQ8" s="33">
        <f>CHOOSE(MIN(D6L801C9,RUN_YEARS),B7L808C2,B7L808C11,B7L808C20,B7L808C29,B7L808C38)</f>
        <v>112.22189551915419</v>
      </c>
      <c r="AR8" s="16" t="s">
        <v>33521</v>
      </c>
      <c r="AS8" s="33">
        <f>IF(D6L801C20=0,0,D6L801C18/D6L801C20)</f>
        <v>3.0198088032857053</v>
      </c>
      <c r="AT8" s="16" t="s">
        <v>33522</v>
      </c>
      <c r="AU8" s="33">
        <f>IF(D6L801C5=0,0,D6L801C18/D6L801C5)</f>
        <v>2.2796559286260704E-2</v>
      </c>
      <c r="AV8" s="16" t="s">
        <v>33523</v>
      </c>
      <c r="AW8" s="33">
        <f>CHOOSE(MIN(D6L801C9,RUN_YEARS),B7L808C1,B7L808C10,B7L808C19,B7L808C28,B7L808C37)</f>
        <v>2349.1560280078711</v>
      </c>
      <c r="AX8" s="16" t="s">
        <v>33524</v>
      </c>
      <c r="AY8" s="33">
        <f>IF(D6L801C23=0,0,D6L801C19/D6L801C23)</f>
        <v>3.0198088032857053</v>
      </c>
      <c r="AZ8" s="16" t="s">
        <v>33525</v>
      </c>
      <c r="BA8" s="33">
        <f>IF(D6L801C5=0,0,D6L801C19/D6L801C5)</f>
        <v>0.47720344071373932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41.316827989900489</v>
      </c>
      <c r="J9" s="16" t="s">
        <v>33546</v>
      </c>
      <c r="K9" s="21">
        <f>IF(FLOW_THRU_100PCT="Y",1,INDEX(VariabilityMatrix,D6L802C1,D6L802C9))</f>
        <v>0.50677518454462678</v>
      </c>
      <c r="L9" s="16" t="s">
        <v>33526</v>
      </c>
      <c r="M9" s="15">
        <f>IF(D6L802C2&lt;&gt;0,D6L802C2*D6L802C4,D6L802C3*D6L802C4)</f>
        <v>20.938343129380421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10.46917156469021</v>
      </c>
      <c r="R9" s="16" t="s">
        <v>33528</v>
      </c>
      <c r="S9" s="15">
        <f>D6L802C5-D6L802C7</f>
        <v>10.46917156469021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8.8791533938291956</v>
      </c>
      <c r="X9" s="16" t="s">
        <v>33530</v>
      </c>
      <c r="Y9" s="33">
        <f>D6L802C7-D6L802C10</f>
        <v>1.5900181708610148</v>
      </c>
      <c r="Z9" s="16" t="s">
        <v>33531</v>
      </c>
      <c r="AA9" s="33">
        <f>CHOOSE(MIN(D6L802C9,RUN_YEARS),B7L808C7,B7L808C16,B7L808C25,B7L808C34,B7L808C43)</f>
        <v>71492.200000000012</v>
      </c>
      <c r="AB9" s="16" t="s">
        <v>33532</v>
      </c>
      <c r="AC9" s="33">
        <f>IF(D6L802C12=0,0,D6L802C10/D6L802C12)</f>
        <v>1.2419751236958989E-4</v>
      </c>
      <c r="AD9" s="16" t="s">
        <v>33533</v>
      </c>
      <c r="AE9" s="33">
        <f>IF(D6L802C5=0,0,D6L802C10/D6L802C5)</f>
        <v>0.42406189157202601</v>
      </c>
      <c r="AF9" s="16" t="s">
        <v>33534</v>
      </c>
      <c r="AG9" s="33">
        <f>CHOOSE(MIN(D6L802C9,RUN_YEARS),B7L808C5,B7L808C14,B7L808C23,B7L808C32,B7L808C41)</f>
        <v>4923.9750351142948</v>
      </c>
      <c r="AH9" s="16" t="s">
        <v>33535</v>
      </c>
      <c r="AI9" s="33">
        <f>IF(D6L802C15=0,0,D6L802C11/D6L802C15)</f>
        <v>3.2291353216093379E-4</v>
      </c>
      <c r="AJ9" s="16" t="s">
        <v>33536</v>
      </c>
      <c r="AK9" s="33">
        <f>IF(D6L802C5=0,0,D6L802C11/D6L802C5)</f>
        <v>7.5938108427973994E-2</v>
      </c>
      <c r="AL9" s="16" t="s">
        <v>33537</v>
      </c>
      <c r="AM9" s="33">
        <f>D6L802C8*CHOOSE(MIN(D6L802C9,RUN_YEARS),B7L808C4,B7L808C13,B7L808C22,B7L808C31,B7L808C40)</f>
        <v>0.50079210776779193</v>
      </c>
      <c r="AN9" s="16" t="s">
        <v>33538</v>
      </c>
      <c r="AO9" s="33">
        <f>D6L802C8-D6L802C18</f>
        <v>9.9683794569224187</v>
      </c>
      <c r="AP9" s="16" t="s">
        <v>33539</v>
      </c>
      <c r="AQ9" s="33">
        <f>CHOOSE(MIN(D6L802C9,RUN_YEARS),B7L808C2,B7L808C11,B7L808C20,B7L808C29,B7L808C38)</f>
        <v>119.61970653635262</v>
      </c>
      <c r="AR9" s="16" t="s">
        <v>33540</v>
      </c>
      <c r="AS9" s="33">
        <f>IF(D6L802C20=0,0,D6L802C18/D6L802C20)</f>
        <v>4.1865351643844773E-3</v>
      </c>
      <c r="AT9" s="16" t="s">
        <v>33541</v>
      </c>
      <c r="AU9" s="33">
        <f>IF(D6L802C5=0,0,D6L802C18/D6L802C5)</f>
        <v>2.3917465898487769E-2</v>
      </c>
      <c r="AV9" s="16" t="s">
        <v>33542</v>
      </c>
      <c r="AW9" s="33">
        <f>CHOOSE(MIN(D6L802C9,RUN_YEARS),B7L808C1,B7L808C10,B7L808C19,B7L808C28,B7L808C37)</f>
        <v>2381.0571428433263</v>
      </c>
      <c r="AX9" s="16" t="s">
        <v>33543</v>
      </c>
      <c r="AY9" s="33">
        <f>IF(D6L802C23=0,0,D6L802C19/D6L802C23)</f>
        <v>4.1865351643844773E-3</v>
      </c>
      <c r="AZ9" s="16" t="s">
        <v>33544</v>
      </c>
      <c r="BA9" s="33">
        <f>IF(D6L802C5=0,0,D6L802C19/D6L802C5)</f>
        <v>0.47608253410151224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32.552865340234916</v>
      </c>
      <c r="J10" s="16" t="s">
        <v>33567</v>
      </c>
      <c r="K10" s="21">
        <f>IF(FLOW_THRU_100PCT="Y",1,INDEX(VariabilityMatrix,D6L803C1,D6L803C9))</f>
        <v>0.50677518454462678</v>
      </c>
      <c r="L10" s="16" t="s">
        <v>33547</v>
      </c>
      <c r="M10" s="15">
        <f>IF(D6L803C2&lt;&gt;0,D6L803C2*D6L803C4,D6L803C3*D6L803C4)</f>
        <v>16.496984340253935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8.2484921701269673</v>
      </c>
      <c r="R10" s="16" t="s">
        <v>33549</v>
      </c>
      <c r="S10" s="15">
        <f>D6L803C5-D6L803C7</f>
        <v>8.2484921701269673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6.9957423845621749</v>
      </c>
      <c r="X10" s="16" t="s">
        <v>33551</v>
      </c>
      <c r="Y10" s="33">
        <f>D6L803C7-D6L803C10</f>
        <v>1.2527497855647924</v>
      </c>
      <c r="Z10" s="16" t="s">
        <v>33552</v>
      </c>
      <c r="AA10" s="33">
        <f>CHOOSE(MIN(D6L803C9,RUN_YEARS),B7L808C7,B7L808C16,B7L808C25,B7L808C34,B7L808C43)</f>
        <v>71492.200000000012</v>
      </c>
      <c r="AB10" s="16" t="s">
        <v>33553</v>
      </c>
      <c r="AC10" s="33">
        <f>IF(D6L803C12=0,0,D6L803C10/D6L803C12)</f>
        <v>9.7853225730389797E-5</v>
      </c>
      <c r="AD10" s="16" t="s">
        <v>33554</v>
      </c>
      <c r="AE10" s="33">
        <f>IF(D6L803C5=0,0,D6L803C10/D6L803C5)</f>
        <v>0.42406189157202601</v>
      </c>
      <c r="AF10" s="16" t="s">
        <v>33555</v>
      </c>
      <c r="AG10" s="33">
        <f>CHOOSE(MIN(D6L803C9,RUN_YEARS),B7L808C5,B7L808C14,B7L808C23,B7L808C32,B7L808C41)</f>
        <v>4923.9750351142948</v>
      </c>
      <c r="AH10" s="16" t="s">
        <v>33556</v>
      </c>
      <c r="AI10" s="33">
        <f>IF(D6L803C15=0,0,D6L803C11/D6L803C15)</f>
        <v>2.5441838689901355E-4</v>
      </c>
      <c r="AJ10" s="16" t="s">
        <v>33557</v>
      </c>
      <c r="AK10" s="33">
        <f>IF(D6L803C5=0,0,D6L803C11/D6L803C5)</f>
        <v>7.5938108427974008E-2</v>
      </c>
      <c r="AL10" s="16" t="s">
        <v>33558</v>
      </c>
      <c r="AM10" s="33">
        <f>D6L803C8*CHOOSE(MIN(D6L803C9,RUN_YEARS),B7L808C4,B7L808C13,B7L808C22,B7L808C31,B7L808C40)</f>
        <v>0.3945660603859103</v>
      </c>
      <c r="AN10" s="16" t="s">
        <v>33559</v>
      </c>
      <c r="AO10" s="33">
        <f>D6L803C8-D6L803C18</f>
        <v>7.8539261097410566</v>
      </c>
      <c r="AP10" s="16" t="s">
        <v>33560</v>
      </c>
      <c r="AQ10" s="33">
        <f>CHOOSE(MIN(D6L803C9,RUN_YEARS),B7L808C2,B7L808C11,B7L808C20,B7L808C29,B7L808C38)</f>
        <v>119.61970653635262</v>
      </c>
      <c r="AR10" s="16" t="s">
        <v>33561</v>
      </c>
      <c r="AS10" s="33">
        <f>IF(D6L803C20=0,0,D6L803C18/D6L803C20)</f>
        <v>3.2985038319417797E-3</v>
      </c>
      <c r="AT10" s="16" t="s">
        <v>33562</v>
      </c>
      <c r="AU10" s="33">
        <f>IF(D6L803C5=0,0,D6L803C18/D6L803C5)</f>
        <v>2.3917465898487773E-2</v>
      </c>
      <c r="AV10" s="16" t="s">
        <v>33563</v>
      </c>
      <c r="AW10" s="33">
        <f>CHOOSE(MIN(D6L803C9,RUN_YEARS),B7L808C1,B7L808C10,B7L808C19,B7L808C28,B7L808C37)</f>
        <v>2381.0571428433263</v>
      </c>
      <c r="AX10" s="16" t="s">
        <v>33564</v>
      </c>
      <c r="AY10" s="33">
        <f>IF(D6L803C23=0,0,D6L803C19/D6L803C23)</f>
        <v>3.2985038319417793E-3</v>
      </c>
      <c r="AZ10" s="16" t="s">
        <v>33565</v>
      </c>
      <c r="BA10" s="33">
        <f>IF(D6L803C5=0,0,D6L803C19/D6L803C5)</f>
        <v>0.47608253410151219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1.6177778443900648</v>
      </c>
      <c r="J11" s="16" t="s">
        <v>33588</v>
      </c>
      <c r="K11" s="21">
        <f>IF(FLOW_THRU_100PCT="Y",1,INDEX(VariabilityMatrix,D6L804C1,D6L804C9))</f>
        <v>0.49657227976307533</v>
      </c>
      <c r="L11" s="16" t="s">
        <v>33568</v>
      </c>
      <c r="M11" s="15">
        <f>IF(D6L804C2&lt;&gt;0,D6L804C2*D6L804C4,D6L804C3*D6L804C4)</f>
        <v>0.80334363233896822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0.40167181616948411</v>
      </c>
      <c r="R11" s="16" t="s">
        <v>33570</v>
      </c>
      <c r="S11" s="15">
        <f>D6L804C5-D6L804C7</f>
        <v>0.40167181616948411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0.34345050121976356</v>
      </c>
      <c r="X11" s="16" t="s">
        <v>33572</v>
      </c>
      <c r="Y11" s="33">
        <f>D6L804C7-D6L804C10</f>
        <v>5.8221314949720548E-2</v>
      </c>
      <c r="Z11" s="16" t="s">
        <v>33573</v>
      </c>
      <c r="AA11" s="33">
        <f>CHOOSE(MIN(D6L804C9,RUN_YEARS),B7L808C7,B7L808C16,B7L808C25,B7L808C34,B7L808C43)</f>
        <v>73302</v>
      </c>
      <c r="AB11" s="16" t="s">
        <v>33574</v>
      </c>
      <c r="AC11" s="33">
        <f>IF(D6L804C12=0,0,D6L804C10/D6L804C12)</f>
        <v>4.6854178769987663E-6</v>
      </c>
      <c r="AD11" s="16" t="s">
        <v>33575</v>
      </c>
      <c r="AE11" s="33">
        <f>IF(D6L804C5=0,0,D6L804C10/D6L804C5)</f>
        <v>0.42752626322535625</v>
      </c>
      <c r="AF11" s="16" t="s">
        <v>33576</v>
      </c>
      <c r="AG11" s="33">
        <f>CHOOSE(MIN(D6L804C9,RUN_YEARS),B7L808C5,B7L808C14,B7L808C23,B7L808C32,B7L808C41)</f>
        <v>4779.2564142739611</v>
      </c>
      <c r="AH11" s="16" t="s">
        <v>33577</v>
      </c>
      <c r="AI11" s="33">
        <f>IF(D6L804C15=0,0,D6L804C11/D6L804C15)</f>
        <v>1.2182086480196777E-5</v>
      </c>
      <c r="AJ11" s="16" t="s">
        <v>33578</v>
      </c>
      <c r="AK11" s="33">
        <f>IF(D6L804C5=0,0,D6L804C11/D6L804C5)</f>
        <v>7.2473736774643721E-2</v>
      </c>
      <c r="AL11" s="16" t="s">
        <v>33579</v>
      </c>
      <c r="AM11" s="33">
        <f>D6L804C8*CHOOSE(MIN(D6L804C9,RUN_YEARS),B7L808C4,B7L808C13,B7L808C22,B7L808C31,B7L808C40)</f>
        <v>1.5826711457976445E-2</v>
      </c>
      <c r="AN11" s="16" t="s">
        <v>33580</v>
      </c>
      <c r="AO11" s="33">
        <f>D6L804C8-D6L804C18</f>
        <v>0.38584510471150768</v>
      </c>
      <c r="AP11" s="16" t="s">
        <v>33581</v>
      </c>
      <c r="AQ11" s="33">
        <f>CHOOSE(MIN(D6L804C9,RUN_YEARS),B7L808C2,B7L808C11,B7L808C20,B7L808C29,B7L808C38)</f>
        <v>94.514954111391447</v>
      </c>
      <c r="AR11" s="16" t="s">
        <v>33582</v>
      </c>
      <c r="AS11" s="33">
        <f>IF(D6L804C20=0,0,D6L804C18/D6L804C20)</f>
        <v>1.6745192976895204E-4</v>
      </c>
      <c r="AT11" s="16" t="s">
        <v>33583</v>
      </c>
      <c r="AU11" s="33">
        <f>IF(D6L804C5=0,0,D6L804C18/D6L804C5)</f>
        <v>1.9701047995981893E-2</v>
      </c>
      <c r="AV11" s="16" t="s">
        <v>33584</v>
      </c>
      <c r="AW11" s="33">
        <f>CHOOSE(MIN(D6L804C9,RUN_YEARS),B7L808C1,B7L808C10,B7L808C19,B7L808C28,B7L808C37)</f>
        <v>2304.2141421952656</v>
      </c>
      <c r="AX11" s="16" t="s">
        <v>33585</v>
      </c>
      <c r="AY11" s="33">
        <f>IF(D6L804C23=0,0,D6L804C19/D6L804C23)</f>
        <v>1.6745192976895204E-4</v>
      </c>
      <c r="AZ11" s="16" t="s">
        <v>33586</v>
      </c>
      <c r="BA11" s="33">
        <f>IF(D6L804C5=0,0,D6L804C19/D6L804C5)</f>
        <v>0.48029895200401812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467.7447489725958</v>
      </c>
      <c r="J12" s="16" t="s">
        <v>33609</v>
      </c>
      <c r="K12" s="21">
        <f>IF(FLOW_THRU_100PCT="Y",1,INDEX(VariabilityMatrix,D6L805C1,D6L805C9))</f>
        <v>0.23371766496990018</v>
      </c>
      <c r="L12" s="16" t="s">
        <v>33589</v>
      </c>
      <c r="M12" s="15">
        <f>IF(D6L805C2&lt;&gt;0,D6L805C2*D6L805C4,D6L805C3*D6L805C4)</f>
        <v>109.32021053180721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54.660105265903603</v>
      </c>
      <c r="R12" s="16" t="s">
        <v>33591</v>
      </c>
      <c r="S12" s="15">
        <f>D6L805C5-D6L805C7</f>
        <v>54.660105265903603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46.358535265170282</v>
      </c>
      <c r="X12" s="16" t="s">
        <v>33593</v>
      </c>
      <c r="Y12" s="33">
        <f>D6L805C7-D6L805C10</f>
        <v>8.3015700007333209</v>
      </c>
      <c r="Z12" s="16" t="s">
        <v>33594</v>
      </c>
      <c r="AA12" s="33">
        <f>CHOOSE(MIN(D6L805C9,RUN_YEARS),B7L808C7,B7L808C16,B7L808C25,B7L808C34,B7L808C43)</f>
        <v>71492.200000000012</v>
      </c>
      <c r="AB12" s="16" t="s">
        <v>33595</v>
      </c>
      <c r="AC12" s="33">
        <f>IF(D6L805C12=0,0,D6L805C10/D6L805C12)</f>
        <v>6.4844186170197977E-4</v>
      </c>
      <c r="AD12" s="16" t="s">
        <v>33596</v>
      </c>
      <c r="AE12" s="33">
        <f>IF(D6L805C5=0,0,D6L805C10/D6L805C5)</f>
        <v>0.42406189157202601</v>
      </c>
      <c r="AF12" s="16" t="s">
        <v>33597</v>
      </c>
      <c r="AG12" s="33">
        <f>CHOOSE(MIN(D6L805C9,RUN_YEARS),B7L808C5,B7L808C14,B7L808C23,B7L808C32,B7L808C41)</f>
        <v>4923.9750351142948</v>
      </c>
      <c r="AH12" s="16" t="s">
        <v>33598</v>
      </c>
      <c r="AI12" s="33">
        <f>IF(D6L805C15=0,0,D6L805C11/D6L805C15)</f>
        <v>1.6859488404251477E-3</v>
      </c>
      <c r="AJ12" s="16" t="s">
        <v>33599</v>
      </c>
      <c r="AK12" s="33">
        <f>IF(D6L805C5=0,0,D6L805C11/D6L805C5)</f>
        <v>7.5938108427973994E-2</v>
      </c>
      <c r="AL12" s="16" t="s">
        <v>33600</v>
      </c>
      <c r="AM12" s="33">
        <f>D6L805C8*CHOOSE(MIN(D6L805C9,RUN_YEARS),B7L808C4,B7L808C13,B7L808C22,B7L808C31,B7L808C40)</f>
        <v>2.6146624074100027</v>
      </c>
      <c r="AN12" s="16" t="s">
        <v>33601</v>
      </c>
      <c r="AO12" s="33">
        <f>D6L805C8-D6L805C18</f>
        <v>52.045442858493601</v>
      </c>
      <c r="AP12" s="16" t="s">
        <v>33602</v>
      </c>
      <c r="AQ12" s="33">
        <f>CHOOSE(MIN(D6L805C9,RUN_YEARS),B7L808C2,B7L808C11,B7L808C20,B7L808C29,B7L808C38)</f>
        <v>119.61970653635262</v>
      </c>
      <c r="AR12" s="16" t="s">
        <v>33603</v>
      </c>
      <c r="AS12" s="33">
        <f>IF(D6L805C20=0,0,D6L805C18/D6L805C20)</f>
        <v>2.1858124243227452E-2</v>
      </c>
      <c r="AT12" s="16" t="s">
        <v>33604</v>
      </c>
      <c r="AU12" s="33">
        <f>IF(D6L805C5=0,0,D6L805C18/D6L805C5)</f>
        <v>2.3917465898487773E-2</v>
      </c>
      <c r="AV12" s="16" t="s">
        <v>33605</v>
      </c>
      <c r="AW12" s="33">
        <f>CHOOSE(MIN(D6L805C9,RUN_YEARS),B7L808C1,B7L808C10,B7L808C19,B7L808C28,B7L808C37)</f>
        <v>2381.0571428433263</v>
      </c>
      <c r="AX12" s="16" t="s">
        <v>33606</v>
      </c>
      <c r="AY12" s="33">
        <f>IF(D6L805C23=0,0,D6L805C19/D6L805C23)</f>
        <v>2.1858124243227452E-2</v>
      </c>
      <c r="AZ12" s="16" t="s">
        <v>33607</v>
      </c>
      <c r="BA12" s="33">
        <f>IF(D6L805C5=0,0,D6L805C19/D6L805C5)</f>
        <v>0.47608253410151224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239.75590323072441</v>
      </c>
      <c r="J13" s="16" t="s">
        <v>33630</v>
      </c>
      <c r="K13" s="21">
        <f>IF(FLOW_THRU_100PCT="Y",1,INDEX(VariabilityMatrix,D6L806C1,D6L806C9))</f>
        <v>0.50677518454462678</v>
      </c>
      <c r="L13" s="16" t="s">
        <v>33610</v>
      </c>
      <c r="M13" s="15">
        <f>IF(D6L806C2&lt;&gt;0,D6L806C2*D6L806C4,D6L806C3*D6L806C4)</f>
        <v>121.50234210541404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60.751171052707022</v>
      </c>
      <c r="R13" s="16" t="s">
        <v>33612</v>
      </c>
      <c r="S13" s="15">
        <f>D6L806C5-D6L806C7</f>
        <v>60.751171052707022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51.524513023653299</v>
      </c>
      <c r="X13" s="16" t="s">
        <v>33614</v>
      </c>
      <c r="Y13" s="33">
        <f>D6L806C7-D6L806C10</f>
        <v>9.2266580290537235</v>
      </c>
      <c r="Z13" s="16" t="s">
        <v>33615</v>
      </c>
      <c r="AA13" s="33">
        <f>CHOOSE(MIN(D6L806C9,RUN_YEARS),B7L808C7,B7L808C16,B7L808C25,B7L808C34,B7L808C43)</f>
        <v>71492.200000000012</v>
      </c>
      <c r="AB13" s="16" t="s">
        <v>33616</v>
      </c>
      <c r="AC13" s="33">
        <f>IF(D6L806C12=0,0,D6L806C10/D6L806C12)</f>
        <v>7.2070118171847124E-4</v>
      </c>
      <c r="AD13" s="16" t="s">
        <v>33617</v>
      </c>
      <c r="AE13" s="33">
        <f>IF(D6L806C5=0,0,D6L806C10/D6L806C5)</f>
        <v>0.42406189157202601</v>
      </c>
      <c r="AF13" s="16" t="s">
        <v>33618</v>
      </c>
      <c r="AG13" s="33">
        <f>CHOOSE(MIN(D6L806C9,RUN_YEARS),B7L808C5,B7L808C14,B7L808C23,B7L808C32,B7L808C41)</f>
        <v>4923.9750351142948</v>
      </c>
      <c r="AH13" s="16" t="s">
        <v>33619</v>
      </c>
      <c r="AI13" s="33">
        <f>IF(D6L806C15=0,0,D6L806C11/D6L806C15)</f>
        <v>1.8738230724680259E-3</v>
      </c>
      <c r="AJ13" s="16" t="s">
        <v>33620</v>
      </c>
      <c r="AK13" s="33">
        <f>IF(D6L806C5=0,0,D6L806C11/D6L806C5)</f>
        <v>7.5938108427974008E-2</v>
      </c>
      <c r="AL13" s="16" t="s">
        <v>33621</v>
      </c>
      <c r="AM13" s="33">
        <f>D6L806C8*CHOOSE(MIN(D6L806C9,RUN_YEARS),B7L808C4,B7L808C13,B7L808C22,B7L808C31,B7L808C40)</f>
        <v>2.9060281238926353</v>
      </c>
      <c r="AN13" s="16" t="s">
        <v>33622</v>
      </c>
      <c r="AO13" s="33">
        <f>D6L806C8-D6L806C18</f>
        <v>57.84514292881439</v>
      </c>
      <c r="AP13" s="16" t="s">
        <v>33623</v>
      </c>
      <c r="AQ13" s="33">
        <f>CHOOSE(MIN(D6L806C9,RUN_YEARS),B7L808C2,B7L808C11,B7L808C20,B7L808C29,B7L808C38)</f>
        <v>119.61970653635262</v>
      </c>
      <c r="AR13" s="16" t="s">
        <v>33624</v>
      </c>
      <c r="AS13" s="33">
        <f>IF(D6L806C20=0,0,D6L806C18/D6L806C20)</f>
        <v>2.429389109903466E-2</v>
      </c>
      <c r="AT13" s="16" t="s">
        <v>33625</v>
      </c>
      <c r="AU13" s="33">
        <f>IF(D6L806C5=0,0,D6L806C18/D6L806C5)</f>
        <v>2.3917465898487773E-2</v>
      </c>
      <c r="AV13" s="16" t="s">
        <v>33626</v>
      </c>
      <c r="AW13" s="33">
        <f>CHOOSE(MIN(D6L806C9,RUN_YEARS),B7L808C1,B7L808C10,B7L808C19,B7L808C28,B7L808C37)</f>
        <v>2381.0571428433263</v>
      </c>
      <c r="AX13" s="16" t="s">
        <v>33627</v>
      </c>
      <c r="AY13" s="33">
        <f>IF(D6L806C23=0,0,D6L806C19/D6L806C23)</f>
        <v>2.429389109903466E-2</v>
      </c>
      <c r="AZ13" s="16" t="s">
        <v>33628</v>
      </c>
      <c r="BA13" s="33">
        <f>IF(D6L806C5=0,0,D6L806C19/D6L806C5)</f>
        <v>0.47608253410151224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10.417237997992379</v>
      </c>
      <c r="J14" s="16" t="s">
        <v>33651</v>
      </c>
      <c r="K14" s="21">
        <f>IF(FLOW_THRU_100PCT="Y",1,INDEX(VariabilityMatrix,D6L807C1,D6L807C9))</f>
        <v>0.49657227976307533</v>
      </c>
      <c r="L14" s="16" t="s">
        <v>33631</v>
      </c>
      <c r="M14" s="15">
        <f>IF(D6L807C2&lt;&gt;0,D6L807C2*D6L807C4,D6L807C3*D6L807C4)</f>
        <v>5.1729116214976099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2.5864558107488049</v>
      </c>
      <c r="R14" s="16" t="s">
        <v>33633</v>
      </c>
      <c r="S14" s="15">
        <f>D6L807C5-D6L807C7</f>
        <v>2.5864558107488049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2.2115555755338914</v>
      </c>
      <c r="X14" s="16" t="s">
        <v>33635</v>
      </c>
      <c r="Y14" s="33">
        <f>D6L807C7-D6L807C10</f>
        <v>0.37490023521491356</v>
      </c>
      <c r="Z14" s="16" t="s">
        <v>33636</v>
      </c>
      <c r="AA14" s="33">
        <f>CHOOSE(MIN(D6L807C9,RUN_YEARS),B7L808C7,B7L808C16,B7L808C25,B7L808C34,B7L808C43)</f>
        <v>73302</v>
      </c>
      <c r="AB14" s="16" t="s">
        <v>33637</v>
      </c>
      <c r="AC14" s="33">
        <f>IF(D6L807C12=0,0,D6L807C10/D6L807C12)</f>
        <v>3.0170467047746192E-5</v>
      </c>
      <c r="AD14" s="16" t="s">
        <v>33638</v>
      </c>
      <c r="AE14" s="33">
        <f>IF(D6L807C5=0,0,D6L807C10/D6L807C5)</f>
        <v>0.4275262632253562</v>
      </c>
      <c r="AF14" s="16" t="s">
        <v>33639</v>
      </c>
      <c r="AG14" s="33">
        <f>CHOOSE(MIN(D6L807C9,RUN_YEARS),B7L808C5,B7L808C14,B7L808C23,B7L808C32,B7L808C41)</f>
        <v>4779.2564142739611</v>
      </c>
      <c r="AH14" s="16" t="s">
        <v>33640</v>
      </c>
      <c r="AI14" s="33">
        <f>IF(D6L807C15=0,0,D6L807C11/D6L807C15)</f>
        <v>7.8443214324140081E-5</v>
      </c>
      <c r="AJ14" s="16" t="s">
        <v>33641</v>
      </c>
      <c r="AK14" s="33">
        <f>IF(D6L807C5=0,0,D6L807C11/D6L807C5)</f>
        <v>7.247373677464379E-2</v>
      </c>
      <c r="AL14" s="16" t="s">
        <v>33642</v>
      </c>
      <c r="AM14" s="33">
        <f>D6L807C8*CHOOSE(MIN(D6L807C9,RUN_YEARS),B7L808C4,B7L808C13,B7L808C22,B7L808C31,B7L808C40)</f>
        <v>0.10191178013409694</v>
      </c>
      <c r="AN14" s="16" t="s">
        <v>33643</v>
      </c>
      <c r="AO14" s="33">
        <f>D6L807C8-D6L807C18</f>
        <v>2.4845440306147082</v>
      </c>
      <c r="AP14" s="16" t="s">
        <v>33644</v>
      </c>
      <c r="AQ14" s="33">
        <f>CHOOSE(MIN(D6L807C9,RUN_YEARS),B7L808C2,B7L808C11,B7L808C20,B7L808C29,B7L808C38)</f>
        <v>94.514954111391447</v>
      </c>
      <c r="AR14" s="16" t="s">
        <v>33645</v>
      </c>
      <c r="AS14" s="33">
        <f>IF(D6L807C20=0,0,D6L807C18/D6L807C20)</f>
        <v>1.0782609068823955E-3</v>
      </c>
      <c r="AT14" s="16" t="s">
        <v>33646</v>
      </c>
      <c r="AU14" s="33">
        <f>IF(D6L807C5=0,0,D6L807C18/D6L807C5)</f>
        <v>1.9701047995981893E-2</v>
      </c>
      <c r="AV14" s="16" t="s">
        <v>33647</v>
      </c>
      <c r="AW14" s="33">
        <f>CHOOSE(MIN(D6L807C9,RUN_YEARS),B7L808C1,B7L808C10,B7L808C19,B7L808C28,B7L808C37)</f>
        <v>2304.2141421952656</v>
      </c>
      <c r="AX14" s="16" t="s">
        <v>33648</v>
      </c>
      <c r="AY14" s="33">
        <f>IF(D6L807C23=0,0,D6L807C19/D6L807C23)</f>
        <v>1.0782609068823955E-3</v>
      </c>
      <c r="AZ14" s="16" t="s">
        <v>33649</v>
      </c>
      <c r="BA14" s="33">
        <f>IF(D6L807C5=0,0,D6L807C19/D6L807C5)</f>
        <v>0.48029895200401812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0.49657227976307533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73302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4779.2564142739611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94.514954111391447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2304.2141421952656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0.49657227976307533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73302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4779.2564142739611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94.514954111391447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2304.2141421952656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0.49657227976307533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73302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4779.2564142739611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94.514954111391447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2304.2141421952656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0.49657227976307533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73302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4779.2564142739611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94.514954111391447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2304.2141421952656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0.49657227976307533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73302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4779.2564142739611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94.514954111391447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2304.2141421952656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5.5726208422295569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4.7924539243174191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2.3962269621587096</v>
      </c>
      <c r="R20" s="16" t="s">
        <v>33759</v>
      </c>
      <c r="S20" s="15">
        <f>D6L813C5-D6L813C7</f>
        <v>2.3962269621587096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2.0488999179431207</v>
      </c>
      <c r="X20" s="16" t="s">
        <v>33761</v>
      </c>
      <c r="Y20" s="33">
        <f>D6L813C7-D6L813C10</f>
        <v>0.34732704421558891</v>
      </c>
      <c r="Z20" s="16" t="s">
        <v>33762</v>
      </c>
      <c r="AA20" s="33">
        <f>CHOOSE(MIN(D6L813C9,RUN_YEARS),B7L808C7,B7L808C16,B7L808C25,B7L808C34,B7L808C43)</f>
        <v>73302</v>
      </c>
      <c r="AB20" s="16" t="s">
        <v>33763</v>
      </c>
      <c r="AC20" s="33">
        <f>IF(D6L813C12=0,0,D6L813C10/D6L813C12)</f>
        <v>2.7951487243773984E-5</v>
      </c>
      <c r="AD20" s="16" t="s">
        <v>33764</v>
      </c>
      <c r="AE20" s="33">
        <f>IF(D6L813C5=0,0,D6L813C10/D6L813C5)</f>
        <v>0.42752626322535631</v>
      </c>
      <c r="AF20" s="16" t="s">
        <v>33765</v>
      </c>
      <c r="AG20" s="33">
        <f>CHOOSE(MIN(D6L813C9,RUN_YEARS),B7L808C5,B7L808C14,B7L808C23,B7L808C32,B7L808C41)</f>
        <v>4779.2564142739611</v>
      </c>
      <c r="AH20" s="16" t="s">
        <v>33766</v>
      </c>
      <c r="AI20" s="33">
        <f>IF(D6L813C15=0,0,D6L813C11/D6L813C15)</f>
        <v>7.267386683381225E-5</v>
      </c>
      <c r="AJ20" s="16" t="s">
        <v>33767</v>
      </c>
      <c r="AK20" s="33">
        <f>IF(D6L813C5=0,0,D6L813C11/D6L813C5)</f>
        <v>7.2473736774643707E-2</v>
      </c>
      <c r="AL20" s="16" t="s">
        <v>33768</v>
      </c>
      <c r="AM20" s="33">
        <f>D6L813C8*CHOOSE(MIN(D6L813C9,RUN_YEARS),B7L808C4,B7L808C13,B7L808C22,B7L808C31,B7L808C40)</f>
        <v>9.4416364781509249E-2</v>
      </c>
      <c r="AN20" s="16" t="s">
        <v>33769</v>
      </c>
      <c r="AO20" s="33">
        <f>D6L813C8-D6L813C18</f>
        <v>2.3018105973772003</v>
      </c>
      <c r="AP20" s="16" t="s">
        <v>33770</v>
      </c>
      <c r="AQ20" s="33">
        <f>CHOOSE(MIN(D6L813C9,RUN_YEARS),B7L808C2,B7L808C11,B7L808C20,B7L808C29,B7L808C38)</f>
        <v>94.514954111391447</v>
      </c>
      <c r="AR20" s="16" t="s">
        <v>33771</v>
      </c>
      <c r="AS20" s="33">
        <f>IF(D6L813C20=0,0,D6L813C18/D6L813C20)</f>
        <v>9.9895689173412692E-4</v>
      </c>
      <c r="AT20" s="16" t="s">
        <v>33772</v>
      </c>
      <c r="AU20" s="33">
        <f>IF(D6L813C5=0,0,D6L813C18/D6L813C5)</f>
        <v>1.9701047995981893E-2</v>
      </c>
      <c r="AV20" s="16" t="s">
        <v>33773</v>
      </c>
      <c r="AW20" s="33">
        <f>CHOOSE(MIN(D6L813C9,RUN_YEARS),B7L808C1,B7L808C10,B7L808C19,B7L808C28,B7L808C37)</f>
        <v>2304.2141421952656</v>
      </c>
      <c r="AX20" s="16" t="s">
        <v>33774</v>
      </c>
      <c r="AY20" s="33">
        <f>IF(D6L813C23=0,0,D6L813C19/D6L813C23)</f>
        <v>9.9895689173412692E-4</v>
      </c>
      <c r="AZ20" s="16" t="s">
        <v>33775</v>
      </c>
      <c r="BA20" s="33">
        <f>IF(D6L813C5=0,0,D6L813C19/D6L813C5)</f>
        <v>0.48029895200401812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0.50677518454462678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71492.200000000012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4923.9750351142948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119.61970653635262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2381.0571428433263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42.463445197926127</v>
      </c>
      <c r="J22" s="16" t="s">
        <v>33818</v>
      </c>
      <c r="K22" s="21">
        <f>IF(FLOW_THRU_100PCT="Y",1,INDEX(VariabilityMatrix,D6L815C1,D6L815C9))</f>
        <v>0.50045780545141516</v>
      </c>
      <c r="L22" s="16" t="s">
        <v>33798</v>
      </c>
      <c r="M22" s="15">
        <f>IF(D6L815C2&lt;&gt;0,D6L815C2*D6L815C4,D6L815C3*D6L815C4)</f>
        <v>21.251162595660542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10.625581297830271</v>
      </c>
      <c r="R22" s="16" t="s">
        <v>33800</v>
      </c>
      <c r="S22" s="15">
        <f>D6L815C5-D6L815C7</f>
        <v>10.625581297830271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9.011281582569147</v>
      </c>
      <c r="X22" s="16" t="s">
        <v>33802</v>
      </c>
      <c r="Y22" s="33">
        <f>D6L815C7-D6L815C10</f>
        <v>1.614299715261124</v>
      </c>
      <c r="Z22" s="16" t="s">
        <v>33803</v>
      </c>
      <c r="AA22" s="33">
        <f>CHOOSE(MIN(D6L815C9,RUN_YEARS),B7L808C7,B7L808C16,B7L808C25,B7L808C34,B7L808C43)</f>
        <v>70944</v>
      </c>
      <c r="AB22" s="16" t="s">
        <v>33804</v>
      </c>
      <c r="AC22" s="33">
        <f>IF(D6L815C12=0,0,D6L815C10/D6L815C12)</f>
        <v>1.2701964341690837E-4</v>
      </c>
      <c r="AD22" s="16" t="s">
        <v>33805</v>
      </c>
      <c r="AE22" s="33">
        <f>IF(D6L815C5=0,0,D6L815C10/D6L815C5)</f>
        <v>0.42403711053480142</v>
      </c>
      <c r="AF22" s="16" t="s">
        <v>33806</v>
      </c>
      <c r="AG22" s="33">
        <f>CHOOSE(MIN(D6L815C9,RUN_YEARS),B7L808C5,B7L808C14,B7L808C23,B7L808C32,B7L808C41)</f>
        <v>4888.0983221766246</v>
      </c>
      <c r="AH22" s="16" t="s">
        <v>33807</v>
      </c>
      <c r="AI22" s="33">
        <f>IF(D6L815C15=0,0,D6L815C11/D6L815C15)</f>
        <v>3.3025107288396183E-4</v>
      </c>
      <c r="AJ22" s="16" t="s">
        <v>33808</v>
      </c>
      <c r="AK22" s="33">
        <f>IF(D6L815C5=0,0,D6L815C11/D6L815C5)</f>
        <v>7.5962889465198566E-2</v>
      </c>
      <c r="AL22" s="16" t="s">
        <v>33809</v>
      </c>
      <c r="AM22" s="33">
        <f>D6L815C8*CHOOSE(MIN(D6L815C9,RUN_YEARS),B7L808C4,B7L808C13,B7L808C22,B7L808C31,B7L808C40)</f>
        <v>0.48445338801394144</v>
      </c>
      <c r="AN22" s="16" t="s">
        <v>33810</v>
      </c>
      <c r="AO22" s="33">
        <f>D6L815C8-D6L815C18</f>
        <v>10.14112790981633</v>
      </c>
      <c r="AP22" s="16" t="s">
        <v>33811</v>
      </c>
      <c r="AQ22" s="33">
        <f>CHOOSE(MIN(D6L815C9,RUN_YEARS),B7L808C2,B7L808C11,B7L808C20,B7L808C29,B7L808C38)</f>
        <v>112.22189551915419</v>
      </c>
      <c r="AR22" s="16" t="s">
        <v>33812</v>
      </c>
      <c r="AS22" s="33">
        <f>IF(D6L815C20=0,0,D6L815C18/D6L815C20)</f>
        <v>4.3169239458377738E-3</v>
      </c>
      <c r="AT22" s="16" t="s">
        <v>33813</v>
      </c>
      <c r="AU22" s="33">
        <f>IF(D6L815C5=0,0,D6L815C18/D6L815C5)</f>
        <v>2.2796559286260704E-2</v>
      </c>
      <c r="AV22" s="16" t="s">
        <v>33814</v>
      </c>
      <c r="AW22" s="33">
        <f>CHOOSE(MIN(D6L815C9,RUN_YEARS),B7L808C1,B7L808C10,B7L808C19,B7L808C28,B7L808C37)</f>
        <v>2349.1560280078711</v>
      </c>
      <c r="AX22" s="16" t="s">
        <v>33815</v>
      </c>
      <c r="AY22" s="33">
        <f>IF(D6L815C23=0,0,D6L815C19/D6L815C23)</f>
        <v>4.316923945837773E-3</v>
      </c>
      <c r="AZ22" s="16" t="s">
        <v>33816</v>
      </c>
      <c r="BA22" s="33">
        <f>IF(D6L815C5=0,0,D6L815C19/D6L815C5)</f>
        <v>0.47720344071373932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1322.8491291752146</v>
      </c>
      <c r="J23" s="16" t="s">
        <v>33839</v>
      </c>
      <c r="K23" s="21">
        <f>IF(FLOW_THRU_100PCT="Y",1,INDEX(VariabilityMatrix,D6L816C1,D6L816C9))</f>
        <v>0.2237467287910081</v>
      </c>
      <c r="L23" s="16" t="s">
        <v>33819</v>
      </c>
      <c r="M23" s="15">
        <f>IF(D6L816C2&lt;&gt;0,D6L816C2*D6L816C4,D6L816C3*D6L816C4)</f>
        <v>295.98316533698795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147.99158266849398</v>
      </c>
      <c r="R23" s="16" t="s">
        <v>33821</v>
      </c>
      <c r="S23" s="15">
        <f>D6L816C5-D6L816C7</f>
        <v>147.99158266849398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125.50784619644077</v>
      </c>
      <c r="X23" s="16" t="s">
        <v>33823</v>
      </c>
      <c r="Y23" s="33">
        <f>D6L816C7-D6L816C10</f>
        <v>22.483736472053209</v>
      </c>
      <c r="Z23" s="16" t="s">
        <v>33824</v>
      </c>
      <c r="AA23" s="33">
        <f>CHOOSE(MIN(D6L816C9,RUN_YEARS),B7L808C7,B7L808C16,B7L808C25,B7L808C34,B7L808C43)</f>
        <v>70944</v>
      </c>
      <c r="AB23" s="16" t="s">
        <v>33825</v>
      </c>
      <c r="AC23" s="33">
        <f>IF(D6L816C12=0,0,D6L816C10/D6L816C12)</f>
        <v>1.7691114991604754E-3</v>
      </c>
      <c r="AD23" s="16" t="s">
        <v>33826</v>
      </c>
      <c r="AE23" s="33">
        <f>IF(D6L816C5=0,0,D6L816C10/D6L816C5)</f>
        <v>0.42403711053480142</v>
      </c>
      <c r="AF23" s="16" t="s">
        <v>33827</v>
      </c>
      <c r="AG23" s="33">
        <f>CHOOSE(MIN(D6L816C9,RUN_YEARS),B7L808C5,B7L808C14,B7L808C23,B7L808C32,B7L808C41)</f>
        <v>4888.0983221766246</v>
      </c>
      <c r="AH23" s="16" t="s">
        <v>33828</v>
      </c>
      <c r="AI23" s="33">
        <f>IF(D6L816C15=0,0,D6L816C11/D6L816C15)</f>
        <v>4.5996898978172378E-3</v>
      </c>
      <c r="AJ23" s="16" t="s">
        <v>33829</v>
      </c>
      <c r="AK23" s="33">
        <f>IF(D6L816C5=0,0,D6L816C11/D6L816C5)</f>
        <v>7.5962889465198566E-2</v>
      </c>
      <c r="AL23" s="16" t="s">
        <v>33830</v>
      </c>
      <c r="AM23" s="33">
        <f>D6L816C8*CHOOSE(MIN(D6L816C9,RUN_YEARS),B7L808C4,B7L808C13,B7L808C22,B7L808C31,B7L808C40)</f>
        <v>6.7473977763397501</v>
      </c>
      <c r="AN23" s="16" t="s">
        <v>33831</v>
      </c>
      <c r="AO23" s="33">
        <f>D6L816C8-D6L816C18</f>
        <v>141.24418489215424</v>
      </c>
      <c r="AP23" s="16" t="s">
        <v>33832</v>
      </c>
      <c r="AQ23" s="33">
        <f>CHOOSE(MIN(D6L816C9,RUN_YEARS),B7L808C2,B7L808C11,B7L808C20,B7L808C29,B7L808C38)</f>
        <v>112.22189551915419</v>
      </c>
      <c r="AR23" s="16" t="s">
        <v>33833</v>
      </c>
      <c r="AS23" s="33">
        <f>IF(D6L816C20=0,0,D6L816C18/D6L816C20)</f>
        <v>6.0125501758149284E-2</v>
      </c>
      <c r="AT23" s="16" t="s">
        <v>33834</v>
      </c>
      <c r="AU23" s="33">
        <f>IF(D6L816C5=0,0,D6L816C18/D6L816C5)</f>
        <v>2.2796559286260704E-2</v>
      </c>
      <c r="AV23" s="16" t="s">
        <v>33835</v>
      </c>
      <c r="AW23" s="33">
        <f>CHOOSE(MIN(D6L816C9,RUN_YEARS),B7L808C1,B7L808C10,B7L808C19,B7L808C28,B7L808C37)</f>
        <v>2349.1560280078711</v>
      </c>
      <c r="AX23" s="16" t="s">
        <v>33836</v>
      </c>
      <c r="AY23" s="33">
        <f>IF(D6L816C23=0,0,D6L816C19/D6L816C23)</f>
        <v>6.0125501758149284E-2</v>
      </c>
      <c r="AZ23" s="16" t="s">
        <v>33837</v>
      </c>
      <c r="BA23" s="33">
        <f>IF(D6L816C5=0,0,D6L816C19/D6L816C5)</f>
        <v>0.47720344071373932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620.57922124669778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533.69813027216014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266.84906513608007</v>
      </c>
      <c r="R24" s="16" t="s">
        <v>33842</v>
      </c>
      <c r="S24" s="15">
        <f>D6L817C5-D6L817C7</f>
        <v>266.84906513608007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226.30781305843283</v>
      </c>
      <c r="X24" s="16" t="s">
        <v>33844</v>
      </c>
      <c r="Y24" s="33">
        <f>D6L817C7-D6L817C10</f>
        <v>40.541252077647243</v>
      </c>
      <c r="Z24" s="16" t="s">
        <v>33845</v>
      </c>
      <c r="AA24" s="33">
        <f>CHOOSE(MIN(D6L817C9,RUN_YEARS),B7L808C7,B7L808C16,B7L808C25,B7L808C34,B7L808C43)</f>
        <v>70944</v>
      </c>
      <c r="AB24" s="16" t="s">
        <v>33846</v>
      </c>
      <c r="AC24" s="33">
        <f>IF(D6L817C12=0,0,D6L817C10/D6L817C12)</f>
        <v>3.1899500036427723E-3</v>
      </c>
      <c r="AD24" s="16" t="s">
        <v>33847</v>
      </c>
      <c r="AE24" s="33">
        <f>IF(D6L817C5=0,0,D6L817C10/D6L817C5)</f>
        <v>0.42403711053480142</v>
      </c>
      <c r="AF24" s="16" t="s">
        <v>33848</v>
      </c>
      <c r="AG24" s="33">
        <f>CHOOSE(MIN(D6L817C9,RUN_YEARS),B7L808C5,B7L808C14,B7L808C23,B7L808C32,B7L808C41)</f>
        <v>4888.0983221766246</v>
      </c>
      <c r="AH24" s="16" t="s">
        <v>33849</v>
      </c>
      <c r="AI24" s="33">
        <f>IF(D6L817C15=0,0,D6L817C11/D6L817C15)</f>
        <v>8.2938700094712086E-3</v>
      </c>
      <c r="AJ24" s="16" t="s">
        <v>33850</v>
      </c>
      <c r="AK24" s="33">
        <f>IF(D6L817C5=0,0,D6L817C11/D6L817C5)</f>
        <v>7.5962889465198566E-2</v>
      </c>
      <c r="AL24" s="16" t="s">
        <v>33851</v>
      </c>
      <c r="AM24" s="33">
        <f>D6L817C8*CHOOSE(MIN(D6L817C9,RUN_YEARS),B7L808C4,B7L808C13,B7L808C22,B7L808C31,B7L808C40)</f>
        <v>12.166481067715788</v>
      </c>
      <c r="AN24" s="16" t="s">
        <v>33852</v>
      </c>
      <c r="AO24" s="33">
        <f>D6L817C8-D6L817C18</f>
        <v>254.68258406836429</v>
      </c>
      <c r="AP24" s="16" t="s">
        <v>33853</v>
      </c>
      <c r="AQ24" s="33">
        <f>CHOOSE(MIN(D6L817C9,RUN_YEARS),B7L808C2,B7L808C11,B7L808C20,B7L808C29,B7L808C38)</f>
        <v>112.22189551915419</v>
      </c>
      <c r="AR24" s="16" t="s">
        <v>33854</v>
      </c>
      <c r="AS24" s="33">
        <f>IF(D6L817C20=0,0,D6L817C18/D6L817C20)</f>
        <v>0.10841450335009888</v>
      </c>
      <c r="AT24" s="16" t="s">
        <v>33855</v>
      </c>
      <c r="AU24" s="33">
        <f>IF(D6L817C5=0,0,D6L817C18/D6L817C5)</f>
        <v>2.2796559286260704E-2</v>
      </c>
      <c r="AV24" s="16" t="s">
        <v>33856</v>
      </c>
      <c r="AW24" s="33">
        <f>CHOOSE(MIN(D6L817C9,RUN_YEARS),B7L808C1,B7L808C10,B7L808C19,B7L808C28,B7L808C37)</f>
        <v>2349.1560280078711</v>
      </c>
      <c r="AX24" s="16" t="s">
        <v>33857</v>
      </c>
      <c r="AY24" s="33">
        <f>IF(D6L817C23=0,0,D6L817C19/D6L817C23)</f>
        <v>0.10841450335009886</v>
      </c>
      <c r="AZ24" s="16" t="s">
        <v>33858</v>
      </c>
      <c r="BA24" s="33">
        <f>IF(D6L817C5=0,0,D6L817C19/D6L817C5)</f>
        <v>0.47720344071373932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1105.0062078615608</v>
      </c>
      <c r="J25" s="16" t="s">
        <v>33880</v>
      </c>
      <c r="K25" s="21">
        <f>IF(FLOW_THRU_100PCT="Y",1,INDEX(VariabilityMatrix,D6L818C1,D6L818C9))</f>
        <v>0.22298991597413254</v>
      </c>
      <c r="L25" s="16" t="s">
        <v>33860</v>
      </c>
      <c r="M25" s="15">
        <f>IF(D6L818C2&lt;&gt;0,D6L818C2*D6L818C4,D6L818C3*D6L818C4)</f>
        <v>246.40524144194427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123.20262072097213</v>
      </c>
      <c r="R25" s="16" t="s">
        <v>33862</v>
      </c>
      <c r="S25" s="15">
        <f>D6L818C5-D6L818C7</f>
        <v>123.20262072097213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105.34471211281613</v>
      </c>
      <c r="X25" s="16" t="s">
        <v>33864</v>
      </c>
      <c r="Y25" s="33">
        <f>D6L818C7-D6L818C10</f>
        <v>17.857908608156009</v>
      </c>
      <c r="Z25" s="16" t="s">
        <v>33865</v>
      </c>
      <c r="AA25" s="33">
        <f>CHOOSE(MIN(D6L818C9,RUN_YEARS),B7L808C7,B7L808C16,B7L808C25,B7L808C34,B7L808C43)</f>
        <v>73302</v>
      </c>
      <c r="AB25" s="16" t="s">
        <v>33866</v>
      </c>
      <c r="AC25" s="33">
        <f>IF(D6L818C12=0,0,D6L818C10/D6L818C12)</f>
        <v>1.4371328492103371E-3</v>
      </c>
      <c r="AD25" s="16" t="s">
        <v>33867</v>
      </c>
      <c r="AE25" s="33">
        <f>IF(D6L818C5=0,0,D6L818C10/D6L818C5)</f>
        <v>0.42752626322535625</v>
      </c>
      <c r="AF25" s="16" t="s">
        <v>33868</v>
      </c>
      <c r="AG25" s="33">
        <f>CHOOSE(MIN(D6L818C9,RUN_YEARS),B7L808C5,B7L808C14,B7L808C23,B7L808C32,B7L808C41)</f>
        <v>4779.2564142739611</v>
      </c>
      <c r="AH25" s="16" t="s">
        <v>33869</v>
      </c>
      <c r="AI25" s="33">
        <f>IF(D6L818C15=0,0,D6L818C11/D6L818C15)</f>
        <v>3.7365454079468733E-3</v>
      </c>
      <c r="AJ25" s="16" t="s">
        <v>33870</v>
      </c>
      <c r="AK25" s="33">
        <f>IF(D6L818C5=0,0,D6L818C11/D6L818C5)</f>
        <v>7.2473736774643749E-2</v>
      </c>
      <c r="AL25" s="16" t="s">
        <v>33871</v>
      </c>
      <c r="AM25" s="33">
        <f>D6L818C8*CHOOSE(MIN(D6L818C9,RUN_YEARS),B7L808C4,B7L808C13,B7L808C22,B7L808C31,B7L808C40)</f>
        <v>4.8544414881092504</v>
      </c>
      <c r="AN25" s="16" t="s">
        <v>33872</v>
      </c>
      <c r="AO25" s="33">
        <f>D6L818C8-D6L818C18</f>
        <v>118.34817923286289</v>
      </c>
      <c r="AP25" s="16" t="s">
        <v>33873</v>
      </c>
      <c r="AQ25" s="33">
        <f>CHOOSE(MIN(D6L818C9,RUN_YEARS),B7L808C2,B7L808C11,B7L808C20,B7L808C29,B7L808C38)</f>
        <v>94.514954111391447</v>
      </c>
      <c r="AR25" s="16" t="s">
        <v>33874</v>
      </c>
      <c r="AS25" s="33">
        <f>IF(D6L818C20=0,0,D6L818C18/D6L818C20)</f>
        <v>5.1361623499155538E-2</v>
      </c>
      <c r="AT25" s="16" t="s">
        <v>33875</v>
      </c>
      <c r="AU25" s="33">
        <f>IF(D6L818C5=0,0,D6L818C18/D6L818C5)</f>
        <v>1.9701047995981893E-2</v>
      </c>
      <c r="AV25" s="16" t="s">
        <v>33876</v>
      </c>
      <c r="AW25" s="33">
        <f>CHOOSE(MIN(D6L818C9,RUN_YEARS),B7L808C1,B7L808C10,B7L808C19,B7L808C28,B7L808C37)</f>
        <v>2304.2141421952656</v>
      </c>
      <c r="AX25" s="16" t="s">
        <v>33877</v>
      </c>
      <c r="AY25" s="33">
        <f>IF(D6L818C23=0,0,D6L818C19/D6L818C23)</f>
        <v>5.1361623499155545E-2</v>
      </c>
      <c r="AZ25" s="16" t="s">
        <v>33878</v>
      </c>
      <c r="BA25" s="33">
        <f>IF(D6L818C5=0,0,D6L818C19/D6L818C5)</f>
        <v>0.48029895200401812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4467.9183958804306</v>
      </c>
      <c r="J26" s="16" t="s">
        <v>33901</v>
      </c>
      <c r="K26" s="21">
        <f>IF(FLOW_THRU_100PCT="Y",1,INDEX(VariabilityMatrix,D6L819C1,D6L819C9))</f>
        <v>0.2237467287910081</v>
      </c>
      <c r="L26" s="16" t="s">
        <v>33881</v>
      </c>
      <c r="M26" s="15">
        <f>IF(D6L819C2&lt;&gt;0,D6L819C2*D6L819C4,D6L819C3*D6L819C4)</f>
        <v>999.68212558341463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499.84106279170732</v>
      </c>
      <c r="R26" s="16" t="s">
        <v>33883</v>
      </c>
      <c r="S26" s="15">
        <f>D6L819C5-D6L819C7</f>
        <v>499.84106279170732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423.90231998567964</v>
      </c>
      <c r="X26" s="16" t="s">
        <v>33885</v>
      </c>
      <c r="Y26" s="33">
        <f>D6L819C7-D6L819C10</f>
        <v>75.938742806027676</v>
      </c>
      <c r="Z26" s="16" t="s">
        <v>33886</v>
      </c>
      <c r="AA26" s="33">
        <f>CHOOSE(MIN(D6L819C9,RUN_YEARS),B7L808C7,B7L808C16,B7L808C25,B7L808C34,B7L808C43)</f>
        <v>70944</v>
      </c>
      <c r="AB26" s="16" t="s">
        <v>33887</v>
      </c>
      <c r="AC26" s="33">
        <f>IF(D6L819C12=0,0,D6L819C10/D6L819C12)</f>
        <v>5.9751680196447852E-3</v>
      </c>
      <c r="AD26" s="16" t="s">
        <v>33888</v>
      </c>
      <c r="AE26" s="33">
        <f>IF(D6L819C5=0,0,D6L819C10/D6L819C5)</f>
        <v>0.42403711053480142</v>
      </c>
      <c r="AF26" s="16" t="s">
        <v>33889</v>
      </c>
      <c r="AG26" s="33">
        <f>CHOOSE(MIN(D6L819C9,RUN_YEARS),B7L808C5,B7L808C14,B7L808C23,B7L808C32,B7L808C41)</f>
        <v>4888.0983221766246</v>
      </c>
      <c r="AH26" s="16" t="s">
        <v>33890</v>
      </c>
      <c r="AI26" s="33">
        <f>IF(D6L819C15=0,0,D6L819C11/D6L819C15)</f>
        <v>1.5535436851076445E-2</v>
      </c>
      <c r="AJ26" s="16" t="s">
        <v>33891</v>
      </c>
      <c r="AK26" s="33">
        <f>IF(D6L819C5=0,0,D6L819C11/D6L819C5)</f>
        <v>7.5962889465198566E-2</v>
      </c>
      <c r="AL26" s="16" t="s">
        <v>33892</v>
      </c>
      <c r="AM26" s="33">
        <f>D6L819C8*CHOOSE(MIN(D6L819C9,RUN_YEARS),B7L808C4,B7L808C13,B7L808C22,B7L808C31,B7L808C40)</f>
        <v>22.789312843277429</v>
      </c>
      <c r="AN26" s="16" t="s">
        <v>33893</v>
      </c>
      <c r="AO26" s="33">
        <f>D6L819C8-D6L819C18</f>
        <v>477.05174994842992</v>
      </c>
      <c r="AP26" s="16" t="s">
        <v>33894</v>
      </c>
      <c r="AQ26" s="33">
        <f>CHOOSE(MIN(D6L819C9,RUN_YEARS),B7L808C2,B7L808C11,B7L808C20,B7L808C29,B7L808C38)</f>
        <v>112.22189551915419</v>
      </c>
      <c r="AR26" s="16" t="s">
        <v>33895</v>
      </c>
      <c r="AS26" s="33">
        <f>IF(D6L819C20=0,0,D6L819C18/D6L819C20)</f>
        <v>0.20307367593330053</v>
      </c>
      <c r="AT26" s="16" t="s">
        <v>33896</v>
      </c>
      <c r="AU26" s="33">
        <f>IF(D6L819C5=0,0,D6L819C18/D6L819C5)</f>
        <v>2.2796559286260704E-2</v>
      </c>
      <c r="AV26" s="16" t="s">
        <v>33897</v>
      </c>
      <c r="AW26" s="33">
        <f>CHOOSE(MIN(D6L819C9,RUN_YEARS),B7L808C1,B7L808C10,B7L808C19,B7L808C28,B7L808C37)</f>
        <v>2349.1560280078711</v>
      </c>
      <c r="AX26" s="16" t="s">
        <v>33898</v>
      </c>
      <c r="AY26" s="33">
        <f>IF(D6L819C23=0,0,D6L819C19/D6L819C23)</f>
        <v>0.20307367593330056</v>
      </c>
      <c r="AZ26" s="16" t="s">
        <v>33899</v>
      </c>
      <c r="BA26" s="33">
        <f>IF(D6L819C5=0,0,D6L819C19/D6L819C5)</f>
        <v>0.47720344071373932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2163.1466786103715</v>
      </c>
      <c r="J27" s="16" t="s">
        <v>33922</v>
      </c>
      <c r="K27" s="21">
        <f>IF(FLOW_THRU_100PCT="Y",1,INDEX(VariabilityMatrix,D6L820C1,D6L820C9))</f>
        <v>0.22298991597413254</v>
      </c>
      <c r="L27" s="16" t="s">
        <v>33902</v>
      </c>
      <c r="M27" s="15">
        <f>IF(D6L820C2&lt;&gt;0,D6L820C2*D6L820C4,D6L820C3*D6L820C4)</f>
        <v>482.35989610305063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241.17994805152532</v>
      </c>
      <c r="R27" s="16" t="s">
        <v>33904</v>
      </c>
      <c r="S27" s="15">
        <f>D6L820C5-D6L820C7</f>
        <v>241.17994805152532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206.22152391070833</v>
      </c>
      <c r="X27" s="16" t="s">
        <v>33906</v>
      </c>
      <c r="Y27" s="33">
        <f>D6L820C7-D6L820C10</f>
        <v>34.958424140816987</v>
      </c>
      <c r="Z27" s="16" t="s">
        <v>33907</v>
      </c>
      <c r="AA27" s="33">
        <f>CHOOSE(MIN(D6L820C9,RUN_YEARS),B7L808C7,B7L808C16,B7L808C25,B7L808C34,B7L808C43)</f>
        <v>73302</v>
      </c>
      <c r="AB27" s="16" t="s">
        <v>33908</v>
      </c>
      <c r="AC27" s="33">
        <f>IF(D6L820C12=0,0,D6L820C10/D6L820C12)</f>
        <v>2.8133137419266642E-3</v>
      </c>
      <c r="AD27" s="16" t="s">
        <v>33909</v>
      </c>
      <c r="AE27" s="33">
        <f>IF(D6L820C5=0,0,D6L820C10/D6L820C5)</f>
        <v>0.42752626322535625</v>
      </c>
      <c r="AF27" s="16" t="s">
        <v>33910</v>
      </c>
      <c r="AG27" s="33">
        <f>CHOOSE(MIN(D6L820C9,RUN_YEARS),B7L808C5,B7L808C14,B7L808C23,B7L808C32,B7L808C41)</f>
        <v>4779.2564142739611</v>
      </c>
      <c r="AH27" s="16" t="s">
        <v>33911</v>
      </c>
      <c r="AI27" s="33">
        <f>IF(D6L820C15=0,0,D6L820C11/D6L820C15)</f>
        <v>7.3146157290093173E-3</v>
      </c>
      <c r="AJ27" s="16" t="s">
        <v>33912</v>
      </c>
      <c r="AK27" s="33">
        <f>IF(D6L820C5=0,0,D6L820C11/D6L820C5)</f>
        <v>7.2473736774643721E-2</v>
      </c>
      <c r="AL27" s="16" t="s">
        <v>33913</v>
      </c>
      <c r="AM27" s="33">
        <f>D6L820C8*CHOOSE(MIN(D6L820C9,RUN_YEARS),B7L808C4,B7L808C13,B7L808C22,B7L808C31,B7L808C40)</f>
        <v>9.5029954644630408</v>
      </c>
      <c r="AN27" s="16" t="s">
        <v>33914</v>
      </c>
      <c r="AO27" s="33">
        <f>D6L820C8-D6L820C18</f>
        <v>231.67695258706226</v>
      </c>
      <c r="AP27" s="16" t="s">
        <v>33915</v>
      </c>
      <c r="AQ27" s="33">
        <f>CHOOSE(MIN(D6L820C9,RUN_YEARS),B7L808C2,B7L808C11,B7L808C20,B7L808C29,B7L808C38)</f>
        <v>94.514954111391447</v>
      </c>
      <c r="AR27" s="16" t="s">
        <v>33916</v>
      </c>
      <c r="AS27" s="33">
        <f>IF(D6L820C20=0,0,D6L820C18/D6L820C20)</f>
        <v>0.10054488788370146</v>
      </c>
      <c r="AT27" s="16" t="s">
        <v>33917</v>
      </c>
      <c r="AU27" s="33">
        <f>IF(D6L820C5=0,0,D6L820C18/D6L820C5)</f>
        <v>1.9701047995981893E-2</v>
      </c>
      <c r="AV27" s="16" t="s">
        <v>33918</v>
      </c>
      <c r="AW27" s="33">
        <f>CHOOSE(MIN(D6L820C9,RUN_YEARS),B7L808C1,B7L808C10,B7L808C19,B7L808C28,B7L808C37)</f>
        <v>2304.2141421952656</v>
      </c>
      <c r="AX27" s="16" t="s">
        <v>33919</v>
      </c>
      <c r="AY27" s="33">
        <f>IF(D6L820C23=0,0,D6L820C19/D6L820C23)</f>
        <v>0.10054488788370143</v>
      </c>
      <c r="AZ27" s="16" t="s">
        <v>33920</v>
      </c>
      <c r="BA27" s="33">
        <f>IF(D6L820C5=0,0,D6L820C19/D6L820C5)</f>
        <v>0.48029895200401806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0.22298991597413254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73302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4779.2564142739611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94.514954111391447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2304.2141421952656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0.22298991597413254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73302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4779.2564142739611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94.514954111391447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2304.2141421952656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0.22298991597413254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73302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4779.2564142739611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94.514954111391447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2304.2141421952656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0.22298991597413254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73302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4779.2564142739611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94.514954111391447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2304.2141421952656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0.22298991597413254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73302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4779.2564142739611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94.514954111391447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2304.2141421952656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281.04796724802321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241.70125183329995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120.85062591664997</v>
      </c>
      <c r="R33" s="16" t="s">
        <v>34030</v>
      </c>
      <c r="S33" s="15">
        <f>D6L826C5-D6L826C7</f>
        <v>120.85062591664997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103.33363301318151</v>
      </c>
      <c r="X33" s="16" t="s">
        <v>34032</v>
      </c>
      <c r="Y33" s="33">
        <f>D6L826C7-D6L826C10</f>
        <v>17.516992903468463</v>
      </c>
      <c r="Z33" s="16" t="s">
        <v>34033</v>
      </c>
      <c r="AA33" s="33">
        <f>CHOOSE(MIN(D6L826C9,RUN_YEARS),B7L808C7,B7L808C16,B7L808C25,B7L808C34,B7L808C43)</f>
        <v>73302</v>
      </c>
      <c r="AB33" s="16" t="s">
        <v>34034</v>
      </c>
      <c r="AC33" s="33">
        <f>IF(D6L826C12=0,0,D6L826C10/D6L826C12)</f>
        <v>1.4096973208532033E-3</v>
      </c>
      <c r="AD33" s="16" t="s">
        <v>34035</v>
      </c>
      <c r="AE33" s="33">
        <f>IF(D6L826C5=0,0,D6L826C10/D6L826C5)</f>
        <v>0.42752626322535625</v>
      </c>
      <c r="AF33" s="16" t="s">
        <v>34036</v>
      </c>
      <c r="AG33" s="33">
        <f>CHOOSE(MIN(D6L826C9,RUN_YEARS),B7L808C5,B7L808C14,B7L808C23,B7L808C32,B7L808C41)</f>
        <v>4779.2564142739611</v>
      </c>
      <c r="AH33" s="16" t="s">
        <v>34037</v>
      </c>
      <c r="AI33" s="33">
        <f>IF(D6L826C15=0,0,D6L826C11/D6L826C15)</f>
        <v>3.6652130342183262E-3</v>
      </c>
      <c r="AJ33" s="16" t="s">
        <v>34038</v>
      </c>
      <c r="AK33" s="33">
        <f>IF(D6L826C5=0,0,D6L826C11/D6L826C5)</f>
        <v>7.2473736774643763E-2</v>
      </c>
      <c r="AL33" s="16" t="s">
        <v>34039</v>
      </c>
      <c r="AM33" s="33">
        <f>D6L826C8*CHOOSE(MIN(D6L826C9,RUN_YEARS),B7L808C4,B7L808C13,B7L808C22,B7L808C31,B7L808C40)</f>
        <v>4.7617679630567489</v>
      </c>
      <c r="AN33" s="16" t="s">
        <v>34040</v>
      </c>
      <c r="AO33" s="33">
        <f>D6L826C8-D6L826C18</f>
        <v>116.08885795359322</v>
      </c>
      <c r="AP33" s="16" t="s">
        <v>34041</v>
      </c>
      <c r="AQ33" s="33">
        <f>CHOOSE(MIN(D6L826C9,RUN_YEARS),B7L808C2,B7L808C11,B7L808C20,B7L808C29,B7L808C38)</f>
        <v>94.514954111391447</v>
      </c>
      <c r="AR33" s="16" t="s">
        <v>34042</v>
      </c>
      <c r="AS33" s="33">
        <f>IF(D6L826C20=0,0,D6L826C18/D6L826C20)</f>
        <v>5.0381106437873573E-2</v>
      </c>
      <c r="AT33" s="16" t="s">
        <v>34043</v>
      </c>
      <c r="AU33" s="33">
        <f>IF(D6L826C5=0,0,D6L826C18/D6L826C5)</f>
        <v>1.9701047995981893E-2</v>
      </c>
      <c r="AV33" s="16" t="s">
        <v>34044</v>
      </c>
      <c r="AW33" s="33">
        <f>CHOOSE(MIN(D6L826C9,RUN_YEARS),B7L808C1,B7L808C10,B7L808C19,B7L808C28,B7L808C37)</f>
        <v>2304.2141421952656</v>
      </c>
      <c r="AX33" s="16" t="s">
        <v>34045</v>
      </c>
      <c r="AY33" s="33">
        <f>IF(D6L826C23=0,0,D6L826C19/D6L826C23)</f>
        <v>5.0381106437873573E-2</v>
      </c>
      <c r="AZ33" s="16" t="s">
        <v>34046</v>
      </c>
      <c r="BA33" s="33">
        <f>IF(D6L826C5=0,0,D6L826C19/D6L826C5)</f>
        <v>0.48029895200401806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-33.949550860758436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-29.196613740252253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-14.598306870126127</v>
      </c>
      <c r="R34" s="16" t="s">
        <v>34050</v>
      </c>
      <c r="S34" s="15">
        <f>D6L827C5-D6L827C7</f>
        <v>-14.598306870126127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-12.380447727817247</v>
      </c>
      <c r="X34" s="16" t="s">
        <v>34052</v>
      </c>
      <c r="Y34" s="33">
        <f>D6L827C7-D6L827C10</f>
        <v>-2.21785914230888</v>
      </c>
      <c r="Z34" s="16" t="s">
        <v>34053</v>
      </c>
      <c r="AA34" s="33">
        <f>CHOOSE(MIN(D6L827C9,RUN_YEARS),B7L808C7,B7L808C16,B7L808C25,B7L808C34,B7L808C43)</f>
        <v>70944</v>
      </c>
      <c r="AB34" s="16" t="s">
        <v>34054</v>
      </c>
      <c r="AC34" s="33">
        <f>IF(D6L827C12=0,0,D6L827C10/D6L827C12)</f>
        <v>-1.7451014501321108E-4</v>
      </c>
      <c r="AD34" s="16" t="s">
        <v>34055</v>
      </c>
      <c r="AE34" s="33">
        <f>IF(D6L827C5=0,0,D6L827C10/D6L827C5)</f>
        <v>0.42403711053480142</v>
      </c>
      <c r="AF34" s="16" t="s">
        <v>34056</v>
      </c>
      <c r="AG34" s="33">
        <f>CHOOSE(MIN(D6L827C9,RUN_YEARS),B7L808C5,B7L808C14,B7L808C23,B7L808C32,B7L808C41)</f>
        <v>4888.0983221766246</v>
      </c>
      <c r="AH34" s="16" t="s">
        <v>34057</v>
      </c>
      <c r="AI34" s="33">
        <f>IF(D6L827C15=0,0,D6L827C11/D6L827C15)</f>
        <v>-4.53726377034349E-4</v>
      </c>
      <c r="AJ34" s="16" t="s">
        <v>34058</v>
      </c>
      <c r="AK34" s="33">
        <f>IF(D6L827C5=0,0,D6L827C11/D6L827C5)</f>
        <v>7.596288946519858E-2</v>
      </c>
      <c r="AL34" s="16" t="s">
        <v>34059</v>
      </c>
      <c r="AM34" s="33">
        <f>D6L827C8*CHOOSE(MIN(D6L827C9,RUN_YEARS),B7L808C4,B7L808C13,B7L808C22,B7L808C31,B7L808C40)</f>
        <v>-0.66558233608771433</v>
      </c>
      <c r="AN34" s="16" t="s">
        <v>34060</v>
      </c>
      <c r="AO34" s="33">
        <f>D6L827C8-D6L827C18</f>
        <v>-13.932724534038412</v>
      </c>
      <c r="AP34" s="16" t="s">
        <v>34061</v>
      </c>
      <c r="AQ34" s="33">
        <f>CHOOSE(MIN(D6L827C9,RUN_YEARS),B7L808C2,B7L808C11,B7L808C20,B7L808C29,B7L808C38)</f>
        <v>112.22189551915419</v>
      </c>
      <c r="AR34" s="16" t="s">
        <v>34062</v>
      </c>
      <c r="AS34" s="33">
        <f>IF(D6L827C20=0,0,D6L827C18/D6L827C20)</f>
        <v>-5.9309489739826377E-3</v>
      </c>
      <c r="AT34" s="16" t="s">
        <v>34063</v>
      </c>
      <c r="AU34" s="33">
        <f>IF(D6L827C5=0,0,D6L827C18/D6L827C5)</f>
        <v>2.2796559286260704E-2</v>
      </c>
      <c r="AV34" s="16" t="s">
        <v>34064</v>
      </c>
      <c r="AW34" s="33">
        <f>CHOOSE(MIN(D6L827C9,RUN_YEARS),B7L808C1,B7L808C10,B7L808C19,B7L808C28,B7L808C37)</f>
        <v>2349.1560280078711</v>
      </c>
      <c r="AX34" s="16" t="s">
        <v>34065</v>
      </c>
      <c r="AY34" s="33">
        <f>IF(D6L827C23=0,0,D6L827C19/D6L827C23)</f>
        <v>-5.9309489739826377E-3</v>
      </c>
      <c r="AZ34" s="16" t="s">
        <v>34066</v>
      </c>
      <c r="BA34" s="33">
        <f>IF(D6L827C5=0,0,D6L827C19/D6L827C5)</f>
        <v>0.47720344071373927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28121.730954299052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17995.085619551781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8997.5428097758904</v>
      </c>
      <c r="R35" s="16" t="s">
        <v>34070</v>
      </c>
      <c r="S35" s="15">
        <f>SUM(D6L801C8:D6L827C8)-2*SUM(D6L809C8,D6L811C8,D6L822C8,D6L824C8,D6L827C8)</f>
        <v>8997.5428097758904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7634.0144367338016</v>
      </c>
      <c r="X35" s="16" t="s">
        <v>34072</v>
      </c>
      <c r="Y35" s="33">
        <f>SUM(D6L801C11:D6L827C11)-2*SUM(D6L809C11,D6L811C11,D6L822C11,D6L824C11,D6L827C11)</f>
        <v>1363.5283730420881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0.1074036905894047</v>
      </c>
      <c r="AD35" s="16" t="s">
        <v>34074</v>
      </c>
      <c r="AE35" s="33">
        <f>IF(D6L828C5=0,0,D6L828C10/D6L828C5)</f>
        <v>0.42422773629036775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0.27924959553245227</v>
      </c>
      <c r="AJ35" s="16" t="s">
        <v>34076</v>
      </c>
      <c r="AK35" s="33">
        <f>IF(D6L828C5=0,0,D6L828C11/D6L828C5)</f>
        <v>7.577226370963222E-2</v>
      </c>
      <c r="AL35" s="16" t="s">
        <v>34077</v>
      </c>
      <c r="AM35" s="33">
        <f>SUM(D6L801C18:D6L827C18)-2*SUM(D6L809C18,D6L811C18,D6L822C18,D6L824C18,D6L827C18)</f>
        <v>407.489303893044</v>
      </c>
      <c r="AN35" s="16" t="s">
        <v>34078</v>
      </c>
      <c r="AO35" s="33">
        <f>SUM(D6L801C19:D6L827C19)-2*SUM(D6L809C19,D6L811C19,D6L822C19,D6L824C19,D6L827C19)</f>
        <v>8590.0535058828464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3.6598396991347797</v>
      </c>
      <c r="AT35" s="16" t="s">
        <v>34080</v>
      </c>
      <c r="AU35" s="33">
        <f>IF(D6L828C5=0,0,D6L828C18/D6L828C5)</f>
        <v>2.2644477081581883E-2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3.6598396991347797</v>
      </c>
      <c r="AZ35" s="16" t="s">
        <v>34082</v>
      </c>
      <c r="BA35" s="33">
        <f>IF(D6L828C5=0,0,D6L828C19/D6L828C5)</f>
        <v>0.4773555229184181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249.57977972292258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124.78988986146129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62.394944930730645</v>
      </c>
      <c r="R36" s="16" t="s">
        <v>34087</v>
      </c>
      <c r="S36" s="15">
        <f>D6L829C5-D6L829C7</f>
        <v>62.394944930730645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53.350955300774316</v>
      </c>
      <c r="X36" s="16" t="s">
        <v>34089</v>
      </c>
      <c r="Y36" s="33">
        <f>D6L829C7-D6L829C10</f>
        <v>9.0439896299563287</v>
      </c>
      <c r="Z36" s="16" t="s">
        <v>34090</v>
      </c>
      <c r="AA36" s="33">
        <f>CHOOSE(MIN(D6L829C9,RUN_YEARS),B7L808C7,B7L808C16,B7L808C25,B7L808C34,B7L808C43)</f>
        <v>73302</v>
      </c>
      <c r="AB36" s="16" t="s">
        <v>34091</v>
      </c>
      <c r="AC36" s="33">
        <f>IF(D6L829C12=0,0,D6L829C10/D6L829C12)</f>
        <v>7.278240061768344E-4</v>
      </c>
      <c r="AD36" s="16" t="s">
        <v>34092</v>
      </c>
      <c r="AE36" s="33">
        <f>IF(D6L829C5=0,0,D6L829C10/D6L829C5)</f>
        <v>0.42752626322535625</v>
      </c>
      <c r="AF36" s="16" t="s">
        <v>34093</v>
      </c>
      <c r="AG36" s="33">
        <f>CHOOSE(MIN(D6L829C9,RUN_YEARS),B7L808C5,B7L808C14,B7L808C23,B7L808C32,B7L808C41)</f>
        <v>4779.2564142739611</v>
      </c>
      <c r="AH36" s="16" t="s">
        <v>34094</v>
      </c>
      <c r="AI36" s="33">
        <f>IF(D6L829C15=0,0,D6L829C11/D6L829C15)</f>
        <v>1.8923424160597676E-3</v>
      </c>
      <c r="AJ36" s="16" t="s">
        <v>34095</v>
      </c>
      <c r="AK36" s="33">
        <f>IF(D6L829C5=0,0,D6L829C11/D6L829C5)</f>
        <v>7.2473736774643735E-2</v>
      </c>
      <c r="AL36" s="16" t="s">
        <v>34096</v>
      </c>
      <c r="AM36" s="33">
        <f>D6L829C8*CHOOSE(MIN(D6L829C9,RUN_YEARS),B7L808C4,B7L808C13,B7L808C22,B7L808C31,B7L808C40)</f>
        <v>2.4584916095739433</v>
      </c>
      <c r="AN36" s="16" t="s">
        <v>34097</v>
      </c>
      <c r="AO36" s="33">
        <f>D6L829C8-D6L829C18</f>
        <v>59.936453321156705</v>
      </c>
      <c r="AP36" s="16" t="s">
        <v>34098</v>
      </c>
      <c r="AQ36" s="33">
        <f>CHOOSE(MIN(D6L829C9,RUN_YEARS),B7L808C2,B7L808C11,B7L808C20,B7L808C29,B7L808C38)</f>
        <v>94.514954111391447</v>
      </c>
      <c r="AR36" s="16" t="s">
        <v>34099</v>
      </c>
      <c r="AS36" s="33">
        <f>IF(D6L829C20=0,0,D6L829C18/D6L829C20)</f>
        <v>2.6011668023204731E-2</v>
      </c>
      <c r="AT36" s="16" t="s">
        <v>34100</v>
      </c>
      <c r="AU36" s="33">
        <f>IF(D6L829C5=0,0,D6L829C18/D6L829C5)</f>
        <v>1.9701047995981893E-2</v>
      </c>
      <c r="AV36" s="16" t="s">
        <v>34101</v>
      </c>
      <c r="AW36" s="33">
        <f>CHOOSE(MIN(D6L829C9,RUN_YEARS),B7L808C1,B7L808C10,B7L808C19,B7L808C28,B7L808C37)</f>
        <v>2304.2141421952656</v>
      </c>
      <c r="AX36" s="16" t="s">
        <v>34102</v>
      </c>
      <c r="AY36" s="33">
        <f>IF(D6L829C23=0,0,D6L829C19/D6L829C23)</f>
        <v>2.6011668023204728E-2</v>
      </c>
      <c r="AZ36" s="16" t="s">
        <v>34103</v>
      </c>
      <c r="BA36" s="33">
        <f>IF(D6L829C5=0,0,D6L829C19/D6L829C5)</f>
        <v>0.48029895200401812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73302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4779.2564142739611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94.514954111391447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2304.2141421952656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215.83031344242843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107.91515672121422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53.957578360607108</v>
      </c>
      <c r="R38" s="16" t="s">
        <v>34127</v>
      </c>
      <c r="S38" s="15">
        <f>D6L831C5-D6L831C7</f>
        <v>53.957578360607108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46.136563698399399</v>
      </c>
      <c r="X38" s="16" t="s">
        <v>34129</v>
      </c>
      <c r="Y38" s="33">
        <f>D6L831C7-D6L831C10</f>
        <v>7.821014662207709</v>
      </c>
      <c r="Z38" s="16" t="s">
        <v>34130</v>
      </c>
      <c r="AA38" s="33">
        <f>CHOOSE(MIN(D6L831C9,RUN_YEARS),B7L808C7,B7L808C16,B7L808C25,B7L808C34,B7L808C43)</f>
        <v>73302</v>
      </c>
      <c r="AB38" s="16" t="s">
        <v>34131</v>
      </c>
      <c r="AC38" s="33">
        <f>IF(D6L831C12=0,0,D6L831C10/D6L831C12)</f>
        <v>6.2940388663882839E-4</v>
      </c>
      <c r="AD38" s="16" t="s">
        <v>34132</v>
      </c>
      <c r="AE38" s="33">
        <f>IF(D6L831C5=0,0,D6L831C10/D6L831C5)</f>
        <v>0.42752626322535625</v>
      </c>
      <c r="AF38" s="16" t="s">
        <v>34133</v>
      </c>
      <c r="AG38" s="33">
        <f>CHOOSE(MIN(D6L831C9,RUN_YEARS),B7L808C5,B7L808C14,B7L808C23,B7L808C32,B7L808C41)</f>
        <v>4779.2564142739611</v>
      </c>
      <c r="AH38" s="16" t="s">
        <v>34134</v>
      </c>
      <c r="AI38" s="33">
        <f>IF(D6L831C15=0,0,D6L831C11/D6L831C15)</f>
        <v>1.6364501052609532E-3</v>
      </c>
      <c r="AJ38" s="16" t="s">
        <v>34135</v>
      </c>
      <c r="AK38" s="33">
        <f>IF(D6L831C5=0,0,D6L831C11/D6L831C5)</f>
        <v>7.2473736774643777E-2</v>
      </c>
      <c r="AL38" s="16" t="s">
        <v>34136</v>
      </c>
      <c r="AM38" s="33">
        <f>D6L831C8*CHOOSE(MIN(D6L831C9,RUN_YEARS),B7L808C4,B7L808C13,B7L808C22,B7L808C31,B7L808C40)</f>
        <v>2.1260416820585495</v>
      </c>
      <c r="AN38" s="16" t="s">
        <v>34137</v>
      </c>
      <c r="AO38" s="33">
        <f>D6L831C8-D6L831C18</f>
        <v>51.831536678548559</v>
      </c>
      <c r="AP38" s="16" t="s">
        <v>34138</v>
      </c>
      <c r="AQ38" s="33">
        <f>CHOOSE(MIN(D6L831C9,RUN_YEARS),B7L808C2,B7L808C11,B7L808C20,B7L808C29,B7L808C38)</f>
        <v>94.514954111391447</v>
      </c>
      <c r="AR38" s="16" t="s">
        <v>34139</v>
      </c>
      <c r="AS38" s="33">
        <f>IF(D6L831C20=0,0,D6L831C18/D6L831C20)</f>
        <v>2.2494235986750669E-2</v>
      </c>
      <c r="AT38" s="16" t="s">
        <v>34140</v>
      </c>
      <c r="AU38" s="33">
        <f>IF(D6L831C5=0,0,D6L831C18/D6L831C5)</f>
        <v>1.9701047995981893E-2</v>
      </c>
      <c r="AV38" s="16" t="s">
        <v>34141</v>
      </c>
      <c r="AW38" s="33">
        <f>CHOOSE(MIN(D6L831C9,RUN_YEARS),B7L808C1,B7L808C10,B7L808C19,B7L808C28,B7L808C37)</f>
        <v>2304.2141421952656</v>
      </c>
      <c r="AX38" s="16" t="s">
        <v>34142</v>
      </c>
      <c r="AY38" s="33">
        <f>IF(D6L831C23=0,0,D6L831C19/D6L831C23)</f>
        <v>2.2494235986750665E-2</v>
      </c>
      <c r="AZ38" s="16" t="s">
        <v>34143</v>
      </c>
      <c r="BA38" s="33">
        <f>IF(D6L831C5=0,0,D6L831C19/D6L831C5)</f>
        <v>0.48029895200401812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73302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4779.2564142739611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94.514954111391447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2304.2141421952656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9157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9157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3662.8</v>
      </c>
      <c r="R40" s="16" t="s">
        <v>34168</v>
      </c>
      <c r="S40" s="15">
        <f>D6L833C5-D6L833C7</f>
        <v>5494.2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3131.8863938836698</v>
      </c>
      <c r="X40" s="16" t="s">
        <v>34170</v>
      </c>
      <c r="Y40" s="33">
        <f>D6L833C7-D6L833C10</f>
        <v>530.91360611633036</v>
      </c>
      <c r="Z40" s="16" t="s">
        <v>34171</v>
      </c>
      <c r="AA40" s="33">
        <f>CHOOSE(MIN(D6L833C9,RUN_YEARS),B7L808C7,B7L808C16,B7L808C25,B7L808C34,B7L808C43)</f>
        <v>73302</v>
      </c>
      <c r="AB40" s="16" t="s">
        <v>34172</v>
      </c>
      <c r="AC40" s="33">
        <f>IF(D6L833C12=0,0,D6L833C10/D6L833C12)</f>
        <v>4.2725797302715751E-2</v>
      </c>
      <c r="AD40" s="16" t="s">
        <v>34173</v>
      </c>
      <c r="AE40" s="33">
        <f>IF(D6L833C5=0,0,D6L833C10/D6L833C5)</f>
        <v>0.342021010580285</v>
      </c>
      <c r="AF40" s="16" t="s">
        <v>34174</v>
      </c>
      <c r="AG40" s="33">
        <f>CHOOSE(MIN(D6L833C9,RUN_YEARS),B7L808C5,B7L808C14,B7L808C23,B7L808C32,B7L808C41)</f>
        <v>4779.2564142739611</v>
      </c>
      <c r="AH40" s="16" t="s">
        <v>34175</v>
      </c>
      <c r="AI40" s="33">
        <f>IF(D6L833C15=0,0,D6L833C11/D6L833C15)</f>
        <v>0.11108707298706087</v>
      </c>
      <c r="AJ40" s="16" t="s">
        <v>34176</v>
      </c>
      <c r="AK40" s="33">
        <f>IF(D6L833C5=0,0,D6L833C11/D6L833C5)</f>
        <v>5.7978989419715014E-2</v>
      </c>
      <c r="AL40" s="16" t="s">
        <v>34177</v>
      </c>
      <c r="AM40" s="33">
        <f>D6L833C8*CHOOSE(MIN(D6L833C9,RUN_YEARS),B7L808C4,B7L808C13,B7L808C22,B7L808C31,B7L808C40)</f>
        <v>216.48299579904744</v>
      </c>
      <c r="AN40" s="16" t="s">
        <v>34178</v>
      </c>
      <c r="AO40" s="33">
        <f>D6L833C8-D6L833C18</f>
        <v>5277.717004200952</v>
      </c>
      <c r="AP40" s="16" t="s">
        <v>34179</v>
      </c>
      <c r="AQ40" s="33">
        <f>CHOOSE(MIN(D6L833C9,RUN_YEARS),B7L808C2,B7L808C11,B7L808C20,B7L808C29,B7L808C38)</f>
        <v>94.514954111391447</v>
      </c>
      <c r="AR40" s="16" t="s">
        <v>34180</v>
      </c>
      <c r="AS40" s="33">
        <f>IF(D6L833C20=0,0,D6L833C18/D6L833C20)</f>
        <v>2.2904628990657865</v>
      </c>
      <c r="AT40" s="16" t="s">
        <v>34181</v>
      </c>
      <c r="AU40" s="33">
        <f>IF(D6L833C5=0,0,D6L833C18/D6L833C5)</f>
        <v>2.3641257595178274E-2</v>
      </c>
      <c r="AV40" s="16" t="s">
        <v>34182</v>
      </c>
      <c r="AW40" s="33">
        <f>CHOOSE(MIN(D6L833C9,RUN_YEARS),B7L808C1,B7L808C10,B7L808C19,B7L808C28,B7L808C37)</f>
        <v>2304.2141421952656</v>
      </c>
      <c r="AX40" s="16" t="s">
        <v>34183</v>
      </c>
      <c r="AY40" s="33">
        <f>IF(D6L833C23=0,0,D6L833C19/D6L833C23)</f>
        <v>2.2904628990657865</v>
      </c>
      <c r="AZ40" s="16" t="s">
        <v>34184</v>
      </c>
      <c r="BA40" s="33">
        <f>IF(D6L833C5=0,0,D6L833C19/D6L833C5)</f>
        <v>0.57635874240482166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1504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1504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1504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73302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4779.2564142739611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59.260752371913533</v>
      </c>
      <c r="AN41" s="16" t="s">
        <v>34197</v>
      </c>
      <c r="AO41" s="33">
        <f>D6L834C8-D6L834C18</f>
        <v>1444.7392476280866</v>
      </c>
      <c r="AP41" s="16" t="s">
        <v>34198</v>
      </c>
      <c r="AQ41" s="33">
        <f>CHOOSE(MIN(D6L834C9,RUN_YEARS),B7L808C2,B7L808C11,B7L808C20,B7L808C29,B7L808C38)</f>
        <v>94.514954111391447</v>
      </c>
      <c r="AR41" s="16" t="s">
        <v>34199</v>
      </c>
      <c r="AS41" s="33">
        <f>IF(D6L834C20=0,0,D6L834C18/D6L834C20)</f>
        <v>0.62699868956261928</v>
      </c>
      <c r="AT41" s="16" t="s">
        <v>34200</v>
      </c>
      <c r="AU41" s="33">
        <f>IF(D6L834C5=0,0,D6L834C18/D6L834C5)</f>
        <v>3.9402095991963787E-2</v>
      </c>
      <c r="AV41" s="16" t="s">
        <v>34201</v>
      </c>
      <c r="AW41" s="33">
        <f>CHOOSE(MIN(D6L834C9,RUN_YEARS),B7L808C1,B7L808C10,B7L808C19,B7L808C28,B7L808C37)</f>
        <v>2304.2141421952656</v>
      </c>
      <c r="AX41" s="16" t="s">
        <v>34202</v>
      </c>
      <c r="AY41" s="33">
        <f>IF(D6L834C23=0,0,D6L834C19/D6L834C23)</f>
        <v>0.62699868956261939</v>
      </c>
      <c r="AZ41" s="16" t="s">
        <v>34203</v>
      </c>
      <c r="BA41" s="33">
        <f>IF(D6L834C5=0,0,D6L834C19/D6L834C5)</f>
        <v>0.96059790400803624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103.00743505924329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103.00743505924329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103.00743505924329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88.07676759061367</v>
      </c>
      <c r="X42" s="16" t="s">
        <v>34210</v>
      </c>
      <c r="Y42" s="33">
        <f>D6L835C7-D6L835C10</f>
        <v>14.930667468629622</v>
      </c>
      <c r="Z42" s="16" t="s">
        <v>34211</v>
      </c>
      <c r="AA42" s="33">
        <f>CHOOSE(MIN(D6L835C9,RUN_YEARS),B7L808C7,B7L808C16,B7L808C25,B7L808C34,B7L808C43)</f>
        <v>73302</v>
      </c>
      <c r="AB42" s="16" t="s">
        <v>34212</v>
      </c>
      <c r="AC42" s="33">
        <f>IF(D6L835C12=0,0,D6L835C10/D6L835C12)</f>
        <v>1.2015602246952834E-3</v>
      </c>
      <c r="AD42" s="16" t="s">
        <v>34213</v>
      </c>
      <c r="AE42" s="33">
        <f>IF(D6L835C5=0,0,D6L835C10/D6L835C5)</f>
        <v>0.8550525264507125</v>
      </c>
      <c r="AF42" s="16" t="s">
        <v>34214</v>
      </c>
      <c r="AG42" s="33">
        <f>CHOOSE(MIN(D6L835C9,RUN_YEARS),B7L808C5,B7L808C14,B7L808C23,B7L808C32,B7L808C41)</f>
        <v>4779.2564142739611</v>
      </c>
      <c r="AH42" s="16" t="s">
        <v>34215</v>
      </c>
      <c r="AI42" s="33">
        <f>IF(D6L835C15=0,0,D6L835C11/D6L835C15)</f>
        <v>3.1240565842077356E-3</v>
      </c>
      <c r="AJ42" s="16" t="s">
        <v>34216</v>
      </c>
      <c r="AK42" s="33">
        <f>IF(D6L835C5=0,0,D6L835C11/D6L835C5)</f>
        <v>0.14494747354928755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94.514954111391447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2304.2141421952656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-861.06215132047055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-861.06215132047055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-861.06215132047055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73302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4779.2564142739611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-33.927653541376031</v>
      </c>
      <c r="AN43" s="16" t="s">
        <v>34238</v>
      </c>
      <c r="AO43" s="33">
        <f>D6L836C8-D6L836C18</f>
        <v>-827.13449777909454</v>
      </c>
      <c r="AP43" s="16" t="s">
        <v>34239</v>
      </c>
      <c r="AQ43" s="33">
        <f>CHOOSE(MIN(D6L836C9,RUN_YEARS),B7L808C2,B7L808C11,B7L808C20,B7L808C29,B7L808C38)</f>
        <v>94.514954111391447</v>
      </c>
      <c r="AR43" s="16" t="s">
        <v>34240</v>
      </c>
      <c r="AS43" s="33">
        <f>IF(D6L836C20=0,0,D6L836C18/D6L836C20)</f>
        <v>-0.35896598438158572</v>
      </c>
      <c r="AT43" s="16" t="s">
        <v>34241</v>
      </c>
      <c r="AU43" s="33">
        <f>IF(D6L836C5=0,0,D6L836C18/D6L836C5)</f>
        <v>3.9402095991963787E-2</v>
      </c>
      <c r="AV43" s="16" t="s">
        <v>34242</v>
      </c>
      <c r="AW43" s="33">
        <f>CHOOSE(MIN(D6L836C9,RUN_YEARS),B7L808C1,B7L808C10,B7L808C19,B7L808C28,B7L808C37)</f>
        <v>2304.2141421952656</v>
      </c>
      <c r="AX43" s="16" t="s">
        <v>34243</v>
      </c>
      <c r="AY43" s="33">
        <f>IF(D6L836C23=0,0,D6L836C19/D6L836C23)</f>
        <v>-0.35896598438158567</v>
      </c>
      <c r="AZ43" s="16" t="s">
        <v>34244</v>
      </c>
      <c r="BA43" s="33">
        <f>IF(D6L836C5=0,0,D6L836C19/D6L836C5)</f>
        <v>0.96059790400803624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10368.355376904125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10135.650330321449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3882.1599583505808</v>
      </c>
      <c r="R44" s="16" t="s">
        <v>34248</v>
      </c>
      <c r="S44" s="15">
        <f>SUM(D6L829C8:D6L836C8)</f>
        <v>6253.4903719708673</v>
      </c>
      <c r="U44" s="21" t="str">
        <f>NULL_VALUE</f>
        <v>n/a</v>
      </c>
      <c r="V44" s="16" t="s">
        <v>34249</v>
      </c>
      <c r="W44" s="33">
        <f>SUM(D6L829C10:D6L836C10)</f>
        <v>3319.4506804734569</v>
      </c>
      <c r="X44" s="16" t="s">
        <v>34250</v>
      </c>
      <c r="Y44" s="33">
        <f>SUM(D6L829C11:D6L836C11)</f>
        <v>562.70927787712401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4.5284585420226696E-2</v>
      </c>
      <c r="AD44" s="16" t="s">
        <v>34252</v>
      </c>
      <c r="AE44" s="33">
        <f>IF(D6L837C5=0,0,D6L837C10/D6L837C5)</f>
        <v>0.32750248600655718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0.11773992209258934</v>
      </c>
      <c r="AJ44" s="16" t="s">
        <v>34254</v>
      </c>
      <c r="AK44" s="33">
        <f>IF(D6L837C5=0,0,D6L837C11/D6L837C5)</f>
        <v>5.5517826635528567E-2</v>
      </c>
      <c r="AL44" s="16" t="s">
        <v>34255</v>
      </c>
      <c r="AM44" s="33">
        <f>SUM(D6L829C18:D6L836C18)</f>
        <v>246.40062792121742</v>
      </c>
      <c r="AN44" s="16" t="s">
        <v>34256</v>
      </c>
      <c r="AO44" s="33">
        <f>SUM(D6L829C19:D6L836C19)</f>
        <v>6007.0897440496501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2.6070015082567757</v>
      </c>
      <c r="AT44" s="16" t="s">
        <v>34258</v>
      </c>
      <c r="AU44" s="33">
        <f>IF(D6L837C5=0,0,D6L837C18/D6L837C5)</f>
        <v>2.4310292866368339E-2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2.6070015082567757</v>
      </c>
      <c r="AZ44" s="16" t="s">
        <v>34260</v>
      </c>
      <c r="BA44" s="33">
        <f>IF(D6L837C5=0,0,D6L837C19/D6L837C5)</f>
        <v>0.59266939449154588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682.9638580224439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341.48192901122195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170.74096450561098</v>
      </c>
      <c r="R45" s="16" t="s">
        <v>34265</v>
      </c>
      <c r="S45" s="15">
        <f>D6L838C5-D6L838C7</f>
        <v>170.74096450561098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145.99249306915408</v>
      </c>
      <c r="X45" s="16" t="s">
        <v>34267</v>
      </c>
      <c r="Y45" s="33">
        <f>D6L838C7-D6L838C10</f>
        <v>24.748471436456896</v>
      </c>
      <c r="Z45" s="16" t="s">
        <v>34268</v>
      </c>
      <c r="AA45" s="33">
        <f>CHOOSE(MIN(D6L838C9,RUN_YEARS),B7L808C7,B7L808C16,B7L808C25,B7L808C34,B7L808C43)</f>
        <v>73302</v>
      </c>
      <c r="AB45" s="16" t="s">
        <v>34269</v>
      </c>
      <c r="AC45" s="33">
        <f>IF(D6L838C12=0,0,D6L838C10/D6L838C12)</f>
        <v>1.9916577046895593E-3</v>
      </c>
      <c r="AD45" s="16" t="s">
        <v>34270</v>
      </c>
      <c r="AE45" s="33">
        <f>IF(D6L838C5=0,0,D6L838C10/D6L838C5)</f>
        <v>0.4275262632253562</v>
      </c>
      <c r="AF45" s="16" t="s">
        <v>34271</v>
      </c>
      <c r="AG45" s="33">
        <f>CHOOSE(MIN(D6L838C9,RUN_YEARS),B7L808C5,B7L808C14,B7L808C23,B7L808C32,B7L808C41)</f>
        <v>4779.2564142739611</v>
      </c>
      <c r="AH45" s="16" t="s">
        <v>34272</v>
      </c>
      <c r="AI45" s="33">
        <f>IF(D6L838C15=0,0,D6L838C11/D6L838C15)</f>
        <v>5.1783100321928536E-3</v>
      </c>
      <c r="AJ45" s="16" t="s">
        <v>34273</v>
      </c>
      <c r="AK45" s="33">
        <f>IF(D6L838C5=0,0,D6L838C11/D6L838C5)</f>
        <v>7.247373677464379E-2</v>
      </c>
      <c r="AL45" s="16" t="s">
        <v>34274</v>
      </c>
      <c r="AM45" s="33">
        <f>D6L838C8*CHOOSE(MIN(D6L838C9,RUN_YEARS),B7L808C4,B7L808C13,B7L808C22,B7L808C31,B7L808C40)</f>
        <v>6.7275518732105652</v>
      </c>
      <c r="AN45" s="16" t="s">
        <v>34275</v>
      </c>
      <c r="AO45" s="33">
        <f>D6L838C8-D6L838C18</f>
        <v>164.01341263240042</v>
      </c>
      <c r="AP45" s="16" t="s">
        <v>34276</v>
      </c>
      <c r="AQ45" s="33">
        <f>CHOOSE(MIN(D6L838C9,RUN_YEARS),B7L808C2,B7L808C11,B7L808C20,B7L808C29,B7L808C38)</f>
        <v>94.514954111391447</v>
      </c>
      <c r="AR45" s="16" t="s">
        <v>34277</v>
      </c>
      <c r="AS45" s="33">
        <f>IF(D6L838C20=0,0,D6L838C18/D6L838C20)</f>
        <v>7.1179761302975916E-2</v>
      </c>
      <c r="AT45" s="16" t="s">
        <v>34278</v>
      </c>
      <c r="AU45" s="33">
        <f>IF(D6L838C5=0,0,D6L838C18/D6L838C5)</f>
        <v>1.9701047995981893E-2</v>
      </c>
      <c r="AV45" s="16" t="s">
        <v>34279</v>
      </c>
      <c r="AW45" s="33">
        <f>CHOOSE(MIN(D6L838C9,RUN_YEARS),B7L808C1,B7L808C10,B7L808C19,B7L808C28,B7L808C37)</f>
        <v>2304.2141421952656</v>
      </c>
      <c r="AX45" s="16" t="s">
        <v>34280</v>
      </c>
      <c r="AY45" s="33">
        <f>IF(D6L838C23=0,0,D6L838C19/D6L838C23)</f>
        <v>7.1179761302975916E-2</v>
      </c>
      <c r="AZ45" s="16" t="s">
        <v>34281</v>
      </c>
      <c r="BA45" s="33">
        <f>IF(D6L838C5=0,0,D6L838C19/D6L838C5)</f>
        <v>0.48029895200401812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24869.894879156269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24869.894879156269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9947.957951662509</v>
      </c>
      <c r="R46" s="16" t="s">
        <v>34285</v>
      </c>
      <c r="S46" s="15">
        <f>D6L839C5-D6L839C7</f>
        <v>14921.93692749376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8506.0265795944833</v>
      </c>
      <c r="X46" s="16" t="s">
        <v>34287</v>
      </c>
      <c r="Y46" s="33">
        <f>D6L839C7-D6L839C10</f>
        <v>1441.9313720680257</v>
      </c>
      <c r="Z46" s="16" t="s">
        <v>34288</v>
      </c>
      <c r="AA46" s="33">
        <f>CHOOSE(MIN(D6L839C9,RUN_YEARS),B7L808C7,B7L808C16,B7L808C25,B7L808C34,B7L808C43)</f>
        <v>73302</v>
      </c>
      <c r="AB46" s="16" t="s">
        <v>34289</v>
      </c>
      <c r="AC46" s="33">
        <f>IF(D6L839C12=0,0,D6L839C10/D6L839C12)</f>
        <v>0.11604085263150368</v>
      </c>
      <c r="AD46" s="16" t="s">
        <v>34290</v>
      </c>
      <c r="AE46" s="33">
        <f>IF(D6L839C5=0,0,D6L839C10/D6L839C5)</f>
        <v>0.34202101058028506</v>
      </c>
      <c r="AF46" s="16" t="s">
        <v>34291</v>
      </c>
      <c r="AG46" s="33">
        <f>CHOOSE(MIN(D6L839C9,RUN_YEARS),B7L808C5,B7L808C14,B7L808C23,B7L808C32,B7L808C41)</f>
        <v>4779.2564142739611</v>
      </c>
      <c r="AH46" s="16" t="s">
        <v>34292</v>
      </c>
      <c r="AI46" s="33">
        <f>IF(D6L839C15=0,0,D6L839C11/D6L839C15)</f>
        <v>0.30170621684190929</v>
      </c>
      <c r="AJ46" s="16" t="s">
        <v>34293</v>
      </c>
      <c r="AK46" s="33">
        <f>IF(D6L839C5=0,0,D6L839C11/D6L839C5)</f>
        <v>5.7978989419715E-2</v>
      </c>
      <c r="AL46" s="16" t="s">
        <v>34294</v>
      </c>
      <c r="AM46" s="33">
        <f>D6L839C8*CHOOSE(MIN(D6L839C9,RUN_YEARS),B7L808C4,B7L808C13,B7L808C22,B7L808C31,B7L808C40)</f>
        <v>587.95559120313828</v>
      </c>
      <c r="AN46" s="16" t="s">
        <v>34295</v>
      </c>
      <c r="AO46" s="33">
        <f>D6L839C8-D6L839C18</f>
        <v>14333.981336290621</v>
      </c>
      <c r="AP46" s="16" t="s">
        <v>34296</v>
      </c>
      <c r="AQ46" s="33">
        <f>CHOOSE(MIN(D6L839C9,RUN_YEARS),B7L808C2,B7L808C11,B7L808C20,B7L808C29,B7L808C38)</f>
        <v>94.514954111391447</v>
      </c>
      <c r="AR46" s="16" t="s">
        <v>34297</v>
      </c>
      <c r="AS46" s="33">
        <f>IF(D6L839C20=0,0,D6L839C18/D6L839C20)</f>
        <v>6.2207678851560138</v>
      </c>
      <c r="AT46" s="16" t="s">
        <v>34298</v>
      </c>
      <c r="AU46" s="33">
        <f>IF(D6L839C5=0,0,D6L839C18/D6L839C5)</f>
        <v>2.364125759517827E-2</v>
      </c>
      <c r="AV46" s="16" t="s">
        <v>34299</v>
      </c>
      <c r="AW46" s="33">
        <f>CHOOSE(MIN(D6L839C9,RUN_YEARS),B7L808C1,B7L808C10,B7L808C19,B7L808C28,B7L808C37)</f>
        <v>2304.2141421952656</v>
      </c>
      <c r="AX46" s="16" t="s">
        <v>34300</v>
      </c>
      <c r="AY46" s="33">
        <f>IF(D6L839C23=0,0,D6L839C19/D6L839C23)</f>
        <v>6.2207678851560138</v>
      </c>
      <c r="AZ46" s="16" t="s">
        <v>34301</v>
      </c>
      <c r="BA46" s="33">
        <f>IF(D6L839C5=0,0,D6L839C19/D6L839C5)</f>
        <v>0.57635874240482166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25552.858737178714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25211.37680816749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10118.698916168119</v>
      </c>
      <c r="R47" s="16" t="s">
        <v>34305</v>
      </c>
      <c r="S47" s="15">
        <f>SUM(D6L838C8:D6L839C8)</f>
        <v>15092.67789199937</v>
      </c>
      <c r="U47" s="21" t="str">
        <f>NULL_VALUE</f>
        <v>n/a</v>
      </c>
      <c r="V47" s="16" t="s">
        <v>34306</v>
      </c>
      <c r="W47" s="33">
        <f>SUM(D6L838C10:D6L839C10)</f>
        <v>8652.0190726636374</v>
      </c>
      <c r="X47" s="16" t="s">
        <v>34307</v>
      </c>
      <c r="Y47" s="33">
        <f>SUM(D6L838C11:D6L839C11)</f>
        <v>1466.6798435044825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0.11803251033619325</v>
      </c>
      <c r="AD47" s="16" t="s">
        <v>34309</v>
      </c>
      <c r="AE47" s="33">
        <f>IF(D6L840C5=0,0,D6L840C10/D6L840C5)</f>
        <v>0.34317915830208545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0.30688452687410217</v>
      </c>
      <c r="AJ47" s="16" t="s">
        <v>34311</v>
      </c>
      <c r="AK47" s="33">
        <f>IF(D6L840C5=0,0,D6L840C11/D6L840C5)</f>
        <v>5.8175317225409771E-2</v>
      </c>
      <c r="AL47" s="16" t="s">
        <v>34312</v>
      </c>
      <c r="AM47" s="33">
        <f>SUM(D6L838C18:D6L839C18)</f>
        <v>594.68314307634887</v>
      </c>
      <c r="AN47" s="16" t="s">
        <v>34313</v>
      </c>
      <c r="AO47" s="33">
        <f>SUM(D6L838C19:D6L839C19)</f>
        <v>14497.994748923022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6.2919476464589899</v>
      </c>
      <c r="AT47" s="16" t="s">
        <v>34315</v>
      </c>
      <c r="AU47" s="33">
        <f>IF(D6L840C5=0,0,D6L840C18/D6L840C5)</f>
        <v>2.358788842042514E-2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6.2919476464589899</v>
      </c>
      <c r="AZ47" s="16" t="s">
        <v>34317</v>
      </c>
      <c r="BA47" s="33">
        <f>IF(D6L840C5=0,0,D6L840C19/D6L840C5)</f>
        <v>0.5750576360520796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64042.945068381887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53342.112758040719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22998.401684294593</v>
      </c>
      <c r="R48" s="16" t="s">
        <v>34322</v>
      </c>
      <c r="S48" s="15">
        <f>SUM(D6L828C8,D6L837C8,D6L840C8)</f>
        <v>30343.711073746126</v>
      </c>
      <c r="U48" s="21" t="str">
        <f>NULL_VALUE</f>
        <v>n/a</v>
      </c>
      <c r="V48" s="16" t="s">
        <v>34323</v>
      </c>
      <c r="W48" s="33">
        <f>SUM(D6L828C10,D6L837C10,D6L840C10)</f>
        <v>19605.484189870898</v>
      </c>
      <c r="X48" s="16" t="s">
        <v>34324</v>
      </c>
      <c r="Y48" s="33">
        <f>SUM(D6L828C11,D6L837C11,D6L840C11)</f>
        <v>3392.9174944236947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0.27072078634582464</v>
      </c>
      <c r="AD48" s="16" t="s">
        <v>34326</v>
      </c>
      <c r="AE48" s="33">
        <f>IF(D6L841C5=0,0,D6L841C10/D6L841C5)</f>
        <v>0.36754232586926533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0.70387404449914381</v>
      </c>
      <c r="AJ48" s="16" t="s">
        <v>34328</v>
      </c>
      <c r="AK48" s="33">
        <f>IF(D6L841C5=0,0,D6L841C11/D6L841C5)</f>
        <v>6.3606732448224054E-2</v>
      </c>
      <c r="AL48" s="16" t="s">
        <v>34329</v>
      </c>
      <c r="AM48" s="33">
        <f>SUM(D6L828C18,D6L837C18,D6L840C18)</f>
        <v>1248.5730748906103</v>
      </c>
      <c r="AN48" s="16" t="s">
        <v>34330</v>
      </c>
      <c r="AO48" s="33">
        <f>SUM(D6L828C19,D6L837C19,D6L840C19)</f>
        <v>29095.13799885552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12.558788853850546</v>
      </c>
      <c r="AT48" s="16" t="s">
        <v>34332</v>
      </c>
      <c r="AU48" s="33">
        <f>IF(D6L841C5=0,0,D6L841C18/D6L841C5)</f>
        <v>2.3406892047079669E-2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12.558788853850546</v>
      </c>
      <c r="AZ48" s="16" t="s">
        <v>34334</v>
      </c>
      <c r="BA48" s="33">
        <f>IF(D6L841C5=0,0,D6L841C19/D6L841C5)</f>
        <v>0.54544404963543103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98C70-6A5E-4045-8F2A-29ECC4F6C18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85.659074666666655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73.666804213333322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36.833402106666661</v>
      </c>
      <c r="R8" s="16" t="s">
        <v>34344</v>
      </c>
      <c r="S8" s="15">
        <f>D6L901C5-D6L901C7</f>
        <v>36.833402106666661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35.690657343004915</v>
      </c>
      <c r="X8" s="16" t="s">
        <v>34346</v>
      </c>
      <c r="Y8" s="33">
        <f>D6L901C7-D6L901C10</f>
        <v>1.1427447636617458</v>
      </c>
      <c r="Z8" s="16" t="s">
        <v>34347</v>
      </c>
      <c r="AA8" s="33">
        <f>CHOOSE(MIN(D6L901C9,RUN_YEARS),B7L809C7,B7L809C16,B7L809C25,B7L809C34,B7L809C43)</f>
        <v>26151.333333333336</v>
      </c>
      <c r="AB8" s="16" t="s">
        <v>34348</v>
      </c>
      <c r="AC8" s="33">
        <f>IF(D6L901C12=0,0,D6L901C10/D6L901C12)</f>
        <v>1.3647739060980285E-3</v>
      </c>
      <c r="AD8" s="16" t="s">
        <v>34349</v>
      </c>
      <c r="AE8" s="33">
        <f>IF(D6L901C5=0,0,D6L901C10/D6L901C5)</f>
        <v>0.48448765660646215</v>
      </c>
      <c r="AF8" s="16" t="s">
        <v>34350</v>
      </c>
      <c r="AG8" s="33">
        <f>CHOOSE(MIN(D6L901C9,RUN_YEARS),B7L809C5,B7L809C14,B7L809C23,B7L809C32,B7L809C41)</f>
        <v>322.04397726916159</v>
      </c>
      <c r="AH8" s="16" t="s">
        <v>34351</v>
      </c>
      <c r="AI8" s="33">
        <f>IF(D6L901C15=0,0,D6L901C11/D6L901C15)</f>
        <v>3.5484121558548806E-3</v>
      </c>
      <c r="AJ8" s="16" t="s">
        <v>34352</v>
      </c>
      <c r="AK8" s="33">
        <f>IF(D6L901C5=0,0,D6L901C11/D6L901C5)</f>
        <v>1.5512343393537829E-2</v>
      </c>
      <c r="AL8" s="16" t="s">
        <v>34353</v>
      </c>
      <c r="AM8" s="33">
        <f>D6L901C8*CHOOSE(MIN(D6L901C9,RUN_YEARS),B7L809C4,B7L809C13,B7L809C22,B7L809C31,B7L809C40)</f>
        <v>8.2080391523997545</v>
      </c>
      <c r="AN8" s="16" t="s">
        <v>34354</v>
      </c>
      <c r="AO8" s="33">
        <f>D6L901C8-D6L901C18</f>
        <v>28.625362954266905</v>
      </c>
      <c r="AP8" s="16" t="s">
        <v>34355</v>
      </c>
      <c r="AQ8" s="33">
        <f>CHOOSE(MIN(D6L901C9,RUN_YEARS),B7L809C2,B7L809C11,B7L809C20,B7L809C29,B7L809C38)</f>
        <v>41.367165609775427</v>
      </c>
      <c r="AR8" s="16" t="s">
        <v>34356</v>
      </c>
      <c r="AS8" s="33">
        <f>IF(D6L901C20=0,0,D6L901C18/D6L901C20)</f>
        <v>0.19841918176913051</v>
      </c>
      <c r="AT8" s="16" t="s">
        <v>34357</v>
      </c>
      <c r="AU8" s="33">
        <f>IF(D6L901C5=0,0,D6L901C18/D6L901C5)</f>
        <v>0.11142113792027564</v>
      </c>
      <c r="AV8" s="16" t="s">
        <v>34358</v>
      </c>
      <c r="AW8" s="33">
        <f>CHOOSE(MIN(D6L901C9,RUN_YEARS),B7L809C1,B7L809C10,B7L809C19,B7L809C28,B7L809C37)</f>
        <v>144.26711520045365</v>
      </c>
      <c r="AX8" s="16" t="s">
        <v>34359</v>
      </c>
      <c r="AY8" s="33">
        <f>IF(D6L901C23=0,0,D6L901C19/D6L901C23)</f>
        <v>0.19841918176913051</v>
      </c>
      <c r="AZ8" s="16" t="s">
        <v>34360</v>
      </c>
      <c r="BA8" s="33">
        <f>IF(D6L901C5=0,0,D6L901C19/D6L901C5)</f>
        <v>0.38857886207972436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0.20474394096567786</v>
      </c>
      <c r="J9" s="16" t="s">
        <v>34381</v>
      </c>
      <c r="K9" s="21">
        <f>IF(FLOW_THRU_100PCT="Y",1,INDEX(VariabilityMatrix,D6L902C1,D6L902C9))</f>
        <v>0.50677518454462678</v>
      </c>
      <c r="L9" s="16" t="s">
        <v>34361</v>
      </c>
      <c r="M9" s="15">
        <f>IF(D6L902C2&lt;&gt;0,D6L902C2*D6L902C4,D6L902C3*D6L902C4)</f>
        <v>0.10375914846727556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5.187957423363778E-2</v>
      </c>
      <c r="R9" s="16" t="s">
        <v>34363</v>
      </c>
      <c r="S9" s="15">
        <f>D6L902C5-D6L902C7</f>
        <v>5.187957423363778E-2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5.0293843822207369E-2</v>
      </c>
      <c r="X9" s="16" t="s">
        <v>34365</v>
      </c>
      <c r="Y9" s="33">
        <f>D6L902C7-D6L902C10</f>
        <v>1.585730411430411E-3</v>
      </c>
      <c r="Z9" s="16" t="s">
        <v>34366</v>
      </c>
      <c r="AA9" s="33">
        <f>CHOOSE(MIN(D6L902C9,RUN_YEARS),B7L809C7,B7L809C16,B7L809C25,B7L809C34,B7L809C43)</f>
        <v>29202.2</v>
      </c>
      <c r="AB9" s="16" t="s">
        <v>34367</v>
      </c>
      <c r="AC9" s="33">
        <f>IF(D6L902C12=0,0,D6L902C10/D6L902C12)</f>
        <v>1.7222621522422067E-6</v>
      </c>
      <c r="AD9" s="16" t="s">
        <v>34368</v>
      </c>
      <c r="AE9" s="33">
        <f>IF(D6L902C5=0,0,D6L902C10/D6L902C5)</f>
        <v>0.48471719906288041</v>
      </c>
      <c r="AF9" s="16" t="s">
        <v>34369</v>
      </c>
      <c r="AG9" s="33">
        <f>CHOOSE(MIN(D6L902C9,RUN_YEARS),B7L809C5,B7L809C14,B7L809C23,B7L809C32,B7L809C41)</f>
        <v>354.12513205065659</v>
      </c>
      <c r="AH9" s="16" t="s">
        <v>34370</v>
      </c>
      <c r="AI9" s="33">
        <f>IF(D6L902C15=0,0,D6L902C11/D6L902C15)</f>
        <v>4.4778815958297384E-6</v>
      </c>
      <c r="AJ9" s="16" t="s">
        <v>34371</v>
      </c>
      <c r="AK9" s="33">
        <f>IF(D6L902C5=0,0,D6L902C11/D6L902C5)</f>
        <v>1.5282800937119603E-2</v>
      </c>
      <c r="AL9" s="16" t="s">
        <v>34372</v>
      </c>
      <c r="AM9" s="33">
        <f>D6L902C8*CHOOSE(MIN(D6L902C9,RUN_YEARS),B7L809C4,B7L809C13,B7L809C22,B7L809C31,B7L809C40)</f>
        <v>1.2182143776222948E-2</v>
      </c>
      <c r="AN9" s="16" t="s">
        <v>34373</v>
      </c>
      <c r="AO9" s="33">
        <f>D6L902C8-D6L902C18</f>
        <v>3.9697430457414834E-2</v>
      </c>
      <c r="AP9" s="16" t="s">
        <v>34374</v>
      </c>
      <c r="AQ9" s="33">
        <f>CHOOSE(MIN(D6L902C9,RUN_YEARS),B7L809C2,B7L809C11,B7L809C20,B7L809C29,B7L809C38)</f>
        <v>48.860695211727659</v>
      </c>
      <c r="AR9" s="16" t="s">
        <v>34375</v>
      </c>
      <c r="AS9" s="33">
        <f>IF(D6L902C20=0,0,D6L902C18/D6L902C20)</f>
        <v>2.4932399597333118E-4</v>
      </c>
      <c r="AT9" s="16" t="s">
        <v>34376</v>
      </c>
      <c r="AU9" s="33">
        <f>IF(D6L902C5=0,0,D6L902C18/D6L902C5)</f>
        <v>0.11740790047120574</v>
      </c>
      <c r="AV9" s="16" t="s">
        <v>34377</v>
      </c>
      <c r="AW9" s="33">
        <f>CHOOSE(MIN(D6L902C9,RUN_YEARS),B7L809C1,B7L809C10,B7L809C19,B7L809C28,B7L809C37)</f>
        <v>159.22025596630118</v>
      </c>
      <c r="AX9" s="16" t="s">
        <v>34378</v>
      </c>
      <c r="AY9" s="33">
        <f>IF(D6L902C23=0,0,D6L902C19/D6L902C23)</f>
        <v>2.4932399597333118E-4</v>
      </c>
      <c r="AZ9" s="16" t="s">
        <v>34379</v>
      </c>
      <c r="BA9" s="33">
        <f>IF(D6L902C5=0,0,D6L902C19/D6L902C5)</f>
        <v>0.3825920995287943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0.1613144634702818</v>
      </c>
      <c r="J10" s="16" t="s">
        <v>34402</v>
      </c>
      <c r="K10" s="21">
        <f>IF(FLOW_THRU_100PCT="Y",1,INDEX(VariabilityMatrix,D6L903C1,D6L903C9))</f>
        <v>0.50677518454462678</v>
      </c>
      <c r="L10" s="16" t="s">
        <v>34382</v>
      </c>
      <c r="M10" s="15">
        <f>IF(D6L903C2&lt;&gt;0,D6L903C2*D6L903C4,D6L903C3*D6L903C4)</f>
        <v>8.1750166994869519E-2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4.087508349743476E-2</v>
      </c>
      <c r="R10" s="16" t="s">
        <v>34384</v>
      </c>
      <c r="S10" s="15">
        <f>D6L903C5-D6L903C7</f>
        <v>4.087508349743476E-2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3.9625711968675884E-2</v>
      </c>
      <c r="X10" s="16" t="s">
        <v>34386</v>
      </c>
      <c r="Y10" s="33">
        <f>D6L903C7-D6L903C10</f>
        <v>1.2493715287588761E-3</v>
      </c>
      <c r="Z10" s="16" t="s">
        <v>34387</v>
      </c>
      <c r="AA10" s="33">
        <f>CHOOSE(MIN(D6L903C9,RUN_YEARS),B7L809C7,B7L809C16,B7L809C25,B7L809C34,B7L809C43)</f>
        <v>29202.2</v>
      </c>
      <c r="AB10" s="16" t="s">
        <v>34388</v>
      </c>
      <c r="AC10" s="33">
        <f>IF(D6L903C12=0,0,D6L903C10/D6L903C12)</f>
        <v>1.3569426950255762E-6</v>
      </c>
      <c r="AD10" s="16" t="s">
        <v>34389</v>
      </c>
      <c r="AE10" s="33">
        <f>IF(D6L903C5=0,0,D6L903C10/D6L903C5)</f>
        <v>0.48471719906288041</v>
      </c>
      <c r="AF10" s="16" t="s">
        <v>34390</v>
      </c>
      <c r="AG10" s="33">
        <f>CHOOSE(MIN(D6L903C9,RUN_YEARS),B7L809C5,B7L809C14,B7L809C23,B7L809C32,B7L809C41)</f>
        <v>354.12513205065659</v>
      </c>
      <c r="AH10" s="16" t="s">
        <v>34391</v>
      </c>
      <c r="AI10" s="33">
        <f>IF(D6L903C15=0,0,D6L903C11/D6L903C15)</f>
        <v>3.5280510070664993E-6</v>
      </c>
      <c r="AJ10" s="16" t="s">
        <v>34392</v>
      </c>
      <c r="AK10" s="33">
        <f>IF(D6L903C5=0,0,D6L903C11/D6L903C5)</f>
        <v>1.5282800937119605E-2</v>
      </c>
      <c r="AL10" s="16" t="s">
        <v>34393</v>
      </c>
      <c r="AM10" s="33">
        <f>D6L903C8*CHOOSE(MIN(D6L903C9,RUN_YEARS),B7L809C4,B7L809C13,B7L809C22,B7L809C31,B7L809C40)</f>
        <v>9.5981154700380891E-3</v>
      </c>
      <c r="AN10" s="16" t="s">
        <v>34394</v>
      </c>
      <c r="AO10" s="33">
        <f>D6L903C8-D6L903C18</f>
        <v>3.127696802739667E-2</v>
      </c>
      <c r="AP10" s="16" t="s">
        <v>34395</v>
      </c>
      <c r="AQ10" s="33">
        <f>CHOOSE(MIN(D6L903C9,RUN_YEARS),B7L809C2,B7L809C11,B7L809C20,B7L809C29,B7L809C38)</f>
        <v>48.860695211727659</v>
      </c>
      <c r="AR10" s="16" t="s">
        <v>34396</v>
      </c>
      <c r="AS10" s="33">
        <f>IF(D6L903C20=0,0,D6L903C18/D6L903C20)</f>
        <v>1.964383729794808E-4</v>
      </c>
      <c r="AT10" s="16" t="s">
        <v>34397</v>
      </c>
      <c r="AU10" s="33">
        <f>IF(D6L903C5=0,0,D6L903C18/D6L903C5)</f>
        <v>0.11740790047120574</v>
      </c>
      <c r="AV10" s="16" t="s">
        <v>34398</v>
      </c>
      <c r="AW10" s="33">
        <f>CHOOSE(MIN(D6L903C9,RUN_YEARS),B7L809C1,B7L809C10,B7L809C19,B7L809C28,B7L809C37)</f>
        <v>159.22025596630118</v>
      </c>
      <c r="AX10" s="16" t="s">
        <v>34399</v>
      </c>
      <c r="AY10" s="33">
        <f>IF(D6L903C23=0,0,D6L903C19/D6L903C23)</f>
        <v>1.9643837297948077E-4</v>
      </c>
      <c r="AZ10" s="16" t="s">
        <v>34400</v>
      </c>
      <c r="BA10" s="33">
        <f>IF(D6L903C5=0,0,D6L903C19/D6L903C5)</f>
        <v>0.38259209952879425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8.0168354537852506E-3</v>
      </c>
      <c r="J11" s="16" t="s">
        <v>34423</v>
      </c>
      <c r="K11" s="21">
        <f>IF(FLOW_THRU_100PCT="Y",1,INDEX(VariabilityMatrix,D6L904C1,D6L904C9))</f>
        <v>0.49657227976307533</v>
      </c>
      <c r="L11" s="16" t="s">
        <v>34403</v>
      </c>
      <c r="M11" s="15">
        <f>IF(D6L904C2&lt;&gt;0,D6L904C2*D6L904C4,D6L904C3*D6L904C4)</f>
        <v>3.9809382577715904E-3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1.9904691288857952E-3</v>
      </c>
      <c r="R11" s="16" t="s">
        <v>34405</v>
      </c>
      <c r="S11" s="15">
        <f>D6L904C5-D6L904C7</f>
        <v>1.9904691288857952E-3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1.925732286172847E-3</v>
      </c>
      <c r="X11" s="16" t="s">
        <v>34407</v>
      </c>
      <c r="Y11" s="33">
        <f>D6L904C7-D6L904C10</f>
        <v>6.4736842712948169E-5</v>
      </c>
      <c r="Z11" s="16" t="s">
        <v>34408</v>
      </c>
      <c r="AA11" s="33">
        <f>CHOOSE(MIN(D6L904C9,RUN_YEARS),B7L809C7,B7L809C16,B7L809C25,B7L809C34,B7L809C43)</f>
        <v>23094</v>
      </c>
      <c r="AB11" s="16" t="s">
        <v>34409</v>
      </c>
      <c r="AC11" s="33">
        <f>IF(D6L904C12=0,0,D6L904C10/D6L904C12)</f>
        <v>8.3386692914733139E-8</v>
      </c>
      <c r="AD11" s="16" t="s">
        <v>34410</v>
      </c>
      <c r="AE11" s="33">
        <f>IF(D6L904C5=0,0,D6L904C10/D6L904C5)</f>
        <v>0.48373829521556411</v>
      </c>
      <c r="AF11" s="16" t="s">
        <v>34411</v>
      </c>
      <c r="AG11" s="33">
        <f>CHOOSE(MIN(D6L904C9,RUN_YEARS),B7L809C5,B7L809C14,B7L809C23,B7L809C32,B7L809C41)</f>
        <v>298.59423354618946</v>
      </c>
      <c r="AH11" s="16" t="s">
        <v>34412</v>
      </c>
      <c r="AI11" s="33">
        <f>IF(D6L904C15=0,0,D6L904C11/D6L904C15)</f>
        <v>2.1680540157830625E-7</v>
      </c>
      <c r="AJ11" s="16" t="s">
        <v>34413</v>
      </c>
      <c r="AK11" s="33">
        <f>IF(D6L904C5=0,0,D6L904C11/D6L904C5)</f>
        <v>1.6261704784435897E-2</v>
      </c>
      <c r="AL11" s="16" t="s">
        <v>34414</v>
      </c>
      <c r="AM11" s="33">
        <f>D6L904C8*CHOOSE(MIN(D6L904C9,RUN_YEARS),B7L809C4,B7L809C13,B7L809C22,B7L809C31,B7L809C40)</f>
        <v>3.641449020020727E-4</v>
      </c>
      <c r="AN11" s="16" t="s">
        <v>34415</v>
      </c>
      <c r="AO11" s="33">
        <f>D6L904C8-D6L904C18</f>
        <v>1.6263242268837225E-3</v>
      </c>
      <c r="AP11" s="16" t="s">
        <v>34416</v>
      </c>
      <c r="AQ11" s="33">
        <f>CHOOSE(MIN(D6L904C9,RUN_YEARS),B7L809C2,B7L809C11,B7L809C20,B7L809C29,B7L809C38)</f>
        <v>29.777200489051793</v>
      </c>
      <c r="AR11" s="16" t="s">
        <v>34417</v>
      </c>
      <c r="AS11" s="33">
        <f>IF(D6L904C20=0,0,D6L904C18/D6L904C20)</f>
        <v>1.2228983786973464E-5</v>
      </c>
      <c r="AT11" s="16" t="s">
        <v>34418</v>
      </c>
      <c r="AU11" s="33">
        <f>IF(D6L904C5=0,0,D6L904C18/D6L904C5)</f>
        <v>9.1472130041501842E-2</v>
      </c>
      <c r="AV11" s="16" t="s">
        <v>34419</v>
      </c>
      <c r="AW11" s="33">
        <f>CHOOSE(MIN(D6L904C9,RUN_YEARS),B7L809C1,B7L809C10,B7L809C19,B7L809C28,B7L809C37)</f>
        <v>132.98931908112536</v>
      </c>
      <c r="AX11" s="16" t="s">
        <v>34420</v>
      </c>
      <c r="AY11" s="33">
        <f>IF(D6L904C23=0,0,D6L904C19/D6L904C23)</f>
        <v>1.2228983786973462E-5</v>
      </c>
      <c r="AZ11" s="16" t="s">
        <v>34421</v>
      </c>
      <c r="BA11" s="33">
        <f>IF(D6L904C5=0,0,D6L904C19/D6L904C5)</f>
        <v>0.40852786995849816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2.3178909884868348</v>
      </c>
      <c r="J12" s="16" t="s">
        <v>34444</v>
      </c>
      <c r="K12" s="21">
        <f>IF(FLOW_THRU_100PCT="Y",1,INDEX(VariabilityMatrix,D6L905C1,D6L905C9))</f>
        <v>0.23371766496990018</v>
      </c>
      <c r="L12" s="16" t="s">
        <v>34424</v>
      </c>
      <c r="M12" s="15">
        <f>IF(D6L905C2&lt;&gt;0,D6L905C2*D6L905C4,D6L905C3*D6L905C4)</f>
        <v>0.54173206948391683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0.27086603474195842</v>
      </c>
      <c r="R12" s="16" t="s">
        <v>34426</v>
      </c>
      <c r="S12" s="15">
        <f>D6L905C5-D6L905C7</f>
        <v>0.27086603474195842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0.26258685136278187</v>
      </c>
      <c r="X12" s="16" t="s">
        <v>34428</v>
      </c>
      <c r="Y12" s="33">
        <f>D6L905C7-D6L905C10</f>
        <v>8.2791833791765468E-3</v>
      </c>
      <c r="Z12" s="16" t="s">
        <v>34429</v>
      </c>
      <c r="AA12" s="33">
        <f>CHOOSE(MIN(D6L905C9,RUN_YEARS),B7L809C7,B7L809C16,B7L809C25,B7L809C34,B7L809C43)</f>
        <v>29202.2</v>
      </c>
      <c r="AB12" s="16" t="s">
        <v>34430</v>
      </c>
      <c r="AC12" s="33">
        <f>IF(D6L905C12=0,0,D6L905C10/D6L905C12)</f>
        <v>8.9920229079583685E-6</v>
      </c>
      <c r="AD12" s="16" t="s">
        <v>34431</v>
      </c>
      <c r="AE12" s="33">
        <f>IF(D6L905C5=0,0,D6L905C10/D6L905C5)</f>
        <v>0.48471719906288041</v>
      </c>
      <c r="AF12" s="16" t="s">
        <v>34432</v>
      </c>
      <c r="AG12" s="33">
        <f>CHOOSE(MIN(D6L905C9,RUN_YEARS),B7L809C5,B7L809C14,B7L809C23,B7L809C32,B7L809C41)</f>
        <v>354.12513205065659</v>
      </c>
      <c r="AH12" s="16" t="s">
        <v>34433</v>
      </c>
      <c r="AI12" s="33">
        <f>IF(D6L905C15=0,0,D6L905C11/D6L905C15)</f>
        <v>2.3379259560691765E-5</v>
      </c>
      <c r="AJ12" s="16" t="s">
        <v>34434</v>
      </c>
      <c r="AK12" s="33">
        <f>IF(D6L905C5=0,0,D6L905C11/D6L905C5)</f>
        <v>1.5282800937119605E-2</v>
      </c>
      <c r="AL12" s="16" t="s">
        <v>34435</v>
      </c>
      <c r="AM12" s="33">
        <f>D6L905C8*CHOOSE(MIN(D6L905C9,RUN_YEARS),B7L809C4,B7L809C13,B7L809C22,B7L809C31,B7L809C40)</f>
        <v>6.3603624896028013E-2</v>
      </c>
      <c r="AN12" s="16" t="s">
        <v>34436</v>
      </c>
      <c r="AO12" s="33">
        <f>D6L905C8-D6L905C18</f>
        <v>0.20726240984593042</v>
      </c>
      <c r="AP12" s="16" t="s">
        <v>34437</v>
      </c>
      <c r="AQ12" s="33">
        <f>CHOOSE(MIN(D6L905C9,RUN_YEARS),B7L809C2,B7L809C11,B7L809C20,B7L809C29,B7L809C38)</f>
        <v>48.860695211727659</v>
      </c>
      <c r="AR12" s="16" t="s">
        <v>34438</v>
      </c>
      <c r="AS12" s="33">
        <f>IF(D6L905C20=0,0,D6L905C18/D6L905C20)</f>
        <v>1.3017339319552237E-3</v>
      </c>
      <c r="AT12" s="16" t="s">
        <v>34439</v>
      </c>
      <c r="AU12" s="33">
        <f>IF(D6L905C5=0,0,D6L905C18/D6L905C5)</f>
        <v>0.11740790047120572</v>
      </c>
      <c r="AV12" s="16" t="s">
        <v>34440</v>
      </c>
      <c r="AW12" s="33">
        <f>CHOOSE(MIN(D6L905C9,RUN_YEARS),B7L809C1,B7L809C10,B7L809C19,B7L809C28,B7L809C37)</f>
        <v>159.22025596630118</v>
      </c>
      <c r="AX12" s="16" t="s">
        <v>34441</v>
      </c>
      <c r="AY12" s="33">
        <f>IF(D6L905C23=0,0,D6L905C19/D6L905C23)</f>
        <v>1.3017339319552237E-3</v>
      </c>
      <c r="AZ12" s="16" t="s">
        <v>34442</v>
      </c>
      <c r="BA12" s="33">
        <f>IF(D6L905C5=0,0,D6L905C19/D6L905C5)</f>
        <v>0.3825920995287943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1.188101093076251</v>
      </c>
      <c r="J13" s="16" t="s">
        <v>34465</v>
      </c>
      <c r="K13" s="21">
        <f>IF(FLOW_THRU_100PCT="Y",1,INDEX(VariabilityMatrix,D6L906C1,D6L906C9))</f>
        <v>0.50677518454462678</v>
      </c>
      <c r="L13" s="16" t="s">
        <v>34445</v>
      </c>
      <c r="M13" s="15">
        <f>IF(D6L906C2&lt;&gt;0,D6L906C2*D6L906C4,D6L906C3*D6L906C4)</f>
        <v>0.60210015070138989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0.30105007535069495</v>
      </c>
      <c r="R13" s="16" t="s">
        <v>34447</v>
      </c>
      <c r="S13" s="15">
        <f>D6L906C5-D6L906C7</f>
        <v>0.30105007535069495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0.2918482986033159</v>
      </c>
      <c r="X13" s="16" t="s">
        <v>34449</v>
      </c>
      <c r="Y13" s="33">
        <f>D6L906C7-D6L906C10</f>
        <v>9.2017767473790424E-3</v>
      </c>
      <c r="Z13" s="16" t="s">
        <v>34450</v>
      </c>
      <c r="AA13" s="33">
        <f>CHOOSE(MIN(D6L906C9,RUN_YEARS),B7L809C7,B7L809C16,B7L809C25,B7L809C34,B7L809C43)</f>
        <v>29202.2</v>
      </c>
      <c r="AB13" s="16" t="s">
        <v>34451</v>
      </c>
      <c r="AC13" s="33">
        <f>IF(D6L906C12=0,0,D6L906C10/D6L906C12)</f>
        <v>9.994051770185667E-6</v>
      </c>
      <c r="AD13" s="16" t="s">
        <v>34452</v>
      </c>
      <c r="AE13" s="33">
        <f>IF(D6L906C5=0,0,D6L906C10/D6L906C5)</f>
        <v>0.48471719906288041</v>
      </c>
      <c r="AF13" s="16" t="s">
        <v>34453</v>
      </c>
      <c r="AG13" s="33">
        <f>CHOOSE(MIN(D6L906C9,RUN_YEARS),B7L809C5,B7L809C14,B7L809C23,B7L809C32,B7L809C41)</f>
        <v>354.12513205065659</v>
      </c>
      <c r="AH13" s="16" t="s">
        <v>34454</v>
      </c>
      <c r="AI13" s="33">
        <f>IF(D6L906C15=0,0,D6L906C11/D6L906C15)</f>
        <v>2.5984534602482702E-5</v>
      </c>
      <c r="AJ13" s="16" t="s">
        <v>34455</v>
      </c>
      <c r="AK13" s="33">
        <f>IF(D6L906C5=0,0,D6L906C11/D6L906C5)</f>
        <v>1.5282800937119581E-2</v>
      </c>
      <c r="AL13" s="16" t="s">
        <v>34456</v>
      </c>
      <c r="AM13" s="33">
        <f>D6L906C8*CHOOSE(MIN(D6L906C9,RUN_YEARS),B7L809C4,B7L809C13,B7L809C22,B7L809C31,B7L809C40)</f>
        <v>7.0691314567246755E-2</v>
      </c>
      <c r="AN13" s="16" t="s">
        <v>34457</v>
      </c>
      <c r="AO13" s="33">
        <f>D6L906C8-D6L906C18</f>
        <v>0.23035876078344819</v>
      </c>
      <c r="AP13" s="16" t="s">
        <v>34458</v>
      </c>
      <c r="AQ13" s="33">
        <f>CHOOSE(MIN(D6L906C9,RUN_YEARS),B7L809C2,B7L809C11,B7L809C20,B7L809C29,B7L809C38)</f>
        <v>48.860695211727659</v>
      </c>
      <c r="AR13" s="16" t="s">
        <v>34459</v>
      </c>
      <c r="AS13" s="33">
        <f>IF(D6L906C20=0,0,D6L906C18/D6L906C20)</f>
        <v>1.4467930564827341E-3</v>
      </c>
      <c r="AT13" s="16" t="s">
        <v>34460</v>
      </c>
      <c r="AU13" s="33">
        <f>IF(D6L906C5=0,0,D6L906C18/D6L906C5)</f>
        <v>0.11740790047120572</v>
      </c>
      <c r="AV13" s="16" t="s">
        <v>34461</v>
      </c>
      <c r="AW13" s="33">
        <f>CHOOSE(MIN(D6L906C9,RUN_YEARS),B7L809C1,B7L809C10,B7L809C19,B7L809C28,B7L809C37)</f>
        <v>159.22025596630118</v>
      </c>
      <c r="AX13" s="16" t="s">
        <v>34462</v>
      </c>
      <c r="AY13" s="33">
        <f>IF(D6L906C23=0,0,D6L906C19/D6L906C23)</f>
        <v>1.4467930564827343E-3</v>
      </c>
      <c r="AZ13" s="16" t="s">
        <v>34463</v>
      </c>
      <c r="BA13" s="33">
        <f>IF(D6L906C5=0,0,D6L906C19/D6L906C5)</f>
        <v>0.38259209952879425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5.1622219455175193E-2</v>
      </c>
      <c r="J14" s="16" t="s">
        <v>34486</v>
      </c>
      <c r="K14" s="21">
        <f>IF(FLOW_THRU_100PCT="Y",1,INDEX(VariabilityMatrix,D6L907C1,D6L907C9))</f>
        <v>0.49657227976307533</v>
      </c>
      <c r="L14" s="16" t="s">
        <v>34466</v>
      </c>
      <c r="M14" s="15">
        <f>IF(D6L907C2&lt;&gt;0,D6L907C2*D6L907C4,D6L907C3*D6L907C4)</f>
        <v>2.5634163201286125E-2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1.2817081600643062E-2</v>
      </c>
      <c r="R14" s="16" t="s">
        <v>34468</v>
      </c>
      <c r="S14" s="15">
        <f>D6L907C5-D6L907C7</f>
        <v>1.2817081600643062E-2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1.2400226406267697E-2</v>
      </c>
      <c r="X14" s="16" t="s">
        <v>34470</v>
      </c>
      <c r="Y14" s="33">
        <f>D6L907C7-D6L907C10</f>
        <v>4.1685519437536546E-4</v>
      </c>
      <c r="Z14" s="16" t="s">
        <v>34471</v>
      </c>
      <c r="AA14" s="33">
        <f>CHOOSE(MIN(D6L907C9,RUN_YEARS),B7L809C7,B7L809C16,B7L809C25,B7L809C34,B7L809C43)</f>
        <v>23094</v>
      </c>
      <c r="AB14" s="16" t="s">
        <v>34472</v>
      </c>
      <c r="AC14" s="33">
        <f>IF(D6L907C12=0,0,D6L907C10/D6L907C12)</f>
        <v>5.3694580437636165E-7</v>
      </c>
      <c r="AD14" s="16" t="s">
        <v>34473</v>
      </c>
      <c r="AE14" s="33">
        <f>IF(D6L907C5=0,0,D6L907C10/D6L907C5)</f>
        <v>0.48373829521556411</v>
      </c>
      <c r="AF14" s="16" t="s">
        <v>34474</v>
      </c>
      <c r="AG14" s="33">
        <f>CHOOSE(MIN(D6L907C9,RUN_YEARS),B7L809C5,B7L809C14,B7L809C23,B7L809C32,B7L809C41)</f>
        <v>298.59423354618946</v>
      </c>
      <c r="AH14" s="16" t="s">
        <v>34475</v>
      </c>
      <c r="AI14" s="33">
        <f>IF(D6L907C15=0,0,D6L907C11/D6L907C15)</f>
        <v>1.3960590913785422E-6</v>
      </c>
      <c r="AJ14" s="16" t="s">
        <v>34476</v>
      </c>
      <c r="AK14" s="33">
        <f>IF(D6L907C5=0,0,D6L907C11/D6L907C5)</f>
        <v>1.6261704784435907E-2</v>
      </c>
      <c r="AL14" s="16" t="s">
        <v>34477</v>
      </c>
      <c r="AM14" s="33">
        <f>D6L907C8*CHOOSE(MIN(D6L907C9,RUN_YEARS),B7L809C4,B7L809C13,B7L809C22,B7L809C31,B7L809C40)</f>
        <v>2.3448115098531255E-3</v>
      </c>
      <c r="AN14" s="16" t="s">
        <v>34478</v>
      </c>
      <c r="AO14" s="33">
        <f>D6L907C8-D6L907C18</f>
        <v>1.0472270090789937E-2</v>
      </c>
      <c r="AP14" s="16" t="s">
        <v>34479</v>
      </c>
      <c r="AQ14" s="33">
        <f>CHOOSE(MIN(D6L907C9,RUN_YEARS),B7L809C2,B7L809C11,B7L809C20,B7L809C29,B7L809C38)</f>
        <v>29.777200489051793</v>
      </c>
      <c r="AR14" s="16" t="s">
        <v>34480</v>
      </c>
      <c r="AS14" s="33">
        <f>IF(D6L907C20=0,0,D6L907C18/D6L907C20)</f>
        <v>7.8745196705621944E-5</v>
      </c>
      <c r="AT14" s="16" t="s">
        <v>34481</v>
      </c>
      <c r="AU14" s="33">
        <f>IF(D6L907C5=0,0,D6L907C18/D6L907C5)</f>
        <v>9.1472130041501842E-2</v>
      </c>
      <c r="AV14" s="16" t="s">
        <v>34482</v>
      </c>
      <c r="AW14" s="33">
        <f>CHOOSE(MIN(D6L907C9,RUN_YEARS),B7L809C1,B7L809C10,B7L809C19,B7L809C28,B7L809C37)</f>
        <v>132.98931908112536</v>
      </c>
      <c r="AX14" s="16" t="s">
        <v>34483</v>
      </c>
      <c r="AY14" s="33">
        <f>IF(D6L907C23=0,0,D6L907C19/D6L907C23)</f>
        <v>7.874519670562193E-5</v>
      </c>
      <c r="AZ14" s="16" t="s">
        <v>34484</v>
      </c>
      <c r="BA14" s="33">
        <f>IF(D6L907C5=0,0,D6L907C19/D6L907C5)</f>
        <v>0.40852786995849816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0.49657227976307533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23094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298.59423354618946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29.777200489051793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132.98931908112536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0.49657227976307533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23094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298.59423354618946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29.777200489051793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132.98931908112536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0.49657227976307533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23094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298.59423354618946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29.777200489051793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132.98931908112536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0.49657227976307533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23094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298.59423354618946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29.777200489051793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132.98931908112536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0.49657227976307533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23094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298.59423354618946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29.777200489051793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132.98931908112536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2.761490676448956E-2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2.374881981746102E-2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1.187440990873051E-2</v>
      </c>
      <c r="R20" s="16" t="s">
        <v>34594</v>
      </c>
      <c r="S20" s="15">
        <f>D6L913C5-D6L913C7</f>
        <v>1.187440990873051E-2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1.1488213611880198E-2</v>
      </c>
      <c r="X20" s="16" t="s">
        <v>34596</v>
      </c>
      <c r="Y20" s="33">
        <f>D6L913C7-D6L913C10</f>
        <v>3.861962968503118E-4</v>
      </c>
      <c r="Z20" s="16" t="s">
        <v>34597</v>
      </c>
      <c r="AA20" s="33">
        <f>CHOOSE(MIN(D6L913C9,RUN_YEARS),B7L809C7,B7L809C16,B7L809C25,B7L809C34,B7L809C43)</f>
        <v>23094</v>
      </c>
      <c r="AB20" s="16" t="s">
        <v>34598</v>
      </c>
      <c r="AC20" s="33">
        <f>IF(D6L913C12=0,0,D6L913C10/D6L913C12)</f>
        <v>4.9745447353772396E-7</v>
      </c>
      <c r="AD20" s="16" t="s">
        <v>34599</v>
      </c>
      <c r="AE20" s="33">
        <f>IF(D6L913C5=0,0,D6L913C10/D6L913C5)</f>
        <v>0.48373829521556411</v>
      </c>
      <c r="AF20" s="16" t="s">
        <v>34600</v>
      </c>
      <c r="AG20" s="33">
        <f>CHOOSE(MIN(D6L913C9,RUN_YEARS),B7L809C5,B7L809C14,B7L809C23,B7L809C32,B7L809C41)</f>
        <v>298.59423354618946</v>
      </c>
      <c r="AH20" s="16" t="s">
        <v>34601</v>
      </c>
      <c r="AI20" s="33">
        <f>IF(D6L913C15=0,0,D6L913C11/D6L913C15)</f>
        <v>1.2933816311980828E-6</v>
      </c>
      <c r="AJ20" s="16" t="s">
        <v>34602</v>
      </c>
      <c r="AK20" s="33">
        <f>IF(D6L913C5=0,0,D6L913C11/D6L913C5)</f>
        <v>1.6261704784435893E-2</v>
      </c>
      <c r="AL20" s="16" t="s">
        <v>34603</v>
      </c>
      <c r="AM20" s="33">
        <f>D6L913C8*CHOOSE(MIN(D6L913C9,RUN_YEARS),B7L809C4,B7L809C13,B7L809C22,B7L809C31,B7L809C40)</f>
        <v>2.1723551346749903E-3</v>
      </c>
      <c r="AN20" s="16" t="s">
        <v>34604</v>
      </c>
      <c r="AO20" s="33">
        <f>D6L913C8-D6L913C18</f>
        <v>9.7020547740555192E-3</v>
      </c>
      <c r="AP20" s="16" t="s">
        <v>34605</v>
      </c>
      <c r="AQ20" s="33">
        <f>CHOOSE(MIN(D6L913C9,RUN_YEARS),B7L809C2,B7L809C11,B7L809C20,B7L809C29,B7L809C38)</f>
        <v>29.777200489051793</v>
      </c>
      <c r="AR20" s="16" t="s">
        <v>34606</v>
      </c>
      <c r="AS20" s="33">
        <f>IF(D6L913C20=0,0,D6L913C18/D6L913C20)</f>
        <v>7.2953638992144399E-5</v>
      </c>
      <c r="AT20" s="16" t="s">
        <v>34607</v>
      </c>
      <c r="AU20" s="33">
        <f>IF(D6L913C5=0,0,D6L913C18/D6L913C5)</f>
        <v>9.1472130041501828E-2</v>
      </c>
      <c r="AV20" s="16" t="s">
        <v>34608</v>
      </c>
      <c r="AW20" s="33">
        <f>CHOOSE(MIN(D6L913C9,RUN_YEARS),B7L809C1,B7L809C10,B7L809C19,B7L809C28,B7L809C37)</f>
        <v>132.98931908112536</v>
      </c>
      <c r="AX20" s="16" t="s">
        <v>34609</v>
      </c>
      <c r="AY20" s="33">
        <f>IF(D6L913C23=0,0,D6L913C19/D6L913C23)</f>
        <v>7.2953638992144399E-5</v>
      </c>
      <c r="AZ20" s="16" t="s">
        <v>34610</v>
      </c>
      <c r="BA20" s="33">
        <f>IF(D6L913C5=0,0,D6L913C19/D6L913C5)</f>
        <v>0.40852786995849816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0.50677518454462678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29202.2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354.12513205065659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48.860695211727659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159.22025596630118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0.21042595813329823</v>
      </c>
      <c r="J22" s="16" t="s">
        <v>34653</v>
      </c>
      <c r="K22" s="21">
        <f>IF(FLOW_THRU_100PCT="Y",1,INDEX(VariabilityMatrix,D6L915C1,D6L915C9))</f>
        <v>0.50045780545141516</v>
      </c>
      <c r="L22" s="16" t="s">
        <v>34633</v>
      </c>
      <c r="M22" s="15">
        <f>IF(D6L915C2&lt;&gt;0,D6L915C2*D6L915C4,D6L915C3*D6L915C4)</f>
        <v>0.10530931321740179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5.2654656608700896E-2</v>
      </c>
      <c r="R22" s="16" t="s">
        <v>34635</v>
      </c>
      <c r="S22" s="15">
        <f>D6L915C5-D6L915C7</f>
        <v>5.2654656608700896E-2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5.102106237953493E-2</v>
      </c>
      <c r="X22" s="16" t="s">
        <v>34637</v>
      </c>
      <c r="Y22" s="33">
        <f>D6L915C7-D6L915C10</f>
        <v>1.6335942291659661E-3</v>
      </c>
      <c r="Z22" s="16" t="s">
        <v>34638</v>
      </c>
      <c r="AA22" s="33">
        <f>CHOOSE(MIN(D6L915C9,RUN_YEARS),B7L809C7,B7L809C16,B7L809C25,B7L809C34,B7L809C43)</f>
        <v>26151.333333333336</v>
      </c>
      <c r="AB22" s="16" t="s">
        <v>34639</v>
      </c>
      <c r="AC22" s="33">
        <f>IF(D6L915C12=0,0,D6L915C10/D6L915C12)</f>
        <v>1.9509927746017384E-6</v>
      </c>
      <c r="AD22" s="16" t="s">
        <v>34640</v>
      </c>
      <c r="AE22" s="33">
        <f>IF(D6L915C5=0,0,D6L915C10/D6L915C5)</f>
        <v>0.4844876566064622</v>
      </c>
      <c r="AF22" s="16" t="s">
        <v>34641</v>
      </c>
      <c r="AG22" s="33">
        <f>CHOOSE(MIN(D6L915C9,RUN_YEARS),B7L809C5,B7L809C14,B7L809C23,B7L809C32,B7L809C41)</f>
        <v>322.04397726916159</v>
      </c>
      <c r="AH22" s="16" t="s">
        <v>34642</v>
      </c>
      <c r="AI22" s="33">
        <f>IF(D6L915C15=0,0,D6L915C11/D6L915C15)</f>
        <v>5.0725812139645205E-6</v>
      </c>
      <c r="AJ22" s="16" t="s">
        <v>34643</v>
      </c>
      <c r="AK22" s="33">
        <f>IF(D6L915C5=0,0,D6L915C11/D6L915C5)</f>
        <v>1.5512343393537804E-2</v>
      </c>
      <c r="AL22" s="16" t="s">
        <v>34644</v>
      </c>
      <c r="AM22" s="33">
        <f>D6L915C8*CHOOSE(MIN(D6L915C9,RUN_YEARS),B7L809C4,B7L809C13,B7L809C22,B7L809C31,B7L809C40)</f>
        <v>1.1733683512285631E-2</v>
      </c>
      <c r="AN22" s="16" t="s">
        <v>34645</v>
      </c>
      <c r="AO22" s="33">
        <f>D6L915C8-D6L915C18</f>
        <v>4.0920973096415264E-2</v>
      </c>
      <c r="AP22" s="16" t="s">
        <v>34646</v>
      </c>
      <c r="AQ22" s="33">
        <f>CHOOSE(MIN(D6L915C9,RUN_YEARS),B7L809C2,B7L809C11,B7L809C20,B7L809C29,B7L809C38)</f>
        <v>41.367165609775427</v>
      </c>
      <c r="AR22" s="16" t="s">
        <v>34647</v>
      </c>
      <c r="AS22" s="33">
        <f>IF(D6L915C20=0,0,D6L915C18/D6L915C20)</f>
        <v>2.8364726805243956E-4</v>
      </c>
      <c r="AT22" s="16" t="s">
        <v>34648</v>
      </c>
      <c r="AU22" s="33">
        <f>IF(D6L915C5=0,0,D6L915C18/D6L915C5)</f>
        <v>0.11142113792027564</v>
      </c>
      <c r="AV22" s="16" t="s">
        <v>34649</v>
      </c>
      <c r="AW22" s="33">
        <f>CHOOSE(MIN(D6L915C9,RUN_YEARS),B7L809C1,B7L809C10,B7L809C19,B7L809C28,B7L809C37)</f>
        <v>144.26711520045365</v>
      </c>
      <c r="AX22" s="16" t="s">
        <v>34650</v>
      </c>
      <c r="AY22" s="33">
        <f>IF(D6L915C23=0,0,D6L915C19/D6L915C23)</f>
        <v>2.8364726805243966E-4</v>
      </c>
      <c r="AZ22" s="16" t="s">
        <v>34651</v>
      </c>
      <c r="BA22" s="33">
        <f>IF(D6L915C5=0,0,D6L915C19/D6L915C5)</f>
        <v>0.38857886207972436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6.5553276276812467</v>
      </c>
      <c r="J23" s="16" t="s">
        <v>34674</v>
      </c>
      <c r="K23" s="21">
        <f>IF(FLOW_THRU_100PCT="Y",1,INDEX(VariabilityMatrix,D6L916C1,D6L916C9))</f>
        <v>0.2237467287910081</v>
      </c>
      <c r="L23" s="16" t="s">
        <v>34654</v>
      </c>
      <c r="M23" s="15">
        <f>IF(D6L916C2&lt;&gt;0,D6L916C2*D6L916C4,D6L916C3*D6L916C4)</f>
        <v>1.4667331128469985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0.73336655642349924</v>
      </c>
      <c r="R23" s="16" t="s">
        <v>34656</v>
      </c>
      <c r="S23" s="15">
        <f>D6L916C5-D6L916C7</f>
        <v>0.73336655642349924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0.71061408871034393</v>
      </c>
      <c r="X23" s="16" t="s">
        <v>34658</v>
      </c>
      <c r="Y23" s="33">
        <f>D6L916C7-D6L916C10</f>
        <v>2.2752467713155311E-2</v>
      </c>
      <c r="Z23" s="16" t="s">
        <v>34659</v>
      </c>
      <c r="AA23" s="33">
        <f>CHOOSE(MIN(D6L916C9,RUN_YEARS),B7L809C7,B7L809C16,B7L809C25,B7L809C34,B7L809C43)</f>
        <v>26151.333333333336</v>
      </c>
      <c r="AB23" s="16" t="s">
        <v>34660</v>
      </c>
      <c r="AC23" s="33">
        <f>IF(D6L916C12=0,0,D6L916C10/D6L916C12)</f>
        <v>2.7173149439557339E-5</v>
      </c>
      <c r="AD23" s="16" t="s">
        <v>34661</v>
      </c>
      <c r="AE23" s="33">
        <f>IF(D6L916C5=0,0,D6L916C10/D6L916C5)</f>
        <v>0.48448765660646215</v>
      </c>
      <c r="AF23" s="16" t="s">
        <v>34662</v>
      </c>
      <c r="AG23" s="33">
        <f>CHOOSE(MIN(D6L916C9,RUN_YEARS),B7L809C5,B7L809C14,B7L809C23,B7L809C32,B7L809C41)</f>
        <v>322.04397726916159</v>
      </c>
      <c r="AH23" s="16" t="s">
        <v>34663</v>
      </c>
      <c r="AI23" s="33">
        <f>IF(D6L916C15=0,0,D6L916C11/D6L916C15)</f>
        <v>7.0650188542849203E-5</v>
      </c>
      <c r="AJ23" s="16" t="s">
        <v>34664</v>
      </c>
      <c r="AK23" s="33">
        <f>IF(D6L916C5=0,0,D6L916C11/D6L916C5)</f>
        <v>1.5512343393537829E-2</v>
      </c>
      <c r="AL23" s="16" t="s">
        <v>34665</v>
      </c>
      <c r="AM23" s="33">
        <f>D6L916C8*CHOOSE(MIN(D6L916C9,RUN_YEARS),B7L809C4,B7L809C13,B7L809C22,B7L809C31,B7L809C40)</f>
        <v>0.16342507245876062</v>
      </c>
      <c r="AN23" s="16" t="s">
        <v>34666</v>
      </c>
      <c r="AO23" s="33">
        <f>D6L916C8-D6L916C18</f>
        <v>0.56994148396473865</v>
      </c>
      <c r="AP23" s="16" t="s">
        <v>34667</v>
      </c>
      <c r="AQ23" s="33">
        <f>CHOOSE(MIN(D6L916C9,RUN_YEARS),B7L809C2,B7L809C11,B7L809C20,B7L809C29,B7L809C38)</f>
        <v>41.367165609775427</v>
      </c>
      <c r="AR23" s="16" t="s">
        <v>34668</v>
      </c>
      <c r="AS23" s="33">
        <f>IF(D6L916C20=0,0,D6L916C18/D6L916C20)</f>
        <v>3.950598742983296E-3</v>
      </c>
      <c r="AT23" s="16" t="s">
        <v>34669</v>
      </c>
      <c r="AU23" s="33">
        <f>IF(D6L916C5=0,0,D6L916C18/D6L916C5)</f>
        <v>0.11142113792027564</v>
      </c>
      <c r="AV23" s="16" t="s">
        <v>34670</v>
      </c>
      <c r="AW23" s="33">
        <f>CHOOSE(MIN(D6L916C9,RUN_YEARS),B7L809C1,B7L809C10,B7L809C19,B7L809C28,B7L809C37)</f>
        <v>144.26711520045365</v>
      </c>
      <c r="AX23" s="16" t="s">
        <v>34671</v>
      </c>
      <c r="AY23" s="33">
        <f>IF(D6L916C23=0,0,D6L916C19/D6L916C23)</f>
        <v>3.9505987429832969E-3</v>
      </c>
      <c r="AZ23" s="16" t="s">
        <v>34672</v>
      </c>
      <c r="BA23" s="33">
        <f>IF(D6L916C5=0,0,D6L916C19/D6L916C5)</f>
        <v>0.38857886207972436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3.0752562967931332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2.6447204152420944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1.3223602076210472</v>
      </c>
      <c r="R24" s="16" t="s">
        <v>34677</v>
      </c>
      <c r="S24" s="15">
        <f>D6L917C5-D6L917C7</f>
        <v>1.3223602076210472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1.281334396359912</v>
      </c>
      <c r="X24" s="16" t="s">
        <v>34679</v>
      </c>
      <c r="Y24" s="33">
        <f>D6L917C7-D6L917C10</f>
        <v>4.1025811261135248E-2</v>
      </c>
      <c r="Z24" s="16" t="s">
        <v>34680</v>
      </c>
      <c r="AA24" s="33">
        <f>CHOOSE(MIN(D6L917C9,RUN_YEARS),B7L809C7,B7L809C16,B7L809C25,B7L809C34,B7L809C43)</f>
        <v>26151.333333333336</v>
      </c>
      <c r="AB24" s="16" t="s">
        <v>34681</v>
      </c>
      <c r="AC24" s="33">
        <f>IF(D6L917C12=0,0,D6L917C10/D6L917C12)</f>
        <v>4.8996905053658648E-5</v>
      </c>
      <c r="AD24" s="16" t="s">
        <v>34682</v>
      </c>
      <c r="AE24" s="33">
        <f>IF(D6L917C5=0,0,D6L917C10/D6L917C5)</f>
        <v>0.4844876566064622</v>
      </c>
      <c r="AF24" s="16" t="s">
        <v>34683</v>
      </c>
      <c r="AG24" s="33">
        <f>CHOOSE(MIN(D6L917C9,RUN_YEARS),B7L809C5,B7L809C14,B7L809C23,B7L809C32,B7L809C41)</f>
        <v>322.04397726916159</v>
      </c>
      <c r="AH24" s="16" t="s">
        <v>34684</v>
      </c>
      <c r="AI24" s="33">
        <f>IF(D6L917C15=0,0,D6L917C11/D6L917C15)</f>
        <v>1.2739195313951247E-4</v>
      </c>
      <c r="AJ24" s="16" t="s">
        <v>34685</v>
      </c>
      <c r="AK24" s="33">
        <f>IF(D6L917C5=0,0,D6L917C11/D6L917C5)</f>
        <v>1.5512343393537799E-2</v>
      </c>
      <c r="AL24" s="16" t="s">
        <v>34686</v>
      </c>
      <c r="AM24" s="33">
        <f>D6L917C8*CHOOSE(MIN(D6L917C9,RUN_YEARS),B7L809C4,B7L809C13,B7L809C22,B7L809C31,B7L809C40)</f>
        <v>0.29467775814725805</v>
      </c>
      <c r="AN24" s="16" t="s">
        <v>34687</v>
      </c>
      <c r="AO24" s="33">
        <f>D6L917C8-D6L917C18</f>
        <v>1.0276824494737893</v>
      </c>
      <c r="AP24" s="16" t="s">
        <v>34688</v>
      </c>
      <c r="AQ24" s="33">
        <f>CHOOSE(MIN(D6L917C9,RUN_YEARS),B7L809C2,B7L809C11,B7L809C20,B7L809C29,B7L809C38)</f>
        <v>41.367165609775427</v>
      </c>
      <c r="AR24" s="16" t="s">
        <v>34689</v>
      </c>
      <c r="AS24" s="33">
        <f>IF(D6L917C20=0,0,D6L917C18/D6L917C20)</f>
        <v>7.1234698777047243E-3</v>
      </c>
      <c r="AT24" s="16" t="s">
        <v>34690</v>
      </c>
      <c r="AU24" s="33">
        <f>IF(D6L917C5=0,0,D6L917C18/D6L917C5)</f>
        <v>0.11142113792027564</v>
      </c>
      <c r="AV24" s="16" t="s">
        <v>34691</v>
      </c>
      <c r="AW24" s="33">
        <f>CHOOSE(MIN(D6L917C9,RUN_YEARS),B7L809C1,B7L809C10,B7L809C19,B7L809C28,B7L809C37)</f>
        <v>144.26711520045365</v>
      </c>
      <c r="AX24" s="16" t="s">
        <v>34692</v>
      </c>
      <c r="AY24" s="33">
        <f>IF(D6L917C23=0,0,D6L917C19/D6L917C23)</f>
        <v>7.1234698777047269E-3</v>
      </c>
      <c r="AZ24" s="16" t="s">
        <v>34693</v>
      </c>
      <c r="BA24" s="33">
        <f>IF(D6L917C5=0,0,D6L917C19/D6L917C5)</f>
        <v>0.38857886207972442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5.4758154678383848</v>
      </c>
      <c r="J25" s="16" t="s">
        <v>34715</v>
      </c>
      <c r="K25" s="21">
        <f>IF(FLOW_THRU_100PCT="Y",1,INDEX(VariabilityMatrix,D6L918C1,D6L918C9))</f>
        <v>0.22298991597413254</v>
      </c>
      <c r="L25" s="16" t="s">
        <v>34695</v>
      </c>
      <c r="M25" s="15">
        <f>IF(D6L918C2&lt;&gt;0,D6L918C2*D6L918C4,D6L918C3*D6L918C4)</f>
        <v>1.2210516310631367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0.61052581553156837</v>
      </c>
      <c r="R25" s="16" t="s">
        <v>34697</v>
      </c>
      <c r="S25" s="15">
        <f>D6L918C5-D6L918C7</f>
        <v>0.61052581553156837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0.59066943438066566</v>
      </c>
      <c r="X25" s="16" t="s">
        <v>34699</v>
      </c>
      <c r="Y25" s="33">
        <f>D6L918C7-D6L918C10</f>
        <v>1.9856381150902713E-2</v>
      </c>
      <c r="Z25" s="16" t="s">
        <v>34700</v>
      </c>
      <c r="AA25" s="33">
        <f>CHOOSE(MIN(D6L918C9,RUN_YEARS),B7L809C7,B7L809C16,B7L809C25,B7L809C34,B7L809C43)</f>
        <v>23094</v>
      </c>
      <c r="AB25" s="16" t="s">
        <v>34701</v>
      </c>
      <c r="AC25" s="33">
        <f>IF(D6L918C12=0,0,D6L918C10/D6L918C12)</f>
        <v>2.5576748695793957E-5</v>
      </c>
      <c r="AD25" s="16" t="s">
        <v>34702</v>
      </c>
      <c r="AE25" s="33">
        <f>IF(D6L918C5=0,0,D6L918C10/D6L918C5)</f>
        <v>0.48373829521556405</v>
      </c>
      <c r="AF25" s="16" t="s">
        <v>34703</v>
      </c>
      <c r="AG25" s="33">
        <f>CHOOSE(MIN(D6L918C9,RUN_YEARS),B7L809C5,B7L809C14,B7L809C23,B7L809C32,B7L809C41)</f>
        <v>298.59423354618946</v>
      </c>
      <c r="AH25" s="16" t="s">
        <v>34704</v>
      </c>
      <c r="AI25" s="33">
        <f>IF(D6L918C15=0,0,D6L918C11/D6L918C15)</f>
        <v>6.6499546609064491E-5</v>
      </c>
      <c r="AJ25" s="16" t="s">
        <v>34705</v>
      </c>
      <c r="AK25" s="33">
        <f>IF(D6L918C5=0,0,D6L918C11/D6L918C5)</f>
        <v>1.6261704784435935E-2</v>
      </c>
      <c r="AL25" s="16" t="s">
        <v>34706</v>
      </c>
      <c r="AM25" s="33">
        <f>D6L918C8*CHOOSE(MIN(D6L918C9,RUN_YEARS),B7L809C4,B7L809C13,B7L809C22,B7L809C31,B7L809C40)</f>
        <v>0.11169219358399518</v>
      </c>
      <c r="AN25" s="16" t="s">
        <v>34707</v>
      </c>
      <c r="AO25" s="33">
        <f>D6L918C8-D6L918C18</f>
        <v>0.49883362194757319</v>
      </c>
      <c r="AP25" s="16" t="s">
        <v>34708</v>
      </c>
      <c r="AQ25" s="33">
        <f>CHOOSE(MIN(D6L918C9,RUN_YEARS),B7L809C2,B7L809C11,B7L809C20,B7L809C29,B7L809C38)</f>
        <v>29.777200489051793</v>
      </c>
      <c r="AR25" s="16" t="s">
        <v>34709</v>
      </c>
      <c r="AS25" s="33">
        <f>IF(D6L918C20=0,0,D6L918C18/D6L918C20)</f>
        <v>3.7509299648588903E-3</v>
      </c>
      <c r="AT25" s="16" t="s">
        <v>34710</v>
      </c>
      <c r="AU25" s="33">
        <f>IF(D6L918C5=0,0,D6L918C18/D6L918C5)</f>
        <v>9.1472130041501842E-2</v>
      </c>
      <c r="AV25" s="16" t="s">
        <v>34711</v>
      </c>
      <c r="AW25" s="33">
        <f>CHOOSE(MIN(D6L918C9,RUN_YEARS),B7L809C1,B7L809C10,B7L809C19,B7L809C28,B7L809C37)</f>
        <v>132.98931908112536</v>
      </c>
      <c r="AX25" s="16" t="s">
        <v>34712</v>
      </c>
      <c r="AY25" s="33">
        <f>IF(D6L918C23=0,0,D6L918C19/D6L918C23)</f>
        <v>3.7509299648588895E-3</v>
      </c>
      <c r="AZ25" s="16" t="s">
        <v>34713</v>
      </c>
      <c r="BA25" s="33">
        <f>IF(D6L918C5=0,0,D6L918C19/D6L918C5)</f>
        <v>0.40852786995849816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22.140596575061821</v>
      </c>
      <c r="J26" s="16" t="s">
        <v>34736</v>
      </c>
      <c r="K26" s="21">
        <f>IF(FLOW_THRU_100PCT="Y",1,INDEX(VariabilityMatrix,D6L919C1,D6L919C9))</f>
        <v>0.2237467287910081</v>
      </c>
      <c r="L26" s="16" t="s">
        <v>34716</v>
      </c>
      <c r="M26" s="15">
        <f>IF(D6L919C2&lt;&gt;0,D6L919C2*D6L919C4,D6L919C3*D6L919C4)</f>
        <v>4.9538860571514798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2.4769430285757399</v>
      </c>
      <c r="R26" s="16" t="s">
        <v>34718</v>
      </c>
      <c r="S26" s="15">
        <f>D6L919C5-D6L919C7</f>
        <v>2.4769430285757399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2.4000966469247471</v>
      </c>
      <c r="X26" s="16" t="s">
        <v>34720</v>
      </c>
      <c r="Y26" s="33">
        <f>D6L919C7-D6L919C10</f>
        <v>7.6846381650992779E-2</v>
      </c>
      <c r="Z26" s="16" t="s">
        <v>34721</v>
      </c>
      <c r="AA26" s="33">
        <f>CHOOSE(MIN(D6L919C9,RUN_YEARS),B7L809C7,B7L809C16,B7L809C25,B7L809C34,B7L809C43)</f>
        <v>26151.333333333336</v>
      </c>
      <c r="AB26" s="16" t="s">
        <v>34722</v>
      </c>
      <c r="AC26" s="33">
        <f>IF(D6L919C12=0,0,D6L919C10/D6L919C12)</f>
        <v>9.1777219017185111E-5</v>
      </c>
      <c r="AD26" s="16" t="s">
        <v>34723</v>
      </c>
      <c r="AE26" s="33">
        <f>IF(D6L919C5=0,0,D6L919C10/D6L919C5)</f>
        <v>0.4844876566064622</v>
      </c>
      <c r="AF26" s="16" t="s">
        <v>34724</v>
      </c>
      <c r="AG26" s="33">
        <f>CHOOSE(MIN(D6L919C9,RUN_YEARS),B7L809C5,B7L809C14,B7L809C23,B7L809C32,B7L809C41)</f>
        <v>322.04397726916159</v>
      </c>
      <c r="AH26" s="16" t="s">
        <v>34725</v>
      </c>
      <c r="AI26" s="33">
        <f>IF(D6L919C15=0,0,D6L919C11/D6L919C15)</f>
        <v>2.3862076944468124E-4</v>
      </c>
      <c r="AJ26" s="16" t="s">
        <v>34726</v>
      </c>
      <c r="AK26" s="33">
        <f>IF(D6L919C5=0,0,D6L919C11/D6L919C5)</f>
        <v>1.5512343393537801E-2</v>
      </c>
      <c r="AL26" s="16" t="s">
        <v>34727</v>
      </c>
      <c r="AM26" s="33">
        <f>D6L919C8*CHOOSE(MIN(D6L919C9,RUN_YEARS),B7L809C4,B7L809C13,B7L809C22,B7L809C31,B7L809C40)</f>
        <v>0.55196762161520552</v>
      </c>
      <c r="AN26" s="16" t="s">
        <v>34728</v>
      </c>
      <c r="AO26" s="33">
        <f>D6L919C8-D6L919C18</f>
        <v>1.9249754069605345</v>
      </c>
      <c r="AP26" s="16" t="s">
        <v>34729</v>
      </c>
      <c r="AQ26" s="33">
        <f>CHOOSE(MIN(D6L919C9,RUN_YEARS),B7L809C2,B7L809C11,B7L809C20,B7L809C29,B7L809C38)</f>
        <v>41.367165609775427</v>
      </c>
      <c r="AR26" s="16" t="s">
        <v>34730</v>
      </c>
      <c r="AS26" s="33">
        <f>IF(D6L919C20=0,0,D6L919C18/D6L919C20)</f>
        <v>1.3343133702270641E-2</v>
      </c>
      <c r="AT26" s="16" t="s">
        <v>34731</v>
      </c>
      <c r="AU26" s="33">
        <f>IF(D6L919C5=0,0,D6L919C18/D6L919C5)</f>
        <v>0.11142113792027564</v>
      </c>
      <c r="AV26" s="16" t="s">
        <v>34732</v>
      </c>
      <c r="AW26" s="33">
        <f>CHOOSE(MIN(D6L919C9,RUN_YEARS),B7L809C1,B7L809C10,B7L809C19,B7L809C28,B7L809C37)</f>
        <v>144.26711520045365</v>
      </c>
      <c r="AX26" s="16" t="s">
        <v>34733</v>
      </c>
      <c r="AY26" s="33">
        <f>IF(D6L919C23=0,0,D6L919C19/D6L919C23)</f>
        <v>1.3343133702270643E-2</v>
      </c>
      <c r="AZ26" s="16" t="s">
        <v>34734</v>
      </c>
      <c r="BA26" s="33">
        <f>IF(D6L919C5=0,0,D6L919C19/D6L919C5)</f>
        <v>0.38857886207972436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10.71938959045367</v>
      </c>
      <c r="J27" s="16" t="s">
        <v>34757</v>
      </c>
      <c r="K27" s="21">
        <f>IF(FLOW_THRU_100PCT="Y",1,INDEX(VariabilityMatrix,D6L920C1,D6L920C9))</f>
        <v>0.22298991597413254</v>
      </c>
      <c r="L27" s="16" t="s">
        <v>34737</v>
      </c>
      <c r="M27" s="15">
        <f>IF(D6L920C2&lt;&gt;0,D6L920C2*D6L920C4,D6L920C3*D6L920C4)</f>
        <v>2.3903157840692546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1.1951578920346273</v>
      </c>
      <c r="R27" s="16" t="s">
        <v>34739</v>
      </c>
      <c r="S27" s="15">
        <f>D6L920C5-D6L920C7</f>
        <v>1.1951578920346273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1.1562872824125157</v>
      </c>
      <c r="X27" s="16" t="s">
        <v>34741</v>
      </c>
      <c r="Y27" s="33">
        <f>D6L920C7-D6L920C10</f>
        <v>3.887060962211164E-2</v>
      </c>
      <c r="Z27" s="16" t="s">
        <v>34742</v>
      </c>
      <c r="AA27" s="33">
        <f>CHOOSE(MIN(D6L920C9,RUN_YEARS),B7L809C7,B7L809C16,B7L809C25,B7L809C34,B7L809C43)</f>
        <v>23094</v>
      </c>
      <c r="AB27" s="16" t="s">
        <v>34743</v>
      </c>
      <c r="AC27" s="33">
        <f>IF(D6L920C12=0,0,D6L920C10/D6L920C12)</f>
        <v>5.0068731376656953E-5</v>
      </c>
      <c r="AD27" s="16" t="s">
        <v>34744</v>
      </c>
      <c r="AE27" s="33">
        <f>IF(D6L920C5=0,0,D6L920C10/D6L920C5)</f>
        <v>0.48373829521556411</v>
      </c>
      <c r="AF27" s="16" t="s">
        <v>34745</v>
      </c>
      <c r="AG27" s="33">
        <f>CHOOSE(MIN(D6L920C9,RUN_YEARS),B7L809C5,B7L809C14,B7L809C23,B7L809C32,B7L809C41)</f>
        <v>298.59423354618946</v>
      </c>
      <c r="AH27" s="16" t="s">
        <v>34746</v>
      </c>
      <c r="AI27" s="33">
        <f>IF(D6L920C15=0,0,D6L920C11/D6L920C15)</f>
        <v>1.3017870157930816E-4</v>
      </c>
      <c r="AJ27" s="16" t="s">
        <v>34747</v>
      </c>
      <c r="AK27" s="33">
        <f>IF(D6L920C5=0,0,D6L920C11/D6L920C5)</f>
        <v>1.6261704784435897E-2</v>
      </c>
      <c r="AL27" s="16" t="s">
        <v>34748</v>
      </c>
      <c r="AM27" s="33">
        <f>D6L920C8*CHOOSE(MIN(D6L920C9,RUN_YEARS),B7L809C4,B7L809C13,B7L809C22,B7L809C31,B7L809C40)</f>
        <v>0.21864727624063729</v>
      </c>
      <c r="AN27" s="16" t="s">
        <v>34749</v>
      </c>
      <c r="AO27" s="33">
        <f>D6L920C8-D6L920C18</f>
        <v>0.97651061579399001</v>
      </c>
      <c r="AP27" s="16" t="s">
        <v>34750</v>
      </c>
      <c r="AQ27" s="33">
        <f>CHOOSE(MIN(D6L920C9,RUN_YEARS),B7L809C2,B7L809C11,B7L809C20,B7L809C29,B7L809C38)</f>
        <v>29.777200489051793</v>
      </c>
      <c r="AR27" s="16" t="s">
        <v>34751</v>
      </c>
      <c r="AS27" s="33">
        <f>IF(D6L920C20=0,0,D6L920C18/D6L920C20)</f>
        <v>7.3427747622221073E-3</v>
      </c>
      <c r="AT27" s="16" t="s">
        <v>34752</v>
      </c>
      <c r="AU27" s="33">
        <f>IF(D6L920C5=0,0,D6L920C18/D6L920C5)</f>
        <v>9.1472130041501842E-2</v>
      </c>
      <c r="AV27" s="16" t="s">
        <v>34753</v>
      </c>
      <c r="AW27" s="33">
        <f>CHOOSE(MIN(D6L920C9,RUN_YEARS),B7L809C1,B7L809C10,B7L809C19,B7L809C28,B7L809C37)</f>
        <v>132.98931908112536</v>
      </c>
      <c r="AX27" s="16" t="s">
        <v>34754</v>
      </c>
      <c r="AY27" s="33">
        <f>IF(D6L920C23=0,0,D6L920C19/D6L920C23)</f>
        <v>7.3427747622221056E-3</v>
      </c>
      <c r="AZ27" s="16" t="s">
        <v>34755</v>
      </c>
      <c r="BA27" s="33">
        <f>IF(D6L920C5=0,0,D6L920C19/D6L920C5)</f>
        <v>0.40852786995849816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0.22298991597413254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23094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298.59423354618946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29.777200489051793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132.98931908112536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0.22298991597413254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23094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298.59423354618946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29.777200489051793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132.98931908112536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0.22298991597413254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23094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298.59423354618946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29.777200489051793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132.98931908112536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0.22298991597413254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23094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298.59423354618946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29.777200489051793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132.98931908112536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0.22298991597413254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23094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298.59423354618946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29.777200489051793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132.98931908112536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1.3927223171347727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1.1977411927359045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0.59887059636795226</v>
      </c>
      <c r="R33" s="16" t="s">
        <v>34865</v>
      </c>
      <c r="S33" s="15">
        <f>D6L926C5-D6L926C7</f>
        <v>0.59887059636795226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0.57939328268352286</v>
      </c>
      <c r="X33" s="16" t="s">
        <v>34867</v>
      </c>
      <c r="Y33" s="33">
        <f>D6L926C7-D6L926C10</f>
        <v>1.9477313684429398E-2</v>
      </c>
      <c r="Z33" s="16" t="s">
        <v>34868</v>
      </c>
      <c r="AA33" s="33">
        <f>CHOOSE(MIN(D6L926C9,RUN_YEARS),B7L809C7,B7L809C16,B7L809C25,B7L809C34,B7L809C43)</f>
        <v>23094</v>
      </c>
      <c r="AB33" s="16" t="s">
        <v>34869</v>
      </c>
      <c r="AC33" s="33">
        <f>IF(D6L926C12=0,0,D6L926C10/D6L926C12)</f>
        <v>2.508847677680449E-5</v>
      </c>
      <c r="AD33" s="16" t="s">
        <v>34870</v>
      </c>
      <c r="AE33" s="33">
        <f>IF(D6L926C5=0,0,D6L926C10/D6L926C5)</f>
        <v>0.48373829521556411</v>
      </c>
      <c r="AF33" s="16" t="s">
        <v>34871</v>
      </c>
      <c r="AG33" s="33">
        <f>CHOOSE(MIN(D6L926C9,RUN_YEARS),B7L809C5,B7L809C14,B7L809C23,B7L809C32,B7L809C41)</f>
        <v>298.59423354618946</v>
      </c>
      <c r="AH33" s="16" t="s">
        <v>34872</v>
      </c>
      <c r="AI33" s="33">
        <f>IF(D6L926C15=0,0,D6L926C11/D6L926C15)</f>
        <v>6.5230039619691639E-5</v>
      </c>
      <c r="AJ33" s="16" t="s">
        <v>34873</v>
      </c>
      <c r="AK33" s="33">
        <f>IF(D6L926C5=0,0,D6L926C11/D6L926C5)</f>
        <v>1.6261704784435883E-2</v>
      </c>
      <c r="AL33" s="16" t="s">
        <v>34874</v>
      </c>
      <c r="AM33" s="33">
        <f>D6L926C8*CHOOSE(MIN(D6L926C9,RUN_YEARS),B7L809C4,B7L809C13,B7L809C22,B7L809C31,B7L809C40)</f>
        <v>0.10955993813800217</v>
      </c>
      <c r="AN33" s="16" t="s">
        <v>34875</v>
      </c>
      <c r="AO33" s="33">
        <f>D6L926C8-D6L926C18</f>
        <v>0.48931065822995007</v>
      </c>
      <c r="AP33" s="16" t="s">
        <v>34876</v>
      </c>
      <c r="AQ33" s="33">
        <f>CHOOSE(MIN(D6L926C9,RUN_YEARS),B7L809C2,B7L809C11,B7L809C20,B7L809C29,B7L809C38)</f>
        <v>29.777200489051793</v>
      </c>
      <c r="AR33" s="16" t="s">
        <v>34877</v>
      </c>
      <c r="AS33" s="33">
        <f>IF(D6L926C20=0,0,D6L926C18/D6L926C20)</f>
        <v>3.6793229833101391E-3</v>
      </c>
      <c r="AT33" s="16" t="s">
        <v>34878</v>
      </c>
      <c r="AU33" s="33">
        <f>IF(D6L926C5=0,0,D6L926C18/D6L926C5)</f>
        <v>9.1472130041501842E-2</v>
      </c>
      <c r="AV33" s="16" t="s">
        <v>34879</v>
      </c>
      <c r="AW33" s="33">
        <f>CHOOSE(MIN(D6L926C9,RUN_YEARS),B7L809C1,B7L809C10,B7L809C19,B7L809C28,B7L809C37)</f>
        <v>132.98931908112536</v>
      </c>
      <c r="AX33" s="16" t="s">
        <v>34880</v>
      </c>
      <c r="AY33" s="33">
        <f>IF(D6L926C23=0,0,D6L926C19/D6L926C23)</f>
        <v>3.6793229833101382E-3</v>
      </c>
      <c r="AZ33" s="16" t="s">
        <v>34881</v>
      </c>
      <c r="BA33" s="33">
        <f>IF(D6L926C5=0,0,D6L926C19/D6L926C5)</f>
        <v>0.40852786995849816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-0.16823568447571779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-0.14468268864911729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-7.2341344324558646E-2</v>
      </c>
      <c r="R34" s="16" t="s">
        <v>34885</v>
      </c>
      <c r="S34" s="15">
        <f>D6L927C5-D6L927C7</f>
        <v>-7.2341344324558646E-2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-7.0096976775133227E-2</v>
      </c>
      <c r="X34" s="16" t="s">
        <v>34887</v>
      </c>
      <c r="Y34" s="33">
        <f>D6L927C7-D6L927C10</f>
        <v>-2.2443675494254189E-3</v>
      </c>
      <c r="Z34" s="16" t="s">
        <v>34888</v>
      </c>
      <c r="AA34" s="33">
        <f>CHOOSE(MIN(D6L927C9,RUN_YEARS),B7L809C7,B7L809C16,B7L809C25,B7L809C34,B7L809C43)</f>
        <v>26151.333333333336</v>
      </c>
      <c r="AB34" s="16" t="s">
        <v>34889</v>
      </c>
      <c r="AC34" s="33">
        <f>IF(D6L927C12=0,0,D6L927C10/D6L927C12)</f>
        <v>-2.6804360558467338E-6</v>
      </c>
      <c r="AD34" s="16" t="s">
        <v>34890</v>
      </c>
      <c r="AE34" s="33">
        <f>IF(D6L927C5=0,0,D6L927C10/D6L927C5)</f>
        <v>0.4844876566064622</v>
      </c>
      <c r="AF34" s="16" t="s">
        <v>34891</v>
      </c>
      <c r="AG34" s="33">
        <f>CHOOSE(MIN(D6L927C9,RUN_YEARS),B7L809C5,B7L809C14,B7L809C23,B7L809C32,B7L809C41)</f>
        <v>322.04397726916159</v>
      </c>
      <c r="AH34" s="16" t="s">
        <v>34892</v>
      </c>
      <c r="AI34" s="33">
        <f>IF(D6L927C15=0,0,D6L927C11/D6L927C15)</f>
        <v>-6.9691337452015005E-6</v>
      </c>
      <c r="AJ34" s="16" t="s">
        <v>34893</v>
      </c>
      <c r="AK34" s="33">
        <f>IF(D6L927C5=0,0,D6L927C11/D6L927C5)</f>
        <v>1.5512343393537785E-2</v>
      </c>
      <c r="AL34" s="16" t="s">
        <v>34894</v>
      </c>
      <c r="AM34" s="33">
        <f>D6L927C8*CHOOSE(MIN(D6L927C9,RUN_YEARS),B7L809C4,B7L809C13,B7L809C22,B7L809C31,B7L809C40)</f>
        <v>-1.6120709806649595E-2</v>
      </c>
      <c r="AN34" s="16" t="s">
        <v>34895</v>
      </c>
      <c r="AO34" s="33">
        <f>D6L927C8-D6L927C18</f>
        <v>-5.6220634517909054E-2</v>
      </c>
      <c r="AP34" s="16" t="s">
        <v>34896</v>
      </c>
      <c r="AQ34" s="33">
        <f>CHOOSE(MIN(D6L927C9,RUN_YEARS),B7L809C2,B7L809C11,B7L809C20,B7L809C29,B7L809C38)</f>
        <v>41.367165609775427</v>
      </c>
      <c r="AR34" s="16" t="s">
        <v>34897</v>
      </c>
      <c r="AS34" s="33">
        <f>IF(D6L927C20=0,0,D6L927C18/D6L927C20)</f>
        <v>-3.8969819587639644E-4</v>
      </c>
      <c r="AT34" s="16" t="s">
        <v>34898</v>
      </c>
      <c r="AU34" s="33">
        <f>IF(D6L927C5=0,0,D6L927C18/D6L927C5)</f>
        <v>0.11142113792027562</v>
      </c>
      <c r="AV34" s="16" t="s">
        <v>34899</v>
      </c>
      <c r="AW34" s="33">
        <f>CHOOSE(MIN(D6L927C9,RUN_YEARS),B7L809C1,B7L809C10,B7L809C19,B7L809C28,B7L809C37)</f>
        <v>144.26711520045365</v>
      </c>
      <c r="AX34" s="16" t="s">
        <v>34900</v>
      </c>
      <c r="AY34" s="33">
        <f>IF(D6L927C23=0,0,D6L927C19/D6L927C23)</f>
        <v>-3.896981958763966E-4</v>
      </c>
      <c r="AZ34" s="16" t="s">
        <v>34901</v>
      </c>
      <c r="BA34" s="33">
        <f>IF(D6L927C5=0,0,D6L927C19/D6L927C5)</f>
        <v>0.38857886207972442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139.3561486319112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89.173949865232672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44.586974932616336</v>
      </c>
      <c r="R35" s="16" t="s">
        <v>34905</v>
      </c>
      <c r="S35" s="15">
        <f>SUM(D6L901C8:D6L927C8)-2*SUM(D6L909C8,D6L911C8,D6L922C8,D6L924C8,D6L927C8)</f>
        <v>44.586974932616336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43.200339391692594</v>
      </c>
      <c r="X35" s="16" t="s">
        <v>34907</v>
      </c>
      <c r="Y35" s="33">
        <f>SUM(D6L901C11:D6L927C11)-2*SUM(D6L909C11,D6L911C11,D6L922C11,D6L924C11,D6L927C11)</f>
        <v>1.3866355409237476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1.6612696317843745E-3</v>
      </c>
      <c r="AD35" s="16" t="s">
        <v>34909</v>
      </c>
      <c r="AE35" s="33">
        <f>IF(D6L928C5=0,0,D6L928C10/D6L928C5)</f>
        <v>0.4844502173222186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4.3193010426393801E-3</v>
      </c>
      <c r="AJ35" s="16" t="s">
        <v>34911</v>
      </c>
      <c r="AK35" s="33">
        <f>IF(D6L928C5=0,0,D6L928C11/D6L928C5)</f>
        <v>1.5549782677781463E-2</v>
      </c>
      <c r="AL35" s="16" t="s">
        <v>34912</v>
      </c>
      <c r="AM35" s="33">
        <f>SUM(D6L901C18:D6L927C18)-2*SUM(D6L909C18,D6L911C18,D6L922C18,D6L924C18,D6L927C18)</f>
        <v>9.8468199161586156</v>
      </c>
      <c r="AN35" s="16" t="s">
        <v>34913</v>
      </c>
      <c r="AO35" s="33">
        <f>SUM(D6L901C19:D6L927C19)-2*SUM(D6L909C19,D6L911C19,D6L922C19,D6L924C19,D6L927C19)</f>
        <v>34.740155016457734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0.24164097444328467</v>
      </c>
      <c r="AT35" s="16" t="s">
        <v>34915</v>
      </c>
      <c r="AU35" s="33">
        <f>IF(D6L928C5=0,0,D6L928C18/D6L928C5)</f>
        <v>0.11042260582871988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0.24164097444328467</v>
      </c>
      <c r="AZ35" s="16" t="s">
        <v>34917</v>
      </c>
      <c r="BA35" s="33">
        <f>IF(D6L928C5=0,0,D6L928C19/D6L928C5)</f>
        <v>0.38957739417128029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1.2367829325694568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0.61839146628472841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0.3091957331423642</v>
      </c>
      <c r="R36" s="16" t="s">
        <v>34922</v>
      </c>
      <c r="S36" s="15">
        <f>D6L929C5-D6L929C7</f>
        <v>0.3091957331423642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0.29913963367642749</v>
      </c>
      <c r="X36" s="16" t="s">
        <v>34924</v>
      </c>
      <c r="Y36" s="33">
        <f>D6L929C7-D6L929C10</f>
        <v>1.0056099465936719E-2</v>
      </c>
      <c r="Z36" s="16" t="s">
        <v>34925</v>
      </c>
      <c r="AA36" s="33">
        <f>CHOOSE(MIN(D6L929C9,RUN_YEARS),B7L809C7,B7L809C16,B7L809C25,B7L809C34,B7L809C43)</f>
        <v>23094</v>
      </c>
      <c r="AB36" s="16" t="s">
        <v>34926</v>
      </c>
      <c r="AC36" s="33">
        <f>IF(D6L929C12=0,0,D6L929C10/D6L929C12)</f>
        <v>1.2953132141527127E-5</v>
      </c>
      <c r="AD36" s="16" t="s">
        <v>34927</v>
      </c>
      <c r="AE36" s="33">
        <f>IF(D6L929C5=0,0,D6L929C10/D6L929C5)</f>
        <v>0.48373829521556405</v>
      </c>
      <c r="AF36" s="16" t="s">
        <v>34928</v>
      </c>
      <c r="AG36" s="33">
        <f>CHOOSE(MIN(D6L929C9,RUN_YEARS),B7L809C5,B7L809C14,B7L809C23,B7L809C32,B7L809C41)</f>
        <v>298.59423354618946</v>
      </c>
      <c r="AH36" s="16" t="s">
        <v>34929</v>
      </c>
      <c r="AI36" s="33">
        <f>IF(D6L929C15=0,0,D6L929C11/D6L929C15)</f>
        <v>3.3678143567970621E-5</v>
      </c>
      <c r="AJ36" s="16" t="s">
        <v>34930</v>
      </c>
      <c r="AK36" s="33">
        <f>IF(D6L929C5=0,0,D6L929C11/D6L929C5)</f>
        <v>1.6261704784435931E-2</v>
      </c>
      <c r="AL36" s="16" t="s">
        <v>34931</v>
      </c>
      <c r="AM36" s="33">
        <f>D6L929C8*CHOOSE(MIN(D6L929C9,RUN_YEARS),B7L809C4,B7L809C13,B7L809C22,B7L809C31,B7L809C40)</f>
        <v>5.6565584620551682E-2</v>
      </c>
      <c r="AN36" s="16" t="s">
        <v>34932</v>
      </c>
      <c r="AO36" s="33">
        <f>D6L929C8-D6L929C18</f>
        <v>0.25263014852181254</v>
      </c>
      <c r="AP36" s="16" t="s">
        <v>34933</v>
      </c>
      <c r="AQ36" s="33">
        <f>CHOOSE(MIN(D6L929C9,RUN_YEARS),B7L809C2,B7L809C11,B7L809C20,B7L809C29,B7L809C38)</f>
        <v>29.777200489051793</v>
      </c>
      <c r="AR36" s="16" t="s">
        <v>34934</v>
      </c>
      <c r="AS36" s="33">
        <f>IF(D6L929C20=0,0,D6L929C18/D6L929C20)</f>
        <v>1.8996273555450317E-3</v>
      </c>
      <c r="AT36" s="16" t="s">
        <v>34935</v>
      </c>
      <c r="AU36" s="33">
        <f>IF(D6L929C5=0,0,D6L929C18/D6L929C5)</f>
        <v>9.1472130041501842E-2</v>
      </c>
      <c r="AV36" s="16" t="s">
        <v>34936</v>
      </c>
      <c r="AW36" s="33">
        <f>CHOOSE(MIN(D6L929C9,RUN_YEARS),B7L809C1,B7L809C10,B7L809C19,B7L809C28,B7L809C37)</f>
        <v>132.98931908112536</v>
      </c>
      <c r="AX36" s="16" t="s">
        <v>34937</v>
      </c>
      <c r="AY36" s="33">
        <f>IF(D6L929C23=0,0,D6L929C19/D6L929C23)</f>
        <v>1.8996273555450312E-3</v>
      </c>
      <c r="AZ36" s="16" t="s">
        <v>34938</v>
      </c>
      <c r="BA36" s="33">
        <f>IF(D6L929C5=0,0,D6L929C19/D6L929C5)</f>
        <v>0.40852786995849816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23094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298.59423354618946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29.777200489051793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132.98931908112536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0.77780936372175813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0.38890468186087906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0.19445234093043953</v>
      </c>
      <c r="R38" s="16" t="s">
        <v>34962</v>
      </c>
      <c r="S38" s="15">
        <f>D6L931C5-D6L931C7</f>
        <v>0.19445234093043953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0.18812808780473295</v>
      </c>
      <c r="X38" s="16" t="s">
        <v>34964</v>
      </c>
      <c r="Y38" s="33">
        <f>D6L931C7-D6L931C10</f>
        <v>6.3242531257065859E-3</v>
      </c>
      <c r="Z38" s="16" t="s">
        <v>34965</v>
      </c>
      <c r="AA38" s="33">
        <f>CHOOSE(MIN(D6L931C9,RUN_YEARS),B7L809C7,B7L809C16,B7L809C25,B7L809C34,B7L809C43)</f>
        <v>23094</v>
      </c>
      <c r="AB38" s="16" t="s">
        <v>34966</v>
      </c>
      <c r="AC38" s="33">
        <f>IF(D6L931C12=0,0,D6L931C10/D6L931C12)</f>
        <v>8.1461889583758963E-6</v>
      </c>
      <c r="AD38" s="16" t="s">
        <v>34967</v>
      </c>
      <c r="AE38" s="33">
        <f>IF(D6L931C5=0,0,D6L931C10/D6L931C5)</f>
        <v>0.48373829521556411</v>
      </c>
      <c r="AF38" s="16" t="s">
        <v>34968</v>
      </c>
      <c r="AG38" s="33">
        <f>CHOOSE(MIN(D6L931C9,RUN_YEARS),B7L809C5,B7L809C14,B7L809C23,B7L809C32,B7L809C41)</f>
        <v>298.59423354618946</v>
      </c>
      <c r="AH38" s="16" t="s">
        <v>34969</v>
      </c>
      <c r="AI38" s="33">
        <f>IF(D6L931C15=0,0,D6L931C11/D6L931C15)</f>
        <v>2.1180091291777371E-5</v>
      </c>
      <c r="AJ38" s="16" t="s">
        <v>34970</v>
      </c>
      <c r="AK38" s="33">
        <f>IF(D6L931C5=0,0,D6L931C11/D6L931C5)</f>
        <v>1.6261704784435917E-2</v>
      </c>
      <c r="AL38" s="16" t="s">
        <v>34971</v>
      </c>
      <c r="AM38" s="33">
        <f>D6L931C8*CHOOSE(MIN(D6L931C9,RUN_YEARS),B7L809C4,B7L809C13,B7L809C22,B7L809C31,B7L809C40)</f>
        <v>3.557393963292723E-2</v>
      </c>
      <c r="AN38" s="16" t="s">
        <v>34972</v>
      </c>
      <c r="AO38" s="33">
        <f>D6L931C8-D6L931C18</f>
        <v>0.1588784012975123</v>
      </c>
      <c r="AP38" s="16" t="s">
        <v>34973</v>
      </c>
      <c r="AQ38" s="33">
        <f>CHOOSE(MIN(D6L931C9,RUN_YEARS),B7L809C2,B7L809C11,B7L809C20,B7L809C29,B7L809C38)</f>
        <v>29.777200489051793</v>
      </c>
      <c r="AR38" s="16" t="s">
        <v>34974</v>
      </c>
      <c r="AS38" s="33">
        <f>IF(D6L931C20=0,0,D6L931C18/D6L931C20)</f>
        <v>1.1946703870300611E-3</v>
      </c>
      <c r="AT38" s="16" t="s">
        <v>34975</v>
      </c>
      <c r="AU38" s="33">
        <f>IF(D6L931C5=0,0,D6L931C18/D6L931C5)</f>
        <v>9.1472130041501842E-2</v>
      </c>
      <c r="AV38" s="16" t="s">
        <v>34976</v>
      </c>
      <c r="AW38" s="33">
        <f>CHOOSE(MIN(D6L931C9,RUN_YEARS),B7L809C1,B7L809C10,B7L809C19,B7L809C28,B7L809C37)</f>
        <v>132.98931908112536</v>
      </c>
      <c r="AX38" s="16" t="s">
        <v>34977</v>
      </c>
      <c r="AY38" s="33">
        <f>IF(D6L931C23=0,0,D6L931C19/D6L931C23)</f>
        <v>1.1946703870300609E-3</v>
      </c>
      <c r="AZ38" s="16" t="s">
        <v>34978</v>
      </c>
      <c r="BA38" s="33">
        <f>IF(D6L931C5=0,0,D6L931C19/D6L931C5)</f>
        <v>0.40852786995849816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23094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298.59423354618946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29.777200489051793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132.98931908112536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33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33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13.200000000000001</v>
      </c>
      <c r="R40" s="16" t="s">
        <v>35003</v>
      </c>
      <c r="S40" s="15">
        <f>D6L933C5-D6L933C7</f>
        <v>19.799999999999997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12.770690993690893</v>
      </c>
      <c r="X40" s="16" t="s">
        <v>35005</v>
      </c>
      <c r="Y40" s="33">
        <f>D6L933C7-D6L933C10</f>
        <v>0.42930900630910784</v>
      </c>
      <c r="Z40" s="16" t="s">
        <v>35006</v>
      </c>
      <c r="AA40" s="33">
        <f>CHOOSE(MIN(D6L933C9,RUN_YEARS),B7L809C7,B7L809C16,B7L809C25,B7L809C34,B7L809C43)</f>
        <v>23094</v>
      </c>
      <c r="AB40" s="16" t="s">
        <v>35007</v>
      </c>
      <c r="AC40" s="33">
        <f>IF(D6L933C12=0,0,D6L933C10/D6L933C12)</f>
        <v>5.5298739905130742E-4</v>
      </c>
      <c r="AD40" s="16" t="s">
        <v>35008</v>
      </c>
      <c r="AE40" s="33">
        <f>IF(D6L933C5=0,0,D6L933C10/D6L933C5)</f>
        <v>0.38699063617245133</v>
      </c>
      <c r="AF40" s="16" t="s">
        <v>35009</v>
      </c>
      <c r="AG40" s="33">
        <f>CHOOSE(MIN(D6L933C9,RUN_YEARS),B7L809C5,B7L809C14,B7L809C23,B7L809C32,B7L809C41)</f>
        <v>298.59423354618946</v>
      </c>
      <c r="AH40" s="16" t="s">
        <v>35010</v>
      </c>
      <c r="AI40" s="33">
        <f>IF(D6L933C15=0,0,D6L933C11/D6L933C15)</f>
        <v>1.4377672375334005E-3</v>
      </c>
      <c r="AJ40" s="16" t="s">
        <v>35011</v>
      </c>
      <c r="AK40" s="33">
        <f>IF(D6L933C5=0,0,D6L933C11/D6L933C5)</f>
        <v>1.3009363827548722E-2</v>
      </c>
      <c r="AL40" s="16" t="s">
        <v>35012</v>
      </c>
      <c r="AM40" s="33">
        <f>D6L933C8*CHOOSE(MIN(D6L933C9,RUN_YEARS),B7L809C4,B7L809C13,B7L809C22,B7L809C31,B7L809C40)</f>
        <v>3.6222963496434724</v>
      </c>
      <c r="AN40" s="16" t="s">
        <v>35013</v>
      </c>
      <c r="AO40" s="33">
        <f>D6L933C8-D6L933C18</f>
        <v>16.177703650356523</v>
      </c>
      <c r="AP40" s="16" t="s">
        <v>35014</v>
      </c>
      <c r="AQ40" s="33">
        <f>CHOOSE(MIN(D6L933C9,RUN_YEARS),B7L809C2,B7L809C11,B7L809C20,B7L809C29,B7L809C38)</f>
        <v>29.777200489051793</v>
      </c>
      <c r="AR40" s="16" t="s">
        <v>35015</v>
      </c>
      <c r="AS40" s="33">
        <f>IF(D6L933C20=0,0,D6L933C18/D6L933C20)</f>
        <v>0.12164663870854095</v>
      </c>
      <c r="AT40" s="16" t="s">
        <v>35016</v>
      </c>
      <c r="AU40" s="33">
        <f>IF(D6L933C5=0,0,D6L933C18/D6L933C5)</f>
        <v>0.10976655604980219</v>
      </c>
      <c r="AV40" s="16" t="s">
        <v>35017</v>
      </c>
      <c r="AW40" s="33">
        <f>CHOOSE(MIN(D6L933C9,RUN_YEARS),B7L809C1,B7L809C10,B7L809C19,B7L809C28,B7L809C37)</f>
        <v>132.98931908112536</v>
      </c>
      <c r="AX40" s="16" t="s">
        <v>35018</v>
      </c>
      <c r="AY40" s="33">
        <f>IF(D6L933C23=0,0,D6L933C19/D6L933C23)</f>
        <v>0.12164663870854092</v>
      </c>
      <c r="AZ40" s="16" t="s">
        <v>35019</v>
      </c>
      <c r="BA40" s="33">
        <f>IF(D6L933C5=0,0,D6L933C19/D6L933C5)</f>
        <v>0.49023344395019769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23094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298.59423354618946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1.8294426008300368</v>
      </c>
      <c r="AN41" s="16" t="s">
        <v>35032</v>
      </c>
      <c r="AO41" s="33">
        <f>D6L934C8-D6L934C18</f>
        <v>8.1705573991699634</v>
      </c>
      <c r="AP41" s="16" t="s">
        <v>35033</v>
      </c>
      <c r="AQ41" s="33">
        <f>CHOOSE(MIN(D6L934C9,RUN_YEARS),B7L809C2,B7L809C11,B7L809C20,B7L809C29,B7L809C38)</f>
        <v>29.777200489051793</v>
      </c>
      <c r="AR41" s="16" t="s">
        <v>35034</v>
      </c>
      <c r="AS41" s="33">
        <f>IF(D6L934C20=0,0,D6L934C18/D6L934C20)</f>
        <v>6.1437696317444931E-2</v>
      </c>
      <c r="AT41" s="16" t="s">
        <v>35035</v>
      </c>
      <c r="AU41" s="33">
        <f>IF(D6L934C5=0,0,D6L934C18/D6L934C5)</f>
        <v>0.18294426008300368</v>
      </c>
      <c r="AV41" s="16" t="s">
        <v>35036</v>
      </c>
      <c r="AW41" s="33">
        <f>CHOOSE(MIN(D6L934C9,RUN_YEARS),B7L809C1,B7L809C10,B7L809C19,B7L809C28,B7L809C37)</f>
        <v>132.98931908112536</v>
      </c>
      <c r="AX41" s="16" t="s">
        <v>35037</v>
      </c>
      <c r="AY41" s="33">
        <f>IF(D6L934C23=0,0,D6L934C19/D6L934C23)</f>
        <v>6.1437696317444924E-2</v>
      </c>
      <c r="AZ41" s="16" t="s">
        <v>35038</v>
      </c>
      <c r="BA41" s="33">
        <f>IF(D6L934C5=0,0,D6L934C19/D6L934C5)</f>
        <v>0.81705573991699632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3067.2213915213515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3067.2213915213515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3067.2213915213515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2967.4648939664976</v>
      </c>
      <c r="X42" s="16" t="s">
        <v>35045</v>
      </c>
      <c r="Y42" s="33">
        <f>D6L935C7-D6L935C10</f>
        <v>99.756497554853922</v>
      </c>
      <c r="Z42" s="16" t="s">
        <v>35046</v>
      </c>
      <c r="AA42" s="33">
        <f>CHOOSE(MIN(D6L935C9,RUN_YEARS),B7L809C7,B7L809C16,B7L809C25,B7L809C34,B7L809C43)</f>
        <v>23094</v>
      </c>
      <c r="AB42" s="16" t="s">
        <v>35047</v>
      </c>
      <c r="AC42" s="33">
        <f>IF(D6L935C12=0,0,D6L935C10/D6L935C12)</f>
        <v>0.12849505906150938</v>
      </c>
      <c r="AD42" s="16" t="s">
        <v>35048</v>
      </c>
      <c r="AE42" s="33">
        <f>IF(D6L935C5=0,0,D6L935C10/D6L935C5)</f>
        <v>0.96747659043112821</v>
      </c>
      <c r="AF42" s="16" t="s">
        <v>35049</v>
      </c>
      <c r="AG42" s="33">
        <f>CHOOSE(MIN(D6L935C9,RUN_YEARS),B7L809C5,B7L809C14,B7L809C23,B7L809C32,B7L809C41)</f>
        <v>298.59423354618946</v>
      </c>
      <c r="AH42" s="16" t="s">
        <v>35050</v>
      </c>
      <c r="AI42" s="33">
        <f>IF(D6L935C15=0,0,D6L935C11/D6L935C15)</f>
        <v>0.33408715355992508</v>
      </c>
      <c r="AJ42" s="16" t="s">
        <v>35051</v>
      </c>
      <c r="AK42" s="33">
        <f>IF(D6L935C5=0,0,D6L935C11/D6L935C5)</f>
        <v>3.2523409568871842E-2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29.777200489051793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132.98931908112536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7302.5270951708208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7302.5270951708208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7302.5270951708208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23094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298.59423354618946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1335.955416162112</v>
      </c>
      <c r="AN43" s="16" t="s">
        <v>35073</v>
      </c>
      <c r="AO43" s="33">
        <f>D6L936C8-D6L936C18</f>
        <v>5966.571679008709</v>
      </c>
      <c r="AP43" s="16" t="s">
        <v>35074</v>
      </c>
      <c r="AQ43" s="33">
        <f>CHOOSE(MIN(D6L936C9,RUN_YEARS),B7L809C2,B7L809C11,B7L809C20,B7L809C29,B7L809C38)</f>
        <v>29.777200489051793</v>
      </c>
      <c r="AR43" s="16" t="s">
        <v>35075</v>
      </c>
      <c r="AS43" s="33">
        <f>IF(D6L936C20=0,0,D6L936C18/D6L936C20)</f>
        <v>44.865044202301817</v>
      </c>
      <c r="AT43" s="16" t="s">
        <v>35076</v>
      </c>
      <c r="AU43" s="33">
        <f>IF(D6L936C5=0,0,D6L936C18/D6L936C5)</f>
        <v>0.18294426008300368</v>
      </c>
      <c r="AV43" s="16" t="s">
        <v>35077</v>
      </c>
      <c r="AW43" s="33">
        <f>CHOOSE(MIN(D6L936C9,RUN_YEARS),B7L809C1,B7L809C10,B7L809C19,B7L809C28,B7L809C37)</f>
        <v>132.98931908112536</v>
      </c>
      <c r="AX43" s="16" t="s">
        <v>35078</v>
      </c>
      <c r="AY43" s="33">
        <f>IF(D6L936C23=0,0,D6L936C19/D6L936C23)</f>
        <v>44.86504420230181</v>
      </c>
      <c r="AZ43" s="16" t="s">
        <v>35079</v>
      </c>
      <c r="BA43" s="33">
        <f>IF(D6L936C5=0,0,D6L936C19/D6L936C5)</f>
        <v>0.81705573991699632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10414.763078988464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10413.755782840319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3080.9250395954241</v>
      </c>
      <c r="R44" s="16" t="s">
        <v>35083</v>
      </c>
      <c r="S44" s="15">
        <f>SUM(D6L929C8:D6L936C8)</f>
        <v>7332.8307432448937</v>
      </c>
      <c r="U44" s="21" t="str">
        <f>NULL_VALUE</f>
        <v>n/a</v>
      </c>
      <c r="V44" s="16" t="s">
        <v>35084</v>
      </c>
      <c r="W44" s="33">
        <f>SUM(D6L929C10:D6L936C10)</f>
        <v>2980.7228526816698</v>
      </c>
      <c r="X44" s="16" t="s">
        <v>35085</v>
      </c>
      <c r="Y44" s="33">
        <f>SUM(D6L929C11:D6L936C11)</f>
        <v>100.20218691375467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0.12906914578166059</v>
      </c>
      <c r="AD44" s="16" t="s">
        <v>35087</v>
      </c>
      <c r="AE44" s="33">
        <f>IF(D6L937C5=0,0,D6L937C10/D6L937C5)</f>
        <v>0.28622937918260716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0.33557977903231823</v>
      </c>
      <c r="AJ44" s="16" t="s">
        <v>35089</v>
      </c>
      <c r="AK44" s="33">
        <f>IF(D6L937C5=0,0,D6L937C11/D6L937C5)</f>
        <v>9.6220987896477109E-3</v>
      </c>
      <c r="AL44" s="16" t="s">
        <v>35090</v>
      </c>
      <c r="AM44" s="33">
        <f>SUM(D6L929C18:D6L936C18)</f>
        <v>1341.4992946368391</v>
      </c>
      <c r="AN44" s="16" t="s">
        <v>35091</v>
      </c>
      <c r="AO44" s="33">
        <f>SUM(D6L929C19:D6L936C19)</f>
        <v>5991.3314486080544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45.051222835070377</v>
      </c>
      <c r="AT44" s="16" t="s">
        <v>35093</v>
      </c>
      <c r="AU44" s="33">
        <f>IF(D6L937C5=0,0,D6L937C18/D6L937C5)</f>
        <v>0.12881993035090644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45.051222835070369</v>
      </c>
      <c r="AZ44" s="16" t="s">
        <v>35095</v>
      </c>
      <c r="BA44" s="33">
        <f>IF(D6L937C5=0,0,D6L937C19/D6L937C5)</f>
        <v>0.57532859167683859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2.9951461467827403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1.4975730733913701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0.74878653669568507</v>
      </c>
      <c r="R45" s="16" t="s">
        <v>35100</v>
      </c>
      <c r="S45" s="15">
        <f>D6L938C5-D6L938C7</f>
        <v>0.74878653669568507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0.72443344548307431</v>
      </c>
      <c r="X45" s="16" t="s">
        <v>35102</v>
      </c>
      <c r="Y45" s="33">
        <f>D6L938C7-D6L938C10</f>
        <v>2.4353091212610756E-2</v>
      </c>
      <c r="Z45" s="16" t="s">
        <v>35103</v>
      </c>
      <c r="AA45" s="33">
        <f>CHOOSE(MIN(D6L938C9,RUN_YEARS),B7L809C7,B7L809C16,B7L809C25,B7L809C34,B7L809C43)</f>
        <v>23094</v>
      </c>
      <c r="AB45" s="16" t="s">
        <v>35104</v>
      </c>
      <c r="AC45" s="33">
        <f>IF(D6L938C12=0,0,D6L938C10/D6L938C12)</f>
        <v>3.1368902982726002E-5</v>
      </c>
      <c r="AD45" s="16" t="s">
        <v>35105</v>
      </c>
      <c r="AE45" s="33">
        <f>IF(D6L938C5=0,0,D6L938C10/D6L938C5)</f>
        <v>0.48373829521556416</v>
      </c>
      <c r="AF45" s="16" t="s">
        <v>35106</v>
      </c>
      <c r="AG45" s="33">
        <f>CHOOSE(MIN(D6L938C9,RUN_YEARS),B7L809C5,B7L809C14,B7L809C23,B7L809C32,B7L809C41)</f>
        <v>298.59423354618946</v>
      </c>
      <c r="AH45" s="16" t="s">
        <v>35107</v>
      </c>
      <c r="AI45" s="33">
        <f>IF(D6L938C15=0,0,D6L938C11/D6L938C15)</f>
        <v>8.1559147755087445E-5</v>
      </c>
      <c r="AJ45" s="16" t="s">
        <v>35108</v>
      </c>
      <c r="AK45" s="33">
        <f>IF(D6L938C5=0,0,D6L938C11/D6L938C5)</f>
        <v>1.6261704784435858E-2</v>
      </c>
      <c r="AL45" s="16" t="s">
        <v>35109</v>
      </c>
      <c r="AM45" s="33">
        <f>D6L938C8*CHOOSE(MIN(D6L938C9,RUN_YEARS),B7L809C4,B7L809C13,B7L809C22,B7L809C31,B7L809C40)</f>
        <v>0.13698619891590699</v>
      </c>
      <c r="AN45" s="16" t="s">
        <v>35110</v>
      </c>
      <c r="AO45" s="33">
        <f>D6L938C8-D6L938C18</f>
        <v>0.61180033777977805</v>
      </c>
      <c r="AP45" s="16" t="s">
        <v>35111</v>
      </c>
      <c r="AQ45" s="33">
        <f>CHOOSE(MIN(D6L938C9,RUN_YEARS),B7L809C2,B7L809C11,B7L809C20,B7L809C29,B7L809C38)</f>
        <v>29.777200489051793</v>
      </c>
      <c r="AR45" s="16" t="s">
        <v>35112</v>
      </c>
      <c r="AS45" s="33">
        <f>IF(D6L938C20=0,0,D6L938C18/D6L938C20)</f>
        <v>4.600371984810084E-3</v>
      </c>
      <c r="AT45" s="16" t="s">
        <v>35113</v>
      </c>
      <c r="AU45" s="33">
        <f>IF(D6L938C5=0,0,D6L938C18/D6L938C5)</f>
        <v>9.1472130041501842E-2</v>
      </c>
      <c r="AV45" s="16" t="s">
        <v>35114</v>
      </c>
      <c r="AW45" s="33">
        <f>CHOOSE(MIN(D6L938C9,RUN_YEARS),B7L809C1,B7L809C10,B7L809C19,B7L809C28,B7L809C37)</f>
        <v>132.98931908112536</v>
      </c>
      <c r="AX45" s="16" t="s">
        <v>35115</v>
      </c>
      <c r="AY45" s="33">
        <f>IF(D6L938C23=0,0,D6L938C19/D6L938C23)</f>
        <v>4.6003719848100822E-3</v>
      </c>
      <c r="AZ45" s="16" t="s">
        <v>35116</v>
      </c>
      <c r="BA45" s="33">
        <f>IF(D6L938C5=0,0,D6L938C19/D6L938C5)</f>
        <v>0.40852786995849816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83.799496572285193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83.799496572285193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33.519798628914081</v>
      </c>
      <c r="R46" s="16" t="s">
        <v>35120</v>
      </c>
      <c r="S46" s="15">
        <f>D6L939C5-D6L939C7</f>
        <v>50.279697943371112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32.429620489439799</v>
      </c>
      <c r="X46" s="16" t="s">
        <v>35122</v>
      </c>
      <c r="Y46" s="33">
        <f>D6L939C7-D6L939C10</f>
        <v>1.0901781394742827</v>
      </c>
      <c r="Z46" s="16" t="s">
        <v>35123</v>
      </c>
      <c r="AA46" s="33">
        <f>CHOOSE(MIN(D6L939C9,RUN_YEARS),B7L809C7,B7L809C16,B7L809C25,B7L809C34,B7L809C43)</f>
        <v>23094</v>
      </c>
      <c r="AB46" s="16" t="s">
        <v>35124</v>
      </c>
      <c r="AC46" s="33">
        <f>IF(D6L939C12=0,0,D6L939C10/D6L939C12)</f>
        <v>1.4042444136762708E-3</v>
      </c>
      <c r="AD46" s="16" t="s">
        <v>35125</v>
      </c>
      <c r="AE46" s="33">
        <f>IF(D6L939C5=0,0,D6L939C10/D6L939C5)</f>
        <v>0.38699063617245127</v>
      </c>
      <c r="AF46" s="16" t="s">
        <v>35126</v>
      </c>
      <c r="AG46" s="33">
        <f>CHOOSE(MIN(D6L939C9,RUN_YEARS),B7L809C5,B7L809C14,B7L809C23,B7L809C32,B7L809C41)</f>
        <v>298.59423354618946</v>
      </c>
      <c r="AH46" s="16" t="s">
        <v>35127</v>
      </c>
      <c r="AI46" s="33">
        <f>IF(D6L939C15=0,0,D6L939C11/D6L939C15)</f>
        <v>3.6510354755583158E-3</v>
      </c>
      <c r="AJ46" s="16" t="s">
        <v>35128</v>
      </c>
      <c r="AK46" s="33">
        <f>IF(D6L939C5=0,0,D6L939C11/D6L939C5)</f>
        <v>1.3009363827548753E-2</v>
      </c>
      <c r="AL46" s="16" t="s">
        <v>35129</v>
      </c>
      <c r="AM46" s="33">
        <f>D6L939C8*CHOOSE(MIN(D6L939C9,RUN_YEARS),B7L809C4,B7L809C13,B7L809C22,B7L809C31,B7L809C40)</f>
        <v>9.1983821374469503</v>
      </c>
      <c r="AN46" s="16" t="s">
        <v>35130</v>
      </c>
      <c r="AO46" s="33">
        <f>D6L939C8-D6L939C18</f>
        <v>41.081315805924163</v>
      </c>
      <c r="AP46" s="16" t="s">
        <v>35131</v>
      </c>
      <c r="AQ46" s="33">
        <f>CHOOSE(MIN(D6L939C9,RUN_YEARS),B7L809C2,B7L809C11,B7L809C20,B7L809C29,B7L809C38)</f>
        <v>29.777200489051793</v>
      </c>
      <c r="AR46" s="16" t="s">
        <v>35132</v>
      </c>
      <c r="AS46" s="33">
        <f>IF(D6L939C20=0,0,D6L939C18/D6L939C20)</f>
        <v>0.3089068813177695</v>
      </c>
      <c r="AT46" s="16" t="s">
        <v>35133</v>
      </c>
      <c r="AU46" s="33">
        <f>IF(D6L939C5=0,0,D6L939C18/D6L939C5)</f>
        <v>0.10976655604980221</v>
      </c>
      <c r="AV46" s="16" t="s">
        <v>35134</v>
      </c>
      <c r="AW46" s="33">
        <f>CHOOSE(MIN(D6L939C9,RUN_YEARS),B7L809C1,B7L809C10,B7L809C19,B7L809C28,B7L809C37)</f>
        <v>132.98931908112536</v>
      </c>
      <c r="AX46" s="16" t="s">
        <v>35135</v>
      </c>
      <c r="AY46" s="33">
        <f>IF(D6L939C23=0,0,D6L939C19/D6L939C23)</f>
        <v>0.30890688131776944</v>
      </c>
      <c r="AZ46" s="16" t="s">
        <v>35136</v>
      </c>
      <c r="BA46" s="33">
        <f>IF(D6L939C5=0,0,D6L939C19/D6L939C5)</f>
        <v>0.49023344395019774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86.794642719067937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85.297069645676558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34.268585165609764</v>
      </c>
      <c r="R47" s="16" t="s">
        <v>35140</v>
      </c>
      <c r="S47" s="15">
        <f>SUM(D6L938C8:D6L939C8)</f>
        <v>51.028484480066794</v>
      </c>
      <c r="U47" s="21" t="str">
        <f>NULL_VALUE</f>
        <v>n/a</v>
      </c>
      <c r="V47" s="16" t="s">
        <v>35141</v>
      </c>
      <c r="W47" s="33">
        <f>SUM(D6L938C10:D6L939C10)</f>
        <v>33.154053934922871</v>
      </c>
      <c r="X47" s="16" t="s">
        <v>35142</v>
      </c>
      <c r="Y47" s="33">
        <f>SUM(D6L938C11:D6L939C11)</f>
        <v>1.1145312306868935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1.4356133166589968E-3</v>
      </c>
      <c r="AD47" s="16" t="s">
        <v>35144</v>
      </c>
      <c r="AE47" s="33">
        <f>IF(D6L940C5=0,0,D6L940C10/D6L940C5)</f>
        <v>0.38868924891141726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3.7325946233134032E-3</v>
      </c>
      <c r="AJ47" s="16" t="s">
        <v>35146</v>
      </c>
      <c r="AK47" s="33">
        <f>IF(D6L940C5=0,0,D6L940C11/D6L940C5)</f>
        <v>1.306646565135999E-2</v>
      </c>
      <c r="AL47" s="16" t="s">
        <v>35147</v>
      </c>
      <c r="AM47" s="33">
        <f>SUM(D6L938C18:D6L939C18)</f>
        <v>9.3353683363628566</v>
      </c>
      <c r="AN47" s="16" t="s">
        <v>35148</v>
      </c>
      <c r="AO47" s="33">
        <f>SUM(D6L938C19:D6L939C19)</f>
        <v>41.693116143703939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0.31350725330257956</v>
      </c>
      <c r="AT47" s="16" t="s">
        <v>35150</v>
      </c>
      <c r="AU47" s="33">
        <f>IF(D6L940C5=0,0,D6L940C18/D6L940C5)</f>
        <v>0.10944535814819797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0.3135072533025795</v>
      </c>
      <c r="AZ47" s="16" t="s">
        <v>35152</v>
      </c>
      <c r="BA47" s="33">
        <f>IF(D6L940C5=0,0,D6L940C19/D6L940C5)</f>
        <v>0.4887989272890248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10640.913870339442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10588.226802351228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3159.7805996936499</v>
      </c>
      <c r="R48" s="16" t="s">
        <v>35157</v>
      </c>
      <c r="S48" s="15">
        <f>SUM(D6L928C8,D6L937C8,D6L940C8)</f>
        <v>7428.4462026575775</v>
      </c>
      <c r="U48" s="21" t="str">
        <f>NULL_VALUE</f>
        <v>n/a</v>
      </c>
      <c r="V48" s="16" t="s">
        <v>35158</v>
      </c>
      <c r="W48" s="33">
        <f>SUM(D6L928C10,D6L937C10,D6L940C10)</f>
        <v>3057.0772460082853</v>
      </c>
      <c r="X48" s="16" t="s">
        <v>35159</v>
      </c>
      <c r="Y48" s="33">
        <f>SUM(D6L928C11,D6L937C11,D6L940C11)</f>
        <v>102.70335368536531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0.13216602873010397</v>
      </c>
      <c r="AD48" s="16" t="s">
        <v>35161</v>
      </c>
      <c r="AE48" s="33">
        <f>IF(D6L941C5=0,0,D6L941C10/D6L941C5)</f>
        <v>0.2887241936798548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0.34363167469827099</v>
      </c>
      <c r="AJ48" s="16" t="s">
        <v>35163</v>
      </c>
      <c r="AK48" s="33">
        <f>IF(D6L941C5=0,0,D6L941C11/D6L941C5)</f>
        <v>9.6997689606118896E-3</v>
      </c>
      <c r="AL48" s="16" t="s">
        <v>35164</v>
      </c>
      <c r="AM48" s="33">
        <f>SUM(D6L928C18,D6L937C18,D6L940C18)</f>
        <v>1360.6814828893605</v>
      </c>
      <c r="AN48" s="16" t="s">
        <v>35165</v>
      </c>
      <c r="AO48" s="33">
        <f>SUM(D6L928C19,D6L937C19,D6L940C19)</f>
        <v>6067.7647197682163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45.606371062816244</v>
      </c>
      <c r="AT48" s="16" t="s">
        <v>35167</v>
      </c>
      <c r="AU48" s="33">
        <f>IF(D6L941C5=0,0,D6L941C18/D6L941C5)</f>
        <v>0.12850890978149493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45.606371062816237</v>
      </c>
      <c r="AZ48" s="16" t="s">
        <v>35169</v>
      </c>
      <c r="BA48" s="33">
        <f>IF(D6L941C5=0,0,D6L941C19/D6L941C5)</f>
        <v>0.57306712757803835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66913-7EA5-4F55-ADDA-D1989FB3D18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140.60761466666668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120.92254861333335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60.461274306666674</v>
      </c>
      <c r="R8" s="16" t="s">
        <v>35179</v>
      </c>
      <c r="S8" s="15">
        <f>D6L1001C5-D6L1001C7</f>
        <v>60.461274306666674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58.733464417300588</v>
      </c>
      <c r="X8" s="16" t="s">
        <v>35181</v>
      </c>
      <c r="Y8" s="33">
        <f>D6L1001C7-D6L1001C10</f>
        <v>1.7278098893660854</v>
      </c>
      <c r="Z8" s="16" t="s">
        <v>35182</v>
      </c>
      <c r="AA8" s="33">
        <f>CHOOSE(MIN(D6L1001C9,RUN_YEARS),B7L810C7,B7L810C16,B7L810C25,B7L810C34,B7L810C43)</f>
        <v>8316</v>
      </c>
      <c r="AB8" s="16" t="s">
        <v>35183</v>
      </c>
      <c r="AC8" s="33">
        <f>IF(D6L1001C12=0,0,D6L1001C10/D6L1001C12)</f>
        <v>7.0627061588865543E-3</v>
      </c>
      <c r="AD8" s="16" t="s">
        <v>35184</v>
      </c>
      <c r="AE8" s="33">
        <f>IF(D6L1001C5=0,0,D6L1001C10/D6L1001C5)</f>
        <v>0.4857114333994812</v>
      </c>
      <c r="AF8" s="16" t="s">
        <v>35185</v>
      </c>
      <c r="AG8" s="33">
        <f>CHOOSE(MIN(D6L1001C9,RUN_YEARS),B7L810C5,B7L810C14,B7L810C23,B7L810C32,B7L810C41)</f>
        <v>94.091733422132108</v>
      </c>
      <c r="AH8" s="16" t="s">
        <v>35186</v>
      </c>
      <c r="AI8" s="33">
        <f>IF(D6L1001C15=0,0,D6L1001C11/D6L1001C15)</f>
        <v>1.8363036013104978E-2</v>
      </c>
      <c r="AJ8" s="16" t="s">
        <v>35187</v>
      </c>
      <c r="AK8" s="33">
        <f>IF(D6L1001C5=0,0,D6L1001C11/D6L1001C5)</f>
        <v>1.4288566600518797E-2</v>
      </c>
      <c r="AL8" s="16" t="s">
        <v>35188</v>
      </c>
      <c r="AM8" s="33">
        <f>D6L1001C8*CHOOSE(MIN(D6L1001C9,RUN_YEARS),B7L810C4,B7L810C13,B7L810C22,B7L810C31,B7L810C40)</f>
        <v>14.56090869545981</v>
      </c>
      <c r="AN8" s="16" t="s">
        <v>35189</v>
      </c>
      <c r="AO8" s="33">
        <f>D6L1001C8-D6L1001C18</f>
        <v>45.900365611206865</v>
      </c>
      <c r="AP8" s="16" t="s">
        <v>35190</v>
      </c>
      <c r="AQ8" s="33">
        <f>CHOOSE(MIN(D6L1001C9,RUN_YEARS),B7L810C2,B7L810C11,B7L810C20,B7L810C29,B7L810C38)</f>
        <v>13.15456251603076</v>
      </c>
      <c r="AR8" s="16" t="s">
        <v>35191</v>
      </c>
      <c r="AS8" s="33">
        <f>IF(D6L1001C20=0,0,D6L1001C18/D6L1001C20)</f>
        <v>1.1069093843079321</v>
      </c>
      <c r="AT8" s="16" t="s">
        <v>35192</v>
      </c>
      <c r="AU8" s="33">
        <f>IF(D6L1001C5=0,0,D6L1001C18/D6L1001C5)</f>
        <v>0.12041516542973585</v>
      </c>
      <c r="AV8" s="16" t="s">
        <v>35193</v>
      </c>
      <c r="AW8" s="33">
        <f>CHOOSE(MIN(D6L1001C9,RUN_YEARS),B7L810C1,B7L810C10,B7L810C19,B7L810C28,B7L810C37)</f>
        <v>41.467139281599771</v>
      </c>
      <c r="AX8" s="16" t="s">
        <v>35194</v>
      </c>
      <c r="AY8" s="33">
        <f>IF(D6L1001C23=0,0,D6L1001C19/D6L1001C23)</f>
        <v>1.1069093843079321</v>
      </c>
      <c r="AZ8" s="16" t="s">
        <v>35195</v>
      </c>
      <c r="BA8" s="33">
        <f>IF(D6L1001C5=0,0,D6L1001C19/D6L1001C5)</f>
        <v>0.37958483457026415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0.33608298091783556</v>
      </c>
      <c r="J9" s="16" t="s">
        <v>35216</v>
      </c>
      <c r="K9" s="21">
        <f>IF(FLOW_THRU_100PCT="Y",1,INDEX(VariabilityMatrix,D6L1002C1,D6L1002C9))</f>
        <v>0.50677518454462678</v>
      </c>
      <c r="L9" s="16" t="s">
        <v>35196</v>
      </c>
      <c r="M9" s="15">
        <f>IF(D6L1002C2&lt;&gt;0,D6L1002C2*D6L1002C4,D6L1002C3*D6L1002C4)</f>
        <v>0.17031851467694439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8.5159257338472197E-2</v>
      </c>
      <c r="R9" s="16" t="s">
        <v>35198</v>
      </c>
      <c r="S9" s="15">
        <f>D6L1002C5-D6L1002C7</f>
        <v>8.5159257338472197E-2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8.2667006270439519E-2</v>
      </c>
      <c r="X9" s="16" t="s">
        <v>35200</v>
      </c>
      <c r="Y9" s="33">
        <f>D6L1002C7-D6L1002C10</f>
        <v>2.4922510680326776E-3</v>
      </c>
      <c r="Z9" s="16" t="s">
        <v>35201</v>
      </c>
      <c r="AA9" s="33">
        <f>CHOOSE(MIN(D6L1002C9,RUN_YEARS),B7L810C7,B7L810C16,B7L810C25,B7L810C34,B7L810C43)</f>
        <v>10374.799999999999</v>
      </c>
      <c r="AB9" s="16" t="s">
        <v>35202</v>
      </c>
      <c r="AC9" s="33">
        <f>IF(D6L1002C12=0,0,D6L1002C10/D6L1002C12)</f>
        <v>7.9680578199521467E-6</v>
      </c>
      <c r="AD9" s="16" t="s">
        <v>35203</v>
      </c>
      <c r="AE9" s="33">
        <f>IF(D6L1002C5=0,0,D6L1002C10/D6L1002C5)</f>
        <v>0.48536711600168714</v>
      </c>
      <c r="AF9" s="16" t="s">
        <v>35204</v>
      </c>
      <c r="AG9" s="33">
        <f>CHOOSE(MIN(D6L1002C9,RUN_YEARS),B7L810C5,B7L810C14,B7L810C23,B7L810C32,B7L810C41)</f>
        <v>120.30009379315059</v>
      </c>
      <c r="AH9" s="16" t="s">
        <v>35205</v>
      </c>
      <c r="AI9" s="33">
        <f>IF(D6L1002C15=0,0,D6L1002C11/D6L1002C15)</f>
        <v>2.0716950331875605E-5</v>
      </c>
      <c r="AJ9" s="16" t="s">
        <v>35206</v>
      </c>
      <c r="AK9" s="33">
        <f>IF(D6L1002C5=0,0,D6L1002C11/D6L1002C5)</f>
        <v>1.4632883998312883E-2</v>
      </c>
      <c r="AL9" s="16" t="s">
        <v>35207</v>
      </c>
      <c r="AM9" s="33">
        <f>D6L1002C8*CHOOSE(MIN(D6L1002C9,RUN_YEARS),B7L810C4,B7L810C13,B7L810C22,B7L810C31,B7L810C40)</f>
        <v>2.1028705205660903E-2</v>
      </c>
      <c r="AN9" s="16" t="s">
        <v>35208</v>
      </c>
      <c r="AO9" s="33">
        <f>D6L1002C8-D6L1002C18</f>
        <v>6.4130552132811297E-2</v>
      </c>
      <c r="AP9" s="16" t="s">
        <v>35209</v>
      </c>
      <c r="AQ9" s="33">
        <f>CHOOSE(MIN(D6L1002C9,RUN_YEARS),B7L810C2,B7L810C11,B7L810C20,B7L810C29,B7L810C38)</f>
        <v>17.358964074029767</v>
      </c>
      <c r="AR9" s="16" t="s">
        <v>35210</v>
      </c>
      <c r="AS9" s="33">
        <f>IF(D6L1002C20=0,0,D6L1002C18/D6L1002C20)</f>
        <v>1.2114032332794171E-3</v>
      </c>
      <c r="AT9" s="16" t="s">
        <v>35211</v>
      </c>
      <c r="AU9" s="33">
        <f>IF(D6L1002C5=0,0,D6L1002C18/D6L1002C5)</f>
        <v>0.12346693631956332</v>
      </c>
      <c r="AV9" s="16" t="s">
        <v>35212</v>
      </c>
      <c r="AW9" s="33">
        <f>CHOOSE(MIN(D6L1002C9,RUN_YEARS),B7L810C1,B7L810C10,B7L810C19,B7L810C28,B7L810C37)</f>
        <v>52.939063039481923</v>
      </c>
      <c r="AX9" s="16" t="s">
        <v>35213</v>
      </c>
      <c r="AY9" s="33">
        <f>IF(D6L1002C23=0,0,D6L1002C19/D6L1002C23)</f>
        <v>1.2114032332794173E-3</v>
      </c>
      <c r="AZ9" s="16" t="s">
        <v>35214</v>
      </c>
      <c r="BA9" s="33">
        <f>IF(D6L1002C5=0,0,D6L1002C19/D6L1002C5)</f>
        <v>0.37653306368043671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0.26479438410996453</v>
      </c>
      <c r="J10" s="16" t="s">
        <v>35237</v>
      </c>
      <c r="K10" s="21">
        <f>IF(FLOW_THRU_100PCT="Y",1,INDEX(VariabilityMatrix,D6L1003C1,D6L1003C9))</f>
        <v>0.50677518454462678</v>
      </c>
      <c r="L10" s="16" t="s">
        <v>35217</v>
      </c>
      <c r="M10" s="15">
        <f>IF(D6L1003C2&lt;&gt;0,D6L1003C2*D6L1003C4,D6L1003C3*D6L1003C4)</f>
        <v>0.13419122287370808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6.7095611436854039E-2</v>
      </c>
      <c r="R10" s="16" t="s">
        <v>35219</v>
      </c>
      <c r="S10" s="15">
        <f>D6L1003C5-D6L1003C7</f>
        <v>6.7095611436854039E-2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6.5132006838951317E-2</v>
      </c>
      <c r="X10" s="16" t="s">
        <v>35221</v>
      </c>
      <c r="Y10" s="33">
        <f>D6L1003C7-D6L1003C10</f>
        <v>1.9636045979027211E-3</v>
      </c>
      <c r="Z10" s="16" t="s">
        <v>35222</v>
      </c>
      <c r="AA10" s="33">
        <f>CHOOSE(MIN(D6L1003C9,RUN_YEARS),B7L810C7,B7L810C16,B7L810C25,B7L810C34,B7L810C43)</f>
        <v>10374.799999999999</v>
      </c>
      <c r="AB10" s="16" t="s">
        <v>35223</v>
      </c>
      <c r="AC10" s="33">
        <f>IF(D6L1003C12=0,0,D6L1003C10/D6L1003C12)</f>
        <v>6.2779048115579409E-6</v>
      </c>
      <c r="AD10" s="16" t="s">
        <v>35224</v>
      </c>
      <c r="AE10" s="33">
        <f>IF(D6L1003C5=0,0,D6L1003C10/D6L1003C5)</f>
        <v>0.48536711600168714</v>
      </c>
      <c r="AF10" s="16" t="s">
        <v>35225</v>
      </c>
      <c r="AG10" s="33">
        <f>CHOOSE(MIN(D6L1003C9,RUN_YEARS),B7L810C5,B7L810C14,B7L810C23,B7L810C32,B7L810C41)</f>
        <v>120.30009379315059</v>
      </c>
      <c r="AH10" s="16" t="s">
        <v>35226</v>
      </c>
      <c r="AI10" s="33">
        <f>IF(D6L1003C15=0,0,D6L1003C11/D6L1003C15)</f>
        <v>1.6322552510050668E-5</v>
      </c>
      <c r="AJ10" s="16" t="s">
        <v>35227</v>
      </c>
      <c r="AK10" s="33">
        <f>IF(D6L1003C5=0,0,D6L1003C11/D6L1003C5)</f>
        <v>1.4632883998312887E-2</v>
      </c>
      <c r="AL10" s="16" t="s">
        <v>35228</v>
      </c>
      <c r="AM10" s="33">
        <f>D6L1003C8*CHOOSE(MIN(D6L1003C9,RUN_YEARS),B7L810C4,B7L810C13,B7L810C22,B7L810C31,B7L810C40)</f>
        <v>1.6568179169192444E-2</v>
      </c>
      <c r="AN10" s="16" t="s">
        <v>35229</v>
      </c>
      <c r="AO10" s="33">
        <f>D6L1003C8-D6L1003C18</f>
        <v>5.0527432267661598E-2</v>
      </c>
      <c r="AP10" s="16" t="s">
        <v>35230</v>
      </c>
      <c r="AQ10" s="33">
        <f>CHOOSE(MIN(D6L1003C9,RUN_YEARS),B7L810C2,B7L810C11,B7L810C20,B7L810C29,B7L810C38)</f>
        <v>17.358964074029767</v>
      </c>
      <c r="AR10" s="16" t="s">
        <v>35231</v>
      </c>
      <c r="AS10" s="33">
        <f>IF(D6L1003C20=0,0,D6L1003C18/D6L1003C20)</f>
        <v>9.5444515574403469E-4</v>
      </c>
      <c r="AT10" s="16" t="s">
        <v>35232</v>
      </c>
      <c r="AU10" s="33">
        <f>IF(D6L1003C5=0,0,D6L1003C18/D6L1003C5)</f>
        <v>0.12346693631956332</v>
      </c>
      <c r="AV10" s="16" t="s">
        <v>35233</v>
      </c>
      <c r="AW10" s="33">
        <f>CHOOSE(MIN(D6L1003C9,RUN_YEARS),B7L810C1,B7L810C10,B7L810C19,B7L810C28,B7L810C37)</f>
        <v>52.939063039481923</v>
      </c>
      <c r="AX10" s="16" t="s">
        <v>35234</v>
      </c>
      <c r="AY10" s="33">
        <f>IF(D6L1003C23=0,0,D6L1003C19/D6L1003C23)</f>
        <v>9.544451557440348E-4</v>
      </c>
      <c r="AZ10" s="16" t="s">
        <v>35235</v>
      </c>
      <c r="BA10" s="33">
        <f>IF(D6L1003C5=0,0,D6L1003C19/D6L1003C5)</f>
        <v>0.37653306368043671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1.3159471015982823E-2</v>
      </c>
      <c r="J11" s="16" t="s">
        <v>35258</v>
      </c>
      <c r="K11" s="21">
        <f>IF(FLOW_THRU_100PCT="Y",1,INDEX(VariabilityMatrix,D6L1004C1,D6L1004C9))</f>
        <v>0.49657227976307533</v>
      </c>
      <c r="L11" s="16" t="s">
        <v>35238</v>
      </c>
      <c r="M11" s="15">
        <f>IF(D6L1004C2&lt;&gt;0,D6L1004C2*D6L1004C4,D6L1004C3*D6L1004C4)</f>
        <v>6.5346285228827039E-3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3.267314261441352E-3</v>
      </c>
      <c r="R11" s="16" t="s">
        <v>35240</v>
      </c>
      <c r="S11" s="15">
        <f>D6L1004C5-D6L1004C7</f>
        <v>3.267314261441352E-3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3.1687656960490999E-3</v>
      </c>
      <c r="X11" s="16" t="s">
        <v>35242</v>
      </c>
      <c r="Y11" s="33">
        <f>D6L1004C7-D6L1004C10</f>
        <v>9.8548565392252065E-5</v>
      </c>
      <c r="Z11" s="16" t="s">
        <v>35243</v>
      </c>
      <c r="AA11" s="33">
        <f>CHOOSE(MIN(D6L1004C9,RUN_YEARS),B7L810C7,B7L810C16,B7L810C25,B7L810C34,B7L810C43)</f>
        <v>5981</v>
      </c>
      <c r="AB11" s="16" t="s">
        <v>35244</v>
      </c>
      <c r="AC11" s="33">
        <f>IF(D6L1004C12=0,0,D6L1004C10/D6L1004C12)</f>
        <v>5.2980533289568637E-7</v>
      </c>
      <c r="AD11" s="16" t="s">
        <v>35245</v>
      </c>
      <c r="AE11" s="33">
        <f>IF(D6L1004C5=0,0,D6L1004C10/D6L1004C5)</f>
        <v>0.48491902561145461</v>
      </c>
      <c r="AF11" s="16" t="s">
        <v>35246</v>
      </c>
      <c r="AG11" s="33">
        <f>CHOOSE(MIN(D6L1004C9,RUN_YEARS),B7L810C5,B7L810C14,B7L810C23,B7L810C32,B7L810C41)</f>
        <v>71.541926870521394</v>
      </c>
      <c r="AH11" s="16" t="s">
        <v>35247</v>
      </c>
      <c r="AI11" s="33">
        <f>IF(D6L1004C15=0,0,D6L1004C11/D6L1004C15)</f>
        <v>1.3774938655287836E-6</v>
      </c>
      <c r="AJ11" s="16" t="s">
        <v>35248</v>
      </c>
      <c r="AK11" s="33">
        <f>IF(D6L1004C5=0,0,D6L1004C11/D6L1004C5)</f>
        <v>1.5080974388545361E-2</v>
      </c>
      <c r="AL11" s="16" t="s">
        <v>35249</v>
      </c>
      <c r="AM11" s="33">
        <f>D6L1004C8*CHOOSE(MIN(D6L1004C9,RUN_YEARS),B7L810C4,B7L810C13,B7L810C22,B7L810C31,B7L810C40)</f>
        <v>6.4634961793915617E-4</v>
      </c>
      <c r="AN11" s="16" t="s">
        <v>35250</v>
      </c>
      <c r="AO11" s="33">
        <f>D6L1004C8-D6L1004C18</f>
        <v>2.6209646435021959E-3</v>
      </c>
      <c r="AP11" s="16" t="s">
        <v>35251</v>
      </c>
      <c r="AQ11" s="33">
        <f>CHOOSE(MIN(D6L1004C9,RUN_YEARS),B7L810C2,B7L810C11,B7L810C20,B7L810C29,B7L810C38)</f>
        <v>7.7118487973074723</v>
      </c>
      <c r="AR11" s="16" t="s">
        <v>35252</v>
      </c>
      <c r="AS11" s="33">
        <f>IF(D6L1004C20=0,0,D6L1004C18/D6L1004C20)</f>
        <v>8.3812537684196269E-5</v>
      </c>
      <c r="AT11" s="16" t="s">
        <v>35253</v>
      </c>
      <c r="AU11" s="33">
        <f>IF(D6L1004C5=0,0,D6L1004C18/D6L1004C5)</f>
        <v>9.8911455437106277E-2</v>
      </c>
      <c r="AV11" s="16" t="s">
        <v>35254</v>
      </c>
      <c r="AW11" s="33">
        <f>CHOOSE(MIN(D6L1004C9,RUN_YEARS),B7L810C1,B7L810C10,B7L810C19,B7L810C28,B7L810C37)</f>
        <v>31.271749023731161</v>
      </c>
      <c r="AX11" s="16" t="s">
        <v>35255</v>
      </c>
      <c r="AY11" s="33">
        <f>IF(D6L1004C23=0,0,D6L1004C19/D6L1004C23)</f>
        <v>8.3812537684196269E-5</v>
      </c>
      <c r="AZ11" s="16" t="s">
        <v>35256</v>
      </c>
      <c r="BA11" s="33">
        <f>IF(D6L1004C5=0,0,D6L1004C19/D6L1004C5)</f>
        <v>0.40108854456289372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3.804770530346643</v>
      </c>
      <c r="J12" s="16" t="s">
        <v>35279</v>
      </c>
      <c r="K12" s="21">
        <f>IF(FLOW_THRU_100PCT="Y",1,INDEX(VariabilityMatrix,D6L1005C1,D6L1005C9))</f>
        <v>0.23371766496990018</v>
      </c>
      <c r="L12" s="16" t="s">
        <v>35259</v>
      </c>
      <c r="M12" s="15">
        <f>IF(D6L1005C2&lt;&gt;0,D6L1005C2*D6L1005C4,D6L1005C3*D6L1005C4)</f>
        <v>0.88924208409890615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0.44462104204945307</v>
      </c>
      <c r="R12" s="16" t="s">
        <v>35261</v>
      </c>
      <c r="S12" s="15">
        <f>D6L1005C5-D6L1005C7</f>
        <v>0.44462104204945307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0.43160886578641583</v>
      </c>
      <c r="X12" s="16" t="s">
        <v>35263</v>
      </c>
      <c r="Y12" s="33">
        <f>D6L1005C7-D6L1005C10</f>
        <v>1.3012176263037245E-2</v>
      </c>
      <c r="Z12" s="16" t="s">
        <v>35264</v>
      </c>
      <c r="AA12" s="33">
        <f>CHOOSE(MIN(D6L1005C9,RUN_YEARS),B7L810C7,B7L810C16,B7L810C25,B7L810C34,B7L810C43)</f>
        <v>10374.799999999999</v>
      </c>
      <c r="AB12" s="16" t="s">
        <v>35265</v>
      </c>
      <c r="AC12" s="33">
        <f>IF(D6L1005C12=0,0,D6L1005C10/D6L1005C12)</f>
        <v>4.1601656493273687E-5</v>
      </c>
      <c r="AD12" s="16" t="s">
        <v>35266</v>
      </c>
      <c r="AE12" s="33">
        <f>IF(D6L1005C5=0,0,D6L1005C10/D6L1005C5)</f>
        <v>0.48536711600168714</v>
      </c>
      <c r="AF12" s="16" t="s">
        <v>35267</v>
      </c>
      <c r="AG12" s="33">
        <f>CHOOSE(MIN(D6L1005C9,RUN_YEARS),B7L810C5,B7L810C14,B7L810C23,B7L810C32,B7L810C41)</f>
        <v>120.30009379315059</v>
      </c>
      <c r="AH12" s="16" t="s">
        <v>35268</v>
      </c>
      <c r="AI12" s="33">
        <f>IF(D6L1005C15=0,0,D6L1005C11/D6L1005C15)</f>
        <v>1.0816430688251139E-4</v>
      </c>
      <c r="AJ12" s="16" t="s">
        <v>35269</v>
      </c>
      <c r="AK12" s="33">
        <f>IF(D6L1005C5=0,0,D6L1005C11/D6L1005C5)</f>
        <v>1.4632883998312841E-2</v>
      </c>
      <c r="AL12" s="16" t="s">
        <v>35270</v>
      </c>
      <c r="AM12" s="33">
        <f>D6L1005C8*CHOOSE(MIN(D6L1005C9,RUN_YEARS),B7L810C4,B7L810C13,B7L810C22,B7L810C31,B7L810C40)</f>
        <v>0.10979199577011542</v>
      </c>
      <c r="AN12" s="16" t="s">
        <v>35271</v>
      </c>
      <c r="AO12" s="33">
        <f>D6L1005C8-D6L1005C18</f>
        <v>0.33482904627933763</v>
      </c>
      <c r="AP12" s="16" t="s">
        <v>35272</v>
      </c>
      <c r="AQ12" s="33">
        <f>CHOOSE(MIN(D6L1005C9,RUN_YEARS),B7L810C2,B7L810C11,B7L810C20,B7L810C29,B7L810C38)</f>
        <v>17.358964074029767</v>
      </c>
      <c r="AR12" s="16" t="s">
        <v>35273</v>
      </c>
      <c r="AS12" s="33">
        <f>IF(D6L1005C20=0,0,D6L1005C18/D6L1005C20)</f>
        <v>6.3248011403152782E-3</v>
      </c>
      <c r="AT12" s="16" t="s">
        <v>35274</v>
      </c>
      <c r="AU12" s="33">
        <f>IF(D6L1005C5=0,0,D6L1005C18/D6L1005C5)</f>
        <v>0.12346693631956332</v>
      </c>
      <c r="AV12" s="16" t="s">
        <v>35275</v>
      </c>
      <c r="AW12" s="33">
        <f>CHOOSE(MIN(D6L1005C9,RUN_YEARS),B7L810C1,B7L810C10,B7L810C19,B7L810C28,B7L810C37)</f>
        <v>52.939063039481923</v>
      </c>
      <c r="AX12" s="16" t="s">
        <v>35276</v>
      </c>
      <c r="AY12" s="33">
        <f>IF(D6L1005C23=0,0,D6L1005C19/D6L1005C23)</f>
        <v>6.3248011403152773E-3</v>
      </c>
      <c r="AZ12" s="16" t="s">
        <v>35277</v>
      </c>
      <c r="BA12" s="33">
        <f>IF(D6L1005C5=0,0,D6L1005C19/D6L1005C5)</f>
        <v>0.37653306368043665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1.950243582835703</v>
      </c>
      <c r="J13" s="16" t="s">
        <v>35300</v>
      </c>
      <c r="K13" s="21">
        <f>IF(FLOW_THRU_100PCT="Y",1,INDEX(VariabilityMatrix,D6L1006C1,D6L1006C9))</f>
        <v>0.50677518454462678</v>
      </c>
      <c r="L13" s="16" t="s">
        <v>35280</v>
      </c>
      <c r="M13" s="15">
        <f>IF(D6L1006C2&lt;&gt;0,D6L1006C2*D6L1006C4,D6L1006C3*D6L1006C4)</f>
        <v>0.98833505159853752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0.49416752579926876</v>
      </c>
      <c r="R13" s="16" t="s">
        <v>35282</v>
      </c>
      <c r="S13" s="15">
        <f>D6L1006C5-D6L1006C7</f>
        <v>0.49416752579926876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0.4797053336377608</v>
      </c>
      <c r="X13" s="16" t="s">
        <v>35284</v>
      </c>
      <c r="Y13" s="33">
        <f>D6L1006C7-D6L1006C10</f>
        <v>1.4462192161507958E-2</v>
      </c>
      <c r="Z13" s="16" t="s">
        <v>35285</v>
      </c>
      <c r="AA13" s="33">
        <f>CHOOSE(MIN(D6L1006C9,RUN_YEARS),B7L810C7,B7L810C16,B7L810C25,B7L810C34,B7L810C43)</f>
        <v>10374.799999999999</v>
      </c>
      <c r="AB13" s="16" t="s">
        <v>35286</v>
      </c>
      <c r="AC13" s="33">
        <f>IF(D6L1006C12=0,0,D6L1006C10/D6L1006C12)</f>
        <v>4.6237549990145431E-5</v>
      </c>
      <c r="AD13" s="16" t="s">
        <v>35287</v>
      </c>
      <c r="AE13" s="33">
        <f>IF(D6L1006C5=0,0,D6L1006C10/D6L1006C5)</f>
        <v>0.48536711600168714</v>
      </c>
      <c r="AF13" s="16" t="s">
        <v>35288</v>
      </c>
      <c r="AG13" s="33">
        <f>CHOOSE(MIN(D6L1006C9,RUN_YEARS),B7L810C5,B7L810C14,B7L810C23,B7L810C32,B7L810C41)</f>
        <v>120.30009379315059</v>
      </c>
      <c r="AH13" s="16" t="s">
        <v>35289</v>
      </c>
      <c r="AI13" s="33">
        <f>IF(D6L1006C15=0,0,D6L1006C11/D6L1006C15)</f>
        <v>1.202176299743781E-4</v>
      </c>
      <c r="AJ13" s="16" t="s">
        <v>35290</v>
      </c>
      <c r="AK13" s="33">
        <f>IF(D6L1006C5=0,0,D6L1006C11/D6L1006C5)</f>
        <v>1.4632883998312864E-2</v>
      </c>
      <c r="AL13" s="16" t="s">
        <v>35291</v>
      </c>
      <c r="AM13" s="33">
        <f>D6L1006C8*CHOOSE(MIN(D6L1006C9,RUN_YEARS),B7L810C4,B7L810C13,B7L810C22,B7L810C31,B7L810C40)</f>
        <v>0.12202670087810896</v>
      </c>
      <c r="AN13" s="16" t="s">
        <v>35292</v>
      </c>
      <c r="AO13" s="33">
        <f>D6L1006C8-D6L1006C18</f>
        <v>0.3721408249211598</v>
      </c>
      <c r="AP13" s="16" t="s">
        <v>35293</v>
      </c>
      <c r="AQ13" s="33">
        <f>CHOOSE(MIN(D6L1006C9,RUN_YEARS),B7L810C2,B7L810C11,B7L810C20,B7L810C29,B7L810C38)</f>
        <v>17.358964074029767</v>
      </c>
      <c r="AR13" s="16" t="s">
        <v>35294</v>
      </c>
      <c r="AS13" s="33">
        <f>IF(D6L1006C20=0,0,D6L1006C18/D6L1006C20)</f>
        <v>7.0296073174475598E-3</v>
      </c>
      <c r="AT13" s="16" t="s">
        <v>35295</v>
      </c>
      <c r="AU13" s="33">
        <f>IF(D6L1006C5=0,0,D6L1006C18/D6L1006C5)</f>
        <v>0.12346693631956332</v>
      </c>
      <c r="AV13" s="16" t="s">
        <v>35296</v>
      </c>
      <c r="AW13" s="33">
        <f>CHOOSE(MIN(D6L1006C9,RUN_YEARS),B7L810C1,B7L810C10,B7L810C19,B7L810C28,B7L810C37)</f>
        <v>52.939063039481923</v>
      </c>
      <c r="AX13" s="16" t="s">
        <v>35297</v>
      </c>
      <c r="AY13" s="33">
        <f>IF(D6L1006C23=0,0,D6L1006C19/D6L1006C23)</f>
        <v>7.0296073174475598E-3</v>
      </c>
      <c r="AZ13" s="16" t="s">
        <v>35298</v>
      </c>
      <c r="BA13" s="33">
        <f>IF(D6L1006C5=0,0,D6L1006C19/D6L1006C5)</f>
        <v>0.37653306368043665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8.473681474656343E-2</v>
      </c>
      <c r="J14" s="16" t="s">
        <v>35321</v>
      </c>
      <c r="K14" s="21">
        <f>IF(FLOW_THRU_100PCT="Y",1,INDEX(VariabilityMatrix,D6L1007C1,D6L1007C9))</f>
        <v>0.49657227976307533</v>
      </c>
      <c r="L14" s="16" t="s">
        <v>35301</v>
      </c>
      <c r="M14" s="15">
        <f>IF(D6L1007C2&lt;&gt;0,D6L1007C2*D6L1007C4,D6L1007C3*D6L1007C4)</f>
        <v>4.2077953278562383E-2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2.1038976639281191E-2</v>
      </c>
      <c r="R14" s="16" t="s">
        <v>35303</v>
      </c>
      <c r="S14" s="15">
        <f>D6L1007C5-D6L1007C7</f>
        <v>2.1038976639281191E-2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2.0404400103564785E-2</v>
      </c>
      <c r="X14" s="16" t="s">
        <v>35305</v>
      </c>
      <c r="Y14" s="33">
        <f>D6L1007C7-D6L1007C10</f>
        <v>6.3457653571640654E-4</v>
      </c>
      <c r="Z14" s="16" t="s">
        <v>35306</v>
      </c>
      <c r="AA14" s="33">
        <f>CHOOSE(MIN(D6L1007C9,RUN_YEARS),B7L810C7,B7L810C16,B7L810C25,B7L810C34,B7L810C43)</f>
        <v>5981</v>
      </c>
      <c r="AB14" s="16" t="s">
        <v>35307</v>
      </c>
      <c r="AC14" s="33">
        <f>IF(D6L1007C12=0,0,D6L1007C10/D6L1007C12)</f>
        <v>3.4115365496680797E-6</v>
      </c>
      <c r="AD14" s="16" t="s">
        <v>35308</v>
      </c>
      <c r="AE14" s="33">
        <f>IF(D6L1007C5=0,0,D6L1007C10/D6L1007C5)</f>
        <v>0.48491902561145467</v>
      </c>
      <c r="AF14" s="16" t="s">
        <v>35309</v>
      </c>
      <c r="AG14" s="33">
        <f>CHOOSE(MIN(D6L1007C9,RUN_YEARS),B7L810C5,B7L810C14,B7L810C23,B7L810C32,B7L810C41)</f>
        <v>71.541926870521394</v>
      </c>
      <c r="AH14" s="16" t="s">
        <v>35310</v>
      </c>
      <c r="AI14" s="33">
        <f>IF(D6L1007C15=0,0,D6L1007C11/D6L1007C15)</f>
        <v>8.8699950291369858E-6</v>
      </c>
      <c r="AJ14" s="16" t="s">
        <v>35311</v>
      </c>
      <c r="AK14" s="33">
        <f>IF(D6L1007C5=0,0,D6L1007C11/D6L1007C5)</f>
        <v>1.5080974388545335E-2</v>
      </c>
      <c r="AL14" s="16" t="s">
        <v>35312</v>
      </c>
      <c r="AM14" s="33">
        <f>D6L1007C8*CHOOSE(MIN(D6L1007C9,RUN_YEARS),B7L810C4,B7L810C13,B7L810C22,B7L810C31,B7L810C40)</f>
        <v>4.1619916005971635E-3</v>
      </c>
      <c r="AN14" s="16" t="s">
        <v>35313</v>
      </c>
      <c r="AO14" s="33">
        <f>D6L1007C8-D6L1007C18</f>
        <v>1.6876985038684029E-2</v>
      </c>
      <c r="AP14" s="16" t="s">
        <v>35314</v>
      </c>
      <c r="AQ14" s="33">
        <f>CHOOSE(MIN(D6L1007C9,RUN_YEARS),B7L810C2,B7L810C11,B7L810C20,B7L810C29,B7L810C38)</f>
        <v>7.7118487973074723</v>
      </c>
      <c r="AR14" s="16" t="s">
        <v>35315</v>
      </c>
      <c r="AS14" s="33">
        <f>IF(D6L1007C20=0,0,D6L1007C18/D6L1007C20)</f>
        <v>5.3968791530900975E-4</v>
      </c>
      <c r="AT14" s="16" t="s">
        <v>35316</v>
      </c>
      <c r="AU14" s="33">
        <f>IF(D6L1007C5=0,0,D6L1007C18/D6L1007C5)</f>
        <v>9.8911455437106291E-2</v>
      </c>
      <c r="AV14" s="16" t="s">
        <v>35317</v>
      </c>
      <c r="AW14" s="33">
        <f>CHOOSE(MIN(D6L1007C9,RUN_YEARS),B7L810C1,B7L810C10,B7L810C19,B7L810C28,B7L810C37)</f>
        <v>31.271749023731161</v>
      </c>
      <c r="AX14" s="16" t="s">
        <v>35318</v>
      </c>
      <c r="AY14" s="33">
        <f>IF(D6L1007C23=0,0,D6L1007C19/D6L1007C23)</f>
        <v>5.3968791530900964E-4</v>
      </c>
      <c r="AZ14" s="16" t="s">
        <v>35319</v>
      </c>
      <c r="BA14" s="33">
        <f>IF(D6L1007C5=0,0,D6L1007C19/D6L1007C5)</f>
        <v>0.40108854456289372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0.49657227976307533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5981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71.541926870521394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7.7118487973074723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31.271749023731161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0.49657227976307533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5981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71.541926870521394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7.7118487973074723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31.271749023731161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0.49657227976307533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5981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71.541926870521394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7.7118487973074723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31.271749023731161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0.49657227976307533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5981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71.541926870521394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7.7118487973074723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31.271749023731161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0.49657227976307533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5981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71.541926870521394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7.7118487973074723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31.271749023731161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4.5329303223354246E-2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3.8983200772084649E-2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1.9491600386042324E-2</v>
      </c>
      <c r="R20" s="16" t="s">
        <v>35429</v>
      </c>
      <c r="S20" s="15">
        <f>D6L1013C5-D6L1013C7</f>
        <v>1.9491600386042324E-2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1.8903695733614997E-2</v>
      </c>
      <c r="X20" s="16" t="s">
        <v>35431</v>
      </c>
      <c r="Y20" s="33">
        <f>D6L1013C7-D6L1013C10</f>
        <v>5.8790465242732765E-4</v>
      </c>
      <c r="Z20" s="16" t="s">
        <v>35432</v>
      </c>
      <c r="AA20" s="33">
        <f>CHOOSE(MIN(D6L1013C9,RUN_YEARS),B7L810C7,B7L810C16,B7L810C25,B7L810C34,B7L810C43)</f>
        <v>5981</v>
      </c>
      <c r="AB20" s="16" t="s">
        <v>35433</v>
      </c>
      <c r="AC20" s="33">
        <f>IF(D6L1013C12=0,0,D6L1013C10/D6L1013C12)</f>
        <v>3.1606246001697036E-6</v>
      </c>
      <c r="AD20" s="16" t="s">
        <v>35434</v>
      </c>
      <c r="AE20" s="33">
        <f>IF(D6L1013C5=0,0,D6L1013C10/D6L1013C5)</f>
        <v>0.48491902561145472</v>
      </c>
      <c r="AF20" s="16" t="s">
        <v>35435</v>
      </c>
      <c r="AG20" s="33">
        <f>CHOOSE(MIN(D6L1013C9,RUN_YEARS),B7L810C5,B7L810C14,B7L810C23,B7L810C32,B7L810C41)</f>
        <v>71.541926870521394</v>
      </c>
      <c r="AH20" s="16" t="s">
        <v>35436</v>
      </c>
      <c r="AI20" s="33">
        <f>IF(D6L1013C15=0,0,D6L1013C11/D6L1013C15)</f>
        <v>8.2176239604411843E-6</v>
      </c>
      <c r="AJ20" s="16" t="s">
        <v>35437</v>
      </c>
      <c r="AK20" s="33">
        <f>IF(D6L1013C5=0,0,D6L1013C11/D6L1013C5)</f>
        <v>1.5080974388545292E-2</v>
      </c>
      <c r="AL20" s="16" t="s">
        <v>35438</v>
      </c>
      <c r="AM20" s="33">
        <f>D6L1013C8*CHOOSE(MIN(D6L1013C9,RUN_YEARS),B7L810C4,B7L810C13,B7L810C22,B7L810C31,B7L810C40)</f>
        <v>3.8558851259638178E-3</v>
      </c>
      <c r="AN20" s="16" t="s">
        <v>35439</v>
      </c>
      <c r="AO20" s="33">
        <f>D6L1013C8-D6L1013C18</f>
        <v>1.5635715260078505E-2</v>
      </c>
      <c r="AP20" s="16" t="s">
        <v>35440</v>
      </c>
      <c r="AQ20" s="33">
        <f>CHOOSE(MIN(D6L1013C9,RUN_YEARS),B7L810C2,B7L810C11,B7L810C20,B7L810C29,B7L810C38)</f>
        <v>7.7118487973074723</v>
      </c>
      <c r="AR20" s="16" t="s">
        <v>35441</v>
      </c>
      <c r="AS20" s="33">
        <f>IF(D6L1013C20=0,0,D6L1013C18/D6L1013C20)</f>
        <v>4.9999490748704354E-4</v>
      </c>
      <c r="AT20" s="16" t="s">
        <v>35442</v>
      </c>
      <c r="AU20" s="33">
        <f>IF(D6L1013C5=0,0,D6L1013C18/D6L1013C5)</f>
        <v>9.8911455437106277E-2</v>
      </c>
      <c r="AV20" s="16" t="s">
        <v>35443</v>
      </c>
      <c r="AW20" s="33">
        <f>CHOOSE(MIN(D6L1013C9,RUN_YEARS),B7L810C1,B7L810C10,B7L810C19,B7L810C28,B7L810C37)</f>
        <v>31.271749023731161</v>
      </c>
      <c r="AX20" s="16" t="s">
        <v>35444</v>
      </c>
      <c r="AY20" s="33">
        <f>IF(D6L1013C23=0,0,D6L1013C19/D6L1013C23)</f>
        <v>4.9999490748704354E-4</v>
      </c>
      <c r="AZ20" s="16" t="s">
        <v>35445</v>
      </c>
      <c r="BA20" s="33">
        <f>IF(D6L1013C5=0,0,D6L1013C19/D6L1013C5)</f>
        <v>0.40108854456289367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0.50677518454462678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10374.799999999999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120.30009379315059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17.358964074029767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52.939063039481923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0.34540989559141944</v>
      </c>
      <c r="J22" s="16" t="s">
        <v>35488</v>
      </c>
      <c r="K22" s="21">
        <f>IF(FLOW_THRU_100PCT="Y",1,INDEX(VariabilityMatrix,D6L1015C1,D6L1015C9))</f>
        <v>0.50045780545141516</v>
      </c>
      <c r="L22" s="16" t="s">
        <v>35468</v>
      </c>
      <c r="M22" s="15">
        <f>IF(D6L1015C2&lt;&gt;0,D6L1015C2*D6L1015C4,D6L1015C3*D6L1015C4)</f>
        <v>0.1728630783288842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8.64315391644421E-2</v>
      </c>
      <c r="R22" s="16" t="s">
        <v>35470</v>
      </c>
      <c r="S22" s="15">
        <f>D6L1015C5-D6L1015C7</f>
        <v>8.64315391644421E-2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8.3961573556969135E-2</v>
      </c>
      <c r="X22" s="16" t="s">
        <v>35472</v>
      </c>
      <c r="Y22" s="33">
        <f>D6L1015C7-D6L1015C10</f>
        <v>2.4699656074729653E-3</v>
      </c>
      <c r="Z22" s="16" t="s">
        <v>35473</v>
      </c>
      <c r="AA22" s="33">
        <f>CHOOSE(MIN(D6L1015C9,RUN_YEARS),B7L810C7,B7L810C16,B7L810C25,B7L810C34,B7L810C43)</f>
        <v>8316</v>
      </c>
      <c r="AB22" s="16" t="s">
        <v>35474</v>
      </c>
      <c r="AC22" s="33">
        <f>IF(D6L1015C12=0,0,D6L1015C10/D6L1015C12)</f>
        <v>1.0096389316614855E-5</v>
      </c>
      <c r="AD22" s="16" t="s">
        <v>35475</v>
      </c>
      <c r="AE22" s="33">
        <f>IF(D6L1015C5=0,0,D6L1015C10/D6L1015C5)</f>
        <v>0.4857114333994812</v>
      </c>
      <c r="AF22" s="16" t="s">
        <v>35476</v>
      </c>
      <c r="AG22" s="33">
        <f>CHOOSE(MIN(D6L1015C9,RUN_YEARS),B7L810C5,B7L810C14,B7L810C23,B7L810C32,B7L810C41)</f>
        <v>94.091733422132108</v>
      </c>
      <c r="AH22" s="16" t="s">
        <v>35477</v>
      </c>
      <c r="AI22" s="33">
        <f>IF(D6L1015C15=0,0,D6L1015C11/D6L1015C15)</f>
        <v>2.6250612223198601E-5</v>
      </c>
      <c r="AJ22" s="16" t="s">
        <v>35478</v>
      </c>
      <c r="AK22" s="33">
        <f>IF(D6L1015C5=0,0,D6L1015C11/D6L1015C5)</f>
        <v>1.4288566600518832E-2</v>
      </c>
      <c r="AL22" s="16" t="s">
        <v>35479</v>
      </c>
      <c r="AM22" s="33">
        <f>D6L1015C8*CHOOSE(MIN(D6L1015C9,RUN_YEARS),B7L810C4,B7L810C13,B7L810C22,B7L810C31,B7L810C40)</f>
        <v>2.0815336173665978E-2</v>
      </c>
      <c r="AN22" s="16" t="s">
        <v>35480</v>
      </c>
      <c r="AO22" s="33">
        <f>D6L1015C8-D6L1015C18</f>
        <v>6.5616202990776126E-2</v>
      </c>
      <c r="AP22" s="16" t="s">
        <v>35481</v>
      </c>
      <c r="AQ22" s="33">
        <f>CHOOSE(MIN(D6L1015C9,RUN_YEARS),B7L810C2,B7L810C11,B7L810C20,B7L810C29,B7L810C38)</f>
        <v>13.15456251603076</v>
      </c>
      <c r="AR22" s="16" t="s">
        <v>35482</v>
      </c>
      <c r="AS22" s="33">
        <f>IF(D6L1015C20=0,0,D6L1015C18/D6L1015C20)</f>
        <v>1.5823662815315556E-3</v>
      </c>
      <c r="AT22" s="16" t="s">
        <v>35483</v>
      </c>
      <c r="AU22" s="33">
        <f>IF(D6L1015C5=0,0,D6L1015C18/D6L1015C5)</f>
        <v>0.12041516542973585</v>
      </c>
      <c r="AV22" s="16" t="s">
        <v>35484</v>
      </c>
      <c r="AW22" s="33">
        <f>CHOOSE(MIN(D6L1015C9,RUN_YEARS),B7L810C1,B7L810C10,B7L810C19,B7L810C28,B7L810C37)</f>
        <v>41.467139281599771</v>
      </c>
      <c r="AX22" s="16" t="s">
        <v>35485</v>
      </c>
      <c r="AY22" s="33">
        <f>IF(D6L1015C23=0,0,D6L1015C19/D6L1015C23)</f>
        <v>1.5823662815315554E-3</v>
      </c>
      <c r="AZ22" s="16" t="s">
        <v>35486</v>
      </c>
      <c r="BA22" s="33">
        <f>IF(D6L1015C5=0,0,D6L1015C19/D6L1015C5)</f>
        <v>0.37958483457026415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10.760435886957348</v>
      </c>
      <c r="J23" s="16" t="s">
        <v>35509</v>
      </c>
      <c r="K23" s="21">
        <f>IF(FLOW_THRU_100PCT="Y",1,INDEX(VariabilityMatrix,D6L1016C1,D6L1016C9))</f>
        <v>0.2237467287910081</v>
      </c>
      <c r="L23" s="16" t="s">
        <v>35489</v>
      </c>
      <c r="M23" s="15">
        <f>IF(D6L1016C2&lt;&gt;0,D6L1016C2*D6L1016C4,D6L1016C3*D6L1016C4)</f>
        <v>2.4076123300720762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1.2038061650360381</v>
      </c>
      <c r="R23" s="16" t="s">
        <v>35491</v>
      </c>
      <c r="S23" s="15">
        <f>D6L1016C5-D6L1016C7</f>
        <v>1.2038061650360381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1.169404835909573</v>
      </c>
      <c r="X23" s="16" t="s">
        <v>35493</v>
      </c>
      <c r="Y23" s="33">
        <f>D6L1016C7-D6L1016C10</f>
        <v>3.4401329126465097E-2</v>
      </c>
      <c r="Z23" s="16" t="s">
        <v>35494</v>
      </c>
      <c r="AA23" s="33">
        <f>CHOOSE(MIN(D6L1016C9,RUN_YEARS),B7L810C7,B7L810C16,B7L810C25,B7L810C34,B7L810C43)</f>
        <v>8316</v>
      </c>
      <c r="AB23" s="16" t="s">
        <v>35495</v>
      </c>
      <c r="AC23" s="33">
        <f>IF(D6L1016C12=0,0,D6L1016C10/D6L1016C12)</f>
        <v>1.406210721391983E-4</v>
      </c>
      <c r="AD23" s="16" t="s">
        <v>35496</v>
      </c>
      <c r="AE23" s="33">
        <f>IF(D6L1016C5=0,0,D6L1016C10/D6L1016C5)</f>
        <v>0.4857114333994812</v>
      </c>
      <c r="AF23" s="16" t="s">
        <v>35497</v>
      </c>
      <c r="AG23" s="33">
        <f>CHOOSE(MIN(D6L1016C9,RUN_YEARS),B7L810C5,B7L810C14,B7L810C23,B7L810C32,B7L810C41)</f>
        <v>94.091733422132108</v>
      </c>
      <c r="AH23" s="16" t="s">
        <v>35498</v>
      </c>
      <c r="AI23" s="33">
        <f>IF(D6L1016C15=0,0,D6L1016C11/D6L1016C15)</f>
        <v>3.6561478756191423E-4</v>
      </c>
      <c r="AJ23" s="16" t="s">
        <v>35499</v>
      </c>
      <c r="AK23" s="33">
        <f>IF(D6L1016C5=0,0,D6L1016C11/D6L1016C5)</f>
        <v>1.4288566600518793E-2</v>
      </c>
      <c r="AL23" s="16" t="s">
        <v>35500</v>
      </c>
      <c r="AM23" s="33">
        <f>D6L1016C8*CHOOSE(MIN(D6L1016C9,RUN_YEARS),B7L810C4,B7L810C13,B7L810C22,B7L810C31,B7L810C40)</f>
        <v>0.28991303701630083</v>
      </c>
      <c r="AN23" s="16" t="s">
        <v>35501</v>
      </c>
      <c r="AO23" s="33">
        <f>D6L1016C8-D6L1016C18</f>
        <v>0.91389312801973732</v>
      </c>
      <c r="AP23" s="16" t="s">
        <v>35502</v>
      </c>
      <c r="AQ23" s="33">
        <f>CHOOSE(MIN(D6L1016C9,RUN_YEARS),B7L810C2,B7L810C11,B7L810C20,B7L810C29,B7L810C38)</f>
        <v>13.15456251603076</v>
      </c>
      <c r="AR23" s="16" t="s">
        <v>35503</v>
      </c>
      <c r="AS23" s="33">
        <f>IF(D6L1016C20=0,0,D6L1016C18/D6L1016C20)</f>
        <v>2.2038972156086481E-2</v>
      </c>
      <c r="AT23" s="16" t="s">
        <v>35504</v>
      </c>
      <c r="AU23" s="33">
        <f>IF(D6L1016C5=0,0,D6L1016C18/D6L1016C5)</f>
        <v>0.12041516542973585</v>
      </c>
      <c r="AV23" s="16" t="s">
        <v>35505</v>
      </c>
      <c r="AW23" s="33">
        <f>CHOOSE(MIN(D6L1016C9,RUN_YEARS),B7L810C1,B7L810C10,B7L810C19,B7L810C28,B7L810C37)</f>
        <v>41.467139281599771</v>
      </c>
      <c r="AX23" s="16" t="s">
        <v>35506</v>
      </c>
      <c r="AY23" s="33">
        <f>IF(D6L1016C23=0,0,D6L1016C19/D6L1016C23)</f>
        <v>2.2038972156086481E-2</v>
      </c>
      <c r="AZ23" s="16" t="s">
        <v>35507</v>
      </c>
      <c r="BA23" s="33">
        <f>IF(D6L1016C5=0,0,D6L1016C19/D6L1016C5)</f>
        <v>0.37958483457026421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5.04797015451528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4.3412543328831408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2.1706271664415704</v>
      </c>
      <c r="R24" s="16" t="s">
        <v>35512</v>
      </c>
      <c r="S24" s="15">
        <f>D6L1017C5-D6L1017C7</f>
        <v>2.1706271664415704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2.1085968647763789</v>
      </c>
      <c r="X24" s="16" t="s">
        <v>35514</v>
      </c>
      <c r="Y24" s="33">
        <f>D6L1017C7-D6L1017C10</f>
        <v>6.2030301665191523E-2</v>
      </c>
      <c r="Z24" s="16" t="s">
        <v>35515</v>
      </c>
      <c r="AA24" s="33">
        <f>CHOOSE(MIN(D6L1017C9,RUN_YEARS),B7L810C7,B7L810C16,B7L810C25,B7L810C34,B7L810C43)</f>
        <v>8316</v>
      </c>
      <c r="AB24" s="16" t="s">
        <v>35516</v>
      </c>
      <c r="AC24" s="33">
        <f>IF(D6L1017C12=0,0,D6L1017C10/D6L1017C12)</f>
        <v>2.5355902654838609E-4</v>
      </c>
      <c r="AD24" s="16" t="s">
        <v>35517</v>
      </c>
      <c r="AE24" s="33">
        <f>IF(D6L1017C5=0,0,D6L1017C10/D6L1017C5)</f>
        <v>0.4857114333994812</v>
      </c>
      <c r="AF24" s="16" t="s">
        <v>35518</v>
      </c>
      <c r="AG24" s="33">
        <f>CHOOSE(MIN(D6L1017C9,RUN_YEARS),B7L810C5,B7L810C14,B7L810C23,B7L810C32,B7L810C41)</f>
        <v>94.091733422132108</v>
      </c>
      <c r="AH24" s="16" t="s">
        <v>35519</v>
      </c>
      <c r="AI24" s="33">
        <f>IF(D6L1017C15=0,0,D6L1017C11/D6L1017C15)</f>
        <v>6.5925346902580132E-4</v>
      </c>
      <c r="AJ24" s="16" t="s">
        <v>35520</v>
      </c>
      <c r="AK24" s="33">
        <f>IF(D6L1017C5=0,0,D6L1017C11/D6L1017C5)</f>
        <v>1.428856660051879E-2</v>
      </c>
      <c r="AL24" s="16" t="s">
        <v>35521</v>
      </c>
      <c r="AM24" s="33">
        <f>D6L1017C8*CHOOSE(MIN(D6L1017C9,RUN_YEARS),B7L810C4,B7L810C13,B7L810C22,B7L810C31,B7L810C40)</f>
        <v>0.52275285866668098</v>
      </c>
      <c r="AN24" s="16" t="s">
        <v>35522</v>
      </c>
      <c r="AO24" s="33">
        <f>D6L1017C8-D6L1017C18</f>
        <v>1.6478743077748894</v>
      </c>
      <c r="AP24" s="16" t="s">
        <v>35523</v>
      </c>
      <c r="AQ24" s="33">
        <f>CHOOSE(MIN(D6L1017C9,RUN_YEARS),B7L810C2,B7L810C11,B7L810C20,B7L810C29,B7L810C38)</f>
        <v>13.15456251603076</v>
      </c>
      <c r="AR24" s="16" t="s">
        <v>35524</v>
      </c>
      <c r="AS24" s="33">
        <f>IF(D6L1017C20=0,0,D6L1017C18/D6L1017C20)</f>
        <v>3.9739281183211538E-2</v>
      </c>
      <c r="AT24" s="16" t="s">
        <v>35525</v>
      </c>
      <c r="AU24" s="33">
        <f>IF(D6L1017C5=0,0,D6L1017C18/D6L1017C5)</f>
        <v>0.12041516542973586</v>
      </c>
      <c r="AV24" s="16" t="s">
        <v>35526</v>
      </c>
      <c r="AW24" s="33">
        <f>CHOOSE(MIN(D6L1017C9,RUN_YEARS),B7L810C1,B7L810C10,B7L810C19,B7L810C28,B7L810C37)</f>
        <v>41.467139281599771</v>
      </c>
      <c r="AX24" s="16" t="s">
        <v>35527</v>
      </c>
      <c r="AY24" s="33">
        <f>IF(D6L1017C23=0,0,D6L1017C19/D6L1017C23)</f>
        <v>3.9739281183211531E-2</v>
      </c>
      <c r="AZ24" s="16" t="s">
        <v>35528</v>
      </c>
      <c r="BA24" s="33">
        <f>IF(D6L1017C5=0,0,D6L1017C19/D6L1017C5)</f>
        <v>0.37958483457026415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8.9884388114597193</v>
      </c>
      <c r="J25" s="16" t="s">
        <v>35550</v>
      </c>
      <c r="K25" s="21">
        <f>IF(FLOW_THRU_100PCT="Y",1,INDEX(VariabilityMatrix,D6L1018C1,D6L1018C9))</f>
        <v>0.22298991597413254</v>
      </c>
      <c r="L25" s="16" t="s">
        <v>35530</v>
      </c>
      <c r="M25" s="15">
        <f>IF(D6L1018C2&lt;&gt;0,D6L1018C2*D6L1018C4,D6L1018C3*D6L1018C4)</f>
        <v>2.0043312153060344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1.0021656076530172</v>
      </c>
      <c r="R25" s="16" t="s">
        <v>35532</v>
      </c>
      <c r="S25" s="15">
        <f>D6L1018C5-D6L1018C7</f>
        <v>1.0021656076530172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0.97193833992882495</v>
      </c>
      <c r="X25" s="16" t="s">
        <v>35534</v>
      </c>
      <c r="Y25" s="33">
        <f>D6L1018C7-D6L1018C10</f>
        <v>3.0227267724192264E-2</v>
      </c>
      <c r="Z25" s="16" t="s">
        <v>35535</v>
      </c>
      <c r="AA25" s="33">
        <f>CHOOSE(MIN(D6L1018C9,RUN_YEARS),B7L810C7,B7L810C16,B7L810C25,B7L810C34,B7L810C43)</f>
        <v>5981</v>
      </c>
      <c r="AB25" s="16" t="s">
        <v>35536</v>
      </c>
      <c r="AC25" s="33">
        <f>IF(D6L1018C12=0,0,D6L1018C10/D6L1018C12)</f>
        <v>1.6250432033586775E-4</v>
      </c>
      <c r="AD25" s="16" t="s">
        <v>35537</v>
      </c>
      <c r="AE25" s="33">
        <f>IF(D6L1018C5=0,0,D6L1018C10/D6L1018C5)</f>
        <v>0.48491902561145467</v>
      </c>
      <c r="AF25" s="16" t="s">
        <v>35538</v>
      </c>
      <c r="AG25" s="33">
        <f>CHOOSE(MIN(D6L1018C9,RUN_YEARS),B7L810C5,B7L810C14,B7L810C23,B7L810C32,B7L810C41)</f>
        <v>71.541926870521394</v>
      </c>
      <c r="AH25" s="16" t="s">
        <v>35539</v>
      </c>
      <c r="AI25" s="33">
        <f>IF(D6L1018C15=0,0,D6L1018C11/D6L1018C15)</f>
        <v>4.2251123287325527E-4</v>
      </c>
      <c r="AJ25" s="16" t="s">
        <v>35540</v>
      </c>
      <c r="AK25" s="33">
        <f>IF(D6L1018C5=0,0,D6L1018C11/D6L1018C5)</f>
        <v>1.5080974388545342E-2</v>
      </c>
      <c r="AL25" s="16" t="s">
        <v>35541</v>
      </c>
      <c r="AM25" s="33">
        <f>D6L1018C8*CHOOSE(MIN(D6L1018C9,RUN_YEARS),B7L810C4,B7L810C13,B7L810C22,B7L810C31,B7L810C40)</f>
        <v>0.19825131768394388</v>
      </c>
      <c r="AN25" s="16" t="s">
        <v>35542</v>
      </c>
      <c r="AO25" s="33">
        <f>D6L1018C8-D6L1018C18</f>
        <v>0.80391428996907333</v>
      </c>
      <c r="AP25" s="16" t="s">
        <v>35543</v>
      </c>
      <c r="AQ25" s="33">
        <f>CHOOSE(MIN(D6L1018C9,RUN_YEARS),B7L810C2,B7L810C11,B7L810C20,B7L810C29,B7L810C38)</f>
        <v>7.7118487973074723</v>
      </c>
      <c r="AR25" s="16" t="s">
        <v>35544</v>
      </c>
      <c r="AS25" s="33">
        <f>IF(D6L1018C20=0,0,D6L1018C18/D6L1018C20)</f>
        <v>2.5707365755558081E-2</v>
      </c>
      <c r="AT25" s="16" t="s">
        <v>35545</v>
      </c>
      <c r="AU25" s="33">
        <f>IF(D6L1018C5=0,0,D6L1018C18/D6L1018C5)</f>
        <v>9.8911455437106277E-2</v>
      </c>
      <c r="AV25" s="16" t="s">
        <v>35546</v>
      </c>
      <c r="AW25" s="33">
        <f>CHOOSE(MIN(D6L1018C9,RUN_YEARS),B7L810C1,B7L810C10,B7L810C19,B7L810C28,B7L810C37)</f>
        <v>31.271749023731161</v>
      </c>
      <c r="AX25" s="16" t="s">
        <v>35547</v>
      </c>
      <c r="AY25" s="33">
        <f>IF(D6L1018C23=0,0,D6L1018C19/D6L1018C23)</f>
        <v>2.5707365755558081E-2</v>
      </c>
      <c r="AZ25" s="16" t="s">
        <v>35548</v>
      </c>
      <c r="BA25" s="33">
        <f>IF(D6L1018C5=0,0,D6L1018C19/D6L1018C5)</f>
        <v>0.40108854456289372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36.343335295540577</v>
      </c>
      <c r="J26" s="16" t="s">
        <v>35571</v>
      </c>
      <c r="K26" s="21">
        <f>IF(FLOW_THRU_100PCT="Y",1,INDEX(VariabilityMatrix,D6L1019C1,D6L1019C9))</f>
        <v>0.2237467287910081</v>
      </c>
      <c r="L26" s="16" t="s">
        <v>35551</v>
      </c>
      <c r="M26" s="15">
        <f>IF(D6L1019C2&lt;&gt;0,D6L1019C2*D6L1019C4,D6L1019C3*D6L1019C4)</f>
        <v>8.1317023857319892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4.0658511928659946</v>
      </c>
      <c r="R26" s="16" t="s">
        <v>35553</v>
      </c>
      <c r="S26" s="15">
        <f>D6L1019C5-D6L1019C7</f>
        <v>4.0658511928659946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3.9496608217518654</v>
      </c>
      <c r="X26" s="16" t="s">
        <v>35555</v>
      </c>
      <c r="Y26" s="33">
        <f>D6L1019C7-D6L1019C10</f>
        <v>0.11619037111412922</v>
      </c>
      <c r="Z26" s="16" t="s">
        <v>35556</v>
      </c>
      <c r="AA26" s="33">
        <f>CHOOSE(MIN(D6L1019C9,RUN_YEARS),B7L810C7,B7L810C16,B7L810C25,B7L810C34,B7L810C43)</f>
        <v>8316</v>
      </c>
      <c r="AB26" s="16" t="s">
        <v>35557</v>
      </c>
      <c r="AC26" s="33">
        <f>IF(D6L1019C12=0,0,D6L1019C10/D6L1019C12)</f>
        <v>4.749471887628506E-4</v>
      </c>
      <c r="AD26" s="16" t="s">
        <v>35558</v>
      </c>
      <c r="AE26" s="33">
        <f>IF(D6L1019C5=0,0,D6L1019C10/D6L1019C5)</f>
        <v>0.4857114333994812</v>
      </c>
      <c r="AF26" s="16" t="s">
        <v>35559</v>
      </c>
      <c r="AG26" s="33">
        <f>CHOOSE(MIN(D6L1019C9,RUN_YEARS),B7L810C5,B7L810C14,B7L810C23,B7L810C32,B7L810C41)</f>
        <v>94.091733422132108</v>
      </c>
      <c r="AH26" s="16" t="s">
        <v>35560</v>
      </c>
      <c r="AI26" s="33">
        <f>IF(D6L1019C15=0,0,D6L1019C11/D6L1019C15)</f>
        <v>1.2348626907834085E-3</v>
      </c>
      <c r="AJ26" s="16" t="s">
        <v>35561</v>
      </c>
      <c r="AK26" s="33">
        <f>IF(D6L1019C5=0,0,D6L1019C11/D6L1019C5)</f>
        <v>1.4288566600518809E-2</v>
      </c>
      <c r="AL26" s="16" t="s">
        <v>35562</v>
      </c>
      <c r="AM26" s="33">
        <f>D6L1019C8*CHOOSE(MIN(D6L1019C9,RUN_YEARS),B7L810C4,B7L810C13,B7L810C22,B7L810C31,B7L810C40)</f>
        <v>0.97918028800329515</v>
      </c>
      <c r="AN26" s="16" t="s">
        <v>35563</v>
      </c>
      <c r="AO26" s="33">
        <f>D6L1019C8-D6L1019C18</f>
        <v>3.0866709048626992</v>
      </c>
      <c r="AP26" s="16" t="s">
        <v>35564</v>
      </c>
      <c r="AQ26" s="33">
        <f>CHOOSE(MIN(D6L1019C9,RUN_YEARS),B7L810C2,B7L810C11,B7L810C20,B7L810C29,B7L810C38)</f>
        <v>13.15456251603076</v>
      </c>
      <c r="AR26" s="16" t="s">
        <v>35565</v>
      </c>
      <c r="AS26" s="33">
        <f>IF(D6L1019C20=0,0,D6L1019C18/D6L1019C20)</f>
        <v>7.4436552854571986E-2</v>
      </c>
      <c r="AT26" s="16" t="s">
        <v>35566</v>
      </c>
      <c r="AU26" s="33">
        <f>IF(D6L1019C5=0,0,D6L1019C18/D6L1019C5)</f>
        <v>0.12041516542973585</v>
      </c>
      <c r="AV26" s="16" t="s">
        <v>35567</v>
      </c>
      <c r="AW26" s="33">
        <f>CHOOSE(MIN(D6L1019C9,RUN_YEARS),B7L810C1,B7L810C10,B7L810C19,B7L810C28,B7L810C37)</f>
        <v>41.467139281599771</v>
      </c>
      <c r="AX26" s="16" t="s">
        <v>35568</v>
      </c>
      <c r="AY26" s="33">
        <f>IF(D6L1019C23=0,0,D6L1019C19/D6L1019C23)</f>
        <v>7.4436552854571986E-2</v>
      </c>
      <c r="AZ26" s="16" t="s">
        <v>35569</v>
      </c>
      <c r="BA26" s="33">
        <f>IF(D6L1019C5=0,0,D6L1019C19/D6L1019C5)</f>
        <v>0.37958483457026415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17.595658216734268</v>
      </c>
      <c r="J27" s="16" t="s">
        <v>35592</v>
      </c>
      <c r="K27" s="21">
        <f>IF(FLOW_THRU_100PCT="Y",1,INDEX(VariabilityMatrix,D6L1020C1,D6L1020C9))</f>
        <v>0.22298991597413254</v>
      </c>
      <c r="L27" s="16" t="s">
        <v>35572</v>
      </c>
      <c r="M27" s="15">
        <f>IF(D6L1020C2&lt;&gt;0,D6L1020C2*D6L1020C4,D6L1020C3*D6L1020C4)</f>
        <v>3.923654347259129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1.9618271736295645</v>
      </c>
      <c r="R27" s="16" t="s">
        <v>35574</v>
      </c>
      <c r="S27" s="15">
        <f>D6L1020C5-D6L1020C7</f>
        <v>1.9618271736295645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1.902654642909045</v>
      </c>
      <c r="X27" s="16" t="s">
        <v>35576</v>
      </c>
      <c r="Y27" s="33">
        <f>D6L1020C7-D6L1020C10</f>
        <v>5.9172530720519534E-2</v>
      </c>
      <c r="Z27" s="16" t="s">
        <v>35577</v>
      </c>
      <c r="AA27" s="33">
        <f>CHOOSE(MIN(D6L1020C9,RUN_YEARS),B7L810C7,B7L810C16,B7L810C25,B7L810C34,B7L810C43)</f>
        <v>5981</v>
      </c>
      <c r="AB27" s="16" t="s">
        <v>35578</v>
      </c>
      <c r="AC27" s="33">
        <f>IF(D6L1020C12=0,0,D6L1020C10/D6L1020C12)</f>
        <v>3.181164759921493E-4</v>
      </c>
      <c r="AD27" s="16" t="s">
        <v>35579</v>
      </c>
      <c r="AE27" s="33">
        <f>IF(D6L1020C5=0,0,D6L1020C10/D6L1020C5)</f>
        <v>0.48491902561145467</v>
      </c>
      <c r="AF27" s="16" t="s">
        <v>35580</v>
      </c>
      <c r="AG27" s="33">
        <f>CHOOSE(MIN(D6L1020C9,RUN_YEARS),B7L810C5,B7L810C14,B7L810C23,B7L810C32,B7L810C41)</f>
        <v>71.541926870521394</v>
      </c>
      <c r="AH27" s="16" t="s">
        <v>35581</v>
      </c>
      <c r="AI27" s="33">
        <f>IF(D6L1020C15=0,0,D6L1020C11/D6L1020C15)</f>
        <v>8.2710283757958677E-4</v>
      </c>
      <c r="AJ27" s="16" t="s">
        <v>35582</v>
      </c>
      <c r="AK27" s="33">
        <f>IF(D6L1020C5=0,0,D6L1020C11/D6L1020C5)</f>
        <v>1.5080974388545347E-2</v>
      </c>
      <c r="AL27" s="16" t="s">
        <v>35583</v>
      </c>
      <c r="AM27" s="33">
        <f>D6L1020C8*CHOOSE(MIN(D6L1020C9,RUN_YEARS),B7L810C4,B7L810C13,B7L810C22,B7L810C31,B7L810C40)</f>
        <v>0.38809436211952963</v>
      </c>
      <c r="AN27" s="16" t="s">
        <v>35584</v>
      </c>
      <c r="AO27" s="33">
        <f>D6L1020C8-D6L1020C18</f>
        <v>1.5737328115100349</v>
      </c>
      <c r="AP27" s="16" t="s">
        <v>35585</v>
      </c>
      <c r="AQ27" s="33">
        <f>CHOOSE(MIN(D6L1020C9,RUN_YEARS),B7L810C2,B7L810C11,B7L810C20,B7L810C29,B7L810C38)</f>
        <v>7.7118487973074723</v>
      </c>
      <c r="AR27" s="16" t="s">
        <v>35586</v>
      </c>
      <c r="AS27" s="33">
        <f>IF(D6L1020C20=0,0,D6L1020C18/D6L1020C20)</f>
        <v>5.0324425740171354E-2</v>
      </c>
      <c r="AT27" s="16" t="s">
        <v>35587</v>
      </c>
      <c r="AU27" s="33">
        <f>IF(D6L1020C5=0,0,D6L1020C18/D6L1020C5)</f>
        <v>9.8911455437106277E-2</v>
      </c>
      <c r="AV27" s="16" t="s">
        <v>35588</v>
      </c>
      <c r="AW27" s="33">
        <f>CHOOSE(MIN(D6L1020C9,RUN_YEARS),B7L810C1,B7L810C10,B7L810C19,B7L810C28,B7L810C37)</f>
        <v>31.271749023731161</v>
      </c>
      <c r="AX27" s="16" t="s">
        <v>35589</v>
      </c>
      <c r="AY27" s="33">
        <f>IF(D6L1020C23=0,0,D6L1020C19/D6L1020C23)</f>
        <v>5.0324425740171354E-2</v>
      </c>
      <c r="AZ27" s="16" t="s">
        <v>35590</v>
      </c>
      <c r="BA27" s="33">
        <f>IF(D6L1020C5=0,0,D6L1020C19/D6L1020C5)</f>
        <v>0.40108854456289372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0.22298991597413254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5981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71.541926870521394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7.7118487973074723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31.271749023731161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0.22298991597413254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5981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71.541926870521394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7.7118487973074723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31.271749023731161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0.22298991597413254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5981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71.541926870521394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7.7118487973074723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31.271749023731161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0.22298991597413254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5981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71.541926870521394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7.7118487973074723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31.271749023731161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0.22298991597413254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5981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71.541926870521394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7.7118487973074723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31.271749023731161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2.2861251264666933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1.9660676087613562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0.98303380438067811</v>
      </c>
      <c r="R33" s="16" t="s">
        <v>35700</v>
      </c>
      <c r="S33" s="15">
        <f>D6L1026C5-D6L1026C7</f>
        <v>0.98303380438067811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0.95338358912679955</v>
      </c>
      <c r="X33" s="16" t="s">
        <v>35702</v>
      </c>
      <c r="Y33" s="33">
        <f>D6L1026C7-D6L1026C10</f>
        <v>2.9650215253878565E-2</v>
      </c>
      <c r="Z33" s="16" t="s">
        <v>35703</v>
      </c>
      <c r="AA33" s="33">
        <f>CHOOSE(MIN(D6L1026C9,RUN_YEARS),B7L810C7,B7L810C16,B7L810C25,B7L810C34,B7L810C43)</f>
        <v>5981</v>
      </c>
      <c r="AB33" s="16" t="s">
        <v>35704</v>
      </c>
      <c r="AC33" s="33">
        <f>IF(D6L1026C12=0,0,D6L1026C10/D6L1026C12)</f>
        <v>1.5940203797471986E-4</v>
      </c>
      <c r="AD33" s="16" t="s">
        <v>35705</v>
      </c>
      <c r="AE33" s="33">
        <f>IF(D6L1026C5=0,0,D6L1026C10/D6L1026C5)</f>
        <v>0.48491902561145467</v>
      </c>
      <c r="AF33" s="16" t="s">
        <v>35706</v>
      </c>
      <c r="AG33" s="33">
        <f>CHOOSE(MIN(D6L1026C9,RUN_YEARS),B7L810C5,B7L810C14,B7L810C23,B7L810C32,B7L810C41)</f>
        <v>71.541926870521394</v>
      </c>
      <c r="AH33" s="16" t="s">
        <v>35707</v>
      </c>
      <c r="AI33" s="33">
        <f>IF(D6L1026C15=0,0,D6L1026C11/D6L1026C15)</f>
        <v>4.1444529873427039E-4</v>
      </c>
      <c r="AJ33" s="16" t="s">
        <v>35708</v>
      </c>
      <c r="AK33" s="33">
        <f>IF(D6L1026C5=0,0,D6L1026C11/D6L1026C5)</f>
        <v>1.5080974388545325E-2</v>
      </c>
      <c r="AL33" s="16" t="s">
        <v>35709</v>
      </c>
      <c r="AM33" s="33">
        <f>D6L1026C8*CHOOSE(MIN(D6L1026C9,RUN_YEARS),B7L810C4,B7L810C13,B7L810C22,B7L810C31,B7L810C40)</f>
        <v>0.19446660867033699</v>
      </c>
      <c r="AN33" s="16" t="s">
        <v>35710</v>
      </c>
      <c r="AO33" s="33">
        <f>D6L1026C8-D6L1026C18</f>
        <v>0.78856719571034106</v>
      </c>
      <c r="AP33" s="16" t="s">
        <v>35711</v>
      </c>
      <c r="AQ33" s="33">
        <f>CHOOSE(MIN(D6L1026C9,RUN_YEARS),B7L810C2,B7L810C11,B7L810C20,B7L810C29,B7L810C38)</f>
        <v>7.7118487973074723</v>
      </c>
      <c r="AR33" s="16" t="s">
        <v>35712</v>
      </c>
      <c r="AS33" s="33">
        <f>IF(D6L1026C20=0,0,D6L1026C18/D6L1026C20)</f>
        <v>2.5216600296706203E-2</v>
      </c>
      <c r="AT33" s="16" t="s">
        <v>35713</v>
      </c>
      <c r="AU33" s="33">
        <f>IF(D6L1026C5=0,0,D6L1026C18/D6L1026C5)</f>
        <v>9.8911455437106277E-2</v>
      </c>
      <c r="AV33" s="16" t="s">
        <v>35714</v>
      </c>
      <c r="AW33" s="33">
        <f>CHOOSE(MIN(D6L1026C9,RUN_YEARS),B7L810C1,B7L810C10,B7L810C19,B7L810C28,B7L810C37)</f>
        <v>31.271749023731161</v>
      </c>
      <c r="AX33" s="16" t="s">
        <v>35715</v>
      </c>
      <c r="AY33" s="33">
        <f>IF(D6L1026C23=0,0,D6L1026C19/D6L1026C23)</f>
        <v>2.52166002967062E-2</v>
      </c>
      <c r="AZ33" s="16" t="s">
        <v>35716</v>
      </c>
      <c r="BA33" s="33">
        <f>IF(D6L1026C5=0,0,D6L1026C19/D6L1026C5)</f>
        <v>0.40108854456289367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-0.27615542647403624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-0.23749366676767117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-0.11874683338383558</v>
      </c>
      <c r="R34" s="16" t="s">
        <v>35720</v>
      </c>
      <c r="S34" s="15">
        <f>D6L1027C5-D6L1027C7</f>
        <v>-0.11874683338383558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-0.11535338930902429</v>
      </c>
      <c r="X34" s="16" t="s">
        <v>35722</v>
      </c>
      <c r="Y34" s="33">
        <f>D6L1027C7-D6L1027C10</f>
        <v>-3.3934440748112915E-3</v>
      </c>
      <c r="Z34" s="16" t="s">
        <v>35723</v>
      </c>
      <c r="AA34" s="33">
        <f>CHOOSE(MIN(D6L1027C9,RUN_YEARS),B7L810C7,B7L810C16,B7L810C25,B7L810C34,B7L810C43)</f>
        <v>8316</v>
      </c>
      <c r="AB34" s="16" t="s">
        <v>35724</v>
      </c>
      <c r="AC34" s="33">
        <f>IF(D6L1027C12=0,0,D6L1027C10/D6L1027C12)</f>
        <v>-1.3871258935669106E-5</v>
      </c>
      <c r="AD34" s="16" t="s">
        <v>35725</v>
      </c>
      <c r="AE34" s="33">
        <f>IF(D6L1027C5=0,0,D6L1027C10/D6L1027C5)</f>
        <v>0.4857114333994812</v>
      </c>
      <c r="AF34" s="16" t="s">
        <v>35726</v>
      </c>
      <c r="AG34" s="33">
        <f>CHOOSE(MIN(D6L1027C9,RUN_YEARS),B7L810C5,B7L810C14,B7L810C23,B7L810C32,B7L810C41)</f>
        <v>94.091733422132108</v>
      </c>
      <c r="AH34" s="16" t="s">
        <v>35727</v>
      </c>
      <c r="AI34" s="33">
        <f>IF(D6L1027C15=0,0,D6L1027C11/D6L1027C15)</f>
        <v>-3.6065273232739603E-5</v>
      </c>
      <c r="AJ34" s="16" t="s">
        <v>35728</v>
      </c>
      <c r="AK34" s="33">
        <f>IF(D6L1027C5=0,0,D6L1027C11/D6L1027C5)</f>
        <v>1.4288566600518814E-2</v>
      </c>
      <c r="AL34" s="16" t="s">
        <v>35729</v>
      </c>
      <c r="AM34" s="33">
        <f>D6L1027C8*CHOOSE(MIN(D6L1027C9,RUN_YEARS),B7L810C4,B7L810C13,B7L810C22,B7L810C31,B7L810C40)</f>
        <v>-2.8597839172343684E-2</v>
      </c>
      <c r="AN34" s="16" t="s">
        <v>35730</v>
      </c>
      <c r="AO34" s="33">
        <f>D6L1027C8-D6L1027C18</f>
        <v>-9.0148994211491904E-2</v>
      </c>
      <c r="AP34" s="16" t="s">
        <v>35731</v>
      </c>
      <c r="AQ34" s="33">
        <f>CHOOSE(MIN(D6L1027C9,RUN_YEARS),B7L810C2,B7L810C11,B7L810C20,B7L810C29,B7L810C38)</f>
        <v>13.15456251603076</v>
      </c>
      <c r="AR34" s="16" t="s">
        <v>35732</v>
      </c>
      <c r="AS34" s="33">
        <f>IF(D6L1027C20=0,0,D6L1027C18/D6L1027C20)</f>
        <v>-2.1739863364891865E-3</v>
      </c>
      <c r="AT34" s="16" t="s">
        <v>35733</v>
      </c>
      <c r="AU34" s="33">
        <f>IF(D6L1027C5=0,0,D6L1027C18/D6L1027C5)</f>
        <v>0.12041516542973585</v>
      </c>
      <c r="AV34" s="16" t="s">
        <v>35734</v>
      </c>
      <c r="AW34" s="33">
        <f>CHOOSE(MIN(D6L1027C9,RUN_YEARS),B7L810C1,B7L810C10,B7L810C19,B7L810C28,B7L810C37)</f>
        <v>41.467139281599771</v>
      </c>
      <c r="AX34" s="16" t="s">
        <v>35735</v>
      </c>
      <c r="AY34" s="33">
        <f>IF(D6L1027C23=0,0,D6L1027C19/D6L1027C23)</f>
        <v>-2.1739863364891861E-3</v>
      </c>
      <c r="AZ34" s="16" t="s">
        <v>35736</v>
      </c>
      <c r="BA34" s="33">
        <f>IF(D6L1027C5=0,0,D6L1027C19/D6L1027C5)</f>
        <v>0.37958483457026415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228.75026054760207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146.37721023426525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73.188605117132624</v>
      </c>
      <c r="R35" s="16" t="s">
        <v>35740</v>
      </c>
      <c r="S35" s="15">
        <f>SUM(D6L1001C8:D6L1027C8)-2*SUM(D6L1009C8,D6L1011C8,D6L1022C8,D6L1024C8,D6L1027C8)</f>
        <v>73.188605117132624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71.090008548635851</v>
      </c>
      <c r="X35" s="16" t="s">
        <v>35742</v>
      </c>
      <c r="Y35" s="33">
        <f>SUM(D6L1001C11:D6L1027C11)-2*SUM(D6L1009C11,D6L1011C11,D6L1022C11,D6L1024C11,D6L1027C11)</f>
        <v>2.0985965684967627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8.7050110644896744E-3</v>
      </c>
      <c r="AD35" s="16" t="s">
        <v>35744</v>
      </c>
      <c r="AE35" s="33">
        <f>IF(D6L1028C5=0,0,D6L1028C10/D6L1028C5)</f>
        <v>0.48566309219079845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2.2633028767673074E-2</v>
      </c>
      <c r="AJ35" s="16" t="s">
        <v>35746</v>
      </c>
      <c r="AK35" s="33">
        <f>IF(D6L1028C5=0,0,D6L1028C11/D6L1028C5)</f>
        <v>1.4336907809201469E-2</v>
      </c>
      <c r="AL35" s="16" t="s">
        <v>35747</v>
      </c>
      <c r="AM35" s="33">
        <f>SUM(D6L1001C18:D6L1027C18)-2*SUM(D6L1009C18,D6L1011C18,D6L1022C18,D6L1024C18,D6L1027C18)</f>
        <v>17.461060150333484</v>
      </c>
      <c r="AN35" s="16" t="s">
        <v>35748</v>
      </c>
      <c r="AO35" s="33">
        <f>SUM(D6L1001C19:D6L1027C19)-2*SUM(D6L1009C19,D6L1011C19,D6L1022C19,D6L1024C19,D6L1027C19)</f>
        <v>55.727544966799158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1.3647726871195252</v>
      </c>
      <c r="AT35" s="16" t="s">
        <v>35750</v>
      </c>
      <c r="AU35" s="33">
        <f>IF(D6L1028C5=0,0,D6L1028C18/D6L1028C5)</f>
        <v>0.11928810586284865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1.3647726871195252</v>
      </c>
      <c r="AZ35" s="16" t="s">
        <v>35752</v>
      </c>
      <c r="BA35" s="33">
        <f>IF(D6L1028C5=0,0,D6L1028C19/D6L1028C5)</f>
        <v>0.38071189413715151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2.0301538241657893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1.0150769120828946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0.50753845604144732</v>
      </c>
      <c r="R36" s="16" t="s">
        <v>35757</v>
      </c>
      <c r="S36" s="15">
        <f>D6L1029C5-D6L1029C7</f>
        <v>0.50753845604144732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0.49223010712792148</v>
      </c>
      <c r="X36" s="16" t="s">
        <v>35759</v>
      </c>
      <c r="Y36" s="33">
        <f>D6L1029C7-D6L1029C10</f>
        <v>1.5308348913525838E-2</v>
      </c>
      <c r="Z36" s="16" t="s">
        <v>35760</v>
      </c>
      <c r="AA36" s="33">
        <f>CHOOSE(MIN(D6L1029C9,RUN_YEARS),B7L810C7,B7L810C16,B7L810C25,B7L810C34,B7L810C43)</f>
        <v>5981</v>
      </c>
      <c r="AB36" s="16" t="s">
        <v>35761</v>
      </c>
      <c r="AC36" s="33">
        <f>IF(D6L1029C12=0,0,D6L1029C10/D6L1029C12)</f>
        <v>8.2298964575810315E-5</v>
      </c>
      <c r="AD36" s="16" t="s">
        <v>35762</v>
      </c>
      <c r="AE36" s="33">
        <f>IF(D6L1029C5=0,0,D6L1029C10/D6L1029C5)</f>
        <v>0.48491902561145467</v>
      </c>
      <c r="AF36" s="16" t="s">
        <v>35763</v>
      </c>
      <c r="AG36" s="33">
        <f>CHOOSE(MIN(D6L1029C9,RUN_YEARS),B7L810C5,B7L810C14,B7L810C23,B7L810C32,B7L810C41)</f>
        <v>71.541926870521394</v>
      </c>
      <c r="AH36" s="16" t="s">
        <v>35764</v>
      </c>
      <c r="AI36" s="33">
        <f>IF(D6L1029C15=0,0,D6L1029C11/D6L1029C15)</f>
        <v>2.1397730789710656E-4</v>
      </c>
      <c r="AJ36" s="16" t="s">
        <v>35765</v>
      </c>
      <c r="AK36" s="33">
        <f>IF(D6L1029C5=0,0,D6L1029C11/D6L1029C5)</f>
        <v>1.5080974388545354E-2</v>
      </c>
      <c r="AL36" s="16" t="s">
        <v>35766</v>
      </c>
      <c r="AM36" s="33">
        <f>D6L1029C8*CHOOSE(MIN(D6L1029C9,RUN_YEARS),B7L810C4,B7L810C13,B7L810C22,B7L810C31,B7L810C40)</f>
        <v>0.10040273475472268</v>
      </c>
      <c r="AN36" s="16" t="s">
        <v>35767</v>
      </c>
      <c r="AO36" s="33">
        <f>D6L1029C8-D6L1029C18</f>
        <v>0.40713572128672465</v>
      </c>
      <c r="AP36" s="16" t="s">
        <v>35768</v>
      </c>
      <c r="AQ36" s="33">
        <f>CHOOSE(MIN(D6L1029C9,RUN_YEARS),B7L810C2,B7L810C11,B7L810C20,B7L810C29,B7L810C38)</f>
        <v>7.7118487973074723</v>
      </c>
      <c r="AR36" s="16" t="s">
        <v>35769</v>
      </c>
      <c r="AS36" s="33">
        <f>IF(D6L1029C20=0,0,D6L1029C18/D6L1029C20)</f>
        <v>1.3019282067586369E-2</v>
      </c>
      <c r="AT36" s="16" t="s">
        <v>35770</v>
      </c>
      <c r="AU36" s="33">
        <f>IF(D6L1029C5=0,0,D6L1029C18/D6L1029C5)</f>
        <v>9.8911455437106277E-2</v>
      </c>
      <c r="AV36" s="16" t="s">
        <v>35771</v>
      </c>
      <c r="AW36" s="33">
        <f>CHOOSE(MIN(D6L1029C9,RUN_YEARS),B7L810C1,B7L810C10,B7L810C19,B7L810C28,B7L810C37)</f>
        <v>31.271749023731161</v>
      </c>
      <c r="AX36" s="16" t="s">
        <v>35772</v>
      </c>
      <c r="AY36" s="33">
        <f>IF(D6L1029C23=0,0,D6L1029C19/D6L1029C23)</f>
        <v>1.3019282067586369E-2</v>
      </c>
      <c r="AZ36" s="16" t="s">
        <v>35773</v>
      </c>
      <c r="BA36" s="33">
        <f>IF(D6L1029C5=0,0,D6L1029C19/D6L1029C5)</f>
        <v>0.40108854456289372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5981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71.541926870521394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7.7118487973074723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31.271749023731161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-0.80137934444059922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-0.40068967222029961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-0.2003448361101498</v>
      </c>
      <c r="R38" s="16" t="s">
        <v>35797</v>
      </c>
      <c r="S38" s="15">
        <f>D6L1031C5-D6L1031C7</f>
        <v>-0.2003448361101498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-0.19430204542564083</v>
      </c>
      <c r="X38" s="16" t="s">
        <v>35799</v>
      </c>
      <c r="Y38" s="33">
        <f>D6L1031C7-D6L1031C10</f>
        <v>-6.0427906845089696E-3</v>
      </c>
      <c r="Z38" s="16" t="s">
        <v>35800</v>
      </c>
      <c r="AA38" s="33">
        <f>CHOOSE(MIN(D6L1031C9,RUN_YEARS),B7L810C7,B7L810C16,B7L810C25,B7L810C34,B7L810C43)</f>
        <v>5981</v>
      </c>
      <c r="AB38" s="16" t="s">
        <v>35801</v>
      </c>
      <c r="AC38" s="33">
        <f>IF(D6L1031C12=0,0,D6L1031C10/D6L1031C12)</f>
        <v>-3.2486548307246422E-5</v>
      </c>
      <c r="AD38" s="16" t="s">
        <v>35802</v>
      </c>
      <c r="AE38" s="33">
        <f>IF(D6L1031C5=0,0,D6L1031C10/D6L1031C5)</f>
        <v>0.48491902561145467</v>
      </c>
      <c r="AF38" s="16" t="s">
        <v>35803</v>
      </c>
      <c r="AG38" s="33">
        <f>CHOOSE(MIN(D6L1031C9,RUN_YEARS),B7L810C5,B7L810C14,B7L810C23,B7L810C32,B7L810C41)</f>
        <v>71.541926870521394</v>
      </c>
      <c r="AH38" s="16" t="s">
        <v>35804</v>
      </c>
      <c r="AI38" s="33">
        <f>IF(D6L1031C15=0,0,D6L1031C11/D6L1031C15)</f>
        <v>-8.4465025598840564E-5</v>
      </c>
      <c r="AJ38" s="16" t="s">
        <v>35805</v>
      </c>
      <c r="AK38" s="33">
        <f>IF(D6L1031C5=0,0,D6L1031C11/D6L1031C5)</f>
        <v>1.5080974388545351E-2</v>
      </c>
      <c r="AL38" s="16" t="s">
        <v>35806</v>
      </c>
      <c r="AM38" s="33">
        <f>D6L1031C8*CHOOSE(MIN(D6L1031C9,RUN_YEARS),B7L810C4,B7L810C13,B7L810C22,B7L810C31,B7L810C40)</f>
        <v>-3.9632798657926883E-2</v>
      </c>
      <c r="AN38" s="16" t="s">
        <v>35807</v>
      </c>
      <c r="AO38" s="33">
        <f>D6L1031C8-D6L1031C18</f>
        <v>-0.16071203745222293</v>
      </c>
      <c r="AP38" s="16" t="s">
        <v>35808</v>
      </c>
      <c r="AQ38" s="33">
        <f>CHOOSE(MIN(D6L1031C9,RUN_YEARS),B7L810C2,B7L810C11,B7L810C20,B7L810C29,B7L810C38)</f>
        <v>7.7118487973074723</v>
      </c>
      <c r="AR38" s="16" t="s">
        <v>35809</v>
      </c>
      <c r="AS38" s="33">
        <f>IF(D6L1031C20=0,0,D6L1031C18/D6L1031C20)</f>
        <v>-5.1392084699280341E-3</v>
      </c>
      <c r="AT38" s="16" t="s">
        <v>35810</v>
      </c>
      <c r="AU38" s="33">
        <f>IF(D6L1031C5=0,0,D6L1031C18/D6L1031C5)</f>
        <v>9.8911455437106277E-2</v>
      </c>
      <c r="AV38" s="16" t="s">
        <v>35811</v>
      </c>
      <c r="AW38" s="33">
        <f>CHOOSE(MIN(D6L1031C9,RUN_YEARS),B7L810C1,B7L810C10,B7L810C19,B7L810C28,B7L810C37)</f>
        <v>31.271749023731161</v>
      </c>
      <c r="AX38" s="16" t="s">
        <v>35812</v>
      </c>
      <c r="AY38" s="33">
        <f>IF(D6L1031C23=0,0,D6L1031C19/D6L1031C23)</f>
        <v>-5.139208469928035E-3</v>
      </c>
      <c r="AZ38" s="16" t="s">
        <v>35813</v>
      </c>
      <c r="BA38" s="33">
        <f>IF(D6L1031C5=0,0,D6L1031C19/D6L1031C5)</f>
        <v>0.40108854456289372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5981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71.541926870521394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7.7118487973074723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31.271749023731161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-34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-34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-13.600000000000001</v>
      </c>
      <c r="R40" s="16" t="s">
        <v>35838</v>
      </c>
      <c r="S40" s="15">
        <f>D6L1033C5-D6L1033C7</f>
        <v>-20.399999999999999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-13.189797496631568</v>
      </c>
      <c r="X40" s="16" t="s">
        <v>35840</v>
      </c>
      <c r="Y40" s="33">
        <f>D6L1033C7-D6L1033C10</f>
        <v>-0.41020250336843311</v>
      </c>
      <c r="Z40" s="16" t="s">
        <v>35841</v>
      </c>
      <c r="AA40" s="33">
        <f>CHOOSE(MIN(D6L1033C9,RUN_YEARS),B7L810C7,B7L810C16,B7L810C25,B7L810C34,B7L810C43)</f>
        <v>5981</v>
      </c>
      <c r="AB40" s="16" t="s">
        <v>35842</v>
      </c>
      <c r="AC40" s="33">
        <f>IF(D6L1033C12=0,0,D6L1033C10/D6L1033C12)</f>
        <v>-2.2052829788716884E-3</v>
      </c>
      <c r="AD40" s="16" t="s">
        <v>35843</v>
      </c>
      <c r="AE40" s="33">
        <f>IF(D6L1033C5=0,0,D6L1033C10/D6L1033C5)</f>
        <v>0.38793522048916379</v>
      </c>
      <c r="AF40" s="16" t="s">
        <v>35844</v>
      </c>
      <c r="AG40" s="33">
        <f>CHOOSE(MIN(D6L1033C9,RUN_YEARS),B7L810C5,B7L810C14,B7L810C23,B7L810C32,B7L810C41)</f>
        <v>71.541926870521394</v>
      </c>
      <c r="AH40" s="16" t="s">
        <v>35845</v>
      </c>
      <c r="AI40" s="33">
        <f>IF(D6L1033C15=0,0,D6L1033C11/D6L1033C15)</f>
        <v>-5.7337357450663751E-3</v>
      </c>
      <c r="AJ40" s="16" t="s">
        <v>35846</v>
      </c>
      <c r="AK40" s="33">
        <f>IF(D6L1033C5=0,0,D6L1033C11/D6L1033C5)</f>
        <v>1.2064779510836269E-2</v>
      </c>
      <c r="AL40" s="16" t="s">
        <v>35847</v>
      </c>
      <c r="AM40" s="33">
        <f>D6L1033C8*CHOOSE(MIN(D6L1033C9,RUN_YEARS),B7L810C4,B7L810C13,B7L810C22,B7L810C31,B7L810C40)</f>
        <v>-4.0355873818339356</v>
      </c>
      <c r="AN40" s="16" t="s">
        <v>35848</v>
      </c>
      <c r="AO40" s="33">
        <f>D6L1033C8-D6L1033C18</f>
        <v>-16.364412618166064</v>
      </c>
      <c r="AP40" s="16" t="s">
        <v>35849</v>
      </c>
      <c r="AQ40" s="33">
        <f>CHOOSE(MIN(D6L1033C9,RUN_YEARS),B7L810C2,B7L810C11,B7L810C20,B7L810C29,B7L810C38)</f>
        <v>7.7118487973074723</v>
      </c>
      <c r="AR40" s="16" t="s">
        <v>35850</v>
      </c>
      <c r="AS40" s="33">
        <f>IF(D6L1033C20=0,0,D6L1033C18/D6L1033C20)</f>
        <v>-0.52329700541365998</v>
      </c>
      <c r="AT40" s="16" t="s">
        <v>35851</v>
      </c>
      <c r="AU40" s="33">
        <f>IF(D6L1033C5=0,0,D6L1033C18/D6L1033C5)</f>
        <v>0.11869374652452752</v>
      </c>
      <c r="AV40" s="16" t="s">
        <v>35852</v>
      </c>
      <c r="AW40" s="33">
        <f>CHOOSE(MIN(D6L1033C9,RUN_YEARS),B7L810C1,B7L810C10,B7L810C19,B7L810C28,B7L810C37)</f>
        <v>31.271749023731161</v>
      </c>
      <c r="AX40" s="16" t="s">
        <v>35853</v>
      </c>
      <c r="AY40" s="33">
        <f>IF(D6L1033C23=0,0,D6L1033C19/D6L1033C23)</f>
        <v>-0.52329700541366009</v>
      </c>
      <c r="AZ40" s="16" t="s">
        <v>35854</v>
      </c>
      <c r="BA40" s="33">
        <f>IF(D6L1033C5=0,0,D6L1033C19/D6L1033C5)</f>
        <v>0.48130625347547246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15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15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15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5981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71.541926870521394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2.9673436631131884</v>
      </c>
      <c r="AN41" s="16" t="s">
        <v>35867</v>
      </c>
      <c r="AO41" s="33">
        <f>D6L1034C8-D6L1034C18</f>
        <v>12.032656336886811</v>
      </c>
      <c r="AP41" s="16" t="s">
        <v>35868</v>
      </c>
      <c r="AQ41" s="33">
        <f>CHOOSE(MIN(D6L1034C9,RUN_YEARS),B7L810C2,B7L810C11,B7L810C20,B7L810C29,B7L810C38)</f>
        <v>7.7118487973074723</v>
      </c>
      <c r="AR41" s="16" t="s">
        <v>35869</v>
      </c>
      <c r="AS41" s="33">
        <f>IF(D6L1034C20=0,0,D6L1034C18/D6L1034C20)</f>
        <v>0.38477720986298536</v>
      </c>
      <c r="AT41" s="16" t="s">
        <v>35870</v>
      </c>
      <c r="AU41" s="33">
        <f>IF(D6L1034C5=0,0,D6L1034C18/D6L1034C5)</f>
        <v>0.19782291087421255</v>
      </c>
      <c r="AV41" s="16" t="s">
        <v>35871</v>
      </c>
      <c r="AW41" s="33">
        <f>CHOOSE(MIN(D6L1034C9,RUN_YEARS),B7L810C1,B7L810C10,B7L810C19,B7L810C28,B7L810C37)</f>
        <v>31.271749023731161</v>
      </c>
      <c r="AX41" s="16" t="s">
        <v>35872</v>
      </c>
      <c r="AY41" s="33">
        <f>IF(D6L1034C23=0,0,D6L1034C19/D6L1034C23)</f>
        <v>0.3847772098629853</v>
      </c>
      <c r="AZ41" s="16" t="s">
        <v>35873</v>
      </c>
      <c r="BA41" s="33">
        <f>IF(D6L1034C5=0,0,D6L1034C19/D6L1034C5)</f>
        <v>0.80217708912578745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341.02461509904822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341.02461509904822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341.02461509904822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330.73864812670365</v>
      </c>
      <c r="X42" s="16" t="s">
        <v>35880</v>
      </c>
      <c r="Y42" s="33">
        <f>D6L1035C7-D6L1035C10</f>
        <v>10.285966972344568</v>
      </c>
      <c r="Z42" s="16" t="s">
        <v>35881</v>
      </c>
      <c r="AA42" s="33">
        <f>CHOOSE(MIN(D6L1035C9,RUN_YEARS),B7L810C7,B7L810C16,B7L810C25,B7L810C34,B7L810C43)</f>
        <v>5981</v>
      </c>
      <c r="AB42" s="16" t="s">
        <v>35882</v>
      </c>
      <c r="AC42" s="33">
        <f>IF(D6L1035C12=0,0,D6L1035C10/D6L1035C12)</f>
        <v>5.5298219048102934E-2</v>
      </c>
      <c r="AD42" s="16" t="s">
        <v>35883</v>
      </c>
      <c r="AE42" s="33">
        <f>IF(D6L1035C5=0,0,D6L1035C10/D6L1035C5)</f>
        <v>0.96983805122290934</v>
      </c>
      <c r="AF42" s="16" t="s">
        <v>35884</v>
      </c>
      <c r="AG42" s="33">
        <f>CHOOSE(MIN(D6L1035C9,RUN_YEARS),B7L810C5,B7L810C14,B7L810C23,B7L810C32,B7L810C41)</f>
        <v>71.541926870521394</v>
      </c>
      <c r="AH42" s="16" t="s">
        <v>35885</v>
      </c>
      <c r="AI42" s="33">
        <f>IF(D6L1035C15=0,0,D6L1035C11/D6L1035C15)</f>
        <v>0.14377536952506748</v>
      </c>
      <c r="AJ42" s="16" t="s">
        <v>35886</v>
      </c>
      <c r="AK42" s="33">
        <f>IF(D6L1035C5=0,0,D6L1035C11/D6L1035C5)</f>
        <v>3.0161948777090712E-2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7.7118487973074723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31.271749023731161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744.05370567065063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744.05370567065063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744.05370567065063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5981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71.541926870521394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147.1908699025127</v>
      </c>
      <c r="AN43" s="16" t="s">
        <v>35908</v>
      </c>
      <c r="AO43" s="33">
        <f>D6L1036C8-D6L1036C18</f>
        <v>596.86283576813798</v>
      </c>
      <c r="AP43" s="16" t="s">
        <v>35909</v>
      </c>
      <c r="AQ43" s="33">
        <f>CHOOSE(MIN(D6L1036C9,RUN_YEARS),B7L810C2,B7L810C11,B7L810C20,B7L810C29,B7L810C38)</f>
        <v>7.7118487973074723</v>
      </c>
      <c r="AR43" s="16" t="s">
        <v>35910</v>
      </c>
      <c r="AS43" s="33">
        <f>IF(D6L1036C20=0,0,D6L1036C18/D6L1036C20)</f>
        <v>19.086327257077858</v>
      </c>
      <c r="AT43" s="16" t="s">
        <v>35911</v>
      </c>
      <c r="AU43" s="33">
        <f>IF(D6L1036C5=0,0,D6L1036C18/D6L1036C5)</f>
        <v>0.19782291087421255</v>
      </c>
      <c r="AV43" s="16" t="s">
        <v>35912</v>
      </c>
      <c r="AW43" s="33">
        <f>CHOOSE(MIN(D6L1036C9,RUN_YEARS),B7L810C1,B7L810C10,B7L810C19,B7L810C28,B7L810C37)</f>
        <v>31.271749023731161</v>
      </c>
      <c r="AX43" s="16" t="s">
        <v>35913</v>
      </c>
      <c r="AY43" s="33">
        <f>IF(D6L1036C23=0,0,D6L1036C19/D6L1036C23)</f>
        <v>19.086327257077858</v>
      </c>
      <c r="AZ43" s="16" t="s">
        <v>35914</v>
      </c>
      <c r="BA43" s="33">
        <f>IF(D6L1036C5=0,0,D6L1036C19/D6L1036C5)</f>
        <v>0.80217708912578756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1067.307095249424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1066.6927080095616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327.73180871897949</v>
      </c>
      <c r="R44" s="16" t="s">
        <v>35918</v>
      </c>
      <c r="S44" s="15">
        <f>SUM(D6L1029C8:D6L1036C8)</f>
        <v>738.96089929058189</v>
      </c>
      <c r="U44" s="21" t="str">
        <f>NULL_VALUE</f>
        <v>n/a</v>
      </c>
      <c r="V44" s="16" t="s">
        <v>35919</v>
      </c>
      <c r="W44" s="33">
        <f>SUM(D6L1029C10:D6L1036C10)</f>
        <v>317.84677869177438</v>
      </c>
      <c r="X44" s="16" t="s">
        <v>35920</v>
      </c>
      <c r="Y44" s="33">
        <f>SUM(D6L1029C11:D6L1036C11)</f>
        <v>9.8850300272051506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5.3142748485499811E-2</v>
      </c>
      <c r="AD44" s="16" t="s">
        <v>35922</v>
      </c>
      <c r="AE44" s="33">
        <f>IF(D6L1037C5=0,0,D6L1037C10/D6L1037C5)</f>
        <v>0.29797408035616313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0.13817114606229935</v>
      </c>
      <c r="AJ44" s="16" t="s">
        <v>35924</v>
      </c>
      <c r="AK44" s="33">
        <f>IF(D6L1037C5=0,0,D6L1037C11/D6L1037C5)</f>
        <v>9.2669894084590893E-3</v>
      </c>
      <c r="AL44" s="16" t="s">
        <v>35925</v>
      </c>
      <c r="AM44" s="33">
        <f>SUM(D6L1029C18:D6L1036C18)</f>
        <v>146.18339611988876</v>
      </c>
      <c r="AN44" s="16" t="s">
        <v>35926</v>
      </c>
      <c r="AO44" s="33">
        <f>SUM(D6L1029C19:D6L1036C19)</f>
        <v>592.77750317069319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18.955687535124842</v>
      </c>
      <c r="AT44" s="16" t="s">
        <v>35928</v>
      </c>
      <c r="AU44" s="33">
        <f>IF(D6L1037C5=0,0,D6L1037C18/D6L1037C5)</f>
        <v>0.13704358811326794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18.955687535124842</v>
      </c>
      <c r="AZ44" s="16" t="s">
        <v>35930</v>
      </c>
      <c r="BA44" s="33">
        <f>IF(D6L1037C5=0,0,D6L1037C19/D6L1037C5)</f>
        <v>0.55571534212210971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2.1436102502280221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1.071805125114011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0.53590256255700552</v>
      </c>
      <c r="R45" s="16" t="s">
        <v>35935</v>
      </c>
      <c r="S45" s="15">
        <f>D6L1038C5-D6L1038C7</f>
        <v>0.53590256255700552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0.51973869691564945</v>
      </c>
      <c r="X45" s="16" t="s">
        <v>35937</v>
      </c>
      <c r="Y45" s="33">
        <f>D6L1038C7-D6L1038C10</f>
        <v>1.6163865641356079E-2</v>
      </c>
      <c r="Z45" s="16" t="s">
        <v>35938</v>
      </c>
      <c r="AA45" s="33">
        <f>CHOOSE(MIN(D6L1038C9,RUN_YEARS),B7L810C7,B7L810C16,B7L810C25,B7L810C34,B7L810C43)</f>
        <v>5981</v>
      </c>
      <c r="AB45" s="16" t="s">
        <v>35939</v>
      </c>
      <c r="AC45" s="33">
        <f>IF(D6L1038C12=0,0,D6L1038C10/D6L1038C12)</f>
        <v>8.6898294083873837E-5</v>
      </c>
      <c r="AD45" s="16" t="s">
        <v>35940</v>
      </c>
      <c r="AE45" s="33">
        <f>IF(D6L1038C5=0,0,D6L1038C10/D6L1038C5)</f>
        <v>0.48491902561145461</v>
      </c>
      <c r="AF45" s="16" t="s">
        <v>35941</v>
      </c>
      <c r="AG45" s="33">
        <f>CHOOSE(MIN(D6L1038C9,RUN_YEARS),B7L810C5,B7L810C14,B7L810C23,B7L810C32,B7L810C41)</f>
        <v>71.541926870521394</v>
      </c>
      <c r="AH45" s="16" t="s">
        <v>35942</v>
      </c>
      <c r="AI45" s="33">
        <f>IF(D6L1038C15=0,0,D6L1038C11/D6L1038C15)</f>
        <v>2.2593556461807216E-4</v>
      </c>
      <c r="AJ45" s="16" t="s">
        <v>35943</v>
      </c>
      <c r="AK45" s="33">
        <f>IF(D6L1038C5=0,0,D6L1038C11/D6L1038C5)</f>
        <v>1.5080974388545382E-2</v>
      </c>
      <c r="AL45" s="16" t="s">
        <v>35944</v>
      </c>
      <c r="AM45" s="33">
        <f>D6L1038C8*CHOOSE(MIN(D6L1038C9,RUN_YEARS),B7L810C4,B7L810C13,B7L810C22,B7L810C31,B7L810C40)</f>
        <v>0.10601380486997662</v>
      </c>
      <c r="AN45" s="16" t="s">
        <v>35945</v>
      </c>
      <c r="AO45" s="33">
        <f>D6L1038C8-D6L1038C18</f>
        <v>0.42988875768702889</v>
      </c>
      <c r="AP45" s="16" t="s">
        <v>35946</v>
      </c>
      <c r="AQ45" s="33">
        <f>CHOOSE(MIN(D6L1038C9,RUN_YEARS),B7L810C2,B7L810C11,B7L810C20,B7L810C29,B7L810C38)</f>
        <v>7.7118487973074723</v>
      </c>
      <c r="AR45" s="16" t="s">
        <v>35947</v>
      </c>
      <c r="AS45" s="33">
        <f>IF(D6L1038C20=0,0,D6L1038C18/D6L1038C20)</f>
        <v>1.3746872851940569E-2</v>
      </c>
      <c r="AT45" s="16" t="s">
        <v>35948</v>
      </c>
      <c r="AU45" s="33">
        <f>IF(D6L1038C5=0,0,D6L1038C18/D6L1038C5)</f>
        <v>9.8911455437106277E-2</v>
      </c>
      <c r="AV45" s="16" t="s">
        <v>35949</v>
      </c>
      <c r="AW45" s="33">
        <f>CHOOSE(MIN(D6L1038C9,RUN_YEARS),B7L810C1,B7L810C10,B7L810C19,B7L810C28,B7L810C37)</f>
        <v>31.271749023731161</v>
      </c>
      <c r="AX45" s="16" t="s">
        <v>35950</v>
      </c>
      <c r="AY45" s="33">
        <f>IF(D6L1038C23=0,0,D6L1038C19/D6L1038C23)</f>
        <v>1.3746872851940569E-2</v>
      </c>
      <c r="AZ45" s="16" t="s">
        <v>35951</v>
      </c>
      <c r="BA45" s="33">
        <f>IF(D6L1038C5=0,0,D6L1038C19/D6L1038C5)</f>
        <v>0.40108854456289372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166.90066400646802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166.90066400646802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66.760265602587211</v>
      </c>
      <c r="R46" s="16" t="s">
        <v>35955</v>
      </c>
      <c r="S46" s="15">
        <f>D6L1039C5-D6L1039C7</f>
        <v>100.14039840388081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64.746645891137007</v>
      </c>
      <c r="X46" s="16" t="s">
        <v>35957</v>
      </c>
      <c r="Y46" s="33">
        <f>D6L1039C7-D6L1039C10</f>
        <v>2.0136197114502039</v>
      </c>
      <c r="Z46" s="16" t="s">
        <v>35958</v>
      </c>
      <c r="AA46" s="33">
        <f>CHOOSE(MIN(D6L1039C9,RUN_YEARS),B7L810C7,B7L810C16,B7L810C25,B7L810C34,B7L810C43)</f>
        <v>5981</v>
      </c>
      <c r="AB46" s="16" t="s">
        <v>35959</v>
      </c>
      <c r="AC46" s="33">
        <f>IF(D6L1039C12=0,0,D6L1039C10/D6L1039C12)</f>
        <v>1.0825388043995486E-2</v>
      </c>
      <c r="AD46" s="16" t="s">
        <v>35960</v>
      </c>
      <c r="AE46" s="33">
        <f>IF(D6L1039C5=0,0,D6L1039C10/D6L1039C5)</f>
        <v>0.38793522048916373</v>
      </c>
      <c r="AF46" s="16" t="s">
        <v>35961</v>
      </c>
      <c r="AG46" s="33">
        <f>CHOOSE(MIN(D6L1039C9,RUN_YEARS),B7L810C5,B7L810C14,B7L810C23,B7L810C32,B7L810C41)</f>
        <v>71.541926870521394</v>
      </c>
      <c r="AH46" s="16" t="s">
        <v>35962</v>
      </c>
      <c r="AI46" s="33">
        <f>IF(D6L1039C15=0,0,D6L1039C11/D6L1039C15)</f>
        <v>2.8146008914388201E-2</v>
      </c>
      <c r="AJ46" s="16" t="s">
        <v>35963</v>
      </c>
      <c r="AK46" s="33">
        <f>IF(D6L1039C5=0,0,D6L1039C11/D6L1039C5)</f>
        <v>1.206477951083627E-2</v>
      </c>
      <c r="AL46" s="16" t="s">
        <v>35964</v>
      </c>
      <c r="AM46" s="33">
        <f>D6L1039C8*CHOOSE(MIN(D6L1039C9,RUN_YEARS),B7L810C4,B7L810C13,B7L810C22,B7L810C31,B7L810C40)</f>
        <v>19.810065108359051</v>
      </c>
      <c r="AN46" s="16" t="s">
        <v>35965</v>
      </c>
      <c r="AO46" s="33">
        <f>D6L1039C8-D6L1039C18</f>
        <v>80.330333295521754</v>
      </c>
      <c r="AP46" s="16" t="s">
        <v>35966</v>
      </c>
      <c r="AQ46" s="33">
        <f>CHOOSE(MIN(D6L1039C9,RUN_YEARS),B7L810C2,B7L810C11,B7L810C20,B7L810C29,B7L810C38)</f>
        <v>7.7118487973074723</v>
      </c>
      <c r="AR46" s="16" t="s">
        <v>35967</v>
      </c>
      <c r="AS46" s="33">
        <f>IF(D6L1039C20=0,0,D6L1039C18/D6L1039C20)</f>
        <v>2.5687828728275339</v>
      </c>
      <c r="AT46" s="16" t="s">
        <v>35968</v>
      </c>
      <c r="AU46" s="33">
        <f>IF(D6L1039C5=0,0,D6L1039C18/D6L1039C5)</f>
        <v>0.11869374652452754</v>
      </c>
      <c r="AV46" s="16" t="s">
        <v>35969</v>
      </c>
      <c r="AW46" s="33">
        <f>CHOOSE(MIN(D6L1039C9,RUN_YEARS),B7L810C1,B7L810C10,B7L810C19,B7L810C28,B7L810C37)</f>
        <v>31.271749023731161</v>
      </c>
      <c r="AX46" s="16" t="s">
        <v>35970</v>
      </c>
      <c r="AY46" s="33">
        <f>IF(D6L1039C23=0,0,D6L1039C19/D6L1039C23)</f>
        <v>2.5687828728275339</v>
      </c>
      <c r="AZ46" s="16" t="s">
        <v>35971</v>
      </c>
      <c r="BA46" s="33">
        <f>IF(D6L1039C5=0,0,D6L1039C19/D6L1039C5)</f>
        <v>0.4813062534754724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169.04427425669604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167.97246913158205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67.296168165144223</v>
      </c>
      <c r="R47" s="16" t="s">
        <v>35975</v>
      </c>
      <c r="S47" s="15">
        <f>SUM(D6L1038C8:D6L1039C8)</f>
        <v>100.67630096643782</v>
      </c>
      <c r="U47" s="21" t="str">
        <f>NULL_VALUE</f>
        <v>n/a</v>
      </c>
      <c r="V47" s="16" t="s">
        <v>35976</v>
      </c>
      <c r="W47" s="33">
        <f>SUM(D6L1038C10:D6L1039C10)</f>
        <v>65.266384588052659</v>
      </c>
      <c r="X47" s="16" t="s">
        <v>35977</v>
      </c>
      <c r="Y47" s="33">
        <f>SUM(D6L1038C11:D6L1039C11)</f>
        <v>2.02978357709156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1.091228633807936E-2</v>
      </c>
      <c r="AD47" s="16" t="s">
        <v>35979</v>
      </c>
      <c r="AE47" s="33">
        <f>IF(D6L1040C5=0,0,D6L1040C10/D6L1040C5)</f>
        <v>0.3885540584446962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2.8371944479006272E-2</v>
      </c>
      <c r="AJ47" s="16" t="s">
        <v>35981</v>
      </c>
      <c r="AK47" s="33">
        <f>IF(D6L1040C5=0,0,D6L1040C11/D6L1040C5)</f>
        <v>1.2084025361927134E-2</v>
      </c>
      <c r="AL47" s="16" t="s">
        <v>35982</v>
      </c>
      <c r="AM47" s="33">
        <f>SUM(D6L1038C18:D6L1039C18)</f>
        <v>19.916078913229029</v>
      </c>
      <c r="AN47" s="16" t="s">
        <v>35983</v>
      </c>
      <c r="AO47" s="33">
        <f>SUM(D6L1038C19:D6L1039C19)</f>
        <v>80.760222053208778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2.5825297456794747</v>
      </c>
      <c r="AT47" s="16" t="s">
        <v>35985</v>
      </c>
      <c r="AU47" s="33">
        <f>IF(D6L1040C5=0,0,D6L1040C18/D6L1040C5)</f>
        <v>0.11856751892851961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2.5825297456794747</v>
      </c>
      <c r="AZ47" s="16" t="s">
        <v>35987</v>
      </c>
      <c r="BA47" s="33">
        <f>IF(D6L1040C5=0,0,D6L1040C19/D6L1040C5)</f>
        <v>0.48079439726485695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1465.1016300537221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1381.0423873754089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468.21658200125637</v>
      </c>
      <c r="R48" s="16" t="s">
        <v>35992</v>
      </c>
      <c r="S48" s="15">
        <f>SUM(D6L1028C8,D6L1037C8,D6L1040C8)</f>
        <v>912.82580537415231</v>
      </c>
      <c r="U48" s="21" t="str">
        <f>NULL_VALUE</f>
        <v>n/a</v>
      </c>
      <c r="V48" s="16" t="s">
        <v>35993</v>
      </c>
      <c r="W48" s="33">
        <f>SUM(D6L1028C10,D6L1037C10,D6L1040C10)</f>
        <v>454.20317182846293</v>
      </c>
      <c r="X48" s="16" t="s">
        <v>35994</v>
      </c>
      <c r="Y48" s="33">
        <f>SUM(D6L1028C11,D6L1037C11,D6L1040C11)</f>
        <v>14.013410172793474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7.276004588806885E-2</v>
      </c>
      <c r="AD48" s="16" t="s">
        <v>35996</v>
      </c>
      <c r="AE48" s="33">
        <f>IF(D6L1041C5=0,0,D6L1041C10/D6L1041C5)</f>
        <v>0.32888430940316737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0.18917611930897868</v>
      </c>
      <c r="AJ48" s="16" t="s">
        <v>35998</v>
      </c>
      <c r="AK48" s="33">
        <f>IF(D6L1041C5=0,0,D6L1041C11/D6L1041C5)</f>
        <v>1.0146980498857207E-2</v>
      </c>
      <c r="AL48" s="16" t="s">
        <v>35999</v>
      </c>
      <c r="AM48" s="33">
        <f>SUM(D6L1028C18,D6L1037C18,D6L1040C18)</f>
        <v>183.56053518345126</v>
      </c>
      <c r="AN48" s="16" t="s">
        <v>36000</v>
      </c>
      <c r="AO48" s="33">
        <f>SUM(D6L1028C19,D6L1037C19,D6L1040C19)</f>
        <v>729.26527019070113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22.902989967923844</v>
      </c>
      <c r="AT48" s="16" t="s">
        <v>36002</v>
      </c>
      <c r="AU48" s="33">
        <f>IF(D6L1041C5=0,0,D6L1041C18/D6L1041C5)</f>
        <v>0.13291448319142285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22.902989967923844</v>
      </c>
      <c r="AZ48" s="16" t="s">
        <v>36004</v>
      </c>
      <c r="BA48" s="33">
        <f>IF(D6L1041C5=0,0,D6L1041C19/D6L1041C5)</f>
        <v>0.52805422690655246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BB9A2-9FE1-4865-B6EE-5B58F39E552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101.703256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87.464800159999996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43.732400079999998</v>
      </c>
      <c r="R8" s="16" t="s">
        <v>36013</v>
      </c>
      <c r="S8" s="15">
        <f>D6L1101C5-D6L1101C7</f>
        <v>43.732400079999998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41.957557677914231</v>
      </c>
      <c r="X8" s="16" t="s">
        <v>36015</v>
      </c>
      <c r="Y8" s="33">
        <f>D6L1101C7-D6L1101C10</f>
        <v>1.7748424020857669</v>
      </c>
      <c r="Z8" s="16" t="s">
        <v>36016</v>
      </c>
      <c r="AA8" s="33">
        <f>CHOOSE(MIN(D6L1101C9,RUN_YEARS),B7L811C7,B7L811C16,B7L811C25,B7L811C34,B7L811C43)</f>
        <v>160348.66666666666</v>
      </c>
      <c r="AB8" s="16" t="s">
        <v>36017</v>
      </c>
      <c r="AC8" s="33">
        <f>IF(D6L1101C12=0,0,D6L1101C10/D6L1101C12)</f>
        <v>2.6166452487650391E-4</v>
      </c>
      <c r="AD8" s="16" t="s">
        <v>36018</v>
      </c>
      <c r="AE8" s="33">
        <f>IF(D6L1101C5=0,0,D6L1101C10/D6L1101C5)</f>
        <v>0.47970792365798542</v>
      </c>
      <c r="AF8" s="16" t="s">
        <v>36019</v>
      </c>
      <c r="AG8" s="33">
        <f>CHOOSE(MIN(D6L1101C9,RUN_YEARS),B7L811C5,B7L811C14,B7L811C23,B7L811C32,B7L811C41)</f>
        <v>2608.8048940989938</v>
      </c>
      <c r="AH8" s="16" t="s">
        <v>36020</v>
      </c>
      <c r="AI8" s="33">
        <f>IF(D6L1101C15=0,0,D6L1101C11/D6L1101C15)</f>
        <v>6.8032776467890916E-4</v>
      </c>
      <c r="AJ8" s="16" t="s">
        <v>36021</v>
      </c>
      <c r="AK8" s="33">
        <f>IF(D6L1101C5=0,0,D6L1101C11/D6L1101C5)</f>
        <v>2.0292076342014558E-2</v>
      </c>
      <c r="AL8" s="16" t="s">
        <v>36022</v>
      </c>
      <c r="AM8" s="33">
        <f>D6L1101C8*CHOOSE(MIN(D6L1101C9,RUN_YEARS),B7L811C4,B7L811C13,B7L811C22,B7L811C31,B7L811C40)</f>
        <v>5.7527106296795818</v>
      </c>
      <c r="AN8" s="16" t="s">
        <v>36023</v>
      </c>
      <c r="AO8" s="33">
        <f>D6L1101C8-D6L1101C18</f>
        <v>37.979689450320414</v>
      </c>
      <c r="AP8" s="16" t="s">
        <v>36024</v>
      </c>
      <c r="AQ8" s="33">
        <f>CHOOSE(MIN(D6L1101C9,RUN_YEARS),B7L811C2,B7L811C11,B7L811C20,B7L811C29,B7L811C38)</f>
        <v>253.64556998903853</v>
      </c>
      <c r="AR8" s="16" t="s">
        <v>36025</v>
      </c>
      <c r="AS8" s="33">
        <f>IF(D6L1101C20=0,0,D6L1101C18/D6L1101C20)</f>
        <v>2.2680114736197399E-2</v>
      </c>
      <c r="AT8" s="16" t="s">
        <v>36026</v>
      </c>
      <c r="AU8" s="33">
        <f>IF(D6L1101C5=0,0,D6L1101C18/D6L1101C5)</f>
        <v>6.5771723243591776E-2</v>
      </c>
      <c r="AV8" s="16" t="s">
        <v>36027</v>
      </c>
      <c r="AW8" s="33">
        <f>CHOOSE(MIN(D6L1101C9,RUN_YEARS),B7L811C1,B7L811C10,B7L811C19,B7L811C28,B7L811C37)</f>
        <v>1674.5810103731503</v>
      </c>
      <c r="AX8" s="16" t="s">
        <v>36028</v>
      </c>
      <c r="AY8" s="33">
        <f>IF(D6L1101C23=0,0,D6L1101C19/D6L1101C23)</f>
        <v>2.2680114736197399E-2</v>
      </c>
      <c r="AZ8" s="16" t="s">
        <v>36029</v>
      </c>
      <c r="BA8" s="33">
        <f>IF(D6L1101C5=0,0,D6L1101C19/D6L1101C5)</f>
        <v>0.43422827675640818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0.2430930467497138</v>
      </c>
      <c r="J9" s="16" t="s">
        <v>36050</v>
      </c>
      <c r="K9" s="21">
        <f>IF(FLOW_THRU_100PCT="Y",1,INDEX(VariabilityMatrix,D6L1102C1,D6L1102C9))</f>
        <v>0.50677518454462678</v>
      </c>
      <c r="L9" s="16" t="s">
        <v>36030</v>
      </c>
      <c r="M9" s="15">
        <f>IF(D6L1102C2&lt;&gt;0,D6L1102C2*D6L1102C4,D6L1102C3*D6L1102C4)</f>
        <v>0.12319352362810179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6.1596761814050896E-2</v>
      </c>
      <c r="R9" s="16" t="s">
        <v>36032</v>
      </c>
      <c r="S9" s="15">
        <f>D6L1102C5-D6L1102C7</f>
        <v>6.1596761814050896E-2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5.9107634852246668E-2</v>
      </c>
      <c r="X9" s="16" t="s">
        <v>36034</v>
      </c>
      <c r="Y9" s="33">
        <f>D6L1102C7-D6L1102C10</f>
        <v>2.4891269618042278E-3</v>
      </c>
      <c r="Z9" s="16" t="s">
        <v>36035</v>
      </c>
      <c r="AA9" s="33">
        <f>CHOOSE(MIN(D6L1102C9,RUN_YEARS),B7L811C7,B7L811C16,B7L811C25,B7L811C34,B7L811C43)</f>
        <v>157297.4</v>
      </c>
      <c r="AB9" s="16" t="s">
        <v>36036</v>
      </c>
      <c r="AC9" s="33">
        <f>IF(D6L1102C12=0,0,D6L1102C10/D6L1102C12)</f>
        <v>3.7576994185693263E-7</v>
      </c>
      <c r="AD9" s="16" t="s">
        <v>36037</v>
      </c>
      <c r="AE9" s="33">
        <f>IF(D6L1102C5=0,0,D6L1102C10/D6L1102C5)</f>
        <v>0.47979498525167252</v>
      </c>
      <c r="AF9" s="16" t="s">
        <v>36038</v>
      </c>
      <c r="AG9" s="33">
        <f>CHOOSE(MIN(D6L1102C9,RUN_YEARS),B7L811C5,B7L811C14,B7L811C23,B7L811C32,B7L811C41)</f>
        <v>2547.7198070710797</v>
      </c>
      <c r="AH9" s="16" t="s">
        <v>36039</v>
      </c>
      <c r="AI9" s="33">
        <f>IF(D6L1102C15=0,0,D6L1102C11/D6L1102C15)</f>
        <v>9.7700184882802643E-7</v>
      </c>
      <c r="AJ9" s="16" t="s">
        <v>36040</v>
      </c>
      <c r="AK9" s="33">
        <f>IF(D6L1102C5=0,0,D6L1102C11/D6L1102C5)</f>
        <v>2.0205014748327491E-2</v>
      </c>
      <c r="AL9" s="16" t="s">
        <v>36041</v>
      </c>
      <c r="AM9" s="33">
        <f>D6L1102C8*CHOOSE(MIN(D6L1102C9,RUN_YEARS),B7L811C4,B7L811C13,B7L811C22,B7L811C31,B7L811C40)</f>
        <v>8.5234854663215429E-3</v>
      </c>
      <c r="AN9" s="16" t="s">
        <v>36042</v>
      </c>
      <c r="AO9" s="33">
        <f>D6L1102C8-D6L1102C18</f>
        <v>5.3073276347729355E-2</v>
      </c>
      <c r="AP9" s="16" t="s">
        <v>36043</v>
      </c>
      <c r="AQ9" s="33">
        <f>CHOOSE(MIN(D6L1102C9,RUN_YEARS),B7L811C2,B7L811C11,B7L811C20,B7L811C29,B7L811C38)</f>
        <v>263.18771595966092</v>
      </c>
      <c r="AR9" s="16" t="s">
        <v>36044</v>
      </c>
      <c r="AS9" s="33">
        <f>IF(D6L1102C20=0,0,D6L1102C18/D6L1102C20)</f>
        <v>3.2385574817739396E-5</v>
      </c>
      <c r="AT9" s="16" t="s">
        <v>36045</v>
      </c>
      <c r="AU9" s="33">
        <f>IF(D6L1102C5=0,0,D6L1102C18/D6L1102C5)</f>
        <v>6.9187772338198159E-2</v>
      </c>
      <c r="AV9" s="16" t="s">
        <v>36046</v>
      </c>
      <c r="AW9" s="33">
        <f>CHOOSE(MIN(D6L1102C9,RUN_YEARS),B7L811C1,B7L811C10,B7L811C19,B7L811C28,B7L811C37)</f>
        <v>1638.7937112871055</v>
      </c>
      <c r="AX9" s="16" t="s">
        <v>36047</v>
      </c>
      <c r="AY9" s="33">
        <f>IF(D6L1102C23=0,0,D6L1102C19/D6L1102C23)</f>
        <v>3.2385574817739389E-5</v>
      </c>
      <c r="AZ9" s="16" t="s">
        <v>36048</v>
      </c>
      <c r="BA9" s="33">
        <f>IF(D6L1102C5=0,0,D6L1102C19/D6L1102C5)</f>
        <v>0.43081222766180183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0.19152910813785645</v>
      </c>
      <c r="J10" s="16" t="s">
        <v>36071</v>
      </c>
      <c r="K10" s="21">
        <f>IF(FLOW_THRU_100PCT="Y",1,INDEX(VariabilityMatrix,D6L1103C1,D6L1103C9))</f>
        <v>0.50677518454462678</v>
      </c>
      <c r="L10" s="16" t="s">
        <v>36051</v>
      </c>
      <c r="M10" s="15">
        <f>IF(D6L1103C2&lt;&gt;0,D6L1103C2*D6L1103C4,D6L1103C3*D6L1103C4)</f>
        <v>9.7062199122229978E-2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4.8531099561114989E-2</v>
      </c>
      <c r="R10" s="16" t="s">
        <v>36053</v>
      </c>
      <c r="S10" s="15">
        <f>D6L1103C5-D6L1103C7</f>
        <v>4.8531099561114989E-2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4.6569956396345237E-2</v>
      </c>
      <c r="X10" s="16" t="s">
        <v>36055</v>
      </c>
      <c r="Y10" s="33">
        <f>D6L1103C7-D6L1103C10</f>
        <v>1.9611431647697519E-3</v>
      </c>
      <c r="Z10" s="16" t="s">
        <v>36056</v>
      </c>
      <c r="AA10" s="33">
        <f>CHOOSE(MIN(D6L1103C9,RUN_YEARS),B7L811C7,B7L811C16,B7L811C25,B7L811C34,B7L811C43)</f>
        <v>157297.4</v>
      </c>
      <c r="AB10" s="16" t="s">
        <v>36057</v>
      </c>
      <c r="AC10" s="33">
        <f>IF(D6L1103C12=0,0,D6L1103C10/D6L1103C12)</f>
        <v>2.9606310337198987E-7</v>
      </c>
      <c r="AD10" s="16" t="s">
        <v>36058</v>
      </c>
      <c r="AE10" s="33">
        <f>IF(D6L1103C5=0,0,D6L1103C10/D6L1103C5)</f>
        <v>0.47979498525167258</v>
      </c>
      <c r="AF10" s="16" t="s">
        <v>36059</v>
      </c>
      <c r="AG10" s="33">
        <f>CHOOSE(MIN(D6L1103C9,RUN_YEARS),B7L811C5,B7L811C14,B7L811C23,B7L811C32,B7L811C41)</f>
        <v>2547.7198070710797</v>
      </c>
      <c r="AH10" s="16" t="s">
        <v>36060</v>
      </c>
      <c r="AI10" s="33">
        <f>IF(D6L1103C15=0,0,D6L1103C11/D6L1103C15)</f>
        <v>7.6976406876717322E-7</v>
      </c>
      <c r="AJ10" s="16" t="s">
        <v>36061</v>
      </c>
      <c r="AK10" s="33">
        <f>IF(D6L1103C5=0,0,D6L1103C11/D6L1103C5)</f>
        <v>2.0205014748327445E-2</v>
      </c>
      <c r="AL10" s="16" t="s">
        <v>36062</v>
      </c>
      <c r="AM10" s="33">
        <f>D6L1103C8*CHOOSE(MIN(D6L1103C9,RUN_YEARS),B7L811C4,B7L811C13,B7L811C22,B7L811C31,B7L811C40)</f>
        <v>6.7155173355137052E-3</v>
      </c>
      <c r="AN10" s="16" t="s">
        <v>36063</v>
      </c>
      <c r="AO10" s="33">
        <f>D6L1103C8-D6L1103C18</f>
        <v>4.1815582225601285E-2</v>
      </c>
      <c r="AP10" s="16" t="s">
        <v>36064</v>
      </c>
      <c r="AQ10" s="33">
        <f>CHOOSE(MIN(D6L1103C9,RUN_YEARS),B7L811C2,B7L811C11,B7L811C20,B7L811C29,B7L811C38)</f>
        <v>263.18771595966092</v>
      </c>
      <c r="AR10" s="16" t="s">
        <v>36065</v>
      </c>
      <c r="AS10" s="33">
        <f>IF(D6L1103C20=0,0,D6L1103C18/D6L1103C20)</f>
        <v>2.551607437690215E-5</v>
      </c>
      <c r="AT10" s="16" t="s">
        <v>36066</v>
      </c>
      <c r="AU10" s="33">
        <f>IF(D6L1103C5=0,0,D6L1103C18/D6L1103C5)</f>
        <v>6.9187772338198159E-2</v>
      </c>
      <c r="AV10" s="16" t="s">
        <v>36067</v>
      </c>
      <c r="AW10" s="33">
        <f>CHOOSE(MIN(D6L1103C9,RUN_YEARS),B7L811C1,B7L811C10,B7L811C19,B7L811C28,B7L811C37)</f>
        <v>1638.7937112871055</v>
      </c>
      <c r="AX10" s="16" t="s">
        <v>36068</v>
      </c>
      <c r="AY10" s="33">
        <f>IF(D6L1103C23=0,0,D6L1103C19/D6L1103C23)</f>
        <v>2.5516074376902147E-5</v>
      </c>
      <c r="AZ10" s="16" t="s">
        <v>36069</v>
      </c>
      <c r="BA10" s="33">
        <f>IF(D6L1103C5=0,0,D6L1103C19/D6L1103C5)</f>
        <v>0.43081222766180183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9.518410882197844E-3</v>
      </c>
      <c r="J11" s="16" t="s">
        <v>36092</v>
      </c>
      <c r="K11" s="21">
        <f>IF(FLOW_THRU_100PCT="Y",1,INDEX(VariabilityMatrix,D6L1104C1,D6L1104C9))</f>
        <v>0.49657227976307533</v>
      </c>
      <c r="L11" s="16" t="s">
        <v>36072</v>
      </c>
      <c r="M11" s="15">
        <f>IF(D6L1104C2&lt;&gt;0,D6L1104C2*D6L1104C4,D6L1104C3*D6L1104C4)</f>
        <v>4.726578991494648E-3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2.363289495747324E-3</v>
      </c>
      <c r="R11" s="16" t="s">
        <v>36074</v>
      </c>
      <c r="S11" s="15">
        <f>D6L1104C5-D6L1104C7</f>
        <v>2.363289495747324E-3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2.2655604897150248E-3</v>
      </c>
      <c r="X11" s="16" t="s">
        <v>36076</v>
      </c>
      <c r="Y11" s="33">
        <f>D6L1104C7-D6L1104C10</f>
        <v>9.7729006032299184E-5</v>
      </c>
      <c r="Z11" s="16" t="s">
        <v>36077</v>
      </c>
      <c r="AA11" s="33">
        <f>CHOOSE(MIN(D6L1104C9,RUN_YEARS),B7L811C7,B7L811C16,B7L811C25,B7L811C34,B7L811C43)</f>
        <v>145593</v>
      </c>
      <c r="AB11" s="16" t="s">
        <v>36078</v>
      </c>
      <c r="AC11" s="33">
        <f>IF(D6L1104C12=0,0,D6L1104C10/D6L1104C12)</f>
        <v>1.5560916319569106E-8</v>
      </c>
      <c r="AD11" s="16" t="s">
        <v>36079</v>
      </c>
      <c r="AE11" s="33">
        <f>IF(D6L1104C5=0,0,D6L1104C10/D6L1104C5)</f>
        <v>0.47932352210591211</v>
      </c>
      <c r="AF11" s="16" t="s">
        <v>36080</v>
      </c>
      <c r="AG11" s="33">
        <f>CHOOSE(MIN(D6L1104C9,RUN_YEARS),B7L811C5,B7L811C14,B7L811C23,B7L811C32,B7L811C41)</f>
        <v>2415.5440766635188</v>
      </c>
      <c r="AH11" s="16" t="s">
        <v>36081</v>
      </c>
      <c r="AI11" s="33">
        <f>IF(D6L1104C15=0,0,D6L1104C11/D6L1104C15)</f>
        <v>4.0458382430879844E-8</v>
      </c>
      <c r="AJ11" s="16" t="s">
        <v>36082</v>
      </c>
      <c r="AK11" s="33">
        <f>IF(D6L1104C5=0,0,D6L1104C11/D6L1104C5)</f>
        <v>2.0676477894087861E-2</v>
      </c>
      <c r="AL11" s="16" t="s">
        <v>36083</v>
      </c>
      <c r="AM11" s="33">
        <f>D6L1104C8*CHOOSE(MIN(D6L1104C9,RUN_YEARS),B7L811C4,B7L811C13,B7L811C22,B7L811C31,B7L811C40)</f>
        <v>2.5536003588648827E-4</v>
      </c>
      <c r="AN11" s="16" t="s">
        <v>36084</v>
      </c>
      <c r="AO11" s="33">
        <f>D6L1104C8-D6L1104C18</f>
        <v>2.1079294598608357E-3</v>
      </c>
      <c r="AP11" s="16" t="s">
        <v>36085</v>
      </c>
      <c r="AQ11" s="33">
        <f>CHOOSE(MIN(D6L1104C9,RUN_YEARS),B7L811C2,B7L811C11,B7L811C20,B7L811C29,B7L811C38)</f>
        <v>187.72633371449373</v>
      </c>
      <c r="AR11" s="16" t="s">
        <v>36086</v>
      </c>
      <c r="AS11" s="33">
        <f>IF(D6L1104C20=0,0,D6L1104C18/D6L1104C20)</f>
        <v>1.3602781817219966E-6</v>
      </c>
      <c r="AT11" s="16" t="s">
        <v>36087</v>
      </c>
      <c r="AU11" s="33">
        <f>IF(D6L1104C5=0,0,D6L1104C18/D6L1104C5)</f>
        <v>5.4026397600886775E-2</v>
      </c>
      <c r="AV11" s="16" t="s">
        <v>36088</v>
      </c>
      <c r="AW11" s="33">
        <f>CHOOSE(MIN(D6L1104C9,RUN_YEARS),B7L811C1,B7L811C10,B7L811C19,B7L811C28,B7L811C37)</f>
        <v>1549.6311623497309</v>
      </c>
      <c r="AX11" s="16" t="s">
        <v>36089</v>
      </c>
      <c r="AY11" s="33">
        <f>IF(D6L1104C23=0,0,D6L1104C19/D6L1104C23)</f>
        <v>1.3602781817219963E-6</v>
      </c>
      <c r="AZ11" s="16" t="s">
        <v>36090</v>
      </c>
      <c r="BA11" s="33">
        <f>IF(D6L1104C5=0,0,D6L1104C19/D6L1104C5)</f>
        <v>0.44597360239911321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2.7520383742121401</v>
      </c>
      <c r="J12" s="16" t="s">
        <v>36113</v>
      </c>
      <c r="K12" s="21">
        <f>IF(FLOW_THRU_100PCT="Y",1,INDEX(VariabilityMatrix,D6L1105C1,D6L1105C9))</f>
        <v>0.23371766496990018</v>
      </c>
      <c r="L12" s="16" t="s">
        <v>36093</v>
      </c>
      <c r="M12" s="15">
        <f>IF(D6L1105C2&lt;&gt;0,D6L1105C2*D6L1105C4,D6L1105C3*D6L1105C4)</f>
        <v>0.64319998272842172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0.32159999136421086</v>
      </c>
      <c r="R12" s="16" t="s">
        <v>36095</v>
      </c>
      <c r="S12" s="15">
        <f>D6L1105C5-D6L1105C7</f>
        <v>0.32159999136421086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0.30860412622705913</v>
      </c>
      <c r="X12" s="16" t="s">
        <v>36097</v>
      </c>
      <c r="Y12" s="33">
        <f>D6L1105C7-D6L1105C10</f>
        <v>1.299586513715173E-2</v>
      </c>
      <c r="Z12" s="16" t="s">
        <v>36098</v>
      </c>
      <c r="AA12" s="33">
        <f>CHOOSE(MIN(D6L1105C9,RUN_YEARS),B7L811C7,B7L811C16,B7L811C25,B7L811C34,B7L811C43)</f>
        <v>157297.4</v>
      </c>
      <c r="AB12" s="16" t="s">
        <v>36099</v>
      </c>
      <c r="AC12" s="33">
        <f>IF(D6L1105C12=0,0,D6L1105C10/D6L1105C12)</f>
        <v>1.9619149854165368E-6</v>
      </c>
      <c r="AD12" s="16" t="s">
        <v>36100</v>
      </c>
      <c r="AE12" s="33">
        <f>IF(D6L1105C5=0,0,D6L1105C10/D6L1105C5)</f>
        <v>0.47979498525167252</v>
      </c>
      <c r="AF12" s="16" t="s">
        <v>36101</v>
      </c>
      <c r="AG12" s="33">
        <f>CHOOSE(MIN(D6L1105C9,RUN_YEARS),B7L811C5,B7L811C14,B7L811C23,B7L811C32,B7L811C41)</f>
        <v>2547.7198070710797</v>
      </c>
      <c r="AH12" s="16" t="s">
        <v>36102</v>
      </c>
      <c r="AI12" s="33">
        <f>IF(D6L1105C15=0,0,D6L1105C11/D6L1105C15)</f>
        <v>5.100978962082997E-6</v>
      </c>
      <c r="AJ12" s="16" t="s">
        <v>36103</v>
      </c>
      <c r="AK12" s="33">
        <f>IF(D6L1105C5=0,0,D6L1105C11/D6L1105C5)</f>
        <v>2.0205014748327463E-2</v>
      </c>
      <c r="AL12" s="16" t="s">
        <v>36104</v>
      </c>
      <c r="AM12" s="33">
        <f>D6L1105C8*CHOOSE(MIN(D6L1105C9,RUN_YEARS),B7L811C4,B7L811C13,B7L811C22,B7L811C31,B7L811C40)</f>
        <v>4.4501573972947031E-2</v>
      </c>
      <c r="AN12" s="16" t="s">
        <v>36105</v>
      </c>
      <c r="AO12" s="33">
        <f>D6L1105C8-D6L1105C18</f>
        <v>0.27709841739126384</v>
      </c>
      <c r="AP12" s="16" t="s">
        <v>36106</v>
      </c>
      <c r="AQ12" s="33">
        <f>CHOOSE(MIN(D6L1105C9,RUN_YEARS),B7L811C2,B7L811C11,B7L811C20,B7L811C29,B7L811C38)</f>
        <v>263.18771595966092</v>
      </c>
      <c r="AR12" s="16" t="s">
        <v>36107</v>
      </c>
      <c r="AS12" s="33">
        <f>IF(D6L1105C20=0,0,D6L1105C18/D6L1105C20)</f>
        <v>1.6908682006939806E-4</v>
      </c>
      <c r="AT12" s="16" t="s">
        <v>36108</v>
      </c>
      <c r="AU12" s="33">
        <f>IF(D6L1105C5=0,0,D6L1105C18/D6L1105C5)</f>
        <v>6.9187772338198159E-2</v>
      </c>
      <c r="AV12" s="16" t="s">
        <v>36109</v>
      </c>
      <c r="AW12" s="33">
        <f>CHOOSE(MIN(D6L1105C9,RUN_YEARS),B7L811C1,B7L811C10,B7L811C19,B7L811C28,B7L811C37)</f>
        <v>1638.7937112871055</v>
      </c>
      <c r="AX12" s="16" t="s">
        <v>36110</v>
      </c>
      <c r="AY12" s="33">
        <f>IF(D6L1105C23=0,0,D6L1105C19/D6L1105C23)</f>
        <v>1.6908682006939804E-4</v>
      </c>
      <c r="AZ12" s="16" t="s">
        <v>36111</v>
      </c>
      <c r="BA12" s="33">
        <f>IF(D6L1105C5=0,0,D6L1105C19/D6L1105C5)</f>
        <v>0.43081222766180188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1.4106357101477656</v>
      </c>
      <c r="J13" s="16" t="s">
        <v>36134</v>
      </c>
      <c r="K13" s="21">
        <f>IF(FLOW_THRU_100PCT="Y",1,INDEX(VariabilityMatrix,D6L1106C1,D6L1106C9))</f>
        <v>0.50677518454462678</v>
      </c>
      <c r="L13" s="16" t="s">
        <v>36114</v>
      </c>
      <c r="M13" s="15">
        <f>IF(D6L1106C2&lt;&gt;0,D6L1106C2*D6L1106C4,D6L1106C3*D6L1106C4)</f>
        <v>0.71487517233537456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0.35743758616768728</v>
      </c>
      <c r="R13" s="16" t="s">
        <v>36116</v>
      </c>
      <c r="S13" s="15">
        <f>D6L1106C5-D6L1106C7</f>
        <v>0.35743758616768728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0.34299352276743789</v>
      </c>
      <c r="X13" s="16" t="s">
        <v>36118</v>
      </c>
      <c r="Y13" s="33">
        <f>D6L1106C7-D6L1106C10</f>
        <v>1.4444063400249396E-2</v>
      </c>
      <c r="Z13" s="16" t="s">
        <v>36119</v>
      </c>
      <c r="AA13" s="33">
        <f>CHOOSE(MIN(D6L1106C9,RUN_YEARS),B7L811C7,B7L811C16,B7L811C25,B7L811C34,B7L811C43)</f>
        <v>157297.4</v>
      </c>
      <c r="AB13" s="16" t="s">
        <v>36120</v>
      </c>
      <c r="AC13" s="33">
        <f>IF(D6L1106C12=0,0,D6L1106C10/D6L1106C12)</f>
        <v>2.1805415904359378E-6</v>
      </c>
      <c r="AD13" s="16" t="s">
        <v>36121</v>
      </c>
      <c r="AE13" s="33">
        <f>IF(D6L1106C5=0,0,D6L1106C10/D6L1106C5)</f>
        <v>0.47979498525167252</v>
      </c>
      <c r="AF13" s="16" t="s">
        <v>36122</v>
      </c>
      <c r="AG13" s="33">
        <f>CHOOSE(MIN(D6L1106C9,RUN_YEARS),B7L811C5,B7L811C14,B7L811C23,B7L811C32,B7L811C41)</f>
        <v>2547.7198070710797</v>
      </c>
      <c r="AH13" s="16" t="s">
        <v>36123</v>
      </c>
      <c r="AI13" s="33">
        <f>IF(D6L1106C15=0,0,D6L1106C11/D6L1106C15)</f>
        <v>5.6694081351334473E-6</v>
      </c>
      <c r="AJ13" s="16" t="s">
        <v>36124</v>
      </c>
      <c r="AK13" s="33">
        <f>IF(D6L1106C5=0,0,D6L1106C11/D6L1106C5)</f>
        <v>2.0205014748327487E-2</v>
      </c>
      <c r="AL13" s="16" t="s">
        <v>36125</v>
      </c>
      <c r="AM13" s="33">
        <f>D6L1106C8*CHOOSE(MIN(D6L1106C9,RUN_YEARS),B7L811C4,B7L811C13,B7L811C22,B7L811C31,B7L811C40)</f>
        <v>4.9460620673770071E-2</v>
      </c>
      <c r="AN13" s="16" t="s">
        <v>36126</v>
      </c>
      <c r="AO13" s="33">
        <f>D6L1106C8-D6L1106C18</f>
        <v>0.30797696549391723</v>
      </c>
      <c r="AP13" s="16" t="s">
        <v>36127</v>
      </c>
      <c r="AQ13" s="33">
        <f>CHOOSE(MIN(D6L1106C9,RUN_YEARS),B7L811C2,B7L811C11,B7L811C20,B7L811C29,B7L811C38)</f>
        <v>263.18771595966092</v>
      </c>
      <c r="AR13" s="16" t="s">
        <v>36128</v>
      </c>
      <c r="AS13" s="33">
        <f>IF(D6L1106C20=0,0,D6L1106C18/D6L1106C20)</f>
        <v>1.8792906231744857E-4</v>
      </c>
      <c r="AT13" s="16" t="s">
        <v>36129</v>
      </c>
      <c r="AU13" s="33">
        <f>IF(D6L1106C5=0,0,D6L1106C18/D6L1106C5)</f>
        <v>6.9187772338198159E-2</v>
      </c>
      <c r="AV13" s="16" t="s">
        <v>36130</v>
      </c>
      <c r="AW13" s="33">
        <f>CHOOSE(MIN(D6L1106C9,RUN_YEARS),B7L811C1,B7L811C10,B7L811C19,B7L811C28,B7L811C37)</f>
        <v>1638.7937112871055</v>
      </c>
      <c r="AX13" s="16" t="s">
        <v>36131</v>
      </c>
      <c r="AY13" s="33">
        <f>IF(D6L1106C23=0,0,D6L1106C19/D6L1106C23)</f>
        <v>1.8792906231744855E-4</v>
      </c>
      <c r="AZ13" s="16" t="s">
        <v>36132</v>
      </c>
      <c r="BA13" s="33">
        <f>IF(D6L1106C5=0,0,D6L1106C19/D6L1106C5)</f>
        <v>0.43081222766180188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6.1291203774594405E-2</v>
      </c>
      <c r="J14" s="16" t="s">
        <v>36155</v>
      </c>
      <c r="K14" s="21">
        <f>IF(FLOW_THRU_100PCT="Y",1,INDEX(VariabilityMatrix,D6L1107C1,D6L1107C9))</f>
        <v>0.49657227976307533</v>
      </c>
      <c r="L14" s="16" t="s">
        <v>36135</v>
      </c>
      <c r="M14" s="15">
        <f>IF(D6L1107C2&lt;&gt;0,D6L1107C2*D6L1107C4,D6L1107C3*D6L1107C4)</f>
        <v>3.0435512787773553E-2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1.5217756393886776E-2</v>
      </c>
      <c r="R14" s="16" t="s">
        <v>36137</v>
      </c>
      <c r="S14" s="15">
        <f>D6L1107C5-D6L1107C7</f>
        <v>1.5217756393886776E-2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1.4588457186535149E-2</v>
      </c>
      <c r="X14" s="16" t="s">
        <v>36139</v>
      </c>
      <c r="Y14" s="33">
        <f>D6L1107C7-D6L1107C10</f>
        <v>6.2929920735162702E-4</v>
      </c>
      <c r="Z14" s="16" t="s">
        <v>36140</v>
      </c>
      <c r="AA14" s="33">
        <f>CHOOSE(MIN(D6L1107C9,RUN_YEARS),B7L811C7,B7L811C16,B7L811C25,B7L811C34,B7L811C43)</f>
        <v>145593</v>
      </c>
      <c r="AB14" s="16" t="s">
        <v>36141</v>
      </c>
      <c r="AC14" s="33">
        <f>IF(D6L1107C12=0,0,D6L1107C10/D6L1107C12)</f>
        <v>1.0020026503015357E-7</v>
      </c>
      <c r="AD14" s="16" t="s">
        <v>36142</v>
      </c>
      <c r="AE14" s="33">
        <f>IF(D6L1107C5=0,0,D6L1107C10/D6L1107C5)</f>
        <v>0.47932352210591217</v>
      </c>
      <c r="AF14" s="16" t="s">
        <v>36143</v>
      </c>
      <c r="AG14" s="33">
        <f>CHOOSE(MIN(D6L1107C9,RUN_YEARS),B7L811C5,B7L811C14,B7L811C23,B7L811C32,B7L811C41)</f>
        <v>2415.5440766635188</v>
      </c>
      <c r="AH14" s="16" t="s">
        <v>36144</v>
      </c>
      <c r="AI14" s="33">
        <f>IF(D6L1107C15=0,0,D6L1107C11/D6L1107C15)</f>
        <v>2.6052068907839985E-7</v>
      </c>
      <c r="AJ14" s="16" t="s">
        <v>36145</v>
      </c>
      <c r="AK14" s="33">
        <f>IF(D6L1107C5=0,0,D6L1107C11/D6L1107C5)</f>
        <v>2.067647789408782E-2</v>
      </c>
      <c r="AL14" s="16" t="s">
        <v>36146</v>
      </c>
      <c r="AM14" s="33">
        <f>D6L1107C8*CHOOSE(MIN(D6L1107C9,RUN_YEARS),B7L811C4,B7L811C13,B7L811C22,B7L811C31,B7L811C40)</f>
        <v>1.6443211150591278E-3</v>
      </c>
      <c r="AN14" s="16" t="s">
        <v>36147</v>
      </c>
      <c r="AO14" s="33">
        <f>D6L1107C8-D6L1107C18</f>
        <v>1.3573435278827648E-2</v>
      </c>
      <c r="AP14" s="16" t="s">
        <v>36148</v>
      </c>
      <c r="AQ14" s="33">
        <f>CHOOSE(MIN(D6L1107C9,RUN_YEARS),B7L811C2,B7L811C11,B7L811C20,B7L811C29,B7L811C38)</f>
        <v>187.72633371449373</v>
      </c>
      <c r="AR14" s="16" t="s">
        <v>36149</v>
      </c>
      <c r="AS14" s="33">
        <f>IF(D6L1107C20=0,0,D6L1107C18/D6L1107C20)</f>
        <v>8.7591393414198183E-6</v>
      </c>
      <c r="AT14" s="16" t="s">
        <v>36150</v>
      </c>
      <c r="AU14" s="33">
        <f>IF(D6L1107C5=0,0,D6L1107C18/D6L1107C5)</f>
        <v>5.4026397600886775E-2</v>
      </c>
      <c r="AV14" s="16" t="s">
        <v>36151</v>
      </c>
      <c r="AW14" s="33">
        <f>CHOOSE(MIN(D6L1107C9,RUN_YEARS),B7L811C1,B7L811C10,B7L811C19,B7L811C28,B7L811C37)</f>
        <v>1549.6311623497309</v>
      </c>
      <c r="AX14" s="16" t="s">
        <v>36152</v>
      </c>
      <c r="AY14" s="33">
        <f>IF(D6L1107C23=0,0,D6L1107C19/D6L1107C23)</f>
        <v>8.7591393414198183E-6</v>
      </c>
      <c r="AZ14" s="16" t="s">
        <v>36153</v>
      </c>
      <c r="BA14" s="33">
        <f>IF(D6L1107C5=0,0,D6L1107C19/D6L1107C5)</f>
        <v>0.44597360239911321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0.49657227976307533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145593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2415.5440766635188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187.72633371449373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1549.6311623497309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0.49657227976307533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145593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2415.5440766635188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187.72633371449373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1549.6311623497309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0.49657227976307533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145593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2415.5440766635188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187.72633371449373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1549.6311623497309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0.49657227976307533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145593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2415.5440766635188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187.72633371449373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1549.6311623497309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0.49657227976307533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145593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2415.5440766635188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187.72633371449373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1549.6311623497309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3.278725509251762E-2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2.8197039379565154E-2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1.4098519689782577E-2</v>
      </c>
      <c r="R20" s="16" t="s">
        <v>36263</v>
      </c>
      <c r="S20" s="15">
        <f>D6L1113C5-D6L1113C7</f>
        <v>1.4098519689782577E-2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1.3515504228372274E-2</v>
      </c>
      <c r="X20" s="16" t="s">
        <v>36265</v>
      </c>
      <c r="Y20" s="33">
        <f>D6L1113C7-D6L1113C10</f>
        <v>5.8301546141030329E-4</v>
      </c>
      <c r="Z20" s="16" t="s">
        <v>36266</v>
      </c>
      <c r="AA20" s="33">
        <f>CHOOSE(MIN(D6L1113C9,RUN_YEARS),B7L811C7,B7L811C16,B7L811C25,B7L811C34,B7L811C43)</f>
        <v>145593</v>
      </c>
      <c r="AB20" s="16" t="s">
        <v>36267</v>
      </c>
      <c r="AC20" s="33">
        <f>IF(D6L1113C12=0,0,D6L1113C10/D6L1113C12)</f>
        <v>9.2830728320539262E-8</v>
      </c>
      <c r="AD20" s="16" t="s">
        <v>36268</v>
      </c>
      <c r="AE20" s="33">
        <f>IF(D6L1113C5=0,0,D6L1113C10/D6L1113C5)</f>
        <v>0.47932352210591217</v>
      </c>
      <c r="AF20" s="16" t="s">
        <v>36269</v>
      </c>
      <c r="AG20" s="33">
        <f>CHOOSE(MIN(D6L1113C9,RUN_YEARS),B7L811C5,B7L811C14,B7L811C23,B7L811C32,B7L811C41)</f>
        <v>2415.5440766635188</v>
      </c>
      <c r="AH20" s="16" t="s">
        <v>36270</v>
      </c>
      <c r="AI20" s="33">
        <f>IF(D6L1113C15=0,0,D6L1113C11/D6L1113C15)</f>
        <v>2.4135989363340289E-7</v>
      </c>
      <c r="AJ20" s="16" t="s">
        <v>36271</v>
      </c>
      <c r="AK20" s="33">
        <f>IF(D6L1113C5=0,0,D6L1113C11/D6L1113C5)</f>
        <v>2.0676477894087844E-2</v>
      </c>
      <c r="AL20" s="16" t="s">
        <v>36272</v>
      </c>
      <c r="AM20" s="33">
        <f>D6L1113C8*CHOOSE(MIN(D6L1113C9,RUN_YEARS),B7L811C4,B7L811C13,B7L811C22,B7L811C31,B7L811C40)</f>
        <v>1.5233844606882486E-3</v>
      </c>
      <c r="AN20" s="16" t="s">
        <v>36273</v>
      </c>
      <c r="AO20" s="33">
        <f>D6L1113C8-D6L1113C18</f>
        <v>1.2575135229094328E-2</v>
      </c>
      <c r="AP20" s="16" t="s">
        <v>36274</v>
      </c>
      <c r="AQ20" s="33">
        <f>CHOOSE(MIN(D6L1113C9,RUN_YEARS),B7L811C2,B7L811C11,B7L811C20,B7L811C29,B7L811C38)</f>
        <v>187.72633371449373</v>
      </c>
      <c r="AR20" s="16" t="s">
        <v>36275</v>
      </c>
      <c r="AS20" s="33">
        <f>IF(D6L1113C20=0,0,D6L1113C18/D6L1113C20)</f>
        <v>8.1149214952714602E-6</v>
      </c>
      <c r="AT20" s="16" t="s">
        <v>36276</v>
      </c>
      <c r="AU20" s="33">
        <f>IF(D6L1113C5=0,0,D6L1113C18/D6L1113C5)</f>
        <v>5.4026397600886775E-2</v>
      </c>
      <c r="AV20" s="16" t="s">
        <v>36277</v>
      </c>
      <c r="AW20" s="33">
        <f>CHOOSE(MIN(D6L1113C9,RUN_YEARS),B7L811C1,B7L811C10,B7L811C19,B7L811C28,B7L811C37)</f>
        <v>1549.6311623497309</v>
      </c>
      <c r="AX20" s="16" t="s">
        <v>36278</v>
      </c>
      <c r="AY20" s="33">
        <f>IF(D6L1113C23=0,0,D6L1113C19/D6L1113C23)</f>
        <v>8.1149214952714602E-6</v>
      </c>
      <c r="AZ20" s="16" t="s">
        <v>36279</v>
      </c>
      <c r="BA20" s="33">
        <f>IF(D6L1113C5=0,0,D6L1113C19/D6L1113C5)</f>
        <v>0.44597360239911321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0.50677518454462678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157297.4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2547.7198070710797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263.18771595966092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1638.7937112871055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0.24983932143040172</v>
      </c>
      <c r="J22" s="16" t="s">
        <v>36322</v>
      </c>
      <c r="K22" s="21">
        <f>IF(FLOW_THRU_100PCT="Y",1,INDEX(VariabilityMatrix,D6L1115C1,D6L1115C9))</f>
        <v>0.50045780545141516</v>
      </c>
      <c r="L22" s="16" t="s">
        <v>36302</v>
      </c>
      <c r="M22" s="15">
        <f>IF(D6L1115C2&lt;&gt;0,D6L1115C2*D6L1115C4,D6L1115C3*D6L1115C4)</f>
        <v>0.12503403851852957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6.2517019259264783E-2</v>
      </c>
      <c r="R22" s="16" t="s">
        <v>36304</v>
      </c>
      <c r="S22" s="15">
        <f>D6L1115C5-D6L1115C7</f>
        <v>6.2517019259264783E-2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5.9979819004296393E-2</v>
      </c>
      <c r="X22" s="16" t="s">
        <v>36306</v>
      </c>
      <c r="Y22" s="33">
        <f>D6L1115C7-D6L1115C10</f>
        <v>2.53720025496839E-3</v>
      </c>
      <c r="Z22" s="16" t="s">
        <v>36307</v>
      </c>
      <c r="AA22" s="33">
        <f>CHOOSE(MIN(D6L1115C9,RUN_YEARS),B7L811C7,B7L811C16,B7L811C25,B7L811C34,B7L811C43)</f>
        <v>160348.66666666666</v>
      </c>
      <c r="AB22" s="16" t="s">
        <v>36308</v>
      </c>
      <c r="AC22" s="33">
        <f>IF(D6L1115C12=0,0,D6L1115C10/D6L1115C12)</f>
        <v>3.740587324557094E-7</v>
      </c>
      <c r="AD22" s="16" t="s">
        <v>36309</v>
      </c>
      <c r="AE22" s="33">
        <f>IF(D6L1115C5=0,0,D6L1115C10/D6L1115C5)</f>
        <v>0.47970792365798542</v>
      </c>
      <c r="AF22" s="16" t="s">
        <v>36310</v>
      </c>
      <c r="AG22" s="33">
        <f>CHOOSE(MIN(D6L1115C9,RUN_YEARS),B7L811C5,B7L811C14,B7L811C23,B7L811C32,B7L811C41)</f>
        <v>2608.8048940989938</v>
      </c>
      <c r="AH22" s="16" t="s">
        <v>36311</v>
      </c>
      <c r="AI22" s="33">
        <f>IF(D6L1115C15=0,0,D6L1115C11/D6L1115C15)</f>
        <v>9.7255270438484283E-7</v>
      </c>
      <c r="AJ22" s="16" t="s">
        <v>36312</v>
      </c>
      <c r="AK22" s="33">
        <f>IF(D6L1115C5=0,0,D6L1115C11/D6L1115C5)</f>
        <v>2.0292076342014551E-2</v>
      </c>
      <c r="AL22" s="16" t="s">
        <v>36313</v>
      </c>
      <c r="AM22" s="33">
        <f>D6L1115C8*CHOOSE(MIN(D6L1115C9,RUN_YEARS),B7L811C4,B7L811C13,B7L811C22,B7L811C31,B7L811C40)</f>
        <v>8.2237041774693206E-3</v>
      </c>
      <c r="AN22" s="16" t="s">
        <v>36314</v>
      </c>
      <c r="AO22" s="33">
        <f>D6L1115C8-D6L1115C18</f>
        <v>5.4293315081795461E-2</v>
      </c>
      <c r="AP22" s="16" t="s">
        <v>36315</v>
      </c>
      <c r="AQ22" s="33">
        <f>CHOOSE(MIN(D6L1115C9,RUN_YEARS),B7L811C2,B7L811C11,B7L811C20,B7L811C29,B7L811C38)</f>
        <v>253.64556998903853</v>
      </c>
      <c r="AR22" s="16" t="s">
        <v>36316</v>
      </c>
      <c r="AS22" s="33">
        <f>IF(D6L1115C20=0,0,D6L1115C18/D6L1115C20)</f>
        <v>3.2422029597539252E-5</v>
      </c>
      <c r="AT22" s="16" t="s">
        <v>36317</v>
      </c>
      <c r="AU22" s="33">
        <f>IF(D6L1115C5=0,0,D6L1115C18/D6L1115C5)</f>
        <v>6.5771723243591776E-2</v>
      </c>
      <c r="AV22" s="16" t="s">
        <v>36318</v>
      </c>
      <c r="AW22" s="33">
        <f>CHOOSE(MIN(D6L1115C9,RUN_YEARS),B7L811C1,B7L811C10,B7L811C19,B7L811C28,B7L811C37)</f>
        <v>1674.5810103731503</v>
      </c>
      <c r="AX22" s="16" t="s">
        <v>36319</v>
      </c>
      <c r="AY22" s="33">
        <f>IF(D6L1115C23=0,0,D6L1115C19/D6L1115C23)</f>
        <v>3.2422029597539252E-5</v>
      </c>
      <c r="AZ22" s="16" t="s">
        <v>36320</v>
      </c>
      <c r="BA22" s="33">
        <f>IF(D6L1115C5=0,0,D6L1115C19/D6L1115C5)</f>
        <v>0.43422827675640818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7.7831586025920174</v>
      </c>
      <c r="J23" s="16" t="s">
        <v>36343</v>
      </c>
      <c r="K23" s="21">
        <f>IF(FLOW_THRU_100PCT="Y",1,INDEX(VariabilityMatrix,D6L1116C1,D6L1116C9))</f>
        <v>0.2237467287910081</v>
      </c>
      <c r="L23" s="16" t="s">
        <v>36323</v>
      </c>
      <c r="M23" s="15">
        <f>IF(D6L1116C2&lt;&gt;0,D6L1116C2*D6L1116C4,D6L1116C3*D6L1116C4)</f>
        <v>1.7414562769915578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0.8707281384957789</v>
      </c>
      <c r="R23" s="16" t="s">
        <v>36325</v>
      </c>
      <c r="S23" s="15">
        <f>D6L1116C5-D6L1116C7</f>
        <v>0.8707281384957789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0.83539037477678568</v>
      </c>
      <c r="X23" s="16" t="s">
        <v>36327</v>
      </c>
      <c r="Y23" s="33">
        <f>D6L1116C7-D6L1116C10</f>
        <v>3.533776371899322E-2</v>
      </c>
      <c r="Z23" s="16" t="s">
        <v>36328</v>
      </c>
      <c r="AA23" s="33">
        <f>CHOOSE(MIN(D6L1116C9,RUN_YEARS),B7L811C7,B7L811C16,B7L811C25,B7L811C34,B7L811C43)</f>
        <v>160348.66666666666</v>
      </c>
      <c r="AB23" s="16" t="s">
        <v>36329</v>
      </c>
      <c r="AC23" s="33">
        <f>IF(D6L1116C12=0,0,D6L1116C10/D6L1116C12)</f>
        <v>5.2098367397927788E-6</v>
      </c>
      <c r="AD23" s="16" t="s">
        <v>36330</v>
      </c>
      <c r="AE23" s="33">
        <f>IF(D6L1116C5=0,0,D6L1116C10/D6L1116C5)</f>
        <v>0.47970792365798537</v>
      </c>
      <c r="AF23" s="16" t="s">
        <v>36331</v>
      </c>
      <c r="AG23" s="33">
        <f>CHOOSE(MIN(D6L1116C9,RUN_YEARS),B7L811C5,B7L811C14,B7L811C23,B7L811C32,B7L811C41)</f>
        <v>2608.8048940989938</v>
      </c>
      <c r="AH23" s="16" t="s">
        <v>36332</v>
      </c>
      <c r="AI23" s="33">
        <f>IF(D6L1116C15=0,0,D6L1116C11/D6L1116C15)</f>
        <v>1.354557552346124E-5</v>
      </c>
      <c r="AJ23" s="16" t="s">
        <v>36333</v>
      </c>
      <c r="AK23" s="33">
        <f>IF(D6L1116C5=0,0,D6L1116C11/D6L1116C5)</f>
        <v>2.0292076342014603E-2</v>
      </c>
      <c r="AL23" s="16" t="s">
        <v>36334</v>
      </c>
      <c r="AM23" s="33">
        <f>D6L1116C8*CHOOSE(MIN(D6L1116C9,RUN_YEARS),B7L811C4,B7L811C13,B7L811C22,B7L811C31,B7L811C40)</f>
        <v>0.11453858029110445</v>
      </c>
      <c r="AN23" s="16" t="s">
        <v>36335</v>
      </c>
      <c r="AO23" s="33">
        <f>D6L1116C8-D6L1116C18</f>
        <v>0.75618955820467448</v>
      </c>
      <c r="AP23" s="16" t="s">
        <v>36336</v>
      </c>
      <c r="AQ23" s="33">
        <f>CHOOSE(MIN(D6L1116C9,RUN_YEARS),B7L811C2,B7L811C11,B7L811C20,B7L811C29,B7L811C38)</f>
        <v>253.64556998903853</v>
      </c>
      <c r="AR23" s="16" t="s">
        <v>36337</v>
      </c>
      <c r="AS23" s="33">
        <f>IF(D6L1116C20=0,0,D6L1116C18/D6L1116C20)</f>
        <v>4.5156940961379419E-4</v>
      </c>
      <c r="AT23" s="16" t="s">
        <v>36338</v>
      </c>
      <c r="AU23" s="33">
        <f>IF(D6L1116C5=0,0,D6L1116C18/D6L1116C5)</f>
        <v>6.5771723243591776E-2</v>
      </c>
      <c r="AV23" s="16" t="s">
        <v>36339</v>
      </c>
      <c r="AW23" s="33">
        <f>CHOOSE(MIN(D6L1116C9,RUN_YEARS),B7L811C1,B7L811C10,B7L811C19,B7L811C28,B7L811C37)</f>
        <v>1674.5810103731503</v>
      </c>
      <c r="AX23" s="16" t="s">
        <v>36340</v>
      </c>
      <c r="AY23" s="33">
        <f>IF(D6L1116C23=0,0,D6L1116C19/D6L1116C23)</f>
        <v>4.5156940961379419E-4</v>
      </c>
      <c r="AZ23" s="16" t="s">
        <v>36341</v>
      </c>
      <c r="BA23" s="33">
        <f>IF(D6L1116C5=0,0,D6L1116C19/D6L1116C5)</f>
        <v>0.43422827675640824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3.651260297119141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3.1400838555224611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1.5700419277612305</v>
      </c>
      <c r="R24" s="16" t="s">
        <v>36346</v>
      </c>
      <c r="S24" s="15">
        <f>D6L1117C5-D6L1117C7</f>
        <v>1.5700419277612305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1.5063231064446412</v>
      </c>
      <c r="X24" s="16" t="s">
        <v>36348</v>
      </c>
      <c r="Y24" s="33">
        <f>D6L1117C7-D6L1117C10</f>
        <v>6.3718821316589347E-2</v>
      </c>
      <c r="Z24" s="16" t="s">
        <v>36349</v>
      </c>
      <c r="AA24" s="33">
        <f>CHOOSE(MIN(D6L1117C9,RUN_YEARS),B7L811C7,B7L811C16,B7L811C25,B7L811C34,B7L811C43)</f>
        <v>160348.66666666666</v>
      </c>
      <c r="AB24" s="16" t="s">
        <v>36350</v>
      </c>
      <c r="AC24" s="33">
        <f>IF(D6L1117C12=0,0,D6L1117C10/D6L1117C12)</f>
        <v>9.3940482185361146E-6</v>
      </c>
      <c r="AD24" s="16" t="s">
        <v>36351</v>
      </c>
      <c r="AE24" s="33">
        <f>IF(D6L1117C5=0,0,D6L1117C10/D6L1117C5)</f>
        <v>0.47970792365798537</v>
      </c>
      <c r="AF24" s="16" t="s">
        <v>36352</v>
      </c>
      <c r="AG24" s="33">
        <f>CHOOSE(MIN(D6L1117C9,RUN_YEARS),B7L811C5,B7L811C14,B7L811C23,B7L811C32,B7L811C41)</f>
        <v>2608.8048940989938</v>
      </c>
      <c r="AH24" s="16" t="s">
        <v>36353</v>
      </c>
      <c r="AI24" s="33">
        <f>IF(D6L1117C15=0,0,D6L1117C11/D6L1117C15)</f>
        <v>2.4424525368193928E-5</v>
      </c>
      <c r="AJ24" s="16" t="s">
        <v>36354</v>
      </c>
      <c r="AK24" s="33">
        <f>IF(D6L1117C5=0,0,D6L1117C11/D6L1117C5)</f>
        <v>2.0292076342014607E-2</v>
      </c>
      <c r="AL24" s="16" t="s">
        <v>36355</v>
      </c>
      <c r="AM24" s="33">
        <f>D6L1117C8*CHOOSE(MIN(D6L1117C9,RUN_YEARS),B7L811C4,B7L811C13,B7L811C22,B7L811C31,B7L811C40)</f>
        <v>0.20652872630709393</v>
      </c>
      <c r="AN24" s="16" t="s">
        <v>36356</v>
      </c>
      <c r="AO24" s="33">
        <f>D6L1117C8-D6L1117C18</f>
        <v>1.3635132014541367</v>
      </c>
      <c r="AP24" s="16" t="s">
        <v>36357</v>
      </c>
      <c r="AQ24" s="33">
        <f>CHOOSE(MIN(D6L1117C9,RUN_YEARS),B7L811C2,B7L811C11,B7L811C20,B7L811C29,B7L811C38)</f>
        <v>253.64556998903853</v>
      </c>
      <c r="AR24" s="16" t="s">
        <v>36358</v>
      </c>
      <c r="AS24" s="33">
        <f>IF(D6L1117C20=0,0,D6L1117C18/D6L1117C20)</f>
        <v>8.1424140904971928E-4</v>
      </c>
      <c r="AT24" s="16" t="s">
        <v>36359</v>
      </c>
      <c r="AU24" s="33">
        <f>IF(D6L1117C5=0,0,D6L1117C18/D6L1117C5)</f>
        <v>6.5771723243591776E-2</v>
      </c>
      <c r="AV24" s="16" t="s">
        <v>36360</v>
      </c>
      <c r="AW24" s="33">
        <f>CHOOSE(MIN(D6L1117C9,RUN_YEARS),B7L811C1,B7L811C10,B7L811C19,B7L811C28,B7L811C37)</f>
        <v>1674.5810103731503</v>
      </c>
      <c r="AX24" s="16" t="s">
        <v>36361</v>
      </c>
      <c r="AY24" s="33">
        <f>IF(D6L1117C23=0,0,D6L1117C19/D6L1117C23)</f>
        <v>8.1424140904971939E-4</v>
      </c>
      <c r="AZ24" s="16" t="s">
        <v>36362</v>
      </c>
      <c r="BA24" s="33">
        <f>IF(D6L1117C5=0,0,D6L1117C19/D6L1117C5)</f>
        <v>0.43422827675640824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6.5014508328682901</v>
      </c>
      <c r="J25" s="16" t="s">
        <v>36384</v>
      </c>
      <c r="K25" s="21">
        <f>IF(FLOW_THRU_100PCT="Y",1,INDEX(VariabilityMatrix,D6L1118C1,D6L1118C9))</f>
        <v>0.22298991597413254</v>
      </c>
      <c r="L25" s="16" t="s">
        <v>36364</v>
      </c>
      <c r="M25" s="15">
        <f>IF(D6L1118C2&lt;&gt;0,D6L1118C2*D6L1118C4,D6L1118C3*D6L1118C4)</f>
        <v>1.4497579749312539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0.72487898746562696</v>
      </c>
      <c r="R25" s="16" t="s">
        <v>36366</v>
      </c>
      <c r="S25" s="15">
        <f>D6L1118C5-D6L1118C7</f>
        <v>0.72487898746562696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0.6949030987451833</v>
      </c>
      <c r="X25" s="16" t="s">
        <v>36368</v>
      </c>
      <c r="Y25" s="33">
        <f>D6L1118C7-D6L1118C10</f>
        <v>2.9975888720443655E-2</v>
      </c>
      <c r="Z25" s="16" t="s">
        <v>36369</v>
      </c>
      <c r="AA25" s="33">
        <f>CHOOSE(MIN(D6L1118C9,RUN_YEARS),B7L811C7,B7L811C16,B7L811C25,B7L811C34,B7L811C43)</f>
        <v>145593</v>
      </c>
      <c r="AB25" s="16" t="s">
        <v>36370</v>
      </c>
      <c r="AC25" s="33">
        <f>IF(D6L1118C12=0,0,D6L1118C10/D6L1118C12)</f>
        <v>4.7729155848508051E-6</v>
      </c>
      <c r="AD25" s="16" t="s">
        <v>36371</v>
      </c>
      <c r="AE25" s="33">
        <f>IF(D6L1118C5=0,0,D6L1118C10/D6L1118C5)</f>
        <v>0.47932352210591211</v>
      </c>
      <c r="AF25" s="16" t="s">
        <v>36372</v>
      </c>
      <c r="AG25" s="33">
        <f>CHOOSE(MIN(D6L1118C9,RUN_YEARS),B7L811C5,B7L811C14,B7L811C23,B7L811C32,B7L811C41)</f>
        <v>2415.5440766635188</v>
      </c>
      <c r="AH25" s="16" t="s">
        <v>36373</v>
      </c>
      <c r="AI25" s="33">
        <f>IF(D6L1118C15=0,0,D6L1118C11/D6L1118C15)</f>
        <v>1.2409580520612146E-5</v>
      </c>
      <c r="AJ25" s="16" t="s">
        <v>36374</v>
      </c>
      <c r="AK25" s="33">
        <f>IF(D6L1118C5=0,0,D6L1118C11/D6L1118C5)</f>
        <v>2.0676477894087861E-2</v>
      </c>
      <c r="AL25" s="16" t="s">
        <v>36375</v>
      </c>
      <c r="AM25" s="33">
        <f>D6L1118C8*CHOOSE(MIN(D6L1118C9,RUN_YEARS),B7L811C4,B7L811C13,B7L811C22,B7L811C31,B7L811C40)</f>
        <v>7.8325200778692372E-2</v>
      </c>
      <c r="AN25" s="16" t="s">
        <v>36376</v>
      </c>
      <c r="AO25" s="33">
        <f>D6L1118C8-D6L1118C18</f>
        <v>0.64655378668693464</v>
      </c>
      <c r="AP25" s="16" t="s">
        <v>36377</v>
      </c>
      <c r="AQ25" s="33">
        <f>CHOOSE(MIN(D6L1118C9,RUN_YEARS),B7L811C2,B7L811C11,B7L811C20,B7L811C29,B7L811C38)</f>
        <v>187.72633371449373</v>
      </c>
      <c r="AR25" s="16" t="s">
        <v>36378</v>
      </c>
      <c r="AS25" s="33">
        <f>IF(D6L1118C20=0,0,D6L1118C18/D6L1118C20)</f>
        <v>4.1723075941926384E-4</v>
      </c>
      <c r="AT25" s="16" t="s">
        <v>36379</v>
      </c>
      <c r="AU25" s="33">
        <f>IF(D6L1118C5=0,0,D6L1118C18/D6L1118C5)</f>
        <v>5.4026397600886782E-2</v>
      </c>
      <c r="AV25" s="16" t="s">
        <v>36380</v>
      </c>
      <c r="AW25" s="33">
        <f>CHOOSE(MIN(D6L1118C9,RUN_YEARS),B7L811C1,B7L811C10,B7L811C19,B7L811C28,B7L811C37)</f>
        <v>1549.6311623497309</v>
      </c>
      <c r="AX25" s="16" t="s">
        <v>36381</v>
      </c>
      <c r="AY25" s="33">
        <f>IF(D6L1118C23=0,0,D6L1118C19/D6L1118C23)</f>
        <v>4.1723075941926379E-4</v>
      </c>
      <c r="AZ25" s="16" t="s">
        <v>36382</v>
      </c>
      <c r="BA25" s="33">
        <f>IF(D6L1118C5=0,0,D6L1118C19/D6L1118C5)</f>
        <v>0.44597360239911327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26.287591480864883</v>
      </c>
      <c r="J26" s="16" t="s">
        <v>36405</v>
      </c>
      <c r="K26" s="21">
        <f>IF(FLOW_THRU_100PCT="Y",1,INDEX(VariabilityMatrix,D6L1119C1,D6L1119C9))</f>
        <v>0.2237467287910081</v>
      </c>
      <c r="L26" s="16" t="s">
        <v>36385</v>
      </c>
      <c r="M26" s="15">
        <f>IF(D6L1119C2&lt;&gt;0,D6L1119C2*D6L1119C4,D6L1119C3*D6L1119C4)</f>
        <v>5.8817626016378899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2.9408813008189449</v>
      </c>
      <c r="R26" s="16" t="s">
        <v>36387</v>
      </c>
      <c r="S26" s="15">
        <f>D6L1119C5-D6L1119C7</f>
        <v>2.9408813008189449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2.8215281250809028</v>
      </c>
      <c r="X26" s="16" t="s">
        <v>36389</v>
      </c>
      <c r="Y26" s="33">
        <f>D6L1119C7-D6L1119C10</f>
        <v>0.11935317573804216</v>
      </c>
      <c r="Z26" s="16" t="s">
        <v>36390</v>
      </c>
      <c r="AA26" s="33">
        <f>CHOOSE(MIN(D6L1119C9,RUN_YEARS),B7L811C7,B7L811C16,B7L811C25,B7L811C34,B7L811C43)</f>
        <v>160348.66666666666</v>
      </c>
      <c r="AB26" s="16" t="s">
        <v>36391</v>
      </c>
      <c r="AC26" s="33">
        <f>IF(D6L1119C12=0,0,D6L1119C10/D6L1119C12)</f>
        <v>1.7596205716797789E-5</v>
      </c>
      <c r="AD26" s="16" t="s">
        <v>36392</v>
      </c>
      <c r="AE26" s="33">
        <f>IF(D6L1119C5=0,0,D6L1119C10/D6L1119C5)</f>
        <v>0.47970792365798548</v>
      </c>
      <c r="AF26" s="16" t="s">
        <v>36393</v>
      </c>
      <c r="AG26" s="33">
        <f>CHOOSE(MIN(D6L1119C9,RUN_YEARS),B7L811C5,B7L811C14,B7L811C23,B7L811C32,B7L811C41)</f>
        <v>2608.8048940989938</v>
      </c>
      <c r="AH26" s="16" t="s">
        <v>36394</v>
      </c>
      <c r="AI26" s="33">
        <f>IF(D6L1119C15=0,0,D6L1119C11/D6L1119C15)</f>
        <v>4.5750134863674164E-5</v>
      </c>
      <c r="AJ26" s="16" t="s">
        <v>36395</v>
      </c>
      <c r="AK26" s="33">
        <f>IF(D6L1119C5=0,0,D6L1119C11/D6L1119C5)</f>
        <v>2.0292076342014548E-2</v>
      </c>
      <c r="AL26" s="16" t="s">
        <v>36396</v>
      </c>
      <c r="AM26" s="33">
        <f>D6L1119C8*CHOOSE(MIN(D6L1119C9,RUN_YEARS),B7L811C4,B7L811C13,B7L811C22,B7L811C31,B7L811C40)</f>
        <v>0.38685366201943566</v>
      </c>
      <c r="AN26" s="16" t="s">
        <v>36397</v>
      </c>
      <c r="AO26" s="33">
        <f>D6L1119C8-D6L1119C18</f>
        <v>2.5540276387995093</v>
      </c>
      <c r="AP26" s="16" t="s">
        <v>36398</v>
      </c>
      <c r="AQ26" s="33">
        <f>CHOOSE(MIN(D6L1119C9,RUN_YEARS),B7L811C2,B7L811C11,B7L811C20,B7L811C29,B7L811C38)</f>
        <v>253.64556998903853</v>
      </c>
      <c r="AR26" s="16" t="s">
        <v>36399</v>
      </c>
      <c r="AS26" s="33">
        <f>IF(D6L1119C20=0,0,D6L1119C18/D6L1119C20)</f>
        <v>1.5251741319044279E-3</v>
      </c>
      <c r="AT26" s="16" t="s">
        <v>36400</v>
      </c>
      <c r="AU26" s="33">
        <f>IF(D6L1119C5=0,0,D6L1119C18/D6L1119C5)</f>
        <v>6.5771723243591776E-2</v>
      </c>
      <c r="AV26" s="16" t="s">
        <v>36401</v>
      </c>
      <c r="AW26" s="33">
        <f>CHOOSE(MIN(D6L1119C9,RUN_YEARS),B7L811C1,B7L811C10,B7L811C19,B7L811C28,B7L811C37)</f>
        <v>1674.5810103731503</v>
      </c>
      <c r="AX26" s="16" t="s">
        <v>36402</v>
      </c>
      <c r="AY26" s="33">
        <f>IF(D6L1119C23=0,0,D6L1119C19/D6L1119C23)</f>
        <v>1.5251741319044279E-3</v>
      </c>
      <c r="AZ26" s="16" t="s">
        <v>36403</v>
      </c>
      <c r="BA26" s="33">
        <f>IF(D6L1119C5=0,0,D6L1119C19/D6L1119C5)</f>
        <v>0.43422827675640824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12.727160874945612</v>
      </c>
      <c r="J27" s="16" t="s">
        <v>36426</v>
      </c>
      <c r="K27" s="21">
        <f>IF(FLOW_THRU_100PCT="Y",1,INDEX(VariabilityMatrix,D6L1120C1,D6L1120C9))</f>
        <v>0.22298991597413254</v>
      </c>
      <c r="L27" s="16" t="s">
        <v>36406</v>
      </c>
      <c r="M27" s="15">
        <f>IF(D6L1120C2&lt;&gt;0,D6L1120C2*D6L1120C4,D6L1120C3*D6L1120C4)</f>
        <v>2.8380285340933891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1.4190142670466945</v>
      </c>
      <c r="R27" s="16" t="s">
        <v>36408</v>
      </c>
      <c r="S27" s="15">
        <f>D6L1120C5-D6L1120C7</f>
        <v>1.4190142670466945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1.360333832798722</v>
      </c>
      <c r="X27" s="16" t="s">
        <v>36410</v>
      </c>
      <c r="Y27" s="33">
        <f>D6L1120C7-D6L1120C10</f>
        <v>5.8680434247972535E-2</v>
      </c>
      <c r="Z27" s="16" t="s">
        <v>36411</v>
      </c>
      <c r="AA27" s="33">
        <f>CHOOSE(MIN(D6L1120C9,RUN_YEARS),B7L811C7,B7L811C16,B7L811C25,B7L811C34,B7L811C43)</f>
        <v>145593</v>
      </c>
      <c r="AB27" s="16" t="s">
        <v>36412</v>
      </c>
      <c r="AC27" s="33">
        <f>IF(D6L1120C12=0,0,D6L1120C10/D6L1120C12)</f>
        <v>9.3434013503308674E-6</v>
      </c>
      <c r="AD27" s="16" t="s">
        <v>36413</v>
      </c>
      <c r="AE27" s="33">
        <f>IF(D6L1120C5=0,0,D6L1120C10/D6L1120C5)</f>
        <v>0.47932352210591211</v>
      </c>
      <c r="AF27" s="16" t="s">
        <v>36414</v>
      </c>
      <c r="AG27" s="33">
        <f>CHOOSE(MIN(D6L1120C9,RUN_YEARS),B7L811C5,B7L811C14,B7L811C23,B7L811C32,B7L811C41)</f>
        <v>2415.5440766635188</v>
      </c>
      <c r="AH27" s="16" t="s">
        <v>36415</v>
      </c>
      <c r="AI27" s="33">
        <f>IF(D6L1120C15=0,0,D6L1120C11/D6L1120C15)</f>
        <v>2.4292843510860356E-5</v>
      </c>
      <c r="AJ27" s="16" t="s">
        <v>36416</v>
      </c>
      <c r="AK27" s="33">
        <f>IF(D6L1120C5=0,0,D6L1120C11/D6L1120C5)</f>
        <v>2.0676477894087861E-2</v>
      </c>
      <c r="AL27" s="16" t="s">
        <v>36417</v>
      </c>
      <c r="AM27" s="33">
        <f>D6L1120C8*CHOOSE(MIN(D6L1120C9,RUN_YEARS),B7L811C4,B7L811C13,B7L811C22,B7L811C31,B7L811C40)</f>
        <v>0.15332845798559128</v>
      </c>
      <c r="AN27" s="16" t="s">
        <v>36418</v>
      </c>
      <c r="AO27" s="33">
        <f>D6L1120C8-D6L1120C18</f>
        <v>1.2656858090611032</v>
      </c>
      <c r="AP27" s="16" t="s">
        <v>36419</v>
      </c>
      <c r="AQ27" s="33">
        <f>CHOOSE(MIN(D6L1120C9,RUN_YEARS),B7L811C2,B7L811C11,B7L811C20,B7L811C29,B7L811C38)</f>
        <v>187.72633371449373</v>
      </c>
      <c r="AR27" s="16" t="s">
        <v>36420</v>
      </c>
      <c r="AS27" s="33">
        <f>IF(D6L1120C20=0,0,D6L1120C18/D6L1120C20)</f>
        <v>8.1676584713353563E-4</v>
      </c>
      <c r="AT27" s="16" t="s">
        <v>36421</v>
      </c>
      <c r="AU27" s="33">
        <f>IF(D6L1120C5=0,0,D6L1120C18/D6L1120C5)</f>
        <v>5.4026397600886775E-2</v>
      </c>
      <c r="AV27" s="16" t="s">
        <v>36422</v>
      </c>
      <c r="AW27" s="33">
        <f>CHOOSE(MIN(D6L1120C9,RUN_YEARS),B7L811C1,B7L811C10,B7L811C19,B7L811C28,B7L811C37)</f>
        <v>1549.6311623497309</v>
      </c>
      <c r="AX27" s="16" t="s">
        <v>36423</v>
      </c>
      <c r="AY27" s="33">
        <f>IF(D6L1120C23=0,0,D6L1120C19/D6L1120C23)</f>
        <v>8.1676584713353552E-4</v>
      </c>
      <c r="AZ27" s="16" t="s">
        <v>36424</v>
      </c>
      <c r="BA27" s="33">
        <f>IF(D6L1120C5=0,0,D6L1120C19/D6L1120C5)</f>
        <v>0.44597360239911321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0.22298991597413254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145593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2415.5440766635188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187.72633371449373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1549.6311623497309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0.22298991597413254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145593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2415.5440766635188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187.72633371449373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1549.6311623497309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0.22298991597413254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145593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2415.5440766635188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187.72633371449373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1549.6311623497309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0.22298991597413254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145593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2415.5440766635188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187.72633371449373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1549.6311623497309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0.22298991597413254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145593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2415.5440766635188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187.72633371449373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1549.6311623497309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1.6535830547745856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1.4220814271061435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0.71104071355307175</v>
      </c>
      <c r="R33" s="16" t="s">
        <v>36534</v>
      </c>
      <c r="S33" s="15">
        <f>D6L1126C5-D6L1126C7</f>
        <v>0.71104071355307175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0.68163707836191867</v>
      </c>
      <c r="X33" s="16" t="s">
        <v>36536</v>
      </c>
      <c r="Y33" s="33">
        <f>D6L1126C7-D6L1126C10</f>
        <v>2.9403635191153077E-2</v>
      </c>
      <c r="Z33" s="16" t="s">
        <v>36537</v>
      </c>
      <c r="AA33" s="33">
        <f>CHOOSE(MIN(D6L1126C9,RUN_YEARS),B7L811C7,B7L811C16,B7L811C25,B7L811C34,B7L811C43)</f>
        <v>145593</v>
      </c>
      <c r="AB33" s="16" t="s">
        <v>36538</v>
      </c>
      <c r="AC33" s="33">
        <f>IF(D6L1126C12=0,0,D6L1126C10/D6L1126C12)</f>
        <v>4.6817984268606225E-6</v>
      </c>
      <c r="AD33" s="16" t="s">
        <v>36539</v>
      </c>
      <c r="AE33" s="33">
        <f>IF(D6L1126C5=0,0,D6L1126C10/D6L1126C5)</f>
        <v>0.47932352210591217</v>
      </c>
      <c r="AF33" s="16" t="s">
        <v>36540</v>
      </c>
      <c r="AG33" s="33">
        <f>CHOOSE(MIN(D6L1126C9,RUN_YEARS),B7L811C5,B7L811C14,B7L811C23,B7L811C32,B7L811C41)</f>
        <v>2415.5440766635188</v>
      </c>
      <c r="AH33" s="16" t="s">
        <v>36541</v>
      </c>
      <c r="AI33" s="33">
        <f>IF(D6L1126C15=0,0,D6L1126C11/D6L1126C15)</f>
        <v>1.2172675909837663E-5</v>
      </c>
      <c r="AJ33" s="16" t="s">
        <v>36542</v>
      </c>
      <c r="AK33" s="33">
        <f>IF(D6L1126C5=0,0,D6L1126C11/D6L1126C5)</f>
        <v>2.0676477894087848E-2</v>
      </c>
      <c r="AL33" s="16" t="s">
        <v>36543</v>
      </c>
      <c r="AM33" s="33">
        <f>D6L1126C8*CHOOSE(MIN(D6L1126C9,RUN_YEARS),B7L811C4,B7L811C13,B7L811C22,B7L811C31,B7L811C40)</f>
        <v>7.6829936601672991E-2</v>
      </c>
      <c r="AN33" s="16" t="s">
        <v>36544</v>
      </c>
      <c r="AO33" s="33">
        <f>D6L1126C8-D6L1126C18</f>
        <v>0.63421077695139871</v>
      </c>
      <c r="AP33" s="16" t="s">
        <v>36545</v>
      </c>
      <c r="AQ33" s="33">
        <f>CHOOSE(MIN(D6L1126C9,RUN_YEARS),B7L811C2,B7L811C11,B7L811C20,B7L811C29,B7L811C38)</f>
        <v>187.72633371449373</v>
      </c>
      <c r="AR33" s="16" t="s">
        <v>36546</v>
      </c>
      <c r="AS33" s="33">
        <f>IF(D6L1126C20=0,0,D6L1126C18/D6L1126C20)</f>
        <v>4.0926563195188635E-4</v>
      </c>
      <c r="AT33" s="16" t="s">
        <v>36547</v>
      </c>
      <c r="AU33" s="33">
        <f>IF(D6L1126C5=0,0,D6L1126C18/D6L1126C5)</f>
        <v>5.4026397600886775E-2</v>
      </c>
      <c r="AV33" s="16" t="s">
        <v>36548</v>
      </c>
      <c r="AW33" s="33">
        <f>CHOOSE(MIN(D6L1126C9,RUN_YEARS),B7L811C1,B7L811C10,B7L811C19,B7L811C28,B7L811C37)</f>
        <v>1549.6311623497309</v>
      </c>
      <c r="AX33" s="16" t="s">
        <v>36549</v>
      </c>
      <c r="AY33" s="33">
        <f>IF(D6L1126C23=0,0,D6L1126C19/D6L1126C23)</f>
        <v>4.0926563195188629E-4</v>
      </c>
      <c r="AZ33" s="16" t="s">
        <v>36550</v>
      </c>
      <c r="BA33" s="33">
        <f>IF(D6L1126C5=0,0,D6L1126C19/D6L1126C5)</f>
        <v>0.44597360239911321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-0.19974669295870151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-0.17178215594448329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-8.5891077972241645E-2</v>
      </c>
      <c r="R34" s="16" t="s">
        <v>36554</v>
      </c>
      <c r="S34" s="15">
        <f>D6L1127C5-D6L1127C7</f>
        <v>-8.5891077972241645E-2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-8.240526134962034E-2</v>
      </c>
      <c r="X34" s="16" t="s">
        <v>36556</v>
      </c>
      <c r="Y34" s="33">
        <f>D6L1127C7-D6L1127C10</f>
        <v>-3.4858166226213044E-3</v>
      </c>
      <c r="Z34" s="16" t="s">
        <v>36557</v>
      </c>
      <c r="AA34" s="33">
        <f>CHOOSE(MIN(D6L1127C9,RUN_YEARS),B7L811C7,B7L811C16,B7L811C25,B7L811C34,B7L811C43)</f>
        <v>160348.66666666666</v>
      </c>
      <c r="AB34" s="16" t="s">
        <v>36558</v>
      </c>
      <c r="AC34" s="33">
        <f>IF(D6L1127C12=0,0,D6L1127C10/D6L1127C12)</f>
        <v>-5.1391298139650061E-7</v>
      </c>
      <c r="AD34" s="16" t="s">
        <v>36559</v>
      </c>
      <c r="AE34" s="33">
        <f>IF(D6L1127C5=0,0,D6L1127C10/D6L1127C5)</f>
        <v>0.47970792365798542</v>
      </c>
      <c r="AF34" s="16" t="s">
        <v>36560</v>
      </c>
      <c r="AG34" s="33">
        <f>CHOOSE(MIN(D6L1127C9,RUN_YEARS),B7L811C5,B7L811C14,B7L811C23,B7L811C32,B7L811C41)</f>
        <v>2608.8048940989938</v>
      </c>
      <c r="AH34" s="16" t="s">
        <v>36561</v>
      </c>
      <c r="AI34" s="33">
        <f>IF(D6L1127C15=0,0,D6L1127C11/D6L1127C15)</f>
        <v>-1.3361737516308996E-6</v>
      </c>
      <c r="AJ34" s="16" t="s">
        <v>36562</v>
      </c>
      <c r="AK34" s="33">
        <f>IF(D6L1127C5=0,0,D6L1127C11/D6L1127C5)</f>
        <v>2.0292076342014555E-2</v>
      </c>
      <c r="AL34" s="16" t="s">
        <v>36563</v>
      </c>
      <c r="AM34" s="33">
        <f>D6L1127C8*CHOOSE(MIN(D6L1127C9,RUN_YEARS),B7L811C4,B7L811C13,B7L811C22,B7L811C31,B7L811C40)</f>
        <v>-1.1298408418968078E-2</v>
      </c>
      <c r="AN34" s="16" t="s">
        <v>36564</v>
      </c>
      <c r="AO34" s="33">
        <f>D6L1127C8-D6L1127C18</f>
        <v>-7.4592669553273566E-2</v>
      </c>
      <c r="AP34" s="16" t="s">
        <v>36565</v>
      </c>
      <c r="AQ34" s="33">
        <f>CHOOSE(MIN(D6L1127C9,RUN_YEARS),B7L811C2,B7L811C11,B7L811C20,B7L811C29,B7L811C38)</f>
        <v>253.64556998903853</v>
      </c>
      <c r="AR34" s="16" t="s">
        <v>36566</v>
      </c>
      <c r="AS34" s="33">
        <f>IF(D6L1127C20=0,0,D6L1127C18/D6L1127C20)</f>
        <v>-4.454407943910216E-5</v>
      </c>
      <c r="AT34" s="16" t="s">
        <v>36567</v>
      </c>
      <c r="AU34" s="33">
        <f>IF(D6L1127C5=0,0,D6L1127C18/D6L1127C5)</f>
        <v>6.5771723243591776E-2</v>
      </c>
      <c r="AV34" s="16" t="s">
        <v>36568</v>
      </c>
      <c r="AW34" s="33">
        <f>CHOOSE(MIN(D6L1127C9,RUN_YEARS),B7L811C1,B7L811C10,B7L811C19,B7L811C28,B7L811C37)</f>
        <v>1674.5810103731503</v>
      </c>
      <c r="AX34" s="16" t="s">
        <v>36569</v>
      </c>
      <c r="AY34" s="33">
        <f>IF(D6L1127C23=0,0,D6L1127C19/D6L1127C23)</f>
        <v>-4.454407943910216E-5</v>
      </c>
      <c r="AZ34" s="16" t="s">
        <v>36570</v>
      </c>
      <c r="BA34" s="33">
        <f>IF(D6L1127C5=0,0,D6L1127C19/D6L1127C5)</f>
        <v>0.43422827675640824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165.45794026655037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105.87647703371867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52.938238516859336</v>
      </c>
      <c r="R35" s="16" t="s">
        <v>36574</v>
      </c>
      <c r="S35" s="15">
        <f>SUM(D6L1101C8:D6L1127C8)-2*SUM(D6L1109C8,D6L1111C8,D6L1122C8,D6L1124C8,D6L1127C8)</f>
        <v>52.938238516859336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50.787703136624017</v>
      </c>
      <c r="X35" s="16" t="s">
        <v>36576</v>
      </c>
      <c r="Y35" s="33">
        <f>SUM(D6L1101C11:D6L1127C11)-2*SUM(D6L1109C11,D6L1111C11,D6L1122C11,D6L1124C11,D6L1127C11)</f>
        <v>2.1505353802353198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3.1857358415827687E-4</v>
      </c>
      <c r="AD35" s="16" t="s">
        <v>36578</v>
      </c>
      <c r="AE35" s="33">
        <f>IF(D6L1128C5=0,0,D6L1128C10/D6L1128C5)</f>
        <v>0.47968826088206135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8.2829131881151884E-4</v>
      </c>
      <c r="AJ35" s="16" t="s">
        <v>36580</v>
      </c>
      <c r="AK35" s="33">
        <f>IF(D6L1128C5=0,0,D6L1128C11/D6L1128C5)</f>
        <v>2.0311739117938678E-2</v>
      </c>
      <c r="AL35" s="16" t="s">
        <v>36581</v>
      </c>
      <c r="AM35" s="33">
        <f>SUM(D6L1101C18:D6L1127C18)-2*SUM(D6L1109C18,D6L1111C18,D6L1122C18,D6L1124C18,D6L1127C18)</f>
        <v>6.9012615693197956</v>
      </c>
      <c r="AN35" s="16" t="s">
        <v>36582</v>
      </c>
      <c r="AO35" s="33">
        <f>SUM(D6L1101C19:D6L1127C19)-2*SUM(D6L1109C19,D6L1111C19,D6L1122C19,D6L1124C19,D6L1127C19)</f>
        <v>46.036976947539536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2.762447990490657E-2</v>
      </c>
      <c r="AT35" s="16" t="s">
        <v>36584</v>
      </c>
      <c r="AU35" s="33">
        <f>IF(D6L1128C5=0,0,D6L1128C18/D6L1128C5)</f>
        <v>6.5182198753382575E-2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2.762447990490657E-2</v>
      </c>
      <c r="AZ35" s="16" t="s">
        <v>36586</v>
      </c>
      <c r="BA35" s="33">
        <f>IF(D6L1128C5=0,0,D6L1128C19/D6L1128C5)</f>
        <v>0.4348178012466174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1.4684357926701967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0.73421789633509837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0.36710894816754919</v>
      </c>
      <c r="R36" s="16" t="s">
        <v>36591</v>
      </c>
      <c r="S36" s="15">
        <f>D6L1129C5-D6L1129C7</f>
        <v>0.36710894816754919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0.35192790806453284</v>
      </c>
      <c r="X36" s="16" t="s">
        <v>36593</v>
      </c>
      <c r="Y36" s="33">
        <f>D6L1129C7-D6L1129C10</f>
        <v>1.5181040103016352E-2</v>
      </c>
      <c r="Z36" s="16" t="s">
        <v>36594</v>
      </c>
      <c r="AA36" s="33">
        <f>CHOOSE(MIN(D6L1129C9,RUN_YEARS),B7L811C7,B7L811C16,B7L811C25,B7L811C34,B7L811C43)</f>
        <v>145593</v>
      </c>
      <c r="AB36" s="16" t="s">
        <v>36595</v>
      </c>
      <c r="AC36" s="33">
        <f>IF(D6L1129C12=0,0,D6L1129C10/D6L1129C12)</f>
        <v>2.4172034923693643E-6</v>
      </c>
      <c r="AD36" s="16" t="s">
        <v>36596</v>
      </c>
      <c r="AE36" s="33">
        <f>IF(D6L1129C5=0,0,D6L1129C10/D6L1129C5)</f>
        <v>0.47932352210591211</v>
      </c>
      <c r="AF36" s="16" t="s">
        <v>36597</v>
      </c>
      <c r="AG36" s="33">
        <f>CHOOSE(MIN(D6L1129C9,RUN_YEARS),B7L811C5,B7L811C14,B7L811C23,B7L811C32,B7L811C41)</f>
        <v>2415.5440766635188</v>
      </c>
      <c r="AH36" s="16" t="s">
        <v>36598</v>
      </c>
      <c r="AI36" s="33">
        <f>IF(D6L1129C15=0,0,D6L1129C11/D6L1129C15)</f>
        <v>6.2847290801603719E-6</v>
      </c>
      <c r="AJ36" s="16" t="s">
        <v>36599</v>
      </c>
      <c r="AK36" s="33">
        <f>IF(D6L1129C5=0,0,D6L1129C11/D6L1129C5)</f>
        <v>2.0676477894087858E-2</v>
      </c>
      <c r="AL36" s="16" t="s">
        <v>36600</v>
      </c>
      <c r="AM36" s="33">
        <f>D6L1129C8*CHOOSE(MIN(D6L1129C9,RUN_YEARS),B7L811C4,B7L811C13,B7L811C22,B7L811C31,B7L811C40)</f>
        <v>3.9667147993086696E-2</v>
      </c>
      <c r="AN36" s="16" t="s">
        <v>36601</v>
      </c>
      <c r="AO36" s="33">
        <f>D6L1129C8-D6L1129C18</f>
        <v>0.32744180017446251</v>
      </c>
      <c r="AP36" s="16" t="s">
        <v>36602</v>
      </c>
      <c r="AQ36" s="33">
        <f>CHOOSE(MIN(D6L1129C9,RUN_YEARS),B7L811C2,B7L811C11,B7L811C20,B7L811C29,B7L811C38)</f>
        <v>187.72633371449373</v>
      </c>
      <c r="AR36" s="16" t="s">
        <v>36603</v>
      </c>
      <c r="AS36" s="33">
        <f>IF(D6L1129C20=0,0,D6L1129C18/D6L1129C20)</f>
        <v>2.1130305593361793E-4</v>
      </c>
      <c r="AT36" s="16" t="s">
        <v>36604</v>
      </c>
      <c r="AU36" s="33">
        <f>IF(D6L1129C5=0,0,D6L1129C18/D6L1129C5)</f>
        <v>5.4026397600886782E-2</v>
      </c>
      <c r="AV36" s="16" t="s">
        <v>36605</v>
      </c>
      <c r="AW36" s="33">
        <f>CHOOSE(MIN(D6L1129C9,RUN_YEARS),B7L811C1,B7L811C10,B7L811C19,B7L811C28,B7L811C37)</f>
        <v>1549.6311623497309</v>
      </c>
      <c r="AX36" s="16" t="s">
        <v>36606</v>
      </c>
      <c r="AY36" s="33">
        <f>IF(D6L1129C23=0,0,D6L1129C19/D6L1129C23)</f>
        <v>2.1130305593361791E-4</v>
      </c>
      <c r="AZ36" s="16" t="s">
        <v>36607</v>
      </c>
      <c r="BA36" s="33">
        <f>IF(D6L1129C5=0,0,D6L1129C19/D6L1129C5)</f>
        <v>0.44597360239911327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145593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2415.5440766635188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187.72633371449373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1549.6311623497309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2.4041380333217974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1.2020690166608987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0.60103450833044936</v>
      </c>
      <c r="R38" s="16" t="s">
        <v>36631</v>
      </c>
      <c r="S38" s="15">
        <f>D6L1131C5-D6L1131C7</f>
        <v>0.60103450833044936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0.57617995488029239</v>
      </c>
      <c r="X38" s="16" t="s">
        <v>36633</v>
      </c>
      <c r="Y38" s="33">
        <f>D6L1131C7-D6L1131C10</f>
        <v>2.4854553450156969E-2</v>
      </c>
      <c r="Z38" s="16" t="s">
        <v>36634</v>
      </c>
      <c r="AA38" s="33">
        <f>CHOOSE(MIN(D6L1131C9,RUN_YEARS),B7L811C7,B7L811C16,B7L811C25,B7L811C34,B7L811C43)</f>
        <v>145593</v>
      </c>
      <c r="AB38" s="16" t="s">
        <v>36635</v>
      </c>
      <c r="AC38" s="33">
        <f>IF(D6L1131C12=0,0,D6L1131C10/D6L1131C12)</f>
        <v>3.9574701728811985E-6</v>
      </c>
      <c r="AD38" s="16" t="s">
        <v>36636</v>
      </c>
      <c r="AE38" s="33">
        <f>IF(D6L1131C5=0,0,D6L1131C10/D6L1131C5)</f>
        <v>0.47932352210591217</v>
      </c>
      <c r="AF38" s="16" t="s">
        <v>36637</v>
      </c>
      <c r="AG38" s="33">
        <f>CHOOSE(MIN(D6L1131C9,RUN_YEARS),B7L811C5,B7L811C14,B7L811C23,B7L811C32,B7L811C41)</f>
        <v>2415.5440766635188</v>
      </c>
      <c r="AH38" s="16" t="s">
        <v>36638</v>
      </c>
      <c r="AI38" s="33">
        <f>IF(D6L1131C15=0,0,D6L1131C11/D6L1131C15)</f>
        <v>1.0289422449491144E-5</v>
      </c>
      <c r="AJ38" s="16" t="s">
        <v>36639</v>
      </c>
      <c r="AK38" s="33">
        <f>IF(D6L1131C5=0,0,D6L1131C11/D6L1131C5)</f>
        <v>2.067647789408783E-2</v>
      </c>
      <c r="AL38" s="16" t="s">
        <v>36640</v>
      </c>
      <c r="AM38" s="33">
        <f>D6L1131C8*CHOOSE(MIN(D6L1131C9,RUN_YEARS),B7L811C4,B7L811C13,B7L811C22,B7L811C31,B7L811C40)</f>
        <v>6.4943458637828702E-2</v>
      </c>
      <c r="AN38" s="16" t="s">
        <v>36641</v>
      </c>
      <c r="AO38" s="33">
        <f>D6L1131C8-D6L1131C18</f>
        <v>0.53609104969262067</v>
      </c>
      <c r="AP38" s="16" t="s">
        <v>36642</v>
      </c>
      <c r="AQ38" s="33">
        <f>CHOOSE(MIN(D6L1131C9,RUN_YEARS),B7L811C2,B7L811C11,B7L811C20,B7L811C29,B7L811C38)</f>
        <v>187.72633371449373</v>
      </c>
      <c r="AR38" s="16" t="s">
        <v>36643</v>
      </c>
      <c r="AS38" s="33">
        <f>IF(D6L1131C20=0,0,D6L1131C18/D6L1131C20)</f>
        <v>3.4594751494267654E-4</v>
      </c>
      <c r="AT38" s="16" t="s">
        <v>36644</v>
      </c>
      <c r="AU38" s="33">
        <f>IF(D6L1131C5=0,0,D6L1131C18/D6L1131C5)</f>
        <v>5.4026397600886775E-2</v>
      </c>
      <c r="AV38" s="16" t="s">
        <v>36645</v>
      </c>
      <c r="AW38" s="33">
        <f>CHOOSE(MIN(D6L1131C9,RUN_YEARS),B7L811C1,B7L811C10,B7L811C19,B7L811C28,B7L811C37)</f>
        <v>1549.6311623497309</v>
      </c>
      <c r="AX38" s="16" t="s">
        <v>36646</v>
      </c>
      <c r="AY38" s="33">
        <f>IF(D6L1131C23=0,0,D6L1131C19/D6L1131C23)</f>
        <v>3.4594751494267648E-4</v>
      </c>
      <c r="AZ38" s="16" t="s">
        <v>36647</v>
      </c>
      <c r="BA38" s="33">
        <f>IF(D6L1131C5=0,0,D6L1131C19/D6L1131C5)</f>
        <v>0.44597360239911321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145593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2415.5440766635188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187.72633371449373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1549.6311623497309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102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102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40.800000000000004</v>
      </c>
      <c r="R40" s="16" t="s">
        <v>36672</v>
      </c>
      <c r="S40" s="15">
        <f>D6L1133C5-D6L1133C7</f>
        <v>61.199999999999996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39.112799403842438</v>
      </c>
      <c r="X40" s="16" t="s">
        <v>36674</v>
      </c>
      <c r="Y40" s="33">
        <f>D6L1133C7-D6L1133C10</f>
        <v>1.6872005961575667</v>
      </c>
      <c r="Z40" s="16" t="s">
        <v>36675</v>
      </c>
      <c r="AA40" s="33">
        <f>CHOOSE(MIN(D6L1133C9,RUN_YEARS),B7L811C7,B7L811C16,B7L811C25,B7L811C34,B7L811C43)</f>
        <v>145593</v>
      </c>
      <c r="AB40" s="16" t="s">
        <v>36676</v>
      </c>
      <c r="AC40" s="33">
        <f>IF(D6L1133C12=0,0,D6L1133C10/D6L1133C12)</f>
        <v>2.6864477965178569E-4</v>
      </c>
      <c r="AD40" s="16" t="s">
        <v>36677</v>
      </c>
      <c r="AE40" s="33">
        <f>IF(D6L1133C5=0,0,D6L1133C10/D6L1133C5)</f>
        <v>0.38345881768472978</v>
      </c>
      <c r="AF40" s="16" t="s">
        <v>36678</v>
      </c>
      <c r="AG40" s="33">
        <f>CHOOSE(MIN(D6L1133C9,RUN_YEARS),B7L811C5,B7L811C14,B7L811C23,B7L811C32,B7L811C41)</f>
        <v>2415.5440766635188</v>
      </c>
      <c r="AH40" s="16" t="s">
        <v>36679</v>
      </c>
      <c r="AI40" s="33">
        <f>IF(D6L1133C15=0,0,D6L1133C11/D6L1133C15)</f>
        <v>6.9847642709464455E-4</v>
      </c>
      <c r="AJ40" s="16" t="s">
        <v>36680</v>
      </c>
      <c r="AK40" s="33">
        <f>IF(D6L1133C5=0,0,D6L1133C11/D6L1133C5)</f>
        <v>1.6541182315270263E-2</v>
      </c>
      <c r="AL40" s="16" t="s">
        <v>36681</v>
      </c>
      <c r="AM40" s="33">
        <f>D6L1133C8*CHOOSE(MIN(D6L1133C9,RUN_YEARS),B7L811C4,B7L811C13,B7L811C22,B7L811C31,B7L811C40)</f>
        <v>6.6128310663485408</v>
      </c>
      <c r="AN40" s="16" t="s">
        <v>36682</v>
      </c>
      <c r="AO40" s="33">
        <f>D6L1133C8-D6L1133C18</f>
        <v>54.587168933651455</v>
      </c>
      <c r="AP40" s="16" t="s">
        <v>36683</v>
      </c>
      <c r="AQ40" s="33">
        <f>CHOOSE(MIN(D6L1133C9,RUN_YEARS),B7L811C2,B7L811C11,B7L811C20,B7L811C29,B7L811C38)</f>
        <v>187.72633371449373</v>
      </c>
      <c r="AR40" s="16" t="s">
        <v>36684</v>
      </c>
      <c r="AS40" s="33">
        <f>IF(D6L1133C20=0,0,D6L1133C18/D6L1133C20)</f>
        <v>3.5225910694051898E-2</v>
      </c>
      <c r="AT40" s="16" t="s">
        <v>36685</v>
      </c>
      <c r="AU40" s="33">
        <f>IF(D6L1133C5=0,0,D6L1133C18/D6L1133C5)</f>
        <v>6.4831677121064121E-2</v>
      </c>
      <c r="AV40" s="16" t="s">
        <v>36686</v>
      </c>
      <c r="AW40" s="33">
        <f>CHOOSE(MIN(D6L1133C9,RUN_YEARS),B7L811C1,B7L811C10,B7L811C19,B7L811C28,B7L811C37)</f>
        <v>1549.6311623497309</v>
      </c>
      <c r="AX40" s="16" t="s">
        <v>36687</v>
      </c>
      <c r="AY40" s="33">
        <f>IF(D6L1133C23=0,0,D6L1133C19/D6L1133C23)</f>
        <v>3.5225910694051898E-2</v>
      </c>
      <c r="AZ40" s="16" t="s">
        <v>36688</v>
      </c>
      <c r="BA40" s="33">
        <f>IF(D6L1133C5=0,0,D6L1133C19/D6L1133C5)</f>
        <v>0.53516832287893579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53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53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53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145593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2415.5440766635188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5.7267981456939978</v>
      </c>
      <c r="AN41" s="16" t="s">
        <v>36701</v>
      </c>
      <c r="AO41" s="33">
        <f>D6L1134C8-D6L1134C18</f>
        <v>47.273201854306002</v>
      </c>
      <c r="AP41" s="16" t="s">
        <v>36702</v>
      </c>
      <c r="AQ41" s="33">
        <f>CHOOSE(MIN(D6L1134C9,RUN_YEARS),B7L811C2,B7L811C11,B7L811C20,B7L811C29,B7L811C38)</f>
        <v>187.72633371449373</v>
      </c>
      <c r="AR41" s="16" t="s">
        <v>36703</v>
      </c>
      <c r="AS41" s="33">
        <f>IF(D6L1134C20=0,0,D6L1134C18/D6L1134C20)</f>
        <v>3.0506099130469783E-2</v>
      </c>
      <c r="AT41" s="16" t="s">
        <v>36704</v>
      </c>
      <c r="AU41" s="33">
        <f>IF(D6L1134C5=0,0,D6L1134C18/D6L1134C5)</f>
        <v>0.10805279520177355</v>
      </c>
      <c r="AV41" s="16" t="s">
        <v>36705</v>
      </c>
      <c r="AW41" s="33">
        <f>CHOOSE(MIN(D6L1134C9,RUN_YEARS),B7L811C1,B7L811C10,B7L811C19,B7L811C28,B7L811C37)</f>
        <v>1549.6311623497309</v>
      </c>
      <c r="AX41" s="16" t="s">
        <v>36706</v>
      </c>
      <c r="AY41" s="33">
        <f>IF(D6L1134C23=0,0,D6L1134C19/D6L1134C23)</f>
        <v>3.0506099130469783E-2</v>
      </c>
      <c r="AZ41" s="16" t="s">
        <v>36707</v>
      </c>
      <c r="BA41" s="33">
        <f>IF(D6L1134C5=0,0,D6L1134C19/D6L1134C5)</f>
        <v>0.89194720479822642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6554.4731007600058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6554.4731007600058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6554.4731007600058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6283.4262644094906</v>
      </c>
      <c r="X42" s="16" t="s">
        <v>36714</v>
      </c>
      <c r="Y42" s="33">
        <f>D6L1135C7-D6L1135C10</f>
        <v>271.04683635051515</v>
      </c>
      <c r="Z42" s="16" t="s">
        <v>36715</v>
      </c>
      <c r="AA42" s="33">
        <f>CHOOSE(MIN(D6L1135C9,RUN_YEARS),B7L811C7,B7L811C16,B7L811C25,B7L811C34,B7L811C43)</f>
        <v>145593</v>
      </c>
      <c r="AB42" s="16" t="s">
        <v>36716</v>
      </c>
      <c r="AC42" s="33">
        <f>IF(D6L1135C12=0,0,D6L1135C10/D6L1135C12)</f>
        <v>4.315747504625559E-2</v>
      </c>
      <c r="AD42" s="16" t="s">
        <v>36717</v>
      </c>
      <c r="AE42" s="33">
        <f>IF(D6L1135C5=0,0,D6L1135C10/D6L1135C5)</f>
        <v>0.95864704421182434</v>
      </c>
      <c r="AF42" s="16" t="s">
        <v>36718</v>
      </c>
      <c r="AG42" s="33">
        <f>CHOOSE(MIN(D6L1135C9,RUN_YEARS),B7L811C5,B7L811C14,B7L811C23,B7L811C32,B7L811C41)</f>
        <v>2415.5440766635188</v>
      </c>
      <c r="AH42" s="16" t="s">
        <v>36719</v>
      </c>
      <c r="AI42" s="33">
        <f>IF(D6L1135C15=0,0,D6L1135C11/D6L1135C15)</f>
        <v>0.11220943512026484</v>
      </c>
      <c r="AJ42" s="16" t="s">
        <v>36720</v>
      </c>
      <c r="AK42" s="33">
        <f>IF(D6L1135C5=0,0,D6L1135C11/D6L1135C5)</f>
        <v>4.135295578817566E-2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187.72633371449373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1549.6311623497309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24327.75597331216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24327.75597331216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24327.75597331216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145593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2415.5440766635188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2628.6820339030219</v>
      </c>
      <c r="AN43" s="16" t="s">
        <v>36742</v>
      </c>
      <c r="AO43" s="33">
        <f>D6L1136C8-D6L1136C18</f>
        <v>21699.073939409136</v>
      </c>
      <c r="AP43" s="16" t="s">
        <v>36743</v>
      </c>
      <c r="AQ43" s="33">
        <f>CHOOSE(MIN(D6L1136C9,RUN_YEARS),B7L811C2,B7L811C11,B7L811C20,B7L811C29,B7L811C38)</f>
        <v>187.72633371449373</v>
      </c>
      <c r="AR43" s="16" t="s">
        <v>36744</v>
      </c>
      <c r="AS43" s="33">
        <f>IF(D6L1136C20=0,0,D6L1136C18/D6L1136C20)</f>
        <v>14.002734629127154</v>
      </c>
      <c r="AT43" s="16" t="s">
        <v>36745</v>
      </c>
      <c r="AU43" s="33">
        <f>IF(D6L1136C5=0,0,D6L1136C18/D6L1136C5)</f>
        <v>0.10805279520177355</v>
      </c>
      <c r="AV43" s="16" t="s">
        <v>36746</v>
      </c>
      <c r="AW43" s="33">
        <f>CHOOSE(MIN(D6L1136C9,RUN_YEARS),B7L811C1,B7L811C10,B7L811C19,B7L811C28,B7L811C37)</f>
        <v>1549.6311623497309</v>
      </c>
      <c r="AX43" s="16" t="s">
        <v>36747</v>
      </c>
      <c r="AY43" s="33">
        <f>IF(D6L1136C23=0,0,D6L1136C19/D6L1136C23)</f>
        <v>14.002734629127152</v>
      </c>
      <c r="AZ43" s="16" t="s">
        <v>36748</v>
      </c>
      <c r="BA43" s="33">
        <f>IF(D6L1136C5=0,0,D6L1136C19/D6L1136C5)</f>
        <v>0.89194720479822642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31041.101647898158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31039.165360985164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6596.2412442165041</v>
      </c>
      <c r="R44" s="16" t="s">
        <v>36752</v>
      </c>
      <c r="S44" s="15">
        <f>SUM(D6L1129C8:D6L1136C8)</f>
        <v>24442.924116768656</v>
      </c>
      <c r="U44" s="21" t="str">
        <f>NULL_VALUE</f>
        <v>n/a</v>
      </c>
      <c r="V44" s="16" t="s">
        <v>36753</v>
      </c>
      <c r="W44" s="33">
        <f>SUM(D6L1129C10:D6L1136C10)</f>
        <v>6323.4671716762778</v>
      </c>
      <c r="X44" s="16" t="s">
        <v>36754</v>
      </c>
      <c r="Y44" s="33">
        <f>SUM(D6L1129C11:D6L1136C11)</f>
        <v>272.77407254022592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4.3432494499572628E-2</v>
      </c>
      <c r="AD44" s="16" t="s">
        <v>36756</v>
      </c>
      <c r="AE44" s="33">
        <f>IF(D6L1137C5=0,0,D6L1137C10/D6L1137C5)</f>
        <v>0.20372542554332315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0.11292448569888913</v>
      </c>
      <c r="AJ44" s="16" t="s">
        <v>36758</v>
      </c>
      <c r="AK44" s="33">
        <f>IF(D6L1137C5=0,0,D6L1137C11/D6L1137C5)</f>
        <v>8.7880608053685187E-3</v>
      </c>
      <c r="AL44" s="16" t="s">
        <v>36759</v>
      </c>
      <c r="AM44" s="33">
        <f>SUM(D6L1129C18:D6L1136C18)</f>
        <v>2641.1262737216953</v>
      </c>
      <c r="AN44" s="16" t="s">
        <v>36760</v>
      </c>
      <c r="AO44" s="33">
        <f>SUM(D6L1129C19:D6L1136C19)</f>
        <v>21801.797843046959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14.069023889522553</v>
      </c>
      <c r="AT44" s="16" t="s">
        <v>36762</v>
      </c>
      <c r="AU44" s="33">
        <f>IF(D6L1137C5=0,0,D6L1137C18/D6L1137C5)</f>
        <v>8.5090118983723456E-2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14.069023889522551</v>
      </c>
      <c r="AZ44" s="16" t="s">
        <v>36764</v>
      </c>
      <c r="BA44" s="33">
        <f>IF(D6L1137C5=0,0,D6L1137C19/D6L1137C5)</f>
        <v>0.70239639466758474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5.5317683825740973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2.7658841912870487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1.3829420956435243</v>
      </c>
      <c r="R45" s="16" t="s">
        <v>36769</v>
      </c>
      <c r="S45" s="15">
        <f>D6L1138C5-D6L1138C7</f>
        <v>1.3829420956435243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1.3257533523047706</v>
      </c>
      <c r="X45" s="16" t="s">
        <v>36771</v>
      </c>
      <c r="Y45" s="33">
        <f>D6L1138C7-D6L1138C10</f>
        <v>5.7188743338753678E-2</v>
      </c>
      <c r="Z45" s="16" t="s">
        <v>36772</v>
      </c>
      <c r="AA45" s="33">
        <f>CHOOSE(MIN(D6L1138C9,RUN_YEARS),B7L811C7,B7L811C16,B7L811C25,B7L811C34,B7L811C43)</f>
        <v>145593</v>
      </c>
      <c r="AB45" s="16" t="s">
        <v>36773</v>
      </c>
      <c r="AC45" s="33">
        <f>IF(D6L1138C12=0,0,D6L1138C10/D6L1138C12)</f>
        <v>9.1058866312581687E-6</v>
      </c>
      <c r="AD45" s="16" t="s">
        <v>36774</v>
      </c>
      <c r="AE45" s="33">
        <f>IF(D6L1138C5=0,0,D6L1138C10/D6L1138C5)</f>
        <v>0.47932352210591217</v>
      </c>
      <c r="AF45" s="16" t="s">
        <v>36775</v>
      </c>
      <c r="AG45" s="33">
        <f>CHOOSE(MIN(D6L1138C9,RUN_YEARS),B7L811C5,B7L811C14,B7L811C23,B7L811C32,B7L811C41)</f>
        <v>2415.5440766635188</v>
      </c>
      <c r="AH45" s="16" t="s">
        <v>36776</v>
      </c>
      <c r="AI45" s="33">
        <f>IF(D6L1138C15=0,0,D6L1138C11/D6L1138C15)</f>
        <v>2.3675305241271311E-5</v>
      </c>
      <c r="AJ45" s="16" t="s">
        <v>36777</v>
      </c>
      <c r="AK45" s="33">
        <f>IF(D6L1138C5=0,0,D6L1138C11/D6L1138C5)</f>
        <v>2.0676477894087837E-2</v>
      </c>
      <c r="AL45" s="16" t="s">
        <v>36778</v>
      </c>
      <c r="AM45" s="33">
        <f>D6L1138C8*CHOOSE(MIN(D6L1138C9,RUN_YEARS),B7L811C4,B7L811C13,B7L811C22,B7L811C31,B7L811C40)</f>
        <v>0.14943075903648126</v>
      </c>
      <c r="AN45" s="16" t="s">
        <v>36779</v>
      </c>
      <c r="AO45" s="33">
        <f>D6L1138C8-D6L1138C18</f>
        <v>1.2335113366070432</v>
      </c>
      <c r="AP45" s="16" t="s">
        <v>36780</v>
      </c>
      <c r="AQ45" s="33">
        <f>CHOOSE(MIN(D6L1138C9,RUN_YEARS),B7L811C2,B7L811C11,B7L811C20,B7L811C29,B7L811C38)</f>
        <v>187.72633371449373</v>
      </c>
      <c r="AR45" s="16" t="s">
        <v>36781</v>
      </c>
      <c r="AS45" s="33">
        <f>IF(D6L1138C20=0,0,D6L1138C18/D6L1138C20)</f>
        <v>7.9600318229058453E-4</v>
      </c>
      <c r="AT45" s="16" t="s">
        <v>36782</v>
      </c>
      <c r="AU45" s="33">
        <f>IF(D6L1138C5=0,0,D6L1138C18/D6L1138C5)</f>
        <v>5.4026397600886775E-2</v>
      </c>
      <c r="AV45" s="16" t="s">
        <v>36783</v>
      </c>
      <c r="AW45" s="33">
        <f>CHOOSE(MIN(D6L1138C9,RUN_YEARS),B7L811C1,B7L811C10,B7L811C19,B7L811C28,B7L811C37)</f>
        <v>1549.6311623497309</v>
      </c>
      <c r="AX45" s="16" t="s">
        <v>36784</v>
      </c>
      <c r="AY45" s="33">
        <f>IF(D6L1138C23=0,0,D6L1138C19/D6L1138C23)</f>
        <v>7.9600318229058453E-4</v>
      </c>
      <c r="AZ45" s="16" t="s">
        <v>36785</v>
      </c>
      <c r="BA45" s="33">
        <f>IF(D6L1138C5=0,0,D6L1138C19/D6L1138C5)</f>
        <v>0.44597360239911327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907.92764083853297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907.92764083853297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363.1710563354132</v>
      </c>
      <c r="R46" s="16" t="s">
        <v>36789</v>
      </c>
      <c r="S46" s="15">
        <f>D6L1139C5-D6L1139C7</f>
        <v>544.75658450311971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348.15285969922979</v>
      </c>
      <c r="X46" s="16" t="s">
        <v>36791</v>
      </c>
      <c r="Y46" s="33">
        <f>D6L1139C7-D6L1139C10</f>
        <v>15.018196636183404</v>
      </c>
      <c r="Z46" s="16" t="s">
        <v>36792</v>
      </c>
      <c r="AA46" s="33">
        <f>CHOOSE(MIN(D6L1139C9,RUN_YEARS),B7L811C7,B7L811C16,B7L811C25,B7L811C34,B7L811C43)</f>
        <v>145593</v>
      </c>
      <c r="AB46" s="16" t="s">
        <v>36793</v>
      </c>
      <c r="AC46" s="33">
        <f>IF(D6L1139C12=0,0,D6L1139C10/D6L1139C12)</f>
        <v>2.3912747158120911E-3</v>
      </c>
      <c r="AD46" s="16" t="s">
        <v>36794</v>
      </c>
      <c r="AE46" s="33">
        <f>IF(D6L1139C5=0,0,D6L1139C10/D6L1139C5)</f>
        <v>0.38345881768472972</v>
      </c>
      <c r="AF46" s="16" t="s">
        <v>36795</v>
      </c>
      <c r="AG46" s="33">
        <f>CHOOSE(MIN(D6L1139C9,RUN_YEARS),B7L811C5,B7L811C14,B7L811C23,B7L811C32,B7L811C41)</f>
        <v>2415.5440766635188</v>
      </c>
      <c r="AH46" s="16" t="s">
        <v>36796</v>
      </c>
      <c r="AI46" s="33">
        <f>IF(D6L1139C15=0,0,D6L1139C11/D6L1139C15)</f>
        <v>6.2173142611114578E-3</v>
      </c>
      <c r="AJ46" s="16" t="s">
        <v>36797</v>
      </c>
      <c r="AK46" s="33">
        <f>IF(D6L1139C5=0,0,D6L1139C11/D6L1139C5)</f>
        <v>1.6541182315270277E-2</v>
      </c>
      <c r="AL46" s="16" t="s">
        <v>36798</v>
      </c>
      <c r="AM46" s="33">
        <f>D6L1139C8*CHOOSE(MIN(D6L1139C9,RUN_YEARS),B7L811C4,B7L811C13,B7L811C22,B7L811C31,B7L811C40)</f>
        <v>58.862471660133238</v>
      </c>
      <c r="AN46" s="16" t="s">
        <v>36799</v>
      </c>
      <c r="AO46" s="33">
        <f>D6L1139C8-D6L1139C18</f>
        <v>485.89411284298649</v>
      </c>
      <c r="AP46" s="16" t="s">
        <v>36800</v>
      </c>
      <c r="AQ46" s="33">
        <f>CHOOSE(MIN(D6L1139C9,RUN_YEARS),B7L811C2,B7L811C11,B7L811C20,B7L811C29,B7L811C38)</f>
        <v>187.72633371449373</v>
      </c>
      <c r="AR46" s="16" t="s">
        <v>36801</v>
      </c>
      <c r="AS46" s="33">
        <f>IF(D6L1139C20=0,0,D6L1139C18/D6L1139C20)</f>
        <v>0.31355468620430771</v>
      </c>
      <c r="AT46" s="16" t="s">
        <v>36802</v>
      </c>
      <c r="AU46" s="33">
        <f>IF(D6L1139C5=0,0,D6L1139C18/D6L1139C5)</f>
        <v>6.4831677121064121E-2</v>
      </c>
      <c r="AV46" s="16" t="s">
        <v>36803</v>
      </c>
      <c r="AW46" s="33">
        <f>CHOOSE(MIN(D6L1139C9,RUN_YEARS),B7L811C1,B7L811C10,B7L811C19,B7L811C28,B7L811C37)</f>
        <v>1549.6311623497309</v>
      </c>
      <c r="AX46" s="16" t="s">
        <v>36804</v>
      </c>
      <c r="AY46" s="33">
        <f>IF(D6L1139C23=0,0,D6L1139C19/D6L1139C23)</f>
        <v>0.31355468620430771</v>
      </c>
      <c r="AZ46" s="16" t="s">
        <v>36805</v>
      </c>
      <c r="BA46" s="33">
        <f>IF(D6L1139C5=0,0,D6L1139C19/D6L1139C5)</f>
        <v>0.53516832287893579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913.45940922110708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910.69352502981997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364.5539984310567</v>
      </c>
      <c r="R47" s="16" t="s">
        <v>36809</v>
      </c>
      <c r="S47" s="15">
        <f>SUM(D6L1138C8:D6L1139C8)</f>
        <v>546.13952659876327</v>
      </c>
      <c r="U47" s="21" t="str">
        <f>NULL_VALUE</f>
        <v>n/a</v>
      </c>
      <c r="V47" s="16" t="s">
        <v>36810</v>
      </c>
      <c r="W47" s="33">
        <f>SUM(D6L1138C10:D6L1139C10)</f>
        <v>349.47861305153458</v>
      </c>
      <c r="X47" s="16" t="s">
        <v>36811</v>
      </c>
      <c r="Y47" s="33">
        <f>SUM(D6L1138C11:D6L1139C11)</f>
        <v>15.075385379522158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2.4003806024433492E-3</v>
      </c>
      <c r="AD47" s="16" t="s">
        <v>36813</v>
      </c>
      <c r="AE47" s="33">
        <f>IF(D6L1140C5=0,0,D6L1140C10/D6L1140C5)</f>
        <v>0.38374997015608647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6.2409895663527292E-3</v>
      </c>
      <c r="AJ47" s="16" t="s">
        <v>36815</v>
      </c>
      <c r="AK47" s="33">
        <f>IF(D6L1140C5=0,0,D6L1140C11/D6L1140C5)</f>
        <v>1.6553741698150898E-2</v>
      </c>
      <c r="AL47" s="16" t="s">
        <v>36816</v>
      </c>
      <c r="AM47" s="33">
        <f>SUM(D6L1138C18:D6L1139C18)</f>
        <v>59.011902419169722</v>
      </c>
      <c r="AN47" s="16" t="s">
        <v>36817</v>
      </c>
      <c r="AO47" s="33">
        <f>SUM(D6L1138C19:D6L1139C19)</f>
        <v>487.12762417959351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0.31435068938659827</v>
      </c>
      <c r="AT47" s="16" t="s">
        <v>36819</v>
      </c>
      <c r="AU47" s="33">
        <f>IF(D6L1140C5=0,0,D6L1140C18/D6L1140C5)</f>
        <v>6.479886020627787E-2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0.31435068938659827</v>
      </c>
      <c r="AZ47" s="16" t="s">
        <v>36821</v>
      </c>
      <c r="BA47" s="33">
        <f>IF(D6L1140C5=0,0,D6L1140C19/D6L1140C5)</f>
        <v>0.5348974279394848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32120.018997385818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32055.735363048701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7013.7334811644196</v>
      </c>
      <c r="R48" s="16" t="s">
        <v>36826</v>
      </c>
      <c r="S48" s="15">
        <f>SUM(D6L1128C8,D6L1137C8,D6L1140C8)</f>
        <v>25042.00188188428</v>
      </c>
      <c r="U48" s="21" t="str">
        <f>NULL_VALUE</f>
        <v>n/a</v>
      </c>
      <c r="V48" s="16" t="s">
        <v>36827</v>
      </c>
      <c r="W48" s="33">
        <f>SUM(D6L1128C10,D6L1137C10,D6L1140C10)</f>
        <v>6723.7334878644369</v>
      </c>
      <c r="X48" s="16" t="s">
        <v>36828</v>
      </c>
      <c r="Y48" s="33">
        <f>SUM(D6L1128C11,D6L1137C11,D6L1140C11)</f>
        <v>289.99999329998343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4.6151448686174254E-2</v>
      </c>
      <c r="AD48" s="16" t="s">
        <v>36830</v>
      </c>
      <c r="AE48" s="33">
        <f>IF(D6L1141C5=0,0,D6L1141C10/D6L1141C5)</f>
        <v>0.20975134127214631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0.11999376658405338</v>
      </c>
      <c r="AJ48" s="16" t="s">
        <v>36832</v>
      </c>
      <c r="AK48" s="33">
        <f>IF(D6L1141C5=0,0,D6L1141C11/D6L1141C5)</f>
        <v>9.0467428064143658E-3</v>
      </c>
      <c r="AL48" s="16" t="s">
        <v>36833</v>
      </c>
      <c r="AM48" s="33">
        <f>SUM(D6L1128C18,D6L1137C18,D6L1140C18)</f>
        <v>2707.0394377101852</v>
      </c>
      <c r="AN48" s="16" t="s">
        <v>36834</v>
      </c>
      <c r="AO48" s="33">
        <f>SUM(D6L1128C19,D6L1137C19,D6L1140C19)</f>
        <v>22334.962444174093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14.410999058814058</v>
      </c>
      <c r="AT48" s="16" t="s">
        <v>36836</v>
      </c>
      <c r="AU48" s="33">
        <f>IF(D6L1141C5=0,0,D6L1141C18/D6L1141C5)</f>
        <v>8.4447896984782472E-2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14.410999058814056</v>
      </c>
      <c r="AZ48" s="16" t="s">
        <v>36838</v>
      </c>
      <c r="BA48" s="33">
        <f>IF(D6L1141C5=0,0,D6L1141C19/D6L1141C5)</f>
        <v>0.69675401893665678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CD631-18D1-410A-B99E-A8F8199EEB4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3175.1459033333335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2730.6254768666668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1365.3127384333334</v>
      </c>
      <c r="R8" s="16" t="s">
        <v>36847</v>
      </c>
      <c r="S8" s="15">
        <f>D6L1201C5-D6L1201C7</f>
        <v>1365.3127384333334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1312.5859900540229</v>
      </c>
      <c r="X8" s="16" t="s">
        <v>36849</v>
      </c>
      <c r="Y8" s="33">
        <f>D6L1201C7-D6L1201C10</f>
        <v>52.726748379310493</v>
      </c>
      <c r="Z8" s="16" t="s">
        <v>36850</v>
      </c>
      <c r="AA8" s="33">
        <f>CHOOSE(MIN(D6L1201C9,RUN_YEARS),B7L812C7,B7L812C16,B7L812C25,B7L812C34,B7L812C43)</f>
        <v>58997.666666666664</v>
      </c>
      <c r="AB8" s="16" t="s">
        <v>36851</v>
      </c>
      <c r="AC8" s="33">
        <f>IF(D6L1201C12=0,0,D6L1201C10/D6L1201C12)</f>
        <v>2.2248100038770285E-2</v>
      </c>
      <c r="AD8" s="16" t="s">
        <v>36852</v>
      </c>
      <c r="AE8" s="33">
        <f>IF(D6L1201C5=0,0,D6L1201C10/D6L1201C5)</f>
        <v>0.48069059677864967</v>
      </c>
      <c r="AF8" s="16" t="s">
        <v>36853</v>
      </c>
      <c r="AG8" s="33">
        <f>CHOOSE(MIN(D6L1201C9,RUN_YEARS),B7L812C5,B7L812C14,B7L812C23,B7L812C32,B7L812C41)</f>
        <v>911.51687434375867</v>
      </c>
      <c r="AH8" s="16" t="s">
        <v>36854</v>
      </c>
      <c r="AI8" s="33">
        <f>IF(D6L1201C15=0,0,D6L1201C11/D6L1201C15)</f>
        <v>5.7845060100802648E-2</v>
      </c>
      <c r="AJ8" s="16" t="s">
        <v>36855</v>
      </c>
      <c r="AK8" s="33">
        <f>IF(D6L1201C5=0,0,D6L1201C11/D6L1201C5)</f>
        <v>1.930940322135033E-2</v>
      </c>
      <c r="AL8" s="16" t="s">
        <v>36856</v>
      </c>
      <c r="AM8" s="33">
        <f>D6L1201C8*CHOOSE(MIN(D6L1201C9,RUN_YEARS),B7L812C4,B7L812C13,B7L812C22,B7L812C31,B7L812C40)</f>
        <v>231.72858557061721</v>
      </c>
      <c r="AN8" s="16" t="s">
        <v>36857</v>
      </c>
      <c r="AO8" s="33">
        <f>D6L1201C8-D6L1201C18</f>
        <v>1133.5841528627161</v>
      </c>
      <c r="AP8" s="16" t="s">
        <v>36858</v>
      </c>
      <c r="AQ8" s="33">
        <f>CHOOSE(MIN(D6L1201C9,RUN_YEARS),B7L812C2,B7L812C11,B7L812C20,B7L812C29,B7L812C38)</f>
        <v>93.324734784344741</v>
      </c>
      <c r="AR8" s="16" t="s">
        <v>36859</v>
      </c>
      <c r="AS8" s="33">
        <f>IF(D6L1201C20=0,0,D6L1201C18/D6L1201C20)</f>
        <v>2.4830350293102548</v>
      </c>
      <c r="AT8" s="16" t="s">
        <v>36860</v>
      </c>
      <c r="AU8" s="33">
        <f>IF(D6L1201C5=0,0,D6L1201C18/D6L1201C5)</f>
        <v>8.4862822651358513E-2</v>
      </c>
      <c r="AV8" s="16" t="s">
        <v>36861</v>
      </c>
      <c r="AW8" s="33">
        <f>CHOOSE(MIN(D6L1201C9,RUN_YEARS),B7L812C1,B7L812C10,B7L812C19,B7L812C28,B7L812C37)</f>
        <v>456.53167977159251</v>
      </c>
      <c r="AX8" s="16" t="s">
        <v>36862</v>
      </c>
      <c r="AY8" s="33">
        <f>IF(D6L1201C23=0,0,D6L1201C19/D6L1201C23)</f>
        <v>2.4830350293102548</v>
      </c>
      <c r="AZ8" s="16" t="s">
        <v>36863</v>
      </c>
      <c r="BA8" s="33">
        <f>IF(D6L1201C5=0,0,D6L1201C19/D6L1201C5)</f>
        <v>0.41513717734864147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7.5892938129352743</v>
      </c>
      <c r="J9" s="16" t="s">
        <v>36884</v>
      </c>
      <c r="K9" s="21">
        <f>IF(FLOW_THRU_100PCT="Y",1,INDEX(VariabilityMatrix,D6L1202C1,D6L1202C9))</f>
        <v>0.50677518454462678</v>
      </c>
      <c r="L9" s="16" t="s">
        <v>36864</v>
      </c>
      <c r="M9" s="15">
        <f>IF(D6L1202C2&lt;&gt;0,D6L1202C2*D6L1202C4,D6L1202C3*D6L1202C4)</f>
        <v>3.846065772613668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1.923032886306834</v>
      </c>
      <c r="R9" s="16" t="s">
        <v>36866</v>
      </c>
      <c r="S9" s="15">
        <f>D6L1202C5-D6L1202C7</f>
        <v>1.923032886306834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1.8485167046421238</v>
      </c>
      <c r="X9" s="16" t="s">
        <v>36868</v>
      </c>
      <c r="Y9" s="33">
        <f>D6L1202C7-D6L1202C10</f>
        <v>7.451618166471019E-2</v>
      </c>
      <c r="Z9" s="16" t="s">
        <v>36869</v>
      </c>
      <c r="AA9" s="33">
        <f>CHOOSE(MIN(D6L1202C9,RUN_YEARS),B7L812C7,B7L812C16,B7L812C25,B7L812C34,B7L812C43)</f>
        <v>59348.399999999994</v>
      </c>
      <c r="AB9" s="16" t="s">
        <v>36870</v>
      </c>
      <c r="AC9" s="33">
        <f>IF(D6L1202C12=0,0,D6L1202C10/D6L1202C12)</f>
        <v>3.1146866716577431E-5</v>
      </c>
      <c r="AD9" s="16" t="s">
        <v>36871</v>
      </c>
      <c r="AE9" s="33">
        <f>IF(D6L1202C5=0,0,D6L1202C10/D6L1202C5)</f>
        <v>0.48062534910471089</v>
      </c>
      <c r="AF9" s="16" t="s">
        <v>36872</v>
      </c>
      <c r="AG9" s="33">
        <f>CHOOSE(MIN(D6L1202C9,RUN_YEARS),B7L812C5,B7L812C14,B7L812C23,B7L812C32,B7L812C41)</f>
        <v>920.15900449429716</v>
      </c>
      <c r="AH9" s="16" t="s">
        <v>36873</v>
      </c>
      <c r="AI9" s="33">
        <f>IF(D6L1202C15=0,0,D6L1202C11/D6L1202C15)</f>
        <v>8.0981853463101138E-5</v>
      </c>
      <c r="AJ9" s="16" t="s">
        <v>36874</v>
      </c>
      <c r="AK9" s="33">
        <f>IF(D6L1202C5=0,0,D6L1202C11/D6L1202C5)</f>
        <v>1.9374650895289107E-2</v>
      </c>
      <c r="AL9" s="16" t="s">
        <v>36875</v>
      </c>
      <c r="AM9" s="33">
        <f>D6L1202C8*CHOOSE(MIN(D6L1202C9,RUN_YEARS),B7L812C4,B7L812C13,B7L812C22,B7L812C31,B7L812C40)</f>
        <v>0.34108636540918646</v>
      </c>
      <c r="AN9" s="16" t="s">
        <v>36876</v>
      </c>
      <c r="AO9" s="33">
        <f>D6L1202C8-D6L1202C18</f>
        <v>1.5819465208976475</v>
      </c>
      <c r="AP9" s="16" t="s">
        <v>36877</v>
      </c>
      <c r="AQ9" s="33">
        <f>CHOOSE(MIN(D6L1202C9,RUN_YEARS),B7L812C2,B7L812C11,B7L812C20,B7L812C29,B7L812C38)</f>
        <v>99.300877457989372</v>
      </c>
      <c r="AR9" s="16" t="s">
        <v>36878</v>
      </c>
      <c r="AS9" s="33">
        <f>IF(D6L1202C20=0,0,D6L1202C18/D6L1202C20)</f>
        <v>3.4348776580900588E-3</v>
      </c>
      <c r="AT9" s="16" t="s">
        <v>36879</v>
      </c>
      <c r="AU9" s="33">
        <f>IF(D6L1202C5=0,0,D6L1202C18/D6L1202C5)</f>
        <v>8.8684485803110613E-2</v>
      </c>
      <c r="AV9" s="16" t="s">
        <v>36880</v>
      </c>
      <c r="AW9" s="33">
        <f>CHOOSE(MIN(D6L1202C9,RUN_YEARS),B7L812C1,B7L812C10,B7L812C19,B7L812C28,B7L812C37)</f>
        <v>460.55396388623581</v>
      </c>
      <c r="AX9" s="16" t="s">
        <v>36881</v>
      </c>
      <c r="AY9" s="33">
        <f>IF(D6L1202C23=0,0,D6L1202C19/D6L1202C23)</f>
        <v>3.4348776580900597E-3</v>
      </c>
      <c r="AZ9" s="16" t="s">
        <v>36882</v>
      </c>
      <c r="BA9" s="33">
        <f>IF(D6L1202C5=0,0,D6L1202C19/D6L1202C5)</f>
        <v>0.41131551419688939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5.9794827323227677</v>
      </c>
      <c r="J10" s="16" t="s">
        <v>36905</v>
      </c>
      <c r="K10" s="21">
        <f>IF(FLOW_THRU_100PCT="Y",1,INDEX(VariabilityMatrix,D6L1203C1,D6L1203C9))</f>
        <v>0.50677518454462678</v>
      </c>
      <c r="L10" s="16" t="s">
        <v>36885</v>
      </c>
      <c r="M10" s="15">
        <f>IF(D6L1203C2&lt;&gt;0,D6L1203C2*D6L1203C4,D6L1203C3*D6L1203C4)</f>
        <v>3.0302534651542796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1.5151267325771398</v>
      </c>
      <c r="R10" s="16" t="s">
        <v>36887</v>
      </c>
      <c r="S10" s="15">
        <f>D6L1203C5-D6L1203C7</f>
        <v>1.5151267325771398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1.4564166295655354</v>
      </c>
      <c r="X10" s="16" t="s">
        <v>36889</v>
      </c>
      <c r="Y10" s="33">
        <f>D6L1203C7-D6L1203C10</f>
        <v>5.8710103011604398E-2</v>
      </c>
      <c r="Z10" s="16" t="s">
        <v>36890</v>
      </c>
      <c r="AA10" s="33">
        <f>CHOOSE(MIN(D6L1203C9,RUN_YEARS),B7L812C7,B7L812C16,B7L812C25,B7L812C34,B7L812C43)</f>
        <v>59348.399999999994</v>
      </c>
      <c r="AB10" s="16" t="s">
        <v>36891</v>
      </c>
      <c r="AC10" s="33">
        <f>IF(D6L1203C12=0,0,D6L1203C10/D6L1203C12)</f>
        <v>2.4540116154193467E-5</v>
      </c>
      <c r="AD10" s="16" t="s">
        <v>36892</v>
      </c>
      <c r="AE10" s="33">
        <f>IF(D6L1203C5=0,0,D6L1203C10/D6L1203C5)</f>
        <v>0.48062534910471083</v>
      </c>
      <c r="AF10" s="16" t="s">
        <v>36893</v>
      </c>
      <c r="AG10" s="33">
        <f>CHOOSE(MIN(D6L1203C9,RUN_YEARS),B7L812C5,B7L812C14,B7L812C23,B7L812C32,B7L812C41)</f>
        <v>920.15900449429716</v>
      </c>
      <c r="AH10" s="16" t="s">
        <v>36894</v>
      </c>
      <c r="AI10" s="33">
        <f>IF(D6L1203C15=0,0,D6L1203C11/D6L1203C15)</f>
        <v>6.3804302000903005E-5</v>
      </c>
      <c r="AJ10" s="16" t="s">
        <v>36895</v>
      </c>
      <c r="AK10" s="33">
        <f>IF(D6L1203C5=0,0,D6L1203C11/D6L1203C5)</f>
        <v>1.9374650895289145E-2</v>
      </c>
      <c r="AL10" s="16" t="s">
        <v>36896</v>
      </c>
      <c r="AM10" s="33">
        <f>D6L1203C8*CHOOSE(MIN(D6L1203C9,RUN_YEARS),B7L812C4,B7L812C13,B7L812C22,B7L812C31,B7L812C40)</f>
        <v>0.26873647041030146</v>
      </c>
      <c r="AN10" s="16" t="s">
        <v>36897</v>
      </c>
      <c r="AO10" s="33">
        <f>D6L1203C8-D6L1203C18</f>
        <v>1.2463902621668383</v>
      </c>
      <c r="AP10" s="16" t="s">
        <v>36898</v>
      </c>
      <c r="AQ10" s="33">
        <f>CHOOSE(MIN(D6L1203C9,RUN_YEARS),B7L812C2,B7L812C11,B7L812C20,B7L812C29,B7L812C38)</f>
        <v>99.300877457989372</v>
      </c>
      <c r="AR10" s="16" t="s">
        <v>36899</v>
      </c>
      <c r="AS10" s="33">
        <f>IF(D6L1203C20=0,0,D6L1203C18/D6L1203C20)</f>
        <v>2.7062849522552727E-3</v>
      </c>
      <c r="AT10" s="16" t="s">
        <v>36900</v>
      </c>
      <c r="AU10" s="33">
        <f>IF(D6L1203C5=0,0,D6L1203C18/D6L1203C5)</f>
        <v>8.8684485803110613E-2</v>
      </c>
      <c r="AV10" s="16" t="s">
        <v>36901</v>
      </c>
      <c r="AW10" s="33">
        <f>CHOOSE(MIN(D6L1203C9,RUN_YEARS),B7L812C1,B7L812C10,B7L812C19,B7L812C28,B7L812C37)</f>
        <v>460.55396388623581</v>
      </c>
      <c r="AX10" s="16" t="s">
        <v>36902</v>
      </c>
      <c r="AY10" s="33">
        <f>IF(D6L1203C23=0,0,D6L1203C19/D6L1203C23)</f>
        <v>2.7062849522552731E-3</v>
      </c>
      <c r="AZ10" s="16" t="s">
        <v>36903</v>
      </c>
      <c r="BA10" s="33">
        <f>IF(D6L1203C5=0,0,D6L1203C19/D6L1203C5)</f>
        <v>0.41131551419688939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0.29716200353363226</v>
      </c>
      <c r="J11" s="16" t="s">
        <v>36926</v>
      </c>
      <c r="K11" s="21">
        <f>IF(FLOW_THRU_100PCT="Y",1,INDEX(VariabilityMatrix,D6L1204C1,D6L1204C9))</f>
        <v>0.49657227976307533</v>
      </c>
      <c r="L11" s="16" t="s">
        <v>36906</v>
      </c>
      <c r="M11" s="15">
        <f>IF(D6L1204C2&lt;&gt;0,D6L1204C2*D6L1204C4,D6L1204C3*D6L1204C4)</f>
        <v>0.14756241355365882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7.3781206776829408E-2</v>
      </c>
      <c r="R11" s="16" t="s">
        <v>36908</v>
      </c>
      <c r="S11" s="15">
        <f>D6L1204C5-D6L1204C7</f>
        <v>7.3781206776829408E-2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7.0949267091118484E-2</v>
      </c>
      <c r="X11" s="16" t="s">
        <v>36910</v>
      </c>
      <c r="Y11" s="33">
        <f>D6L1204C7-D6L1204C10</f>
        <v>2.8319396857109241E-3</v>
      </c>
      <c r="Z11" s="16" t="s">
        <v>36911</v>
      </c>
      <c r="AA11" s="33">
        <f>CHOOSE(MIN(D6L1204C9,RUN_YEARS),B7L812C7,B7L812C16,B7L812C25,B7L812C34,B7L812C43)</f>
        <v>60989</v>
      </c>
      <c r="AB11" s="16" t="s">
        <v>36912</v>
      </c>
      <c r="AC11" s="33">
        <f>IF(D6L1204C12=0,0,D6L1204C10/D6L1204C12)</f>
        <v>1.1633125168656395E-6</v>
      </c>
      <c r="AD11" s="16" t="s">
        <v>36913</v>
      </c>
      <c r="AE11" s="33">
        <f>IF(D6L1204C5=0,0,D6L1204C10/D6L1204C5)</f>
        <v>0.48080852964172255</v>
      </c>
      <c r="AF11" s="16" t="s">
        <v>36914</v>
      </c>
      <c r="AG11" s="33">
        <f>CHOOSE(MIN(D6L1204C9,RUN_YEARS),B7L812C5,B7L812C14,B7L812C23,B7L812C32,B7L812C41)</f>
        <v>936.29833396959884</v>
      </c>
      <c r="AH11" s="16" t="s">
        <v>36915</v>
      </c>
      <c r="AI11" s="33">
        <f>IF(D6L1204C15=0,0,D6L1204C11/D6L1204C15)</f>
        <v>3.0246125438506609E-6</v>
      </c>
      <c r="AJ11" s="16" t="s">
        <v>36916</v>
      </c>
      <c r="AK11" s="33">
        <f>IF(D6L1204C5=0,0,D6L1204C11/D6L1204C5)</f>
        <v>1.9191470358277465E-2</v>
      </c>
      <c r="AL11" s="16" t="s">
        <v>36917</v>
      </c>
      <c r="AM11" s="33">
        <f>D6L1204C8*CHOOSE(MIN(D6L1204C9,RUN_YEARS),B7L812C4,B7L812C13,B7L812C22,B7L812C31,B7L812C40)</f>
        <v>1.0607819887269661E-2</v>
      </c>
      <c r="AN11" s="16" t="s">
        <v>36918</v>
      </c>
      <c r="AO11" s="33">
        <f>D6L1204C8-D6L1204C18</f>
        <v>6.3173386889559743E-2</v>
      </c>
      <c r="AP11" s="16" t="s">
        <v>36919</v>
      </c>
      <c r="AQ11" s="33">
        <f>CHOOSE(MIN(D6L1204C9,RUN_YEARS),B7L812C2,B7L812C11,B7L812C20,B7L812C29,B7L812C38)</f>
        <v>78.638680203809642</v>
      </c>
      <c r="AR11" s="16" t="s">
        <v>36920</v>
      </c>
      <c r="AS11" s="33">
        <f>IF(D6L1204C20=0,0,D6L1204C18/D6L1204C20)</f>
        <v>1.3489315766461411E-4</v>
      </c>
      <c r="AT11" s="16" t="s">
        <v>36921</v>
      </c>
      <c r="AU11" s="33">
        <f>IF(D6L1204C5=0,0,D6L1204C18/D6L1204C5)</f>
        <v>7.1887004500724633E-2</v>
      </c>
      <c r="AV11" s="16" t="s">
        <v>36922</v>
      </c>
      <c r="AW11" s="33">
        <f>CHOOSE(MIN(D6L1204C9,RUN_YEARS),B7L812C1,B7L812C10,B7L812C19,B7L812C28,B7L812C37)</f>
        <v>468.32165532538158</v>
      </c>
      <c r="AX11" s="16" t="s">
        <v>36923</v>
      </c>
      <c r="AY11" s="33">
        <f>IF(D6L1204C23=0,0,D6L1204C19/D6L1204C23)</f>
        <v>1.3489315766461406E-4</v>
      </c>
      <c r="AZ11" s="16" t="s">
        <v>36924</v>
      </c>
      <c r="BA11" s="33">
        <f>IF(D6L1204C5=0,0,D6L1204C19/D6L1204C5)</f>
        <v>0.42811299549927534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85.917833050456153</v>
      </c>
      <c r="J12" s="16" t="s">
        <v>36947</v>
      </c>
      <c r="K12" s="21">
        <f>IF(FLOW_THRU_100PCT="Y",1,INDEX(VariabilityMatrix,D6L1205C1,D6L1205C9))</f>
        <v>0.23371766496990018</v>
      </c>
      <c r="L12" s="16" t="s">
        <v>36927</v>
      </c>
      <c r="M12" s="15">
        <f>IF(D6L1205C2&lt;&gt;0,D6L1205C2*D6L1205C4,D6L1205C3*D6L1205C4)</f>
        <v>20.080515319826329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10.040257659913165</v>
      </c>
      <c r="R12" s="16" t="s">
        <v>36929</v>
      </c>
      <c r="S12" s="15">
        <f>D6L1205C5-D6L1205C7</f>
        <v>10.040257659913165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9.6512046857940241</v>
      </c>
      <c r="X12" s="16" t="s">
        <v>36931</v>
      </c>
      <c r="Y12" s="33">
        <f>D6L1205C7-D6L1205C10</f>
        <v>0.38905297411914042</v>
      </c>
      <c r="Z12" s="16" t="s">
        <v>36932</v>
      </c>
      <c r="AA12" s="33">
        <f>CHOOSE(MIN(D6L1205C9,RUN_YEARS),B7L812C7,B7L812C16,B7L812C25,B7L812C34,B7L812C43)</f>
        <v>59348.399999999994</v>
      </c>
      <c r="AB12" s="16" t="s">
        <v>36933</v>
      </c>
      <c r="AC12" s="33">
        <f>IF(D6L1205C12=0,0,D6L1205C10/D6L1205C12)</f>
        <v>1.6261945875194656E-4</v>
      </c>
      <c r="AD12" s="16" t="s">
        <v>36934</v>
      </c>
      <c r="AE12" s="33">
        <f>IF(D6L1205C5=0,0,D6L1205C10/D6L1205C5)</f>
        <v>0.48062534910471089</v>
      </c>
      <c r="AF12" s="16" t="s">
        <v>36935</v>
      </c>
      <c r="AG12" s="33">
        <f>CHOOSE(MIN(D6L1205C9,RUN_YEARS),B7L812C5,B7L812C14,B7L812C23,B7L812C32,B7L812C41)</f>
        <v>920.15900449429716</v>
      </c>
      <c r="AH12" s="16" t="s">
        <v>36936</v>
      </c>
      <c r="AI12" s="33">
        <f>IF(D6L1205C15=0,0,D6L1205C11/D6L1205C15)</f>
        <v>4.2281059275506077E-4</v>
      </c>
      <c r="AJ12" s="16" t="s">
        <v>36937</v>
      </c>
      <c r="AK12" s="33">
        <f>IF(D6L1205C5=0,0,D6L1205C11/D6L1205C5)</f>
        <v>1.9374650895289138E-2</v>
      </c>
      <c r="AL12" s="16" t="s">
        <v>36938</v>
      </c>
      <c r="AM12" s="33">
        <f>D6L1205C8*CHOOSE(MIN(D6L1205C9,RUN_YEARS),B7L812C4,B7L812C13,B7L812C22,B7L812C31,B7L812C40)</f>
        <v>1.7808301758002834</v>
      </c>
      <c r="AN12" s="16" t="s">
        <v>36939</v>
      </c>
      <c r="AO12" s="33">
        <f>D6L1205C8-D6L1205C18</f>
        <v>8.2594274841128819</v>
      </c>
      <c r="AP12" s="16" t="s">
        <v>36940</v>
      </c>
      <c r="AQ12" s="33">
        <f>CHOOSE(MIN(D6L1205C9,RUN_YEARS),B7L812C2,B7L812C11,B7L812C20,B7L812C29,B7L812C38)</f>
        <v>99.300877457989372</v>
      </c>
      <c r="AR12" s="16" t="s">
        <v>36941</v>
      </c>
      <c r="AS12" s="33">
        <f>IF(D6L1205C20=0,0,D6L1205C18/D6L1205C20)</f>
        <v>1.7933680158603721E-2</v>
      </c>
      <c r="AT12" s="16" t="s">
        <v>36942</v>
      </c>
      <c r="AU12" s="33">
        <f>IF(D6L1205C5=0,0,D6L1205C18/D6L1205C5)</f>
        <v>8.8684485803110613E-2</v>
      </c>
      <c r="AV12" s="16" t="s">
        <v>36943</v>
      </c>
      <c r="AW12" s="33">
        <f>CHOOSE(MIN(D6L1205C9,RUN_YEARS),B7L812C1,B7L812C10,B7L812C19,B7L812C28,B7L812C37)</f>
        <v>460.55396388623581</v>
      </c>
      <c r="AX12" s="16" t="s">
        <v>36944</v>
      </c>
      <c r="AY12" s="33">
        <f>IF(D6L1205C23=0,0,D6L1205C19/D6L1205C23)</f>
        <v>1.7933680158603721E-2</v>
      </c>
      <c r="AZ12" s="16" t="s">
        <v>36945</v>
      </c>
      <c r="BA12" s="33">
        <f>IF(D6L1205C5=0,0,D6L1205C19/D6L1205C5)</f>
        <v>0.41131551419688944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44.039634248989877</v>
      </c>
      <c r="J13" s="16" t="s">
        <v>36968</v>
      </c>
      <c r="K13" s="21">
        <f>IF(FLOW_THRU_100PCT="Y",1,INDEX(VariabilityMatrix,D6L1206C1,D6L1206C9))</f>
        <v>0.50677518454462678</v>
      </c>
      <c r="L13" s="16" t="s">
        <v>36948</v>
      </c>
      <c r="M13" s="15">
        <f>IF(D6L1206C2&lt;&gt;0,D6L1206C2*D6L1206C4,D6L1206C3*D6L1206C4)</f>
        <v>22.31819377380971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11.159096886904855</v>
      </c>
      <c r="R13" s="16" t="s">
        <v>36950</v>
      </c>
      <c r="S13" s="15">
        <f>D6L1206C5-D6L1206C7</f>
        <v>11.159096886904855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10.726689673923877</v>
      </c>
      <c r="X13" s="16" t="s">
        <v>36952</v>
      </c>
      <c r="Y13" s="33">
        <f>D6L1206C7-D6L1206C10</f>
        <v>0.43240721298097817</v>
      </c>
      <c r="Z13" s="16" t="s">
        <v>36953</v>
      </c>
      <c r="AA13" s="33">
        <f>CHOOSE(MIN(D6L1206C9,RUN_YEARS),B7L812C7,B7L812C16,B7L812C25,B7L812C34,B7L812C43)</f>
        <v>59348.399999999994</v>
      </c>
      <c r="AB13" s="16" t="s">
        <v>36954</v>
      </c>
      <c r="AC13" s="33">
        <f>IF(D6L1206C12=0,0,D6L1206C10/D6L1206C12)</f>
        <v>1.80741008585301E-4</v>
      </c>
      <c r="AD13" s="16" t="s">
        <v>36955</v>
      </c>
      <c r="AE13" s="33">
        <f>IF(D6L1206C5=0,0,D6L1206C10/D6L1206C5)</f>
        <v>0.48062534910471089</v>
      </c>
      <c r="AF13" s="16" t="s">
        <v>36956</v>
      </c>
      <c r="AG13" s="33">
        <f>CHOOSE(MIN(D6L1206C9,RUN_YEARS),B7L812C5,B7L812C14,B7L812C23,B7L812C32,B7L812C41)</f>
        <v>920.15900449429716</v>
      </c>
      <c r="AH13" s="16" t="s">
        <v>36957</v>
      </c>
      <c r="AI13" s="33">
        <f>IF(D6L1206C15=0,0,D6L1206C11/D6L1206C15)</f>
        <v>4.6992662232178163E-4</v>
      </c>
      <c r="AJ13" s="16" t="s">
        <v>36958</v>
      </c>
      <c r="AK13" s="33">
        <f>IF(D6L1206C5=0,0,D6L1206C11/D6L1206C5)</f>
        <v>1.937465089528911E-2</v>
      </c>
      <c r="AL13" s="16" t="s">
        <v>36959</v>
      </c>
      <c r="AM13" s="33">
        <f>D6L1206C8*CHOOSE(MIN(D6L1206C9,RUN_YEARS),B7L812C4,B7L812C13,B7L812C22,B7L812C31,B7L812C40)</f>
        <v>1.979277538884499</v>
      </c>
      <c r="AN13" s="16" t="s">
        <v>36960</v>
      </c>
      <c r="AO13" s="33">
        <f>D6L1206C8-D6L1206C18</f>
        <v>9.1798193480203558</v>
      </c>
      <c r="AP13" s="16" t="s">
        <v>36961</v>
      </c>
      <c r="AQ13" s="33">
        <f>CHOOSE(MIN(D6L1206C9,RUN_YEARS),B7L812C2,B7L812C11,B7L812C20,B7L812C29,B7L812C38)</f>
        <v>99.300877457989372</v>
      </c>
      <c r="AR13" s="16" t="s">
        <v>36962</v>
      </c>
      <c r="AS13" s="33">
        <f>IF(D6L1206C20=0,0,D6L1206C18/D6L1206C20)</f>
        <v>1.9932125370411356E-2</v>
      </c>
      <c r="AT13" s="16" t="s">
        <v>36963</v>
      </c>
      <c r="AU13" s="33">
        <f>IF(D6L1206C5=0,0,D6L1206C18/D6L1206C5)</f>
        <v>8.8684485803110613E-2</v>
      </c>
      <c r="AV13" s="16" t="s">
        <v>36964</v>
      </c>
      <c r="AW13" s="33">
        <f>CHOOSE(MIN(D6L1206C9,RUN_YEARS),B7L812C1,B7L812C10,B7L812C19,B7L812C28,B7L812C37)</f>
        <v>460.55396388623581</v>
      </c>
      <c r="AX13" s="16" t="s">
        <v>36965</v>
      </c>
      <c r="AY13" s="33">
        <f>IF(D6L1206C23=0,0,D6L1206C19/D6L1206C23)</f>
        <v>1.9932125370411356E-2</v>
      </c>
      <c r="AZ13" s="16" t="s">
        <v>36966</v>
      </c>
      <c r="BA13" s="33">
        <f>IF(D6L1206C5=0,0,D6L1206C19/D6L1206C5)</f>
        <v>0.41131551419688939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1.913493453693085</v>
      </c>
      <c r="J14" s="16" t="s">
        <v>36989</v>
      </c>
      <c r="K14" s="21">
        <f>IF(FLOW_THRU_100PCT="Y",1,INDEX(VariabilityMatrix,D6L1207C1,D6L1207C9))</f>
        <v>0.49657227976307533</v>
      </c>
      <c r="L14" s="16" t="s">
        <v>36969</v>
      </c>
      <c r="M14" s="15">
        <f>IF(D6L1207C2&lt;&gt;0,D6L1207C2*D6L1207C4,D6L1207C3*D6L1207C4)</f>
        <v>0.95018780661209579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0.47509390330604789</v>
      </c>
      <c r="R14" s="16" t="s">
        <v>36971</v>
      </c>
      <c r="S14" s="15">
        <f>D6L1207C5-D6L1207C7</f>
        <v>0.47509390330604789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0.45685840218065515</v>
      </c>
      <c r="X14" s="16" t="s">
        <v>36973</v>
      </c>
      <c r="Y14" s="33">
        <f>D6L1207C7-D6L1207C10</f>
        <v>1.8235501125392739E-2</v>
      </c>
      <c r="Z14" s="16" t="s">
        <v>36974</v>
      </c>
      <c r="AA14" s="33">
        <f>CHOOSE(MIN(D6L1207C9,RUN_YEARS),B7L812C7,B7L812C16,B7L812C25,B7L812C34,B7L812C43)</f>
        <v>60989</v>
      </c>
      <c r="AB14" s="16" t="s">
        <v>36975</v>
      </c>
      <c r="AC14" s="33">
        <f>IF(D6L1207C12=0,0,D6L1207C10/D6L1207C12)</f>
        <v>7.4908328088779148E-6</v>
      </c>
      <c r="AD14" s="16" t="s">
        <v>36976</v>
      </c>
      <c r="AE14" s="33">
        <f>IF(D6L1207C5=0,0,D6L1207C10/D6L1207C5)</f>
        <v>0.48080852964172249</v>
      </c>
      <c r="AF14" s="16" t="s">
        <v>36977</v>
      </c>
      <c r="AG14" s="33">
        <f>CHOOSE(MIN(D6L1207C9,RUN_YEARS),B7L812C5,B7L812C14,B7L812C23,B7L812C32,B7L812C41)</f>
        <v>936.29833396959884</v>
      </c>
      <c r="AH14" s="16" t="s">
        <v>36978</v>
      </c>
      <c r="AI14" s="33">
        <f>IF(D6L1207C15=0,0,D6L1207C11/D6L1207C15)</f>
        <v>1.9476165303082594E-5</v>
      </c>
      <c r="AJ14" s="16" t="s">
        <v>36979</v>
      </c>
      <c r="AK14" s="33">
        <f>IF(D6L1207C5=0,0,D6L1207C11/D6L1207C5)</f>
        <v>1.919147035827749E-2</v>
      </c>
      <c r="AL14" s="16" t="s">
        <v>36980</v>
      </c>
      <c r="AM14" s="33">
        <f>D6L1207C8*CHOOSE(MIN(D6L1207C9,RUN_YEARS),B7L812C4,B7L812C13,B7L812C22,B7L812C31,B7L812C40)</f>
        <v>6.8306155130457402E-2</v>
      </c>
      <c r="AN14" s="16" t="s">
        <v>36981</v>
      </c>
      <c r="AO14" s="33">
        <f>D6L1207C8-D6L1207C18</f>
        <v>0.40678774817559049</v>
      </c>
      <c r="AP14" s="16" t="s">
        <v>36982</v>
      </c>
      <c r="AQ14" s="33">
        <f>CHOOSE(MIN(D6L1207C9,RUN_YEARS),B7L812C2,B7L812C11,B7L812C20,B7L812C29,B7L812C38)</f>
        <v>78.638680203809642</v>
      </c>
      <c r="AR14" s="16" t="s">
        <v>36983</v>
      </c>
      <c r="AS14" s="33">
        <f>IF(D6L1207C20=0,0,D6L1207C18/D6L1207C20)</f>
        <v>8.6860759811109242E-4</v>
      </c>
      <c r="AT14" s="16" t="s">
        <v>36984</v>
      </c>
      <c r="AU14" s="33">
        <f>IF(D6L1207C5=0,0,D6L1207C18/D6L1207C5)</f>
        <v>7.1887004500724633E-2</v>
      </c>
      <c r="AV14" s="16" t="s">
        <v>36985</v>
      </c>
      <c r="AW14" s="33">
        <f>CHOOSE(MIN(D6L1207C9,RUN_YEARS),B7L812C1,B7L812C10,B7L812C19,B7L812C28,B7L812C37)</f>
        <v>468.32165532538158</v>
      </c>
      <c r="AX14" s="16" t="s">
        <v>36986</v>
      </c>
      <c r="AY14" s="33">
        <f>IF(D6L1207C23=0,0,D6L1207C19/D6L1207C23)</f>
        <v>8.686075981110922E-4</v>
      </c>
      <c r="AZ14" s="16" t="s">
        <v>36987</v>
      </c>
      <c r="BA14" s="33">
        <f>IF(D6L1207C5=0,0,D6L1207C19/D6L1207C5)</f>
        <v>0.42811299549927534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0.49657227976307533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60989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936.29833396959884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78.638680203809642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468.32165532538158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0.49657227976307533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60989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936.29833396959884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78.638680203809642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468.32165532538158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0.49657227976307533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60989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936.29833396959884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78.638680203809642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468.32165532538158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0.49657227976307533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60989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936.29833396959884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78.638680203809642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468.32165532538158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0.49657227976307533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60989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936.29833396959884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78.638680203809642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468.32165532538158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1.0236085134634461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0.88030332157856361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0.44015166078928181</v>
      </c>
      <c r="R20" s="16" t="s">
        <v>37097</v>
      </c>
      <c r="S20" s="15">
        <f>D6L1213C5-D6L1213C7</f>
        <v>0.44015166078928181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0.42325734568691359</v>
      </c>
      <c r="X20" s="16" t="s">
        <v>37099</v>
      </c>
      <c r="Y20" s="33">
        <f>D6L1213C7-D6L1213C10</f>
        <v>1.6894315102368218E-2</v>
      </c>
      <c r="Z20" s="16" t="s">
        <v>37100</v>
      </c>
      <c r="AA20" s="33">
        <f>CHOOSE(MIN(D6L1213C9,RUN_YEARS),B7L812C7,B7L812C16,B7L812C25,B7L812C34,B7L812C43)</f>
        <v>60989</v>
      </c>
      <c r="AB20" s="16" t="s">
        <v>37101</v>
      </c>
      <c r="AC20" s="33">
        <f>IF(D6L1213C12=0,0,D6L1213C10/D6L1213C12)</f>
        <v>6.9398964680010102E-6</v>
      </c>
      <c r="AD20" s="16" t="s">
        <v>37102</v>
      </c>
      <c r="AE20" s="33">
        <f>IF(D6L1213C5=0,0,D6L1213C10/D6L1213C5)</f>
        <v>0.48080852964172249</v>
      </c>
      <c r="AF20" s="16" t="s">
        <v>37103</v>
      </c>
      <c r="AG20" s="33">
        <f>CHOOSE(MIN(D6L1213C9,RUN_YEARS),B7L812C5,B7L812C14,B7L812C23,B7L812C32,B7L812C41)</f>
        <v>936.29833396959884</v>
      </c>
      <c r="AH20" s="16" t="s">
        <v>37104</v>
      </c>
      <c r="AI20" s="33">
        <f>IF(D6L1213C15=0,0,D6L1213C11/D6L1213C15)</f>
        <v>1.8043730816802636E-5</v>
      </c>
      <c r="AJ20" s="16" t="s">
        <v>37105</v>
      </c>
      <c r="AK20" s="33">
        <f>IF(D6L1213C5=0,0,D6L1213C11/D6L1213C5)</f>
        <v>1.9191470358277486E-2</v>
      </c>
      <c r="AL20" s="16" t="s">
        <v>37106</v>
      </c>
      <c r="AM20" s="33">
        <f>D6L1213C8*CHOOSE(MIN(D6L1213C9,RUN_YEARS),B7L812C4,B7L812C13,B7L812C22,B7L812C31,B7L812C40)</f>
        <v>6.328236884032104E-2</v>
      </c>
      <c r="AN20" s="16" t="s">
        <v>37107</v>
      </c>
      <c r="AO20" s="33">
        <f>D6L1213C8-D6L1213C18</f>
        <v>0.37686929194896079</v>
      </c>
      <c r="AP20" s="16" t="s">
        <v>37108</v>
      </c>
      <c r="AQ20" s="33">
        <f>CHOOSE(MIN(D6L1213C9,RUN_YEARS),B7L812C2,B7L812C11,B7L812C20,B7L812C29,B7L812C38)</f>
        <v>78.638680203809642</v>
      </c>
      <c r="AR20" s="16" t="s">
        <v>37109</v>
      </c>
      <c r="AS20" s="33">
        <f>IF(D6L1213C20=0,0,D6L1213C18/D6L1213C20)</f>
        <v>8.0472318045408052E-4</v>
      </c>
      <c r="AT20" s="16" t="s">
        <v>37110</v>
      </c>
      <c r="AU20" s="33">
        <f>IF(D6L1213C5=0,0,D6L1213C18/D6L1213C5)</f>
        <v>7.1887004500724633E-2</v>
      </c>
      <c r="AV20" s="16" t="s">
        <v>37111</v>
      </c>
      <c r="AW20" s="33">
        <f>CHOOSE(MIN(D6L1213C9,RUN_YEARS),B7L812C1,B7L812C10,B7L812C19,B7L812C28,B7L812C37)</f>
        <v>468.32165532538158</v>
      </c>
      <c r="AX20" s="16" t="s">
        <v>37112</v>
      </c>
      <c r="AY20" s="33">
        <f>IF(D6L1213C23=0,0,D6L1213C19/D6L1213C23)</f>
        <v>8.0472318045408063E-4</v>
      </c>
      <c r="AZ20" s="16" t="s">
        <v>37113</v>
      </c>
      <c r="BA20" s="33">
        <f>IF(D6L1213C5=0,0,D6L1213C19/D6L1213C5)</f>
        <v>0.42811299549927539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0.50677518454462678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59348.399999999994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920.15900449429716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99.300877457989372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460.55396388623581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7.7999105351289826</v>
      </c>
      <c r="J22" s="16" t="s">
        <v>37156</v>
      </c>
      <c r="K22" s="21">
        <f>IF(FLOW_THRU_100PCT="Y",1,INDEX(VariabilityMatrix,D6L1215C1,D6L1215C9))</f>
        <v>0.50045780545141516</v>
      </c>
      <c r="L22" s="16" t="s">
        <v>37136</v>
      </c>
      <c r="M22" s="15">
        <f>IF(D6L1215C2&lt;&gt;0,D6L1215C2*D6L1215C4,D6L1215C3*D6L1215C4)</f>
        <v>3.9035261091280238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1.9517630545640119</v>
      </c>
      <c r="R22" s="16" t="s">
        <v>37138</v>
      </c>
      <c r="S22" s="15">
        <f>D6L1215C5-D6L1215C7</f>
        <v>1.9517630545640119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1.8763882949377901</v>
      </c>
      <c r="X22" s="16" t="s">
        <v>37140</v>
      </c>
      <c r="Y22" s="33">
        <f>D6L1215C7-D6L1215C10</f>
        <v>7.5374759626221755E-2</v>
      </c>
      <c r="Z22" s="16" t="s">
        <v>37141</v>
      </c>
      <c r="AA22" s="33">
        <f>CHOOSE(MIN(D6L1215C9,RUN_YEARS),B7L812C7,B7L812C16,B7L812C25,B7L812C34,B7L812C43)</f>
        <v>58997.666666666664</v>
      </c>
      <c r="AB22" s="16" t="s">
        <v>37142</v>
      </c>
      <c r="AC22" s="33">
        <f>IF(D6L1215C12=0,0,D6L1215C10/D6L1215C12)</f>
        <v>3.1804449242700958E-5</v>
      </c>
      <c r="AD22" s="16" t="s">
        <v>37143</v>
      </c>
      <c r="AE22" s="33">
        <f>IF(D6L1215C5=0,0,D6L1215C10/D6L1215C5)</f>
        <v>0.48069059677864967</v>
      </c>
      <c r="AF22" s="16" t="s">
        <v>37144</v>
      </c>
      <c r="AG22" s="33">
        <f>CHOOSE(MIN(D6L1215C9,RUN_YEARS),B7L812C5,B7L812C14,B7L812C23,B7L812C32,B7L812C41)</f>
        <v>911.51687434375867</v>
      </c>
      <c r="AH22" s="16" t="s">
        <v>37145</v>
      </c>
      <c r="AI22" s="33">
        <f>IF(D6L1215C15=0,0,D6L1215C11/D6L1215C15)</f>
        <v>8.2691568031022336E-5</v>
      </c>
      <c r="AJ22" s="16" t="s">
        <v>37146</v>
      </c>
      <c r="AK22" s="33">
        <f>IF(D6L1215C5=0,0,D6L1215C11/D6L1215C5)</f>
        <v>1.9309403221350323E-2</v>
      </c>
      <c r="AL22" s="16" t="s">
        <v>37147</v>
      </c>
      <c r="AM22" s="33">
        <f>D6L1215C8*CHOOSE(MIN(D6L1215C9,RUN_YEARS),B7L812C4,B7L812C13,B7L812C22,B7L812C31,B7L812C40)</f>
        <v>0.33126424391387904</v>
      </c>
      <c r="AN22" s="16" t="s">
        <v>37148</v>
      </c>
      <c r="AO22" s="33">
        <f>D6L1215C8-D6L1215C18</f>
        <v>1.6204988106501328</v>
      </c>
      <c r="AP22" s="16" t="s">
        <v>37149</v>
      </c>
      <c r="AQ22" s="33">
        <f>CHOOSE(MIN(D6L1215C9,RUN_YEARS),B7L812C2,B7L812C11,B7L812C20,B7L812C29,B7L812C38)</f>
        <v>93.324734784344741</v>
      </c>
      <c r="AR22" s="16" t="s">
        <v>37150</v>
      </c>
      <c r="AS22" s="33">
        <f>IF(D6L1215C20=0,0,D6L1215C18/D6L1215C20)</f>
        <v>3.5495867701029753E-3</v>
      </c>
      <c r="AT22" s="16" t="s">
        <v>37151</v>
      </c>
      <c r="AU22" s="33">
        <f>IF(D6L1215C5=0,0,D6L1215C18/D6L1215C5)</f>
        <v>8.4862822651358513E-2</v>
      </c>
      <c r="AV22" s="16" t="s">
        <v>37152</v>
      </c>
      <c r="AW22" s="33">
        <f>CHOOSE(MIN(D6L1215C9,RUN_YEARS),B7L812C1,B7L812C10,B7L812C19,B7L812C28,B7L812C37)</f>
        <v>456.53167977159251</v>
      </c>
      <c r="AX22" s="16" t="s">
        <v>37153</v>
      </c>
      <c r="AY22" s="33">
        <f>IF(D6L1215C23=0,0,D6L1215C19/D6L1215C23)</f>
        <v>3.5495867701029753E-3</v>
      </c>
      <c r="AZ22" s="16" t="s">
        <v>37154</v>
      </c>
      <c r="BA22" s="33">
        <f>IF(D6L1215C5=0,0,D6L1215C19/D6L1215C5)</f>
        <v>0.41513717734864147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242.98793493901155</v>
      </c>
      <c r="J23" s="16" t="s">
        <v>37177</v>
      </c>
      <c r="K23" s="21">
        <f>IF(FLOW_THRU_100PCT="Y",1,INDEX(VariabilityMatrix,D6L1216C1,D6L1216C9))</f>
        <v>0.2237467287910081</v>
      </c>
      <c r="L23" s="16" t="s">
        <v>37157</v>
      </c>
      <c r="M23" s="15">
        <f>IF(D6L1216C2&lt;&gt;0,D6L1216C2*D6L1216C4,D6L1216C3*D6L1216C4)</f>
        <v>54.367755578286136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27.183877789143068</v>
      </c>
      <c r="R23" s="16" t="s">
        <v>37159</v>
      </c>
      <c r="S23" s="15">
        <f>D6L1216C5-D6L1216C7</f>
        <v>27.183877789143068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26.134068874442121</v>
      </c>
      <c r="X23" s="16" t="s">
        <v>37161</v>
      </c>
      <c r="Y23" s="33">
        <f>D6L1216C7-D6L1216C10</f>
        <v>1.0498089147009466</v>
      </c>
      <c r="Z23" s="16" t="s">
        <v>37162</v>
      </c>
      <c r="AA23" s="33">
        <f>CHOOSE(MIN(D6L1216C9,RUN_YEARS),B7L812C7,B7L812C16,B7L812C25,B7L812C34,B7L812C43)</f>
        <v>58997.666666666664</v>
      </c>
      <c r="AB23" s="16" t="s">
        <v>37163</v>
      </c>
      <c r="AC23" s="33">
        <f>IF(D6L1216C12=0,0,D6L1216C10/D6L1216C12)</f>
        <v>4.4296783840788262E-4</v>
      </c>
      <c r="AD23" s="16" t="s">
        <v>37164</v>
      </c>
      <c r="AE23" s="33">
        <f>IF(D6L1216C5=0,0,D6L1216C10/D6L1216C5)</f>
        <v>0.48069059677864967</v>
      </c>
      <c r="AF23" s="16" t="s">
        <v>37165</v>
      </c>
      <c r="AG23" s="33">
        <f>CHOOSE(MIN(D6L1216C9,RUN_YEARS),B7L812C5,B7L812C14,B7L812C23,B7L812C32,B7L812C41)</f>
        <v>911.51687434375867</v>
      </c>
      <c r="AH23" s="16" t="s">
        <v>37166</v>
      </c>
      <c r="AI23" s="33">
        <f>IF(D6L1216C15=0,0,D6L1216C11/D6L1216C15)</f>
        <v>1.1517163798604941E-3</v>
      </c>
      <c r="AJ23" s="16" t="s">
        <v>37167</v>
      </c>
      <c r="AK23" s="33">
        <f>IF(D6L1216C5=0,0,D6L1216C11/D6L1216C5)</f>
        <v>1.9309403221350347E-2</v>
      </c>
      <c r="AL23" s="16" t="s">
        <v>37168</v>
      </c>
      <c r="AM23" s="33">
        <f>D6L1216C8*CHOOSE(MIN(D6L1216C9,RUN_YEARS),B7L812C4,B7L812C13,B7L812C22,B7L812C31,B7L812C40)</f>
        <v>4.6138011995925039</v>
      </c>
      <c r="AN23" s="16" t="s">
        <v>37169</v>
      </c>
      <c r="AO23" s="33">
        <f>D6L1216C8-D6L1216C18</f>
        <v>22.570076589550563</v>
      </c>
      <c r="AP23" s="16" t="s">
        <v>37170</v>
      </c>
      <c r="AQ23" s="33">
        <f>CHOOSE(MIN(D6L1216C9,RUN_YEARS),B7L812C2,B7L812C11,B7L812C20,B7L812C29,B7L812C38)</f>
        <v>93.324734784344741</v>
      </c>
      <c r="AR23" s="16" t="s">
        <v>37171</v>
      </c>
      <c r="AS23" s="33">
        <f>IF(D6L1216C20=0,0,D6L1216C18/D6L1216C20)</f>
        <v>4.9438138884124329E-2</v>
      </c>
      <c r="AT23" s="16" t="s">
        <v>37172</v>
      </c>
      <c r="AU23" s="33">
        <f>IF(D6L1216C5=0,0,D6L1216C18/D6L1216C5)</f>
        <v>8.4862822651358513E-2</v>
      </c>
      <c r="AV23" s="16" t="s">
        <v>37173</v>
      </c>
      <c r="AW23" s="33">
        <f>CHOOSE(MIN(D6L1216C9,RUN_YEARS),B7L812C1,B7L812C10,B7L812C19,B7L812C28,B7L812C37)</f>
        <v>456.53167977159251</v>
      </c>
      <c r="AX23" s="16" t="s">
        <v>37174</v>
      </c>
      <c r="AY23" s="33">
        <f>IF(D6L1216C23=0,0,D6L1216C19/D6L1216C23)</f>
        <v>4.9438138884124329E-2</v>
      </c>
      <c r="AZ23" s="16" t="s">
        <v>37175</v>
      </c>
      <c r="BA23" s="33">
        <f>IF(D6L1216C5=0,0,D6L1216C19/D6L1216C5)</f>
        <v>0.41513717734864147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113.99127845426591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98.032499470668682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49.016249735334341</v>
      </c>
      <c r="R24" s="16" t="s">
        <v>37180</v>
      </c>
      <c r="S24" s="15">
        <f>D6L1217C5-D6L1217C7</f>
        <v>49.016249735334341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47.123300674258388</v>
      </c>
      <c r="X24" s="16" t="s">
        <v>37182</v>
      </c>
      <c r="Y24" s="33">
        <f>D6L1217C7-D6L1217C10</f>
        <v>1.892949061075953</v>
      </c>
      <c r="Z24" s="16" t="s">
        <v>37183</v>
      </c>
      <c r="AA24" s="33">
        <f>CHOOSE(MIN(D6L1217C9,RUN_YEARS),B7L812C7,B7L812C16,B7L812C25,B7L812C34,B7L812C43)</f>
        <v>58997.666666666664</v>
      </c>
      <c r="AB24" s="16" t="s">
        <v>37184</v>
      </c>
      <c r="AC24" s="33">
        <f>IF(D6L1217C12=0,0,D6L1217C10/D6L1217C12)</f>
        <v>7.9873159968346305E-4</v>
      </c>
      <c r="AD24" s="16" t="s">
        <v>37185</v>
      </c>
      <c r="AE24" s="33">
        <f>IF(D6L1217C5=0,0,D6L1217C10/D6L1217C5)</f>
        <v>0.48069059677864967</v>
      </c>
      <c r="AF24" s="16" t="s">
        <v>37186</v>
      </c>
      <c r="AG24" s="33">
        <f>CHOOSE(MIN(D6L1217C9,RUN_YEARS),B7L812C5,B7L812C14,B7L812C23,B7L812C32,B7L812C41)</f>
        <v>911.51687434375867</v>
      </c>
      <c r="AH24" s="16" t="s">
        <v>37187</v>
      </c>
      <c r="AI24" s="33">
        <f>IF(D6L1217C15=0,0,D6L1217C11/D6L1217C15)</f>
        <v>2.076702159176999E-3</v>
      </c>
      <c r="AJ24" s="16" t="s">
        <v>37188</v>
      </c>
      <c r="AK24" s="33">
        <f>IF(D6L1217C5=0,0,D6L1217C11/D6L1217C5)</f>
        <v>1.9309403221350316E-2</v>
      </c>
      <c r="AL24" s="16" t="s">
        <v>37189</v>
      </c>
      <c r="AM24" s="33">
        <f>D6L1217C8*CHOOSE(MIN(D6L1217C9,RUN_YEARS),B7L812C4,B7L812C13,B7L812C22,B7L812C31,B7L812C40)</f>
        <v>8.3193146166487537</v>
      </c>
      <c r="AN24" s="16" t="s">
        <v>37190</v>
      </c>
      <c r="AO24" s="33">
        <f>D6L1217C8-D6L1217C18</f>
        <v>40.696935118685587</v>
      </c>
      <c r="AP24" s="16" t="s">
        <v>37191</v>
      </c>
      <c r="AQ24" s="33">
        <f>CHOOSE(MIN(D6L1217C9,RUN_YEARS),B7L812C2,B7L812C11,B7L812C20,B7L812C29,B7L812C38)</f>
        <v>93.324734784344741</v>
      </c>
      <c r="AR24" s="16" t="s">
        <v>37192</v>
      </c>
      <c r="AS24" s="33">
        <f>IF(D6L1217C20=0,0,D6L1217C18/D6L1217C20)</f>
        <v>8.9143726321570235E-2</v>
      </c>
      <c r="AT24" s="16" t="s">
        <v>37193</v>
      </c>
      <c r="AU24" s="33">
        <f>IF(D6L1217C5=0,0,D6L1217C18/D6L1217C5)</f>
        <v>8.4862822651358513E-2</v>
      </c>
      <c r="AV24" s="16" t="s">
        <v>37194</v>
      </c>
      <c r="AW24" s="33">
        <f>CHOOSE(MIN(D6L1217C9,RUN_YEARS),B7L812C1,B7L812C10,B7L812C19,B7L812C28,B7L812C37)</f>
        <v>456.53167977159251</v>
      </c>
      <c r="AX24" s="16" t="s">
        <v>37195</v>
      </c>
      <c r="AY24" s="33">
        <f>IF(D6L1217C23=0,0,D6L1217C19/D6L1217C23)</f>
        <v>8.9143726321570235E-2</v>
      </c>
      <c r="AZ24" s="16" t="s">
        <v>37196</v>
      </c>
      <c r="BA24" s="33">
        <f>IF(D6L1217C5=0,0,D6L1217C19/D6L1217C5)</f>
        <v>0.41513717734864147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202.97339327764334</v>
      </c>
      <c r="J25" s="16" t="s">
        <v>37218</v>
      </c>
      <c r="K25" s="21">
        <f>IF(FLOW_THRU_100PCT="Y",1,INDEX(VariabilityMatrix,D6L1218C1,D6L1218C9))</f>
        <v>0.22298991597413254</v>
      </c>
      <c r="L25" s="16" t="s">
        <v>37198</v>
      </c>
      <c r="M25" s="15">
        <f>IF(D6L1218C2&lt;&gt;0,D6L1218C2*D6L1218C4,D6L1218C3*D6L1218C4)</f>
        <v>45.261019911966244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22.630509955983122</v>
      </c>
      <c r="R25" s="16" t="s">
        <v>37200</v>
      </c>
      <c r="S25" s="15">
        <f>D6L1218C5-D6L1218C7</f>
        <v>22.630509955983122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21.761884433957214</v>
      </c>
      <c r="X25" s="16" t="s">
        <v>37202</v>
      </c>
      <c r="Y25" s="33">
        <f>D6L1218C7-D6L1218C10</f>
        <v>0.86862552202590848</v>
      </c>
      <c r="Z25" s="16" t="s">
        <v>37203</v>
      </c>
      <c r="AA25" s="33">
        <f>CHOOSE(MIN(D6L1218C9,RUN_YEARS),B7L812C7,B7L812C16,B7L812C25,B7L812C34,B7L812C43)</f>
        <v>60989</v>
      </c>
      <c r="AB25" s="16" t="s">
        <v>37204</v>
      </c>
      <c r="AC25" s="33">
        <f>IF(D6L1218C12=0,0,D6L1218C10/D6L1218C12)</f>
        <v>3.5681654780300075E-4</v>
      </c>
      <c r="AD25" s="16" t="s">
        <v>37205</v>
      </c>
      <c r="AE25" s="33">
        <f>IF(D6L1218C5=0,0,D6L1218C10/D6L1218C5)</f>
        <v>0.48080852964172249</v>
      </c>
      <c r="AF25" s="16" t="s">
        <v>37206</v>
      </c>
      <c r="AG25" s="33">
        <f>CHOOSE(MIN(D6L1218C9,RUN_YEARS),B7L812C5,B7L812C14,B7L812C23,B7L812C32,B7L812C41)</f>
        <v>936.29833396959884</v>
      </c>
      <c r="AH25" s="16" t="s">
        <v>37207</v>
      </c>
      <c r="AI25" s="33">
        <f>IF(D6L1218C15=0,0,D6L1218C11/D6L1218C15)</f>
        <v>9.2772302428780395E-4</v>
      </c>
      <c r="AJ25" s="16" t="s">
        <v>37208</v>
      </c>
      <c r="AK25" s="33">
        <f>IF(D6L1218C5=0,0,D6L1218C11/D6L1218C5)</f>
        <v>1.9191470358277514E-2</v>
      </c>
      <c r="AL25" s="16" t="s">
        <v>37209</v>
      </c>
      <c r="AM25" s="33">
        <f>D6L1218C8*CHOOSE(MIN(D6L1218C9,RUN_YEARS),B7L812C4,B7L812C13,B7L812C22,B7L812C31,B7L812C40)</f>
        <v>3.2536791421189046</v>
      </c>
      <c r="AN25" s="16" t="s">
        <v>37210</v>
      </c>
      <c r="AO25" s="33">
        <f>D6L1218C8-D6L1218C18</f>
        <v>19.376830813864217</v>
      </c>
      <c r="AP25" s="16" t="s">
        <v>37211</v>
      </c>
      <c r="AQ25" s="33">
        <f>CHOOSE(MIN(D6L1218C9,RUN_YEARS),B7L812C2,B7L812C11,B7L812C20,B7L812C29,B7L812C38)</f>
        <v>78.638680203809642</v>
      </c>
      <c r="AR25" s="16" t="s">
        <v>37212</v>
      </c>
      <c r="AS25" s="33">
        <f>IF(D6L1218C20=0,0,D6L1218C18/D6L1218C20)</f>
        <v>4.1375047669750697E-2</v>
      </c>
      <c r="AT25" s="16" t="s">
        <v>37213</v>
      </c>
      <c r="AU25" s="33">
        <f>IF(D6L1218C5=0,0,D6L1218C18/D6L1218C5)</f>
        <v>7.1887004500724633E-2</v>
      </c>
      <c r="AV25" s="16" t="s">
        <v>37214</v>
      </c>
      <c r="AW25" s="33">
        <f>CHOOSE(MIN(D6L1218C9,RUN_YEARS),B7L812C1,B7L812C10,B7L812C19,B7L812C28,B7L812C37)</f>
        <v>468.32165532538158</v>
      </c>
      <c r="AX25" s="16" t="s">
        <v>37215</v>
      </c>
      <c r="AY25" s="33">
        <f>IF(D6L1218C23=0,0,D6L1218C19/D6L1218C23)</f>
        <v>4.1375047669750691E-2</v>
      </c>
      <c r="AZ25" s="16" t="s">
        <v>37216</v>
      </c>
      <c r="BA25" s="33">
        <f>IF(D6L1218C5=0,0,D6L1218C19/D6L1218C5)</f>
        <v>0.42811299549927534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820.69091670937632</v>
      </c>
      <c r="J26" s="16" t="s">
        <v>37239</v>
      </c>
      <c r="K26" s="21">
        <f>IF(FLOW_THRU_100PCT="Y",1,INDEX(VariabilityMatrix,D6L1219C1,D6L1219C9))</f>
        <v>0.2237467287910081</v>
      </c>
      <c r="L26" s="16" t="s">
        <v>37219</v>
      </c>
      <c r="M26" s="15">
        <f>IF(D6L1219C2&lt;&gt;0,D6L1219C2*D6L1219C4,D6L1219C3*D6L1219C4)</f>
        <v>183.62690796221665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91.813453981108324</v>
      </c>
      <c r="R26" s="16" t="s">
        <v>37221</v>
      </c>
      <c r="S26" s="15">
        <f>D6L1219C5-D6L1219C7</f>
        <v>91.813453981108324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88.267727972976104</v>
      </c>
      <c r="X26" s="16" t="s">
        <v>37223</v>
      </c>
      <c r="Y26" s="33">
        <f>D6L1219C7-D6L1219C10</f>
        <v>3.5457260081322204</v>
      </c>
      <c r="Z26" s="16" t="s">
        <v>37224</v>
      </c>
      <c r="AA26" s="33">
        <f>CHOOSE(MIN(D6L1219C9,RUN_YEARS),B7L812C7,B7L812C16,B7L812C25,B7L812C34,B7L812C43)</f>
        <v>58997.666666666664</v>
      </c>
      <c r="AB26" s="16" t="s">
        <v>37225</v>
      </c>
      <c r="AC26" s="33">
        <f>IF(D6L1219C12=0,0,D6L1219C10/D6L1219C12)</f>
        <v>1.4961223546633387E-3</v>
      </c>
      <c r="AD26" s="16" t="s">
        <v>37226</v>
      </c>
      <c r="AE26" s="33">
        <f>IF(D6L1219C5=0,0,D6L1219C10/D6L1219C5)</f>
        <v>0.48069059677864973</v>
      </c>
      <c r="AF26" s="16" t="s">
        <v>37227</v>
      </c>
      <c r="AG26" s="33">
        <f>CHOOSE(MIN(D6L1219C9,RUN_YEARS),B7L812C5,B7L812C14,B7L812C23,B7L812C32,B7L812C41)</f>
        <v>911.51687434375867</v>
      </c>
      <c r="AH26" s="16" t="s">
        <v>37228</v>
      </c>
      <c r="AI26" s="33">
        <f>IF(D6L1219C15=0,0,D6L1219C11/D6L1219C15)</f>
        <v>3.8899181221246676E-3</v>
      </c>
      <c r="AJ26" s="16" t="s">
        <v>37229</v>
      </c>
      <c r="AK26" s="33">
        <f>IF(D6L1219C5=0,0,D6L1219C11/D6L1219C5)</f>
        <v>1.9309403221350295E-2</v>
      </c>
      <c r="AL26" s="16" t="s">
        <v>37230</v>
      </c>
      <c r="AM26" s="33">
        <f>D6L1219C8*CHOOSE(MIN(D6L1219C9,RUN_YEARS),B7L812C4,B7L812C13,B7L812C22,B7L812C31,B7L812C40)</f>
        <v>15.583097724414923</v>
      </c>
      <c r="AN26" s="16" t="s">
        <v>37231</v>
      </c>
      <c r="AO26" s="33">
        <f>D6L1219C8-D6L1219C18</f>
        <v>76.230356256693398</v>
      </c>
      <c r="AP26" s="16" t="s">
        <v>37232</v>
      </c>
      <c r="AQ26" s="33">
        <f>CHOOSE(MIN(D6L1219C9,RUN_YEARS),B7L812C2,B7L812C11,B7L812C20,B7L812C29,B7L812C38)</f>
        <v>93.324734784344741</v>
      </c>
      <c r="AR26" s="16" t="s">
        <v>37233</v>
      </c>
      <c r="AS26" s="33">
        <f>IF(D6L1219C20=0,0,D6L1219C18/D6L1219C20)</f>
        <v>0.16697714448826909</v>
      </c>
      <c r="AT26" s="16" t="s">
        <v>37234</v>
      </c>
      <c r="AU26" s="33">
        <f>IF(D6L1219C5=0,0,D6L1219C18/D6L1219C5)</f>
        <v>8.4862822651358513E-2</v>
      </c>
      <c r="AV26" s="16" t="s">
        <v>37235</v>
      </c>
      <c r="AW26" s="33">
        <f>CHOOSE(MIN(D6L1219C9,RUN_YEARS),B7L812C1,B7L812C10,B7L812C19,B7L812C28,B7L812C37)</f>
        <v>456.53167977159251</v>
      </c>
      <c r="AX26" s="16" t="s">
        <v>37236</v>
      </c>
      <c r="AY26" s="33">
        <f>IF(D6L1219C23=0,0,D6L1219C19/D6L1219C23)</f>
        <v>0.16697714448826909</v>
      </c>
      <c r="AZ26" s="16" t="s">
        <v>37237</v>
      </c>
      <c r="BA26" s="33">
        <f>IF(D6L1219C5=0,0,D6L1219C19/D6L1219C5)</f>
        <v>0.41513717734864147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397.33823972310034</v>
      </c>
      <c r="J27" s="16" t="s">
        <v>37260</v>
      </c>
      <c r="K27" s="21">
        <f>IF(FLOW_THRU_100PCT="Y",1,INDEX(VariabilityMatrix,D6L1220C1,D6L1220C9))</f>
        <v>0.22298991597413254</v>
      </c>
      <c r="L27" s="16" t="s">
        <v>37240</v>
      </c>
      <c r="M27" s="15">
        <f>IF(D6L1220C2&lt;&gt;0,D6L1220C2*D6L1220C4,D6L1220C3*D6L1220C4)</f>
        <v>88.602420689163878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44.301210344581939</v>
      </c>
      <c r="R27" s="16" t="s">
        <v>37242</v>
      </c>
      <c r="S27" s="15">
        <f>D6L1220C5-D6L1220C7</f>
        <v>44.301210344581939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42.600799614254214</v>
      </c>
      <c r="X27" s="16" t="s">
        <v>37244</v>
      </c>
      <c r="Y27" s="33">
        <f>D6L1220C7-D6L1220C10</f>
        <v>1.7004107303277252</v>
      </c>
      <c r="Z27" s="16" t="s">
        <v>37245</v>
      </c>
      <c r="AA27" s="33">
        <f>CHOOSE(MIN(D6L1220C9,RUN_YEARS),B7L812C7,B7L812C16,B7L812C25,B7L812C34,B7L812C43)</f>
        <v>60989</v>
      </c>
      <c r="AB27" s="16" t="s">
        <v>37246</v>
      </c>
      <c r="AC27" s="33">
        <f>IF(D6L1220C12=0,0,D6L1220C10/D6L1220C12)</f>
        <v>6.9849972313456871E-4</v>
      </c>
      <c r="AD27" s="16" t="s">
        <v>37247</v>
      </c>
      <c r="AE27" s="33">
        <f>IF(D6L1220C5=0,0,D6L1220C10/D6L1220C5)</f>
        <v>0.48080852964172244</v>
      </c>
      <c r="AF27" s="16" t="s">
        <v>37248</v>
      </c>
      <c r="AG27" s="33">
        <f>CHOOSE(MIN(D6L1220C9,RUN_YEARS),B7L812C5,B7L812C14,B7L812C23,B7L812C32,B7L812C41)</f>
        <v>936.29833396959884</v>
      </c>
      <c r="AH27" s="16" t="s">
        <v>37249</v>
      </c>
      <c r="AI27" s="33">
        <f>IF(D6L1220C15=0,0,D6L1220C11/D6L1220C15)</f>
        <v>1.8160992801498851E-3</v>
      </c>
      <c r="AJ27" s="16" t="s">
        <v>37250</v>
      </c>
      <c r="AK27" s="33">
        <f>IF(D6L1220C5=0,0,D6L1220C11/D6L1220C5)</f>
        <v>1.9191470358277538E-2</v>
      </c>
      <c r="AL27" s="16" t="s">
        <v>37251</v>
      </c>
      <c r="AM27" s="33">
        <f>D6L1220C8*CHOOSE(MIN(D6L1220C9,RUN_YEARS),B7L812C4,B7L812C13,B7L812C22,B7L812C31,B7L812C40)</f>
        <v>6.369362614857021</v>
      </c>
      <c r="AN27" s="16" t="s">
        <v>37252</v>
      </c>
      <c r="AO27" s="33">
        <f>D6L1220C8-D6L1220C18</f>
        <v>37.931847729724922</v>
      </c>
      <c r="AP27" s="16" t="s">
        <v>37253</v>
      </c>
      <c r="AQ27" s="33">
        <f>CHOOSE(MIN(D6L1220C9,RUN_YEARS),B7L812C2,B7L812C11,B7L812C20,B7L812C29,B7L812C38)</f>
        <v>78.638680203809642</v>
      </c>
      <c r="AR27" s="16" t="s">
        <v>37254</v>
      </c>
      <c r="AS27" s="33">
        <f>IF(D6L1220C20=0,0,D6L1220C18/D6L1220C20)</f>
        <v>8.0995288811427146E-2</v>
      </c>
      <c r="AT27" s="16" t="s">
        <v>37255</v>
      </c>
      <c r="AU27" s="33">
        <f>IF(D6L1220C5=0,0,D6L1220C18/D6L1220C5)</f>
        <v>7.1887004500724633E-2</v>
      </c>
      <c r="AV27" s="16" t="s">
        <v>37256</v>
      </c>
      <c r="AW27" s="33">
        <f>CHOOSE(MIN(D6L1220C9,RUN_YEARS),B7L812C1,B7L812C10,B7L812C19,B7L812C28,B7L812C37)</f>
        <v>468.32165532538158</v>
      </c>
      <c r="AX27" s="16" t="s">
        <v>37257</v>
      </c>
      <c r="AY27" s="33">
        <f>IF(D6L1220C23=0,0,D6L1220C19/D6L1220C23)</f>
        <v>8.0995288811427146E-2</v>
      </c>
      <c r="AZ27" s="16" t="s">
        <v>37258</v>
      </c>
      <c r="BA27" s="33">
        <f>IF(D6L1220C5=0,0,D6L1220C19/D6L1220C5)</f>
        <v>0.42811299549927539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0.22298991597413254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60989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936.29833396959884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78.638680203809642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468.32165532538158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0.22298991597413254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60989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936.29833396959884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78.638680203809642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468.32165532538158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0.22298991597413254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60989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936.29833396959884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78.638680203809642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468.32165532538158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0.22298991597413254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60989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936.29833396959884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78.638680203809642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468.32165532538158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0.22298991597413254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60989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936.29833396959884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78.638680203809642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468.32165532538158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51.624379284267405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44.396966184469967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22.198483092234984</v>
      </c>
      <c r="R33" s="16" t="s">
        <v>37368</v>
      </c>
      <c r="S33" s="15">
        <f>D6L1226C5-D6L1226C7</f>
        <v>22.198483092234984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21.34644003170828</v>
      </c>
      <c r="X33" s="16" t="s">
        <v>37370</v>
      </c>
      <c r="Y33" s="33">
        <f>D6L1226C7-D6L1226C10</f>
        <v>0.85204306052670375</v>
      </c>
      <c r="Z33" s="16" t="s">
        <v>37371</v>
      </c>
      <c r="AA33" s="33">
        <f>CHOOSE(MIN(D6L1226C9,RUN_YEARS),B7L812C7,B7L812C16,B7L812C25,B7L812C34,B7L812C43)</f>
        <v>60989</v>
      </c>
      <c r="AB33" s="16" t="s">
        <v>37372</v>
      </c>
      <c r="AC33" s="33">
        <f>IF(D6L1226C12=0,0,D6L1226C10/D6L1226C12)</f>
        <v>3.500047554757133E-4</v>
      </c>
      <c r="AD33" s="16" t="s">
        <v>37373</v>
      </c>
      <c r="AE33" s="33">
        <f>IF(D6L1226C5=0,0,D6L1226C10/D6L1226C5)</f>
        <v>0.48080852964172249</v>
      </c>
      <c r="AF33" s="16" t="s">
        <v>37374</v>
      </c>
      <c r="AG33" s="33">
        <f>CHOOSE(MIN(D6L1226C9,RUN_YEARS),B7L812C5,B7L812C14,B7L812C23,B7L812C32,B7L812C41)</f>
        <v>936.29833396959884</v>
      </c>
      <c r="AH33" s="16" t="s">
        <v>37375</v>
      </c>
      <c r="AI33" s="33">
        <f>IF(D6L1226C15=0,0,D6L1226C11/D6L1226C15)</f>
        <v>9.1001236423685571E-4</v>
      </c>
      <c r="AJ33" s="16" t="s">
        <v>37376</v>
      </c>
      <c r="AK33" s="33">
        <f>IF(D6L1226C5=0,0,D6L1226C11/D6L1226C5)</f>
        <v>1.9191470358277497E-2</v>
      </c>
      <c r="AL33" s="16" t="s">
        <v>37377</v>
      </c>
      <c r="AM33" s="33">
        <f>D6L1226C8*CHOOSE(MIN(D6L1226C9,RUN_YEARS),B7L812C4,B7L812C13,B7L812C22,B7L812C31,B7L812C40)</f>
        <v>3.1915649079215118</v>
      </c>
      <c r="AN33" s="16" t="s">
        <v>37378</v>
      </c>
      <c r="AO33" s="33">
        <f>D6L1226C8-D6L1226C18</f>
        <v>19.00691818431347</v>
      </c>
      <c r="AP33" s="16" t="s">
        <v>37379</v>
      </c>
      <c r="AQ33" s="33">
        <f>CHOOSE(MIN(D6L1226C9,RUN_YEARS),B7L812C2,B7L812C11,B7L812C20,B7L812C29,B7L812C38)</f>
        <v>78.638680203809642</v>
      </c>
      <c r="AR33" s="16" t="s">
        <v>37380</v>
      </c>
      <c r="AS33" s="33">
        <f>IF(D6L1226C20=0,0,D6L1226C18/D6L1226C20)</f>
        <v>4.0585178943108674E-2</v>
      </c>
      <c r="AT33" s="16" t="s">
        <v>37381</v>
      </c>
      <c r="AU33" s="33">
        <f>IF(D6L1226C5=0,0,D6L1226C18/D6L1226C5)</f>
        <v>7.1887004500724633E-2</v>
      </c>
      <c r="AV33" s="16" t="s">
        <v>37382</v>
      </c>
      <c r="AW33" s="33">
        <f>CHOOSE(MIN(D6L1226C9,RUN_YEARS),B7L812C1,B7L812C10,B7L812C19,B7L812C28,B7L812C37)</f>
        <v>468.32165532538158</v>
      </c>
      <c r="AX33" s="16" t="s">
        <v>37383</v>
      </c>
      <c r="AY33" s="33">
        <f>IF(D6L1226C23=0,0,D6L1226C19/D6L1226C23)</f>
        <v>4.058517894310866E-2</v>
      </c>
      <c r="AZ33" s="16" t="s">
        <v>37384</v>
      </c>
      <c r="BA33" s="33">
        <f>IF(D6L1226C5=0,0,D6L1226C19/D6L1226C5)</f>
        <v>0.42811299549927534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-6.2360333267226205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-5.3629886609814532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-2.6814943304907266</v>
      </c>
      <c r="R34" s="16" t="s">
        <v>37388</v>
      </c>
      <c r="S34" s="15">
        <f>D6L1227C5-D6L1227C7</f>
        <v>-2.6814943304907266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-2.5779382199643059</v>
      </c>
      <c r="X34" s="16" t="s">
        <v>37390</v>
      </c>
      <c r="Y34" s="33">
        <f>D6L1227C7-D6L1227C10</f>
        <v>-0.10355611052642066</v>
      </c>
      <c r="Z34" s="16" t="s">
        <v>37391</v>
      </c>
      <c r="AA34" s="33">
        <f>CHOOSE(MIN(D6L1227C9,RUN_YEARS),B7L812C7,B7L812C16,B7L812C25,B7L812C34,B7L812C43)</f>
        <v>58997.666666666664</v>
      </c>
      <c r="AB34" s="16" t="s">
        <v>37392</v>
      </c>
      <c r="AC34" s="33">
        <f>IF(D6L1227C12=0,0,D6L1227C10/D6L1227C12)</f>
        <v>-4.3695596209414596E-5</v>
      </c>
      <c r="AD34" s="16" t="s">
        <v>37393</v>
      </c>
      <c r="AE34" s="33">
        <f>IF(D6L1227C5=0,0,D6L1227C10/D6L1227C5)</f>
        <v>0.48069059677864967</v>
      </c>
      <c r="AF34" s="16" t="s">
        <v>37394</v>
      </c>
      <c r="AG34" s="33">
        <f>CHOOSE(MIN(D6L1227C9,RUN_YEARS),B7L812C5,B7L812C14,B7L812C23,B7L812C32,B7L812C41)</f>
        <v>911.51687434375867</v>
      </c>
      <c r="AH34" s="16" t="s">
        <v>37395</v>
      </c>
      <c r="AI34" s="33">
        <f>IF(D6L1227C15=0,0,D6L1227C11/D6L1227C15)</f>
        <v>-1.1360855014447789E-4</v>
      </c>
      <c r="AJ34" s="16" t="s">
        <v>37396</v>
      </c>
      <c r="AK34" s="33">
        <f>IF(D6L1227C5=0,0,D6L1227C11/D6L1227C5)</f>
        <v>1.9309403221350347E-2</v>
      </c>
      <c r="AL34" s="16" t="s">
        <v>37397</v>
      </c>
      <c r="AM34" s="33">
        <f>D6L1227C8*CHOOSE(MIN(D6L1227C9,RUN_YEARS),B7L812C4,B7L812C13,B7L812C22,B7L812C31,B7L812C40)</f>
        <v>-0.45511835561811576</v>
      </c>
      <c r="AN34" s="16" t="s">
        <v>37398</v>
      </c>
      <c r="AO34" s="33">
        <f>D6L1227C8-D6L1227C18</f>
        <v>-2.2263759748726111</v>
      </c>
      <c r="AP34" s="16" t="s">
        <v>37399</v>
      </c>
      <c r="AQ34" s="33">
        <f>CHOOSE(MIN(D6L1227C9,RUN_YEARS),B7L812C2,B7L812C11,B7L812C20,B7L812C29,B7L812C38)</f>
        <v>93.324734784344741</v>
      </c>
      <c r="AR34" s="16" t="s">
        <v>37400</v>
      </c>
      <c r="AS34" s="33">
        <f>IF(D6L1227C20=0,0,D6L1227C18/D6L1227C20)</f>
        <v>-4.8767173747646378E-3</v>
      </c>
      <c r="AT34" s="16" t="s">
        <v>37401</v>
      </c>
      <c r="AU34" s="33">
        <f>IF(D6L1227C5=0,0,D6L1227C18/D6L1227C5)</f>
        <v>8.4862822651358513E-2</v>
      </c>
      <c r="AV34" s="16" t="s">
        <v>37402</v>
      </c>
      <c r="AW34" s="33">
        <f>CHOOSE(MIN(D6L1227C9,RUN_YEARS),B7L812C1,B7L812C10,B7L812C19,B7L812C28,B7L812C37)</f>
        <v>456.53167977159251</v>
      </c>
      <c r="AX34" s="16" t="s">
        <v>37403</v>
      </c>
      <c r="AY34" s="33">
        <f>IF(D6L1227C23=0,0,D6L1227C19/D6L1227C23)</f>
        <v>-4.8767173747646378E-3</v>
      </c>
      <c r="AZ34" s="16" t="s">
        <v>37404</v>
      </c>
      <c r="BA34" s="33">
        <f>IF(D6L1227C5=0,0,D6L1227C19/D6L1227C5)</f>
        <v>0.41513717734864153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5165.5484973982448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3305.4326433066958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1652.7163216533479</v>
      </c>
      <c r="R35" s="16" t="s">
        <v>37408</v>
      </c>
      <c r="S35" s="15">
        <f>SUM(D6L1201C8:D6L1227C8)-2*SUM(D6L1209C8,D6L1211C8,D6L1222C8,D6L1224C8,D6L1227C8)</f>
        <v>1652.7163216533479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1588.9084308794052</v>
      </c>
      <c r="X35" s="16" t="s">
        <v>37410</v>
      </c>
      <c r="Y35" s="33">
        <f>SUM(D6L1201C11:D6L1227C11)-2*SUM(D6L1209C11,D6L1211C11,D6L1222C11,D6L1224C11,D6L1227C11)</f>
        <v>63.807890773942503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2.688138439539213E-2</v>
      </c>
      <c r="AD35" s="16" t="s">
        <v>37412</v>
      </c>
      <c r="AE35" s="33">
        <f>IF(D6L1228C5=0,0,D6L1228C10/D6L1228C5)</f>
        <v>0.48069605475000377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6.9891599428019438E-2</v>
      </c>
      <c r="AJ35" s="16" t="s">
        <v>37414</v>
      </c>
      <c r="AK35" s="33">
        <f>IF(D6L1228C5=0,0,D6L1228C11/D6L1228C5)</f>
        <v>1.9303945249996148E-2</v>
      </c>
      <c r="AL35" s="16" t="s">
        <v>37415</v>
      </c>
      <c r="AM35" s="33">
        <f>SUM(D6L1201C18:D6L1227C18)-2*SUM(D6L1209C18,D6L1211C18,D6L1222C18,D6L1224C18,D6L1227C18)</f>
        <v>278.35791527006512</v>
      </c>
      <c r="AN35" s="16" t="s">
        <v>37416</v>
      </c>
      <c r="AO35" s="33">
        <f>SUM(D6L1201C19:D6L1227C19)-2*SUM(D6L1209C19,D6L1211C19,D6L1222C19,D6L1224C19,D6L1227C19)</f>
        <v>1374.358406383283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3.005791050648964</v>
      </c>
      <c r="AT35" s="16" t="s">
        <v>37418</v>
      </c>
      <c r="AU35" s="33">
        <f>IF(D6L1228C5=0,0,D6L1228C18/D6L1228C5)</f>
        <v>8.4212248533856324E-2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3.005791050648964</v>
      </c>
      <c r="AZ35" s="16" t="s">
        <v>37420</v>
      </c>
      <c r="BA35" s="33">
        <f>IF(D6L1228C5=0,0,D6L1228C19/D6L1228C5)</f>
        <v>0.41578775146614372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45.84413591837032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22.92206795918516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11.46103397959258</v>
      </c>
      <c r="R36" s="16" t="s">
        <v>37425</v>
      </c>
      <c r="S36" s="15">
        <f>D6L1229C5-D6L1229C7</f>
        <v>11.46103397959258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11.021125791803456</v>
      </c>
      <c r="X36" s="16" t="s">
        <v>37427</v>
      </c>
      <c r="Y36" s="33">
        <f>D6L1229C7-D6L1229C10</f>
        <v>0.43990818778912377</v>
      </c>
      <c r="Z36" s="16" t="s">
        <v>37428</v>
      </c>
      <c r="AA36" s="33">
        <f>CHOOSE(MIN(D6L1229C9,RUN_YEARS),B7L812C7,B7L812C16,B7L812C25,B7L812C34,B7L812C43)</f>
        <v>60989</v>
      </c>
      <c r="AB36" s="16" t="s">
        <v>37429</v>
      </c>
      <c r="AC36" s="33">
        <f>IF(D6L1229C12=0,0,D6L1229C10/D6L1229C12)</f>
        <v>1.8070677977673772E-4</v>
      </c>
      <c r="AD36" s="16" t="s">
        <v>37430</v>
      </c>
      <c r="AE36" s="33">
        <f>IF(D6L1229C5=0,0,D6L1229C10/D6L1229C5)</f>
        <v>0.48080852964172255</v>
      </c>
      <c r="AF36" s="16" t="s">
        <v>37431</v>
      </c>
      <c r="AG36" s="33">
        <f>CHOOSE(MIN(D6L1229C9,RUN_YEARS),B7L812C5,B7L812C14,B7L812C23,B7L812C32,B7L812C41)</f>
        <v>936.29833396959884</v>
      </c>
      <c r="AH36" s="16" t="s">
        <v>37432</v>
      </c>
      <c r="AI36" s="33">
        <f>IF(D6L1229C15=0,0,D6L1229C11/D6L1229C15)</f>
        <v>4.6983762741951795E-4</v>
      </c>
      <c r="AJ36" s="16" t="s">
        <v>37433</v>
      </c>
      <c r="AK36" s="33">
        <f>IF(D6L1229C5=0,0,D6L1229C11/D6L1229C5)</f>
        <v>1.9191470358277472E-2</v>
      </c>
      <c r="AL36" s="16" t="s">
        <v>37434</v>
      </c>
      <c r="AM36" s="33">
        <f>D6L1229C8*CHOOSE(MIN(D6L1229C9,RUN_YEARS),B7L812C4,B7L812C13,B7L812C22,B7L812C31,B7L812C40)</f>
        <v>1.6477988025478596</v>
      </c>
      <c r="AN36" s="16" t="s">
        <v>37435</v>
      </c>
      <c r="AO36" s="33">
        <f>D6L1229C8-D6L1229C18</f>
        <v>9.8132351770447208</v>
      </c>
      <c r="AP36" s="16" t="s">
        <v>37436</v>
      </c>
      <c r="AQ36" s="33">
        <f>CHOOSE(MIN(D6L1229C9,RUN_YEARS),B7L812C2,B7L812C11,B7L812C20,B7L812C29,B7L812C38)</f>
        <v>78.638680203809642</v>
      </c>
      <c r="AR36" s="16" t="s">
        <v>37437</v>
      </c>
      <c r="AS36" s="33">
        <f>IF(D6L1229C20=0,0,D6L1229C18/D6L1229C20)</f>
        <v>2.0954049562851542E-2</v>
      </c>
      <c r="AT36" s="16" t="s">
        <v>37438</v>
      </c>
      <c r="AU36" s="33">
        <f>IF(D6L1229C5=0,0,D6L1229C18/D6L1229C5)</f>
        <v>7.1887004500724633E-2</v>
      </c>
      <c r="AV36" s="16" t="s">
        <v>37439</v>
      </c>
      <c r="AW36" s="33">
        <f>CHOOSE(MIN(D6L1229C9,RUN_YEARS),B7L812C1,B7L812C10,B7L812C19,B7L812C28,B7L812C37)</f>
        <v>468.32165532538158</v>
      </c>
      <c r="AX36" s="16" t="s">
        <v>37440</v>
      </c>
      <c r="AY36" s="33">
        <f>IF(D6L1229C23=0,0,D6L1229C19/D6L1229C23)</f>
        <v>2.0954049562851539E-2</v>
      </c>
      <c r="AZ36" s="16" t="s">
        <v>37441</v>
      </c>
      <c r="BA36" s="33">
        <f>IF(D6L1229C5=0,0,D6L1229C19/D6L1229C5)</f>
        <v>0.42811299549927539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60989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936.29833396959884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78.638680203809642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468.32165532538158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60989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936.29833396959884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78.638680203809642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468.32165532538158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60989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936.29833396959884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78.638680203809642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468.32165532538158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0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0</v>
      </c>
      <c r="R40" s="16" t="s">
        <v>37506</v>
      </c>
      <c r="S40" s="15">
        <f>D6L1233C5-D6L1233C7</f>
        <v>0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0</v>
      </c>
      <c r="X40" s="16" t="s">
        <v>37508</v>
      </c>
      <c r="Y40" s="33">
        <f>D6L1233C7-D6L1233C10</f>
        <v>0</v>
      </c>
      <c r="Z40" s="16" t="s">
        <v>37509</v>
      </c>
      <c r="AA40" s="33">
        <f>CHOOSE(MIN(D6L1233C9,RUN_YEARS),B7L812C7,B7L812C16,B7L812C25,B7L812C34,B7L812C43)</f>
        <v>60989</v>
      </c>
      <c r="AB40" s="16" t="s">
        <v>37510</v>
      </c>
      <c r="AC40" s="33">
        <f>IF(D6L1233C12=0,0,D6L1233C10/D6L1233C12)</f>
        <v>0</v>
      </c>
      <c r="AD40" s="16" t="s">
        <v>37511</v>
      </c>
      <c r="AE40" s="33">
        <f>IF(D6L1233C5=0,0,D6L1233C10/D6L1233C5)</f>
        <v>0</v>
      </c>
      <c r="AF40" s="16" t="s">
        <v>37512</v>
      </c>
      <c r="AG40" s="33">
        <f>CHOOSE(MIN(D6L1233C9,RUN_YEARS),B7L812C5,B7L812C14,B7L812C23,B7L812C32,B7L812C41)</f>
        <v>936.29833396959884</v>
      </c>
      <c r="AH40" s="16" t="s">
        <v>37513</v>
      </c>
      <c r="AI40" s="33">
        <f>IF(D6L1233C15=0,0,D6L1233C11/D6L1233C15)</f>
        <v>0</v>
      </c>
      <c r="AJ40" s="16" t="s">
        <v>37514</v>
      </c>
      <c r="AK40" s="33">
        <f>IF(D6L1233C5=0,0,D6L1233C11/D6L1233C5)</f>
        <v>0</v>
      </c>
      <c r="AL40" s="16" t="s">
        <v>37515</v>
      </c>
      <c r="AM40" s="33">
        <f>D6L1233C8*CHOOSE(MIN(D6L1233C9,RUN_YEARS),B7L812C4,B7L812C13,B7L812C22,B7L812C31,B7L812C40)</f>
        <v>0</v>
      </c>
      <c r="AN40" s="16" t="s">
        <v>37516</v>
      </c>
      <c r="AO40" s="33">
        <f>D6L1233C8-D6L1233C18</f>
        <v>0</v>
      </c>
      <c r="AP40" s="16" t="s">
        <v>37517</v>
      </c>
      <c r="AQ40" s="33">
        <f>CHOOSE(MIN(D6L1233C9,RUN_YEARS),B7L812C2,B7L812C11,B7L812C20,B7L812C29,B7L812C38)</f>
        <v>78.638680203809642</v>
      </c>
      <c r="AR40" s="16" t="s">
        <v>37518</v>
      </c>
      <c r="AS40" s="33">
        <f>IF(D6L1233C20=0,0,D6L1233C18/D6L1233C20)</f>
        <v>0</v>
      </c>
      <c r="AT40" s="16" t="s">
        <v>37519</v>
      </c>
      <c r="AU40" s="33">
        <f>IF(D6L1233C5=0,0,D6L1233C18/D6L1233C5)</f>
        <v>0</v>
      </c>
      <c r="AV40" s="16" t="s">
        <v>37520</v>
      </c>
      <c r="AW40" s="33">
        <f>CHOOSE(MIN(D6L1233C9,RUN_YEARS),B7L812C1,B7L812C10,B7L812C19,B7L812C28,B7L812C37)</f>
        <v>468.32165532538158</v>
      </c>
      <c r="AX40" s="16" t="s">
        <v>37521</v>
      </c>
      <c r="AY40" s="33">
        <f>IF(D6L1233C23=0,0,D6L1233C19/D6L1233C23)</f>
        <v>0</v>
      </c>
      <c r="AZ40" s="16" t="s">
        <v>37522</v>
      </c>
      <c r="BA40" s="33">
        <f>IF(D6L1233C5=0,0,D6L1233C19/D6L1233C5)</f>
        <v>0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60989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936.29833396959884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78.638680203809642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468.32165532538158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3694.2666515421824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3694.2666515421824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3694.2666515421824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3552.4698336648926</v>
      </c>
      <c r="X42" s="16" t="s">
        <v>37548</v>
      </c>
      <c r="Y42" s="33">
        <f>D6L1235C7-D6L1235C10</f>
        <v>141.79681787728987</v>
      </c>
      <c r="Z42" s="16" t="s">
        <v>37549</v>
      </c>
      <c r="AA42" s="33">
        <f>CHOOSE(MIN(D6L1235C9,RUN_YEARS),B7L812C7,B7L812C16,B7L812C25,B7L812C34,B7L812C43)</f>
        <v>60989</v>
      </c>
      <c r="AB42" s="16" t="s">
        <v>37550</v>
      </c>
      <c r="AC42" s="33">
        <f>IF(D6L1235C12=0,0,D6L1235C10/D6L1235C12)</f>
        <v>5.8247714074093571E-2</v>
      </c>
      <c r="AD42" s="16" t="s">
        <v>37551</v>
      </c>
      <c r="AE42" s="33">
        <f>IF(D6L1235C5=0,0,D6L1235C10/D6L1235C5)</f>
        <v>0.96161705928344499</v>
      </c>
      <c r="AF42" s="16" t="s">
        <v>37552</v>
      </c>
      <c r="AG42" s="33">
        <f>CHOOSE(MIN(D6L1235C9,RUN_YEARS),B7L812C5,B7L812C14,B7L812C23,B7L812C32,B7L812C41)</f>
        <v>936.29833396959884</v>
      </c>
      <c r="AH42" s="16" t="s">
        <v>37553</v>
      </c>
      <c r="AI42" s="33">
        <f>IF(D6L1235C15=0,0,D6L1235C11/D6L1235C15)</f>
        <v>0.15144405659264362</v>
      </c>
      <c r="AJ42" s="16" t="s">
        <v>37554</v>
      </c>
      <c r="AK42" s="33">
        <f>IF(D6L1235C5=0,0,D6L1235C11/D6L1235C5)</f>
        <v>3.8382940716555035E-2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78.638680203809642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468.32165532538158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10403.750940983573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10403.750940983573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10403.750940983573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60989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936.29833396959884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1495.7889814378084</v>
      </c>
      <c r="AN43" s="16" t="s">
        <v>37576</v>
      </c>
      <c r="AO43" s="33">
        <f>D6L1236C8-D6L1236C18</f>
        <v>8907.9619595457643</v>
      </c>
      <c r="AP43" s="16" t="s">
        <v>37577</v>
      </c>
      <c r="AQ43" s="33">
        <f>CHOOSE(MIN(D6L1236C9,RUN_YEARS),B7L812C2,B7L812C11,B7L812C20,B7L812C29,B7L812C38)</f>
        <v>78.638680203809642</v>
      </c>
      <c r="AR43" s="16" t="s">
        <v>37578</v>
      </c>
      <c r="AS43" s="33">
        <f>IF(D6L1236C20=0,0,D6L1236C18/D6L1236C20)</f>
        <v>19.021033638422445</v>
      </c>
      <c r="AT43" s="16" t="s">
        <v>37579</v>
      </c>
      <c r="AU43" s="33">
        <f>IF(D6L1236C5=0,0,D6L1236C18/D6L1236C5)</f>
        <v>0.14377400900144927</v>
      </c>
      <c r="AV43" s="16" t="s">
        <v>37580</v>
      </c>
      <c r="AW43" s="33">
        <f>CHOOSE(MIN(D6L1236C9,RUN_YEARS),B7L812C1,B7L812C10,B7L812C19,B7L812C28,B7L812C37)</f>
        <v>468.32165532538158</v>
      </c>
      <c r="AX43" s="16" t="s">
        <v>37581</v>
      </c>
      <c r="AY43" s="33">
        <f>IF(D6L1236C23=0,0,D6L1236C19/D6L1236C23)</f>
        <v>19.021033638422445</v>
      </c>
      <c r="AZ43" s="16" t="s">
        <v>37582</v>
      </c>
      <c r="BA43" s="33">
        <f>IF(D6L1236C5=0,0,D6L1236C19/D6L1236C5)</f>
        <v>0.85622599099855068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14143.861728444126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14120.939660484941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3705.7276855217751</v>
      </c>
      <c r="R44" s="16" t="s">
        <v>37586</v>
      </c>
      <c r="S44" s="15">
        <f>SUM(D6L1229C8:D6L1236C8)</f>
        <v>10415.211974963166</v>
      </c>
      <c r="U44" s="21" t="str">
        <f>NULL_VALUE</f>
        <v>n/a</v>
      </c>
      <c r="V44" s="16" t="s">
        <v>37587</v>
      </c>
      <c r="W44" s="33">
        <f>SUM(D6L1229C10:D6L1236C10)</f>
        <v>3563.4909594566961</v>
      </c>
      <c r="X44" s="16" t="s">
        <v>37588</v>
      </c>
      <c r="Y44" s="33">
        <f>SUM(D6L1229C11:D6L1236C11)</f>
        <v>142.23672606507898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5.842842085387031E-2</v>
      </c>
      <c r="AD44" s="16" t="s">
        <v>37590</v>
      </c>
      <c r="AE44" s="33">
        <f>IF(D6L1237C5=0,0,D6L1237C10/D6L1237C5)</f>
        <v>0.25235508720630839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0.15191389422006313</v>
      </c>
      <c r="AJ44" s="16" t="s">
        <v>37592</v>
      </c>
      <c r="AK44" s="33">
        <f>IF(D6L1237C5=0,0,D6L1237C11/D6L1237C5)</f>
        <v>1.0072752202398002E-2</v>
      </c>
      <c r="AL44" s="16" t="s">
        <v>37593</v>
      </c>
      <c r="AM44" s="33">
        <f>SUM(D6L1229C18:D6L1236C18)</f>
        <v>1497.4367802403563</v>
      </c>
      <c r="AN44" s="16" t="s">
        <v>37594</v>
      </c>
      <c r="AO44" s="33">
        <f>SUM(D6L1229C19:D6L1236C19)</f>
        <v>8917.7751947228098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19.041987687985298</v>
      </c>
      <c r="AT44" s="16" t="s">
        <v>37596</v>
      </c>
      <c r="AU44" s="33">
        <f>IF(D6L1237C5=0,0,D6L1237C18/D6L1237C5)</f>
        <v>0.10604370645607102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19.041987687985298</v>
      </c>
      <c r="AZ44" s="16" t="s">
        <v>37598</v>
      </c>
      <c r="BA44" s="33">
        <f>IF(D6L1237C5=0,0,D6L1237C19/D6L1237C5)</f>
        <v>0.63152845413522263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72.552252182237979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36.276126091118989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18.138063045559495</v>
      </c>
      <c r="R45" s="16" t="s">
        <v>37603</v>
      </c>
      <c r="S45" s="15">
        <f>D6L1238C5-D6L1238C7</f>
        <v>18.138063045559495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17.441870846968648</v>
      </c>
      <c r="X45" s="16" t="s">
        <v>37605</v>
      </c>
      <c r="Y45" s="33">
        <f>D6L1238C7-D6L1238C10</f>
        <v>0.6961921985908468</v>
      </c>
      <c r="Z45" s="16" t="s">
        <v>37606</v>
      </c>
      <c r="AA45" s="33">
        <f>CHOOSE(MIN(D6L1238C9,RUN_YEARS),B7L812C7,B7L812C16,B7L812C25,B7L812C34,B7L812C43)</f>
        <v>60989</v>
      </c>
      <c r="AB45" s="16" t="s">
        <v>37607</v>
      </c>
      <c r="AC45" s="33">
        <f>IF(D6L1238C12=0,0,D6L1238C10/D6L1238C12)</f>
        <v>2.8598387983027511E-4</v>
      </c>
      <c r="AD45" s="16" t="s">
        <v>37608</v>
      </c>
      <c r="AE45" s="33">
        <f>IF(D6L1238C5=0,0,D6L1238C10/D6L1238C5)</f>
        <v>0.48080852964172249</v>
      </c>
      <c r="AF45" s="16" t="s">
        <v>37609</v>
      </c>
      <c r="AG45" s="33">
        <f>CHOOSE(MIN(D6L1238C9,RUN_YEARS),B7L812C5,B7L812C14,B7L812C23,B7L812C32,B7L812C41)</f>
        <v>936.29833396959884</v>
      </c>
      <c r="AH45" s="16" t="s">
        <v>37610</v>
      </c>
      <c r="AI45" s="33">
        <f>IF(D6L1238C15=0,0,D6L1238C11/D6L1238C15)</f>
        <v>7.4355808755871588E-4</v>
      </c>
      <c r="AJ45" s="16" t="s">
        <v>37611</v>
      </c>
      <c r="AK45" s="33">
        <f>IF(D6L1238C5=0,0,D6L1238C11/D6L1238C5)</f>
        <v>1.919147035827749E-2</v>
      </c>
      <c r="AL45" s="16" t="s">
        <v>37612</v>
      </c>
      <c r="AM45" s="33">
        <f>D6L1238C8*CHOOSE(MIN(D6L1238C9,RUN_YEARS),B7L812C4,B7L812C13,B7L812C22,B7L812C31,B7L812C40)</f>
        <v>2.6077820395811249</v>
      </c>
      <c r="AN45" s="16" t="s">
        <v>37613</v>
      </c>
      <c r="AO45" s="33">
        <f>D6L1238C8-D6L1238C18</f>
        <v>15.53028100597837</v>
      </c>
      <c r="AP45" s="16" t="s">
        <v>37614</v>
      </c>
      <c r="AQ45" s="33">
        <f>CHOOSE(MIN(D6L1238C9,RUN_YEARS),B7L812C2,B7L812C11,B7L812C20,B7L812C29,B7L812C38)</f>
        <v>78.638680203809642</v>
      </c>
      <c r="AR45" s="16" t="s">
        <v>37615</v>
      </c>
      <c r="AS45" s="33">
        <f>IF(D6L1238C20=0,0,D6L1238C18/D6L1238C20)</f>
        <v>3.3161569253482855E-2</v>
      </c>
      <c r="AT45" s="16" t="s">
        <v>37616</v>
      </c>
      <c r="AU45" s="33">
        <f>IF(D6L1238C5=0,0,D6L1238C18/D6L1238C5)</f>
        <v>7.1887004500724633E-2</v>
      </c>
      <c r="AV45" s="16" t="s">
        <v>37617</v>
      </c>
      <c r="AW45" s="33">
        <f>CHOOSE(MIN(D6L1238C9,RUN_YEARS),B7L812C1,B7L812C10,B7L812C19,B7L812C28,B7L812C37)</f>
        <v>468.32165532538158</v>
      </c>
      <c r="AX45" s="16" t="s">
        <v>37618</v>
      </c>
      <c r="AY45" s="33">
        <f>IF(D6L1238C23=0,0,D6L1238C19/D6L1238C23)</f>
        <v>3.3161569253482855E-2</v>
      </c>
      <c r="AZ45" s="16" t="s">
        <v>37619</v>
      </c>
      <c r="BA45" s="33">
        <f>IF(D6L1238C5=0,0,D6L1238C19/D6L1238C5)</f>
        <v>0.42811299549927539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0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0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0</v>
      </c>
      <c r="R46" s="16" t="s">
        <v>37623</v>
      </c>
      <c r="S46" s="15">
        <f>D6L1239C5-D6L1239C7</f>
        <v>0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0</v>
      </c>
      <c r="X46" s="16" t="s">
        <v>37625</v>
      </c>
      <c r="Y46" s="33">
        <f>D6L1239C7-D6L1239C10</f>
        <v>0</v>
      </c>
      <c r="Z46" s="16" t="s">
        <v>37626</v>
      </c>
      <c r="AA46" s="33">
        <f>CHOOSE(MIN(D6L1239C9,RUN_YEARS),B7L812C7,B7L812C16,B7L812C25,B7L812C34,B7L812C43)</f>
        <v>60989</v>
      </c>
      <c r="AB46" s="16" t="s">
        <v>37627</v>
      </c>
      <c r="AC46" s="33">
        <f>IF(D6L1239C12=0,0,D6L1239C10/D6L1239C12)</f>
        <v>0</v>
      </c>
      <c r="AD46" s="16" t="s">
        <v>37628</v>
      </c>
      <c r="AE46" s="33">
        <f>IF(D6L1239C5=0,0,D6L1239C10/D6L1239C5)</f>
        <v>0</v>
      </c>
      <c r="AF46" s="16" t="s">
        <v>37629</v>
      </c>
      <c r="AG46" s="33">
        <f>CHOOSE(MIN(D6L1239C9,RUN_YEARS),B7L812C5,B7L812C14,B7L812C23,B7L812C32,B7L812C41)</f>
        <v>936.29833396959884</v>
      </c>
      <c r="AH46" s="16" t="s">
        <v>37630</v>
      </c>
      <c r="AI46" s="33">
        <f>IF(D6L1239C15=0,0,D6L1239C11/D6L1239C15)</f>
        <v>0</v>
      </c>
      <c r="AJ46" s="16" t="s">
        <v>37631</v>
      </c>
      <c r="AK46" s="33">
        <f>IF(D6L1239C5=0,0,D6L1239C11/D6L1239C5)</f>
        <v>0</v>
      </c>
      <c r="AL46" s="16" t="s">
        <v>37632</v>
      </c>
      <c r="AM46" s="33">
        <f>D6L1239C8*CHOOSE(MIN(D6L1239C9,RUN_YEARS),B7L812C4,B7L812C13,B7L812C22,B7L812C31,B7L812C40)</f>
        <v>0</v>
      </c>
      <c r="AN46" s="16" t="s">
        <v>37633</v>
      </c>
      <c r="AO46" s="33">
        <f>D6L1239C8-D6L1239C18</f>
        <v>0</v>
      </c>
      <c r="AP46" s="16" t="s">
        <v>37634</v>
      </c>
      <c r="AQ46" s="33">
        <f>CHOOSE(MIN(D6L1239C9,RUN_YEARS),B7L812C2,B7L812C11,B7L812C20,B7L812C29,B7L812C38)</f>
        <v>78.638680203809642</v>
      </c>
      <c r="AR46" s="16" t="s">
        <v>37635</v>
      </c>
      <c r="AS46" s="33">
        <f>IF(D6L1239C20=0,0,D6L1239C18/D6L1239C20)</f>
        <v>0</v>
      </c>
      <c r="AT46" s="16" t="s">
        <v>37636</v>
      </c>
      <c r="AU46" s="33">
        <f>IF(D6L1239C5=0,0,D6L1239C18/D6L1239C5)</f>
        <v>0</v>
      </c>
      <c r="AV46" s="16" t="s">
        <v>37637</v>
      </c>
      <c r="AW46" s="33">
        <f>CHOOSE(MIN(D6L1239C9,RUN_YEARS),B7L812C1,B7L812C10,B7L812C19,B7L812C28,B7L812C37)</f>
        <v>468.32165532538158</v>
      </c>
      <c r="AX46" s="16" t="s">
        <v>37638</v>
      </c>
      <c r="AY46" s="33">
        <f>IF(D6L1239C23=0,0,D6L1239C19/D6L1239C23)</f>
        <v>0</v>
      </c>
      <c r="AZ46" s="16" t="s">
        <v>37639</v>
      </c>
      <c r="BA46" s="33">
        <f>IF(D6L1239C5=0,0,D6L1239C19/D6L1239C5)</f>
        <v>0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72.552252182237979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36.276126091118989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18.138063045559495</v>
      </c>
      <c r="R47" s="16" t="s">
        <v>37643</v>
      </c>
      <c r="S47" s="15">
        <f>SUM(D6L1238C8:D6L1239C8)</f>
        <v>18.138063045559495</v>
      </c>
      <c r="U47" s="21" t="str">
        <f>NULL_VALUE</f>
        <v>n/a</v>
      </c>
      <c r="V47" s="16" t="s">
        <v>37644</v>
      </c>
      <c r="W47" s="33">
        <f>SUM(D6L1238C10:D6L1239C10)</f>
        <v>17.441870846968648</v>
      </c>
      <c r="X47" s="16" t="s">
        <v>37645</v>
      </c>
      <c r="Y47" s="33">
        <f>SUM(D6L1238C11:D6L1239C11)</f>
        <v>0.6961921985908468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2.8598387983027511E-4</v>
      </c>
      <c r="AD47" s="16" t="s">
        <v>37647</v>
      </c>
      <c r="AE47" s="33">
        <f>IF(D6L1240C5=0,0,D6L1240C10/D6L1240C5)</f>
        <v>0.48080852964172249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7.4355808755871588E-4</v>
      </c>
      <c r="AJ47" s="16" t="s">
        <v>37649</v>
      </c>
      <c r="AK47" s="33">
        <f>IF(D6L1240C5=0,0,D6L1240C11/D6L1240C5)</f>
        <v>1.919147035827749E-2</v>
      </c>
      <c r="AL47" s="16" t="s">
        <v>37650</v>
      </c>
      <c r="AM47" s="33">
        <f>SUM(D6L1238C18:D6L1239C18)</f>
        <v>2.6077820395811249</v>
      </c>
      <c r="AN47" s="16" t="s">
        <v>37651</v>
      </c>
      <c r="AO47" s="33">
        <f>SUM(D6L1238C19:D6L1239C19)</f>
        <v>15.53028100597837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3.3161569253482855E-2</v>
      </c>
      <c r="AT47" s="16" t="s">
        <v>37653</v>
      </c>
      <c r="AU47" s="33">
        <f>IF(D6L1240C5=0,0,D6L1240C18/D6L1240C5)</f>
        <v>7.1887004500724633E-2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3.3161569253482855E-2</v>
      </c>
      <c r="AZ47" s="16" t="s">
        <v>37655</v>
      </c>
      <c r="BA47" s="33">
        <f>IF(D6L1240C5=0,0,D6L1240C19/D6L1240C5)</f>
        <v>0.42811299549927539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19381.962478024609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17462.648429882753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5376.5820702206829</v>
      </c>
      <c r="R48" s="16" t="s">
        <v>37660</v>
      </c>
      <c r="S48" s="15">
        <f>SUM(D6L1228C8,D6L1237C8,D6L1240C8)</f>
        <v>12086.066359662073</v>
      </c>
      <c r="U48" s="21" t="str">
        <f>NULL_VALUE</f>
        <v>n/a</v>
      </c>
      <c r="V48" s="16" t="s">
        <v>37661</v>
      </c>
      <c r="W48" s="33">
        <f>SUM(D6L1228C10,D6L1237C10,D6L1240C10)</f>
        <v>5169.8412611830699</v>
      </c>
      <c r="X48" s="16" t="s">
        <v>37662</v>
      </c>
      <c r="Y48" s="33">
        <f>SUM(D6L1228C11,D6L1237C11,D6L1240C11)</f>
        <v>206.74080903761234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8.5595789129092714E-2</v>
      </c>
      <c r="AD48" s="16" t="s">
        <v>37664</v>
      </c>
      <c r="AE48" s="33">
        <f>IF(D6L1241C5=0,0,D6L1241C10/D6L1241C5)</f>
        <v>0.29605138544370163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0.22254905173564127</v>
      </c>
      <c r="AJ48" s="16" t="s">
        <v>37666</v>
      </c>
      <c r="AK48" s="33">
        <f>IF(D6L1241C5=0,0,D6L1241C11/D6L1241C5)</f>
        <v>1.1839029450070674E-2</v>
      </c>
      <c r="AL48" s="16" t="s">
        <v>37667</v>
      </c>
      <c r="AM48" s="33">
        <f>SUM(D6L1228C18,D6L1237C18,D6L1240C18)</f>
        <v>1778.4024775500025</v>
      </c>
      <c r="AN48" s="16" t="s">
        <v>37668</v>
      </c>
      <c r="AO48" s="33">
        <f>SUM(D6L1228C19,D6L1237C19,D6L1240C19)</f>
        <v>10307.66388211207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22.080940307887744</v>
      </c>
      <c r="AT48" s="16" t="s">
        <v>37670</v>
      </c>
      <c r="AU48" s="33">
        <f>IF(D6L1241C5=0,0,D6L1241C18/D6L1241C5)</f>
        <v>0.10184036428900052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22.080940307887744</v>
      </c>
      <c r="AZ48" s="16" t="s">
        <v>37672</v>
      </c>
      <c r="BA48" s="33">
        <f>IF(D6L1241C5=0,0,D6L1241C19/D6L1241C5)</f>
        <v>0.59026922081722732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AC3A1-0BB4-401A-8AB2-F67D9E89619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1412.3333333333333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1214.6066666666666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607.30333333333328</v>
      </c>
      <c r="R8" s="16" t="s">
        <v>37681</v>
      </c>
      <c r="S8" s="15">
        <f>D6L1301C5-D6L1301C7</f>
        <v>607.30333333333328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588.75269960981905</v>
      </c>
      <c r="X8" s="16" t="s">
        <v>37683</v>
      </c>
      <c r="Y8" s="33">
        <f>D6L1301C7-D6L1301C10</f>
        <v>18.550633723514238</v>
      </c>
      <c r="Z8" s="16" t="s">
        <v>37684</v>
      </c>
      <c r="AA8" s="33">
        <f>CHOOSE(MIN(D6L1301C9,RUN_YEARS),B7L813C7,B7L813C16,B7L813C25,B7L813C34,B7L813C43)</f>
        <v>231.66666666666669</v>
      </c>
      <c r="AB8" s="16" t="s">
        <v>37685</v>
      </c>
      <c r="AC8" s="33">
        <f>IF(D6L1301C12=0,0,D6L1301C10/D6L1301C12)</f>
        <v>2.5413785594668448</v>
      </c>
      <c r="AD8" s="16" t="s">
        <v>37686</v>
      </c>
      <c r="AE8" s="33">
        <f>IF(D6L1301C5=0,0,D6L1301C10/D6L1301C5)</f>
        <v>0.48472704437361264</v>
      </c>
      <c r="AF8" s="16" t="s">
        <v>37687</v>
      </c>
      <c r="AG8" s="33">
        <f>CHOOSE(MIN(D6L1301C9,RUN_YEARS),B7L813C5,B7L813C14,B7L813C23,B7L813C32,B7L813C41)</f>
        <v>2.807475925949948</v>
      </c>
      <c r="AH8" s="16" t="s">
        <v>37688</v>
      </c>
      <c r="AI8" s="33">
        <f>IF(D6L1301C15=0,0,D6L1301C11/D6L1301C15)</f>
        <v>6.6075842546138226</v>
      </c>
      <c r="AJ8" s="16" t="s">
        <v>37689</v>
      </c>
      <c r="AK8" s="33">
        <f>IF(D6L1301C5=0,0,D6L1301C11/D6L1301C5)</f>
        <v>1.5272955626387341E-2</v>
      </c>
      <c r="AL8" s="16" t="s">
        <v>37690</v>
      </c>
      <c r="AM8" s="33">
        <f>D6L1301C8*CHOOSE(MIN(D6L1301C9,RUN_YEARS),B7L813C4,B7L813C13,B7L813C22,B7L813C31,B7L813C40)</f>
        <v>130.8757496015634</v>
      </c>
      <c r="AN8" s="16" t="s">
        <v>37691</v>
      </c>
      <c r="AO8" s="33">
        <f>D6L1301C8-D6L1301C18</f>
        <v>476.42758373176991</v>
      </c>
      <c r="AP8" s="16" t="s">
        <v>37692</v>
      </c>
      <c r="AQ8" s="33">
        <f>CHOOSE(MIN(D6L1301C9,RUN_YEARS),B7L813C2,B7L813C11,B7L813C20,B7L813C29,B7L813C38)</f>
        <v>0.36645907281711482</v>
      </c>
      <c r="AR8" s="16" t="s">
        <v>37693</v>
      </c>
      <c r="AS8" s="33">
        <f>IF(D6L1301C20=0,0,D6L1301C18/D6L1301C20)</f>
        <v>357.1360605032101</v>
      </c>
      <c r="AT8" s="16" t="s">
        <v>37694</v>
      </c>
      <c r="AU8" s="33">
        <f>IF(D6L1301C5=0,0,D6L1301C18/D6L1301C5)</f>
        <v>0.1077515488703312</v>
      </c>
      <c r="AV8" s="16" t="s">
        <v>37695</v>
      </c>
      <c r="AW8" s="33">
        <f>CHOOSE(MIN(D6L1301C9,RUN_YEARS),B7L813C1,B7L813C10,B7L813C19,B7L813C28,B7L813C37)</f>
        <v>1.3340226216878692</v>
      </c>
      <c r="AX8" s="16" t="s">
        <v>37696</v>
      </c>
      <c r="AY8" s="33">
        <f>IF(D6L1301C23=0,0,D6L1301C19/D6L1301C23)</f>
        <v>357.13606050321016</v>
      </c>
      <c r="AZ8" s="16" t="s">
        <v>37697</v>
      </c>
      <c r="BA8" s="33">
        <f>IF(D6L1301C5=0,0,D6L1301C19/D6L1301C5)</f>
        <v>0.39224845112966883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3.3757858551370186</v>
      </c>
      <c r="J9" s="16" t="s">
        <v>37718</v>
      </c>
      <c r="K9" s="21">
        <f>IF(FLOW_THRU_100PCT="Y",1,INDEX(VariabilityMatrix,D6L1302C1,D6L1302C9))</f>
        <v>0.50677518454462678</v>
      </c>
      <c r="L9" s="16" t="s">
        <v>37698</v>
      </c>
      <c r="M9" s="15">
        <f>IF(D6L1302C2&lt;&gt;0,D6L1302C2*D6L1302C4,D6L1302C3*D6L1302C4)</f>
        <v>1.7107644997202034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0.8553822498601017</v>
      </c>
      <c r="R9" s="16" t="s">
        <v>37700</v>
      </c>
      <c r="S9" s="15">
        <f>D6L1302C5-D6L1302C7</f>
        <v>0.8553822498601017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0.82963961649784623</v>
      </c>
      <c r="X9" s="16" t="s">
        <v>37702</v>
      </c>
      <c r="Y9" s="33">
        <f>D6L1302C7-D6L1302C10</f>
        <v>2.5742633362255463E-2</v>
      </c>
      <c r="Z9" s="16" t="s">
        <v>37703</v>
      </c>
      <c r="AA9" s="33">
        <f>CHOOSE(MIN(D6L1302C9,RUN_YEARS),B7L813C7,B7L813C16,B7L813C25,B7L813C34,B7L813C43)</f>
        <v>337.6</v>
      </c>
      <c r="AB9" s="16" t="s">
        <v>37704</v>
      </c>
      <c r="AC9" s="33">
        <f>IF(D6L1302C12=0,0,D6L1302C10/D6L1302C12)</f>
        <v>2.457463319010208E-3</v>
      </c>
      <c r="AD9" s="16" t="s">
        <v>37705</v>
      </c>
      <c r="AE9" s="33">
        <f>IF(D6L1302C5=0,0,D6L1302C10/D6L1302C5)</f>
        <v>0.48495255579218199</v>
      </c>
      <c r="AF9" s="16" t="s">
        <v>37706</v>
      </c>
      <c r="AG9" s="33">
        <f>CHOOSE(MIN(D6L1302C9,RUN_YEARS),B7L813C5,B7L813C14,B7L813C23,B7L813C32,B7L813C41)</f>
        <v>4.0289565077311291</v>
      </c>
      <c r="AH9" s="16" t="s">
        <v>37707</v>
      </c>
      <c r="AI9" s="33">
        <f>IF(D6L1302C15=0,0,D6L1302C11/D6L1302C15)</f>
        <v>6.38940462942654E-3</v>
      </c>
      <c r="AJ9" s="16" t="s">
        <v>37708</v>
      </c>
      <c r="AK9" s="33">
        <f>IF(D6L1302C5=0,0,D6L1302C11/D6L1302C5)</f>
        <v>1.5047444207818018E-2</v>
      </c>
      <c r="AL9" s="16" t="s">
        <v>37709</v>
      </c>
      <c r="AM9" s="33">
        <f>D6L1302C8*CHOOSE(MIN(D6L1302C9,RUN_YEARS),B7L813C4,B7L813C13,B7L813C22,B7L813C31,B7L813C40)</f>
        <v>0.1984586704943625</v>
      </c>
      <c r="AN9" s="16" t="s">
        <v>37710</v>
      </c>
      <c r="AO9" s="33">
        <f>D6L1302C8-D6L1302C18</f>
        <v>0.6569235793657392</v>
      </c>
      <c r="AP9" s="16" t="s">
        <v>37711</v>
      </c>
      <c r="AQ9" s="33">
        <f>CHOOSE(MIN(D6L1302C9,RUN_YEARS),B7L813C2,B7L813C11,B7L813C20,B7L813C29,B7L813C38)</f>
        <v>0.56486739709608369</v>
      </c>
      <c r="AR9" s="16" t="s">
        <v>37712</v>
      </c>
      <c r="AS9" s="33">
        <f>IF(D6L1302C20=0,0,D6L1302C18/D6L1302C20)</f>
        <v>0.35133674117963792</v>
      </c>
      <c r="AT9" s="16" t="s">
        <v>37713</v>
      </c>
      <c r="AU9" s="33">
        <f>IF(D6L1302C5=0,0,D6L1302C18/D6L1302C5)</f>
        <v>0.11600583863344167</v>
      </c>
      <c r="AV9" s="16" t="s">
        <v>37714</v>
      </c>
      <c r="AW9" s="33">
        <f>CHOOSE(MIN(D6L1302C9,RUN_YEARS),B7L813C1,B7L813C10,B7L813C19,B7L813C28,B7L813C37)</f>
        <v>1.8697833228602052</v>
      </c>
      <c r="AX9" s="16" t="s">
        <v>37715</v>
      </c>
      <c r="AY9" s="33">
        <f>IF(D6L1302C23=0,0,D6L1302C19/D6L1302C23)</f>
        <v>0.35133674117963787</v>
      </c>
      <c r="AZ9" s="16" t="s">
        <v>37716</v>
      </c>
      <c r="BA9" s="33">
        <f>IF(D6L1302C5=0,0,D6L1302C19/D6L1302C5)</f>
        <v>0.38399416136655834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2.6597274695580961</v>
      </c>
      <c r="J10" s="16" t="s">
        <v>37739</v>
      </c>
      <c r="K10" s="21">
        <f>IF(FLOW_THRU_100PCT="Y",1,INDEX(VariabilityMatrix,D6L1303C1,D6L1303C9))</f>
        <v>0.50677518454462678</v>
      </c>
      <c r="L10" s="16" t="s">
        <v>37719</v>
      </c>
      <c r="M10" s="15">
        <f>IF(D6L1303C2&lt;&gt;0,D6L1303C2*D6L1303C4,D6L1303C3*D6L1303C4)</f>
        <v>1.3478838792237173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0.67394193961185866</v>
      </c>
      <c r="R10" s="16" t="s">
        <v>37721</v>
      </c>
      <c r="S10" s="15">
        <f>D6L1303C5-D6L1303C7</f>
        <v>0.67394193961185866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0.65365973214062245</v>
      </c>
      <c r="X10" s="16" t="s">
        <v>37723</v>
      </c>
      <c r="Y10" s="33">
        <f>D6L1303C7-D6L1303C10</f>
        <v>2.0282207471236213E-2</v>
      </c>
      <c r="Z10" s="16" t="s">
        <v>37724</v>
      </c>
      <c r="AA10" s="33">
        <f>CHOOSE(MIN(D6L1303C9,RUN_YEARS),B7L813C7,B7L813C16,B7L813C25,B7L813C34,B7L813C43)</f>
        <v>337.6</v>
      </c>
      <c r="AB10" s="16" t="s">
        <v>37725</v>
      </c>
      <c r="AC10" s="33">
        <f>IF(D6L1303C12=0,0,D6L1303C10/D6L1303C12)</f>
        <v>1.936195889042128E-3</v>
      </c>
      <c r="AD10" s="16" t="s">
        <v>37726</v>
      </c>
      <c r="AE10" s="33">
        <f>IF(D6L1303C5=0,0,D6L1303C10/D6L1303C5)</f>
        <v>0.48495255579218199</v>
      </c>
      <c r="AF10" s="16" t="s">
        <v>37727</v>
      </c>
      <c r="AG10" s="33">
        <f>CHOOSE(MIN(D6L1303C9,RUN_YEARS),B7L813C5,B7L813C14,B7L813C23,B7L813C32,B7L813C41)</f>
        <v>4.0289565077311291</v>
      </c>
      <c r="AH10" s="16" t="s">
        <v>37728</v>
      </c>
      <c r="AI10" s="33">
        <f>IF(D6L1303C15=0,0,D6L1303C11/D6L1303C15)</f>
        <v>5.0341093115095345E-3</v>
      </c>
      <c r="AJ10" s="16" t="s">
        <v>37729</v>
      </c>
      <c r="AK10" s="33">
        <f>IF(D6L1303C5=0,0,D6L1303C11/D6L1303C5)</f>
        <v>1.5047444207818023E-2</v>
      </c>
      <c r="AL10" s="16" t="s">
        <v>37730</v>
      </c>
      <c r="AM10" s="33">
        <f>D6L1303C8*CHOOSE(MIN(D6L1303C9,RUN_YEARS),B7L813C4,B7L813C13,B7L813C22,B7L813C31,B7L813C40)</f>
        <v>0.15636239978984393</v>
      </c>
      <c r="AN10" s="16" t="s">
        <v>37731</v>
      </c>
      <c r="AO10" s="33">
        <f>D6L1303C8-D6L1303C18</f>
        <v>0.51757953982201477</v>
      </c>
      <c r="AP10" s="16" t="s">
        <v>37732</v>
      </c>
      <c r="AQ10" s="33">
        <f>CHOOSE(MIN(D6L1303C9,RUN_YEARS),B7L813C2,B7L813C11,B7L813C20,B7L813C29,B7L813C38)</f>
        <v>0.56486739709608369</v>
      </c>
      <c r="AR10" s="16" t="s">
        <v>37733</v>
      </c>
      <c r="AS10" s="33">
        <f>IF(D6L1303C20=0,0,D6L1303C18/D6L1303C20)</f>
        <v>0.2768125768873978</v>
      </c>
      <c r="AT10" s="16" t="s">
        <v>37734</v>
      </c>
      <c r="AU10" s="33">
        <f>IF(D6L1303C5=0,0,D6L1303C18/D6L1303C5)</f>
        <v>0.11600583863344166</v>
      </c>
      <c r="AV10" s="16" t="s">
        <v>37735</v>
      </c>
      <c r="AW10" s="33">
        <f>CHOOSE(MIN(D6L1303C9,RUN_YEARS),B7L813C1,B7L813C10,B7L813C19,B7L813C28,B7L813C37)</f>
        <v>1.8697833228602052</v>
      </c>
      <c r="AX10" s="16" t="s">
        <v>37736</v>
      </c>
      <c r="AY10" s="33">
        <f>IF(D6L1303C23=0,0,D6L1303C19/D6L1303C23)</f>
        <v>0.27681257688739785</v>
      </c>
      <c r="AZ10" s="16" t="s">
        <v>37737</v>
      </c>
      <c r="BA10" s="33">
        <f>IF(D6L1303C5=0,0,D6L1303C19/D6L1303C5)</f>
        <v>0.38399416136655834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0.13218032045395628</v>
      </c>
      <c r="J11" s="16" t="s">
        <v>37760</v>
      </c>
      <c r="K11" s="21">
        <f>IF(FLOW_THRU_100PCT="Y",1,INDEX(VariabilityMatrix,D6L1304C1,D6L1304C9))</f>
        <v>0.49657227976307533</v>
      </c>
      <c r="L11" s="16" t="s">
        <v>37740</v>
      </c>
      <c r="M11" s="15">
        <f>IF(D6L1304C2&lt;&gt;0,D6L1304C2*D6L1304C4,D6L1304C3*D6L1304C4)</f>
        <v>6.5637083067634924E-2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3.2818541533817462E-2</v>
      </c>
      <c r="R11" s="16" t="s">
        <v>37742</v>
      </c>
      <c r="S11" s="15">
        <f>D6L1304C5-D6L1304C7</f>
        <v>3.2818541533817462E-2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3.1831813352196738E-2</v>
      </c>
      <c r="X11" s="16" t="s">
        <v>37744</v>
      </c>
      <c r="Y11" s="33">
        <f>D6L1304C7-D6L1304C10</f>
        <v>9.8672818162072462E-4</v>
      </c>
      <c r="Z11" s="16" t="s">
        <v>37745</v>
      </c>
      <c r="AA11" s="33">
        <f>CHOOSE(MIN(D6L1304C9,RUN_YEARS),B7L813C7,B7L813C16,B7L813C25,B7L813C34,B7L813C43)</f>
        <v>235</v>
      </c>
      <c r="AB11" s="16" t="s">
        <v>37746</v>
      </c>
      <c r="AC11" s="33">
        <f>IF(D6L1304C12=0,0,D6L1304C10/D6L1304C12)</f>
        <v>1.3545452490296484E-4</v>
      </c>
      <c r="AD11" s="16" t="s">
        <v>37747</v>
      </c>
      <c r="AE11" s="33">
        <f>IF(D6L1304C5=0,0,D6L1304C10/D6L1304C5)</f>
        <v>0.48496690993102232</v>
      </c>
      <c r="AF11" s="16" t="s">
        <v>37748</v>
      </c>
      <c r="AG11" s="33">
        <f>CHOOSE(MIN(D6L1304C9,RUN_YEARS),B7L813C5,B7L813C14,B7L813C23,B7L813C32,B7L813C41)</f>
        <v>2.8017582975302124</v>
      </c>
      <c r="AH11" s="16" t="s">
        <v>37749</v>
      </c>
      <c r="AI11" s="33">
        <f>IF(D6L1304C15=0,0,D6L1304C11/D6L1304C15)</f>
        <v>3.5218176474770816E-4</v>
      </c>
      <c r="AJ11" s="16" t="s">
        <v>37750</v>
      </c>
      <c r="AK11" s="33">
        <f>IF(D6L1304C5=0,0,D6L1304C11/D6L1304C5)</f>
        <v>1.5033090068977665E-2</v>
      </c>
      <c r="AL11" s="16" t="s">
        <v>37751</v>
      </c>
      <c r="AM11" s="33">
        <f>D6L1304C8*CHOOSE(MIN(D6L1304C9,RUN_YEARS),B7L813C4,B7L813C13,B7L813C22,B7L813C31,B7L813C40)</f>
        <v>6.0165607430324539E-3</v>
      </c>
      <c r="AN11" s="16" t="s">
        <v>37752</v>
      </c>
      <c r="AO11" s="33">
        <f>D6L1304C8-D6L1304C18</f>
        <v>2.680198079078501E-2</v>
      </c>
      <c r="AP11" s="16" t="s">
        <v>37753</v>
      </c>
      <c r="AQ11" s="33">
        <f>CHOOSE(MIN(D6L1304C9,RUN_YEARS),B7L813C2,B7L813C11,B7L813C20,B7L813C29,B7L813C38)</f>
        <v>0.30300693318295535</v>
      </c>
      <c r="AR11" s="16" t="s">
        <v>37754</v>
      </c>
      <c r="AS11" s="33">
        <f>IF(D6L1304C20=0,0,D6L1304C18/D6L1304C20)</f>
        <v>1.9856181770598825E-2</v>
      </c>
      <c r="AT11" s="16" t="s">
        <v>37755</v>
      </c>
      <c r="AU11" s="33">
        <f>IF(D6L1304C5=0,0,D6L1304C18/D6L1304C5)</f>
        <v>9.1664048154497704E-2</v>
      </c>
      <c r="AV11" s="16" t="s">
        <v>37756</v>
      </c>
      <c r="AW11" s="33">
        <f>CHOOSE(MIN(D6L1304C9,RUN_YEARS),B7L813C1,B7L813C10,B7L813C19,B7L813C28,B7L813C37)</f>
        <v>1.3498053704600386</v>
      </c>
      <c r="AX11" s="16" t="s">
        <v>37757</v>
      </c>
      <c r="AY11" s="33">
        <f>IF(D6L1304C23=0,0,D6L1304C19/D6L1304C23)</f>
        <v>1.9856181770598825E-2</v>
      </c>
      <c r="AZ11" s="16" t="s">
        <v>37758</v>
      </c>
      <c r="BA11" s="33">
        <f>IF(D6L1304C5=0,0,D6L1304C19/D6L1304C5)</f>
        <v>0.40833595184550231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38.217021591838503</v>
      </c>
      <c r="J12" s="16" t="s">
        <v>37781</v>
      </c>
      <c r="K12" s="21">
        <f>IF(FLOW_THRU_100PCT="Y",1,INDEX(VariabilityMatrix,D6L1305C1,D6L1305C9))</f>
        <v>0.23371766496990018</v>
      </c>
      <c r="L12" s="16" t="s">
        <v>37761</v>
      </c>
      <c r="M12" s="15">
        <f>IF(D6L1305C2&lt;&gt;0,D6L1305C2*D6L1305C4,D6L1305C3*D6L1305C4)</f>
        <v>8.9319930485487529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4.4659965242743764</v>
      </c>
      <c r="R12" s="16" t="s">
        <v>37763</v>
      </c>
      <c r="S12" s="15">
        <f>D6L1305C5-D6L1305C7</f>
        <v>4.4659965242743764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4.3315928572117208</v>
      </c>
      <c r="X12" s="16" t="s">
        <v>37765</v>
      </c>
      <c r="Y12" s="33">
        <f>D6L1305C7-D6L1305C10</f>
        <v>0.13440366706265561</v>
      </c>
      <c r="Z12" s="16" t="s">
        <v>37766</v>
      </c>
      <c r="AA12" s="33">
        <f>CHOOSE(MIN(D6L1305C9,RUN_YEARS),B7L813C7,B7L813C16,B7L813C25,B7L813C34,B7L813C43)</f>
        <v>337.6</v>
      </c>
      <c r="AB12" s="16" t="s">
        <v>37767</v>
      </c>
      <c r="AC12" s="33">
        <f>IF(D6L1305C12=0,0,D6L1305C10/D6L1305C12)</f>
        <v>1.2830547562830925E-2</v>
      </c>
      <c r="AD12" s="16" t="s">
        <v>37768</v>
      </c>
      <c r="AE12" s="33">
        <f>IF(D6L1305C5=0,0,D6L1305C10/D6L1305C5)</f>
        <v>0.48495255579218199</v>
      </c>
      <c r="AF12" s="16" t="s">
        <v>37769</v>
      </c>
      <c r="AG12" s="33">
        <f>CHOOSE(MIN(D6L1305C9,RUN_YEARS),B7L813C5,B7L813C14,B7L813C23,B7L813C32,B7L813C41)</f>
        <v>4.0289565077311291</v>
      </c>
      <c r="AH12" s="16" t="s">
        <v>37770</v>
      </c>
      <c r="AI12" s="33">
        <f>IF(D6L1305C15=0,0,D6L1305C11/D6L1305C15)</f>
        <v>3.3359423663360373E-2</v>
      </c>
      <c r="AJ12" s="16" t="s">
        <v>37771</v>
      </c>
      <c r="AK12" s="33">
        <f>IF(D6L1305C5=0,0,D6L1305C11/D6L1305C5)</f>
        <v>1.5047444207818004E-2</v>
      </c>
      <c r="AL12" s="16" t="s">
        <v>37772</v>
      </c>
      <c r="AM12" s="33">
        <f>D6L1305C8*CHOOSE(MIN(D6L1305C9,RUN_YEARS),B7L813C4,B7L813C13,B7L813C22,B7L813C31,B7L813C40)</f>
        <v>1.0361633442649694</v>
      </c>
      <c r="AN12" s="16" t="s">
        <v>37773</v>
      </c>
      <c r="AO12" s="33">
        <f>D6L1305C8-D6L1305C18</f>
        <v>3.4298331800094068</v>
      </c>
      <c r="AP12" s="16" t="s">
        <v>37774</v>
      </c>
      <c r="AQ12" s="33">
        <f>CHOOSE(MIN(D6L1305C9,RUN_YEARS),B7L813C2,B7L813C11,B7L813C20,B7L813C29,B7L813C38)</f>
        <v>0.56486739709608369</v>
      </c>
      <c r="AR12" s="16" t="s">
        <v>37775</v>
      </c>
      <c r="AS12" s="33">
        <f>IF(D6L1305C20=0,0,D6L1305C18/D6L1305C20)</f>
        <v>1.8343479365099884</v>
      </c>
      <c r="AT12" s="16" t="s">
        <v>37776</v>
      </c>
      <c r="AU12" s="33">
        <f>IF(D6L1305C5=0,0,D6L1305C18/D6L1305C5)</f>
        <v>0.11600583863344167</v>
      </c>
      <c r="AV12" s="16" t="s">
        <v>37777</v>
      </c>
      <c r="AW12" s="33">
        <f>CHOOSE(MIN(D6L1305C9,RUN_YEARS),B7L813C1,B7L813C10,B7L813C19,B7L813C28,B7L813C37)</f>
        <v>1.8697833228602052</v>
      </c>
      <c r="AX12" s="16" t="s">
        <v>37778</v>
      </c>
      <c r="AY12" s="33">
        <f>IF(D6L1305C23=0,0,D6L1305C19/D6L1305C23)</f>
        <v>1.8343479365099884</v>
      </c>
      <c r="AZ12" s="16" t="s">
        <v>37779</v>
      </c>
      <c r="BA12" s="33">
        <f>IF(D6L1305C5=0,0,D6L1305C19/D6L1305C5)</f>
        <v>0.38399416136655828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19.589223717990183</v>
      </c>
      <c r="J13" s="16" t="s">
        <v>37802</v>
      </c>
      <c r="K13" s="21">
        <f>IF(FLOW_THRU_100PCT="Y",1,INDEX(VariabilityMatrix,D6L1306C1,D6L1306C9))</f>
        <v>0.50677518454462678</v>
      </c>
      <c r="L13" s="16" t="s">
        <v>37782</v>
      </c>
      <c r="M13" s="15">
        <f>IF(D6L1306C2&lt;&gt;0,D6L1306C2*D6L1306C4,D6L1306C3*D6L1306C4)</f>
        <v>9.9273324647704548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4.9636662323852274</v>
      </c>
      <c r="R13" s="16" t="s">
        <v>37784</v>
      </c>
      <c r="S13" s="15">
        <f>D6L1306C5-D6L1306C7</f>
        <v>4.9636662323852274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4.8142852509891334</v>
      </c>
      <c r="X13" s="16" t="s">
        <v>37786</v>
      </c>
      <c r="Y13" s="33">
        <f>D6L1306C7-D6L1306C10</f>
        <v>0.14938098139609401</v>
      </c>
      <c r="Z13" s="16" t="s">
        <v>37787</v>
      </c>
      <c r="AA13" s="33">
        <f>CHOOSE(MIN(D6L1306C9,RUN_YEARS),B7L813C7,B7L813C16,B7L813C25,B7L813C34,B7L813C43)</f>
        <v>337.6</v>
      </c>
      <c r="AB13" s="16" t="s">
        <v>37788</v>
      </c>
      <c r="AC13" s="33">
        <f>IF(D6L1306C12=0,0,D6L1306C10/D6L1306C12)</f>
        <v>1.4260323610749802E-2</v>
      </c>
      <c r="AD13" s="16" t="s">
        <v>37789</v>
      </c>
      <c r="AE13" s="33">
        <f>IF(D6L1306C5=0,0,D6L1306C10/D6L1306C5)</f>
        <v>0.48495255579218199</v>
      </c>
      <c r="AF13" s="16" t="s">
        <v>37790</v>
      </c>
      <c r="AG13" s="33">
        <f>CHOOSE(MIN(D6L1306C9,RUN_YEARS),B7L813C5,B7L813C14,B7L813C23,B7L813C32,B7L813C41)</f>
        <v>4.0289565077311291</v>
      </c>
      <c r="AH13" s="16" t="s">
        <v>37791</v>
      </c>
      <c r="AI13" s="33">
        <f>IF(D6L1306C15=0,0,D6L1306C11/D6L1306C15)</f>
        <v>3.7076841387949505E-2</v>
      </c>
      <c r="AJ13" s="16" t="s">
        <v>37792</v>
      </c>
      <c r="AK13" s="33">
        <f>IF(D6L1306C5=0,0,D6L1306C11/D6L1306C5)</f>
        <v>1.5047444207818025E-2</v>
      </c>
      <c r="AL13" s="16" t="s">
        <v>37793</v>
      </c>
      <c r="AM13" s="33">
        <f>D6L1306C8*CHOOSE(MIN(D6L1306C9,RUN_YEARS),B7L813C4,B7L813C13,B7L813C22,B7L813C31,B7L813C40)</f>
        <v>1.1516285279686882</v>
      </c>
      <c r="AN13" s="16" t="s">
        <v>37794</v>
      </c>
      <c r="AO13" s="33">
        <f>D6L1306C8-D6L1306C18</f>
        <v>3.8120377044165394</v>
      </c>
      <c r="AP13" s="16" t="s">
        <v>37795</v>
      </c>
      <c r="AQ13" s="33">
        <f>CHOOSE(MIN(D6L1306C9,RUN_YEARS),B7L813C2,B7L813C11,B7L813C20,B7L813C29,B7L813C38)</f>
        <v>0.56486739709608369</v>
      </c>
      <c r="AR13" s="16" t="s">
        <v>37796</v>
      </c>
      <c r="AS13" s="33">
        <f>IF(D6L1306C20=0,0,D6L1306C18/D6L1306C20)</f>
        <v>2.038759067861013</v>
      </c>
      <c r="AT13" s="16" t="s">
        <v>37797</v>
      </c>
      <c r="AU13" s="33">
        <f>IF(D6L1306C5=0,0,D6L1306C18/D6L1306C5)</f>
        <v>0.11600583863344167</v>
      </c>
      <c r="AV13" s="16" t="s">
        <v>37798</v>
      </c>
      <c r="AW13" s="33">
        <f>CHOOSE(MIN(D6L1306C9,RUN_YEARS),B7L813C1,B7L813C10,B7L813C19,B7L813C28,B7L813C37)</f>
        <v>1.8697833228602052</v>
      </c>
      <c r="AX13" s="16" t="s">
        <v>37799</v>
      </c>
      <c r="AY13" s="33">
        <f>IF(D6L1306C23=0,0,D6L1306C19/D6L1306C23)</f>
        <v>2.038759067861013</v>
      </c>
      <c r="AZ13" s="16" t="s">
        <v>37800</v>
      </c>
      <c r="BA13" s="33">
        <f>IF(D6L1306C5=0,0,D6L1306C19/D6L1306C5)</f>
        <v>0.38399416136655834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0.85113902480158043</v>
      </c>
      <c r="J14" s="16" t="s">
        <v>37823</v>
      </c>
      <c r="K14" s="21">
        <f>IF(FLOW_THRU_100PCT="Y",1,INDEX(VariabilityMatrix,D6L1307C1,D6L1307C9))</f>
        <v>0.49657227976307533</v>
      </c>
      <c r="L14" s="16" t="s">
        <v>37803</v>
      </c>
      <c r="M14" s="15">
        <f>IF(D6L1307C2&lt;&gt;0,D6L1307C2*D6L1307C4,D6L1307C3*D6L1307C4)</f>
        <v>0.4226520459410415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0.21132602297052075</v>
      </c>
      <c r="R14" s="16" t="s">
        <v>37805</v>
      </c>
      <c r="S14" s="15">
        <f>D6L1307C5-D6L1307C7</f>
        <v>0.21132602297052075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0.20497225669605137</v>
      </c>
      <c r="X14" s="16" t="s">
        <v>37807</v>
      </c>
      <c r="Y14" s="33">
        <f>D6L1307C7-D6L1307C10</f>
        <v>6.3537662744693746E-3</v>
      </c>
      <c r="Z14" s="16" t="s">
        <v>37808</v>
      </c>
      <c r="AA14" s="33">
        <f>CHOOSE(MIN(D6L1307C9,RUN_YEARS),B7L813C7,B7L813C16,B7L813C25,B7L813C34,B7L813C43)</f>
        <v>235</v>
      </c>
      <c r="AB14" s="16" t="s">
        <v>37809</v>
      </c>
      <c r="AC14" s="33">
        <f>IF(D6L1307C12=0,0,D6L1307C10/D6L1307C12)</f>
        <v>8.7222236891936757E-4</v>
      </c>
      <c r="AD14" s="16" t="s">
        <v>37810</v>
      </c>
      <c r="AE14" s="33">
        <f>IF(D6L1307C5=0,0,D6L1307C10/D6L1307C5)</f>
        <v>0.48496690993102232</v>
      </c>
      <c r="AF14" s="16" t="s">
        <v>37811</v>
      </c>
      <c r="AG14" s="33">
        <f>CHOOSE(MIN(D6L1307C9,RUN_YEARS),B7L813C5,B7L813C14,B7L813C23,B7L813C32,B7L813C41)</f>
        <v>2.8017582975302124</v>
      </c>
      <c r="AH14" s="16" t="s">
        <v>37812</v>
      </c>
      <c r="AI14" s="33">
        <f>IF(D6L1307C15=0,0,D6L1307C11/D6L1307C15)</f>
        <v>2.2677781591903573E-3</v>
      </c>
      <c r="AJ14" s="16" t="s">
        <v>37813</v>
      </c>
      <c r="AK14" s="33">
        <f>IF(D6L1307C5=0,0,D6L1307C11/D6L1307C5)</f>
        <v>1.5033090068977692E-2</v>
      </c>
      <c r="AL14" s="16" t="s">
        <v>37814</v>
      </c>
      <c r="AM14" s="33">
        <f>D6L1307C8*CHOOSE(MIN(D6L1307C9,RUN_YEARS),B7L813C4,B7L813C13,B7L813C22,B7L813C31,B7L813C40)</f>
        <v>3.8741997491736603E-2</v>
      </c>
      <c r="AN14" s="16" t="s">
        <v>37815</v>
      </c>
      <c r="AO14" s="33">
        <f>D6L1307C8-D6L1307C18</f>
        <v>0.17258402547878415</v>
      </c>
      <c r="AP14" s="16" t="s">
        <v>37816</v>
      </c>
      <c r="AQ14" s="33">
        <f>CHOOSE(MIN(D6L1307C9,RUN_YEARS),B7L813C2,B7L813C11,B7L813C20,B7L813C29,B7L813C38)</f>
        <v>0.30300693318295535</v>
      </c>
      <c r="AR14" s="16" t="s">
        <v>37817</v>
      </c>
      <c r="AS14" s="33">
        <f>IF(D6L1307C20=0,0,D6L1307C18/D6L1307C20)</f>
        <v>0.12785845223001618</v>
      </c>
      <c r="AT14" s="16" t="s">
        <v>37818</v>
      </c>
      <c r="AU14" s="33">
        <f>IF(D6L1307C5=0,0,D6L1307C18/D6L1307C5)</f>
        <v>9.1664048154497704E-2</v>
      </c>
      <c r="AV14" s="16" t="s">
        <v>37819</v>
      </c>
      <c r="AW14" s="33">
        <f>CHOOSE(MIN(D6L1307C9,RUN_YEARS),B7L813C1,B7L813C10,B7L813C19,B7L813C28,B7L813C37)</f>
        <v>1.3498053704600386</v>
      </c>
      <c r="AX14" s="16" t="s">
        <v>37820</v>
      </c>
      <c r="AY14" s="33">
        <f>IF(D6L1307C23=0,0,D6L1307C19/D6L1307C23)</f>
        <v>0.12785845223001618</v>
      </c>
      <c r="AZ14" s="16" t="s">
        <v>37821</v>
      </c>
      <c r="BA14" s="33">
        <f>IF(D6L1307C5=0,0,D6L1307C19/D6L1307C5)</f>
        <v>0.40833595184550231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0.49657227976307533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235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2.8017582975302124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0.30300693318295535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1.3498053704600386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0.49657227976307533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235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2.8017582975302124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0.30300693318295535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1.3498053704600386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0.49657227976307533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235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2.8017582975302124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0.30300693318295535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1.3498053704600386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0.49657227976307533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235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2.8017582975302124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0.30300693318295535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1.3498053704600386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0.49657227976307533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235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2.8017582975302124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0.30300693318295535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1.3498053704600386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0.45531023387949071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0.391566801136362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0.195783400568181</v>
      </c>
      <c r="R20" s="16" t="s">
        <v>37931</v>
      </c>
      <c r="S20" s="15">
        <f>D6L1313C5-D6L1313C7</f>
        <v>0.195783400568181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0.18989694157867659</v>
      </c>
      <c r="X20" s="16" t="s">
        <v>37933</v>
      </c>
      <c r="Y20" s="33">
        <f>D6L1313C7-D6L1313C10</f>
        <v>5.8864589895044062E-3</v>
      </c>
      <c r="Z20" s="16" t="s">
        <v>37934</v>
      </c>
      <c r="AA20" s="33">
        <f>CHOOSE(MIN(D6L1313C9,RUN_YEARS),B7L813C7,B7L813C16,B7L813C25,B7L813C34,B7L813C43)</f>
        <v>235</v>
      </c>
      <c r="AB20" s="16" t="s">
        <v>37935</v>
      </c>
      <c r="AC20" s="33">
        <f>IF(D6L1313C12=0,0,D6L1313C10/D6L1313C12)</f>
        <v>8.0807209182415577E-4</v>
      </c>
      <c r="AD20" s="16" t="s">
        <v>37936</v>
      </c>
      <c r="AE20" s="33">
        <f>IF(D6L1313C5=0,0,D6L1313C10/D6L1313C5)</f>
        <v>0.48496690993102232</v>
      </c>
      <c r="AF20" s="16" t="s">
        <v>37937</v>
      </c>
      <c r="AG20" s="33">
        <f>CHOOSE(MIN(D6L1313C9,RUN_YEARS),B7L813C5,B7L813C14,B7L813C23,B7L813C32,B7L813C41)</f>
        <v>2.8017582975302124</v>
      </c>
      <c r="AH20" s="16" t="s">
        <v>37938</v>
      </c>
      <c r="AI20" s="33">
        <f>IF(D6L1313C15=0,0,D6L1313C11/D6L1313C15)</f>
        <v>2.1009874387428063E-3</v>
      </c>
      <c r="AJ20" s="16" t="s">
        <v>37939</v>
      </c>
      <c r="AK20" s="33">
        <f>IF(D6L1313C5=0,0,D6L1313C11/D6L1313C5)</f>
        <v>1.5033090068977691E-2</v>
      </c>
      <c r="AL20" s="16" t="s">
        <v>37940</v>
      </c>
      <c r="AM20" s="33">
        <f>D6L1313C8*CHOOSE(MIN(D6L1313C9,RUN_YEARS),B7L813C4,B7L813C13,B7L813C22,B7L813C31,B7L813C40)</f>
        <v>3.5892598115066114E-2</v>
      </c>
      <c r="AN20" s="16" t="s">
        <v>37941</v>
      </c>
      <c r="AO20" s="33">
        <f>D6L1313C8-D6L1313C18</f>
        <v>0.15989080245311488</v>
      </c>
      <c r="AP20" s="16" t="s">
        <v>37942</v>
      </c>
      <c r="AQ20" s="33">
        <f>CHOOSE(MIN(D6L1313C9,RUN_YEARS),B7L813C2,B7L813C11,B7L813C20,B7L813C29,B7L813C38)</f>
        <v>0.30300693318295535</v>
      </c>
      <c r="AR20" s="16" t="s">
        <v>37943</v>
      </c>
      <c r="AS20" s="33">
        <f>IF(D6L1313C20=0,0,D6L1313C18/D6L1313C20)</f>
        <v>0.11845470906566416</v>
      </c>
      <c r="AT20" s="16" t="s">
        <v>37944</v>
      </c>
      <c r="AU20" s="33">
        <f>IF(D6L1313C5=0,0,D6L1313C18/D6L1313C5)</f>
        <v>9.1664048154497704E-2</v>
      </c>
      <c r="AV20" s="16" t="s">
        <v>37945</v>
      </c>
      <c r="AW20" s="33">
        <f>CHOOSE(MIN(D6L1313C9,RUN_YEARS),B7L813C1,B7L813C10,B7L813C19,B7L813C28,B7L813C37)</f>
        <v>1.3498053704600386</v>
      </c>
      <c r="AX20" s="16" t="s">
        <v>37946</v>
      </c>
      <c r="AY20" s="33">
        <f>IF(D6L1313C23=0,0,D6L1313C19/D6L1313C23)</f>
        <v>0.11845470906566415</v>
      </c>
      <c r="AZ20" s="16" t="s">
        <v>37947</v>
      </c>
      <c r="BA20" s="33">
        <f>IF(D6L1313C5=0,0,D6L1313C19/D6L1313C5)</f>
        <v>0.40833595184550225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0.50677518454462678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337.6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4.0289565077311291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0.56486739709608369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1.8697833228602052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3.4694700593807668</v>
      </c>
      <c r="J22" s="16" t="s">
        <v>37990</v>
      </c>
      <c r="K22" s="21">
        <f>IF(FLOW_THRU_100PCT="Y",1,INDEX(VariabilityMatrix,D6L1315C1,D6L1315C9))</f>
        <v>0.50045780545141516</v>
      </c>
      <c r="L22" s="16" t="s">
        <v>37970</v>
      </c>
      <c r="M22" s="15">
        <f>IF(D6L1315C2&lt;&gt;0,D6L1315C2*D6L1315C4,D6L1315C3*D6L1315C4)</f>
        <v>1.7363233719970896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0.86816168599854482</v>
      </c>
      <c r="R22" s="16" t="s">
        <v>37972</v>
      </c>
      <c r="S22" s="15">
        <f>D6L1315C5-D6L1315C7</f>
        <v>0.86816168599854482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0.84164289618497412</v>
      </c>
      <c r="X22" s="16" t="s">
        <v>37974</v>
      </c>
      <c r="Y22" s="33">
        <f>D6L1315C7-D6L1315C10</f>
        <v>2.6518789813570698E-2</v>
      </c>
      <c r="Z22" s="16" t="s">
        <v>37975</v>
      </c>
      <c r="AA22" s="33">
        <f>CHOOSE(MIN(D6L1315C9,RUN_YEARS),B7L813C7,B7L813C16,B7L813C25,B7L813C34,B7L813C43)</f>
        <v>231.66666666666669</v>
      </c>
      <c r="AB22" s="16" t="s">
        <v>37976</v>
      </c>
      <c r="AC22" s="33">
        <f>IF(D6L1315C12=0,0,D6L1315C10/D6L1315C12)</f>
        <v>3.6329909187840606E-3</v>
      </c>
      <c r="AD22" s="16" t="s">
        <v>37977</v>
      </c>
      <c r="AE22" s="33">
        <f>IF(D6L1315C5=0,0,D6L1315C10/D6L1315C5)</f>
        <v>0.48472704437361269</v>
      </c>
      <c r="AF22" s="16" t="s">
        <v>37978</v>
      </c>
      <c r="AG22" s="33">
        <f>CHOOSE(MIN(D6L1315C9,RUN_YEARS),B7L813C5,B7L813C14,B7L813C23,B7L813C32,B7L813C41)</f>
        <v>2.807475925949948</v>
      </c>
      <c r="AH22" s="16" t="s">
        <v>37979</v>
      </c>
      <c r="AI22" s="33">
        <f>IF(D6L1315C15=0,0,D6L1315C11/D6L1315C15)</f>
        <v>9.4457763888385615E-3</v>
      </c>
      <c r="AJ22" s="16" t="s">
        <v>37980</v>
      </c>
      <c r="AK22" s="33">
        <f>IF(D6L1315C5=0,0,D6L1315C11/D6L1315C5)</f>
        <v>1.5272955626387287E-2</v>
      </c>
      <c r="AL22" s="16" t="s">
        <v>37981</v>
      </c>
      <c r="AM22" s="33">
        <f>D6L1315C8*CHOOSE(MIN(D6L1315C9,RUN_YEARS),B7L813C4,B7L813C13,B7L813C22,B7L813C31,B7L813C40)</f>
        <v>0.18709153267244266</v>
      </c>
      <c r="AN22" s="16" t="s">
        <v>37982</v>
      </c>
      <c r="AO22" s="33">
        <f>D6L1315C8-D6L1315C18</f>
        <v>0.6810701533261021</v>
      </c>
      <c r="AP22" s="16" t="s">
        <v>37983</v>
      </c>
      <c r="AQ22" s="33">
        <f>CHOOSE(MIN(D6L1315C9,RUN_YEARS),B7L813C2,B7L813C11,B7L813C20,B7L813C29,B7L813C38)</f>
        <v>0.36645907281711482</v>
      </c>
      <c r="AR22" s="16" t="s">
        <v>37984</v>
      </c>
      <c r="AS22" s="33">
        <f>IF(D6L1315C20=0,0,D6L1315C18/D6L1315C20)</f>
        <v>0.51053868371765654</v>
      </c>
      <c r="AT22" s="16" t="s">
        <v>37985</v>
      </c>
      <c r="AU22" s="33">
        <f>IF(D6L1315C5=0,0,D6L1315C18/D6L1315C5)</f>
        <v>0.1077515488703312</v>
      </c>
      <c r="AV22" s="16" t="s">
        <v>37986</v>
      </c>
      <c r="AW22" s="33">
        <f>CHOOSE(MIN(D6L1315C9,RUN_YEARS),B7L813C1,B7L813C10,B7L813C19,B7L813C28,B7L813C37)</f>
        <v>1.3340226216878692</v>
      </c>
      <c r="AX22" s="16" t="s">
        <v>37987</v>
      </c>
      <c r="AY22" s="33">
        <f>IF(D6L1315C23=0,0,D6L1315C19/D6L1315C23)</f>
        <v>0.51053868371765654</v>
      </c>
      <c r="AZ22" s="16" t="s">
        <v>37988</v>
      </c>
      <c r="BA22" s="33">
        <f>IF(D6L1315C5=0,0,D6L1315C19/D6L1315C5)</f>
        <v>0.39224845112966877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108.08320957847005</v>
      </c>
      <c r="J23" s="16" t="s">
        <v>38011</v>
      </c>
      <c r="K23" s="21">
        <f>IF(FLOW_THRU_100PCT="Y",1,INDEX(VariabilityMatrix,D6L1316C1,D6L1316C9))</f>
        <v>0.2237467287910081</v>
      </c>
      <c r="L23" s="16" t="s">
        <v>37991</v>
      </c>
      <c r="M23" s="15">
        <f>IF(D6L1316C2&lt;&gt;0,D6L1316C2*D6L1316C4,D6L1316C3*D6L1316C4)</f>
        <v>24.183264580415628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12.091632290207814</v>
      </c>
      <c r="R23" s="16" t="s">
        <v>37993</v>
      </c>
      <c r="S23" s="15">
        <f>D6L1316C5-D6L1316C7</f>
        <v>12.091632290207814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11.722282363369942</v>
      </c>
      <c r="X23" s="16" t="s">
        <v>37995</v>
      </c>
      <c r="Y23" s="33">
        <f>D6L1316C7-D6L1316C10</f>
        <v>0.36934992683787193</v>
      </c>
      <c r="Z23" s="16" t="s">
        <v>37996</v>
      </c>
      <c r="AA23" s="33">
        <f>CHOOSE(MIN(D6L1316C9,RUN_YEARS),B7L813C7,B7L813C16,B7L813C25,B7L813C34,B7L813C43)</f>
        <v>231.66666666666669</v>
      </c>
      <c r="AB23" s="16" t="s">
        <v>37997</v>
      </c>
      <c r="AC23" s="33">
        <f>IF(D6L1316C12=0,0,D6L1316C10/D6L1316C12)</f>
        <v>5.0599779985769533E-2</v>
      </c>
      <c r="AD23" s="16" t="s">
        <v>37998</v>
      </c>
      <c r="AE23" s="33">
        <f>IF(D6L1316C5=0,0,D6L1316C10/D6L1316C5)</f>
        <v>0.48472704437361269</v>
      </c>
      <c r="AF23" s="16" t="s">
        <v>37999</v>
      </c>
      <c r="AG23" s="33">
        <f>CHOOSE(MIN(D6L1316C9,RUN_YEARS),B7L813C5,B7L813C14,B7L813C23,B7L813C32,B7L813C41)</f>
        <v>2.807475925949948</v>
      </c>
      <c r="AH23" s="16" t="s">
        <v>38000</v>
      </c>
      <c r="AI23" s="33">
        <f>IF(D6L1316C15=0,0,D6L1316C11/D6L1316C15)</f>
        <v>0.13155942796300107</v>
      </c>
      <c r="AJ23" s="16" t="s">
        <v>38001</v>
      </c>
      <c r="AK23" s="33">
        <f>IF(D6L1316C5=0,0,D6L1316C11/D6L1316C5)</f>
        <v>1.5272955626387315E-2</v>
      </c>
      <c r="AL23" s="16" t="s">
        <v>38002</v>
      </c>
      <c r="AM23" s="33">
        <f>D6L1316C8*CHOOSE(MIN(D6L1316C9,RUN_YEARS),B7L813C4,B7L813C13,B7L813C22,B7L813C31,B7L813C40)</f>
        <v>2.6057842152808042</v>
      </c>
      <c r="AN23" s="16" t="s">
        <v>38003</v>
      </c>
      <c r="AO23" s="33">
        <f>D6L1316C8-D6L1316C18</f>
        <v>9.4858480749270093</v>
      </c>
      <c r="AP23" s="16" t="s">
        <v>38004</v>
      </c>
      <c r="AQ23" s="33">
        <f>CHOOSE(MIN(D6L1316C9,RUN_YEARS),B7L813C2,B7L813C11,B7L813C20,B7L813C29,B7L813C38)</f>
        <v>0.36645907281711482</v>
      </c>
      <c r="AR23" s="16" t="s">
        <v>38005</v>
      </c>
      <c r="AS23" s="33">
        <f>IF(D6L1316C20=0,0,D6L1316C18/D6L1316C20)</f>
        <v>7.1107100589681611</v>
      </c>
      <c r="AT23" s="16" t="s">
        <v>38006</v>
      </c>
      <c r="AU23" s="33">
        <f>IF(D6L1316C5=0,0,D6L1316C18/D6L1316C5)</f>
        <v>0.1077515488703312</v>
      </c>
      <c r="AV23" s="16" t="s">
        <v>38007</v>
      </c>
      <c r="AW23" s="33">
        <f>CHOOSE(MIN(D6L1316C9,RUN_YEARS),B7L813C1,B7L813C10,B7L813C19,B7L813C28,B7L813C37)</f>
        <v>1.3340226216878692</v>
      </c>
      <c r="AX23" s="16" t="s">
        <v>38008</v>
      </c>
      <c r="AY23" s="33">
        <f>IF(D6L1316C23=0,0,D6L1316C19/D6L1316C23)</f>
        <v>7.1107100589681611</v>
      </c>
      <c r="AZ23" s="16" t="s">
        <v>38009</v>
      </c>
      <c r="BA23" s="33">
        <f>IF(D6L1316C5=0,0,D6L1316C19/D6L1316C5)</f>
        <v>0.39224845112966877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50.704341523716145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43.605733710395882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21.802866855197941</v>
      </c>
      <c r="R24" s="16" t="s">
        <v>38014</v>
      </c>
      <c r="S24" s="15">
        <f>D6L1317C5-D6L1317C7</f>
        <v>21.802866855197941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21.136878419183002</v>
      </c>
      <c r="X24" s="16" t="s">
        <v>38016</v>
      </c>
      <c r="Y24" s="33">
        <f>D6L1317C7-D6L1317C10</f>
        <v>0.6659884360149384</v>
      </c>
      <c r="Z24" s="16" t="s">
        <v>38017</v>
      </c>
      <c r="AA24" s="33">
        <f>CHOOSE(MIN(D6L1317C9,RUN_YEARS),B7L813C7,B7L813C16,B7L813C25,B7L813C34,B7L813C43)</f>
        <v>231.66666666666669</v>
      </c>
      <c r="AB24" s="16" t="s">
        <v>38018</v>
      </c>
      <c r="AC24" s="33">
        <f>IF(D6L1317C12=0,0,D6L1317C10/D6L1317C12)</f>
        <v>9.1238324111581295E-2</v>
      </c>
      <c r="AD24" s="16" t="s">
        <v>38019</v>
      </c>
      <c r="AE24" s="33">
        <f>IF(D6L1317C5=0,0,D6L1317C10/D6L1317C5)</f>
        <v>0.48472704437361269</v>
      </c>
      <c r="AF24" s="16" t="s">
        <v>38020</v>
      </c>
      <c r="AG24" s="33">
        <f>CHOOSE(MIN(D6L1317C9,RUN_YEARS),B7L813C5,B7L813C14,B7L813C23,B7L813C32,B7L813C41)</f>
        <v>2.807475925949948</v>
      </c>
      <c r="AH24" s="16" t="s">
        <v>38021</v>
      </c>
      <c r="AI24" s="33">
        <f>IF(D6L1317C15=0,0,D6L1317C11/D6L1317C15)</f>
        <v>0.23721964269011214</v>
      </c>
      <c r="AJ24" s="16" t="s">
        <v>38022</v>
      </c>
      <c r="AK24" s="33">
        <f>IF(D6L1317C5=0,0,D6L1317C11/D6L1317C5)</f>
        <v>1.5272955626387329E-2</v>
      </c>
      <c r="AL24" s="16" t="s">
        <v>38023</v>
      </c>
      <c r="AM24" s="33">
        <f>D6L1317C8*CHOOSE(MIN(D6L1317C9,RUN_YEARS),B7L813C4,B7L813C13,B7L813C22,B7L813C31,B7L813C40)</f>
        <v>4.6985853469223704</v>
      </c>
      <c r="AN24" s="16" t="s">
        <v>38024</v>
      </c>
      <c r="AO24" s="33">
        <f>D6L1317C8-D6L1317C18</f>
        <v>17.104281508275569</v>
      </c>
      <c r="AP24" s="16" t="s">
        <v>38025</v>
      </c>
      <c r="AQ24" s="33">
        <f>CHOOSE(MIN(D6L1317C9,RUN_YEARS),B7L813C2,B7L813C11,B7L813C20,B7L813C29,B7L813C38)</f>
        <v>0.36645907281711482</v>
      </c>
      <c r="AR24" s="16" t="s">
        <v>38026</v>
      </c>
      <c r="AS24" s="33">
        <f>IF(D6L1317C20=0,0,D6L1317C18/D6L1317C20)</f>
        <v>12.821582805420807</v>
      </c>
      <c r="AT24" s="16" t="s">
        <v>38027</v>
      </c>
      <c r="AU24" s="33">
        <f>IF(D6L1317C5=0,0,D6L1317C18/D6L1317C5)</f>
        <v>0.1077515488703312</v>
      </c>
      <c r="AV24" s="16" t="s">
        <v>38028</v>
      </c>
      <c r="AW24" s="33">
        <f>CHOOSE(MIN(D6L1317C9,RUN_YEARS),B7L813C1,B7L813C10,B7L813C19,B7L813C28,B7L813C37)</f>
        <v>1.3340226216878692</v>
      </c>
      <c r="AX24" s="16" t="s">
        <v>38029</v>
      </c>
      <c r="AY24" s="33">
        <f>IF(D6L1317C23=0,0,D6L1317C19/D6L1317C23)</f>
        <v>12.821582805420807</v>
      </c>
      <c r="AZ24" s="16" t="s">
        <v>38030</v>
      </c>
      <c r="BA24" s="33">
        <f>IF(D6L1317C5=0,0,D6L1317C19/D6L1317C5)</f>
        <v>0.39224845112966877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90.284383090819105</v>
      </c>
      <c r="J25" s="16" t="s">
        <v>38052</v>
      </c>
      <c r="K25" s="21">
        <f>IF(FLOW_THRU_100PCT="Y",1,INDEX(VariabilityMatrix,D6L1318C1,D6L1318C9))</f>
        <v>0.22298991597413254</v>
      </c>
      <c r="L25" s="16" t="s">
        <v>38032</v>
      </c>
      <c r="M25" s="15">
        <f>IF(D6L1318C2&lt;&gt;0,D6L1318C2*D6L1318C4,D6L1318C3*D6L1318C4)</f>
        <v>20.132506999198146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10.066253499599073</v>
      </c>
      <c r="R25" s="16" t="s">
        <v>38034</v>
      </c>
      <c r="S25" s="15">
        <f>D6L1318C5-D6L1318C7</f>
        <v>10.066253499599073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9.7635997085658044</v>
      </c>
      <c r="X25" s="16" t="s">
        <v>38036</v>
      </c>
      <c r="Y25" s="33">
        <f>D6L1318C7-D6L1318C10</f>
        <v>0.3026537910332685</v>
      </c>
      <c r="Z25" s="16" t="s">
        <v>38037</v>
      </c>
      <c r="AA25" s="33">
        <f>CHOOSE(MIN(D6L1318C9,RUN_YEARS),B7L813C7,B7L813C16,B7L813C25,B7L813C34,B7L813C43)</f>
        <v>235</v>
      </c>
      <c r="AB25" s="16" t="s">
        <v>38038</v>
      </c>
      <c r="AC25" s="33">
        <f>IF(D6L1318C12=0,0,D6L1318C10/D6L1318C12)</f>
        <v>4.1547232802407678E-2</v>
      </c>
      <c r="AD25" s="16" t="s">
        <v>38039</v>
      </c>
      <c r="AE25" s="33">
        <f>IF(D6L1318C5=0,0,D6L1318C10/D6L1318C5)</f>
        <v>0.48496690993102237</v>
      </c>
      <c r="AF25" s="16" t="s">
        <v>38040</v>
      </c>
      <c r="AG25" s="33">
        <f>CHOOSE(MIN(D6L1318C9,RUN_YEARS),B7L813C5,B7L813C14,B7L813C23,B7L813C32,B7L813C41)</f>
        <v>2.8017582975302124</v>
      </c>
      <c r="AH25" s="16" t="s">
        <v>38041</v>
      </c>
      <c r="AI25" s="33">
        <f>IF(D6L1318C15=0,0,D6L1318C11/D6L1318C15)</f>
        <v>0.10802280528625967</v>
      </c>
      <c r="AJ25" s="16" t="s">
        <v>38042</v>
      </c>
      <c r="AK25" s="33">
        <f>IF(D6L1318C5=0,0,D6L1318C11/D6L1318C5)</f>
        <v>1.5033090068977642E-2</v>
      </c>
      <c r="AL25" s="16" t="s">
        <v>38043</v>
      </c>
      <c r="AM25" s="33">
        <f>D6L1318C8*CHOOSE(MIN(D6L1318C9,RUN_YEARS),B7L813C4,B7L813C13,B7L813C22,B7L813C31,B7L813C40)</f>
        <v>1.8454270910452608</v>
      </c>
      <c r="AN25" s="16" t="s">
        <v>38044</v>
      </c>
      <c r="AO25" s="33">
        <f>D6L1318C8-D6L1318C18</f>
        <v>8.2208264085538119</v>
      </c>
      <c r="AP25" s="16" t="s">
        <v>38045</v>
      </c>
      <c r="AQ25" s="33">
        <f>CHOOSE(MIN(D6L1318C9,RUN_YEARS),B7L813C2,B7L813C11,B7L813C20,B7L813C29,B7L813C38)</f>
        <v>0.30300693318295535</v>
      </c>
      <c r="AR25" s="16" t="s">
        <v>38046</v>
      </c>
      <c r="AS25" s="33">
        <f>IF(D6L1318C20=0,0,D6L1318C18/D6L1318C20)</f>
        <v>6.0903790935073863</v>
      </c>
      <c r="AT25" s="16" t="s">
        <v>38047</v>
      </c>
      <c r="AU25" s="33">
        <f>IF(D6L1318C5=0,0,D6L1318C18/D6L1318C5)</f>
        <v>9.1664048154497704E-2</v>
      </c>
      <c r="AV25" s="16" t="s">
        <v>38048</v>
      </c>
      <c r="AW25" s="33">
        <f>CHOOSE(MIN(D6L1318C9,RUN_YEARS),B7L813C1,B7L813C10,B7L813C19,B7L813C28,B7L813C37)</f>
        <v>1.3498053704600386</v>
      </c>
      <c r="AX25" s="16" t="s">
        <v>38049</v>
      </c>
      <c r="AY25" s="33">
        <f>IF(D6L1318C23=0,0,D6L1318C19/D6L1318C23)</f>
        <v>6.0903790935073863</v>
      </c>
      <c r="AZ25" s="16" t="s">
        <v>38050</v>
      </c>
      <c r="BA25" s="33">
        <f>IF(D6L1318C5=0,0,D6L1318C19/D6L1318C5)</f>
        <v>0.40833595184550231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365.05066958205185</v>
      </c>
      <c r="J26" s="16" t="s">
        <v>38073</v>
      </c>
      <c r="K26" s="21">
        <f>IF(FLOW_THRU_100PCT="Y",1,INDEX(VariabilityMatrix,D6L1319C1,D6L1319C9))</f>
        <v>0.2237467287910081</v>
      </c>
      <c r="L26" s="16" t="s">
        <v>38053</v>
      </c>
      <c r="M26" s="15">
        <f>IF(D6L1319C2&lt;&gt;0,D6L1319C2*D6L1319C4,D6L1319C3*D6L1319C4)</f>
        <v>81.678893161951265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40.839446580975633</v>
      </c>
      <c r="R26" s="16" t="s">
        <v>38055</v>
      </c>
      <c r="S26" s="15">
        <f>D6L1319C5-D6L1319C7</f>
        <v>40.839446580975633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39.591968470100724</v>
      </c>
      <c r="X26" s="16" t="s">
        <v>38057</v>
      </c>
      <c r="Y26" s="33">
        <f>D6L1319C7-D6L1319C10</f>
        <v>1.2474781108749085</v>
      </c>
      <c r="Z26" s="16" t="s">
        <v>38058</v>
      </c>
      <c r="AA26" s="33">
        <f>CHOOSE(MIN(D6L1319C9,RUN_YEARS),B7L813C7,B7L813C16,B7L813C25,B7L813C34,B7L813C43)</f>
        <v>231.66666666666669</v>
      </c>
      <c r="AB26" s="16" t="s">
        <v>38059</v>
      </c>
      <c r="AC26" s="33">
        <f>IF(D6L1319C12=0,0,D6L1319C10/D6L1319C12)</f>
        <v>0.17090058332417576</v>
      </c>
      <c r="AD26" s="16" t="s">
        <v>38060</v>
      </c>
      <c r="AE26" s="33">
        <f>IF(D6L1319C5=0,0,D6L1319C10/D6L1319C5)</f>
        <v>0.48472704437361275</v>
      </c>
      <c r="AF26" s="16" t="s">
        <v>38061</v>
      </c>
      <c r="AG26" s="33">
        <f>CHOOSE(MIN(D6L1319C9,RUN_YEARS),B7L813C5,B7L813C14,B7L813C23,B7L813C32,B7L813C41)</f>
        <v>2.807475925949948</v>
      </c>
      <c r="AH26" s="16" t="s">
        <v>38062</v>
      </c>
      <c r="AI26" s="33">
        <f>IF(D6L1319C15=0,0,D6L1319C11/D6L1319C15)</f>
        <v>0.44434151664285676</v>
      </c>
      <c r="AJ26" s="16" t="s">
        <v>38063</v>
      </c>
      <c r="AK26" s="33">
        <f>IF(D6L1319C5=0,0,D6L1319C11/D6L1319C5)</f>
        <v>1.5272955626387271E-2</v>
      </c>
      <c r="AL26" s="16" t="s">
        <v>38064</v>
      </c>
      <c r="AM26" s="33">
        <f>D6L1319C8*CHOOSE(MIN(D6L1319C9,RUN_YEARS),B7L813C4,B7L813C13,B7L813C22,B7L813C31,B7L813C40)</f>
        <v>8.8010272482145524</v>
      </c>
      <c r="AN26" s="16" t="s">
        <v>38065</v>
      </c>
      <c r="AO26" s="33">
        <f>D6L1319C8-D6L1319C18</f>
        <v>32.03841933276108</v>
      </c>
      <c r="AP26" s="16" t="s">
        <v>38066</v>
      </c>
      <c r="AQ26" s="33">
        <f>CHOOSE(MIN(D6L1319C9,RUN_YEARS),B7L813C2,B7L813C11,B7L813C20,B7L813C29,B7L813C38)</f>
        <v>0.36645907281711482</v>
      </c>
      <c r="AR26" s="16" t="s">
        <v>38067</v>
      </c>
      <c r="AS26" s="33">
        <f>IF(D6L1319C20=0,0,D6L1319C18/D6L1319C20)</f>
        <v>24.016398831546454</v>
      </c>
      <c r="AT26" s="16" t="s">
        <v>38068</v>
      </c>
      <c r="AU26" s="33">
        <f>IF(D6L1319C5=0,0,D6L1319C18/D6L1319C5)</f>
        <v>0.1077515488703312</v>
      </c>
      <c r="AV26" s="16" t="s">
        <v>38069</v>
      </c>
      <c r="AW26" s="33">
        <f>CHOOSE(MIN(D6L1319C9,RUN_YEARS),B7L813C1,B7L813C10,B7L813C19,B7L813C28,B7L813C37)</f>
        <v>1.3340226216878692</v>
      </c>
      <c r="AX26" s="16" t="s">
        <v>38070</v>
      </c>
      <c r="AY26" s="33">
        <f>IF(D6L1319C23=0,0,D6L1319C19/D6L1319C23)</f>
        <v>24.016398831546454</v>
      </c>
      <c r="AZ26" s="16" t="s">
        <v>38071</v>
      </c>
      <c r="BA26" s="33">
        <f>IF(D6L1319C5=0,0,D6L1319C19/D6L1319C5)</f>
        <v>0.39224845112966883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176.73960745545372</v>
      </c>
      <c r="J27" s="16" t="s">
        <v>38094</v>
      </c>
      <c r="K27" s="21">
        <f>IF(FLOW_THRU_100PCT="Y",1,INDEX(VariabilityMatrix,D6L1320C1,D6L1320C9))</f>
        <v>0.22298991597413254</v>
      </c>
      <c r="L27" s="16" t="s">
        <v>38074</v>
      </c>
      <c r="M27" s="15">
        <f>IF(D6L1320C2&lt;&gt;0,D6L1320C2*D6L1320C4,D6L1320C3*D6L1320C4)</f>
        <v>39.411150215792794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19.705575107896397</v>
      </c>
      <c r="R27" s="16" t="s">
        <v>38076</v>
      </c>
      <c r="S27" s="15">
        <f>D6L1320C5-D6L1320C7</f>
        <v>19.705575107896397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19.113103736980374</v>
      </c>
      <c r="X27" s="16" t="s">
        <v>38078</v>
      </c>
      <c r="Y27" s="33">
        <f>D6L1320C7-D6L1320C10</f>
        <v>0.59247137091602298</v>
      </c>
      <c r="Z27" s="16" t="s">
        <v>38079</v>
      </c>
      <c r="AA27" s="33">
        <f>CHOOSE(MIN(D6L1320C9,RUN_YEARS),B7L813C7,B7L813C16,B7L813C25,B7L813C34,B7L813C43)</f>
        <v>235</v>
      </c>
      <c r="AB27" s="16" t="s">
        <v>38080</v>
      </c>
      <c r="AC27" s="33">
        <f>IF(D6L1320C12=0,0,D6L1320C10/D6L1320C12)</f>
        <v>8.1332356327576058E-2</v>
      </c>
      <c r="AD27" s="16" t="s">
        <v>38081</v>
      </c>
      <c r="AE27" s="33">
        <f>IF(D6L1320C5=0,0,D6L1320C10/D6L1320C5)</f>
        <v>0.48496690993102232</v>
      </c>
      <c r="AF27" s="16" t="s">
        <v>38082</v>
      </c>
      <c r="AG27" s="33">
        <f>CHOOSE(MIN(D6L1320C9,RUN_YEARS),B7L813C5,B7L813C14,B7L813C23,B7L813C32,B7L813C41)</f>
        <v>2.8017582975302124</v>
      </c>
      <c r="AH27" s="16" t="s">
        <v>38083</v>
      </c>
      <c r="AI27" s="33">
        <f>IF(D6L1320C15=0,0,D6L1320C11/D6L1320C15)</f>
        <v>0.21146412645169801</v>
      </c>
      <c r="AJ27" s="16" t="s">
        <v>38084</v>
      </c>
      <c r="AK27" s="33">
        <f>IF(D6L1320C5=0,0,D6L1320C11/D6L1320C5)</f>
        <v>1.5033090068977699E-2</v>
      </c>
      <c r="AL27" s="16" t="s">
        <v>38085</v>
      </c>
      <c r="AM27" s="33">
        <f>D6L1320C8*CHOOSE(MIN(D6L1320C9,RUN_YEARS),B7L813C4,B7L813C13,B7L813C22,B7L813C31,B7L813C40)</f>
        <v>3.6125855712045731</v>
      </c>
      <c r="AN27" s="16" t="s">
        <v>38086</v>
      </c>
      <c r="AO27" s="33">
        <f>D6L1320C8-D6L1320C18</f>
        <v>16.092989536691825</v>
      </c>
      <c r="AP27" s="16" t="s">
        <v>38087</v>
      </c>
      <c r="AQ27" s="33">
        <f>CHOOSE(MIN(D6L1320C9,RUN_YEARS),B7L813C2,B7L813C11,B7L813C20,B7L813C29,B7L813C38)</f>
        <v>0.30300693318295535</v>
      </c>
      <c r="AR27" s="16" t="s">
        <v>38088</v>
      </c>
      <c r="AS27" s="33">
        <f>IF(D6L1320C20=0,0,D6L1320C18/D6L1320C20)</f>
        <v>11.922451850378277</v>
      </c>
      <c r="AT27" s="16" t="s">
        <v>38089</v>
      </c>
      <c r="AU27" s="33">
        <f>IF(D6L1320C5=0,0,D6L1320C18/D6L1320C5)</f>
        <v>9.1664048154497704E-2</v>
      </c>
      <c r="AV27" s="16" t="s">
        <v>38090</v>
      </c>
      <c r="AW27" s="33">
        <f>CHOOSE(MIN(D6L1320C9,RUN_YEARS),B7L813C1,B7L813C10,B7L813C19,B7L813C28,B7L813C37)</f>
        <v>1.3498053704600386</v>
      </c>
      <c r="AX27" s="16" t="s">
        <v>38091</v>
      </c>
      <c r="AY27" s="33">
        <f>IF(D6L1320C23=0,0,D6L1320C19/D6L1320C23)</f>
        <v>11.922451850378279</v>
      </c>
      <c r="AZ27" s="16" t="s">
        <v>38092</v>
      </c>
      <c r="BA27" s="33">
        <f>IF(D6L1320C5=0,0,D6L1320C19/D6L1320C5)</f>
        <v>0.40833595184550231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0.22298991597413254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235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2.8017582975302124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0.30300693318295535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1.3498053704600386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0.22298991597413254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235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2.8017582975302124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0.30300693318295535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1.3498053704600386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0.22298991597413254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235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2.8017582975302124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0.30300693318295535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1.3498053704600386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0.22298991597413254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235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2.8017582975302124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0.30300693318295535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1.3498053704600386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0.22298991597413254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235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2.8017582975302124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0.30300693318295535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1.3498053704600386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22.962986236087723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19.748168163035441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9.8740840815177204</v>
      </c>
      <c r="R33" s="16" t="s">
        <v>38202</v>
      </c>
      <c r="S33" s="15">
        <f>D6L1326C5-D6L1326C7</f>
        <v>9.8740840815177204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9.5772080908254917</v>
      </c>
      <c r="X33" s="16" t="s">
        <v>38204</v>
      </c>
      <c r="Y33" s="33">
        <f>D6L1326C7-D6L1326C10</f>
        <v>0.2968759906922287</v>
      </c>
      <c r="Z33" s="16" t="s">
        <v>38205</v>
      </c>
      <c r="AA33" s="33">
        <f>CHOOSE(MIN(D6L1326C9,RUN_YEARS),B7L813C7,B7L813C16,B7L813C25,B7L813C34,B7L813C43)</f>
        <v>235</v>
      </c>
      <c r="AB33" s="16" t="s">
        <v>38206</v>
      </c>
      <c r="AC33" s="33">
        <f>IF(D6L1326C12=0,0,D6L1326C10/D6L1326C12)</f>
        <v>4.0754076982236133E-2</v>
      </c>
      <c r="AD33" s="16" t="s">
        <v>38207</v>
      </c>
      <c r="AE33" s="33">
        <f>IF(D6L1326C5=0,0,D6L1326C10/D6L1326C5)</f>
        <v>0.48496690993102237</v>
      </c>
      <c r="AF33" s="16" t="s">
        <v>38208</v>
      </c>
      <c r="AG33" s="33">
        <f>CHOOSE(MIN(D6L1326C9,RUN_YEARS),B7L813C5,B7L813C14,B7L813C23,B7L813C32,B7L813C41)</f>
        <v>2.8017582975302124</v>
      </c>
      <c r="AH33" s="16" t="s">
        <v>38209</v>
      </c>
      <c r="AI33" s="33">
        <f>IF(D6L1326C15=0,0,D6L1326C11/D6L1326C15)</f>
        <v>0.10596060015381373</v>
      </c>
      <c r="AJ33" s="16" t="s">
        <v>38210</v>
      </c>
      <c r="AK33" s="33">
        <f>IF(D6L1326C5=0,0,D6L1326C11/D6L1326C5)</f>
        <v>1.5033090068977651E-2</v>
      </c>
      <c r="AL33" s="16" t="s">
        <v>38211</v>
      </c>
      <c r="AM33" s="33">
        <f>D6L1326C8*CHOOSE(MIN(D6L1326C9,RUN_YEARS),B7L813C4,B7L813C13,B7L813C22,B7L813C31,B7L813C40)</f>
        <v>1.810197037459599</v>
      </c>
      <c r="AN33" s="16" t="s">
        <v>38212</v>
      </c>
      <c r="AO33" s="33">
        <f>D6L1326C8-D6L1326C18</f>
        <v>8.0638870440581218</v>
      </c>
      <c r="AP33" s="16" t="s">
        <v>38213</v>
      </c>
      <c r="AQ33" s="33">
        <f>CHOOSE(MIN(D6L1326C9,RUN_YEARS),B7L813C2,B7L813C11,B7L813C20,B7L813C29,B7L813C38)</f>
        <v>0.30300693318295535</v>
      </c>
      <c r="AR33" s="16" t="s">
        <v>38214</v>
      </c>
      <c r="AS33" s="33">
        <f>IF(D6L1326C20=0,0,D6L1326C18/D6L1326C20)</f>
        <v>5.9741109500177787</v>
      </c>
      <c r="AT33" s="16" t="s">
        <v>38215</v>
      </c>
      <c r="AU33" s="33">
        <f>IF(D6L1326C5=0,0,D6L1326C18/D6L1326C5)</f>
        <v>9.1664048154497704E-2</v>
      </c>
      <c r="AV33" s="16" t="s">
        <v>38216</v>
      </c>
      <c r="AW33" s="33">
        <f>CHOOSE(MIN(D6L1326C9,RUN_YEARS),B7L813C1,B7L813C10,B7L813C19,B7L813C28,B7L813C37)</f>
        <v>1.3498053704600386</v>
      </c>
      <c r="AX33" s="16" t="s">
        <v>38217</v>
      </c>
      <c r="AY33" s="33">
        <f>IF(D6L1326C23=0,0,D6L1326C19/D6L1326C23)</f>
        <v>5.9741109500177796</v>
      </c>
      <c r="AZ33" s="16" t="s">
        <v>38218</v>
      </c>
      <c r="BA33" s="33">
        <f>IF(D6L1326C5=0,0,D6L1326C19/D6L1326C5)</f>
        <v>0.40833595184550231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-2.7738434715273299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-2.3855053855135036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-1.1927526927567518</v>
      </c>
      <c r="R34" s="16" t="s">
        <v>38222</v>
      </c>
      <c r="S34" s="15">
        <f>D6L1327C5-D6L1327C7</f>
        <v>-1.1927526927567518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-1.1563189748572962</v>
      </c>
      <c r="X34" s="16" t="s">
        <v>38224</v>
      </c>
      <c r="Y34" s="33">
        <f>D6L1327C7-D6L1327C10</f>
        <v>-3.6433717899455598E-2</v>
      </c>
      <c r="Z34" s="16" t="s">
        <v>38225</v>
      </c>
      <c r="AA34" s="33">
        <f>CHOOSE(MIN(D6L1327C9,RUN_YEARS),B7L813C7,B7L813C16,B7L813C25,B7L813C34,B7L813C43)</f>
        <v>231.66666666666669</v>
      </c>
      <c r="AB34" s="16" t="s">
        <v>38226</v>
      </c>
      <c r="AC34" s="33">
        <f>IF(D6L1327C12=0,0,D6L1327C10/D6L1327C12)</f>
        <v>-4.9913049274415656E-3</v>
      </c>
      <c r="AD34" s="16" t="s">
        <v>38227</v>
      </c>
      <c r="AE34" s="33">
        <f>IF(D6L1327C5=0,0,D6L1327C10/D6L1327C5)</f>
        <v>0.48472704437361275</v>
      </c>
      <c r="AF34" s="16" t="s">
        <v>38228</v>
      </c>
      <c r="AG34" s="33">
        <f>CHOOSE(MIN(D6L1327C9,RUN_YEARS),B7L813C5,B7L813C14,B7L813C23,B7L813C32,B7L813C41)</f>
        <v>2.807475925949948</v>
      </c>
      <c r="AH34" s="16" t="s">
        <v>38229</v>
      </c>
      <c r="AI34" s="33">
        <f>IF(D6L1327C15=0,0,D6L1327C11/D6L1327C15)</f>
        <v>-1.2977392811348061E-2</v>
      </c>
      <c r="AJ34" s="16" t="s">
        <v>38230</v>
      </c>
      <c r="AK34" s="33">
        <f>IF(D6L1327C5=0,0,D6L1327C11/D6L1327C5)</f>
        <v>1.527295562638727E-2</v>
      </c>
      <c r="AL34" s="16" t="s">
        <v>38231</v>
      </c>
      <c r="AM34" s="33">
        <f>D6L1327C8*CHOOSE(MIN(D6L1327C9,RUN_YEARS),B7L813C4,B7L813C13,B7L813C22,B7L813C31,B7L813C40)</f>
        <v>-0.25704190012759653</v>
      </c>
      <c r="AN34" s="16" t="s">
        <v>38232</v>
      </c>
      <c r="AO34" s="33">
        <f>D6L1327C8-D6L1327C18</f>
        <v>-0.93571079262915524</v>
      </c>
      <c r="AP34" s="16" t="s">
        <v>38233</v>
      </c>
      <c r="AQ34" s="33">
        <f>CHOOSE(MIN(D6L1327C9,RUN_YEARS),B7L813C2,B7L813C11,B7L813C20,B7L813C29,B7L813C38)</f>
        <v>0.36645907281711482</v>
      </c>
      <c r="AR34" s="16" t="s">
        <v>38234</v>
      </c>
      <c r="AS34" s="33">
        <f>IF(D6L1327C20=0,0,D6L1327C18/D6L1327C20)</f>
        <v>-0.70142048374355825</v>
      </c>
      <c r="AT34" s="16" t="s">
        <v>38235</v>
      </c>
      <c r="AU34" s="33">
        <f>IF(D6L1327C5=0,0,D6L1327C18/D6L1327C5)</f>
        <v>0.1077515488703312</v>
      </c>
      <c r="AV34" s="16" t="s">
        <v>38236</v>
      </c>
      <c r="AW34" s="33">
        <f>CHOOSE(MIN(D6L1327C9,RUN_YEARS),B7L813C1,B7L813C10,B7L813C19,B7L813C28,B7L813C37)</f>
        <v>1.3340226216878692</v>
      </c>
      <c r="AX34" s="16" t="s">
        <v>38237</v>
      </c>
      <c r="AY34" s="33">
        <f>IF(D6L1327C23=0,0,D6L1327C19/D6L1327C23)</f>
        <v>-0.70142048374355837</v>
      </c>
      <c r="AZ34" s="16" t="s">
        <v>38238</v>
      </c>
      <c r="BA34" s="33">
        <f>IF(D6L1327C5=0,0,D6L1327C19/D6L1327C5)</f>
        <v>0.39224845112966883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2297.6822325444982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1470.2860420773745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735.14302103868727</v>
      </c>
      <c r="R35" s="16" t="s">
        <v>38242</v>
      </c>
      <c r="S35" s="15">
        <f>SUM(D6L1301C8:D6L1327C8)-2*SUM(D6L1309C8,D6L1311C8,D6L1322C8,D6L1324C8,D6L1327C8)</f>
        <v>735.14302103868727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712.71158073835272</v>
      </c>
      <c r="X35" s="16" t="s">
        <v>38244</v>
      </c>
      <c r="Y35" s="33">
        <f>SUM(D6L1301C11:D6L1327C11)-2*SUM(D6L1309C11,D6L1311C11,D6L1322C11,D6L1324C11,D6L1327C11)</f>
        <v>22.431440300334337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3.0596754882140962</v>
      </c>
      <c r="AD35" s="16" t="s">
        <v>38246</v>
      </c>
      <c r="AE35" s="33">
        <f>IF(D6L1328C5=0,0,D6L1328C10/D6L1328C5)</f>
        <v>0.48474348551344398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7.955156269356678</v>
      </c>
      <c r="AJ35" s="16" t="s">
        <v>38248</v>
      </c>
      <c r="AK35" s="33">
        <f>IF(D6L1328C5=0,0,D6L1328C11/D6L1328C5)</f>
        <v>1.5256514486555855E-2</v>
      </c>
      <c r="AL35" s="16" t="s">
        <v>38249</v>
      </c>
      <c r="AM35" s="33">
        <f>SUM(D6L1301C18:D6L1327C18)-2*SUM(D6L1309C18,D6L1311C18,D6L1322C18,D6L1324C18,D6L1327C18)</f>
        <v>157.31675364335825</v>
      </c>
      <c r="AN35" s="16" t="s">
        <v>38250</v>
      </c>
      <c r="AO35" s="33">
        <f>SUM(D6L1301C19:D6L1327C19)-2*SUM(D6L1309C19,D6L1311C19,D6L1322C19,D6L1324C19,D6L1327C19)</f>
        <v>577.82626739532884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431.05107892601444</v>
      </c>
      <c r="AT35" s="16" t="s">
        <v>38252</v>
      </c>
      <c r="AU35" s="33">
        <f>IF(D6L1328C5=0,0,D6L1328C18/D6L1328C5)</f>
        <v>0.10699737951744724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431.0510789260145</v>
      </c>
      <c r="AZ35" s="16" t="s">
        <v>38254</v>
      </c>
      <c r="BA35" s="33">
        <f>IF(D6L1328C5=0,0,D6L1328C19/D6L1328C5)</f>
        <v>0.39300262048255263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20.391882221036013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10.195941110518007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5.0979705552590033</v>
      </c>
      <c r="R36" s="16" t="s">
        <v>38259</v>
      </c>
      <c r="S36" s="15">
        <f>D6L1329C5-D6L1329C7</f>
        <v>5.0979705552590033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4.944694054206594</v>
      </c>
      <c r="X36" s="16" t="s">
        <v>38261</v>
      </c>
      <c r="Y36" s="33">
        <f>D6L1329C7-D6L1329C10</f>
        <v>0.15327650105240931</v>
      </c>
      <c r="Z36" s="16" t="s">
        <v>38262</v>
      </c>
      <c r="AA36" s="33">
        <f>CHOOSE(MIN(D6L1329C9,RUN_YEARS),B7L813C7,B7L813C16,B7L813C25,B7L813C34,B7L813C43)</f>
        <v>235</v>
      </c>
      <c r="AB36" s="16" t="s">
        <v>38263</v>
      </c>
      <c r="AC36" s="33">
        <f>IF(D6L1329C12=0,0,D6L1329C10/D6L1329C12)</f>
        <v>2.1041251294496143E-2</v>
      </c>
      <c r="AD36" s="16" t="s">
        <v>38264</v>
      </c>
      <c r="AE36" s="33">
        <f>IF(D6L1329C5=0,0,D6L1329C10/D6L1329C5)</f>
        <v>0.48496690993102232</v>
      </c>
      <c r="AF36" s="16" t="s">
        <v>38265</v>
      </c>
      <c r="AG36" s="33">
        <f>CHOOSE(MIN(D6L1329C9,RUN_YEARS),B7L813C5,B7L813C14,B7L813C23,B7L813C32,B7L813C41)</f>
        <v>2.8017582975302124</v>
      </c>
      <c r="AH36" s="16" t="s">
        <v>38266</v>
      </c>
      <c r="AI36" s="33">
        <f>IF(D6L1329C15=0,0,D6L1329C11/D6L1329C15)</f>
        <v>5.4707253365689899E-2</v>
      </c>
      <c r="AJ36" s="16" t="s">
        <v>38267</v>
      </c>
      <c r="AK36" s="33">
        <f>IF(D6L1329C5=0,0,D6L1329C11/D6L1329C5)</f>
        <v>1.5033090068977661E-2</v>
      </c>
      <c r="AL36" s="16" t="s">
        <v>38268</v>
      </c>
      <c r="AM36" s="33">
        <f>D6L1329C8*CHOOSE(MIN(D6L1329C9,RUN_YEARS),B7L813C4,B7L813C13,B7L813C22,B7L813C31,B7L813C40)</f>
        <v>0.93460123693494535</v>
      </c>
      <c r="AN36" s="16" t="s">
        <v>38269</v>
      </c>
      <c r="AO36" s="33">
        <f>D6L1329C8-D6L1329C18</f>
        <v>4.1633693183240581</v>
      </c>
      <c r="AP36" s="16" t="s">
        <v>38270</v>
      </c>
      <c r="AQ36" s="33">
        <f>CHOOSE(MIN(D6L1329C9,RUN_YEARS),B7L813C2,B7L813C11,B7L813C20,B7L813C29,B7L813C38)</f>
        <v>0.30300693318295535</v>
      </c>
      <c r="AR36" s="16" t="s">
        <v>38271</v>
      </c>
      <c r="AS36" s="33">
        <f>IF(D6L1329C20=0,0,D6L1329C18/D6L1329C20)</f>
        <v>3.084421954037051</v>
      </c>
      <c r="AT36" s="16" t="s">
        <v>38272</v>
      </c>
      <c r="AU36" s="33">
        <f>IF(D6L1329C5=0,0,D6L1329C18/D6L1329C5)</f>
        <v>9.1664048154497704E-2</v>
      </c>
      <c r="AV36" s="16" t="s">
        <v>38273</v>
      </c>
      <c r="AW36" s="33">
        <f>CHOOSE(MIN(D6L1329C9,RUN_YEARS),B7L813C1,B7L813C10,B7L813C19,B7L813C28,B7L813C37)</f>
        <v>1.3498053704600386</v>
      </c>
      <c r="AX36" s="16" t="s">
        <v>38274</v>
      </c>
      <c r="AY36" s="33">
        <f>IF(D6L1329C23=0,0,D6L1329C19/D6L1329C23)</f>
        <v>3.0844219540370514</v>
      </c>
      <c r="AZ36" s="16" t="s">
        <v>38275</v>
      </c>
      <c r="BA36" s="33">
        <f>IF(D6L1329C5=0,0,D6L1329C19/D6L1329C5)</f>
        <v>0.40833595184550231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235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2.8017582975302124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0.30300693318295535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1.3498053704600386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2.3569980718841151E-2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1.1784990359420575E-2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5.8924951797102876E-3</v>
      </c>
      <c r="R38" s="16" t="s">
        <v>38299</v>
      </c>
      <c r="S38" s="15">
        <f>D6L1331C5-D6L1331C7</f>
        <v>5.8924951797102876E-3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5.7153303581750844E-3</v>
      </c>
      <c r="X38" s="16" t="s">
        <v>38301</v>
      </c>
      <c r="Y38" s="33">
        <f>D6L1331C7-D6L1331C10</f>
        <v>1.771648215352032E-4</v>
      </c>
      <c r="Z38" s="16" t="s">
        <v>38302</v>
      </c>
      <c r="AA38" s="33">
        <f>CHOOSE(MIN(D6L1331C9,RUN_YEARS),B7L813C7,B7L813C16,B7L813C25,B7L813C34,B7L813C43)</f>
        <v>235</v>
      </c>
      <c r="AB38" s="16" t="s">
        <v>38303</v>
      </c>
      <c r="AC38" s="33">
        <f>IF(D6L1331C12=0,0,D6L1331C10/D6L1331C12)</f>
        <v>2.4320554715638658E-5</v>
      </c>
      <c r="AD38" s="16" t="s">
        <v>38304</v>
      </c>
      <c r="AE38" s="33">
        <f>IF(D6L1331C5=0,0,D6L1331C10/D6L1331C5)</f>
        <v>0.48496690993102232</v>
      </c>
      <c r="AF38" s="16" t="s">
        <v>38305</v>
      </c>
      <c r="AG38" s="33">
        <f>CHOOSE(MIN(D6L1331C9,RUN_YEARS),B7L813C5,B7L813C14,B7L813C23,B7L813C32,B7L813C41)</f>
        <v>2.8017582975302124</v>
      </c>
      <c r="AH38" s="16" t="s">
        <v>38306</v>
      </c>
      <c r="AI38" s="33">
        <f>IF(D6L1331C15=0,0,D6L1331C11/D6L1331C15)</f>
        <v>6.3233442260660517E-5</v>
      </c>
      <c r="AJ38" s="16" t="s">
        <v>38307</v>
      </c>
      <c r="AK38" s="33">
        <f>IF(D6L1331C5=0,0,D6L1331C11/D6L1331C5)</f>
        <v>1.5033090068977684E-2</v>
      </c>
      <c r="AL38" s="16" t="s">
        <v>38308</v>
      </c>
      <c r="AM38" s="33">
        <f>D6L1331C8*CHOOSE(MIN(D6L1331C9,RUN_YEARS),B7L813C4,B7L813C13,B7L813C22,B7L813C31,B7L813C40)</f>
        <v>1.0802599238062189E-3</v>
      </c>
      <c r="AN38" s="16" t="s">
        <v>38309</v>
      </c>
      <c r="AO38" s="33">
        <f>D6L1331C8-D6L1331C18</f>
        <v>4.8122352559040685E-3</v>
      </c>
      <c r="AP38" s="16" t="s">
        <v>38310</v>
      </c>
      <c r="AQ38" s="33">
        <f>CHOOSE(MIN(D6L1331C9,RUN_YEARS),B7L813C2,B7L813C11,B7L813C20,B7L813C29,B7L813C38)</f>
        <v>0.30300693318295535</v>
      </c>
      <c r="AR38" s="16" t="s">
        <v>38311</v>
      </c>
      <c r="AS38" s="33">
        <f>IF(D6L1331C20=0,0,D6L1331C18/D6L1331C20)</f>
        <v>3.5651326933630219E-3</v>
      </c>
      <c r="AT38" s="16" t="s">
        <v>38312</v>
      </c>
      <c r="AU38" s="33">
        <f>IF(D6L1331C5=0,0,D6L1331C18/D6L1331C5)</f>
        <v>9.1664048154497704E-2</v>
      </c>
      <c r="AV38" s="16" t="s">
        <v>38313</v>
      </c>
      <c r="AW38" s="33">
        <f>CHOOSE(MIN(D6L1331C9,RUN_YEARS),B7L813C1,B7L813C10,B7L813C19,B7L813C28,B7L813C37)</f>
        <v>1.3498053704600386</v>
      </c>
      <c r="AX38" s="16" t="s">
        <v>38314</v>
      </c>
      <c r="AY38" s="33">
        <f>IF(D6L1331C23=0,0,D6L1331C19/D6L1331C23)</f>
        <v>3.5651326933630219E-3</v>
      </c>
      <c r="AZ38" s="16" t="s">
        <v>38315</v>
      </c>
      <c r="BA38" s="33">
        <f>IF(D6L1331C5=0,0,D6L1331C19/D6L1331C5)</f>
        <v>0.40833595184550225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235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2.8017582975302124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0.30300693318295535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1.3498053704600386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1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0.4</v>
      </c>
      <c r="R40" s="16" t="s">
        <v>38340</v>
      </c>
      <c r="S40" s="15">
        <f>D6L1333C5-D6L1333C7</f>
        <v>0.6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0.38797352794481788</v>
      </c>
      <c r="X40" s="16" t="s">
        <v>38342</v>
      </c>
      <c r="Y40" s="33">
        <f>D6L1333C7-D6L1333C10</f>
        <v>1.2026472055182147E-2</v>
      </c>
      <c r="Z40" s="16" t="s">
        <v>38343</v>
      </c>
      <c r="AA40" s="33">
        <f>CHOOSE(MIN(D6L1333C9,RUN_YEARS),B7L813C7,B7L813C16,B7L813C25,B7L813C34,B7L813C43)</f>
        <v>235</v>
      </c>
      <c r="AB40" s="16" t="s">
        <v>38344</v>
      </c>
      <c r="AC40" s="33">
        <f>IF(D6L1333C12=0,0,D6L1333C10/D6L1333C12)</f>
        <v>1.6509511827439058E-3</v>
      </c>
      <c r="AD40" s="16" t="s">
        <v>38345</v>
      </c>
      <c r="AE40" s="33">
        <f>IF(D6L1333C5=0,0,D6L1333C10/D6L1333C5)</f>
        <v>0.38797352794481788</v>
      </c>
      <c r="AF40" s="16" t="s">
        <v>38346</v>
      </c>
      <c r="AG40" s="33">
        <f>CHOOSE(MIN(D6L1333C9,RUN_YEARS),B7L813C5,B7L813C14,B7L813C23,B7L813C32,B7L813C41)</f>
        <v>2.8017582975302124</v>
      </c>
      <c r="AH40" s="16" t="s">
        <v>38347</v>
      </c>
      <c r="AI40" s="33">
        <f>IF(D6L1333C15=0,0,D6L1333C11/D6L1333C15)</f>
        <v>4.2924730751341556E-3</v>
      </c>
      <c r="AJ40" s="16" t="s">
        <v>38348</v>
      </c>
      <c r="AK40" s="33">
        <f>IF(D6L1333C5=0,0,D6L1333C11/D6L1333C5)</f>
        <v>1.2026472055182147E-2</v>
      </c>
      <c r="AL40" s="16" t="s">
        <v>38349</v>
      </c>
      <c r="AM40" s="33">
        <f>D6L1333C8*CHOOSE(MIN(D6L1333C9,RUN_YEARS),B7L813C4,B7L813C13,B7L813C22,B7L813C31,B7L813C40)</f>
        <v>0.10999685778539724</v>
      </c>
      <c r="AN40" s="16" t="s">
        <v>38350</v>
      </c>
      <c r="AO40" s="33">
        <f>D6L1333C8-D6L1333C18</f>
        <v>0.49000314221460273</v>
      </c>
      <c r="AP40" s="16" t="s">
        <v>38351</v>
      </c>
      <c r="AQ40" s="33">
        <f>CHOOSE(MIN(D6L1333C9,RUN_YEARS),B7L813C2,B7L813C11,B7L813C20,B7L813C29,B7L813C38)</f>
        <v>0.30300693318295535</v>
      </c>
      <c r="AR40" s="16" t="s">
        <v>38352</v>
      </c>
      <c r="AS40" s="33">
        <f>IF(D6L1333C20=0,0,D6L1333C18/D6L1333C20)</f>
        <v>0.36301762679133553</v>
      </c>
      <c r="AT40" s="16" t="s">
        <v>38353</v>
      </c>
      <c r="AU40" s="33">
        <f>IF(D6L1333C5=0,0,D6L1333C18/D6L1333C5)</f>
        <v>0.10999685778539724</v>
      </c>
      <c r="AV40" s="16" t="s">
        <v>38354</v>
      </c>
      <c r="AW40" s="33">
        <f>CHOOSE(MIN(D6L1333C9,RUN_YEARS),B7L813C1,B7L813C10,B7L813C19,B7L813C28,B7L813C37)</f>
        <v>1.3498053704600386</v>
      </c>
      <c r="AX40" s="16" t="s">
        <v>38355</v>
      </c>
      <c r="AY40" s="33">
        <f>IF(D6L1333C23=0,0,D6L1333C19/D6L1333C23)</f>
        <v>0.36301762679133559</v>
      </c>
      <c r="AZ40" s="16" t="s">
        <v>38356</v>
      </c>
      <c r="BA40" s="33">
        <f>IF(D6L1333C5=0,0,D6L1333C19/D6L1333C5)</f>
        <v>0.49000314221460273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235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2.8017582975302124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0.30300693318295535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1.3498053704600386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14.00101059057676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14.00101059057676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14.00101059057676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13.580053684047058</v>
      </c>
      <c r="X42" s="16" t="s">
        <v>38382</v>
      </c>
      <c r="Y42" s="33">
        <f>D6L1335C7-D6L1335C10</f>
        <v>0.42095690652970141</v>
      </c>
      <c r="Z42" s="16" t="s">
        <v>38383</v>
      </c>
      <c r="AA42" s="33">
        <f>CHOOSE(MIN(D6L1335C9,RUN_YEARS),B7L813C7,B7L813C16,B7L813C25,B7L813C34,B7L813C43)</f>
        <v>235</v>
      </c>
      <c r="AB42" s="16" t="s">
        <v>38384</v>
      </c>
      <c r="AC42" s="33">
        <f>IF(D6L1335C12=0,0,D6L1335C10/D6L1335C12)</f>
        <v>5.7787462485306633E-2</v>
      </c>
      <c r="AD42" s="16" t="s">
        <v>38385</v>
      </c>
      <c r="AE42" s="33">
        <f>IF(D6L1335C5=0,0,D6L1335C10/D6L1335C5)</f>
        <v>0.96993381986204463</v>
      </c>
      <c r="AF42" s="16" t="s">
        <v>38386</v>
      </c>
      <c r="AG42" s="33">
        <f>CHOOSE(MIN(D6L1335C9,RUN_YEARS),B7L813C5,B7L813C14,B7L813C23,B7L813C32,B7L813C41)</f>
        <v>2.8017582975302124</v>
      </c>
      <c r="AH42" s="16" t="s">
        <v>38387</v>
      </c>
      <c r="AI42" s="33">
        <f>IF(D6L1335C15=0,0,D6L1335C11/D6L1335C15)</f>
        <v>0.15024740246179713</v>
      </c>
      <c r="AJ42" s="16" t="s">
        <v>38388</v>
      </c>
      <c r="AK42" s="33">
        <f>IF(D6L1335C5=0,0,D6L1335C11/D6L1335C5)</f>
        <v>3.0066180137955346E-2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0.30300693318295535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1.3498053704600386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69.004980767842596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69.004980767842596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69.004980767842596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235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2.8017582975302124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12.650551760007424</v>
      </c>
      <c r="AN43" s="16" t="s">
        <v>38410</v>
      </c>
      <c r="AO43" s="33">
        <f>D6L1336C8-D6L1336C18</f>
        <v>56.354429007835172</v>
      </c>
      <c r="AP43" s="16" t="s">
        <v>38411</v>
      </c>
      <c r="AQ43" s="33">
        <f>CHOOSE(MIN(D6L1336C9,RUN_YEARS),B7L813C2,B7L813C11,B7L813C20,B7L813C29,B7L813C38)</f>
        <v>0.30300693318295535</v>
      </c>
      <c r="AR43" s="16" t="s">
        <v>38412</v>
      </c>
      <c r="AS43" s="33">
        <f>IF(D6L1336C20=0,0,D6L1336C18/D6L1336C20)</f>
        <v>41.750040591873294</v>
      </c>
      <c r="AT43" s="16" t="s">
        <v>38413</v>
      </c>
      <c r="AU43" s="33">
        <f>IF(D6L1336C5=0,0,D6L1336C18/D6L1336C5)</f>
        <v>0.18332809630899541</v>
      </c>
      <c r="AV43" s="16" t="s">
        <v>38414</v>
      </c>
      <c r="AW43" s="33">
        <f>CHOOSE(MIN(D6L1336C9,RUN_YEARS),B7L813C1,B7L813C10,B7L813C19,B7L813C28,B7L813C37)</f>
        <v>1.3498053704600386</v>
      </c>
      <c r="AX43" s="16" t="s">
        <v>38415</v>
      </c>
      <c r="AY43" s="33">
        <f>IF(D6L1336C23=0,0,D6L1336C19/D6L1336C23)</f>
        <v>41.750040591873287</v>
      </c>
      <c r="AZ43" s="16" t="s">
        <v>38416</v>
      </c>
      <c r="BA43" s="33">
        <f>IF(D6L1336C5=0,0,D6L1336C19/D6L1336C5)</f>
        <v>0.81667190369100462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104.42144356017421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94.213717459296788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19.504873641015472</v>
      </c>
      <c r="R44" s="16" t="s">
        <v>38420</v>
      </c>
      <c r="S44" s="15">
        <f>SUM(D6L1329C8:D6L1336C8)</f>
        <v>74.708843818281309</v>
      </c>
      <c r="U44" s="21" t="str">
        <f>NULL_VALUE</f>
        <v>n/a</v>
      </c>
      <c r="V44" s="16" t="s">
        <v>38421</v>
      </c>
      <c r="W44" s="33">
        <f>SUM(D6L1329C10:D6L1336C10)</f>
        <v>18.918436596556646</v>
      </c>
      <c r="X44" s="16" t="s">
        <v>38422</v>
      </c>
      <c r="Y44" s="33">
        <f>SUM(D6L1329C11:D6L1336C11)</f>
        <v>0.58643704445882805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8.0503985517262316E-2</v>
      </c>
      <c r="AD44" s="16" t="s">
        <v>38424</v>
      </c>
      <c r="AE44" s="33">
        <f>IF(D6L1337C5=0,0,D6L1337C10/D6L1337C5)</f>
        <v>0.20080341914891522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0.20931036234488185</v>
      </c>
      <c r="AJ44" s="16" t="s">
        <v>38426</v>
      </c>
      <c r="AK44" s="33">
        <f>IF(D6L1337C5=0,0,D6L1337C11/D6L1337C5)</f>
        <v>6.224539910679003E-3</v>
      </c>
      <c r="AL44" s="16" t="s">
        <v>38427</v>
      </c>
      <c r="AM44" s="33">
        <f>SUM(D6L1329C18:D6L1336C18)</f>
        <v>13.696230114651573</v>
      </c>
      <c r="AN44" s="16" t="s">
        <v>38428</v>
      </c>
      <c r="AO44" s="33">
        <f>SUM(D6L1329C19:D6L1336C19)</f>
        <v>61.012613703629739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45.201045305395041</v>
      </c>
      <c r="AT44" s="16" t="s">
        <v>38430</v>
      </c>
      <c r="AU44" s="33">
        <f>IF(D6L1337C5=0,0,D6L1337C18/D6L1337C5)</f>
        <v>0.14537405469186337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45.201045305395034</v>
      </c>
      <c r="AZ44" s="16" t="s">
        <v>38432</v>
      </c>
      <c r="BA44" s="33">
        <f>IF(D6L1337C5=0,0,D6L1337C19/D6L1337C5)</f>
        <v>0.64759798624854237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32.303340971026991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16.151670485513495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8.0758352427567477</v>
      </c>
      <c r="R45" s="16" t="s">
        <v>38437</v>
      </c>
      <c r="S45" s="15">
        <f>D6L1338C5-D6L1338C7</f>
        <v>8.0758352427567477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7.8330257255835747</v>
      </c>
      <c r="X45" s="16" t="s">
        <v>38439</v>
      </c>
      <c r="Y45" s="33">
        <f>D6L1338C7-D6L1338C10</f>
        <v>0.24280951717317301</v>
      </c>
      <c r="Z45" s="16" t="s">
        <v>38440</v>
      </c>
      <c r="AA45" s="33">
        <f>CHOOSE(MIN(D6L1338C9,RUN_YEARS),B7L813C7,B7L813C16,B7L813C25,B7L813C34,B7L813C43)</f>
        <v>235</v>
      </c>
      <c r="AB45" s="16" t="s">
        <v>38441</v>
      </c>
      <c r="AC45" s="33">
        <f>IF(D6L1338C12=0,0,D6L1338C10/D6L1338C12)</f>
        <v>3.3332024364185427E-2</v>
      </c>
      <c r="AD45" s="16" t="s">
        <v>38442</v>
      </c>
      <c r="AE45" s="33">
        <f>IF(D6L1338C5=0,0,D6L1338C10/D6L1338C5)</f>
        <v>0.48496690993102232</v>
      </c>
      <c r="AF45" s="16" t="s">
        <v>38443</v>
      </c>
      <c r="AG45" s="33">
        <f>CHOOSE(MIN(D6L1338C9,RUN_YEARS),B7L813C5,B7L813C14,B7L813C23,B7L813C32,B7L813C41)</f>
        <v>2.8017582975302124</v>
      </c>
      <c r="AH45" s="16" t="s">
        <v>38444</v>
      </c>
      <c r="AI45" s="33">
        <f>IF(D6L1338C15=0,0,D6L1338C11/D6L1338C15)</f>
        <v>8.6663263346882152E-2</v>
      </c>
      <c r="AJ45" s="16" t="s">
        <v>38445</v>
      </c>
      <c r="AK45" s="33">
        <f>IF(D6L1338C5=0,0,D6L1338C11/D6L1338C5)</f>
        <v>1.5033090068977691E-2</v>
      </c>
      <c r="AL45" s="16" t="s">
        <v>38446</v>
      </c>
      <c r="AM45" s="33">
        <f>D6L1338C8*CHOOSE(MIN(D6L1338C9,RUN_YEARS),B7L813C4,B7L813C13,B7L813C22,B7L813C31,B7L813C40)</f>
        <v>1.4805275011596883</v>
      </c>
      <c r="AN45" s="16" t="s">
        <v>38447</v>
      </c>
      <c r="AO45" s="33">
        <f>D6L1338C8-D6L1338C18</f>
        <v>6.5953077415970593</v>
      </c>
      <c r="AP45" s="16" t="s">
        <v>38448</v>
      </c>
      <c r="AQ45" s="33">
        <f>CHOOSE(MIN(D6L1338C9,RUN_YEARS),B7L813C2,B7L813C11,B7L813C20,B7L813C29,B7L813C38)</f>
        <v>0.30300693318295535</v>
      </c>
      <c r="AR45" s="16" t="s">
        <v>38449</v>
      </c>
      <c r="AS45" s="33">
        <f>IF(D6L1338C20=0,0,D6L1338C18/D6L1338C20)</f>
        <v>4.8861175736389733</v>
      </c>
      <c r="AT45" s="16" t="s">
        <v>38450</v>
      </c>
      <c r="AU45" s="33">
        <f>IF(D6L1338C5=0,0,D6L1338C18/D6L1338C5)</f>
        <v>9.1664048154497704E-2</v>
      </c>
      <c r="AV45" s="16" t="s">
        <v>38451</v>
      </c>
      <c r="AW45" s="33">
        <f>CHOOSE(MIN(D6L1338C9,RUN_YEARS),B7L813C1,B7L813C10,B7L813C19,B7L813C28,B7L813C37)</f>
        <v>1.3498053704600386</v>
      </c>
      <c r="AX45" s="16" t="s">
        <v>38452</v>
      </c>
      <c r="AY45" s="33">
        <f>IF(D6L1338C23=0,0,D6L1338C19/D6L1338C23)</f>
        <v>4.8861175736389733</v>
      </c>
      <c r="AZ45" s="16" t="s">
        <v>38453</v>
      </c>
      <c r="BA45" s="33">
        <f>IF(D6L1338C5=0,0,D6L1338C19/D6L1338C5)</f>
        <v>0.40833595184550231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2.2945100251935231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2.2945100251935231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0.9178040100774093</v>
      </c>
      <c r="R46" s="16" t="s">
        <v>38457</v>
      </c>
      <c r="S46" s="15">
        <f>D6L1339C5-D6L1339C7</f>
        <v>1.3767060151161137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0.89020914937908413</v>
      </c>
      <c r="X46" s="16" t="s">
        <v>38459</v>
      </c>
      <c r="Y46" s="33">
        <f>D6L1339C7-D6L1339C10</f>
        <v>2.7594860698325174E-2</v>
      </c>
      <c r="Z46" s="16" t="s">
        <v>38460</v>
      </c>
      <c r="AA46" s="33">
        <f>CHOOSE(MIN(D6L1339C9,RUN_YEARS),B7L813C7,B7L813C16,B7L813C25,B7L813C34,B7L813C43)</f>
        <v>235</v>
      </c>
      <c r="AB46" s="16" t="s">
        <v>38461</v>
      </c>
      <c r="AC46" s="33">
        <f>IF(D6L1339C12=0,0,D6L1339C10/D6L1339C12)</f>
        <v>3.7881240399109963E-3</v>
      </c>
      <c r="AD46" s="16" t="s">
        <v>38462</v>
      </c>
      <c r="AE46" s="33">
        <f>IF(D6L1339C5=0,0,D6L1339C10/D6L1339C5)</f>
        <v>0.38797352794481788</v>
      </c>
      <c r="AF46" s="16" t="s">
        <v>38463</v>
      </c>
      <c r="AG46" s="33">
        <f>CHOOSE(MIN(D6L1339C9,RUN_YEARS),B7L813C5,B7L813C14,B7L813C23,B7L813C32,B7L813C41)</f>
        <v>2.8017582975302124</v>
      </c>
      <c r="AH46" s="16" t="s">
        <v>38464</v>
      </c>
      <c r="AI46" s="33">
        <f>IF(D6L1339C15=0,0,D6L1339C11/D6L1339C15)</f>
        <v>9.8491225037685842E-3</v>
      </c>
      <c r="AJ46" s="16" t="s">
        <v>38465</v>
      </c>
      <c r="AK46" s="33">
        <f>IF(D6L1339C5=0,0,D6L1339C11/D6L1339C5)</f>
        <v>1.202647205518214E-2</v>
      </c>
      <c r="AL46" s="16" t="s">
        <v>38466</v>
      </c>
      <c r="AM46" s="33">
        <f>D6L1339C8*CHOOSE(MIN(D6L1339C9,RUN_YEARS),B7L813C4,B7L813C13,B7L813C22,B7L813C31,B7L813C40)</f>
        <v>0.25238889292838018</v>
      </c>
      <c r="AN46" s="16" t="s">
        <v>38467</v>
      </c>
      <c r="AO46" s="33">
        <f>D6L1339C8-D6L1339C18</f>
        <v>1.1243171221877335</v>
      </c>
      <c r="AP46" s="16" t="s">
        <v>38468</v>
      </c>
      <c r="AQ46" s="33">
        <f>CHOOSE(MIN(D6L1339C9,RUN_YEARS),B7L813C2,B7L813C11,B7L813C20,B7L813C29,B7L813C38)</f>
        <v>0.30300693318295535</v>
      </c>
      <c r="AR46" s="16" t="s">
        <v>38469</v>
      </c>
      <c r="AS46" s="33">
        <f>IF(D6L1339C20=0,0,D6L1339C18/D6L1339C20)</f>
        <v>0.83294758399468027</v>
      </c>
      <c r="AT46" s="16" t="s">
        <v>38470</v>
      </c>
      <c r="AU46" s="33">
        <f>IF(D6L1339C5=0,0,D6L1339C18/D6L1339C5)</f>
        <v>0.10999685778539724</v>
      </c>
      <c r="AV46" s="16" t="s">
        <v>38471</v>
      </c>
      <c r="AW46" s="33">
        <f>CHOOSE(MIN(D6L1339C9,RUN_YEARS),B7L813C1,B7L813C10,B7L813C19,B7L813C28,B7L813C37)</f>
        <v>1.3498053704600386</v>
      </c>
      <c r="AX46" s="16" t="s">
        <v>38472</v>
      </c>
      <c r="AY46" s="33">
        <f>IF(D6L1339C23=0,0,D6L1339C19/D6L1339C23)</f>
        <v>0.83294758399468027</v>
      </c>
      <c r="AZ46" s="16" t="s">
        <v>38473</v>
      </c>
      <c r="BA46" s="33">
        <f>IF(D6L1339C5=0,0,D6L1339C19/D6L1339C5)</f>
        <v>0.49000314221460267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34.597850996220515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18.44618051070702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8.9936392528341571</v>
      </c>
      <c r="R47" s="16" t="s">
        <v>38477</v>
      </c>
      <c r="S47" s="15">
        <f>SUM(D6L1338C8:D6L1339C8)</f>
        <v>9.4525412578728609</v>
      </c>
      <c r="U47" s="21" t="str">
        <f>NULL_VALUE</f>
        <v>n/a</v>
      </c>
      <c r="V47" s="16" t="s">
        <v>38478</v>
      </c>
      <c r="W47" s="33">
        <f>SUM(D6L1338C10:D6L1339C10)</f>
        <v>8.7232348749626585</v>
      </c>
      <c r="X47" s="16" t="s">
        <v>38479</v>
      </c>
      <c r="Y47" s="33">
        <f>SUM(D6L1338C11:D6L1339C11)</f>
        <v>0.27040437787149818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3.7120148404096422E-2</v>
      </c>
      <c r="AD47" s="16" t="s">
        <v>38481</v>
      </c>
      <c r="AE47" s="33">
        <f>IF(D6L1340C5=0,0,D6L1340C10/D6L1340C5)</f>
        <v>0.47290195766539789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9.6512385850650736E-2</v>
      </c>
      <c r="AJ47" s="16" t="s">
        <v>38483</v>
      </c>
      <c r="AK47" s="33">
        <f>IF(D6L1340C5=0,0,D6L1340C11/D6L1340C5)</f>
        <v>1.4659098544251094E-2</v>
      </c>
      <c r="AL47" s="16" t="s">
        <v>38484</v>
      </c>
      <c r="AM47" s="33">
        <f>SUM(D6L1338C18:D6L1339C18)</f>
        <v>1.7329163940880685</v>
      </c>
      <c r="AN47" s="16" t="s">
        <v>38485</v>
      </c>
      <c r="AO47" s="33">
        <f>SUM(D6L1338C19:D6L1339C19)</f>
        <v>7.7196248637847926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5.7190651576336533</v>
      </c>
      <c r="AT47" s="16" t="s">
        <v>38487</v>
      </c>
      <c r="AU47" s="33">
        <f>IF(D6L1340C5=0,0,D6L1340C18/D6L1340C5)</f>
        <v>9.394445603967734E-2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5.7190651576336533</v>
      </c>
      <c r="AZ47" s="16" t="s">
        <v>38489</v>
      </c>
      <c r="BA47" s="33">
        <f>IF(D6L1340C5=0,0,D6L1340C19/D6L1340C5)</f>
        <v>0.4184944877506736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2436.7015271008931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1582.9459400473784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763.64153393253696</v>
      </c>
      <c r="R48" s="16" t="s">
        <v>38494</v>
      </c>
      <c r="S48" s="15">
        <f>SUM(D6L1328C8,D6L1337C8,D6L1340C8)</f>
        <v>819.30440611484153</v>
      </c>
      <c r="U48" s="21" t="str">
        <f>NULL_VALUE</f>
        <v>n/a</v>
      </c>
      <c r="V48" s="16" t="s">
        <v>38495</v>
      </c>
      <c r="W48" s="33">
        <f>SUM(D6L1328C10,D6L1337C10,D6L1340C10)</f>
        <v>740.35325220987204</v>
      </c>
      <c r="X48" s="16" t="s">
        <v>38496</v>
      </c>
      <c r="Y48" s="33">
        <f>SUM(D6L1328C11,D6L1337C11,D6L1340C11)</f>
        <v>23.288281722664664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3.1772996221354548</v>
      </c>
      <c r="AD48" s="16" t="s">
        <v>38498</v>
      </c>
      <c r="AE48" s="33">
        <f>IF(D6L1341C5=0,0,D6L1341C10/D6L1341C5)</f>
        <v>0.46770596106883655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8.2609790175522111</v>
      </c>
      <c r="AJ48" s="16" t="s">
        <v>38500</v>
      </c>
      <c r="AK48" s="33">
        <f>IF(D6L1341C5=0,0,D6L1341C11/D6L1341C5)</f>
        <v>1.4711988030347792E-2</v>
      </c>
      <c r="AL48" s="16" t="s">
        <v>38501</v>
      </c>
      <c r="AM48" s="33">
        <f>SUM(D6L1328C18,D6L1337C18,D6L1340C18)</f>
        <v>172.7459001520979</v>
      </c>
      <c r="AN48" s="16" t="s">
        <v>38502</v>
      </c>
      <c r="AO48" s="33">
        <f>SUM(D6L1328C19,D6L1337C19,D6L1340C19)</f>
        <v>646.55850596274342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481.97118938904316</v>
      </c>
      <c r="AT48" s="16" t="s">
        <v>38504</v>
      </c>
      <c r="AU48" s="33">
        <f>IF(D6L1341C5=0,0,D6L1341C18/D6L1341C5)</f>
        <v>0.10912937440360568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481.97118938904322</v>
      </c>
      <c r="AZ48" s="16" t="s">
        <v>38506</v>
      </c>
      <c r="BA48" s="33">
        <f>IF(D6L1341C5=0,0,D6L1341C19/D6L1341C5)</f>
        <v>0.40845267649720973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B0752-91CE-4066-90C8-89443E537A6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5298.3575339999998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4556.58747924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2278.29373962</v>
      </c>
      <c r="R8" s="16" t="s">
        <v>38515</v>
      </c>
      <c r="S8" s="15">
        <f>D6L1401C5-D6L1401C7</f>
        <v>2278.29373962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2200.0429019756421</v>
      </c>
      <c r="X8" s="16" t="s">
        <v>38517</v>
      </c>
      <c r="Y8" s="33">
        <f>D6L1401C7-D6L1401C10</f>
        <v>78.250837644357944</v>
      </c>
      <c r="Z8" s="16" t="s">
        <v>38518</v>
      </c>
      <c r="AA8" s="33">
        <f>CHOOSE(MIN(D6L1401C9,RUN_YEARS),B7L814C7,B7L814C16,B7L814C25,B7L814C34,B7L814C43)</f>
        <v>67104.666666666672</v>
      </c>
      <c r="AB8" s="16" t="s">
        <v>38519</v>
      </c>
      <c r="AC8" s="33">
        <f>IF(D6L1401C12=0,0,D6L1401C10/D6L1401C12)</f>
        <v>3.2785244473444101E-2</v>
      </c>
      <c r="AD8" s="16" t="s">
        <v>38520</v>
      </c>
      <c r="AE8" s="33">
        <f>IF(D6L1401C5=0,0,D6L1401C10/D6L1401C5)</f>
        <v>0.48282687691153259</v>
      </c>
      <c r="AF8" s="16" t="s">
        <v>38521</v>
      </c>
      <c r="AG8" s="33">
        <f>CHOOSE(MIN(D6L1401C9,RUN_YEARS),B7L814C5,B7L814C14,B7L814C23,B7L814C32,B7L814C41)</f>
        <v>917.98845793078544</v>
      </c>
      <c r="AH8" s="16" t="s">
        <v>38522</v>
      </c>
      <c r="AI8" s="33">
        <f>IF(D6L1401C15=0,0,D6L1401C11/D6L1401C15)</f>
        <v>8.5241635630954632E-2</v>
      </c>
      <c r="AJ8" s="16" t="s">
        <v>38523</v>
      </c>
      <c r="AK8" s="33">
        <f>IF(D6L1401C5=0,0,D6L1401C11/D6L1401C5)</f>
        <v>1.7173123088467405E-2</v>
      </c>
      <c r="AL8" s="16" t="s">
        <v>38524</v>
      </c>
      <c r="AM8" s="33">
        <f>D6L1401C8*CHOOSE(MIN(D6L1401C9,RUN_YEARS),B7L814C4,B7L814C13,B7L814C22,B7L814C31,B7L814C40)</f>
        <v>463.99196696987957</v>
      </c>
      <c r="AN8" s="16" t="s">
        <v>38525</v>
      </c>
      <c r="AO8" s="33">
        <f>D6L1401C8-D6L1401C18</f>
        <v>1814.3017726501205</v>
      </c>
      <c r="AP8" s="16" t="s">
        <v>38526</v>
      </c>
      <c r="AQ8" s="33">
        <f>CHOOSE(MIN(D6L1401C9,RUN_YEARS),B7L814C2,B7L814C11,B7L814C20,B7L814C29,B7L814C38)</f>
        <v>106.14869321597791</v>
      </c>
      <c r="AR8" s="16" t="s">
        <v>38527</v>
      </c>
      <c r="AS8" s="33">
        <f>IF(D6L1401C20=0,0,D6L1401C18/D6L1401C20)</f>
        <v>4.3711510044293007</v>
      </c>
      <c r="AT8" s="16" t="s">
        <v>38528</v>
      </c>
      <c r="AU8" s="33">
        <f>IF(D6L1401C5=0,0,D6L1401C18/D6L1401C5)</f>
        <v>0.10182882893916688</v>
      </c>
      <c r="AV8" s="16" t="s">
        <v>38529</v>
      </c>
      <c r="AW8" s="33">
        <f>CHOOSE(MIN(D6L1401C9,RUN_YEARS),B7L814C1,B7L814C10,B7L814C19,B7L814C28,B7L814C37)</f>
        <v>415.06270792559735</v>
      </c>
      <c r="AX8" s="16" t="s">
        <v>38530</v>
      </c>
      <c r="AY8" s="33">
        <f>IF(D6L1401C23=0,0,D6L1401C19/D6L1401C23)</f>
        <v>4.3711510044293007</v>
      </c>
      <c r="AZ8" s="16" t="s">
        <v>38531</v>
      </c>
      <c r="BA8" s="33">
        <f>IF(D6L1401C5=0,0,D6L1401C19/D6L1401C5)</f>
        <v>0.39817117106083311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12.664234424405844</v>
      </c>
      <c r="J9" s="16" t="s">
        <v>38552</v>
      </c>
      <c r="K9" s="21">
        <f>IF(FLOW_THRU_100PCT="Y",1,INDEX(VariabilityMatrix,D6L1402C1,D6L1402C9))</f>
        <v>0.50677518454462678</v>
      </c>
      <c r="L9" s="16" t="s">
        <v>38532</v>
      </c>
      <c r="M9" s="15">
        <f>IF(D6L1402C2&lt;&gt;0,D6L1402C2*D6L1402C4,D6L1402C3*D6L1402C4)</f>
        <v>6.417919737544687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3.2089598687723435</v>
      </c>
      <c r="R9" s="16" t="s">
        <v>38534</v>
      </c>
      <c r="S9" s="15">
        <f>D6L1402C5-D6L1402C7</f>
        <v>3.2089598687723435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3.0878978245305002</v>
      </c>
      <c r="X9" s="16" t="s">
        <v>38536</v>
      </c>
      <c r="Y9" s="33">
        <f>D6L1402C7-D6L1402C10</f>
        <v>0.1210620442418433</v>
      </c>
      <c r="Z9" s="16" t="s">
        <v>38537</v>
      </c>
      <c r="AA9" s="33">
        <f>CHOOSE(MIN(D6L1402C9,RUN_YEARS),B7L814C7,B7L814C16,B7L814C25,B7L814C34,B7L814C43)</f>
        <v>65471.8</v>
      </c>
      <c r="AB9" s="16" t="s">
        <v>38538</v>
      </c>
      <c r="AC9" s="33">
        <f>IF(D6L1402C12=0,0,D6L1402C10/D6L1402C12)</f>
        <v>4.7163783866191244E-5</v>
      </c>
      <c r="AD9" s="16" t="s">
        <v>38539</v>
      </c>
      <c r="AE9" s="33">
        <f>IF(D6L1402C5=0,0,D6L1402C10/D6L1402C5)</f>
        <v>0.48113687157325558</v>
      </c>
      <c r="AF9" s="16" t="s">
        <v>38540</v>
      </c>
      <c r="AG9" s="33">
        <f>CHOOSE(MIN(D6L1402C9,RUN_YEARS),B7L814C5,B7L814C14,B7L814C23,B7L814C32,B7L814C41)</f>
        <v>987.24743630629121</v>
      </c>
      <c r="AH9" s="16" t="s">
        <v>38541</v>
      </c>
      <c r="AI9" s="33">
        <f>IF(D6L1402C15=0,0,D6L1402C11/D6L1402C15)</f>
        <v>1.2262583805209708E-4</v>
      </c>
      <c r="AJ9" s="16" t="s">
        <v>38542</v>
      </c>
      <c r="AK9" s="33">
        <f>IF(D6L1402C5=0,0,D6L1402C11/D6L1402C5)</f>
        <v>1.8863128426744424E-2</v>
      </c>
      <c r="AL9" s="16" t="s">
        <v>38543</v>
      </c>
      <c r="AM9" s="33">
        <f>D6L1402C8*CHOOSE(MIN(D6L1402C9,RUN_YEARS),B7L814C4,B7L814C13,B7L814C22,B7L814C31,B7L814C40)</f>
        <v>0.63554930795598774</v>
      </c>
      <c r="AN9" s="16" t="s">
        <v>38544</v>
      </c>
      <c r="AO9" s="33">
        <f>D6L1402C8-D6L1402C18</f>
        <v>2.573410560816356</v>
      </c>
      <c r="AP9" s="16" t="s">
        <v>38545</v>
      </c>
      <c r="AQ9" s="33">
        <f>CHOOSE(MIN(D6L1402C9,RUN_YEARS),B7L814C2,B7L814C11,B7L814C20,B7L814C29,B7L814C38)</f>
        <v>109.54646104619484</v>
      </c>
      <c r="AR9" s="16" t="s">
        <v>38546</v>
      </c>
      <c r="AS9" s="33">
        <f>IF(D6L1402C20=0,0,D6L1402C18/D6L1402C20)</f>
        <v>5.8016416220692136E-3</v>
      </c>
      <c r="AT9" s="16" t="s">
        <v>38547</v>
      </c>
      <c r="AU9" s="33">
        <f>IF(D6L1402C5=0,0,D6L1402C18/D6L1402C5)</f>
        <v>9.90273069695837E-2</v>
      </c>
      <c r="AV9" s="16" t="s">
        <v>38548</v>
      </c>
      <c r="AW9" s="33">
        <f>CHOOSE(MIN(D6L1402C9,RUN_YEARS),B7L814C1,B7L814C10,B7L814C19,B7L814C28,B7L814C37)</f>
        <v>443.56592986150747</v>
      </c>
      <c r="AX9" s="16" t="s">
        <v>38549</v>
      </c>
      <c r="AY9" s="33">
        <f>IF(D6L1402C23=0,0,D6L1402C19/D6L1402C23)</f>
        <v>5.8016416220692153E-3</v>
      </c>
      <c r="AZ9" s="16" t="s">
        <v>38550</v>
      </c>
      <c r="BA9" s="33">
        <f>IF(D6L1402C5=0,0,D6L1402C19/D6L1402C5)</f>
        <v>0.40097269303041633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9.9779469507103329</v>
      </c>
      <c r="J10" s="16" t="s">
        <v>38573</v>
      </c>
      <c r="K10" s="21">
        <f>IF(FLOW_THRU_100PCT="Y",1,INDEX(VariabilityMatrix,D6L1403C1,D6L1403C9))</f>
        <v>0.50677518454462678</v>
      </c>
      <c r="L10" s="16" t="s">
        <v>38553</v>
      </c>
      <c r="M10" s="15">
        <f>IF(D6L1403C2&lt;&gt;0,D6L1403C2*D6L1403C4,D6L1403C3*D6L1403C4)</f>
        <v>5.056575907322725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2.5282879536613625</v>
      </c>
      <c r="R10" s="16" t="s">
        <v>38555</v>
      </c>
      <c r="S10" s="15">
        <f>D6L1403C5-D6L1403C7</f>
        <v>2.5282879536613625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2.4329051129219521</v>
      </c>
      <c r="X10" s="16" t="s">
        <v>38557</v>
      </c>
      <c r="Y10" s="33">
        <f>D6L1403C7-D6L1403C10</f>
        <v>9.5382840739410391E-2</v>
      </c>
      <c r="Z10" s="16" t="s">
        <v>38558</v>
      </c>
      <c r="AA10" s="33">
        <f>CHOOSE(MIN(D6L1403C9,RUN_YEARS),B7L814C7,B7L814C16,B7L814C25,B7L814C34,B7L814C43)</f>
        <v>65471.8</v>
      </c>
      <c r="AB10" s="16" t="s">
        <v>38559</v>
      </c>
      <c r="AC10" s="33">
        <f>IF(D6L1403C12=0,0,D6L1403C10/D6L1403C12)</f>
        <v>3.7159587989362624E-5</v>
      </c>
      <c r="AD10" s="16" t="s">
        <v>38560</v>
      </c>
      <c r="AE10" s="33">
        <f>IF(D6L1403C5=0,0,D6L1403C10/D6L1403C5)</f>
        <v>0.48113687157325558</v>
      </c>
      <c r="AF10" s="16" t="s">
        <v>38561</v>
      </c>
      <c r="AG10" s="33">
        <f>CHOOSE(MIN(D6L1403C9,RUN_YEARS),B7L814C5,B7L814C14,B7L814C23,B7L814C32,B7L814C41)</f>
        <v>987.24743630629121</v>
      </c>
      <c r="AH10" s="16" t="s">
        <v>38562</v>
      </c>
      <c r="AI10" s="33">
        <f>IF(D6L1403C15=0,0,D6L1403C11/D6L1403C15)</f>
        <v>9.6614928772342828E-5</v>
      </c>
      <c r="AJ10" s="16" t="s">
        <v>38563</v>
      </c>
      <c r="AK10" s="33">
        <f>IF(D6L1403C5=0,0,D6L1403C11/D6L1403C5)</f>
        <v>1.8863128426744449E-2</v>
      </c>
      <c r="AL10" s="16" t="s">
        <v>38564</v>
      </c>
      <c r="AM10" s="33">
        <f>D6L1403C8*CHOOSE(MIN(D6L1403C9,RUN_YEARS),B7L814C4,B7L814C13,B7L814C22,B7L814C31,B7L814C40)</f>
        <v>0.50073909458944876</v>
      </c>
      <c r="AN10" s="16" t="s">
        <v>38565</v>
      </c>
      <c r="AO10" s="33">
        <f>D6L1403C8-D6L1403C18</f>
        <v>2.0275488590719135</v>
      </c>
      <c r="AP10" s="16" t="s">
        <v>38566</v>
      </c>
      <c r="AQ10" s="33">
        <f>CHOOSE(MIN(D6L1403C9,RUN_YEARS),B7L814C2,B7L814C11,B7L814C20,B7L814C29,B7L814C38)</f>
        <v>109.54646104619484</v>
      </c>
      <c r="AR10" s="16" t="s">
        <v>38567</v>
      </c>
      <c r="AS10" s="33">
        <f>IF(D6L1403C20=0,0,D6L1403C18/D6L1403C20)</f>
        <v>4.571020275847079E-3</v>
      </c>
      <c r="AT10" s="16" t="s">
        <v>38568</v>
      </c>
      <c r="AU10" s="33">
        <f>IF(D6L1403C5=0,0,D6L1403C18/D6L1403C5)</f>
        <v>9.9027306969583714E-2</v>
      </c>
      <c r="AV10" s="16" t="s">
        <v>38569</v>
      </c>
      <c r="AW10" s="33">
        <f>CHOOSE(MIN(D6L1403C9,RUN_YEARS),B7L814C1,B7L814C10,B7L814C19,B7L814C28,B7L814C37)</f>
        <v>443.56592986150747</v>
      </c>
      <c r="AX10" s="16" t="s">
        <v>38570</v>
      </c>
      <c r="AY10" s="33">
        <f>IF(D6L1403C23=0,0,D6L1403C19/D6L1403C23)</f>
        <v>4.5710202758470781E-3</v>
      </c>
      <c r="AZ10" s="16" t="s">
        <v>38571</v>
      </c>
      <c r="BA10" s="33">
        <f>IF(D6L1403C5=0,0,D6L1403C19/D6L1403C5)</f>
        <v>0.40097269303041627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0.49587344587473703</v>
      </c>
      <c r="J11" s="16" t="s">
        <v>38594</v>
      </c>
      <c r="K11" s="21">
        <f>IF(FLOW_THRU_100PCT="Y",1,INDEX(VariabilityMatrix,D6L1404C1,D6L1404C9))</f>
        <v>0.49657227976307533</v>
      </c>
      <c r="L11" s="16" t="s">
        <v>38574</v>
      </c>
      <c r="M11" s="15">
        <f>IF(D6L1404C2&lt;&gt;0,D6L1404C2*D6L1404C4,D6L1404C3*D6L1404C4)</f>
        <v>0.2462370074919901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0.12311850374599505</v>
      </c>
      <c r="R11" s="16" t="s">
        <v>38576</v>
      </c>
      <c r="S11" s="15">
        <f>D6L1404C5-D6L1404C7</f>
        <v>0.12311850374599505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0.11894533603537361</v>
      </c>
      <c r="X11" s="16" t="s">
        <v>38578</v>
      </c>
      <c r="Y11" s="33">
        <f>D6L1404C7-D6L1404C10</f>
        <v>4.1731677106214421E-3</v>
      </c>
      <c r="Z11" s="16" t="s">
        <v>38579</v>
      </c>
      <c r="AA11" s="33">
        <f>CHOOSE(MIN(D6L1404C9,RUN_YEARS),B7L814C7,B7L814C16,B7L814C25,B7L814C34,B7L814C43)</f>
        <v>66646</v>
      </c>
      <c r="AB11" s="16" t="s">
        <v>38580</v>
      </c>
      <c r="AC11" s="33">
        <f>IF(D6L1404C12=0,0,D6L1404C10/D6L1404C12)</f>
        <v>1.7847333078560395E-6</v>
      </c>
      <c r="AD11" s="16" t="s">
        <v>38581</v>
      </c>
      <c r="AE11" s="33">
        <f>IF(D6L1404C5=0,0,D6L1404C10/D6L1404C5)</f>
        <v>0.48305223185935126</v>
      </c>
      <c r="AF11" s="16" t="s">
        <v>38582</v>
      </c>
      <c r="AG11" s="33">
        <f>CHOOSE(MIN(D6L1404C9,RUN_YEARS),B7L814C5,B7L814C14,B7L814C23,B7L814C32,B7L814C41)</f>
        <v>899.33016715718588</v>
      </c>
      <c r="AH11" s="16" t="s">
        <v>38583</v>
      </c>
      <c r="AI11" s="33">
        <f>IF(D6L1404C15=0,0,D6L1404C11/D6L1404C15)</f>
        <v>4.6403066004257049E-6</v>
      </c>
      <c r="AJ11" s="16" t="s">
        <v>38584</v>
      </c>
      <c r="AK11" s="33">
        <f>IF(D6L1404C5=0,0,D6L1404C11/D6L1404C5)</f>
        <v>1.6947768140648769E-2</v>
      </c>
      <c r="AL11" s="16" t="s">
        <v>38585</v>
      </c>
      <c r="AM11" s="33">
        <f>D6L1404C8*CHOOSE(MIN(D6L1404C9,RUN_YEARS),B7L814C4,B7L814C13,B7L814C22,B7L814C31,B7L814C40)</f>
        <v>2.1485330133324331E-2</v>
      </c>
      <c r="AN11" s="16" t="s">
        <v>38586</v>
      </c>
      <c r="AO11" s="33">
        <f>D6L1404C8-D6L1404C18</f>
        <v>0.10163317361267071</v>
      </c>
      <c r="AP11" s="16" t="s">
        <v>38587</v>
      </c>
      <c r="AQ11" s="33">
        <f>CHOOSE(MIN(D6L1404C9,RUN_YEARS),B7L814C2,B7L814C11,B7L814C20,B7L814C29,B7L814C38)</f>
        <v>85.932766250686143</v>
      </c>
      <c r="AR11" s="16" t="s">
        <v>38588</v>
      </c>
      <c r="AS11" s="33">
        <f>IF(D6L1404C20=0,0,D6L1404C18/D6L1404C20)</f>
        <v>2.5002488655661984E-4</v>
      </c>
      <c r="AT11" s="16" t="s">
        <v>38589</v>
      </c>
      <c r="AU11" s="33">
        <f>IF(D6L1404C5=0,0,D6L1404C18/D6L1404C5)</f>
        <v>8.7254675290931782E-2</v>
      </c>
      <c r="AV11" s="16" t="s">
        <v>38590</v>
      </c>
      <c r="AW11" s="33">
        <f>CHOOSE(MIN(D6L1404C9,RUN_YEARS),B7L814C1,B7L814C10,B7L814C19,B7L814C28,B7L814C37)</f>
        <v>406.49222968312472</v>
      </c>
      <c r="AX11" s="16" t="s">
        <v>38591</v>
      </c>
      <c r="AY11" s="33">
        <f>IF(D6L1404C23=0,0,D6L1404C19/D6L1404C23)</f>
        <v>2.5002488655661984E-4</v>
      </c>
      <c r="AZ11" s="16" t="s">
        <v>38592</v>
      </c>
      <c r="BA11" s="33">
        <f>IF(D6L1404C5=0,0,D6L1404C19/D6L1404C5)</f>
        <v>0.41274532470906822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143.37085976740019</v>
      </c>
      <c r="J12" s="16" t="s">
        <v>38615</v>
      </c>
      <c r="K12" s="21">
        <f>IF(FLOW_THRU_100PCT="Y",1,INDEX(VariabilityMatrix,D6L1405C1,D6L1405C9))</f>
        <v>0.23371766496990018</v>
      </c>
      <c r="L12" s="16" t="s">
        <v>38595</v>
      </c>
      <c r="M12" s="15">
        <f>IF(D6L1405C2&lt;&gt;0,D6L1405C2*D6L1405C4,D6L1405C3*D6L1405C4)</f>
        <v>33.508302569563782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16.754151284781891</v>
      </c>
      <c r="R12" s="16" t="s">
        <v>38597</v>
      </c>
      <c r="S12" s="15">
        <f>D6L1405C5-D6L1405C7</f>
        <v>16.754151284781891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16.122079870049998</v>
      </c>
      <c r="X12" s="16" t="s">
        <v>38599</v>
      </c>
      <c r="Y12" s="33">
        <f>D6L1405C7-D6L1405C10</f>
        <v>0.6320714147318931</v>
      </c>
      <c r="Z12" s="16" t="s">
        <v>38600</v>
      </c>
      <c r="AA12" s="33">
        <f>CHOOSE(MIN(D6L1405C9,RUN_YEARS),B7L814C7,B7L814C16,B7L814C25,B7L814C34,B7L814C43)</f>
        <v>65471.8</v>
      </c>
      <c r="AB12" s="16" t="s">
        <v>38601</v>
      </c>
      <c r="AC12" s="33">
        <f>IF(D6L1405C12=0,0,D6L1405C10/D6L1405C12)</f>
        <v>2.4624464074685586E-4</v>
      </c>
      <c r="AD12" s="16" t="s">
        <v>38602</v>
      </c>
      <c r="AE12" s="33">
        <f>IF(D6L1405C5=0,0,D6L1405C10/D6L1405C5)</f>
        <v>0.48113687157325552</v>
      </c>
      <c r="AF12" s="16" t="s">
        <v>38603</v>
      </c>
      <c r="AG12" s="33">
        <f>CHOOSE(MIN(D6L1405C9,RUN_YEARS),B7L814C5,B7L814C14,B7L814C23,B7L814C32,B7L814C41)</f>
        <v>987.24743630629121</v>
      </c>
      <c r="AH12" s="16" t="s">
        <v>38604</v>
      </c>
      <c r="AI12" s="33">
        <f>IF(D6L1405C15=0,0,D6L1405C11/D6L1405C15)</f>
        <v>6.4023606594182576E-4</v>
      </c>
      <c r="AJ12" s="16" t="s">
        <v>38605</v>
      </c>
      <c r="AK12" s="33">
        <f>IF(D6L1405C5=0,0,D6L1405C11/D6L1405C5)</f>
        <v>1.8863128426744463E-2</v>
      </c>
      <c r="AL12" s="16" t="s">
        <v>38606</v>
      </c>
      <c r="AM12" s="33">
        <f>D6L1405C8*CHOOSE(MIN(D6L1405C9,RUN_YEARS),B7L814C4,B7L814C13,B7L814C22,B7L814C31,B7L814C40)</f>
        <v>3.3182369645858829</v>
      </c>
      <c r="AN12" s="16" t="s">
        <v>38607</v>
      </c>
      <c r="AO12" s="33">
        <f>D6L1405C8-D6L1405C18</f>
        <v>13.435914320196009</v>
      </c>
      <c r="AP12" s="16" t="s">
        <v>38608</v>
      </c>
      <c r="AQ12" s="33">
        <f>CHOOSE(MIN(D6L1405C9,RUN_YEARS),B7L814C2,B7L814C11,B7L814C20,B7L814C29,B7L814C38)</f>
        <v>109.54646104619484</v>
      </c>
      <c r="AR12" s="16" t="s">
        <v>38609</v>
      </c>
      <c r="AS12" s="33">
        <f>IF(D6L1405C20=0,0,D6L1405C18/D6L1405C20)</f>
        <v>3.0290681532711587E-2</v>
      </c>
      <c r="AT12" s="16" t="s">
        <v>38610</v>
      </c>
      <c r="AU12" s="33">
        <f>IF(D6L1405C5=0,0,D6L1405C18/D6L1405C5)</f>
        <v>9.90273069695837E-2</v>
      </c>
      <c r="AV12" s="16" t="s">
        <v>38611</v>
      </c>
      <c r="AW12" s="33">
        <f>CHOOSE(MIN(D6L1405C9,RUN_YEARS),B7L814C1,B7L814C10,B7L814C19,B7L814C28,B7L814C37)</f>
        <v>443.56592986150747</v>
      </c>
      <c r="AX12" s="16" t="s">
        <v>38612</v>
      </c>
      <c r="AY12" s="33">
        <f>IF(D6L1405C23=0,0,D6L1405C19/D6L1405C23)</f>
        <v>3.029068153271159E-2</v>
      </c>
      <c r="AZ12" s="16" t="s">
        <v>38613</v>
      </c>
      <c r="BA12" s="33">
        <f>IF(D6L1405C5=0,0,D6L1405C19/D6L1405C5)</f>
        <v>0.40097269303041633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73.488820678374864</v>
      </c>
      <c r="J13" s="16" t="s">
        <v>38636</v>
      </c>
      <c r="K13" s="21">
        <f>IF(FLOW_THRU_100PCT="Y",1,INDEX(VariabilityMatrix,D6L1406C1,D6L1406C9))</f>
        <v>0.50677518454462678</v>
      </c>
      <c r="L13" s="16" t="s">
        <v>38616</v>
      </c>
      <c r="M13" s="15">
        <f>IF(D6L1406C2&lt;&gt;0,D6L1406C2*D6L1406C4,D6L1406C3*D6L1406C4)</f>
        <v>37.242310661250407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18.621155330625204</v>
      </c>
      <c r="R13" s="16" t="s">
        <v>38618</v>
      </c>
      <c r="S13" s="15">
        <f>D6L1406C5-D6L1406C7</f>
        <v>18.621155330625204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17.918648841713324</v>
      </c>
      <c r="X13" s="16" t="s">
        <v>38620</v>
      </c>
      <c r="Y13" s="33">
        <f>D6L1406C7-D6L1406C10</f>
        <v>0.7025064889118795</v>
      </c>
      <c r="Z13" s="16" t="s">
        <v>38621</v>
      </c>
      <c r="AA13" s="33">
        <f>CHOOSE(MIN(D6L1406C9,RUN_YEARS),B7L814C7,B7L814C16,B7L814C25,B7L814C34,B7L814C43)</f>
        <v>65471.8</v>
      </c>
      <c r="AB13" s="16" t="s">
        <v>38622</v>
      </c>
      <c r="AC13" s="33">
        <f>IF(D6L1406C12=0,0,D6L1406C10/D6L1406C12)</f>
        <v>2.7368498867777155E-4</v>
      </c>
      <c r="AD13" s="16" t="s">
        <v>38623</v>
      </c>
      <c r="AE13" s="33">
        <f>IF(D6L1406C5=0,0,D6L1406C10/D6L1406C5)</f>
        <v>0.48113687157325558</v>
      </c>
      <c r="AF13" s="16" t="s">
        <v>38624</v>
      </c>
      <c r="AG13" s="33">
        <f>CHOOSE(MIN(D6L1406C9,RUN_YEARS),B7L814C5,B7L814C14,B7L814C23,B7L814C32,B7L814C41)</f>
        <v>987.24743630629121</v>
      </c>
      <c r="AH13" s="16" t="s">
        <v>38625</v>
      </c>
      <c r="AI13" s="33">
        <f>IF(D6L1406C15=0,0,D6L1406C11/D6L1406C15)</f>
        <v>7.1158097056220511E-4</v>
      </c>
      <c r="AJ13" s="16" t="s">
        <v>38626</v>
      </c>
      <c r="AK13" s="33">
        <f>IF(D6L1406C5=0,0,D6L1406C11/D6L1406C5)</f>
        <v>1.8863128426744424E-2</v>
      </c>
      <c r="AL13" s="16" t="s">
        <v>38627</v>
      </c>
      <c r="AM13" s="33">
        <f>D6L1406C8*CHOOSE(MIN(D6L1406C9,RUN_YEARS),B7L814C4,B7L814C13,B7L814C22,B7L814C31,B7L814C40)</f>
        <v>3.6880057301082436</v>
      </c>
      <c r="AN13" s="16" t="s">
        <v>38628</v>
      </c>
      <c r="AO13" s="33">
        <f>D6L1406C8-D6L1406C18</f>
        <v>14.933149600516959</v>
      </c>
      <c r="AP13" s="16" t="s">
        <v>38629</v>
      </c>
      <c r="AQ13" s="33">
        <f>CHOOSE(MIN(D6L1406C9,RUN_YEARS),B7L814C2,B7L814C11,B7L814C20,B7L814C29,B7L814C38)</f>
        <v>109.54646104619484</v>
      </c>
      <c r="AR13" s="16" t="s">
        <v>38630</v>
      </c>
      <c r="AS13" s="33">
        <f>IF(D6L1406C20=0,0,D6L1406C18/D6L1406C20)</f>
        <v>3.366613302599563E-2</v>
      </c>
      <c r="AT13" s="16" t="s">
        <v>38631</v>
      </c>
      <c r="AU13" s="33">
        <f>IF(D6L1406C5=0,0,D6L1406C18/D6L1406C5)</f>
        <v>9.90273069695837E-2</v>
      </c>
      <c r="AV13" s="16" t="s">
        <v>38632</v>
      </c>
      <c r="AW13" s="33">
        <f>CHOOSE(MIN(D6L1406C9,RUN_YEARS),B7L814C1,B7L814C10,B7L814C19,B7L814C28,B7L814C37)</f>
        <v>443.56592986150747</v>
      </c>
      <c r="AX13" s="16" t="s">
        <v>38633</v>
      </c>
      <c r="AY13" s="33">
        <f>IF(D6L1406C23=0,0,D6L1406C19/D6L1406C23)</f>
        <v>3.366613302599563E-2</v>
      </c>
      <c r="AZ13" s="16" t="s">
        <v>38634</v>
      </c>
      <c r="BA13" s="33">
        <f>IF(D6L1406C5=0,0,D6L1406C19/D6L1406C5)</f>
        <v>0.40097269303041627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3.1930414429116354</v>
      </c>
      <c r="J14" s="16" t="s">
        <v>38657</v>
      </c>
      <c r="K14" s="21">
        <f>IF(FLOW_THRU_100PCT="Y",1,INDEX(VariabilityMatrix,D6L1407C1,D6L1407C9))</f>
        <v>0.49657227976307533</v>
      </c>
      <c r="L14" s="16" t="s">
        <v>38637</v>
      </c>
      <c r="M14" s="15">
        <f>IF(D6L1407C2&lt;&gt;0,D6L1407C2*D6L1407C4,D6L1407C3*D6L1407C4)</f>
        <v>1.5855758686846104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0.79278793434230521</v>
      </c>
      <c r="R14" s="16" t="s">
        <v>38639</v>
      </c>
      <c r="S14" s="15">
        <f>D6L1407C5-D6L1407C7</f>
        <v>0.79278793434230521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0.76591596215043067</v>
      </c>
      <c r="X14" s="16" t="s">
        <v>38641</v>
      </c>
      <c r="Y14" s="33">
        <f>D6L1407C7-D6L1407C10</f>
        <v>2.6871972191874538E-2</v>
      </c>
      <c r="Z14" s="16" t="s">
        <v>38642</v>
      </c>
      <c r="AA14" s="33">
        <f>CHOOSE(MIN(D6L1407C9,RUN_YEARS),B7L814C7,B7L814C16,B7L814C25,B7L814C34,B7L814C43)</f>
        <v>66646</v>
      </c>
      <c r="AB14" s="16" t="s">
        <v>38643</v>
      </c>
      <c r="AC14" s="33">
        <f>IF(D6L1407C12=0,0,D6L1407C10/D6L1407C12)</f>
        <v>1.1492302045890685E-5</v>
      </c>
      <c r="AD14" s="16" t="s">
        <v>38644</v>
      </c>
      <c r="AE14" s="33">
        <f>IF(D6L1407C5=0,0,D6L1407C10/D6L1407C5)</f>
        <v>0.48305223185935126</v>
      </c>
      <c r="AF14" s="16" t="s">
        <v>38645</v>
      </c>
      <c r="AG14" s="33">
        <f>CHOOSE(MIN(D6L1407C9,RUN_YEARS),B7L814C5,B7L814C14,B7L814C23,B7L814C32,B7L814C41)</f>
        <v>899.33016715718588</v>
      </c>
      <c r="AH14" s="16" t="s">
        <v>38646</v>
      </c>
      <c r="AI14" s="33">
        <f>IF(D6L1407C15=0,0,D6L1407C11/D6L1407C15)</f>
        <v>2.9879985319315799E-5</v>
      </c>
      <c r="AJ14" s="16" t="s">
        <v>38647</v>
      </c>
      <c r="AK14" s="33">
        <f>IF(D6L1407C5=0,0,D6L1407C11/D6L1407C5)</f>
        <v>1.6947768140648769E-2</v>
      </c>
      <c r="AL14" s="16" t="s">
        <v>38648</v>
      </c>
      <c r="AM14" s="33">
        <f>D6L1407C8*CHOOSE(MIN(D6L1407C9,RUN_YEARS),B7L814C4,B7L814C13,B7L814C22,B7L814C31,B7L814C40)</f>
        <v>0.13834890757121276</v>
      </c>
      <c r="AN14" s="16" t="s">
        <v>38649</v>
      </c>
      <c r="AO14" s="33">
        <f>D6L1407C8-D6L1407C18</f>
        <v>0.65443902677109245</v>
      </c>
      <c r="AP14" s="16" t="s">
        <v>38650</v>
      </c>
      <c r="AQ14" s="33">
        <f>CHOOSE(MIN(D6L1407C9,RUN_YEARS),B7L814C2,B7L814C11,B7L814C20,B7L814C29,B7L814C38)</f>
        <v>85.932766250686143</v>
      </c>
      <c r="AR14" s="16" t="s">
        <v>38651</v>
      </c>
      <c r="AS14" s="33">
        <f>IF(D6L1407C20=0,0,D6L1407C18/D6L1407C20)</f>
        <v>1.6099668800096155E-3</v>
      </c>
      <c r="AT14" s="16" t="s">
        <v>38652</v>
      </c>
      <c r="AU14" s="33">
        <f>IF(D6L1407C5=0,0,D6L1407C18/D6L1407C5)</f>
        <v>8.7254675290931782E-2</v>
      </c>
      <c r="AV14" s="16" t="s">
        <v>38653</v>
      </c>
      <c r="AW14" s="33">
        <f>CHOOSE(MIN(D6L1407C9,RUN_YEARS),B7L814C1,B7L814C10,B7L814C19,B7L814C28,B7L814C37)</f>
        <v>406.49222968312472</v>
      </c>
      <c r="AX14" s="16" t="s">
        <v>38654</v>
      </c>
      <c r="AY14" s="33">
        <f>IF(D6L1407C23=0,0,D6L1407C19/D6L1407C23)</f>
        <v>1.6099668800096157E-3</v>
      </c>
      <c r="AZ14" s="16" t="s">
        <v>38655</v>
      </c>
      <c r="BA14" s="33">
        <f>IF(D6L1407C5=0,0,D6L1407C19/D6L1407C5)</f>
        <v>0.41274532470906822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0.49657227976307533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66646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899.33016715718588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85.932766250686143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406.49222968312472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0.49657227976307533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66646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899.33016715718588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85.932766250686143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406.49222968312472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0.49657227976307533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66646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899.33016715718588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85.932766250686143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406.49222968312472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0.49657227976307533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66646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899.33016715718588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85.932766250686143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406.49222968312472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0.49657227976307533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66646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899.33016715718588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85.932766250686143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406.49222968312472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1.7080928071626398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1.4689598141598701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0.73447990707993505</v>
      </c>
      <c r="R20" s="16" t="s">
        <v>38765</v>
      </c>
      <c r="S20" s="15">
        <f>D6L1413C5-D6L1413C7</f>
        <v>0.73447990707993505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0.70958431674162314</v>
      </c>
      <c r="X20" s="16" t="s">
        <v>38767</v>
      </c>
      <c r="Y20" s="33">
        <f>D6L1413C7-D6L1413C10</f>
        <v>2.4895590338311901E-2</v>
      </c>
      <c r="Z20" s="16" t="s">
        <v>38768</v>
      </c>
      <c r="AA20" s="33">
        <f>CHOOSE(MIN(D6L1413C9,RUN_YEARS),B7L814C7,B7L814C16,B7L814C25,B7L814C34,B7L814C43)</f>
        <v>66646</v>
      </c>
      <c r="AB20" s="16" t="s">
        <v>38769</v>
      </c>
      <c r="AC20" s="33">
        <f>IF(D6L1413C12=0,0,D6L1413C10/D6L1413C12)</f>
        <v>1.0647065341380174E-5</v>
      </c>
      <c r="AD20" s="16" t="s">
        <v>38770</v>
      </c>
      <c r="AE20" s="33">
        <f>IF(D6L1413C5=0,0,D6L1413C10/D6L1413C5)</f>
        <v>0.48305223185935131</v>
      </c>
      <c r="AF20" s="16" t="s">
        <v>38771</v>
      </c>
      <c r="AG20" s="33">
        <f>CHOOSE(MIN(D6L1413C9,RUN_YEARS),B7L814C5,B7L814C14,B7L814C23,B7L814C32,B7L814C41)</f>
        <v>899.33016715718588</v>
      </c>
      <c r="AH20" s="16" t="s">
        <v>38772</v>
      </c>
      <c r="AI20" s="33">
        <f>IF(D6L1413C15=0,0,D6L1413C11/D6L1413C15)</f>
        <v>2.7682369887588373E-5</v>
      </c>
      <c r="AJ20" s="16" t="s">
        <v>38773</v>
      </c>
      <c r="AK20" s="33">
        <f>IF(D6L1413C5=0,0,D6L1413C11/D6L1413C5)</f>
        <v>1.6947768140648713E-2</v>
      </c>
      <c r="AL20" s="16" t="s">
        <v>38774</v>
      </c>
      <c r="AM20" s="33">
        <f>D6L1413C8*CHOOSE(MIN(D6L1413C9,RUN_YEARS),B7L814C4,B7L814C13,B7L814C22,B7L814C31,B7L814C40)</f>
        <v>0.12817361159994697</v>
      </c>
      <c r="AN20" s="16" t="s">
        <v>38775</v>
      </c>
      <c r="AO20" s="33">
        <f>D6L1413C8-D6L1413C18</f>
        <v>0.60630629547998804</v>
      </c>
      <c r="AP20" s="16" t="s">
        <v>38776</v>
      </c>
      <c r="AQ20" s="33">
        <f>CHOOSE(MIN(D6L1413C9,RUN_YEARS),B7L814C2,B7L814C11,B7L814C20,B7L814C29,B7L814C38)</f>
        <v>85.932766250686143</v>
      </c>
      <c r="AR20" s="16" t="s">
        <v>38777</v>
      </c>
      <c r="AS20" s="33">
        <f>IF(D6L1413C20=0,0,D6L1413C18/D6L1413C20)</f>
        <v>1.491556913529751E-3</v>
      </c>
      <c r="AT20" s="16" t="s">
        <v>38778</v>
      </c>
      <c r="AU20" s="33">
        <f>IF(D6L1413C5=0,0,D6L1413C18/D6L1413C5)</f>
        <v>8.7254675290931796E-2</v>
      </c>
      <c r="AV20" s="16" t="s">
        <v>38779</v>
      </c>
      <c r="AW20" s="33">
        <f>CHOOSE(MIN(D6L1413C9,RUN_YEARS),B7L814C1,B7L814C10,B7L814C19,B7L814C28,B7L814C37)</f>
        <v>406.49222968312472</v>
      </c>
      <c r="AX20" s="16" t="s">
        <v>38780</v>
      </c>
      <c r="AY20" s="33">
        <f>IF(D6L1413C23=0,0,D6L1413C19/D6L1413C23)</f>
        <v>1.4915569135297508E-3</v>
      </c>
      <c r="AZ20" s="16" t="s">
        <v>38781</v>
      </c>
      <c r="BA20" s="33">
        <f>IF(D6L1413C5=0,0,D6L1413C19/D6L1413C5)</f>
        <v>0.41274532470906816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0.50677518454462678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65471.8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987.24743630629121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109.54646104619484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443.56592986150747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13.015689989219386</v>
      </c>
      <c r="J22" s="16" t="s">
        <v>38824</v>
      </c>
      <c r="K22" s="21">
        <f>IF(FLOW_THRU_100PCT="Y",1,INDEX(VariabilityMatrix,D6L1415C1,D6L1415C9))</f>
        <v>0.50045780545141516</v>
      </c>
      <c r="L22" s="16" t="s">
        <v>38804</v>
      </c>
      <c r="M22" s="15">
        <f>IF(D6L1415C2&lt;&gt;0,D6L1415C2*D6L1415C4,D6L1415C3*D6L1415C4)</f>
        <v>6.5138036484406872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3.2569018242203436</v>
      </c>
      <c r="R22" s="16" t="s">
        <v>38806</v>
      </c>
      <c r="S22" s="15">
        <f>D6L1415C5-D6L1415C7</f>
        <v>3.2569018242203436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3.1450394723915633</v>
      </c>
      <c r="X22" s="16" t="s">
        <v>38808</v>
      </c>
      <c r="Y22" s="33">
        <f>D6L1415C7-D6L1415C10</f>
        <v>0.11186235182878024</v>
      </c>
      <c r="Z22" s="16" t="s">
        <v>38809</v>
      </c>
      <c r="AA22" s="33">
        <f>CHOOSE(MIN(D6L1415C9,RUN_YEARS),B7L814C7,B7L814C16,B7L814C25,B7L814C34,B7L814C43)</f>
        <v>67104.666666666672</v>
      </c>
      <c r="AB22" s="16" t="s">
        <v>38810</v>
      </c>
      <c r="AC22" s="33">
        <f>IF(D6L1415C12=0,0,D6L1415C10/D6L1415C12)</f>
        <v>4.6867671484222104E-5</v>
      </c>
      <c r="AD22" s="16" t="s">
        <v>38811</v>
      </c>
      <c r="AE22" s="33">
        <f>IF(D6L1415C5=0,0,D6L1415C10/D6L1415C5)</f>
        <v>0.48282687691153253</v>
      </c>
      <c r="AF22" s="16" t="s">
        <v>38812</v>
      </c>
      <c r="AG22" s="33">
        <f>CHOOSE(MIN(D6L1415C9,RUN_YEARS),B7L814C5,B7L814C14,B7L814C23,B7L814C32,B7L814C41)</f>
        <v>917.98845793078544</v>
      </c>
      <c r="AH22" s="16" t="s">
        <v>38813</v>
      </c>
      <c r="AI22" s="33">
        <f>IF(D6L1415C15=0,0,D6L1415C11/D6L1415C15)</f>
        <v>1.2185594585897772E-4</v>
      </c>
      <c r="AJ22" s="16" t="s">
        <v>38814</v>
      </c>
      <c r="AK22" s="33">
        <f>IF(D6L1415C5=0,0,D6L1415C11/D6L1415C5)</f>
        <v>1.7173123088467444E-2</v>
      </c>
      <c r="AL22" s="16" t="s">
        <v>38815</v>
      </c>
      <c r="AM22" s="33">
        <f>D6L1415C8*CHOOSE(MIN(D6L1415C9,RUN_YEARS),B7L814C4,B7L814C13,B7L814C22,B7L814C31,B7L814C40)</f>
        <v>0.66329299746038783</v>
      </c>
      <c r="AN22" s="16" t="s">
        <v>38816</v>
      </c>
      <c r="AO22" s="33">
        <f>D6L1415C8-D6L1415C18</f>
        <v>2.5936088267599557</v>
      </c>
      <c r="AP22" s="16" t="s">
        <v>38817</v>
      </c>
      <c r="AQ22" s="33">
        <f>CHOOSE(MIN(D6L1415C9,RUN_YEARS),B7L814C2,B7L814C11,B7L814C20,B7L814C29,B7L814C38)</f>
        <v>106.14869321597791</v>
      </c>
      <c r="AR22" s="16" t="s">
        <v>38818</v>
      </c>
      <c r="AS22" s="33">
        <f>IF(D6L1415C20=0,0,D6L1415C18/D6L1415C20)</f>
        <v>6.248715621122186E-3</v>
      </c>
      <c r="AT22" s="16" t="s">
        <v>38819</v>
      </c>
      <c r="AU22" s="33">
        <f>IF(D6L1415C5=0,0,D6L1415C18/D6L1415C5)</f>
        <v>0.10182882893916688</v>
      </c>
      <c r="AV22" s="16" t="s">
        <v>38820</v>
      </c>
      <c r="AW22" s="33">
        <f>CHOOSE(MIN(D6L1415C9,RUN_YEARS),B7L814C1,B7L814C10,B7L814C19,B7L814C28,B7L814C37)</f>
        <v>415.06270792559735</v>
      </c>
      <c r="AX22" s="16" t="s">
        <v>38821</v>
      </c>
      <c r="AY22" s="33">
        <f>IF(D6L1415C23=0,0,D6L1415C19/D6L1415C23)</f>
        <v>6.2487156211221868E-3</v>
      </c>
      <c r="AZ22" s="16" t="s">
        <v>38822</v>
      </c>
      <c r="BA22" s="33">
        <f>IF(D6L1415C5=0,0,D6L1415C19/D6L1415C5)</f>
        <v>0.39817117106083311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405.47332152630713</v>
      </c>
      <c r="J23" s="16" t="s">
        <v>38845</v>
      </c>
      <c r="K23" s="21">
        <f>IF(FLOW_THRU_100PCT="Y",1,INDEX(VariabilityMatrix,D6L1416C1,D6L1416C9))</f>
        <v>0.2237467287910081</v>
      </c>
      <c r="L23" s="16" t="s">
        <v>38825</v>
      </c>
      <c r="M23" s="15">
        <f>IF(D6L1416C2&lt;&gt;0,D6L1416C2*D6L1416C4,D6L1416C3*D6L1416C4)</f>
        <v>90.723329303535863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45.361664651767931</v>
      </c>
      <c r="R23" s="16" t="s">
        <v>38827</v>
      </c>
      <c r="S23" s="15">
        <f>D6L1416C5-D6L1416C7</f>
        <v>45.361664651767931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43.803661750642746</v>
      </c>
      <c r="X23" s="16" t="s">
        <v>38829</v>
      </c>
      <c r="Y23" s="33">
        <f>D6L1416C7-D6L1416C10</f>
        <v>1.5580029011251852</v>
      </c>
      <c r="Z23" s="16" t="s">
        <v>38830</v>
      </c>
      <c r="AA23" s="33">
        <f>CHOOSE(MIN(D6L1416C9,RUN_YEARS),B7L814C7,B7L814C16,B7L814C25,B7L814C34,B7L814C43)</f>
        <v>67104.666666666672</v>
      </c>
      <c r="AB23" s="16" t="s">
        <v>38831</v>
      </c>
      <c r="AC23" s="33">
        <f>IF(D6L1416C12=0,0,D6L1416C10/D6L1416C12)</f>
        <v>6.5276625198410561E-4</v>
      </c>
      <c r="AD23" s="16" t="s">
        <v>38832</v>
      </c>
      <c r="AE23" s="33">
        <f>IF(D6L1416C5=0,0,D6L1416C10/D6L1416C5)</f>
        <v>0.48282687691153259</v>
      </c>
      <c r="AF23" s="16" t="s">
        <v>38833</v>
      </c>
      <c r="AG23" s="33">
        <f>CHOOSE(MIN(D6L1416C9,RUN_YEARS),B7L814C5,B7L814C14,B7L814C23,B7L814C32,B7L814C41)</f>
        <v>917.98845793078544</v>
      </c>
      <c r="AH23" s="16" t="s">
        <v>38834</v>
      </c>
      <c r="AI23" s="33">
        <f>IF(D6L1416C15=0,0,D6L1416C11/D6L1416C15)</f>
        <v>1.6971922551586762E-3</v>
      </c>
      <c r="AJ23" s="16" t="s">
        <v>38835</v>
      </c>
      <c r="AK23" s="33">
        <f>IF(D6L1416C5=0,0,D6L1416C11/D6L1416C5)</f>
        <v>1.7173123088467426E-2</v>
      </c>
      <c r="AL23" s="16" t="s">
        <v>38836</v>
      </c>
      <c r="AM23" s="33">
        <f>D6L1416C8*CHOOSE(MIN(D6L1416C9,RUN_YEARS),B7L814C4,B7L814C13,B7L814C22,B7L814C31,B7L814C40)</f>
        <v>9.2382503804414586</v>
      </c>
      <c r="AN23" s="16" t="s">
        <v>38837</v>
      </c>
      <c r="AO23" s="33">
        <f>D6L1416C8-D6L1416C18</f>
        <v>36.123414271326475</v>
      </c>
      <c r="AP23" s="16" t="s">
        <v>38838</v>
      </c>
      <c r="AQ23" s="33">
        <f>CHOOSE(MIN(D6L1416C9,RUN_YEARS),B7L814C2,B7L814C11,B7L814C20,B7L814C29,B7L814C38)</f>
        <v>106.14869321597791</v>
      </c>
      <c r="AR23" s="16" t="s">
        <v>38839</v>
      </c>
      <c r="AS23" s="33">
        <f>IF(D6L1416C20=0,0,D6L1416C18/D6L1416C20)</f>
        <v>8.7031221021672281E-2</v>
      </c>
      <c r="AT23" s="16" t="s">
        <v>38840</v>
      </c>
      <c r="AU23" s="33">
        <f>IF(D6L1416C5=0,0,D6L1416C18/D6L1416C5)</f>
        <v>0.10182882893916688</v>
      </c>
      <c r="AV23" s="16" t="s">
        <v>38841</v>
      </c>
      <c r="AW23" s="33">
        <f>CHOOSE(MIN(D6L1416C9,RUN_YEARS),B7L814C1,B7L814C10,B7L814C19,B7L814C28,B7L814C37)</f>
        <v>415.06270792559735</v>
      </c>
      <c r="AX23" s="16" t="s">
        <v>38842</v>
      </c>
      <c r="AY23" s="33">
        <f>IF(D6L1416C23=0,0,D6L1416C19/D6L1416C23)</f>
        <v>8.7031221021672295E-2</v>
      </c>
      <c r="AZ23" s="16" t="s">
        <v>38843</v>
      </c>
      <c r="BA23" s="33">
        <f>IF(D6L1416C5=0,0,D6L1416C19/D6L1416C5)</f>
        <v>0.39817117106083316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190.21694353459321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163.58657143975017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81.793285719875087</v>
      </c>
      <c r="R24" s="16" t="s">
        <v>38848</v>
      </c>
      <c r="S24" s="15">
        <f>D6L1417C5-D6L1417C7</f>
        <v>81.793285719875087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78.983993392919885</v>
      </c>
      <c r="X24" s="16" t="s">
        <v>38850</v>
      </c>
      <c r="Y24" s="33">
        <f>D6L1417C7-D6L1417C10</f>
        <v>2.8092923269552017</v>
      </c>
      <c r="Z24" s="16" t="s">
        <v>38851</v>
      </c>
      <c r="AA24" s="33">
        <f>CHOOSE(MIN(D6L1417C9,RUN_YEARS),B7L814C7,B7L814C16,B7L814C25,B7L814C34,B7L814C43)</f>
        <v>67104.666666666672</v>
      </c>
      <c r="AB24" s="16" t="s">
        <v>38852</v>
      </c>
      <c r="AC24" s="33">
        <f>IF(D6L1417C12=0,0,D6L1417C10/D6L1417C12)</f>
        <v>1.1770268345905385E-3</v>
      </c>
      <c r="AD24" s="16" t="s">
        <v>38853</v>
      </c>
      <c r="AE24" s="33">
        <f>IF(D6L1417C5=0,0,D6L1417C10/D6L1417C5)</f>
        <v>0.48282687691153259</v>
      </c>
      <c r="AF24" s="16" t="s">
        <v>38854</v>
      </c>
      <c r="AG24" s="33">
        <f>CHOOSE(MIN(D6L1417C9,RUN_YEARS),B7L814C5,B7L814C14,B7L814C23,B7L814C32,B7L814C41)</f>
        <v>917.98845793078544</v>
      </c>
      <c r="AH24" s="16" t="s">
        <v>38855</v>
      </c>
      <c r="AI24" s="33">
        <f>IF(D6L1417C15=0,0,D6L1417C11/D6L1417C15)</f>
        <v>3.0602697699354045E-3</v>
      </c>
      <c r="AJ24" s="16" t="s">
        <v>38856</v>
      </c>
      <c r="AK24" s="33">
        <f>IF(D6L1417C5=0,0,D6L1417C11/D6L1417C5)</f>
        <v>1.7173123088467437E-2</v>
      </c>
      <c r="AL24" s="16" t="s">
        <v>38857</v>
      </c>
      <c r="AM24" s="33">
        <f>D6L1417C8*CHOOSE(MIN(D6L1417C9,RUN_YEARS),B7L814C4,B7L814C13,B7L814C22,B7L814C31,B7L814C40)</f>
        <v>16.657828999883122</v>
      </c>
      <c r="AN24" s="16" t="s">
        <v>38858</v>
      </c>
      <c r="AO24" s="33">
        <f>D6L1417C8-D6L1417C18</f>
        <v>65.135456719991964</v>
      </c>
      <c r="AP24" s="16" t="s">
        <v>38859</v>
      </c>
      <c r="AQ24" s="33">
        <f>CHOOSE(MIN(D6L1417C9,RUN_YEARS),B7L814C2,B7L814C11,B7L814C20,B7L814C29,B7L814C38)</f>
        <v>106.14869321597791</v>
      </c>
      <c r="AR24" s="16" t="s">
        <v>38860</v>
      </c>
      <c r="AS24" s="33">
        <f>IF(D6L1417C20=0,0,D6L1417C18/D6L1417C20)</f>
        <v>0.15692919521854012</v>
      </c>
      <c r="AT24" s="16" t="s">
        <v>38861</v>
      </c>
      <c r="AU24" s="33">
        <f>IF(D6L1417C5=0,0,D6L1417C18/D6L1417C5)</f>
        <v>0.10182882893916688</v>
      </c>
      <c r="AV24" s="16" t="s">
        <v>38862</v>
      </c>
      <c r="AW24" s="33">
        <f>CHOOSE(MIN(D6L1417C9,RUN_YEARS),B7L814C1,B7L814C10,B7L814C19,B7L814C28,B7L814C37)</f>
        <v>415.06270792559735</v>
      </c>
      <c r="AX24" s="16" t="s">
        <v>38863</v>
      </c>
      <c r="AY24" s="33">
        <f>IF(D6L1417C23=0,0,D6L1417C19/D6L1417C23)</f>
        <v>0.15692919521854012</v>
      </c>
      <c r="AZ24" s="16" t="s">
        <v>38864</v>
      </c>
      <c r="BA24" s="33">
        <f>IF(D6L1417C5=0,0,D6L1417C19/D6L1417C5)</f>
        <v>0.39817117106083311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338.70116215608942</v>
      </c>
      <c r="J25" s="16" t="s">
        <v>38886</v>
      </c>
      <c r="K25" s="21">
        <f>IF(FLOW_THRU_100PCT="Y",1,INDEX(VariabilityMatrix,D6L1418C1,D6L1418C9))</f>
        <v>0.22298991597413254</v>
      </c>
      <c r="L25" s="16" t="s">
        <v>38866</v>
      </c>
      <c r="M25" s="15">
        <f>IF(D6L1418C2&lt;&gt;0,D6L1418C2*D6L1418C4,D6L1418C3*D6L1418C4)</f>
        <v>75.526943689527414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37.763471844763707</v>
      </c>
      <c r="R25" s="16" t="s">
        <v>38868</v>
      </c>
      <c r="S25" s="15">
        <f>D6L1418C5-D6L1418C7</f>
        <v>37.763471844763707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36.483458714741765</v>
      </c>
      <c r="X25" s="16" t="s">
        <v>38870</v>
      </c>
      <c r="Y25" s="33">
        <f>D6L1418C7-D6L1418C10</f>
        <v>1.2800131300219419</v>
      </c>
      <c r="Z25" s="16" t="s">
        <v>38871</v>
      </c>
      <c r="AA25" s="33">
        <f>CHOOSE(MIN(D6L1418C9,RUN_YEARS),B7L814C7,B7L814C16,B7L814C25,B7L814C34,B7L814C43)</f>
        <v>66646</v>
      </c>
      <c r="AB25" s="16" t="s">
        <v>38872</v>
      </c>
      <c r="AC25" s="33">
        <f>IF(D6L1418C12=0,0,D6L1418C10/D6L1418C12)</f>
        <v>5.4742158141136402E-4</v>
      </c>
      <c r="AD25" s="16" t="s">
        <v>38873</v>
      </c>
      <c r="AE25" s="33">
        <f>IF(D6L1418C5=0,0,D6L1418C10/D6L1418C5)</f>
        <v>0.48305223185935131</v>
      </c>
      <c r="AF25" s="16" t="s">
        <v>38874</v>
      </c>
      <c r="AG25" s="33">
        <f>CHOOSE(MIN(D6L1418C9,RUN_YEARS),B7L814C5,B7L814C14,B7L814C23,B7L814C32,B7L814C41)</f>
        <v>899.33016715718588</v>
      </c>
      <c r="AH25" s="16" t="s">
        <v>38875</v>
      </c>
      <c r="AI25" s="33">
        <f>IF(D6L1418C15=0,0,D6L1418C11/D6L1418C15)</f>
        <v>1.423296111669542E-3</v>
      </c>
      <c r="AJ25" s="16" t="s">
        <v>38876</v>
      </c>
      <c r="AK25" s="33">
        <f>IF(D6L1418C5=0,0,D6L1418C11/D6L1418C5)</f>
        <v>1.694776814064871E-2</v>
      </c>
      <c r="AL25" s="16" t="s">
        <v>38877</v>
      </c>
      <c r="AM25" s="33">
        <f>D6L1418C8*CHOOSE(MIN(D6L1418C9,RUN_YEARS),B7L814C4,B7L814C13,B7L814C22,B7L814C31,B7L814C40)</f>
        <v>6.5900789473462034</v>
      </c>
      <c r="AN25" s="16" t="s">
        <v>38878</v>
      </c>
      <c r="AO25" s="33">
        <f>D6L1418C8-D6L1418C18</f>
        <v>31.173392897417504</v>
      </c>
      <c r="AP25" s="16" t="s">
        <v>38879</v>
      </c>
      <c r="AQ25" s="33">
        <f>CHOOSE(MIN(D6L1418C9,RUN_YEARS),B7L814C2,B7L814C11,B7L814C20,B7L814C29,B7L814C38)</f>
        <v>85.932766250686143</v>
      </c>
      <c r="AR25" s="16" t="s">
        <v>38880</v>
      </c>
      <c r="AS25" s="33">
        <f>IF(D6L1418C20=0,0,D6L1418C18/D6L1418C20)</f>
        <v>7.6688779319885839E-2</v>
      </c>
      <c r="AT25" s="16" t="s">
        <v>38881</v>
      </c>
      <c r="AU25" s="33">
        <f>IF(D6L1418C5=0,0,D6L1418C18/D6L1418C5)</f>
        <v>8.7254675290931782E-2</v>
      </c>
      <c r="AV25" s="16" t="s">
        <v>38882</v>
      </c>
      <c r="AW25" s="33">
        <f>CHOOSE(MIN(D6L1418C9,RUN_YEARS),B7L814C1,B7L814C10,B7L814C19,B7L814C28,B7L814C37)</f>
        <v>406.49222968312472</v>
      </c>
      <c r="AX25" s="16" t="s">
        <v>38883</v>
      </c>
      <c r="AY25" s="33">
        <f>IF(D6L1418C23=0,0,D6L1418C19/D6L1418C23)</f>
        <v>7.6688779319885853E-2</v>
      </c>
      <c r="AZ25" s="16" t="s">
        <v>38884</v>
      </c>
      <c r="BA25" s="33">
        <f>IF(D6L1418C5=0,0,D6L1418C19/D6L1418C5)</f>
        <v>0.41274532470906822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1369.484752517212</v>
      </c>
      <c r="J26" s="16" t="s">
        <v>38907</v>
      </c>
      <c r="K26" s="21">
        <f>IF(FLOW_THRU_100PCT="Y",1,INDEX(VariabilityMatrix,D6L1419C1,D6L1419C9))</f>
        <v>0.2237467287910081</v>
      </c>
      <c r="L26" s="16" t="s">
        <v>38887</v>
      </c>
      <c r="M26" s="15">
        <f>IF(D6L1419C2&lt;&gt;0,D6L1419C2*D6L1419C4,D6L1419C3*D6L1419C4)</f>
        <v>306.4177335048895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153.20886675244475</v>
      </c>
      <c r="R26" s="16" t="s">
        <v>38889</v>
      </c>
      <c r="S26" s="15">
        <f>D6L1419C5-D6L1419C7</f>
        <v>153.20886675244475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147.94671729847607</v>
      </c>
      <c r="X26" s="16" t="s">
        <v>38891</v>
      </c>
      <c r="Y26" s="33">
        <f>D6L1419C7-D6L1419C10</f>
        <v>5.2621494539686751</v>
      </c>
      <c r="Z26" s="16" t="s">
        <v>38892</v>
      </c>
      <c r="AA26" s="33">
        <f>CHOOSE(MIN(D6L1419C9,RUN_YEARS),B7L814C7,B7L814C16,B7L814C25,B7L814C34,B7L814C43)</f>
        <v>67104.666666666672</v>
      </c>
      <c r="AB26" s="16" t="s">
        <v>38893</v>
      </c>
      <c r="AC26" s="33">
        <f>IF(D6L1419C12=0,0,D6L1419C10/D6L1419C12)</f>
        <v>2.204715776823411E-3</v>
      </c>
      <c r="AD26" s="16" t="s">
        <v>38894</v>
      </c>
      <c r="AE26" s="33">
        <f>IF(D6L1419C5=0,0,D6L1419C10/D6L1419C5)</f>
        <v>0.48282687691153259</v>
      </c>
      <c r="AF26" s="16" t="s">
        <v>38895</v>
      </c>
      <c r="AG26" s="33">
        <f>CHOOSE(MIN(D6L1419C9,RUN_YEARS),B7L814C5,B7L814C14,B7L814C23,B7L814C32,B7L814C41)</f>
        <v>917.98845793078544</v>
      </c>
      <c r="AH26" s="16" t="s">
        <v>38896</v>
      </c>
      <c r="AI26" s="33">
        <f>IF(D6L1419C15=0,0,D6L1419C11/D6L1419C15)</f>
        <v>5.7322610197408728E-3</v>
      </c>
      <c r="AJ26" s="16" t="s">
        <v>38897</v>
      </c>
      <c r="AK26" s="33">
        <f>IF(D6L1419C5=0,0,D6L1419C11/D6L1419C5)</f>
        <v>1.7173123088467419E-2</v>
      </c>
      <c r="AL26" s="16" t="s">
        <v>38898</v>
      </c>
      <c r="AM26" s="33">
        <f>D6L1419C8*CHOOSE(MIN(D6L1419C9,RUN_YEARS),B7L814C4,B7L814C13,B7L814C22,B7L814C31,B7L814C40)</f>
        <v>31.202158968996617</v>
      </c>
      <c r="AN26" s="16" t="s">
        <v>38899</v>
      </c>
      <c r="AO26" s="33">
        <f>D6L1419C8-D6L1419C18</f>
        <v>122.00670778344814</v>
      </c>
      <c r="AP26" s="16" t="s">
        <v>38900</v>
      </c>
      <c r="AQ26" s="33">
        <f>CHOOSE(MIN(D6L1419C9,RUN_YEARS),B7L814C2,B7L814C11,B7L814C20,B7L814C29,B7L814C38)</f>
        <v>106.14869321597791</v>
      </c>
      <c r="AR26" s="16" t="s">
        <v>38901</v>
      </c>
      <c r="AS26" s="33">
        <f>IF(D6L1419C20=0,0,D6L1419C18/D6L1419C20)</f>
        <v>0.29394765044832361</v>
      </c>
      <c r="AT26" s="16" t="s">
        <v>38902</v>
      </c>
      <c r="AU26" s="33">
        <f>IF(D6L1419C5=0,0,D6L1419C18/D6L1419C5)</f>
        <v>0.10182882893916688</v>
      </c>
      <c r="AV26" s="16" t="s">
        <v>38903</v>
      </c>
      <c r="AW26" s="33">
        <f>CHOOSE(MIN(D6L1419C9,RUN_YEARS),B7L814C1,B7L814C10,B7L814C19,B7L814C28,B7L814C37)</f>
        <v>415.06270792559735</v>
      </c>
      <c r="AX26" s="16" t="s">
        <v>38904</v>
      </c>
      <c r="AY26" s="33">
        <f>IF(D6L1419C23=0,0,D6L1419C19/D6L1419C23)</f>
        <v>0.29394765044832361</v>
      </c>
      <c r="AZ26" s="16" t="s">
        <v>38905</v>
      </c>
      <c r="BA26" s="33">
        <f>IF(D6L1419C5=0,0,D6L1419C19/D6L1419C5)</f>
        <v>0.39817117106083311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663.03726508223201</v>
      </c>
      <c r="J27" s="16" t="s">
        <v>38928</v>
      </c>
      <c r="K27" s="21">
        <f>IF(FLOW_THRU_100PCT="Y",1,INDEX(VariabilityMatrix,D6L1420C1,D6L1420C9))</f>
        <v>0.22298991597413254</v>
      </c>
      <c r="L27" s="16" t="s">
        <v>38908</v>
      </c>
      <c r="M27" s="15">
        <f>IF(D6L1420C2&lt;&gt;0,D6L1420C2*D6L1420C4,D6L1420C3*D6L1420C4)</f>
        <v>147.85062402840555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73.925312014202774</v>
      </c>
      <c r="R27" s="16" t="s">
        <v>38910</v>
      </c>
      <c r="S27" s="15">
        <f>D6L1420C5-D6L1420C7</f>
        <v>73.925312014202774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71.419573918719124</v>
      </c>
      <c r="X27" s="16" t="s">
        <v>38912</v>
      </c>
      <c r="Y27" s="33">
        <f>D6L1420C7-D6L1420C10</f>
        <v>2.5057380954836503</v>
      </c>
      <c r="Z27" s="16" t="s">
        <v>38913</v>
      </c>
      <c r="AA27" s="33">
        <f>CHOOSE(MIN(D6L1420C9,RUN_YEARS),B7L814C7,B7L814C16,B7L814C25,B7L814C34,B7L814C43)</f>
        <v>66646</v>
      </c>
      <c r="AB27" s="16" t="s">
        <v>38914</v>
      </c>
      <c r="AC27" s="33">
        <f>IF(D6L1420C12=0,0,D6L1420C10/D6L1420C12)</f>
        <v>1.0716258127827494E-3</v>
      </c>
      <c r="AD27" s="16" t="s">
        <v>38915</v>
      </c>
      <c r="AE27" s="33">
        <f>IF(D6L1420C5=0,0,D6L1420C10/D6L1420C5)</f>
        <v>0.48305223185935126</v>
      </c>
      <c r="AF27" s="16" t="s">
        <v>38916</v>
      </c>
      <c r="AG27" s="33">
        <f>CHOOSE(MIN(D6L1420C9,RUN_YEARS),B7L814C5,B7L814C14,B7L814C23,B7L814C32,B7L814C41)</f>
        <v>899.33016715718588</v>
      </c>
      <c r="AH27" s="16" t="s">
        <v>38917</v>
      </c>
      <c r="AI27" s="33">
        <f>IF(D6L1420C15=0,0,D6L1420C11/D6L1420C15)</f>
        <v>2.7862271132351492E-3</v>
      </c>
      <c r="AJ27" s="16" t="s">
        <v>38918</v>
      </c>
      <c r="AK27" s="33">
        <f>IF(D6L1420C5=0,0,D6L1420C11/D6L1420C5)</f>
        <v>1.6947768140648765E-2</v>
      </c>
      <c r="AL27" s="16" t="s">
        <v>38919</v>
      </c>
      <c r="AM27" s="33">
        <f>D6L1420C8*CHOOSE(MIN(D6L1420C9,RUN_YEARS),B7L814C4,B7L814C13,B7L814C22,B7L814C31,B7L814C40)</f>
        <v>12.900658191160163</v>
      </c>
      <c r="AN27" s="16" t="s">
        <v>38920</v>
      </c>
      <c r="AO27" s="33">
        <f>D6L1420C8-D6L1420C18</f>
        <v>61.024653823042613</v>
      </c>
      <c r="AP27" s="16" t="s">
        <v>38921</v>
      </c>
      <c r="AQ27" s="33">
        <f>CHOOSE(MIN(D6L1420C9,RUN_YEARS),B7L814C2,B7L814C11,B7L814C20,B7L814C29,B7L814C38)</f>
        <v>85.932766250686143</v>
      </c>
      <c r="AR27" s="16" t="s">
        <v>38922</v>
      </c>
      <c r="AS27" s="33">
        <f>IF(D6L1420C20=0,0,D6L1420C18/D6L1420C20)</f>
        <v>0.15012501929154592</v>
      </c>
      <c r="AT27" s="16" t="s">
        <v>38923</v>
      </c>
      <c r="AU27" s="33">
        <f>IF(D6L1420C5=0,0,D6L1420C18/D6L1420C5)</f>
        <v>8.7254675290931782E-2</v>
      </c>
      <c r="AV27" s="16" t="s">
        <v>38924</v>
      </c>
      <c r="AW27" s="33">
        <f>CHOOSE(MIN(D6L1420C9,RUN_YEARS),B7L814C1,B7L814C10,B7L814C19,B7L814C28,B7L814C37)</f>
        <v>406.49222968312472</v>
      </c>
      <c r="AX27" s="16" t="s">
        <v>38925</v>
      </c>
      <c r="AY27" s="33">
        <f>IF(D6L1420C23=0,0,D6L1420C19/D6L1420C23)</f>
        <v>0.15012501929154592</v>
      </c>
      <c r="AZ27" s="16" t="s">
        <v>38926</v>
      </c>
      <c r="BA27" s="33">
        <f>IF(D6L1420C5=0,0,D6L1420C19/D6L1420C5)</f>
        <v>0.41274532470906822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0.22298991597413254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66646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899.33016715718588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85.932766250686143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406.49222968312472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0.22298991597413254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66646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899.33016715718588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85.932766250686143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406.49222968312472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0.22298991597413254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66646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899.33016715718588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85.932766250686143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406.49222968312472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0.22298991597413254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66646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899.33016715718588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85.932766250686143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406.49222968312472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0.22298991597413254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66646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899.33016715718588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85.932766250686143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406.49222968312472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86.145464569587233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74.085099529845024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37.042549764922512</v>
      </c>
      <c r="R33" s="16" t="s">
        <v>39036</v>
      </c>
      <c r="S33" s="15">
        <f>D6L1426C5-D6L1426C7</f>
        <v>37.042549764922512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35.786972675413814</v>
      </c>
      <c r="X33" s="16" t="s">
        <v>39038</v>
      </c>
      <c r="Y33" s="33">
        <f>D6L1426C7-D6L1426C10</f>
        <v>1.255577089508698</v>
      </c>
      <c r="Z33" s="16" t="s">
        <v>39039</v>
      </c>
      <c r="AA33" s="33">
        <f>CHOOSE(MIN(D6L1426C9,RUN_YEARS),B7L814C7,B7L814C16,B7L814C25,B7L814C34,B7L814C43)</f>
        <v>66646</v>
      </c>
      <c r="AB33" s="16" t="s">
        <v>39040</v>
      </c>
      <c r="AC33" s="33">
        <f>IF(D6L1426C12=0,0,D6L1426C10/D6L1426C12)</f>
        <v>5.3697105115706591E-4</v>
      </c>
      <c r="AD33" s="16" t="s">
        <v>39041</v>
      </c>
      <c r="AE33" s="33">
        <f>IF(D6L1426C5=0,0,D6L1426C10/D6L1426C5)</f>
        <v>0.48305223185935126</v>
      </c>
      <c r="AF33" s="16" t="s">
        <v>39042</v>
      </c>
      <c r="AG33" s="33">
        <f>CHOOSE(MIN(D6L1426C9,RUN_YEARS),B7L814C5,B7L814C14,B7L814C23,B7L814C32,B7L814C41)</f>
        <v>899.33016715718588</v>
      </c>
      <c r="AH33" s="16" t="s">
        <v>39043</v>
      </c>
      <c r="AI33" s="33">
        <f>IF(D6L1426C15=0,0,D6L1426C11/D6L1426C15)</f>
        <v>1.396124733008369E-3</v>
      </c>
      <c r="AJ33" s="16" t="s">
        <v>39044</v>
      </c>
      <c r="AK33" s="33">
        <f>IF(D6L1426C5=0,0,D6L1426C11/D6L1426C5)</f>
        <v>1.6947768140648734E-2</v>
      </c>
      <c r="AL33" s="16" t="s">
        <v>39045</v>
      </c>
      <c r="AM33" s="33">
        <f>D6L1426C8*CHOOSE(MIN(D6L1426C9,RUN_YEARS),B7L814C4,B7L814C13,B7L814C22,B7L814C31,B7L814C40)</f>
        <v>6.4642713033729908</v>
      </c>
      <c r="AN33" s="16" t="s">
        <v>39046</v>
      </c>
      <c r="AO33" s="33">
        <f>D6L1426C8-D6L1426C18</f>
        <v>30.578278461549523</v>
      </c>
      <c r="AP33" s="16" t="s">
        <v>39047</v>
      </c>
      <c r="AQ33" s="33">
        <f>CHOOSE(MIN(D6L1426C9,RUN_YEARS),B7L814C2,B7L814C11,B7L814C20,B7L814C29,B7L814C38)</f>
        <v>85.932766250686143</v>
      </c>
      <c r="AR33" s="16" t="s">
        <v>39048</v>
      </c>
      <c r="AS33" s="33">
        <f>IF(D6L1426C20=0,0,D6L1426C18/D6L1426C20)</f>
        <v>7.5224755182617856E-2</v>
      </c>
      <c r="AT33" s="16" t="s">
        <v>39049</v>
      </c>
      <c r="AU33" s="33">
        <f>IF(D6L1426C5=0,0,D6L1426C18/D6L1426C5)</f>
        <v>8.7254675290931782E-2</v>
      </c>
      <c r="AV33" s="16" t="s">
        <v>39050</v>
      </c>
      <c r="AW33" s="33">
        <f>CHOOSE(MIN(D6L1426C9,RUN_YEARS),B7L814C1,B7L814C10,B7L814C19,B7L814C28,B7L814C37)</f>
        <v>406.49222968312472</v>
      </c>
      <c r="AX33" s="16" t="s">
        <v>39051</v>
      </c>
      <c r="AY33" s="33">
        <f>IF(D6L1426C23=0,0,D6L1426C19/D6L1426C23)</f>
        <v>7.5224755182617856E-2</v>
      </c>
      <c r="AZ33" s="16" t="s">
        <v>39052</v>
      </c>
      <c r="BA33" s="33">
        <f>IF(D6L1426C5=0,0,D6L1426C19/D6L1426C5)</f>
        <v>0.41274532470906822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-10.406052246049239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-8.9492049316023454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-4.4746024658011727</v>
      </c>
      <c r="R34" s="16" t="s">
        <v>39056</v>
      </c>
      <c r="S34" s="15">
        <f>D6L1427C5-D6L1427C7</f>
        <v>-4.4746024658011727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-4.3209166679668458</v>
      </c>
      <c r="X34" s="16" t="s">
        <v>39058</v>
      </c>
      <c r="Y34" s="33">
        <f>D6L1427C7-D6L1427C10</f>
        <v>-0.1536857978343269</v>
      </c>
      <c r="Z34" s="16" t="s">
        <v>39059</v>
      </c>
      <c r="AA34" s="33">
        <f>CHOOSE(MIN(D6L1427C9,RUN_YEARS),B7L814C7,B7L814C16,B7L814C25,B7L814C34,B7L814C43)</f>
        <v>67104.666666666672</v>
      </c>
      <c r="AB34" s="16" t="s">
        <v>39060</v>
      </c>
      <c r="AC34" s="33">
        <f>IF(D6L1427C12=0,0,D6L1427C10/D6L1427C12)</f>
        <v>-6.4390703100134793E-5</v>
      </c>
      <c r="AD34" s="16" t="s">
        <v>39061</v>
      </c>
      <c r="AE34" s="33">
        <f>IF(D6L1427C5=0,0,D6L1427C10/D6L1427C5)</f>
        <v>0.48282687691153259</v>
      </c>
      <c r="AF34" s="16" t="s">
        <v>39062</v>
      </c>
      <c r="AG34" s="33">
        <f>CHOOSE(MIN(D6L1427C9,RUN_YEARS),B7L814C5,B7L814C14,B7L814C23,B7L814C32,B7L814C41)</f>
        <v>917.98845793078544</v>
      </c>
      <c r="AH34" s="16" t="s">
        <v>39063</v>
      </c>
      <c r="AI34" s="33">
        <f>IF(D6L1427C15=0,0,D6L1427C11/D6L1427C15)</f>
        <v>-1.6741582806035075E-4</v>
      </c>
      <c r="AJ34" s="16" t="s">
        <v>39064</v>
      </c>
      <c r="AK34" s="33">
        <f>IF(D6L1427C5=0,0,D6L1427C11/D6L1427C5)</f>
        <v>1.7173123088467437E-2</v>
      </c>
      <c r="AL34" s="16" t="s">
        <v>39065</v>
      </c>
      <c r="AM34" s="33">
        <f>D6L1427C8*CHOOSE(MIN(D6L1427C9,RUN_YEARS),B7L814C4,B7L814C13,B7L814C22,B7L814C31,B7L814C40)</f>
        <v>-0.91128705812168387</v>
      </c>
      <c r="AN34" s="16" t="s">
        <v>39066</v>
      </c>
      <c r="AO34" s="33">
        <f>D6L1427C8-D6L1427C18</f>
        <v>-3.5633154076794886</v>
      </c>
      <c r="AP34" s="16" t="s">
        <v>39067</v>
      </c>
      <c r="AQ34" s="33">
        <f>CHOOSE(MIN(D6L1427C9,RUN_YEARS),B7L814C2,B7L814C11,B7L814C20,B7L814C29,B7L814C38)</f>
        <v>106.14869321597791</v>
      </c>
      <c r="AR34" s="16" t="s">
        <v>39068</v>
      </c>
      <c r="AS34" s="33">
        <f>IF(D6L1427C20=0,0,D6L1427C18/D6L1427C20)</f>
        <v>-8.5850049634385271E-3</v>
      </c>
      <c r="AT34" s="16" t="s">
        <v>39069</v>
      </c>
      <c r="AU34" s="33">
        <f>IF(D6L1427C5=0,0,D6L1427C18/D6L1427C5)</f>
        <v>0.10182882893916688</v>
      </c>
      <c r="AV34" s="16" t="s">
        <v>39070</v>
      </c>
      <c r="AW34" s="33">
        <f>CHOOSE(MIN(D6L1427C9,RUN_YEARS),B7L814C1,B7L814C10,B7L814C19,B7L814C28,B7L814C37)</f>
        <v>415.06270792559735</v>
      </c>
      <c r="AX34" s="16" t="s">
        <v>39071</v>
      </c>
      <c r="AY34" s="33">
        <f>IF(D6L1427C23=0,0,D6L1427C19/D6L1427C23)</f>
        <v>-8.5850049634385271E-3</v>
      </c>
      <c r="AZ34" s="16" t="s">
        <v>39072</v>
      </c>
      <c r="BA34" s="33">
        <f>IF(D6L1427C5=0,0,D6L1427C19/D6L1427C5)</f>
        <v>0.39817117106083311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8619.73705513813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5515.7666708820152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2757.8833354410076</v>
      </c>
      <c r="R35" s="16" t="s">
        <v>39076</v>
      </c>
      <c r="S35" s="15">
        <f>SUM(D6L1401C8:D6L1427C8)-2*SUM(D6L1409C8,D6L1411C8,D6L1422C8,D6L1424C8,D6L1427C8)</f>
        <v>2757.8833354410076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2663.089213131057</v>
      </c>
      <c r="X35" s="16" t="s">
        <v>39078</v>
      </c>
      <c r="Y35" s="33">
        <f>SUM(D6L1401C11:D6L1427C11)-2*SUM(D6L1409C11,D6L1411C11,D6L1422C11,D6L1424C11,D6L1427C11)</f>
        <v>94.794122309950239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3.9715207258753008E-2</v>
      </c>
      <c r="AD35" s="16" t="s">
        <v>39080</v>
      </c>
      <c r="AE35" s="33">
        <f>IF(D6L1428C5=0,0,D6L1428C10/D6L1428C5)</f>
        <v>0.48281397166229434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0.10325953887275781</v>
      </c>
      <c r="AJ35" s="16" t="s">
        <v>39082</v>
      </c>
      <c r="AK35" s="33">
        <f>IF(D6L1428C5=0,0,D6L1428C11/D6L1428C5)</f>
        <v>1.7186028337705571E-2</v>
      </c>
      <c r="AL35" s="16" t="s">
        <v>39083</v>
      </c>
      <c r="AM35" s="33">
        <f>SUM(D6L1401C18:D6L1427C18)-2*SUM(D6L1409C18,D6L1411C18,D6L1422C18,D6L1424C18,D6L1427C18)</f>
        <v>557.05033276320614</v>
      </c>
      <c r="AN35" s="16" t="s">
        <v>39084</v>
      </c>
      <c r="AO35" s="33">
        <f>SUM(D6L1401C19:D6L1427C19)-2*SUM(D6L1409C19,D6L1411C19,D6L1422C19,D6L1424C19,D6L1427C19)</f>
        <v>2200.8330026778012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5.3036123706331688</v>
      </c>
      <c r="AT35" s="16" t="s">
        <v>39086</v>
      </c>
      <c r="AU35" s="33">
        <f>IF(D6L1428C5=0,0,D6L1428C18/D6L1428C5)</f>
        <v>0.10099236715430701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5.3036123706331688</v>
      </c>
      <c r="AZ35" s="16" t="s">
        <v>39088</v>
      </c>
      <c r="BA35" s="33">
        <f>IF(D6L1428C5=0,0,D6L1428C19/D6L1428C5)</f>
        <v>0.39900763284569296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76.4999878203447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38.24999391017235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19.124996955086175</v>
      </c>
      <c r="R36" s="16" t="s">
        <v>39093</v>
      </c>
      <c r="S36" s="15">
        <f>D6L1429C5-D6L1429C7</f>
        <v>19.124996955086175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18.476744926915348</v>
      </c>
      <c r="X36" s="16" t="s">
        <v>39095</v>
      </c>
      <c r="Y36" s="33">
        <f>D6L1429C7-D6L1429C10</f>
        <v>0.64825202817082683</v>
      </c>
      <c r="Z36" s="16" t="s">
        <v>39096</v>
      </c>
      <c r="AA36" s="33">
        <f>CHOOSE(MIN(D6L1429C9,RUN_YEARS),B7L814C7,B7L814C16,B7L814C25,B7L814C34,B7L814C43)</f>
        <v>66646</v>
      </c>
      <c r="AB36" s="16" t="s">
        <v>39097</v>
      </c>
      <c r="AC36" s="33">
        <f>IF(D6L1429C12=0,0,D6L1429C10/D6L1429C12)</f>
        <v>2.7723711741012736E-4</v>
      </c>
      <c r="AD36" s="16" t="s">
        <v>39098</v>
      </c>
      <c r="AE36" s="33">
        <f>IF(D6L1429C5=0,0,D6L1429C10/D6L1429C5)</f>
        <v>0.48305223185935126</v>
      </c>
      <c r="AF36" s="16" t="s">
        <v>39099</v>
      </c>
      <c r="AG36" s="33">
        <f>CHOOSE(MIN(D6L1429C9,RUN_YEARS),B7L814C5,B7L814C14,B7L814C23,B7L814C32,B7L814C41)</f>
        <v>899.33016715718588</v>
      </c>
      <c r="AH36" s="16" t="s">
        <v>39100</v>
      </c>
      <c r="AI36" s="33">
        <f>IF(D6L1429C15=0,0,D6L1429C11/D6L1429C15)</f>
        <v>7.2081650526632964E-4</v>
      </c>
      <c r="AJ36" s="16" t="s">
        <v>39101</v>
      </c>
      <c r="AK36" s="33">
        <f>IF(D6L1429C5=0,0,D6L1429C11/D6L1429C5)</f>
        <v>1.6947768140648727E-2</v>
      </c>
      <c r="AL36" s="16" t="s">
        <v>39102</v>
      </c>
      <c r="AM36" s="33">
        <f>D6L1429C8*CHOOSE(MIN(D6L1429C9,RUN_YEARS),B7L814C4,B7L814C13,B7L814C22,B7L814C31,B7L814C40)</f>
        <v>3.3374907985122064</v>
      </c>
      <c r="AN36" s="16" t="s">
        <v>39103</v>
      </c>
      <c r="AO36" s="33">
        <f>D6L1429C8-D6L1429C18</f>
        <v>15.787506156573968</v>
      </c>
      <c r="AP36" s="16" t="s">
        <v>39104</v>
      </c>
      <c r="AQ36" s="33">
        <f>CHOOSE(MIN(D6L1429C9,RUN_YEARS),B7L814C2,B7L814C11,B7L814C20,B7L814C29,B7L814C38)</f>
        <v>85.932766250686143</v>
      </c>
      <c r="AR36" s="16" t="s">
        <v>39105</v>
      </c>
      <c r="AS36" s="33">
        <f>IF(D6L1429C20=0,0,D6L1429C18/D6L1429C20)</f>
        <v>3.8838395924273621E-2</v>
      </c>
      <c r="AT36" s="16" t="s">
        <v>39106</v>
      </c>
      <c r="AU36" s="33">
        <f>IF(D6L1429C5=0,0,D6L1429C18/D6L1429C5)</f>
        <v>8.7254675290931782E-2</v>
      </c>
      <c r="AV36" s="16" t="s">
        <v>39107</v>
      </c>
      <c r="AW36" s="33">
        <f>CHOOSE(MIN(D6L1429C9,RUN_YEARS),B7L814C1,B7L814C10,B7L814C19,B7L814C28,B7L814C37)</f>
        <v>406.49222968312472</v>
      </c>
      <c r="AX36" s="16" t="s">
        <v>39108</v>
      </c>
      <c r="AY36" s="33">
        <f>IF(D6L1429C23=0,0,D6L1429C19/D6L1429C23)</f>
        <v>3.8838395924273621E-2</v>
      </c>
      <c r="AZ36" s="16" t="s">
        <v>39109</v>
      </c>
      <c r="BA36" s="33">
        <f>IF(D6L1429C5=0,0,D6L1429C19/D6L1429C5)</f>
        <v>0.41274532470906822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66646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899.33016715718588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85.932766250686143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406.49222968312472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31.253794433183369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15.626897216591685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7.8134486082958423</v>
      </c>
      <c r="R38" s="16" t="s">
        <v>39133</v>
      </c>
      <c r="S38" s="15">
        <f>D6L1431C5-D6L1431C7</f>
        <v>7.8134486082958423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7.5486075775112971</v>
      </c>
      <c r="X38" s="16" t="s">
        <v>39135</v>
      </c>
      <c r="Y38" s="33">
        <f>D6L1431C7-D6L1431C10</f>
        <v>0.26484103078454524</v>
      </c>
      <c r="Z38" s="16" t="s">
        <v>39136</v>
      </c>
      <c r="AA38" s="33">
        <f>CHOOSE(MIN(D6L1431C9,RUN_YEARS),B7L814C7,B7L814C16,B7L814C25,B7L814C34,B7L814C43)</f>
        <v>66646</v>
      </c>
      <c r="AB38" s="16" t="s">
        <v>39137</v>
      </c>
      <c r="AC38" s="33">
        <f>IF(D6L1431C12=0,0,D6L1431C10/D6L1431C12)</f>
        <v>1.1326422557259696E-4</v>
      </c>
      <c r="AD38" s="16" t="s">
        <v>39138</v>
      </c>
      <c r="AE38" s="33">
        <f>IF(D6L1431C5=0,0,D6L1431C10/D6L1431C5)</f>
        <v>0.48305223185935126</v>
      </c>
      <c r="AF38" s="16" t="s">
        <v>39139</v>
      </c>
      <c r="AG38" s="33">
        <f>CHOOSE(MIN(D6L1431C9,RUN_YEARS),B7L814C5,B7L814C14,B7L814C23,B7L814C32,B7L814C41)</f>
        <v>899.33016715718588</v>
      </c>
      <c r="AH38" s="16" t="s">
        <v>39140</v>
      </c>
      <c r="AI38" s="33">
        <f>IF(D6L1431C15=0,0,D6L1431C11/D6L1431C15)</f>
        <v>2.9448698648875196E-4</v>
      </c>
      <c r="AJ38" s="16" t="s">
        <v>39141</v>
      </c>
      <c r="AK38" s="33">
        <f>IF(D6L1431C5=0,0,D6L1431C11/D6L1431C5)</f>
        <v>1.6947768140648755E-2</v>
      </c>
      <c r="AL38" s="16" t="s">
        <v>39142</v>
      </c>
      <c r="AM38" s="33">
        <f>D6L1431C8*CHOOSE(MIN(D6L1431C9,RUN_YEARS),B7L814C4,B7L814C13,B7L814C22,B7L814C31,B7L814C40)</f>
        <v>1.3635198424384731</v>
      </c>
      <c r="AN38" s="16" t="s">
        <v>39143</v>
      </c>
      <c r="AO38" s="33">
        <f>D6L1431C8-D6L1431C18</f>
        <v>6.4499287658573694</v>
      </c>
      <c r="AP38" s="16" t="s">
        <v>39144</v>
      </c>
      <c r="AQ38" s="33">
        <f>CHOOSE(MIN(D6L1431C9,RUN_YEARS),B7L814C2,B7L814C11,B7L814C20,B7L814C29,B7L814C38)</f>
        <v>85.932766250686143</v>
      </c>
      <c r="AR38" s="16" t="s">
        <v>39145</v>
      </c>
      <c r="AS38" s="33">
        <f>IF(D6L1431C20=0,0,D6L1431C18/D6L1431C20)</f>
        <v>1.5867286739737484E-2</v>
      </c>
      <c r="AT38" s="16" t="s">
        <v>39146</v>
      </c>
      <c r="AU38" s="33">
        <f>IF(D6L1431C5=0,0,D6L1431C18/D6L1431C5)</f>
        <v>8.7254675290931782E-2</v>
      </c>
      <c r="AV38" s="16" t="s">
        <v>39147</v>
      </c>
      <c r="AW38" s="33">
        <f>CHOOSE(MIN(D6L1431C9,RUN_YEARS),B7L814C1,B7L814C10,B7L814C19,B7L814C28,B7L814C37)</f>
        <v>406.49222968312472</v>
      </c>
      <c r="AX38" s="16" t="s">
        <v>39148</v>
      </c>
      <c r="AY38" s="33">
        <f>IF(D6L1431C23=0,0,D6L1431C19/D6L1431C23)</f>
        <v>1.5867286739737488E-2</v>
      </c>
      <c r="AZ38" s="16" t="s">
        <v>39149</v>
      </c>
      <c r="BA38" s="33">
        <f>IF(D6L1431C5=0,0,D6L1431C19/D6L1431C5)</f>
        <v>0.41274532470906822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66646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899.33016715718588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85.932766250686143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406.49222968312472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1326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1326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530.4</v>
      </c>
      <c r="R40" s="16" t="s">
        <v>39174</v>
      </c>
      <c r="S40" s="15">
        <f>D6L1433C5-D6L1433C7</f>
        <v>795.6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512.42180755639981</v>
      </c>
      <c r="X40" s="16" t="s">
        <v>39176</v>
      </c>
      <c r="Y40" s="33">
        <f>D6L1433C7-D6L1433C10</f>
        <v>17.978192443600165</v>
      </c>
      <c r="Z40" s="16" t="s">
        <v>39177</v>
      </c>
      <c r="AA40" s="33">
        <f>CHOOSE(MIN(D6L1433C9,RUN_YEARS),B7L814C7,B7L814C16,B7L814C25,B7L814C34,B7L814C43)</f>
        <v>66646</v>
      </c>
      <c r="AB40" s="16" t="s">
        <v>39178</v>
      </c>
      <c r="AC40" s="33">
        <f>IF(D6L1433C12=0,0,D6L1433C10/D6L1433C12)</f>
        <v>7.6887106136362248E-3</v>
      </c>
      <c r="AD40" s="16" t="s">
        <v>39179</v>
      </c>
      <c r="AE40" s="33">
        <f>IF(D6L1433C5=0,0,D6L1433C10/D6L1433C5)</f>
        <v>0.38644178548748098</v>
      </c>
      <c r="AF40" s="16" t="s">
        <v>39180</v>
      </c>
      <c r="AG40" s="33">
        <f>CHOOSE(MIN(D6L1433C9,RUN_YEARS),B7L814C5,B7L814C14,B7L814C23,B7L814C32,B7L814C41)</f>
        <v>899.33016715718588</v>
      </c>
      <c r="AH40" s="16" t="s">
        <v>39181</v>
      </c>
      <c r="AI40" s="33">
        <f>IF(D6L1433C15=0,0,D6L1433C11/D6L1433C15)</f>
        <v>1.9990647595454138E-2</v>
      </c>
      <c r="AJ40" s="16" t="s">
        <v>39182</v>
      </c>
      <c r="AK40" s="33">
        <f>IF(D6L1433C5=0,0,D6L1433C11/D6L1433C5)</f>
        <v>1.3558214512518978E-2</v>
      </c>
      <c r="AL40" s="16" t="s">
        <v>39183</v>
      </c>
      <c r="AM40" s="33">
        <f>D6L1433C8*CHOOSE(MIN(D6L1433C9,RUN_YEARS),B7L814C4,B7L814C13,B7L814C22,B7L814C31,B7L814C40)</f>
        <v>138.83963932293065</v>
      </c>
      <c r="AN40" s="16" t="s">
        <v>39184</v>
      </c>
      <c r="AO40" s="33">
        <f>D6L1433C8-D6L1433C18</f>
        <v>656.76036067706934</v>
      </c>
      <c r="AP40" s="16" t="s">
        <v>39185</v>
      </c>
      <c r="AQ40" s="33">
        <f>CHOOSE(MIN(D6L1433C9,RUN_YEARS),B7L814C2,B7L814C11,B7L814C20,B7L814C29,B7L814C38)</f>
        <v>85.932766250686143</v>
      </c>
      <c r="AR40" s="16" t="s">
        <v>39186</v>
      </c>
      <c r="AS40" s="33">
        <f>IF(D6L1433C20=0,0,D6L1433C18/D6L1433C20)</f>
        <v>1.615677527683709</v>
      </c>
      <c r="AT40" s="16" t="s">
        <v>39187</v>
      </c>
      <c r="AU40" s="33">
        <f>IF(D6L1433C5=0,0,D6L1433C18/D6L1433C5)</f>
        <v>0.10470561034911814</v>
      </c>
      <c r="AV40" s="16" t="s">
        <v>39188</v>
      </c>
      <c r="AW40" s="33">
        <f>CHOOSE(MIN(D6L1433C9,RUN_YEARS),B7L814C1,B7L814C10,B7L814C19,B7L814C28,B7L814C37)</f>
        <v>406.49222968312472</v>
      </c>
      <c r="AX40" s="16" t="s">
        <v>39189</v>
      </c>
      <c r="AY40" s="33">
        <f>IF(D6L1433C23=0,0,D6L1433C19/D6L1433C23)</f>
        <v>1.615677527683709</v>
      </c>
      <c r="AZ40" s="16" t="s">
        <v>39190</v>
      </c>
      <c r="BA40" s="33">
        <f>IF(D6L1433C5=0,0,D6L1433C19/D6L1433C5)</f>
        <v>0.49529438965088185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351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351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351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66646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899.33016715718588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61.25278205423411</v>
      </c>
      <c r="AN41" s="16" t="s">
        <v>39203</v>
      </c>
      <c r="AO41" s="33">
        <f>D6L1434C8-D6L1434C18</f>
        <v>289.7472179457659</v>
      </c>
      <c r="AP41" s="16" t="s">
        <v>39204</v>
      </c>
      <c r="AQ41" s="33">
        <f>CHOOSE(MIN(D6L1434C9,RUN_YEARS),B7L814C2,B7L814C11,B7L814C20,B7L814C29,B7L814C38)</f>
        <v>85.932766250686143</v>
      </c>
      <c r="AR41" s="16" t="s">
        <v>39205</v>
      </c>
      <c r="AS41" s="33">
        <f>IF(D6L1434C20=0,0,D6L1434C18/D6L1434C20)</f>
        <v>0.71279890927222456</v>
      </c>
      <c r="AT41" s="16" t="s">
        <v>39206</v>
      </c>
      <c r="AU41" s="33">
        <f>IF(D6L1434C5=0,0,D6L1434C18/D6L1434C5)</f>
        <v>0.17450935058186356</v>
      </c>
      <c r="AV41" s="16" t="s">
        <v>39207</v>
      </c>
      <c r="AW41" s="33">
        <f>CHOOSE(MIN(D6L1434C9,RUN_YEARS),B7L814C1,B7L814C10,B7L814C19,B7L814C28,B7L814C37)</f>
        <v>406.49222968312472</v>
      </c>
      <c r="AX41" s="16" t="s">
        <v>39208</v>
      </c>
      <c r="AY41" s="33">
        <f>IF(D6L1434C23=0,0,D6L1434C19/D6L1434C23)</f>
        <v>0.71279890927222456</v>
      </c>
      <c r="AZ41" s="16" t="s">
        <v>39209</v>
      </c>
      <c r="BA41" s="33">
        <f>IF(D6L1434C5=0,0,D6L1434C19/D6L1434C5)</f>
        <v>0.82549064941813644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4384.3164592206076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4384.3164592206076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4384.3164592206076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4235.7077016084058</v>
      </c>
      <c r="X42" s="16" t="s">
        <v>39216</v>
      </c>
      <c r="Y42" s="33">
        <f>D6L1435C7-D6L1435C10</f>
        <v>148.60875761220177</v>
      </c>
      <c r="Z42" s="16" t="s">
        <v>39217</v>
      </c>
      <c r="AA42" s="33">
        <f>CHOOSE(MIN(D6L1435C9,RUN_YEARS),B7L814C7,B7L814C16,B7L814C25,B7L814C34,B7L814C43)</f>
        <v>66646</v>
      </c>
      <c r="AB42" s="16" t="s">
        <v>39218</v>
      </c>
      <c r="AC42" s="33">
        <f>IF(D6L1435C12=0,0,D6L1435C10/D6L1435C12)</f>
        <v>6.3555317672604597E-2</v>
      </c>
      <c r="AD42" s="16" t="s">
        <v>39219</v>
      </c>
      <c r="AE42" s="33">
        <f>IF(D6L1435C5=0,0,D6L1435C10/D6L1435C5)</f>
        <v>0.96610446371870251</v>
      </c>
      <c r="AF42" s="16" t="s">
        <v>39220</v>
      </c>
      <c r="AG42" s="33">
        <f>CHOOSE(MIN(D6L1435C9,RUN_YEARS),B7L814C5,B7L814C14,B7L814C23,B7L814C32,B7L814C41)</f>
        <v>899.33016715718588</v>
      </c>
      <c r="AH42" s="16" t="s">
        <v>39221</v>
      </c>
      <c r="AI42" s="33">
        <f>IF(D6L1435C15=0,0,D6L1435C11/D6L1435C15)</f>
        <v>0.16524382594877168</v>
      </c>
      <c r="AJ42" s="16" t="s">
        <v>39222</v>
      </c>
      <c r="AK42" s="33">
        <f>IF(D6L1435C5=0,0,D6L1435C11/D6L1435C5)</f>
        <v>3.3895536281297468E-2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85.932766250686143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406.49222968312472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11802.851927856209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11802.851927856209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11802.851927856209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66646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899.33016715718588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2059.7080249440833</v>
      </c>
      <c r="AN43" s="16" t="s">
        <v>39244</v>
      </c>
      <c r="AO43" s="33">
        <f>D6L1436C8-D6L1436C18</f>
        <v>9743.1439029121248</v>
      </c>
      <c r="AP43" s="16" t="s">
        <v>39245</v>
      </c>
      <c r="AQ43" s="33">
        <f>CHOOSE(MIN(D6L1436C9,RUN_YEARS),B7L814C2,B7L814C11,B7L814C20,B7L814C29,B7L814C38)</f>
        <v>85.932766250686143</v>
      </c>
      <c r="AR43" s="16" t="s">
        <v>39246</v>
      </c>
      <c r="AS43" s="33">
        <f>IF(D6L1436C20=0,0,D6L1436C18/D6L1436C20)</f>
        <v>23.968831853212187</v>
      </c>
      <c r="AT43" s="16" t="s">
        <v>39247</v>
      </c>
      <c r="AU43" s="33">
        <f>IF(D6L1436C5=0,0,D6L1436C18/D6L1436C5)</f>
        <v>0.17450935058186356</v>
      </c>
      <c r="AV43" s="16" t="s">
        <v>39248</v>
      </c>
      <c r="AW43" s="33">
        <f>CHOOSE(MIN(D6L1436C9,RUN_YEARS),B7L814C1,B7L814C10,B7L814C19,B7L814C28,B7L814C37)</f>
        <v>406.49222968312472</v>
      </c>
      <c r="AX43" s="16" t="s">
        <v>39249</v>
      </c>
      <c r="AY43" s="33">
        <f>IF(D6L1436C23=0,0,D6L1436C19/D6L1436C23)</f>
        <v>23.968831853212187</v>
      </c>
      <c r="AZ43" s="16" t="s">
        <v>39250</v>
      </c>
      <c r="BA43" s="33">
        <f>IF(D6L1436C5=0,0,D6L1436C19/D6L1436C5)</f>
        <v>0.82549064941813632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17971.922169330344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17918.045278203579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4941.6549047839899</v>
      </c>
      <c r="R44" s="16" t="s">
        <v>39254</v>
      </c>
      <c r="S44" s="15">
        <f>SUM(D6L1429C8:D6L1436C8)</f>
        <v>12976.390373419592</v>
      </c>
      <c r="U44" s="21" t="str">
        <f>NULL_VALUE</f>
        <v>n/a</v>
      </c>
      <c r="V44" s="16" t="s">
        <v>39255</v>
      </c>
      <c r="W44" s="33">
        <f>SUM(D6L1429C10:D6L1436C10)</f>
        <v>4774.1548616692326</v>
      </c>
      <c r="X44" s="16" t="s">
        <v>39256</v>
      </c>
      <c r="Y44" s="33">
        <f>SUM(D6L1429C11:D6L1436C11)</f>
        <v>167.50004311475732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7.1634529629223551E-2</v>
      </c>
      <c r="AD44" s="16" t="s">
        <v>39258</v>
      </c>
      <c r="AE44" s="33">
        <f>IF(D6L1437C5=0,0,D6L1437C10/D6L1437C5)</f>
        <v>0.26644395566277296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0.18624977703598089</v>
      </c>
      <c r="AJ44" s="16" t="s">
        <v>39260</v>
      </c>
      <c r="AK44" s="33">
        <f>IF(D6L1437C5=0,0,D6L1437C11/D6L1437C5)</f>
        <v>9.3481203174831176E-3</v>
      </c>
      <c r="AL44" s="16" t="s">
        <v>39261</v>
      </c>
      <c r="AM44" s="33">
        <f>SUM(D6L1429C18:D6L1436C18)</f>
        <v>2264.5014569621985</v>
      </c>
      <c r="AN44" s="16" t="s">
        <v>39262</v>
      </c>
      <c r="AO44" s="33">
        <f>SUM(D6L1429C19:D6L1436C19)</f>
        <v>10711.888916457392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26.352013972832133</v>
      </c>
      <c r="AT44" s="16" t="s">
        <v>39264</v>
      </c>
      <c r="AU44" s="33">
        <f>IF(D6L1437C5=0,0,D6L1437C18/D6L1437C5)</f>
        <v>0.12638105450692511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26.352013972832133</v>
      </c>
      <c r="AZ44" s="16" t="s">
        <v>39266</v>
      </c>
      <c r="BA44" s="33">
        <f>IF(D6L1437C5=0,0,D6L1437C19/D6L1437C5)</f>
        <v>0.59782686951281894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162.76971718041136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81.384858590205681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40.692429295102841</v>
      </c>
      <c r="R45" s="16" t="s">
        <v>39271</v>
      </c>
      <c r="S45" s="15">
        <f>D6L1438C5-D6L1438C7</f>
        <v>40.692429295102841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39.313137581556546</v>
      </c>
      <c r="X45" s="16" t="s">
        <v>39273</v>
      </c>
      <c r="Y45" s="33">
        <f>D6L1438C7-D6L1438C10</f>
        <v>1.3792917135462943</v>
      </c>
      <c r="Z45" s="16" t="s">
        <v>39274</v>
      </c>
      <c r="AA45" s="33">
        <f>CHOOSE(MIN(D6L1438C9,RUN_YEARS),B7L814C7,B7L814C16,B7L814C25,B7L814C34,B7L814C43)</f>
        <v>66646</v>
      </c>
      <c r="AB45" s="16" t="s">
        <v>39275</v>
      </c>
      <c r="AC45" s="33">
        <f>IF(D6L1438C12=0,0,D6L1438C10/D6L1438C12)</f>
        <v>5.8987992650056341E-4</v>
      </c>
      <c r="AD45" s="16" t="s">
        <v>39276</v>
      </c>
      <c r="AE45" s="33">
        <f>IF(D6L1438C5=0,0,D6L1438C10/D6L1438C5)</f>
        <v>0.4830522318593512</v>
      </c>
      <c r="AF45" s="16" t="s">
        <v>39277</v>
      </c>
      <c r="AG45" s="33">
        <f>CHOOSE(MIN(D6L1438C9,RUN_YEARS),B7L814C5,B7L814C14,B7L814C23,B7L814C32,B7L814C41)</f>
        <v>899.33016715718588</v>
      </c>
      <c r="AH45" s="16" t="s">
        <v>39278</v>
      </c>
      <c r="AI45" s="33">
        <f>IF(D6L1438C15=0,0,D6L1438C11/D6L1438C15)</f>
        <v>1.5336878089014668E-3</v>
      </c>
      <c r="AJ45" s="16" t="s">
        <v>39279</v>
      </c>
      <c r="AK45" s="33">
        <f>IF(D6L1438C5=0,0,D6L1438C11/D6L1438C5)</f>
        <v>1.6947768140648783E-2</v>
      </c>
      <c r="AL45" s="16" t="s">
        <v>39280</v>
      </c>
      <c r="AM45" s="33">
        <f>D6L1438C8*CHOOSE(MIN(D6L1438C9,RUN_YEARS),B7L814C4,B7L814C13,B7L814C22,B7L814C31,B7L814C40)</f>
        <v>7.1012094098867973</v>
      </c>
      <c r="AN45" s="16" t="s">
        <v>39281</v>
      </c>
      <c r="AO45" s="33">
        <f>D6L1438C8-D6L1438C18</f>
        <v>33.591219885216042</v>
      </c>
      <c r="AP45" s="16" t="s">
        <v>39282</v>
      </c>
      <c r="AQ45" s="33">
        <f>CHOOSE(MIN(D6L1438C9,RUN_YEARS),B7L814C2,B7L814C11,B7L814C20,B7L814C29,B7L814C38)</f>
        <v>85.932766250686143</v>
      </c>
      <c r="AR45" s="16" t="s">
        <v>39283</v>
      </c>
      <c r="AS45" s="33">
        <f>IF(D6L1438C20=0,0,D6L1438C18/D6L1438C20)</f>
        <v>8.2636806886571004E-2</v>
      </c>
      <c r="AT45" s="16" t="s">
        <v>39284</v>
      </c>
      <c r="AU45" s="33">
        <f>IF(D6L1438C5=0,0,D6L1438C18/D6L1438C5)</f>
        <v>8.7254675290931782E-2</v>
      </c>
      <c r="AV45" s="16" t="s">
        <v>39285</v>
      </c>
      <c r="AW45" s="33">
        <f>CHOOSE(MIN(D6L1438C9,RUN_YEARS),B7L814C1,B7L814C10,B7L814C19,B7L814C28,B7L814C37)</f>
        <v>406.49222968312472</v>
      </c>
      <c r="AX45" s="16" t="s">
        <v>39286</v>
      </c>
      <c r="AY45" s="33">
        <f>IF(D6L1438C23=0,0,D6L1438C19/D6L1438C23)</f>
        <v>8.2636806886571004E-2</v>
      </c>
      <c r="AZ45" s="16" t="s">
        <v>39287</v>
      </c>
      <c r="BA45" s="33">
        <f>IF(D6L1438C5=0,0,D6L1438C19/D6L1438C5)</f>
        <v>0.41274532470906822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4838.1240300787076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4838.1240300787076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1935.2496120314831</v>
      </c>
      <c r="R46" s="16" t="s">
        <v>39291</v>
      </c>
      <c r="S46" s="15">
        <f>D6L1439C5-D6L1439C7</f>
        <v>2902.8744180472245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1869.653288593503</v>
      </c>
      <c r="X46" s="16" t="s">
        <v>39293</v>
      </c>
      <c r="Y46" s="33">
        <f>D6L1439C7-D6L1439C10</f>
        <v>65.596323437980118</v>
      </c>
      <c r="Z46" s="16" t="s">
        <v>39294</v>
      </c>
      <c r="AA46" s="33">
        <f>CHOOSE(MIN(D6L1439C9,RUN_YEARS),B7L814C7,B7L814C16,B7L814C25,B7L814C34,B7L814C43)</f>
        <v>66646</v>
      </c>
      <c r="AB46" s="16" t="s">
        <v>39295</v>
      </c>
      <c r="AC46" s="33">
        <f>IF(D6L1439C12=0,0,D6L1439C10/D6L1439C12)</f>
        <v>2.8053495912635461E-2</v>
      </c>
      <c r="AD46" s="16" t="s">
        <v>39296</v>
      </c>
      <c r="AE46" s="33">
        <f>IF(D6L1439C5=0,0,D6L1439C10/D6L1439C5)</f>
        <v>0.38644178548748098</v>
      </c>
      <c r="AF46" s="16" t="s">
        <v>39297</v>
      </c>
      <c r="AG46" s="33">
        <f>CHOOSE(MIN(D6L1439C9,RUN_YEARS),B7L814C5,B7L814C14,B7L814C23,B7L814C32,B7L814C41)</f>
        <v>899.33016715718588</v>
      </c>
      <c r="AH46" s="16" t="s">
        <v>39298</v>
      </c>
      <c r="AI46" s="33">
        <f>IF(D6L1439C15=0,0,D6L1439C11/D6L1439C15)</f>
        <v>7.2939089372852234E-2</v>
      </c>
      <c r="AJ46" s="16" t="s">
        <v>39299</v>
      </c>
      <c r="AK46" s="33">
        <f>IF(D6L1439C5=0,0,D6L1439C11/D6L1439C5)</f>
        <v>1.3558214512519016E-2</v>
      </c>
      <c r="AL46" s="16" t="s">
        <v>39300</v>
      </c>
      <c r="AM46" s="33">
        <f>D6L1439C8*CHOOSE(MIN(D6L1439C9,RUN_YEARS),B7L814C4,B7L814C13,B7L814C22,B7L814C31,B7L814C40)</f>
        <v>506.57872951412628</v>
      </c>
      <c r="AN46" s="16" t="s">
        <v>39301</v>
      </c>
      <c r="AO46" s="33">
        <f>D6L1439C8-D6L1439C18</f>
        <v>2396.2956885330982</v>
      </c>
      <c r="AP46" s="16" t="s">
        <v>39302</v>
      </c>
      <c r="AQ46" s="33">
        <f>CHOOSE(MIN(D6L1439C9,RUN_YEARS),B7L814C2,B7L814C11,B7L814C20,B7L814C29,B7L814C38)</f>
        <v>85.932766250686143</v>
      </c>
      <c r="AR46" s="16" t="s">
        <v>39303</v>
      </c>
      <c r="AS46" s="33">
        <f>IF(D6L1439C20=0,0,D6L1439C18/D6L1439C20)</f>
        <v>5.8950590283142601</v>
      </c>
      <c r="AT46" s="16" t="s">
        <v>39304</v>
      </c>
      <c r="AU46" s="33">
        <f>IF(D6L1439C5=0,0,D6L1439C18/D6L1439C5)</f>
        <v>0.10470561034911814</v>
      </c>
      <c r="AV46" s="16" t="s">
        <v>39305</v>
      </c>
      <c r="AW46" s="33">
        <f>CHOOSE(MIN(D6L1439C9,RUN_YEARS),B7L814C1,B7L814C10,B7L814C19,B7L814C28,B7L814C37)</f>
        <v>406.49222968312472</v>
      </c>
      <c r="AX46" s="16" t="s">
        <v>39306</v>
      </c>
      <c r="AY46" s="33">
        <f>IF(D6L1439C23=0,0,D6L1439C19/D6L1439C23)</f>
        <v>5.8950590283142601</v>
      </c>
      <c r="AZ46" s="16" t="s">
        <v>39307</v>
      </c>
      <c r="BA46" s="33">
        <f>IF(D6L1439C5=0,0,D6L1439C19/D6L1439C5)</f>
        <v>0.49529438965088185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5000.8937472591188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4919.5088886689136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1975.9420413265859</v>
      </c>
      <c r="R47" s="16" t="s">
        <v>39311</v>
      </c>
      <c r="S47" s="15">
        <f>SUM(D6L1438C8:D6L1439C8)</f>
        <v>2943.5668473423275</v>
      </c>
      <c r="U47" s="21" t="str">
        <f>NULL_VALUE</f>
        <v>n/a</v>
      </c>
      <c r="V47" s="16" t="s">
        <v>39312</v>
      </c>
      <c r="W47" s="33">
        <f>SUM(D6L1438C10:D6L1439C10)</f>
        <v>1908.9664261750595</v>
      </c>
      <c r="X47" s="16" t="s">
        <v>39313</v>
      </c>
      <c r="Y47" s="33">
        <f>SUM(D6L1438C11:D6L1439C11)</f>
        <v>66.975615151526412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2.8643375839136023E-2</v>
      </c>
      <c r="AD47" s="16" t="s">
        <v>39315</v>
      </c>
      <c r="AE47" s="33">
        <f>IF(D6L1440C5=0,0,D6L1440C10/D6L1440C5)</f>
        <v>0.38804004004789477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7.4472777181753699E-2</v>
      </c>
      <c r="AJ47" s="16" t="s">
        <v>39317</v>
      </c>
      <c r="AK47" s="33">
        <f>IF(D6L1440C5=0,0,D6L1440C11/D6L1440C5)</f>
        <v>1.3614288878670612E-2</v>
      </c>
      <c r="AL47" s="16" t="s">
        <v>39318</v>
      </c>
      <c r="AM47" s="33">
        <f>SUM(D6L1438C18:D6L1439C18)</f>
        <v>513.67993892401307</v>
      </c>
      <c r="AN47" s="16" t="s">
        <v>39319</v>
      </c>
      <c r="AO47" s="33">
        <f>SUM(D6L1438C19:D6L1439C19)</f>
        <v>2429.8869084183143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5.9776958352008309</v>
      </c>
      <c r="AT47" s="16" t="s">
        <v>39321</v>
      </c>
      <c r="AU47" s="33">
        <f>IF(D6L1440C5=0,0,D6L1440C18/D6L1440C5)</f>
        <v>0.10441691448249441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5.9776958352008309</v>
      </c>
      <c r="AZ47" s="16" t="s">
        <v>39323</v>
      </c>
      <c r="BA47" s="33">
        <f>IF(D6L1440C5=0,0,D6L1440C19/D6L1440C5)</f>
        <v>0.49392875659094015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31592.552971727593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28353.320837754509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9675.4802815515832</v>
      </c>
      <c r="R48" s="16" t="s">
        <v>39328</v>
      </c>
      <c r="S48" s="15">
        <f>SUM(D6L1428C8,D6L1437C8,D6L1440C8)</f>
        <v>18677.840556202926</v>
      </c>
      <c r="U48" s="21" t="str">
        <f>NULL_VALUE</f>
        <v>n/a</v>
      </c>
      <c r="V48" s="16" t="s">
        <v>39329</v>
      </c>
      <c r="W48" s="33">
        <f>SUM(D6L1428C10,D6L1437C10,D6L1440C10)</f>
        <v>9346.2105009753504</v>
      </c>
      <c r="X48" s="16" t="s">
        <v>39330</v>
      </c>
      <c r="Y48" s="33">
        <f>SUM(D6L1428C11,D6L1437C11,D6L1440C11)</f>
        <v>329.26978057623398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0.13999311272711257</v>
      </c>
      <c r="AD48" s="16" t="s">
        <v>39332</v>
      </c>
      <c r="AE48" s="33">
        <f>IF(D6L1441C5=0,0,D6L1441C10/D6L1441C5)</f>
        <v>0.32963371572793659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0.3639820930904924</v>
      </c>
      <c r="AJ48" s="16" t="s">
        <v>39334</v>
      </c>
      <c r="AK48" s="33">
        <f>IF(D6L1441C5=0,0,D6L1441C11/D6L1441C5)</f>
        <v>1.1613094016761074E-2</v>
      </c>
      <c r="AL48" s="16" t="s">
        <v>39335</v>
      </c>
      <c r="AM48" s="33">
        <f>SUM(D6L1428C18,D6L1437C18,D6L1440C18)</f>
        <v>3335.2317286494181</v>
      </c>
      <c r="AN48" s="16" t="s">
        <v>39336</v>
      </c>
      <c r="AO48" s="33">
        <f>SUM(D6L1428C19,D6L1437C19,D6L1440C19)</f>
        <v>15342.608827553508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37.633322178666134</v>
      </c>
      <c r="AT48" s="16" t="s">
        <v>39338</v>
      </c>
      <c r="AU48" s="33">
        <f>IF(D6L1441C5=0,0,D6L1441C18/D6L1441C5)</f>
        <v>0.11763107918591019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37.633322178666134</v>
      </c>
      <c r="AZ48" s="16" t="s">
        <v>39340</v>
      </c>
      <c r="BA48" s="33">
        <f>IF(D6L1441C5=0,0,D6L1441C19/D6L1441C5)</f>
        <v>0.54112211106939223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7617D-13BB-498E-A3D2-ABE56089190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21.155187999999999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18.193461679999999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9.0967308399999993</v>
      </c>
      <c r="R8" s="16" t="s">
        <v>39349</v>
      </c>
      <c r="S8" s="15">
        <f>D6L1501C5-D6L1501C7</f>
        <v>9.0967308399999993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8.2779561160303956</v>
      </c>
      <c r="X8" s="16" t="s">
        <v>39351</v>
      </c>
      <c r="Y8" s="33">
        <f>D6L1501C7-D6L1501C10</f>
        <v>0.81877472396960371</v>
      </c>
      <c r="Z8" s="16" t="s">
        <v>39352</v>
      </c>
      <c r="AA8" s="33">
        <f>CHOOSE(MIN(D6L1501C9,RUN_YEARS),B7L815C7,B7L815C16,B7L815C25,B7L815C34,B7L815C43)</f>
        <v>7967</v>
      </c>
      <c r="AB8" s="16" t="s">
        <v>39353</v>
      </c>
      <c r="AC8" s="33">
        <f>IF(D6L1501C12=0,0,D6L1501C10/D6L1501C12)</f>
        <v>1.0390305153797409E-3</v>
      </c>
      <c r="AD8" s="16" t="s">
        <v>39354</v>
      </c>
      <c r="AE8" s="33">
        <f>IF(D6L1501C5=0,0,D6L1501C10/D6L1501C5)</f>
        <v>0.45499621026658826</v>
      </c>
      <c r="AF8" s="16" t="s">
        <v>39355</v>
      </c>
      <c r="AG8" s="33">
        <f>CHOOSE(MIN(D6L1501C9,RUN_YEARS),B7L815C5,B7L815C14,B7L815C23,B7L815C32,B7L815C41)</f>
        <v>303.08383701111154</v>
      </c>
      <c r="AH8" s="16" t="s">
        <v>39356</v>
      </c>
      <c r="AI8" s="33">
        <f>IF(D6L1501C15=0,0,D6L1501C11/D6L1501C15)</f>
        <v>2.7014793399873253E-3</v>
      </c>
      <c r="AJ8" s="16" t="s">
        <v>39357</v>
      </c>
      <c r="AK8" s="33">
        <f>IF(D6L1501C5=0,0,D6L1501C11/D6L1501C5)</f>
        <v>4.500378973341173E-2</v>
      </c>
      <c r="AL8" s="16" t="s">
        <v>39358</v>
      </c>
      <c r="AM8" s="33">
        <f>D6L1501C8*CHOOSE(MIN(D6L1501C9,RUN_YEARS),B7L815C4,B7L815C13,B7L815C22,B7L815C31,B7L815C40)</f>
        <v>0.74232347802339449</v>
      </c>
      <c r="AN8" s="16" t="s">
        <v>39359</v>
      </c>
      <c r="AO8" s="33">
        <f>D6L1501C8-D6L1501C18</f>
        <v>8.3544073619766053</v>
      </c>
      <c r="AP8" s="16" t="s">
        <v>39360</v>
      </c>
      <c r="AQ8" s="33">
        <f>CHOOSE(MIN(D6L1501C9,RUN_YEARS),B7L815C2,B7L815C11,B7L815C20,B7L815C29,B7L815C38)</f>
        <v>12.602501150218503</v>
      </c>
      <c r="AR8" s="16" t="s">
        <v>39361</v>
      </c>
      <c r="AS8" s="33">
        <f>IF(D6L1501C20=0,0,D6L1501C18/D6L1501C20)</f>
        <v>5.8902869293570671E-2</v>
      </c>
      <c r="AT8" s="16" t="s">
        <v>39362</v>
      </c>
      <c r="AU8" s="33">
        <f>IF(D6L1501C5=0,0,D6L1501C18/D6L1501C5)</f>
        <v>4.0801662216895636E-2</v>
      </c>
      <c r="AV8" s="16" t="s">
        <v>39363</v>
      </c>
      <c r="AW8" s="33">
        <f>CHOOSE(MIN(D6L1501C9,RUN_YEARS),B7L815C1,B7L815C10,B7L815C19,B7L815C28,B7L815C37)</f>
        <v>141.83362308444453</v>
      </c>
      <c r="AX8" s="16" t="s">
        <v>39364</v>
      </c>
      <c r="AY8" s="33">
        <f>IF(D6L1501C23=0,0,D6L1501C19/D6L1501C23)</f>
        <v>5.8902869293570685E-2</v>
      </c>
      <c r="AZ8" s="16" t="s">
        <v>39365</v>
      </c>
      <c r="BA8" s="33">
        <f>IF(D6L1501C5=0,0,D6L1501C19/D6L1501C5)</f>
        <v>0.45919833778310437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5.0565530620602588E-2</v>
      </c>
      <c r="J9" s="16" t="s">
        <v>39386</v>
      </c>
      <c r="K9" s="21">
        <f>IF(FLOW_THRU_100PCT="Y",1,INDEX(VariabilityMatrix,D6L1502C1,D6L1502C9))</f>
        <v>0.50677518454462678</v>
      </c>
      <c r="L9" s="16" t="s">
        <v>39366</v>
      </c>
      <c r="M9" s="15">
        <f>IF(D6L1502C2&lt;&gt;0,D6L1502C2*D6L1502C4,D6L1502C3*D6L1502C4)</f>
        <v>2.5625356111852852E-2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1.2812678055926426E-2</v>
      </c>
      <c r="R9" s="16" t="s">
        <v>39368</v>
      </c>
      <c r="S9" s="15">
        <f>D6L1502C5-D6L1502C7</f>
        <v>1.2812678055926426E-2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1.1747003529266331E-2</v>
      </c>
      <c r="X9" s="16" t="s">
        <v>39370</v>
      </c>
      <c r="Y9" s="33">
        <f>D6L1502C7-D6L1502C10</f>
        <v>1.0656745266600948E-3</v>
      </c>
      <c r="Z9" s="16" t="s">
        <v>39371</v>
      </c>
      <c r="AA9" s="33">
        <f>CHOOSE(MIN(D6L1502C9,RUN_YEARS),B7L815C7,B7L815C16,B7L815C25,B7L815C34,B7L815C43)</f>
        <v>6761.6</v>
      </c>
      <c r="AB9" s="16" t="s">
        <v>39372</v>
      </c>
      <c r="AC9" s="33">
        <f>IF(D6L1502C12=0,0,D6L1502C10/D6L1502C12)</f>
        <v>1.737311217650605E-6</v>
      </c>
      <c r="AD9" s="16" t="s">
        <v>39373</v>
      </c>
      <c r="AE9" s="33">
        <f>IF(D6L1502C5=0,0,D6L1502C10/D6L1502C5)</f>
        <v>0.45841327933128023</v>
      </c>
      <c r="AF9" s="16" t="s">
        <v>39374</v>
      </c>
      <c r="AG9" s="33">
        <f>CHOOSE(MIN(D6L1502C9,RUN_YEARS),B7L815C5,B7L815C14,B7L815C23,B7L815C32,B7L815C41)</f>
        <v>235.92480943078854</v>
      </c>
      <c r="AH9" s="16" t="s">
        <v>39375</v>
      </c>
      <c r="AI9" s="33">
        <f>IF(D6L1502C15=0,0,D6L1502C11/D6L1502C15)</f>
        <v>4.5170091658915744E-6</v>
      </c>
      <c r="AJ9" s="16" t="s">
        <v>39376</v>
      </c>
      <c r="AK9" s="33">
        <f>IF(D6L1502C5=0,0,D6L1502C11/D6L1502C5)</f>
        <v>4.1586720668719747E-2</v>
      </c>
      <c r="AL9" s="16" t="s">
        <v>39377</v>
      </c>
      <c r="AM9" s="33">
        <f>D6L1502C8*CHOOSE(MIN(D6L1502C9,RUN_YEARS),B7L815C4,B7L815C13,B7L815C22,B7L815C31,B7L815C40)</f>
        <v>1.1993541005980316E-3</v>
      </c>
      <c r="AN9" s="16" t="s">
        <v>39378</v>
      </c>
      <c r="AO9" s="33">
        <f>D6L1502C8-D6L1502C18</f>
        <v>1.1613323955328395E-2</v>
      </c>
      <c r="AP9" s="16" t="s">
        <v>39379</v>
      </c>
      <c r="AQ9" s="33">
        <f>CHOOSE(MIN(D6L1502C9,RUN_YEARS),B7L815C2,B7L815C11,B7L815C20,B7L815C29,B7L815C38)</f>
        <v>11.313410521933884</v>
      </c>
      <c r="AR9" s="16" t="s">
        <v>39380</v>
      </c>
      <c r="AS9" s="33">
        <f>IF(D6L1502C20=0,0,D6L1502C18/D6L1502C20)</f>
        <v>1.0601171930186594E-4</v>
      </c>
      <c r="AT9" s="16" t="s">
        <v>39381</v>
      </c>
      <c r="AU9" s="33">
        <f>IF(D6L1502C5=0,0,D6L1502C18/D6L1502C5)</f>
        <v>4.6803412033102544E-2</v>
      </c>
      <c r="AV9" s="16" t="s">
        <v>39382</v>
      </c>
      <c r="AW9" s="33">
        <f>CHOOSE(MIN(D6L1502C9,RUN_YEARS),B7L815C1,B7L815C10,B7L815C19,B7L815C28,B7L815C37)</f>
        <v>109.54754843905248</v>
      </c>
      <c r="AX9" s="16" t="s">
        <v>39383</v>
      </c>
      <c r="AY9" s="33">
        <f>IF(D6L1502C23=0,0,D6L1502C19/D6L1502C23)</f>
        <v>1.0601171930186595E-4</v>
      </c>
      <c r="AZ9" s="16" t="s">
        <v>39384</v>
      </c>
      <c r="BA9" s="33">
        <f>IF(D6L1502C5=0,0,D6L1502C19/D6L1502C5)</f>
        <v>0.45319658796689749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3.9839769634599335E-2</v>
      </c>
      <c r="J10" s="16" t="s">
        <v>39407</v>
      </c>
      <c r="K10" s="21">
        <f>IF(FLOW_THRU_100PCT="Y",1,INDEX(VariabilityMatrix,D6L1503C1,D6L1503C9))</f>
        <v>0.50677518454462678</v>
      </c>
      <c r="L10" s="16" t="s">
        <v>39387</v>
      </c>
      <c r="M10" s="15">
        <f>IF(D6L1503C2&lt;&gt;0,D6L1503C2*D6L1503C4,D6L1503C3*D6L1503C4)</f>
        <v>2.0189806608789496E-2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1.0094903304394748E-2</v>
      </c>
      <c r="R10" s="16" t="s">
        <v>39389</v>
      </c>
      <c r="S10" s="15">
        <f>D6L1503C5-D6L1503C7</f>
        <v>1.0094903304394748E-2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9.2552754565995484E-3</v>
      </c>
      <c r="X10" s="16" t="s">
        <v>39391</v>
      </c>
      <c r="Y10" s="33">
        <f>D6L1503C7-D6L1503C10</f>
        <v>8.396278477951994E-4</v>
      </c>
      <c r="Z10" s="16" t="s">
        <v>39392</v>
      </c>
      <c r="AA10" s="33">
        <f>CHOOSE(MIN(D6L1503C9,RUN_YEARS),B7L815C7,B7L815C16,B7L815C25,B7L815C34,B7L815C43)</f>
        <v>6761.6</v>
      </c>
      <c r="AB10" s="16" t="s">
        <v>39393</v>
      </c>
      <c r="AC10" s="33">
        <f>IF(D6L1503C12=0,0,D6L1503C10/D6L1503C12)</f>
        <v>1.3687996120148409E-6</v>
      </c>
      <c r="AD10" s="16" t="s">
        <v>39394</v>
      </c>
      <c r="AE10" s="33">
        <f>IF(D6L1503C5=0,0,D6L1503C10/D6L1503C5)</f>
        <v>0.45841327933128029</v>
      </c>
      <c r="AF10" s="16" t="s">
        <v>39395</v>
      </c>
      <c r="AG10" s="33">
        <f>CHOOSE(MIN(D6L1503C9,RUN_YEARS),B7L815C5,B7L815C14,B7L815C23,B7L815C32,B7L815C41)</f>
        <v>235.92480943078854</v>
      </c>
      <c r="AH10" s="16" t="s">
        <v>39396</v>
      </c>
      <c r="AI10" s="33">
        <f>IF(D6L1503C15=0,0,D6L1503C11/D6L1503C15)</f>
        <v>3.5588789912385817E-6</v>
      </c>
      <c r="AJ10" s="16" t="s">
        <v>39397</v>
      </c>
      <c r="AK10" s="33">
        <f>IF(D6L1503C5=0,0,D6L1503C11/D6L1503C5)</f>
        <v>4.1586720668719684E-2</v>
      </c>
      <c r="AL10" s="16" t="s">
        <v>39398</v>
      </c>
      <c r="AM10" s="33">
        <f>D6L1503C8*CHOOSE(MIN(D6L1503C9,RUN_YEARS),B7L815C4,B7L815C13,B7L815C22,B7L815C31,B7L815C40)</f>
        <v>9.4495183757983153E-4</v>
      </c>
      <c r="AN10" s="16" t="s">
        <v>39399</v>
      </c>
      <c r="AO10" s="33">
        <f>D6L1503C8-D6L1503C18</f>
        <v>9.1499514668149165E-3</v>
      </c>
      <c r="AP10" s="16" t="s">
        <v>39400</v>
      </c>
      <c r="AQ10" s="33">
        <f>CHOOSE(MIN(D6L1503C9,RUN_YEARS),B7L815C2,B7L815C11,B7L815C20,B7L815C29,B7L815C38)</f>
        <v>11.313410521933884</v>
      </c>
      <c r="AR10" s="16" t="s">
        <v>39401</v>
      </c>
      <c r="AS10" s="33">
        <f>IF(D6L1503C20=0,0,D6L1503C18/D6L1503C20)</f>
        <v>8.3524931385439024E-5</v>
      </c>
      <c r="AT10" s="16" t="s">
        <v>39402</v>
      </c>
      <c r="AU10" s="33">
        <f>IF(D6L1503C5=0,0,D6L1503C18/D6L1503C5)</f>
        <v>4.6803412033102544E-2</v>
      </c>
      <c r="AV10" s="16" t="s">
        <v>39403</v>
      </c>
      <c r="AW10" s="33">
        <f>CHOOSE(MIN(D6L1503C9,RUN_YEARS),B7L815C1,B7L815C10,B7L815C19,B7L815C28,B7L815C37)</f>
        <v>109.54754843905248</v>
      </c>
      <c r="AX10" s="16" t="s">
        <v>39404</v>
      </c>
      <c r="AY10" s="33">
        <f>IF(D6L1503C23=0,0,D6L1503C19/D6L1503C23)</f>
        <v>8.3524931385439024E-5</v>
      </c>
      <c r="AZ10" s="16" t="s">
        <v>39405</v>
      </c>
      <c r="BA10" s="33">
        <f>IF(D6L1503C5=0,0,D6L1503C19/D6L1503C5)</f>
        <v>0.45319658796689749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1.9799147008050678E-3</v>
      </c>
      <c r="J11" s="16" t="s">
        <v>39428</v>
      </c>
      <c r="K11" s="21">
        <f>IF(FLOW_THRU_100PCT="Y",1,INDEX(VariabilityMatrix,D6L1504C1,D6L1504C9))</f>
        <v>0.49657227976307533</v>
      </c>
      <c r="L11" s="16" t="s">
        <v>39408</v>
      </c>
      <c r="M11" s="15">
        <f>IF(D6L1504C2&lt;&gt;0,D6L1504C2*D6L1504C4,D6L1504C3*D6L1504C4)</f>
        <v>9.8317075671519962E-4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4.9158537835759981E-4</v>
      </c>
      <c r="R11" s="16" t="s">
        <v>39410</v>
      </c>
      <c r="S11" s="15">
        <f>D6L1504C5-D6L1504C7</f>
        <v>4.9158537835759981E-4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4.4166584328016878E-4</v>
      </c>
      <c r="X11" s="16" t="s">
        <v>39412</v>
      </c>
      <c r="Y11" s="33">
        <f>D6L1504C7-D6L1504C10</f>
        <v>4.9919535077431033E-5</v>
      </c>
      <c r="Z11" s="16" t="s">
        <v>39413</v>
      </c>
      <c r="AA11" s="33">
        <f>CHOOSE(MIN(D6L1504C9,RUN_YEARS),B7L815C7,B7L815C16,B7L815C25,B7L815C34,B7L815C43)</f>
        <v>6165</v>
      </c>
      <c r="AB11" s="16" t="s">
        <v>39414</v>
      </c>
      <c r="AC11" s="33">
        <f>IF(D6L1504C12=0,0,D6L1504C10/D6L1504C12)</f>
        <v>7.1640850491511565E-8</v>
      </c>
      <c r="AD11" s="16" t="s">
        <v>39415</v>
      </c>
      <c r="AE11" s="33">
        <f>IF(D6L1504C5=0,0,D6L1504C10/D6L1504C5)</f>
        <v>0.44922597652902779</v>
      </c>
      <c r="AF11" s="16" t="s">
        <v>39416</v>
      </c>
      <c r="AG11" s="33">
        <f>CHOOSE(MIN(D6L1504C9,RUN_YEARS),B7L815C5,B7L815C14,B7L815C23,B7L815C32,B7L815C41)</f>
        <v>268.0010224878925</v>
      </c>
      <c r="AH11" s="16" t="s">
        <v>39417</v>
      </c>
      <c r="AI11" s="33">
        <f>IF(D6L1504C15=0,0,D6L1504C11/D6L1504C15)</f>
        <v>1.8626621127792994E-7</v>
      </c>
      <c r="AJ11" s="16" t="s">
        <v>39418</v>
      </c>
      <c r="AK11" s="33">
        <f>IF(D6L1504C5=0,0,D6L1504C11/D6L1504C5)</f>
        <v>5.0774023470972186E-2</v>
      </c>
      <c r="AL11" s="16" t="s">
        <v>39419</v>
      </c>
      <c r="AM11" s="33">
        <f>D6L1504C8*CHOOSE(MIN(D6L1504C9,RUN_YEARS),B7L815C4,B7L815C13,B7L815C22,B7L815C31,B7L815C40)</f>
        <v>2.970122624648527E-5</v>
      </c>
      <c r="AN11" s="16" t="s">
        <v>39420</v>
      </c>
      <c r="AO11" s="33">
        <f>D6L1504C8-D6L1504C18</f>
        <v>4.6188415211111453E-4</v>
      </c>
      <c r="AP11" s="16" t="s">
        <v>39421</v>
      </c>
      <c r="AQ11" s="33">
        <f>CHOOSE(MIN(D6L1504C9,RUN_YEARS),B7L815C2,B7L815C11,B7L815C20,B7L815C29,B7L815C38)</f>
        <v>7.9490967790337015</v>
      </c>
      <c r="AR11" s="16" t="s">
        <v>39422</v>
      </c>
      <c r="AS11" s="33">
        <f>IF(D6L1504C20=0,0,D6L1504C18/D6L1504C20)</f>
        <v>3.7364278070968177E-6</v>
      </c>
      <c r="AT11" s="16" t="s">
        <v>39423</v>
      </c>
      <c r="AU11" s="33">
        <f>IF(D6L1504C5=0,0,D6L1504C18/D6L1504C5)</f>
        <v>3.0209631484278354E-2</v>
      </c>
      <c r="AV11" s="16" t="s">
        <v>39424</v>
      </c>
      <c r="AW11" s="33">
        <f>CHOOSE(MIN(D6L1504C9,RUN_YEARS),B7L815C1,B7L815C10,B7L815C19,B7L815C28,B7L815C37)</f>
        <v>123.61650644870771</v>
      </c>
      <c r="AX11" s="16" t="s">
        <v>39425</v>
      </c>
      <c r="AY11" s="33">
        <f>IF(D6L1504C23=0,0,D6L1504C19/D6L1504C23)</f>
        <v>3.7364278070968172E-6</v>
      </c>
      <c r="AZ11" s="16" t="s">
        <v>39426</v>
      </c>
      <c r="BA11" s="33">
        <f>IF(D6L1504C5=0,0,D6L1504C19/D6L1504C5)</f>
        <v>0.46979036851572165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0.57244862632197502</v>
      </c>
      <c r="J12" s="16" t="s">
        <v>39449</v>
      </c>
      <c r="K12" s="21">
        <f>IF(FLOW_THRU_100PCT="Y",1,INDEX(VariabilityMatrix,D6L1505C1,D6L1505C9))</f>
        <v>0.23371766496990018</v>
      </c>
      <c r="L12" s="16" t="s">
        <v>39429</v>
      </c>
      <c r="M12" s="15">
        <f>IF(D6L1505C2&lt;&gt;0,D6L1505C2*D6L1505C4,D6L1505C3*D6L1505C4)</f>
        <v>0.13379135625919894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6.689567812959947E-2</v>
      </c>
      <c r="R12" s="16" t="s">
        <v>39431</v>
      </c>
      <c r="S12" s="15">
        <f>D6L1505C5-D6L1505C7</f>
        <v>6.689567812959947E-2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6.1331734368959001E-2</v>
      </c>
      <c r="X12" s="16" t="s">
        <v>39433</v>
      </c>
      <c r="Y12" s="33">
        <f>D6L1505C7-D6L1505C10</f>
        <v>5.563943760640469E-3</v>
      </c>
      <c r="Z12" s="16" t="s">
        <v>39434</v>
      </c>
      <c r="AA12" s="33">
        <f>CHOOSE(MIN(D6L1505C9,RUN_YEARS),B7L815C7,B7L815C16,B7L815C25,B7L815C34,B7L815C43)</f>
        <v>6761.6</v>
      </c>
      <c r="AB12" s="16" t="s">
        <v>39435</v>
      </c>
      <c r="AC12" s="33">
        <f>IF(D6L1505C12=0,0,D6L1505C10/D6L1505C12)</f>
        <v>9.0705948841929428E-6</v>
      </c>
      <c r="AD12" s="16" t="s">
        <v>39436</v>
      </c>
      <c r="AE12" s="33">
        <f>IF(D6L1505C5=0,0,D6L1505C10/D6L1505C5)</f>
        <v>0.45841327933128029</v>
      </c>
      <c r="AF12" s="16" t="s">
        <v>39437</v>
      </c>
      <c r="AG12" s="33">
        <f>CHOOSE(MIN(D6L1505C9,RUN_YEARS),B7L815C5,B7L815C14,B7L815C23,B7L815C32,B7L815C41)</f>
        <v>235.92480943078854</v>
      </c>
      <c r="AH12" s="16" t="s">
        <v>39438</v>
      </c>
      <c r="AI12" s="33">
        <f>IF(D6L1505C15=0,0,D6L1505C11/D6L1505C15)</f>
        <v>2.3583546698901628E-5</v>
      </c>
      <c r="AJ12" s="16" t="s">
        <v>39439</v>
      </c>
      <c r="AK12" s="33">
        <f>IF(D6L1505C5=0,0,D6L1505C11/D6L1505C5)</f>
        <v>4.1586720668719698E-2</v>
      </c>
      <c r="AL12" s="16" t="s">
        <v>39440</v>
      </c>
      <c r="AM12" s="33">
        <f>D6L1505C8*CHOOSE(MIN(D6L1505C9,RUN_YEARS),B7L815C4,B7L815C13,B7L815C22,B7L815C31,B7L815C40)</f>
        <v>6.2618919734669012E-3</v>
      </c>
      <c r="AN12" s="16" t="s">
        <v>39441</v>
      </c>
      <c r="AO12" s="33">
        <f>D6L1505C8-D6L1505C18</f>
        <v>6.0633786156132567E-2</v>
      </c>
      <c r="AP12" s="16" t="s">
        <v>39442</v>
      </c>
      <c r="AQ12" s="33">
        <f>CHOOSE(MIN(D6L1505C9,RUN_YEARS),B7L815C2,B7L815C11,B7L815C20,B7L815C29,B7L815C38)</f>
        <v>11.313410521933884</v>
      </c>
      <c r="AR12" s="16" t="s">
        <v>39443</v>
      </c>
      <c r="AS12" s="33">
        <f>IF(D6L1505C20=0,0,D6L1505C18/D6L1505C20)</f>
        <v>5.5349286241550711E-4</v>
      </c>
      <c r="AT12" s="16" t="s">
        <v>39444</v>
      </c>
      <c r="AU12" s="33">
        <f>IF(D6L1505C5=0,0,D6L1505C18/D6L1505C5)</f>
        <v>4.6803412033102544E-2</v>
      </c>
      <c r="AV12" s="16" t="s">
        <v>39445</v>
      </c>
      <c r="AW12" s="33">
        <f>CHOOSE(MIN(D6L1505C9,RUN_YEARS),B7L815C1,B7L815C10,B7L815C19,B7L815C28,B7L815C37)</f>
        <v>109.54754843905248</v>
      </c>
      <c r="AX12" s="16" t="s">
        <v>39446</v>
      </c>
      <c r="AY12" s="33">
        <f>IF(D6L1505C23=0,0,D6L1505C19/D6L1505C23)</f>
        <v>5.53492862415507E-4</v>
      </c>
      <c r="AZ12" s="16" t="s">
        <v>39447</v>
      </c>
      <c r="BA12" s="33">
        <f>IF(D6L1505C5=0,0,D6L1505C19/D6L1505C5)</f>
        <v>0.45319658796689744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0.29342485994440026</v>
      </c>
      <c r="J13" s="16" t="s">
        <v>39470</v>
      </c>
      <c r="K13" s="21">
        <f>IF(FLOW_THRU_100PCT="Y",1,INDEX(VariabilityMatrix,D6L1506C1,D6L1506C9))</f>
        <v>0.50677518454462678</v>
      </c>
      <c r="L13" s="16" t="s">
        <v>39450</v>
      </c>
      <c r="M13" s="15">
        <f>IF(D6L1506C2&lt;&gt;0,D6L1506C2*D6L1506C4,D6L1506C3*D6L1506C4)</f>
        <v>0.1487004375483047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7.4350218774152349E-2</v>
      </c>
      <c r="R13" s="16" t="s">
        <v>39452</v>
      </c>
      <c r="S13" s="15">
        <f>D6L1506C5-D6L1506C7</f>
        <v>7.4350218774152349E-2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6.8166255214514596E-2</v>
      </c>
      <c r="X13" s="16" t="s">
        <v>39454</v>
      </c>
      <c r="Y13" s="33">
        <f>D6L1506C7-D6L1506C10</f>
        <v>6.1839635596377535E-3</v>
      </c>
      <c r="Z13" s="16" t="s">
        <v>39455</v>
      </c>
      <c r="AA13" s="33">
        <f>CHOOSE(MIN(D6L1506C9,RUN_YEARS),B7L815C7,B7L815C16,B7L815C25,B7L815C34,B7L815C43)</f>
        <v>6761.6</v>
      </c>
      <c r="AB13" s="16" t="s">
        <v>39456</v>
      </c>
      <c r="AC13" s="33">
        <f>IF(D6L1506C12=0,0,D6L1506C10/D6L1506C12)</f>
        <v>1.0081379438966308E-5</v>
      </c>
      <c r="AD13" s="16" t="s">
        <v>39457</v>
      </c>
      <c r="AE13" s="33">
        <f>IF(D6L1506C5=0,0,D6L1506C10/D6L1506C5)</f>
        <v>0.45841327933128023</v>
      </c>
      <c r="AF13" s="16" t="s">
        <v>39458</v>
      </c>
      <c r="AG13" s="33">
        <f>CHOOSE(MIN(D6L1506C9,RUN_YEARS),B7L815C5,B7L815C14,B7L815C23,B7L815C32,B7L815C41)</f>
        <v>235.92480943078854</v>
      </c>
      <c r="AH13" s="16" t="s">
        <v>39459</v>
      </c>
      <c r="AI13" s="33">
        <f>IF(D6L1506C15=0,0,D6L1506C11/D6L1506C15)</f>
        <v>2.6211586541312417E-5</v>
      </c>
      <c r="AJ13" s="16" t="s">
        <v>39460</v>
      </c>
      <c r="AK13" s="33">
        <f>IF(D6L1506C5=0,0,D6L1506C11/D6L1506C5)</f>
        <v>4.1586720668719754E-2</v>
      </c>
      <c r="AL13" s="16" t="s">
        <v>39461</v>
      </c>
      <c r="AM13" s="33">
        <f>D6L1506C8*CHOOSE(MIN(D6L1506C9,RUN_YEARS),B7L815C4,B7L815C13,B7L815C22,B7L815C31,B7L815C40)</f>
        <v>6.9596878480759376E-3</v>
      </c>
      <c r="AN13" s="16" t="s">
        <v>39462</v>
      </c>
      <c r="AO13" s="33">
        <f>D6L1506C8-D6L1506C18</f>
        <v>6.7390530926076414E-2</v>
      </c>
      <c r="AP13" s="16" t="s">
        <v>39463</v>
      </c>
      <c r="AQ13" s="33">
        <f>CHOOSE(MIN(D6L1506C9,RUN_YEARS),B7L815C2,B7L815C11,B7L815C20,B7L815C29,B7L815C38)</f>
        <v>11.313410521933884</v>
      </c>
      <c r="AR13" s="16" t="s">
        <v>39464</v>
      </c>
      <c r="AS13" s="33">
        <f>IF(D6L1506C20=0,0,D6L1506C18/D6L1506C20)</f>
        <v>6.1517151124171061E-4</v>
      </c>
      <c r="AT13" s="16" t="s">
        <v>39465</v>
      </c>
      <c r="AU13" s="33">
        <f>IF(D6L1506C5=0,0,D6L1506C18/D6L1506C5)</f>
        <v>4.6803412033102544E-2</v>
      </c>
      <c r="AV13" s="16" t="s">
        <v>39466</v>
      </c>
      <c r="AW13" s="33">
        <f>CHOOSE(MIN(D6L1506C9,RUN_YEARS),B7L815C1,B7L815C10,B7L815C19,B7L815C28,B7L815C37)</f>
        <v>109.54754843905248</v>
      </c>
      <c r="AX13" s="16" t="s">
        <v>39467</v>
      </c>
      <c r="AY13" s="33">
        <f>IF(D6L1506C23=0,0,D6L1506C19/D6L1506C23)</f>
        <v>6.1517151124171061E-4</v>
      </c>
      <c r="AZ13" s="16" t="s">
        <v>39468</v>
      </c>
      <c r="BA13" s="33">
        <f>IF(D6L1506C5=0,0,D6L1506C19/D6L1506C5)</f>
        <v>0.45319658796689749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1.2749119247449207E-2</v>
      </c>
      <c r="J14" s="16" t="s">
        <v>39491</v>
      </c>
      <c r="K14" s="21">
        <f>IF(FLOW_THRU_100PCT="Y",1,INDEX(VariabilityMatrix,D6L1507C1,D6L1507C9))</f>
        <v>0.49657227976307533</v>
      </c>
      <c r="L14" s="16" t="s">
        <v>39471</v>
      </c>
      <c r="M14" s="15">
        <f>IF(D6L1507C2&lt;&gt;0,D6L1507C2*D6L1507C4,D6L1507C3*D6L1507C4)</f>
        <v>6.3308592096771562E-3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3.1654296048385781E-3</v>
      </c>
      <c r="R14" s="16" t="s">
        <v>39473</v>
      </c>
      <c r="S14" s="15">
        <f>D6L1507C5-D6L1507C7</f>
        <v>3.1654296048385781E-3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2.8439864107350095E-3</v>
      </c>
      <c r="X14" s="16" t="s">
        <v>39475</v>
      </c>
      <c r="Y14" s="33">
        <f>D6L1507C7-D6L1507C10</f>
        <v>3.2144319410356854E-4</v>
      </c>
      <c r="Z14" s="16" t="s">
        <v>39476</v>
      </c>
      <c r="AA14" s="33">
        <f>CHOOSE(MIN(D6L1507C9,RUN_YEARS),B7L815C7,B7L815C16,B7L815C25,B7L815C34,B7L815C43)</f>
        <v>6165</v>
      </c>
      <c r="AB14" s="16" t="s">
        <v>39477</v>
      </c>
      <c r="AC14" s="33">
        <f>IF(D6L1507C12=0,0,D6L1507C10/D6L1507C12)</f>
        <v>4.6131166435279959E-7</v>
      </c>
      <c r="AD14" s="16" t="s">
        <v>39478</v>
      </c>
      <c r="AE14" s="33">
        <f>IF(D6L1507C5=0,0,D6L1507C10/D6L1507C5)</f>
        <v>0.44922597652902779</v>
      </c>
      <c r="AF14" s="16" t="s">
        <v>39479</v>
      </c>
      <c r="AG14" s="33">
        <f>CHOOSE(MIN(D6L1507C9,RUN_YEARS),B7L815C5,B7L815C14,B7L815C23,B7L815C32,B7L815C41)</f>
        <v>268.0010224878925</v>
      </c>
      <c r="AH14" s="16" t="s">
        <v>39480</v>
      </c>
      <c r="AI14" s="33">
        <f>IF(D6L1507C15=0,0,D6L1507C11/D6L1507C15)</f>
        <v>1.1994103273172788E-6</v>
      </c>
      <c r="AJ14" s="16" t="s">
        <v>39481</v>
      </c>
      <c r="AK14" s="33">
        <f>IF(D6L1507C5=0,0,D6L1507C11/D6L1507C5)</f>
        <v>5.0774023470972214E-2</v>
      </c>
      <c r="AL14" s="16" t="s">
        <v>39482</v>
      </c>
      <c r="AM14" s="33">
        <f>D6L1507C8*CHOOSE(MIN(D6L1507C9,RUN_YEARS),B7L815C4,B7L815C13,B7L815C22,B7L815C31,B7L815C40)</f>
        <v>1.912529237031966E-4</v>
      </c>
      <c r="AN14" s="16" t="s">
        <v>39483</v>
      </c>
      <c r="AO14" s="33">
        <f>D6L1507C8-D6L1507C18</f>
        <v>2.9741766811353814E-3</v>
      </c>
      <c r="AP14" s="16" t="s">
        <v>39484</v>
      </c>
      <c r="AQ14" s="33">
        <f>CHOOSE(MIN(D6L1507C9,RUN_YEARS),B7L815C2,B7L815C11,B7L815C20,B7L815C29,B7L815C38)</f>
        <v>7.9490967790337015</v>
      </c>
      <c r="AR14" s="16" t="s">
        <v>39485</v>
      </c>
      <c r="AS14" s="33">
        <f>IF(D6L1507C20=0,0,D6L1507C18/D6L1507C20)</f>
        <v>2.4059705023046086E-5</v>
      </c>
      <c r="AT14" s="16" t="s">
        <v>39486</v>
      </c>
      <c r="AU14" s="33">
        <f>IF(D6L1507C5=0,0,D6L1507C18/D6L1507C5)</f>
        <v>3.0209631484278354E-2</v>
      </c>
      <c r="AV14" s="16" t="s">
        <v>39487</v>
      </c>
      <c r="AW14" s="33">
        <f>CHOOSE(MIN(D6L1507C9,RUN_YEARS),B7L815C1,B7L815C10,B7L815C19,B7L815C28,B7L815C37)</f>
        <v>123.61650644870771</v>
      </c>
      <c r="AX14" s="16" t="s">
        <v>39488</v>
      </c>
      <c r="AY14" s="33">
        <f>IF(D6L1507C23=0,0,D6L1507C19/D6L1507C23)</f>
        <v>2.4059705023046082E-5</v>
      </c>
      <c r="AZ14" s="16" t="s">
        <v>39489</v>
      </c>
      <c r="BA14" s="33">
        <f>IF(D6L1507C5=0,0,D6L1507C19/D6L1507C5)</f>
        <v>0.46979036851572165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0.49657227976307533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6165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268.0010224878925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7.9490967790337015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123.61650644870771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0.49657227976307533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6165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268.0010224878925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7.9490967790337015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123.61650644870771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0.49657227976307533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6165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268.0010224878925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7.9490967790337015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123.61650644870771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0.49657227976307533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6165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268.0010224878925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7.9490967790337015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123.61650644870771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0.49657227976307533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6165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268.0010224878925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7.9490967790337015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123.61650644870771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6.8200426689010588E-3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5.8652366952549103E-3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2.9326183476274552E-3</v>
      </c>
      <c r="R20" s="16" t="s">
        <v>39599</v>
      </c>
      <c r="S20" s="15">
        <f>D6L1513C5-D6L1513C7</f>
        <v>2.9326183476274552E-3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2.6348166819997747E-3</v>
      </c>
      <c r="X20" s="16" t="s">
        <v>39601</v>
      </c>
      <c r="Y20" s="33">
        <f>D6L1513C7-D6L1513C10</f>
        <v>2.9780166562768046E-4</v>
      </c>
      <c r="Z20" s="16" t="s">
        <v>39602</v>
      </c>
      <c r="AA20" s="33">
        <f>CHOOSE(MIN(D6L1513C9,RUN_YEARS),B7L815C7,B7L815C16,B7L815C25,B7L815C34,B7L815C43)</f>
        <v>6165</v>
      </c>
      <c r="AB20" s="16" t="s">
        <v>39603</v>
      </c>
      <c r="AC20" s="33">
        <f>IF(D6L1513C12=0,0,D6L1513C10/D6L1513C12)</f>
        <v>4.2738307899428624E-7</v>
      </c>
      <c r="AD20" s="16" t="s">
        <v>39604</v>
      </c>
      <c r="AE20" s="33">
        <f>IF(D6L1513C5=0,0,D6L1513C10/D6L1513C5)</f>
        <v>0.44922597652902774</v>
      </c>
      <c r="AF20" s="16" t="s">
        <v>39605</v>
      </c>
      <c r="AG20" s="33">
        <f>CHOOSE(MIN(D6L1513C9,RUN_YEARS),B7L815C5,B7L815C14,B7L815C23,B7L815C32,B7L815C41)</f>
        <v>268.0010224878925</v>
      </c>
      <c r="AH20" s="16" t="s">
        <v>39606</v>
      </c>
      <c r="AI20" s="33">
        <f>IF(D6L1513C15=0,0,D6L1513C11/D6L1513C15)</f>
        <v>1.1111960053851447E-6</v>
      </c>
      <c r="AJ20" s="16" t="s">
        <v>39607</v>
      </c>
      <c r="AK20" s="33">
        <f>IF(D6L1513C5=0,0,D6L1513C11/D6L1513C5)</f>
        <v>5.0774023470972235E-2</v>
      </c>
      <c r="AL20" s="16" t="s">
        <v>39608</v>
      </c>
      <c r="AM20" s="33">
        <f>D6L1513C8*CHOOSE(MIN(D6L1513C9,RUN_YEARS),B7L815C4,B7L815C13,B7L815C22,B7L815C31,B7L815C40)</f>
        <v>1.7718663913171746E-4</v>
      </c>
      <c r="AN20" s="16" t="s">
        <v>39609</v>
      </c>
      <c r="AO20" s="33">
        <f>D6L1513C8-D6L1513C18</f>
        <v>2.7554317084957378E-3</v>
      </c>
      <c r="AP20" s="16" t="s">
        <v>39610</v>
      </c>
      <c r="AQ20" s="33">
        <f>CHOOSE(MIN(D6L1513C9,RUN_YEARS),B7L815C2,B7L815C11,B7L815C20,B7L815C29,B7L815C38)</f>
        <v>7.9490967790337015</v>
      </c>
      <c r="AR20" s="16" t="s">
        <v>39611</v>
      </c>
      <c r="AS20" s="33">
        <f>IF(D6L1513C20=0,0,D6L1513C18/D6L1513C20)</f>
        <v>2.2290160009003739E-5</v>
      </c>
      <c r="AT20" s="16" t="s">
        <v>39612</v>
      </c>
      <c r="AU20" s="33">
        <f>IF(D6L1513C5=0,0,D6L1513C18/D6L1513C5)</f>
        <v>3.0209631484278354E-2</v>
      </c>
      <c r="AV20" s="16" t="s">
        <v>39613</v>
      </c>
      <c r="AW20" s="33">
        <f>CHOOSE(MIN(D6L1513C9,RUN_YEARS),B7L815C1,B7L815C10,B7L815C19,B7L815C28,B7L815C37)</f>
        <v>123.61650644870771</v>
      </c>
      <c r="AX20" s="16" t="s">
        <v>39614</v>
      </c>
      <c r="AY20" s="33">
        <f>IF(D6L1513C23=0,0,D6L1513C19/D6L1513C23)</f>
        <v>2.2290160009003743E-5</v>
      </c>
      <c r="AZ20" s="16" t="s">
        <v>39615</v>
      </c>
      <c r="BA20" s="33">
        <f>IF(D6L1513C5=0,0,D6L1513C19/D6L1513C5)</f>
        <v>0.46979036851572165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0.50677518454462678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6761.6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235.92480943078854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11.313410521933884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109.54754843905248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5.1968816167031827E-2</v>
      </c>
      <c r="J22" s="16" t="s">
        <v>39658</v>
      </c>
      <c r="K22" s="21">
        <f>IF(FLOW_THRU_100PCT="Y",1,INDEX(VariabilityMatrix,D6L1515C1,D6L1515C9))</f>
        <v>0.50045780545141516</v>
      </c>
      <c r="L22" s="16" t="s">
        <v>39638</v>
      </c>
      <c r="M22" s="15">
        <f>IF(D6L1515C2&lt;&gt;0,D6L1515C2*D6L1515C4,D6L1515C3*D6L1515C4)</f>
        <v>2.6008199690860774E-2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1.3004099845430387E-2</v>
      </c>
      <c r="R22" s="16" t="s">
        <v>39640</v>
      </c>
      <c r="S22" s="15">
        <f>D6L1515C5-D6L1515C7</f>
        <v>1.3004099845430387E-2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1.1833632295198305E-2</v>
      </c>
      <c r="X22" s="16" t="s">
        <v>39642</v>
      </c>
      <c r="Y22" s="33">
        <f>D6L1515C7-D6L1515C10</f>
        <v>1.1704675502320818E-3</v>
      </c>
      <c r="Z22" s="16" t="s">
        <v>39643</v>
      </c>
      <c r="AA22" s="33">
        <f>CHOOSE(MIN(D6L1515C9,RUN_YEARS),B7L815C7,B7L815C16,B7L815C25,B7L815C34,B7L815C43)</f>
        <v>7967</v>
      </c>
      <c r="AB22" s="16" t="s">
        <v>39644</v>
      </c>
      <c r="AC22" s="33">
        <f>IF(D6L1515C12=0,0,D6L1515C10/D6L1515C12)</f>
        <v>1.4853310273877626E-6</v>
      </c>
      <c r="AD22" s="16" t="s">
        <v>39645</v>
      </c>
      <c r="AE22" s="33">
        <f>IF(D6L1515C5=0,0,D6L1515C10/D6L1515C5)</f>
        <v>0.45499621026658826</v>
      </c>
      <c r="AF22" s="16" t="s">
        <v>39646</v>
      </c>
      <c r="AG22" s="33">
        <f>CHOOSE(MIN(D6L1515C9,RUN_YEARS),B7L815C5,B7L815C14,B7L815C23,B7L815C32,B7L815C41)</f>
        <v>303.08383701111154</v>
      </c>
      <c r="AH22" s="16" t="s">
        <v>39647</v>
      </c>
      <c r="AI22" s="33">
        <f>IF(D6L1515C15=0,0,D6L1515C11/D6L1515C15)</f>
        <v>3.8618606712081799E-6</v>
      </c>
      <c r="AJ22" s="16" t="s">
        <v>39648</v>
      </c>
      <c r="AK22" s="33">
        <f>IF(D6L1515C5=0,0,D6L1515C11/D6L1515C5)</f>
        <v>4.5003789733411716E-2</v>
      </c>
      <c r="AL22" s="16" t="s">
        <v>39649</v>
      </c>
      <c r="AM22" s="33">
        <f>D6L1515C8*CHOOSE(MIN(D6L1515C9,RUN_YEARS),B7L815C4,B7L815C13,B7L815C22,B7L815C31,B7L815C40)</f>
        <v>1.0611777786560708E-3</v>
      </c>
      <c r="AN22" s="16" t="s">
        <v>39650</v>
      </c>
      <c r="AO22" s="33">
        <f>D6L1515C8-D6L1515C18</f>
        <v>1.1942922066774317E-2</v>
      </c>
      <c r="AP22" s="16" t="s">
        <v>39651</v>
      </c>
      <c r="AQ22" s="33">
        <f>CHOOSE(MIN(D6L1515C9,RUN_YEARS),B7L815C2,B7L815C11,B7L815C20,B7L815C29,B7L815C38)</f>
        <v>12.602501150218503</v>
      </c>
      <c r="AR22" s="16" t="s">
        <v>39652</v>
      </c>
      <c r="AS22" s="33">
        <f>IF(D6L1515C20=0,0,D6L1515C18/D6L1515C20)</f>
        <v>8.4203743844742441E-5</v>
      </c>
      <c r="AT22" s="16" t="s">
        <v>39653</v>
      </c>
      <c r="AU22" s="33">
        <f>IF(D6L1515C5=0,0,D6L1515C18/D6L1515C5)</f>
        <v>4.0801662216895636E-2</v>
      </c>
      <c r="AV22" s="16" t="s">
        <v>39654</v>
      </c>
      <c r="AW22" s="33">
        <f>CHOOSE(MIN(D6L1515C9,RUN_YEARS),B7L815C1,B7L815C10,B7L815C19,B7L815C28,B7L815C37)</f>
        <v>141.83362308444453</v>
      </c>
      <c r="AX22" s="16" t="s">
        <v>39655</v>
      </c>
      <c r="AY22" s="33">
        <f>IF(D6L1515C23=0,0,D6L1515C19/D6L1515C23)</f>
        <v>8.4203743844742454E-5</v>
      </c>
      <c r="AZ22" s="16" t="s">
        <v>39656</v>
      </c>
      <c r="BA22" s="33">
        <f>IF(D6L1515C5=0,0,D6L1515C19/D6L1515C5)</f>
        <v>0.45919833778310437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1.61896668747411</v>
      </c>
      <c r="J23" s="16" t="s">
        <v>39679</v>
      </c>
      <c r="K23" s="21">
        <f>IF(FLOW_THRU_100PCT="Y",1,INDEX(VariabilityMatrix,D6L1516C1,D6L1516C9))</f>
        <v>0.2237467287910081</v>
      </c>
      <c r="L23" s="16" t="s">
        <v>39659</v>
      </c>
      <c r="M23" s="15">
        <f>IF(D6L1516C2&lt;&gt;0,D6L1516C2*D6L1516C4,D6L1516C3*D6L1516C4)</f>
        <v>0.36223850034394645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0.18111925017197322</v>
      </c>
      <c r="R23" s="16" t="s">
        <v>39661</v>
      </c>
      <c r="S23" s="15">
        <f>D6L1516C5-D6L1516C7</f>
        <v>0.18111925017197322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0.16481714486914786</v>
      </c>
      <c r="X23" s="16" t="s">
        <v>39663</v>
      </c>
      <c r="Y23" s="33">
        <f>D6L1516C7-D6L1516C10</f>
        <v>1.6302105302825359E-2</v>
      </c>
      <c r="Z23" s="16" t="s">
        <v>39664</v>
      </c>
      <c r="AA23" s="33">
        <f>CHOOSE(MIN(D6L1516C9,RUN_YEARS),B7L815C7,B7L815C16,B7L815C25,B7L815C34,B7L815C43)</f>
        <v>7967</v>
      </c>
      <c r="AB23" s="16" t="s">
        <v>39665</v>
      </c>
      <c r="AC23" s="33">
        <f>IF(D6L1516C12=0,0,D6L1516C10/D6L1516C12)</f>
        <v>2.0687478959350805E-5</v>
      </c>
      <c r="AD23" s="16" t="s">
        <v>39666</v>
      </c>
      <c r="AE23" s="33">
        <f>IF(D6L1516C5=0,0,D6L1516C10/D6L1516C5)</f>
        <v>0.45499621026658826</v>
      </c>
      <c r="AF23" s="16" t="s">
        <v>39667</v>
      </c>
      <c r="AG23" s="33">
        <f>CHOOSE(MIN(D6L1516C9,RUN_YEARS),B7L815C5,B7L815C14,B7L815C23,B7L815C32,B7L815C41)</f>
        <v>303.08383701111154</v>
      </c>
      <c r="AH23" s="16" t="s">
        <v>39668</v>
      </c>
      <c r="AI23" s="33">
        <f>IF(D6L1516C15=0,0,D6L1516C11/D6L1516C15)</f>
        <v>5.3787445294312076E-5</v>
      </c>
      <c r="AJ23" s="16" t="s">
        <v>39669</v>
      </c>
      <c r="AK23" s="33">
        <f>IF(D6L1516C5=0,0,D6L1516C11/D6L1516C5)</f>
        <v>4.500378973341173E-2</v>
      </c>
      <c r="AL23" s="16" t="s">
        <v>39670</v>
      </c>
      <c r="AM23" s="33">
        <f>D6L1516C8*CHOOSE(MIN(D6L1516C9,RUN_YEARS),B7L815C4,B7L815C13,B7L815C22,B7L815C31,B7L815C40)</f>
        <v>1.4779932932988536E-2</v>
      </c>
      <c r="AN23" s="16" t="s">
        <v>39671</v>
      </c>
      <c r="AO23" s="33">
        <f>D6L1516C8-D6L1516C18</f>
        <v>0.16633931723898468</v>
      </c>
      <c r="AP23" s="16" t="s">
        <v>39672</v>
      </c>
      <c r="AQ23" s="33">
        <f>CHOOSE(MIN(D6L1516C9,RUN_YEARS),B7L815C2,B7L815C11,B7L815C20,B7L815C29,B7L815C38)</f>
        <v>12.602501150218503</v>
      </c>
      <c r="AR23" s="16" t="s">
        <v>39673</v>
      </c>
      <c r="AS23" s="33">
        <f>IF(D6L1516C20=0,0,D6L1516C18/D6L1516C20)</f>
        <v>1.1727777491797556E-3</v>
      </c>
      <c r="AT23" s="16" t="s">
        <v>39674</v>
      </c>
      <c r="AU23" s="33">
        <f>IF(D6L1516C5=0,0,D6L1516C18/D6L1516C5)</f>
        <v>4.0801662216895636E-2</v>
      </c>
      <c r="AV23" s="16" t="s">
        <v>39675</v>
      </c>
      <c r="AW23" s="33">
        <f>CHOOSE(MIN(D6L1516C9,RUN_YEARS),B7L815C1,B7L815C10,B7L815C19,B7L815C28,B7L815C37)</f>
        <v>141.83362308444453</v>
      </c>
      <c r="AX23" s="16" t="s">
        <v>39676</v>
      </c>
      <c r="AY23" s="33">
        <f>IF(D6L1516C23=0,0,D6L1516C19/D6L1516C23)</f>
        <v>1.1727777491797556E-3</v>
      </c>
      <c r="AZ23" s="16" t="s">
        <v>39677</v>
      </c>
      <c r="BA23" s="33">
        <f>IF(D6L1516C5=0,0,D6L1516C19/D6L1516C5)</f>
        <v>0.45919833778310437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0.75949483881313773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0.65316556137929849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0.32658278068964924</v>
      </c>
      <c r="R24" s="16" t="s">
        <v>39682</v>
      </c>
      <c r="S24" s="15">
        <f>D6L1517C5-D6L1517C7</f>
        <v>0.32658278068964924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0.29718785510422946</v>
      </c>
      <c r="X24" s="16" t="s">
        <v>39684</v>
      </c>
      <c r="Y24" s="33">
        <f>D6L1517C7-D6L1517C10</f>
        <v>2.9394925585419784E-2</v>
      </c>
      <c r="Z24" s="16" t="s">
        <v>39685</v>
      </c>
      <c r="AA24" s="33">
        <f>CHOOSE(MIN(D6L1517C9,RUN_YEARS),B7L815C7,B7L815C16,B7L815C25,B7L815C34,B7L815C43)</f>
        <v>7967</v>
      </c>
      <c r="AB24" s="16" t="s">
        <v>39686</v>
      </c>
      <c r="AC24" s="33">
        <f>IF(D6L1517C12=0,0,D6L1517C10/D6L1517C12)</f>
        <v>3.730235409868576E-5</v>
      </c>
      <c r="AD24" s="16" t="s">
        <v>39687</v>
      </c>
      <c r="AE24" s="33">
        <f>IF(D6L1517C5=0,0,D6L1517C10/D6L1517C5)</f>
        <v>0.45499621026658826</v>
      </c>
      <c r="AF24" s="16" t="s">
        <v>39688</v>
      </c>
      <c r="AG24" s="33">
        <f>CHOOSE(MIN(D6L1517C9,RUN_YEARS),B7L815C5,B7L815C14,B7L815C23,B7L815C32,B7L815C41)</f>
        <v>303.08383701111154</v>
      </c>
      <c r="AH24" s="16" t="s">
        <v>39689</v>
      </c>
      <c r="AI24" s="33">
        <f>IF(D6L1517C15=0,0,D6L1517C11/D6L1517C15)</f>
        <v>9.6986120656582947E-5</v>
      </c>
      <c r="AJ24" s="16" t="s">
        <v>39690</v>
      </c>
      <c r="AK24" s="33">
        <f>IF(D6L1517C5=0,0,D6L1517C11/D6L1517C5)</f>
        <v>4.500378973341173E-2</v>
      </c>
      <c r="AL24" s="16" t="s">
        <v>39691</v>
      </c>
      <c r="AM24" s="33">
        <f>D6L1517C8*CHOOSE(MIN(D6L1517C9,RUN_YEARS),B7L815C4,B7L815C13,B7L815C22,B7L815C31,B7L815C40)</f>
        <v>2.6650240607107151E-2</v>
      </c>
      <c r="AN24" s="16" t="s">
        <v>39692</v>
      </c>
      <c r="AO24" s="33">
        <f>D6L1517C8-D6L1517C18</f>
        <v>0.29993254008254211</v>
      </c>
      <c r="AP24" s="16" t="s">
        <v>39693</v>
      </c>
      <c r="AQ24" s="33">
        <f>CHOOSE(MIN(D6L1517C9,RUN_YEARS),B7L815C2,B7L815C11,B7L815C20,B7L815C29,B7L815C38)</f>
        <v>12.602501150218503</v>
      </c>
      <c r="AR24" s="16" t="s">
        <v>39694</v>
      </c>
      <c r="AS24" s="33">
        <f>IF(D6L1517C20=0,0,D6L1517C18/D6L1517C20)</f>
        <v>2.1146786887335524E-3</v>
      </c>
      <c r="AT24" s="16" t="s">
        <v>39695</v>
      </c>
      <c r="AU24" s="33">
        <f>IF(D6L1517C5=0,0,D6L1517C18/D6L1517C5)</f>
        <v>4.0801662216895636E-2</v>
      </c>
      <c r="AV24" s="16" t="s">
        <v>39696</v>
      </c>
      <c r="AW24" s="33">
        <f>CHOOSE(MIN(D6L1517C9,RUN_YEARS),B7L815C1,B7L815C10,B7L815C19,B7L815C28,B7L815C37)</f>
        <v>141.83362308444453</v>
      </c>
      <c r="AX24" s="16" t="s">
        <v>39697</v>
      </c>
      <c r="AY24" s="33">
        <f>IF(D6L1517C23=0,0,D6L1517C19/D6L1517C23)</f>
        <v>2.1146786887335529E-3</v>
      </c>
      <c r="AZ24" s="16" t="s">
        <v>39698</v>
      </c>
      <c r="BA24" s="33">
        <f>IF(D6L1517C5=0,0,D6L1517C19/D6L1517C5)</f>
        <v>0.45919833778310437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1.3523599936867827</v>
      </c>
      <c r="J25" s="16" t="s">
        <v>39720</v>
      </c>
      <c r="K25" s="21">
        <f>IF(FLOW_THRU_100PCT="Y",1,INDEX(VariabilityMatrix,D6L1518C1,D6L1518C9))</f>
        <v>0.22298991597413254</v>
      </c>
      <c r="L25" s="16" t="s">
        <v>39700</v>
      </c>
      <c r="M25" s="15">
        <f>IF(D6L1518C2&lt;&gt;0,D6L1518C2*D6L1518C4,D6L1518C3*D6L1518C4)</f>
        <v>0.30156264135899408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0.15078132067949704</v>
      </c>
      <c r="R25" s="16" t="s">
        <v>39702</v>
      </c>
      <c r="S25" s="15">
        <f>D6L1518C5-D6L1518C7</f>
        <v>0.15078132067949704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0.1354697720491671</v>
      </c>
      <c r="X25" s="16" t="s">
        <v>39704</v>
      </c>
      <c r="Y25" s="33">
        <f>D6L1518C7-D6L1518C10</f>
        <v>1.5311548630329935E-2</v>
      </c>
      <c r="Z25" s="16" t="s">
        <v>39705</v>
      </c>
      <c r="AA25" s="33">
        <f>CHOOSE(MIN(D6L1518C9,RUN_YEARS),B7L815C7,B7L815C16,B7L815C25,B7L815C34,B7L815C43)</f>
        <v>6165</v>
      </c>
      <c r="AB25" s="16" t="s">
        <v>39706</v>
      </c>
      <c r="AC25" s="33">
        <f>IF(D6L1518C12=0,0,D6L1518C10/D6L1518C12)</f>
        <v>2.1974010064747301E-5</v>
      </c>
      <c r="AD25" s="16" t="s">
        <v>39707</v>
      </c>
      <c r="AE25" s="33">
        <f>IF(D6L1518C5=0,0,D6L1518C10/D6L1518C5)</f>
        <v>0.44922597652902779</v>
      </c>
      <c r="AF25" s="16" t="s">
        <v>39708</v>
      </c>
      <c r="AG25" s="33">
        <f>CHOOSE(MIN(D6L1518C9,RUN_YEARS),B7L815C5,B7L815C14,B7L815C23,B7L815C32,B7L815C41)</f>
        <v>268.0010224878925</v>
      </c>
      <c r="AH25" s="16" t="s">
        <v>39709</v>
      </c>
      <c r="AI25" s="33">
        <f>IF(D6L1518C15=0,0,D6L1518C11/D6L1518C15)</f>
        <v>5.7132426168342946E-5</v>
      </c>
      <c r="AJ25" s="16" t="s">
        <v>39710</v>
      </c>
      <c r="AK25" s="33">
        <f>IF(D6L1518C5=0,0,D6L1518C11/D6L1518C5)</f>
        <v>5.0774023470972193E-2</v>
      </c>
      <c r="AL25" s="16" t="s">
        <v>39711</v>
      </c>
      <c r="AM25" s="33">
        <f>D6L1518C8*CHOOSE(MIN(D6L1518C9,RUN_YEARS),B7L815C4,B7L815C13,B7L815C22,B7L815C31,B7L815C40)</f>
        <v>9.1100962648808098E-3</v>
      </c>
      <c r="AN25" s="16" t="s">
        <v>39712</v>
      </c>
      <c r="AO25" s="33">
        <f>D6L1518C8-D6L1518C18</f>
        <v>0.14167122441461621</v>
      </c>
      <c r="AP25" s="16" t="s">
        <v>39713</v>
      </c>
      <c r="AQ25" s="33">
        <f>CHOOSE(MIN(D6L1518C9,RUN_YEARS),B7L815C2,B7L815C11,B7L815C20,B7L815C29,B7L815C38)</f>
        <v>7.9490967790337015</v>
      </c>
      <c r="AR25" s="16" t="s">
        <v>39714</v>
      </c>
      <c r="AS25" s="33">
        <f>IF(D6L1518C20=0,0,D6L1518C18/D6L1518C20)</f>
        <v>1.1460542647951306E-3</v>
      </c>
      <c r="AT25" s="16" t="s">
        <v>39715</v>
      </c>
      <c r="AU25" s="33">
        <f>IF(D6L1518C5=0,0,D6L1518C18/D6L1518C5)</f>
        <v>3.0209631484278358E-2</v>
      </c>
      <c r="AV25" s="16" t="s">
        <v>39716</v>
      </c>
      <c r="AW25" s="33">
        <f>CHOOSE(MIN(D6L1518C9,RUN_YEARS),B7L815C1,B7L815C10,B7L815C19,B7L815C28,B7L815C37)</f>
        <v>123.61650644870771</v>
      </c>
      <c r="AX25" s="16" t="s">
        <v>39717</v>
      </c>
      <c r="AY25" s="33">
        <f>IF(D6L1518C23=0,0,D6L1518C19/D6L1518C23)</f>
        <v>1.1460542647951304E-3</v>
      </c>
      <c r="AZ25" s="16" t="s">
        <v>39718</v>
      </c>
      <c r="BA25" s="33">
        <f>IF(D6L1518C5=0,0,D6L1518C19/D6L1518C5)</f>
        <v>0.46979036851572159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5.4680544332316652</v>
      </c>
      <c r="J26" s="16" t="s">
        <v>39741</v>
      </c>
      <c r="K26" s="21">
        <f>IF(FLOW_THRU_100PCT="Y",1,INDEX(VariabilityMatrix,D6L1519C1,D6L1519C9))</f>
        <v>0.2237467287910081</v>
      </c>
      <c r="L26" s="16" t="s">
        <v>39721</v>
      </c>
      <c r="M26" s="15">
        <f>IF(D6L1519C2&lt;&gt;0,D6L1519C2*D6L1519C4,D6L1519C3*D6L1519C4)</f>
        <v>1.2234592922867549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0.61172964614337744</v>
      </c>
      <c r="R26" s="16" t="s">
        <v>39723</v>
      </c>
      <c r="S26" s="15">
        <f>D6L1519C5-D6L1519C7</f>
        <v>0.61172964614337744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0.55666934140591562</v>
      </c>
      <c r="X26" s="16" t="s">
        <v>39725</v>
      </c>
      <c r="Y26" s="33">
        <f>D6L1519C7-D6L1519C10</f>
        <v>5.5060304737461818E-2</v>
      </c>
      <c r="Z26" s="16" t="s">
        <v>39726</v>
      </c>
      <c r="AA26" s="33">
        <f>CHOOSE(MIN(D6L1519C9,RUN_YEARS),B7L815C7,B7L815C16,B7L815C25,B7L815C34,B7L815C43)</f>
        <v>7967</v>
      </c>
      <c r="AB26" s="16" t="s">
        <v>39727</v>
      </c>
      <c r="AC26" s="33">
        <f>IF(D6L1519C12=0,0,D6L1519C10/D6L1519C12)</f>
        <v>6.9871889218766866E-5</v>
      </c>
      <c r="AD26" s="16" t="s">
        <v>39728</v>
      </c>
      <c r="AE26" s="33">
        <f>IF(D6L1519C5=0,0,D6L1519C10/D6L1519C5)</f>
        <v>0.45499621026658826</v>
      </c>
      <c r="AF26" s="16" t="s">
        <v>39729</v>
      </c>
      <c r="AG26" s="33">
        <f>CHOOSE(MIN(D6L1519C9,RUN_YEARS),B7L815C5,B7L815C14,B7L815C23,B7L815C32,B7L815C41)</f>
        <v>303.08383701111154</v>
      </c>
      <c r="AH26" s="16" t="s">
        <v>39730</v>
      </c>
      <c r="AI26" s="33">
        <f>IF(D6L1519C15=0,0,D6L1519C11/D6L1519C15)</f>
        <v>1.816669119687937E-4</v>
      </c>
      <c r="AJ26" s="16" t="s">
        <v>39731</v>
      </c>
      <c r="AK26" s="33">
        <f>IF(D6L1519C5=0,0,D6L1519C11/D6L1519C5)</f>
        <v>4.5003789733411709E-2</v>
      </c>
      <c r="AL26" s="16" t="s">
        <v>39732</v>
      </c>
      <c r="AM26" s="33">
        <f>D6L1519C8*CHOOSE(MIN(D6L1519C9,RUN_YEARS),B7L815C4,B7L815C13,B7L815C22,B7L815C31,B7L815C40)</f>
        <v>4.9919172780006363E-2</v>
      </c>
      <c r="AN26" s="16" t="s">
        <v>39733</v>
      </c>
      <c r="AO26" s="33">
        <f>D6L1519C8-D6L1519C18</f>
        <v>0.56181047336337109</v>
      </c>
      <c r="AP26" s="16" t="s">
        <v>39734</v>
      </c>
      <c r="AQ26" s="33">
        <f>CHOOSE(MIN(D6L1519C9,RUN_YEARS),B7L815C2,B7L815C11,B7L815C20,B7L815C29,B7L815C38)</f>
        <v>12.602501150218503</v>
      </c>
      <c r="AR26" s="16" t="s">
        <v>39735</v>
      </c>
      <c r="AS26" s="33">
        <f>IF(D6L1519C20=0,0,D6L1519C18/D6L1519C20)</f>
        <v>3.9610528247514473E-3</v>
      </c>
      <c r="AT26" s="16" t="s">
        <v>39736</v>
      </c>
      <c r="AU26" s="33">
        <f>IF(D6L1519C5=0,0,D6L1519C18/D6L1519C5)</f>
        <v>4.0801662216895636E-2</v>
      </c>
      <c r="AV26" s="16" t="s">
        <v>39737</v>
      </c>
      <c r="AW26" s="33">
        <f>CHOOSE(MIN(D6L1519C9,RUN_YEARS),B7L815C1,B7L815C10,B7L815C19,B7L815C28,B7L815C37)</f>
        <v>141.83362308444453</v>
      </c>
      <c r="AX26" s="16" t="s">
        <v>39738</v>
      </c>
      <c r="AY26" s="33">
        <f>IF(D6L1519C23=0,0,D6L1519C19/D6L1519C23)</f>
        <v>3.9610528247514473E-3</v>
      </c>
      <c r="AZ26" s="16" t="s">
        <v>39739</v>
      </c>
      <c r="BA26" s="33">
        <f>IF(D6L1519C5=0,0,D6L1519C19/D6L1519C5)</f>
        <v>0.45919833778310437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2.6473634336320448</v>
      </c>
      <c r="J27" s="16" t="s">
        <v>39762</v>
      </c>
      <c r="K27" s="21">
        <f>IF(FLOW_THRU_100PCT="Y",1,INDEX(VariabilityMatrix,D6L1520C1,D6L1520C9))</f>
        <v>0.22298991597413254</v>
      </c>
      <c r="L27" s="16" t="s">
        <v>39742</v>
      </c>
      <c r="M27" s="15">
        <f>IF(D6L1520C2&lt;&gt;0,D6L1520C2*D6L1520C4,D6L1520C3*D6L1520C4)</f>
        <v>0.59033534961860068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0.29516767480930034</v>
      </c>
      <c r="R27" s="16" t="s">
        <v>39744</v>
      </c>
      <c r="S27" s="15">
        <f>D6L1520C5-D6L1520C7</f>
        <v>0.29516767480930034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0.26519397391202093</v>
      </c>
      <c r="X27" s="16" t="s">
        <v>39746</v>
      </c>
      <c r="Y27" s="33">
        <f>D6L1520C7-D6L1520C10</f>
        <v>2.9973700897279409E-2</v>
      </c>
      <c r="Z27" s="16" t="s">
        <v>39747</v>
      </c>
      <c r="AA27" s="33">
        <f>CHOOSE(MIN(D6L1520C9,RUN_YEARS),B7L815C7,B7L815C16,B7L815C25,B7L815C34,B7L815C43)</f>
        <v>6165</v>
      </c>
      <c r="AB27" s="16" t="s">
        <v>39748</v>
      </c>
      <c r="AC27" s="33">
        <f>IF(D6L1520C12=0,0,D6L1520C10/D6L1520C12)</f>
        <v>4.3016054162533809E-5</v>
      </c>
      <c r="AD27" s="16" t="s">
        <v>39749</v>
      </c>
      <c r="AE27" s="33">
        <f>IF(D6L1520C5=0,0,D6L1520C10/D6L1520C5)</f>
        <v>0.44922597652902779</v>
      </c>
      <c r="AF27" s="16" t="s">
        <v>39750</v>
      </c>
      <c r="AG27" s="33">
        <f>CHOOSE(MIN(D6L1520C9,RUN_YEARS),B7L815C5,B7L815C14,B7L815C23,B7L815C32,B7L815C41)</f>
        <v>268.0010224878925</v>
      </c>
      <c r="AH27" s="16" t="s">
        <v>39751</v>
      </c>
      <c r="AI27" s="33">
        <f>IF(D6L1520C15=0,0,D6L1520C11/D6L1520C15)</f>
        <v>1.1184174082258785E-4</v>
      </c>
      <c r="AJ27" s="16" t="s">
        <v>39752</v>
      </c>
      <c r="AK27" s="33">
        <f>IF(D6L1520C5=0,0,D6L1520C11/D6L1520C5)</f>
        <v>5.07740234709722E-2</v>
      </c>
      <c r="AL27" s="16" t="s">
        <v>39753</v>
      </c>
      <c r="AM27" s="33">
        <f>D6L1520C8*CHOOSE(MIN(D6L1520C9,RUN_YEARS),B7L815C4,B7L815C13,B7L815C22,B7L815C31,B7L815C40)</f>
        <v>1.783381336412055E-2</v>
      </c>
      <c r="AN27" s="16" t="s">
        <v>39754</v>
      </c>
      <c r="AO27" s="33">
        <f>D6L1520C8-D6L1520C18</f>
        <v>0.2773338614451798</v>
      </c>
      <c r="AP27" s="16" t="s">
        <v>39755</v>
      </c>
      <c r="AQ27" s="33">
        <f>CHOOSE(MIN(D6L1520C9,RUN_YEARS),B7L815C2,B7L815C11,B7L815C20,B7L815C29,B7L815C38)</f>
        <v>7.9490967790337015</v>
      </c>
      <c r="AR27" s="16" t="s">
        <v>39756</v>
      </c>
      <c r="AS27" s="33">
        <f>IF(D6L1520C20=0,0,D6L1520C18/D6L1520C20)</f>
        <v>2.2435018543438142E-3</v>
      </c>
      <c r="AT27" s="16" t="s">
        <v>39757</v>
      </c>
      <c r="AU27" s="33">
        <f>IF(D6L1520C5=0,0,D6L1520C18/D6L1520C5)</f>
        <v>3.0209631484278358E-2</v>
      </c>
      <c r="AV27" s="16" t="s">
        <v>39758</v>
      </c>
      <c r="AW27" s="33">
        <f>CHOOSE(MIN(D6L1520C9,RUN_YEARS),B7L815C1,B7L815C10,B7L815C19,B7L815C28,B7L815C37)</f>
        <v>123.61650644870771</v>
      </c>
      <c r="AX27" s="16" t="s">
        <v>39759</v>
      </c>
      <c r="AY27" s="33">
        <f>IF(D6L1520C23=0,0,D6L1520C19/D6L1520C23)</f>
        <v>2.2435018543438142E-3</v>
      </c>
      <c r="AZ27" s="16" t="s">
        <v>39760</v>
      </c>
      <c r="BA27" s="33">
        <f>IF(D6L1520C5=0,0,D6L1520C19/D6L1520C5)</f>
        <v>0.46979036851572165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0.22298991597413254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6165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268.0010224878925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7.9490967790337015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123.61650644870771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0.22298991597413254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6165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268.0010224878925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7.9490967790337015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123.61650644870771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0.22298991597413254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6165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268.0010224878925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7.9490967790337015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123.61650644870771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0.22298991597413254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6165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268.0010224878925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7.9490967790337015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123.61650644870771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0.22298991597413254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6165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268.0010224878925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7.9490967790337015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123.61650644870771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0.34396008321867938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0.29580567156806425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0.14790283578403213</v>
      </c>
      <c r="R33" s="16" t="s">
        <v>39870</v>
      </c>
      <c r="S33" s="15">
        <f>D6L1526C5-D6L1526C7</f>
        <v>0.14790283578403213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0.13288359167298855</v>
      </c>
      <c r="X33" s="16" t="s">
        <v>39872</v>
      </c>
      <c r="Y33" s="33">
        <f>D6L1526C7-D6L1526C10</f>
        <v>1.5019244111043578E-2</v>
      </c>
      <c r="Z33" s="16" t="s">
        <v>39873</v>
      </c>
      <c r="AA33" s="33">
        <f>CHOOSE(MIN(D6L1526C9,RUN_YEARS),B7L815C7,B7L815C16,B7L815C25,B7L815C34,B7L815C43)</f>
        <v>6165</v>
      </c>
      <c r="AB33" s="16" t="s">
        <v>39874</v>
      </c>
      <c r="AC33" s="33">
        <f>IF(D6L1526C12=0,0,D6L1526C10/D6L1526C12)</f>
        <v>2.1554516086453941E-5</v>
      </c>
      <c r="AD33" s="16" t="s">
        <v>39875</v>
      </c>
      <c r="AE33" s="33">
        <f>IF(D6L1526C5=0,0,D6L1526C10/D6L1526C5)</f>
        <v>0.44922597652902785</v>
      </c>
      <c r="AF33" s="16" t="s">
        <v>39876</v>
      </c>
      <c r="AG33" s="33">
        <f>CHOOSE(MIN(D6L1526C9,RUN_YEARS),B7L815C5,B7L815C14,B7L815C23,B7L815C32,B7L815C41)</f>
        <v>268.0010224878925</v>
      </c>
      <c r="AH33" s="16" t="s">
        <v>39877</v>
      </c>
      <c r="AI33" s="33">
        <f>IF(D6L1526C15=0,0,D6L1526C11/D6L1526C15)</f>
        <v>5.604174182478018E-5</v>
      </c>
      <c r="AJ33" s="16" t="s">
        <v>39878</v>
      </c>
      <c r="AK33" s="33">
        <f>IF(D6L1526C5=0,0,D6L1526C11/D6L1526C5)</f>
        <v>5.0774023470972166E-2</v>
      </c>
      <c r="AL33" s="16" t="s">
        <v>39879</v>
      </c>
      <c r="AM33" s="33">
        <f>D6L1526C8*CHOOSE(MIN(D6L1526C9,RUN_YEARS),B7L815C4,B7L815C13,B7L815C22,B7L815C31,B7L815C40)</f>
        <v>8.936180329030697E-3</v>
      </c>
      <c r="AN33" s="16" t="s">
        <v>39880</v>
      </c>
      <c r="AO33" s="33">
        <f>D6L1526C8-D6L1526C18</f>
        <v>0.13896665545500142</v>
      </c>
      <c r="AP33" s="16" t="s">
        <v>39881</v>
      </c>
      <c r="AQ33" s="33">
        <f>CHOOSE(MIN(D6L1526C9,RUN_YEARS),B7L815C2,B7L815C11,B7L815C20,B7L815C29,B7L815C38)</f>
        <v>7.9490967790337015</v>
      </c>
      <c r="AR33" s="16" t="s">
        <v>39882</v>
      </c>
      <c r="AS33" s="33">
        <f>IF(D6L1526C20=0,0,D6L1526C18/D6L1526C20)</f>
        <v>1.1241755607505619E-3</v>
      </c>
      <c r="AT33" s="16" t="s">
        <v>39883</v>
      </c>
      <c r="AU33" s="33">
        <f>IF(D6L1526C5=0,0,D6L1526C18/D6L1526C5)</f>
        <v>3.0209631484278358E-2</v>
      </c>
      <c r="AV33" s="16" t="s">
        <v>39884</v>
      </c>
      <c r="AW33" s="33">
        <f>CHOOSE(MIN(D6L1526C9,RUN_YEARS),B7L815C1,B7L815C10,B7L815C19,B7L815C28,B7L815C37)</f>
        <v>123.61650644870771</v>
      </c>
      <c r="AX33" s="16" t="s">
        <v>39885</v>
      </c>
      <c r="AY33" s="33">
        <f>IF(D6L1526C23=0,0,D6L1526C19/D6L1526C23)</f>
        <v>1.1241755607505617E-3</v>
      </c>
      <c r="AZ33" s="16" t="s">
        <v>39886</v>
      </c>
      <c r="BA33" s="33">
        <f>IF(D6L1526C5=0,0,D6L1526C19/D6L1526C5)</f>
        <v>0.46979036851572159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-4.1549100865754057E-2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-3.5732226744548491E-2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-1.7866113372274246E-2</v>
      </c>
      <c r="R34" s="16" t="s">
        <v>39890</v>
      </c>
      <c r="S34" s="15">
        <f>D6L1527C5-D6L1527C7</f>
        <v>-1.7866113372274246E-2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-1.6258027753155994E-2</v>
      </c>
      <c r="X34" s="16" t="s">
        <v>39892</v>
      </c>
      <c r="Y34" s="33">
        <f>D6L1527C7-D6L1527C10</f>
        <v>-1.6080856191182519E-3</v>
      </c>
      <c r="Z34" s="16" t="s">
        <v>39893</v>
      </c>
      <c r="AA34" s="33">
        <f>CHOOSE(MIN(D6L1527C9,RUN_YEARS),B7L815C7,B7L815C16,B7L815C25,B7L815C34,B7L815C43)</f>
        <v>7967</v>
      </c>
      <c r="AB34" s="16" t="s">
        <v>39894</v>
      </c>
      <c r="AC34" s="33">
        <f>IF(D6L1527C12=0,0,D6L1527C10/D6L1527C12)</f>
        <v>-2.0406712380012543E-6</v>
      </c>
      <c r="AD34" s="16" t="s">
        <v>39895</v>
      </c>
      <c r="AE34" s="33">
        <f>IF(D6L1527C5=0,0,D6L1527C10/D6L1527C5)</f>
        <v>0.45499621026658826</v>
      </c>
      <c r="AF34" s="16" t="s">
        <v>39896</v>
      </c>
      <c r="AG34" s="33">
        <f>CHOOSE(MIN(D6L1527C9,RUN_YEARS),B7L815C5,B7L815C14,B7L815C23,B7L815C32,B7L815C41)</f>
        <v>303.08383701111154</v>
      </c>
      <c r="AH34" s="16" t="s">
        <v>39897</v>
      </c>
      <c r="AI34" s="33">
        <f>IF(D6L1527C15=0,0,D6L1527C11/D6L1527C15)</f>
        <v>-5.305745218803261E-6</v>
      </c>
      <c r="AJ34" s="16" t="s">
        <v>39898</v>
      </c>
      <c r="AK34" s="33">
        <f>IF(D6L1527C5=0,0,D6L1527C11/D6L1527C5)</f>
        <v>4.5003789733411743E-2</v>
      </c>
      <c r="AL34" s="16" t="s">
        <v>39899</v>
      </c>
      <c r="AM34" s="33">
        <f>D6L1527C8*CHOOSE(MIN(D6L1527C9,RUN_YEARS),B7L815C4,B7L815C13,B7L815C22,B7L815C31,B7L815C40)</f>
        <v>-1.457934245888592E-3</v>
      </c>
      <c r="AN34" s="16" t="s">
        <v>39900</v>
      </c>
      <c r="AO34" s="33">
        <f>D6L1527C8-D6L1527C18</f>
        <v>-1.6408179126385654E-2</v>
      </c>
      <c r="AP34" s="16" t="s">
        <v>39901</v>
      </c>
      <c r="AQ34" s="33">
        <f>CHOOSE(MIN(D6L1527C9,RUN_YEARS),B7L815C2,B7L815C11,B7L815C20,B7L815C29,B7L815C38)</f>
        <v>12.602501150218503</v>
      </c>
      <c r="AR34" s="16" t="s">
        <v>39902</v>
      </c>
      <c r="AS34" s="33">
        <f>IF(D6L1527C20=0,0,D6L1527C18/D6L1527C20)</f>
        <v>-1.156861029814954E-4</v>
      </c>
      <c r="AT34" s="16" t="s">
        <v>39903</v>
      </c>
      <c r="AU34" s="33">
        <f>IF(D6L1527C5=0,0,D6L1527C18/D6L1527C5)</f>
        <v>4.0801662216895636E-2</v>
      </c>
      <c r="AV34" s="16" t="s">
        <v>39904</v>
      </c>
      <c r="AW34" s="33">
        <f>CHOOSE(MIN(D6L1527C9,RUN_YEARS),B7L815C1,B7L815C10,B7L815C19,B7L815C28,B7L815C37)</f>
        <v>141.83362308444453</v>
      </c>
      <c r="AX34" s="16" t="s">
        <v>39905</v>
      </c>
      <c r="AY34" s="33">
        <f>IF(D6L1527C23=0,0,D6L1527C19/D6L1527C23)</f>
        <v>-1.156861029814954E-4</v>
      </c>
      <c r="AZ34" s="16" t="s">
        <v>39906</v>
      </c>
      <c r="BA34" s="33">
        <f>IF(D6L1527C5=0,0,D6L1527C19/D6L1527C5)</f>
        <v>0.45919833778310437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34.416733250227949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22.023255346180857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11.011627673090429</v>
      </c>
      <c r="R35" s="16" t="s">
        <v>39910</v>
      </c>
      <c r="S35" s="15">
        <f>SUM(D6L1501C8:D6L1527C8)-2*SUM(D6L1509C8,D6L1511C8,D6L1522C8,D6L1524C8,D6L1527C8)</f>
        <v>11.011627673090429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10.014690192597572</v>
      </c>
      <c r="X35" s="16" t="s">
        <v>39912</v>
      </c>
      <c r="Y35" s="33">
        <f>SUM(D6L1501C11:D6L1527C11)-2*SUM(D6L1509C11,D6L1511C11,D6L1522C11,D6L1524C11,D6L1527C11)</f>
        <v>0.99693748049285613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1.2801812409823318E-3</v>
      </c>
      <c r="AD35" s="16" t="s">
        <v>39914</v>
      </c>
      <c r="AE35" s="33">
        <f>IF(D6L1528C5=0,0,D6L1528C10/D6L1528C5)</f>
        <v>0.45473251048393531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3.3284712265540619E-3</v>
      </c>
      <c r="AJ35" s="16" t="s">
        <v>39916</v>
      </c>
      <c r="AK35" s="33">
        <f>IF(D6L1528C5=0,0,D6L1528C11/D6L1528C5)</f>
        <v>4.5267489516064623E-2</v>
      </c>
      <c r="AL35" s="16" t="s">
        <v>39917</v>
      </c>
      <c r="AM35" s="33">
        <f>SUM(D6L1501C18:D6L1527C18)-2*SUM(D6L1509C18,D6L1511C18,D6L1522C18,D6L1524C18,D6L1527C18)</f>
        <v>0.88783605287487533</v>
      </c>
      <c r="AN35" s="16" t="s">
        <v>39918</v>
      </c>
      <c r="AO35" s="33">
        <f>SUM(D6L1501C19:D6L1527C19)-2*SUM(D6L1509C19,D6L1511C19,D6L1522C19,D6L1524C19,D6L1527C19)</f>
        <v>10.123791620215558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7.227328740013482E-2</v>
      </c>
      <c r="AT35" s="16" t="s">
        <v>39920</v>
      </c>
      <c r="AU35" s="33">
        <f>IF(D6L1528C5=0,0,D6L1528C18/D6L1528C5)</f>
        <v>4.0313570310977598E-2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7.2273287400134847E-2</v>
      </c>
      <c r="AZ35" s="16" t="s">
        <v>39922</v>
      </c>
      <c r="BA35" s="33">
        <f>IF(D6L1528C5=0,0,D6L1528C19/D6L1528C5)</f>
        <v>0.45968642968902262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0.30544779470843131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0.15272389735421565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7.6361948677107827E-2</v>
      </c>
      <c r="R36" s="16" t="s">
        <v>39927</v>
      </c>
      <c r="S36" s="15">
        <f>D6L1529C5-D6L1529C7</f>
        <v>7.6361948677107827E-2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6.8607541928266527E-2</v>
      </c>
      <c r="X36" s="16" t="s">
        <v>39929</v>
      </c>
      <c r="Y36" s="33">
        <f>D6L1529C7-D6L1529C10</f>
        <v>7.7544067488412999E-3</v>
      </c>
      <c r="Z36" s="16" t="s">
        <v>39930</v>
      </c>
      <c r="AA36" s="33">
        <f>CHOOSE(MIN(D6L1529C9,RUN_YEARS),B7L815C7,B7L815C16,B7L815C25,B7L815C34,B7L815C43)</f>
        <v>6165</v>
      </c>
      <c r="AB36" s="16" t="s">
        <v>39931</v>
      </c>
      <c r="AC36" s="33">
        <f>IF(D6L1529C12=0,0,D6L1529C10/D6L1529C12)</f>
        <v>1.1128555057301951E-5</v>
      </c>
      <c r="AD36" s="16" t="s">
        <v>39932</v>
      </c>
      <c r="AE36" s="33">
        <f>IF(D6L1529C5=0,0,D6L1529C10/D6L1529C5)</f>
        <v>0.44922597652902779</v>
      </c>
      <c r="AF36" s="16" t="s">
        <v>39933</v>
      </c>
      <c r="AG36" s="33">
        <f>CHOOSE(MIN(D6L1529C9,RUN_YEARS),B7L815C5,B7L815C14,B7L815C23,B7L815C32,B7L815C41)</f>
        <v>268.0010224878925</v>
      </c>
      <c r="AH36" s="16" t="s">
        <v>39934</v>
      </c>
      <c r="AI36" s="33">
        <f>IF(D6L1529C15=0,0,D6L1529C11/D6L1529C15)</f>
        <v>2.8934243148985078E-5</v>
      </c>
      <c r="AJ36" s="16" t="s">
        <v>39935</v>
      </c>
      <c r="AK36" s="33">
        <f>IF(D6L1529C5=0,0,D6L1529C11/D6L1529C5)</f>
        <v>5.0774023470972235E-2</v>
      </c>
      <c r="AL36" s="16" t="s">
        <v>39936</v>
      </c>
      <c r="AM36" s="33">
        <f>D6L1529C8*CHOOSE(MIN(D6L1529C9,RUN_YEARS),B7L815C4,B7L815C13,B7L815C22,B7L815C31,B7L815C40)</f>
        <v>4.6137326579136087E-3</v>
      </c>
      <c r="AN36" s="16" t="s">
        <v>39937</v>
      </c>
      <c r="AO36" s="33">
        <f>D6L1529C8-D6L1529C18</f>
        <v>7.1748216019194219E-2</v>
      </c>
      <c r="AP36" s="16" t="s">
        <v>39938</v>
      </c>
      <c r="AQ36" s="33">
        <f>CHOOSE(MIN(D6L1529C9,RUN_YEARS),B7L815C2,B7L815C11,B7L815C20,B7L815C29,B7L815C38)</f>
        <v>7.9490967790337015</v>
      </c>
      <c r="AR36" s="16" t="s">
        <v>39939</v>
      </c>
      <c r="AS36" s="33">
        <f>IF(D6L1529C20=0,0,D6L1529C18/D6L1529C20)</f>
        <v>5.8040967246526061E-4</v>
      </c>
      <c r="AT36" s="16" t="s">
        <v>39940</v>
      </c>
      <c r="AU36" s="33">
        <f>IF(D6L1529C5=0,0,D6L1529C18/D6L1529C5)</f>
        <v>3.0209631484278354E-2</v>
      </c>
      <c r="AV36" s="16" t="s">
        <v>39941</v>
      </c>
      <c r="AW36" s="33">
        <f>CHOOSE(MIN(D6L1529C9,RUN_YEARS),B7L815C1,B7L815C10,B7L815C19,B7L815C28,B7L815C37)</f>
        <v>123.61650644870771</v>
      </c>
      <c r="AX36" s="16" t="s">
        <v>39942</v>
      </c>
      <c r="AY36" s="33">
        <f>IF(D6L1529C23=0,0,D6L1529C19/D6L1529C23)</f>
        <v>5.8040967246526061E-4</v>
      </c>
      <c r="AZ36" s="16" t="s">
        <v>39943</v>
      </c>
      <c r="BA36" s="33">
        <f>IF(D6L1529C5=0,0,D6L1529C19/D6L1529C5)</f>
        <v>0.46979036851572165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6165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268.0010224878925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7.9490967790337015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123.61650644870771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10.158661689820537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5.0793308449102685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2.5396654224551343</v>
      </c>
      <c r="R38" s="16" t="s">
        <v>39967</v>
      </c>
      <c r="S38" s="15">
        <f>D6L1531C5-D6L1531C7</f>
        <v>2.5396654224551343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2.281767358918827</v>
      </c>
      <c r="X38" s="16" t="s">
        <v>39969</v>
      </c>
      <c r="Y38" s="33">
        <f>D6L1531C7-D6L1531C10</f>
        <v>0.25789806353630729</v>
      </c>
      <c r="Z38" s="16" t="s">
        <v>39970</v>
      </c>
      <c r="AA38" s="33">
        <f>CHOOSE(MIN(D6L1531C9,RUN_YEARS),B7L815C7,B7L815C16,B7L815C25,B7L815C34,B7L815C43)</f>
        <v>6165</v>
      </c>
      <c r="AB38" s="16" t="s">
        <v>39971</v>
      </c>
      <c r="AC38" s="33">
        <f>IF(D6L1531C12=0,0,D6L1531C10/D6L1531C12)</f>
        <v>3.7011635992195084E-4</v>
      </c>
      <c r="AD38" s="16" t="s">
        <v>39972</v>
      </c>
      <c r="AE38" s="33">
        <f>IF(D6L1531C5=0,0,D6L1531C10/D6L1531C5)</f>
        <v>0.44922597652902774</v>
      </c>
      <c r="AF38" s="16" t="s">
        <v>39973</v>
      </c>
      <c r="AG38" s="33">
        <f>CHOOSE(MIN(D6L1531C9,RUN_YEARS),B7L815C5,B7L815C14,B7L815C23,B7L815C32,B7L815C41)</f>
        <v>268.0010224878925</v>
      </c>
      <c r="AH38" s="16" t="s">
        <v>39974</v>
      </c>
      <c r="AI38" s="33">
        <f>IF(D6L1531C15=0,0,D6L1531C11/D6L1531C15)</f>
        <v>9.6230253579707278E-4</v>
      </c>
      <c r="AJ38" s="16" t="s">
        <v>39975</v>
      </c>
      <c r="AK38" s="33">
        <f>IF(D6L1531C5=0,0,D6L1531C11/D6L1531C5)</f>
        <v>5.0774023470972249E-2</v>
      </c>
      <c r="AL38" s="16" t="s">
        <v>39976</v>
      </c>
      <c r="AM38" s="33">
        <f>D6L1531C8*CHOOSE(MIN(D6L1531C9,RUN_YEARS),B7L815C4,B7L815C13,B7L815C22,B7L815C31,B7L815C40)</f>
        <v>0.15344471301146742</v>
      </c>
      <c r="AN38" s="16" t="s">
        <v>39977</v>
      </c>
      <c r="AO38" s="33">
        <f>D6L1531C8-D6L1531C18</f>
        <v>2.3862207094436667</v>
      </c>
      <c r="AP38" s="16" t="s">
        <v>39978</v>
      </c>
      <c r="AQ38" s="33">
        <f>CHOOSE(MIN(D6L1531C9,RUN_YEARS),B7L815C2,B7L815C11,B7L815C20,B7L815C29,B7L815C38)</f>
        <v>7.9490967790337015</v>
      </c>
      <c r="AR38" s="16" t="s">
        <v>39979</v>
      </c>
      <c r="AS38" s="33">
        <f>IF(D6L1531C20=0,0,D6L1531C18/D6L1531C20)</f>
        <v>1.9303414875535115E-2</v>
      </c>
      <c r="AT38" s="16" t="s">
        <v>39980</v>
      </c>
      <c r="AU38" s="33">
        <f>IF(D6L1531C5=0,0,D6L1531C18/D6L1531C5)</f>
        <v>3.0209631484278354E-2</v>
      </c>
      <c r="AV38" s="16" t="s">
        <v>39981</v>
      </c>
      <c r="AW38" s="33">
        <f>CHOOSE(MIN(D6L1531C9,RUN_YEARS),B7L815C1,B7L815C10,B7L815C19,B7L815C28,B7L815C37)</f>
        <v>123.61650644870771</v>
      </c>
      <c r="AX38" s="16" t="s">
        <v>39982</v>
      </c>
      <c r="AY38" s="33">
        <f>IF(D6L1531C23=0,0,D6L1531C19/D6L1531C23)</f>
        <v>1.9303414875535115E-2</v>
      </c>
      <c r="AZ38" s="16" t="s">
        <v>39983</v>
      </c>
      <c r="BA38" s="33">
        <f>IF(D6L1531C5=0,0,D6L1531C19/D6L1531C5)</f>
        <v>0.46979036851572165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6165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268.0010224878925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7.9490967790337015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123.61650644870771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431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431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172.4</v>
      </c>
      <c r="R40" s="16" t="s">
        <v>40008</v>
      </c>
      <c r="S40" s="15">
        <f>D6L1533C5-D6L1533C7</f>
        <v>258.60000000000002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154.89311670720878</v>
      </c>
      <c r="X40" s="16" t="s">
        <v>40010</v>
      </c>
      <c r="Y40" s="33">
        <f>D6L1533C7-D6L1533C10</f>
        <v>17.50688329279123</v>
      </c>
      <c r="Z40" s="16" t="s">
        <v>40011</v>
      </c>
      <c r="AA40" s="33">
        <f>CHOOSE(MIN(D6L1533C9,RUN_YEARS),B7L815C7,B7L815C16,B7L815C25,B7L815C34,B7L815C43)</f>
        <v>6165</v>
      </c>
      <c r="AB40" s="16" t="s">
        <v>40012</v>
      </c>
      <c r="AC40" s="33">
        <f>IF(D6L1533C12=0,0,D6L1533C10/D6L1533C12)</f>
        <v>2.5124593139855437E-2</v>
      </c>
      <c r="AD40" s="16" t="s">
        <v>40013</v>
      </c>
      <c r="AE40" s="33">
        <f>IF(D6L1533C5=0,0,D6L1533C10/D6L1533C5)</f>
        <v>0.3593807812232222</v>
      </c>
      <c r="AF40" s="16" t="s">
        <v>40014</v>
      </c>
      <c r="AG40" s="33">
        <f>CHOOSE(MIN(D6L1533C9,RUN_YEARS),B7L815C5,B7L815C14,B7L815C23,B7L815C32,B7L815C41)</f>
        <v>268.0010224878925</v>
      </c>
      <c r="AH40" s="16" t="s">
        <v>40015</v>
      </c>
      <c r="AI40" s="33">
        <f>IF(D6L1533C15=0,0,D6L1533C11/D6L1533C15)</f>
        <v>6.5323942163624166E-2</v>
      </c>
      <c r="AJ40" s="16" t="s">
        <v>40016</v>
      </c>
      <c r="AK40" s="33">
        <f>IF(D6L1533C5=0,0,D6L1533C11/D6L1533C5)</f>
        <v>4.0619218776777793E-2</v>
      </c>
      <c r="AL40" s="16" t="s">
        <v>40017</v>
      </c>
      <c r="AM40" s="33">
        <f>D6L1533C8*CHOOSE(MIN(D6L1533C9,RUN_YEARS),B7L815C4,B7L815C13,B7L815C22,B7L815C31,B7L815C40)</f>
        <v>15.624421403668766</v>
      </c>
      <c r="AN40" s="16" t="s">
        <v>40018</v>
      </c>
      <c r="AO40" s="33">
        <f>D6L1533C8-D6L1533C18</f>
        <v>242.97557859633125</v>
      </c>
      <c r="AP40" s="16" t="s">
        <v>40019</v>
      </c>
      <c r="AQ40" s="33">
        <f>CHOOSE(MIN(D6L1533C9,RUN_YEARS),B7L815C2,B7L815C11,B7L815C20,B7L815C29,B7L815C38)</f>
        <v>7.9490967790337015</v>
      </c>
      <c r="AR40" s="16" t="s">
        <v>40020</v>
      </c>
      <c r="AS40" s="33">
        <f>IF(D6L1533C20=0,0,D6L1533C18/D6L1533C20)</f>
        <v>1.9655593381224481</v>
      </c>
      <c r="AT40" s="16" t="s">
        <v>40021</v>
      </c>
      <c r="AU40" s="33">
        <f>IF(D6L1533C5=0,0,D6L1533C18/D6L1533C5)</f>
        <v>3.6251557781134029E-2</v>
      </c>
      <c r="AV40" s="16" t="s">
        <v>40022</v>
      </c>
      <c r="AW40" s="33">
        <f>CHOOSE(MIN(D6L1533C9,RUN_YEARS),B7L815C1,B7L815C10,B7L815C19,B7L815C28,B7L815C37)</f>
        <v>123.61650644870771</v>
      </c>
      <c r="AX40" s="16" t="s">
        <v>40023</v>
      </c>
      <c r="AY40" s="33">
        <f>IF(D6L1533C23=0,0,D6L1533C19/D6L1533C23)</f>
        <v>1.9655593381224479</v>
      </c>
      <c r="AZ40" s="16" t="s">
        <v>40024</v>
      </c>
      <c r="BA40" s="33">
        <f>IF(D6L1533C5=0,0,D6L1533C19/D6L1533C5)</f>
        <v>0.563748442218866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121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121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121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6165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268.0010224878925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7.3107308191953617</v>
      </c>
      <c r="AN41" s="16" t="s">
        <v>40037</v>
      </c>
      <c r="AO41" s="33">
        <f>D6L1534C8-D6L1534C18</f>
        <v>113.68926918080464</v>
      </c>
      <c r="AP41" s="16" t="s">
        <v>40038</v>
      </c>
      <c r="AQ41" s="33">
        <f>CHOOSE(MIN(D6L1534C9,RUN_YEARS),B7L815C2,B7L815C11,B7L815C20,B7L815C29,B7L815C38)</f>
        <v>7.9490967790337015</v>
      </c>
      <c r="AR41" s="16" t="s">
        <v>40039</v>
      </c>
      <c r="AS41" s="33">
        <f>IF(D6L1534C20=0,0,D6L1534C18/D6L1534C20)</f>
        <v>0.91969327112457921</v>
      </c>
      <c r="AT41" s="16" t="s">
        <v>40040</v>
      </c>
      <c r="AU41" s="33">
        <f>IF(D6L1534C5=0,0,D6L1534C18/D6L1534C5)</f>
        <v>6.0419262968556708E-2</v>
      </c>
      <c r="AV41" s="16" t="s">
        <v>40041</v>
      </c>
      <c r="AW41" s="33">
        <f>CHOOSE(MIN(D6L1534C9,RUN_YEARS),B7L815C1,B7L815C10,B7L815C19,B7L815C28,B7L815C37)</f>
        <v>123.61650644870771</v>
      </c>
      <c r="AX41" s="16" t="s">
        <v>40042</v>
      </c>
      <c r="AY41" s="33">
        <f>IF(D6L1534C23=0,0,D6L1534C19/D6L1534C23)</f>
        <v>0.91969327112457933</v>
      </c>
      <c r="AZ41" s="16" t="s">
        <v>40043</v>
      </c>
      <c r="BA41" s="33">
        <f>IF(D6L1534C5=0,0,D6L1534C19/D6L1534C5)</f>
        <v>0.93958073703144329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57.004114547348237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57.004114547348237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57.004114547348237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51.215458047410145</v>
      </c>
      <c r="X42" s="16" t="s">
        <v>40050</v>
      </c>
      <c r="Y42" s="33">
        <f>D6L1535C7-D6L1535C10</f>
        <v>5.7886564999380923</v>
      </c>
      <c r="Z42" s="16" t="s">
        <v>40051</v>
      </c>
      <c r="AA42" s="33">
        <f>CHOOSE(MIN(D6L1535C9,RUN_YEARS),B7L815C7,B7L815C16,B7L815C25,B7L815C34,B7L815C43)</f>
        <v>6165</v>
      </c>
      <c r="AB42" s="16" t="s">
        <v>40052</v>
      </c>
      <c r="AC42" s="33">
        <f>IF(D6L1535C12=0,0,D6L1535C10/D6L1535C12)</f>
        <v>8.3074546711127562E-3</v>
      </c>
      <c r="AD42" s="16" t="s">
        <v>40053</v>
      </c>
      <c r="AE42" s="33">
        <f>IF(D6L1535C5=0,0,D6L1535C10/D6L1535C5)</f>
        <v>0.89845195305805559</v>
      </c>
      <c r="AF42" s="16" t="s">
        <v>40054</v>
      </c>
      <c r="AG42" s="33">
        <f>CHOOSE(MIN(D6L1535C9,RUN_YEARS),B7L815C5,B7L815C14,B7L815C23,B7L815C32,B7L815C41)</f>
        <v>268.0010224878925</v>
      </c>
      <c r="AH42" s="16" t="s">
        <v>40055</v>
      </c>
      <c r="AI42" s="33">
        <f>IF(D6L1535C15=0,0,D6L1535C11/D6L1535C15)</f>
        <v>2.1599382144893146E-2</v>
      </c>
      <c r="AJ42" s="16" t="s">
        <v>40056</v>
      </c>
      <c r="AK42" s="33">
        <f>IF(D6L1535C5=0,0,D6L1535C11/D6L1535C5)</f>
        <v>0.10154804694194436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7.9490967790337015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123.61650644870771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250.01804626029929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250.01804626029929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250.01804626029929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6165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268.0010224878925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15.105906083885799</v>
      </c>
      <c r="AN43" s="16" t="s">
        <v>40078</v>
      </c>
      <c r="AO43" s="33">
        <f>D6L1536C8-D6L1536C18</f>
        <v>234.91214017641349</v>
      </c>
      <c r="AP43" s="16" t="s">
        <v>40079</v>
      </c>
      <c r="AQ43" s="33">
        <f>CHOOSE(MIN(D6L1536C9,RUN_YEARS),B7L815C2,B7L815C11,B7L815C20,B7L815C29,B7L815C38)</f>
        <v>7.9490967790337015</v>
      </c>
      <c r="AR43" s="16" t="s">
        <v>40080</v>
      </c>
      <c r="AS43" s="33">
        <f>IF(D6L1536C20=0,0,D6L1536C18/D6L1536C20)</f>
        <v>1.9003298744240582</v>
      </c>
      <c r="AT43" s="16" t="s">
        <v>40081</v>
      </c>
      <c r="AU43" s="33">
        <f>IF(D6L1536C5=0,0,D6L1536C18/D6L1536C5)</f>
        <v>6.0419262968556708E-2</v>
      </c>
      <c r="AV43" s="16" t="s">
        <v>40082</v>
      </c>
      <c r="AW43" s="33">
        <f>CHOOSE(MIN(D6L1536C9,RUN_YEARS),B7L815C1,B7L815C10,B7L815C19,B7L815C28,B7L815C37)</f>
        <v>123.61650644870771</v>
      </c>
      <c r="AX43" s="16" t="s">
        <v>40083</v>
      </c>
      <c r="AY43" s="33">
        <f>IF(D6L1536C23=0,0,D6L1536C19/D6L1536C23)</f>
        <v>1.900329874424058</v>
      </c>
      <c r="AZ43" s="16" t="s">
        <v>40084</v>
      </c>
      <c r="BA43" s="33">
        <f>IF(D6L1536C5=0,0,D6L1536C19/D6L1536C5)</f>
        <v>0.93958073703144329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869.48627029217641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864.25421554991203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232.02014191848048</v>
      </c>
      <c r="R44" s="16" t="s">
        <v>40088</v>
      </c>
      <c r="S44" s="15">
        <f>SUM(D6L1529C8:D6L1536C8)</f>
        <v>632.23407363143156</v>
      </c>
      <c r="U44" s="21" t="str">
        <f>NULL_VALUE</f>
        <v>n/a</v>
      </c>
      <c r="V44" s="16" t="s">
        <v>40089</v>
      </c>
      <c r="W44" s="33">
        <f>SUM(D6L1529C10:D6L1536C10)</f>
        <v>208.45894965546603</v>
      </c>
      <c r="X44" s="16" t="s">
        <v>40090</v>
      </c>
      <c r="Y44" s="33">
        <f>SUM(D6L1529C11:D6L1536C11)</f>
        <v>23.561192263014469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3.3813292725947443E-2</v>
      </c>
      <c r="AD44" s="16" t="s">
        <v>40092</v>
      </c>
      <c r="AE44" s="33">
        <f>IF(D6L1537C5=0,0,D6L1537C10/D6L1537C5)</f>
        <v>0.24120096368037583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8.7914561087463372E-2</v>
      </c>
      <c r="AJ44" s="16" t="s">
        <v>40094</v>
      </c>
      <c r="AK44" s="33">
        <f>IF(D6L1537C5=0,0,D6L1537C11/D6L1537C5)</f>
        <v>2.7261877164258708E-2</v>
      </c>
      <c r="AL44" s="16" t="s">
        <v>40095</v>
      </c>
      <c r="AM44" s="33">
        <f>SUM(D6L1529C18:D6L1536C18)</f>
        <v>38.199116752419307</v>
      </c>
      <c r="AN44" s="16" t="s">
        <v>40096</v>
      </c>
      <c r="AO44" s="33">
        <f>SUM(D6L1529C19:D6L1536C19)</f>
        <v>594.03495687901227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4.8054663082190858</v>
      </c>
      <c r="AT44" s="16" t="s">
        <v>40098</v>
      </c>
      <c r="AU44" s="33">
        <f>IF(D6L1537C5=0,0,D6L1537C18/D6L1537C5)</f>
        <v>4.4198935990278951E-2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4.8054663082190858</v>
      </c>
      <c r="AZ44" s="16" t="s">
        <v>40100</v>
      </c>
      <c r="BA44" s="33">
        <f>IF(D6L1537C5=0,0,D6L1537C19/D6L1537C5)</f>
        <v>0.68733822316508653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14.038108817465268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7.0190544087326341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3.509527204366317</v>
      </c>
      <c r="R45" s="16" t="s">
        <v>40105</v>
      </c>
      <c r="S45" s="15">
        <f>D6L1538C5-D6L1538C7</f>
        <v>3.509527204366317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3.1531415710732955</v>
      </c>
      <c r="X45" s="16" t="s">
        <v>40107</v>
      </c>
      <c r="Y45" s="33">
        <f>D6L1538C7-D6L1538C10</f>
        <v>0.35638563329302153</v>
      </c>
      <c r="Z45" s="16" t="s">
        <v>40108</v>
      </c>
      <c r="AA45" s="33">
        <f>CHOOSE(MIN(D6L1538C9,RUN_YEARS),B7L815C7,B7L815C16,B7L815C25,B7L815C34,B7L815C43)</f>
        <v>6165</v>
      </c>
      <c r="AB45" s="16" t="s">
        <v>40109</v>
      </c>
      <c r="AC45" s="33">
        <f>IF(D6L1538C12=0,0,D6L1538C10/D6L1538C12)</f>
        <v>5.114584867920998E-4</v>
      </c>
      <c r="AD45" s="16" t="s">
        <v>40110</v>
      </c>
      <c r="AE45" s="33">
        <f>IF(D6L1538C5=0,0,D6L1538C10/D6L1538C5)</f>
        <v>0.44922597652902779</v>
      </c>
      <c r="AF45" s="16" t="s">
        <v>40111</v>
      </c>
      <c r="AG45" s="33">
        <f>CHOOSE(MIN(D6L1538C9,RUN_YEARS),B7L815C5,B7L815C14,B7L815C23,B7L815C32,B7L815C41)</f>
        <v>268.0010224878925</v>
      </c>
      <c r="AH45" s="16" t="s">
        <v>40112</v>
      </c>
      <c r="AI45" s="33">
        <f>IF(D6L1538C15=0,0,D6L1538C11/D6L1538C15)</f>
        <v>1.3297920656594583E-3</v>
      </c>
      <c r="AJ45" s="16" t="s">
        <v>40113</v>
      </c>
      <c r="AK45" s="33">
        <f>IF(D6L1538C5=0,0,D6L1538C11/D6L1538C5)</f>
        <v>5.0774023470972179E-2</v>
      </c>
      <c r="AL45" s="16" t="s">
        <v>40114</v>
      </c>
      <c r="AM45" s="33">
        <f>D6L1538C8*CHOOSE(MIN(D6L1538C9,RUN_YEARS),B7L815C4,B7L815C13,B7L815C22,B7L815C31,B7L815C40)</f>
        <v>0.21204304705591218</v>
      </c>
      <c r="AN45" s="16" t="s">
        <v>40115</v>
      </c>
      <c r="AO45" s="33">
        <f>D6L1538C8-D6L1538C18</f>
        <v>3.297484157310405</v>
      </c>
      <c r="AP45" s="16" t="s">
        <v>40116</v>
      </c>
      <c r="AQ45" s="33">
        <f>CHOOSE(MIN(D6L1538C9,RUN_YEARS),B7L815C2,B7L815C11,B7L815C20,B7L815C29,B7L815C38)</f>
        <v>7.9490967790337015</v>
      </c>
      <c r="AR45" s="16" t="s">
        <v>40117</v>
      </c>
      <c r="AS45" s="33">
        <f>IF(D6L1538C20=0,0,D6L1538C18/D6L1538C20)</f>
        <v>2.6675112022184776E-2</v>
      </c>
      <c r="AT45" s="16" t="s">
        <v>40118</v>
      </c>
      <c r="AU45" s="33">
        <f>IF(D6L1538C5=0,0,D6L1538C18/D6L1538C5)</f>
        <v>3.0209631484278354E-2</v>
      </c>
      <c r="AV45" s="16" t="s">
        <v>40119</v>
      </c>
      <c r="AW45" s="33">
        <f>CHOOSE(MIN(D6L1538C9,RUN_YEARS),B7L815C1,B7L815C10,B7L815C19,B7L815C28,B7L815C37)</f>
        <v>123.61650644870771</v>
      </c>
      <c r="AX45" s="16" t="s">
        <v>40120</v>
      </c>
      <c r="AY45" s="33">
        <f>IF(D6L1538C23=0,0,D6L1538C19/D6L1538C23)</f>
        <v>2.6675112022184776E-2</v>
      </c>
      <c r="AZ45" s="16" t="s">
        <v>40121</v>
      </c>
      <c r="BA45" s="33">
        <f>IF(D6L1538C5=0,0,D6L1538C19/D6L1538C5)</f>
        <v>0.46979036851572165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889.77108324787105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889.77108324787105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355.90843329914844</v>
      </c>
      <c r="R46" s="16" t="s">
        <v>40125</v>
      </c>
      <c r="S46" s="15">
        <f>D6L1539C5-D6L1539C7</f>
        <v>533.86264994872261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319.7666270074526</v>
      </c>
      <c r="X46" s="16" t="s">
        <v>40127</v>
      </c>
      <c r="Y46" s="33">
        <f>D6L1539C7-D6L1539C10</f>
        <v>36.141806291695843</v>
      </c>
      <c r="Z46" s="16" t="s">
        <v>40128</v>
      </c>
      <c r="AA46" s="33">
        <f>CHOOSE(MIN(D6L1539C9,RUN_YEARS),B7L815C7,B7L815C16,B7L815C25,B7L815C34,B7L815C43)</f>
        <v>6165</v>
      </c>
      <c r="AB46" s="16" t="s">
        <v>40129</v>
      </c>
      <c r="AC46" s="33">
        <f>IF(D6L1539C12=0,0,D6L1539C10/D6L1539C12)</f>
        <v>5.1868066019051515E-2</v>
      </c>
      <c r="AD46" s="16" t="s">
        <v>40130</v>
      </c>
      <c r="AE46" s="33">
        <f>IF(D6L1539C5=0,0,D6L1539C10/D6L1539C5)</f>
        <v>0.35938078122322226</v>
      </c>
      <c r="AF46" s="16" t="s">
        <v>40131</v>
      </c>
      <c r="AG46" s="33">
        <f>CHOOSE(MIN(D6L1539C9,RUN_YEARS),B7L815C5,B7L815C14,B7L815C23,B7L815C32,B7L815C41)</f>
        <v>268.0010224878925</v>
      </c>
      <c r="AH46" s="16" t="s">
        <v>40132</v>
      </c>
      <c r="AI46" s="33">
        <f>IF(D6L1539C15=0,0,D6L1539C11/D6L1539C15)</f>
        <v>0.134856971649534</v>
      </c>
      <c r="AJ46" s="16" t="s">
        <v>40133</v>
      </c>
      <c r="AK46" s="33">
        <f>IF(D6L1539C5=0,0,D6L1539C11/D6L1539C5)</f>
        <v>4.0619218776777793E-2</v>
      </c>
      <c r="AL46" s="16" t="s">
        <v>40134</v>
      </c>
      <c r="AM46" s="33">
        <f>D6L1539C8*CHOOSE(MIN(D6L1539C9,RUN_YEARS),B7L815C4,B7L815C13,B7L815C22,B7L815C31,B7L815C40)</f>
        <v>32.255587836342407</v>
      </c>
      <c r="AN46" s="16" t="s">
        <v>40135</v>
      </c>
      <c r="AO46" s="33">
        <f>D6L1539C8-D6L1539C18</f>
        <v>501.60706211238022</v>
      </c>
      <c r="AP46" s="16" t="s">
        <v>40136</v>
      </c>
      <c r="AQ46" s="33">
        <f>CHOOSE(MIN(D6L1539C9,RUN_YEARS),B7L815C2,B7L815C11,B7L815C20,B7L815C29,B7L815C38)</f>
        <v>7.9490967790337015</v>
      </c>
      <c r="AR46" s="16" t="s">
        <v>40137</v>
      </c>
      <c r="AS46" s="33">
        <f>IF(D6L1539C20=0,0,D6L1539C18/D6L1539C20)</f>
        <v>4.0577676600212964</v>
      </c>
      <c r="AT46" s="16" t="s">
        <v>40138</v>
      </c>
      <c r="AU46" s="33">
        <f>IF(D6L1539C5=0,0,D6L1539C18/D6L1539C5)</f>
        <v>3.6251557781134022E-2</v>
      </c>
      <c r="AV46" s="16" t="s">
        <v>40139</v>
      </c>
      <c r="AW46" s="33">
        <f>CHOOSE(MIN(D6L1539C9,RUN_YEARS),B7L815C1,B7L815C10,B7L815C19,B7L815C28,B7L815C37)</f>
        <v>123.61650644870771</v>
      </c>
      <c r="AX46" s="16" t="s">
        <v>40140</v>
      </c>
      <c r="AY46" s="33">
        <f>IF(D6L1539C23=0,0,D6L1539C19/D6L1539C23)</f>
        <v>4.0577676600212964</v>
      </c>
      <c r="AZ46" s="16" t="s">
        <v>40141</v>
      </c>
      <c r="BA46" s="33">
        <f>IF(D6L1539C5=0,0,D6L1539C19/D6L1539C5)</f>
        <v>0.563748442218866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903.80919206533633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896.79013765660363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359.41796050351473</v>
      </c>
      <c r="R47" s="16" t="s">
        <v>40145</v>
      </c>
      <c r="S47" s="15">
        <f>SUM(D6L1538C8:D6L1539C8)</f>
        <v>537.37217715308896</v>
      </c>
      <c r="U47" s="21" t="str">
        <f>NULL_VALUE</f>
        <v>n/a</v>
      </c>
      <c r="V47" s="16" t="s">
        <v>40146</v>
      </c>
      <c r="W47" s="33">
        <f>SUM(D6L1538C10:D6L1539C10)</f>
        <v>322.91976857852592</v>
      </c>
      <c r="X47" s="16" t="s">
        <v>40147</v>
      </c>
      <c r="Y47" s="33">
        <f>SUM(D6L1538C11:D6L1539C11)</f>
        <v>36.498191924988866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5.2379524505843614E-2</v>
      </c>
      <c r="AD47" s="16" t="s">
        <v>40149</v>
      </c>
      <c r="AE47" s="33">
        <f>IF(D6L1540C5=0,0,D6L1540C10/D6L1540C5)</f>
        <v>0.36008398734440306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0.13618676371519345</v>
      </c>
      <c r="AJ47" s="16" t="s">
        <v>40151</v>
      </c>
      <c r="AK47" s="33">
        <f>IF(D6L1540C5=0,0,D6L1540C11/D6L1540C5)</f>
        <v>4.0698699051666704E-2</v>
      </c>
      <c r="AL47" s="16" t="s">
        <v>40152</v>
      </c>
      <c r="AM47" s="33">
        <f>SUM(D6L1538C18:D6L1539C18)</f>
        <v>32.467630883398321</v>
      </c>
      <c r="AN47" s="16" t="s">
        <v>40153</v>
      </c>
      <c r="AO47" s="33">
        <f>SUM(D6L1538C19:D6L1539C19)</f>
        <v>504.90454626969063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4.0844427720434808</v>
      </c>
      <c r="AT47" s="16" t="s">
        <v>40155</v>
      </c>
      <c r="AU47" s="33">
        <f>IF(D6L1540C5=0,0,D6L1540C18/D6L1540C5)</f>
        <v>3.6204268445947985E-2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4.0844427720434808</v>
      </c>
      <c r="AZ47" s="16" t="s">
        <v>40157</v>
      </c>
      <c r="BA47" s="33">
        <f>IF(D6L1540C5=0,0,D6L1540C19/D6L1540C5)</f>
        <v>0.56301304515798234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1807.7121956077408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1783.0676085526966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602.44973009508567</v>
      </c>
      <c r="R48" s="16" t="s">
        <v>40162</v>
      </c>
      <c r="S48" s="15">
        <f>SUM(D6L1528C8,D6L1537C8,D6L1540C8)</f>
        <v>1180.6178784576109</v>
      </c>
      <c r="U48" s="21" t="str">
        <f>NULL_VALUE</f>
        <v>n/a</v>
      </c>
      <c r="V48" s="16" t="s">
        <v>40163</v>
      </c>
      <c r="W48" s="33">
        <f>SUM(D6L1528C10,D6L1537C10,D6L1540C10)</f>
        <v>541.39340842658953</v>
      </c>
      <c r="X48" s="16" t="s">
        <v>40164</v>
      </c>
      <c r="Y48" s="33">
        <f>SUM(D6L1528C11,D6L1537C11,D6L1540C11)</f>
        <v>61.056321668496196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8.7472998472773386E-2</v>
      </c>
      <c r="AD48" s="16" t="s">
        <v>40166</v>
      </c>
      <c r="AE48" s="33">
        <f>IF(D6L1541C5=0,0,D6L1541C10/D6L1541C5)</f>
        <v>0.30363033113816407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0.22742979602921087</v>
      </c>
      <c r="AJ48" s="16" t="s">
        <v>40168</v>
      </c>
      <c r="AK48" s="33">
        <f>IF(D6L1541C5=0,0,D6L1541C11/D6L1541C5)</f>
        <v>3.424229197795544E-2</v>
      </c>
      <c r="AL48" s="16" t="s">
        <v>40169</v>
      </c>
      <c r="AM48" s="33">
        <f>SUM(D6L1528C18,D6L1537C18,D6L1540C18)</f>
        <v>71.554583688692503</v>
      </c>
      <c r="AN48" s="16" t="s">
        <v>40170</v>
      </c>
      <c r="AO48" s="33">
        <f>SUM(D6L1528C19,D6L1537C19,D6L1540C19)</f>
        <v>1109.0632947689185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8.9621823676627024</v>
      </c>
      <c r="AT48" s="16" t="s">
        <v>40172</v>
      </c>
      <c r="AU48" s="33">
        <f>IF(D6L1541C5=0,0,D6L1541C18/D6L1541C5)</f>
        <v>4.0130045179146548E-2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8.9621823676627024</v>
      </c>
      <c r="AZ48" s="16" t="s">
        <v>40174</v>
      </c>
      <c r="BA48" s="33">
        <f>IF(D6L1541C5=0,0,D6L1541C19/D6L1541C5)</f>
        <v>0.62199733170473404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F0AC4F-37B8-44AB-B584-A3026110EA5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19595.908805999996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16852.481573159996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8426.2407865799978</v>
      </c>
      <c r="R8" s="16" t="s">
        <v>40182</v>
      </c>
      <c r="S8" s="15">
        <f>D6L1601C5-D6L1601C7</f>
        <v>8426.2407865799978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8100.8294246034748</v>
      </c>
      <c r="X8" s="16" t="s">
        <v>40184</v>
      </c>
      <c r="Y8" s="33">
        <f>D6L1601C7-D6L1601C10</f>
        <v>325.41136197652304</v>
      </c>
      <c r="Z8" s="16" t="s">
        <v>40185</v>
      </c>
      <c r="AA8" s="33">
        <f>CHOOSE(MIN(D6L1601C9,RUN_YEARS),B7L812C7,B7L812C16,B7L812C25,B7L812C34,B7L812C43)</f>
        <v>58997.666666666664</v>
      </c>
      <c r="AB8" s="16" t="s">
        <v>40186</v>
      </c>
      <c r="AC8" s="33">
        <f>IF(D6L1601C12=0,0,D6L1601C10/D6L1601C12)</f>
        <v>0.13730762388235934</v>
      </c>
      <c r="AD8" s="16" t="s">
        <v>40187</v>
      </c>
      <c r="AE8" s="33">
        <f>IF(D6L1601C5=0,0,D6L1601C10/D6L1601C5)</f>
        <v>0.48069059677864967</v>
      </c>
      <c r="AF8" s="16" t="s">
        <v>40188</v>
      </c>
      <c r="AG8" s="33">
        <f>CHOOSE(MIN(D6L1601C9,RUN_YEARS),B7L812C5,B7L812C14,B7L812C23,B7L812C32,B7L812C41)</f>
        <v>911.51687434375867</v>
      </c>
      <c r="AH8" s="16" t="s">
        <v>40189</v>
      </c>
      <c r="AI8" s="33">
        <f>IF(D6L1601C15=0,0,D6L1601C11/D6L1601C15)</f>
        <v>0.35699982209413411</v>
      </c>
      <c r="AJ8" s="16" t="s">
        <v>40190</v>
      </c>
      <c r="AK8" s="33">
        <f>IF(D6L1601C5=0,0,D6L1601C11/D6L1601C5)</f>
        <v>1.9309403221350351E-2</v>
      </c>
      <c r="AL8" s="16" t="s">
        <v>40191</v>
      </c>
      <c r="AM8" s="33">
        <f>D6L1601C8*CHOOSE(MIN(D6L1601C9,RUN_YEARS),B7L812C4,B7L812C13,B7L812C22,B7L812C31,B7L812C40)</f>
        <v>1430.1491549783641</v>
      </c>
      <c r="AN8" s="16" t="s">
        <v>40192</v>
      </c>
      <c r="AO8" s="33">
        <f>D6L1601C8-D6L1601C18</f>
        <v>6996.0916316016337</v>
      </c>
      <c r="AP8" s="16" t="s">
        <v>40193</v>
      </c>
      <c r="AQ8" s="33">
        <f>CHOOSE(MIN(D6L1601C9,RUN_YEARS),B7L812C2,B7L812C11,B7L812C20,B7L812C29,B7L812C38)</f>
        <v>93.324734784344741</v>
      </c>
      <c r="AR8" s="16" t="s">
        <v>40194</v>
      </c>
      <c r="AS8" s="33">
        <f>IF(D6L1601C20=0,0,D6L1601C18/D6L1601C20)</f>
        <v>15.324438459784107</v>
      </c>
      <c r="AT8" s="16" t="s">
        <v>40195</v>
      </c>
      <c r="AU8" s="33">
        <f>IF(D6L1601C5=0,0,D6L1601C18/D6L1601C5)</f>
        <v>8.4862822651358513E-2</v>
      </c>
      <c r="AV8" s="16" t="s">
        <v>40196</v>
      </c>
      <c r="AW8" s="33">
        <f>CHOOSE(MIN(D6L1601C9,RUN_YEARS),B7L812C1,B7L812C10,B7L812C19,B7L812C28,B7L812C37)</f>
        <v>456.53167977159251</v>
      </c>
      <c r="AX8" s="16" t="s">
        <v>40197</v>
      </c>
      <c r="AY8" s="33">
        <f>IF(D6L1601C23=0,0,D6L1601C19/D6L1601C23)</f>
        <v>15.324438459784107</v>
      </c>
      <c r="AZ8" s="16" t="s">
        <v>40198</v>
      </c>
      <c r="BA8" s="33">
        <f>IF(D6L1601C5=0,0,D6L1601C19/D6L1601C5)</f>
        <v>0.41513717734864147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46.83851198903686</v>
      </c>
      <c r="J9" s="16" t="s">
        <v>40219</v>
      </c>
      <c r="K9" s="21">
        <f>IF(FLOW_THRU_100PCT="Y",1,INDEX(VariabilityMatrix,D6L1602C1,D6L1602C9))</f>
        <v>0.50677518454462678</v>
      </c>
      <c r="L9" s="16" t="s">
        <v>40199</v>
      </c>
      <c r="M9" s="15">
        <f>IF(D6L1602C2&lt;&gt;0,D6L1602C2*D6L1602C4,D6L1602C3*D6L1602C4)</f>
        <v>23.73659555703987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11.868297778519935</v>
      </c>
      <c r="R9" s="16" t="s">
        <v>40201</v>
      </c>
      <c r="S9" s="15">
        <f>D6L1602C5-D6L1602C7</f>
        <v>11.868297778519935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11.408409526159616</v>
      </c>
      <c r="X9" s="16" t="s">
        <v>40203</v>
      </c>
      <c r="Y9" s="33">
        <f>D6L1602C7-D6L1602C10</f>
        <v>0.45988825236031872</v>
      </c>
      <c r="Z9" s="16" t="s">
        <v>40204</v>
      </c>
      <c r="AA9" s="33">
        <f>CHOOSE(MIN(D6L1602C9,RUN_YEARS),B7L812C7,B7L812C16,B7L812C25,B7L812C34,B7L812C43)</f>
        <v>59348.399999999994</v>
      </c>
      <c r="AB9" s="16" t="s">
        <v>40205</v>
      </c>
      <c r="AC9" s="33">
        <f>IF(D6L1602C12=0,0,D6L1602C10/D6L1602C12)</f>
        <v>1.9222775215776023E-4</v>
      </c>
      <c r="AD9" s="16" t="s">
        <v>40206</v>
      </c>
      <c r="AE9" s="33">
        <f>IF(D6L1602C5=0,0,D6L1602C10/D6L1602C5)</f>
        <v>0.48062534910471089</v>
      </c>
      <c r="AF9" s="16" t="s">
        <v>40207</v>
      </c>
      <c r="AG9" s="33">
        <f>CHOOSE(MIN(D6L1602C9,RUN_YEARS),B7L812C5,B7L812C14,B7L812C23,B7L812C32,B7L812C41)</f>
        <v>920.15900449429716</v>
      </c>
      <c r="AH9" s="16" t="s">
        <v>40208</v>
      </c>
      <c r="AI9" s="33">
        <f>IF(D6L1602C15=0,0,D6L1602C11/D6L1602C15)</f>
        <v>4.9979215561017632E-4</v>
      </c>
      <c r="AJ9" s="16" t="s">
        <v>40209</v>
      </c>
      <c r="AK9" s="33">
        <f>IF(D6L1602C5=0,0,D6L1602C11/D6L1602C5)</f>
        <v>1.9374650895289138E-2</v>
      </c>
      <c r="AL9" s="16" t="s">
        <v>40210</v>
      </c>
      <c r="AM9" s="33">
        <f>D6L1602C8*CHOOSE(MIN(D6L1602C9,RUN_YEARS),B7L812C4,B7L812C13,B7L812C22,B7L812C31,B7L812C40)</f>
        <v>2.1050677716924806</v>
      </c>
      <c r="AN9" s="16" t="s">
        <v>40211</v>
      </c>
      <c r="AO9" s="33">
        <f>D6L1602C8-D6L1602C18</f>
        <v>9.7632300068274542</v>
      </c>
      <c r="AP9" s="16" t="s">
        <v>40212</v>
      </c>
      <c r="AQ9" s="33">
        <f>CHOOSE(MIN(D6L1602C9,RUN_YEARS),B7L812C2,B7L812C11,B7L812C20,B7L812C29,B7L812C38)</f>
        <v>99.300877457989372</v>
      </c>
      <c r="AR9" s="16" t="s">
        <v>40213</v>
      </c>
      <c r="AS9" s="33">
        <f>IF(D6L1602C20=0,0,D6L1602C18/D6L1602C20)</f>
        <v>2.1198883892874554E-2</v>
      </c>
      <c r="AT9" s="16" t="s">
        <v>40214</v>
      </c>
      <c r="AU9" s="33">
        <f>IF(D6L1602C5=0,0,D6L1602C18/D6L1602C5)</f>
        <v>8.8684485803110599E-2</v>
      </c>
      <c r="AV9" s="16" t="s">
        <v>40215</v>
      </c>
      <c r="AW9" s="33">
        <f>CHOOSE(MIN(D6L1602C9,RUN_YEARS),B7L812C1,B7L812C10,B7L812C19,B7L812C28,B7L812C37)</f>
        <v>460.55396388623581</v>
      </c>
      <c r="AX9" s="16" t="s">
        <v>40216</v>
      </c>
      <c r="AY9" s="33">
        <f>IF(D6L1602C23=0,0,D6L1602C19/D6L1602C23)</f>
        <v>2.1198883892874557E-2</v>
      </c>
      <c r="AZ9" s="16" t="s">
        <v>40217</v>
      </c>
      <c r="BA9" s="33">
        <f>IF(D6L1602C5=0,0,D6L1602C19/D6L1602C5)</f>
        <v>0.41131551419688939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36.903311500311716</v>
      </c>
      <c r="J10" s="16" t="s">
        <v>40240</v>
      </c>
      <c r="K10" s="21">
        <f>IF(FLOW_THRU_100PCT="Y",1,INDEX(VariabilityMatrix,D6L1603C1,D6L1603C9))</f>
        <v>0.50677518454462678</v>
      </c>
      <c r="L10" s="16" t="s">
        <v>40220</v>
      </c>
      <c r="M10" s="15">
        <f>IF(D6L1603C2&lt;&gt;0,D6L1603C2*D6L1603C4,D6L1603C3*D6L1603C4)</f>
        <v>18.701682495878316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9.3508412479391581</v>
      </c>
      <c r="R10" s="16" t="s">
        <v>40222</v>
      </c>
      <c r="S10" s="15">
        <f>D6L1603C5-D6L1603C7</f>
        <v>9.3508412479391581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8.9885026784269773</v>
      </c>
      <c r="X10" s="16" t="s">
        <v>40224</v>
      </c>
      <c r="Y10" s="33">
        <f>D6L1603C7-D6L1603C10</f>
        <v>0.3623385695121808</v>
      </c>
      <c r="Z10" s="16" t="s">
        <v>40225</v>
      </c>
      <c r="AA10" s="33">
        <f>CHOOSE(MIN(D6L1603C9,RUN_YEARS),B7L812C7,B7L812C16,B7L812C25,B7L812C34,B7L812C43)</f>
        <v>59348.399999999994</v>
      </c>
      <c r="AB10" s="16" t="s">
        <v>40226</v>
      </c>
      <c r="AC10" s="33">
        <f>IF(D6L1603C12=0,0,D6L1603C10/D6L1603C12)</f>
        <v>1.514531592836029E-4</v>
      </c>
      <c r="AD10" s="16" t="s">
        <v>40227</v>
      </c>
      <c r="AE10" s="33">
        <f>IF(D6L1603C5=0,0,D6L1603C10/D6L1603C5)</f>
        <v>0.48062534910471094</v>
      </c>
      <c r="AF10" s="16" t="s">
        <v>40228</v>
      </c>
      <c r="AG10" s="33">
        <f>CHOOSE(MIN(D6L1603C9,RUN_YEARS),B7L812C5,B7L812C14,B7L812C23,B7L812C32,B7L812C41)</f>
        <v>920.15900449429716</v>
      </c>
      <c r="AH10" s="16" t="s">
        <v>40229</v>
      </c>
      <c r="AI10" s="33">
        <f>IF(D6L1603C15=0,0,D6L1603C11/D6L1603C15)</f>
        <v>3.9377821413736594E-4</v>
      </c>
      <c r="AJ10" s="16" t="s">
        <v>40230</v>
      </c>
      <c r="AK10" s="33">
        <f>IF(D6L1603C5=0,0,D6L1603C11/D6L1603C5)</f>
        <v>1.9374650895289072E-2</v>
      </c>
      <c r="AL10" s="16" t="s">
        <v>40231</v>
      </c>
      <c r="AM10" s="33">
        <f>D6L1603C8*CHOOSE(MIN(D6L1603C9,RUN_YEARS),B7L812C4,B7L812C13,B7L812C22,B7L812C31,B7L812C40)</f>
        <v>1.6585490958000029</v>
      </c>
      <c r="AN10" s="16" t="s">
        <v>40232</v>
      </c>
      <c r="AO10" s="33">
        <f>D6L1603C8-D6L1603C18</f>
        <v>7.6922921521391547</v>
      </c>
      <c r="AP10" s="16" t="s">
        <v>40233</v>
      </c>
      <c r="AQ10" s="33">
        <f>CHOOSE(MIN(D6L1603C9,RUN_YEARS),B7L812C2,B7L812C11,B7L812C20,B7L812C29,B7L812C38)</f>
        <v>99.300877457989372</v>
      </c>
      <c r="AR10" s="16" t="s">
        <v>40234</v>
      </c>
      <c r="AS10" s="33">
        <f>IF(D6L1603C20=0,0,D6L1603C18/D6L1603C20)</f>
        <v>1.6702260224253057E-2</v>
      </c>
      <c r="AT10" s="16" t="s">
        <v>40235</v>
      </c>
      <c r="AU10" s="33">
        <f>IF(D6L1603C5=0,0,D6L1603C18/D6L1603C5)</f>
        <v>8.8684485803110613E-2</v>
      </c>
      <c r="AV10" s="16" t="s">
        <v>40236</v>
      </c>
      <c r="AW10" s="33">
        <f>CHOOSE(MIN(D6L1603C9,RUN_YEARS),B7L812C1,B7L812C10,B7L812C19,B7L812C28,B7L812C37)</f>
        <v>460.55396388623581</v>
      </c>
      <c r="AX10" s="16" t="s">
        <v>40237</v>
      </c>
      <c r="AY10" s="33">
        <f>IF(D6L1603C23=0,0,D6L1603C19/D6L1603C23)</f>
        <v>1.6702260224253057E-2</v>
      </c>
      <c r="AZ10" s="16" t="s">
        <v>40238</v>
      </c>
      <c r="BA10" s="33">
        <f>IF(D6L1603C5=0,0,D6L1603C19/D6L1603C5)</f>
        <v>0.41131551419688933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1.8339817126954805</v>
      </c>
      <c r="J11" s="16" t="s">
        <v>40261</v>
      </c>
      <c r="K11" s="21">
        <f>IF(FLOW_THRU_100PCT="Y",1,INDEX(VariabilityMatrix,D6L1604C1,D6L1604C9))</f>
        <v>0.49657227976307533</v>
      </c>
      <c r="L11" s="16" t="s">
        <v>40241</v>
      </c>
      <c r="M11" s="15">
        <f>IF(D6L1604C2&lt;&gt;0,D6L1604C2*D6L1604C4,D6L1604C3*D6L1604C4)</f>
        <v>0.91070448011698413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0.45535224005849206</v>
      </c>
      <c r="R11" s="16" t="s">
        <v>40243</v>
      </c>
      <c r="S11" s="15">
        <f>D6L1604C5-D6L1604C7</f>
        <v>0.45535224005849206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0.43787448202317641</v>
      </c>
      <c r="X11" s="16" t="s">
        <v>40245</v>
      </c>
      <c r="Y11" s="33">
        <f>D6L1604C7-D6L1604C10</f>
        <v>1.7477758035315649E-2</v>
      </c>
      <c r="Z11" s="16" t="s">
        <v>40246</v>
      </c>
      <c r="AA11" s="33">
        <f>CHOOSE(MIN(D6L1604C9,RUN_YEARS),B7L812C7,B7L812C16,B7L812C25,B7L812C34,B7L812C43)</f>
        <v>60989</v>
      </c>
      <c r="AB11" s="16" t="s">
        <v>40247</v>
      </c>
      <c r="AC11" s="33">
        <f>IF(D6L1604C12=0,0,D6L1604C10/D6L1604C12)</f>
        <v>7.1795648727340408E-6</v>
      </c>
      <c r="AD11" s="16" t="s">
        <v>40248</v>
      </c>
      <c r="AE11" s="33">
        <f>IF(D6L1604C5=0,0,D6L1604C10/D6L1604C5)</f>
        <v>0.48080852964172249</v>
      </c>
      <c r="AF11" s="16" t="s">
        <v>40249</v>
      </c>
      <c r="AG11" s="33">
        <f>CHOOSE(MIN(D6L1604C9,RUN_YEARS),B7L812C5,B7L812C14,B7L812C23,B7L812C32,B7L812C41)</f>
        <v>936.29833396959884</v>
      </c>
      <c r="AH11" s="16" t="s">
        <v>40250</v>
      </c>
      <c r="AI11" s="33">
        <f>IF(D6L1604C15=0,0,D6L1604C11/D6L1604C15)</f>
        <v>1.8666868669108562E-5</v>
      </c>
      <c r="AJ11" s="16" t="s">
        <v>40251</v>
      </c>
      <c r="AK11" s="33">
        <f>IF(D6L1604C5=0,0,D6L1604C11/D6L1604C5)</f>
        <v>1.9191470358277531E-2</v>
      </c>
      <c r="AL11" s="16" t="s">
        <v>40252</v>
      </c>
      <c r="AM11" s="33">
        <f>D6L1604C8*CHOOSE(MIN(D6L1604C9,RUN_YEARS),B7L812C4,B7L812C13,B7L812C22,B7L812C31,B7L812C40)</f>
        <v>6.5467817060999731E-2</v>
      </c>
      <c r="AN11" s="16" t="s">
        <v>40253</v>
      </c>
      <c r="AO11" s="33">
        <f>D6L1604C8-D6L1604C18</f>
        <v>0.38988442299749232</v>
      </c>
      <c r="AP11" s="16" t="s">
        <v>40254</v>
      </c>
      <c r="AQ11" s="33">
        <f>CHOOSE(MIN(D6L1604C9,RUN_YEARS),B7L812C2,B7L812C11,B7L812C20,B7L812C29,B7L812C38)</f>
        <v>78.638680203809642</v>
      </c>
      <c r="AR11" s="16" t="s">
        <v>40255</v>
      </c>
      <c r="AS11" s="33">
        <f>IF(D6L1604C20=0,0,D6L1604C18/D6L1604C20)</f>
        <v>8.3251418883589236E-4</v>
      </c>
      <c r="AT11" s="16" t="s">
        <v>40256</v>
      </c>
      <c r="AU11" s="33">
        <f>IF(D6L1604C5=0,0,D6L1604C18/D6L1604C5)</f>
        <v>7.1887004500724633E-2</v>
      </c>
      <c r="AV11" s="16" t="s">
        <v>40257</v>
      </c>
      <c r="AW11" s="33">
        <f>CHOOSE(MIN(D6L1604C9,RUN_YEARS),B7L812C1,B7L812C10,B7L812C19,B7L812C28,B7L812C37)</f>
        <v>468.32165532538158</v>
      </c>
      <c r="AX11" s="16" t="s">
        <v>40258</v>
      </c>
      <c r="AY11" s="33">
        <f>IF(D6L1604C23=0,0,D6L1604C19/D6L1604C23)</f>
        <v>8.3251418883589215E-4</v>
      </c>
      <c r="AZ11" s="16" t="s">
        <v>40259</v>
      </c>
      <c r="BA11" s="33">
        <f>IF(D6L1604C5=0,0,D6L1604C19/D6L1604C5)</f>
        <v>0.42811299549927534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530.25532448708998</v>
      </c>
      <c r="J12" s="16" t="s">
        <v>40282</v>
      </c>
      <c r="K12" s="21">
        <f>IF(FLOW_THRU_100PCT="Y",1,INDEX(VariabilityMatrix,D6L1605C1,D6L1605C9))</f>
        <v>0.23371766496990018</v>
      </c>
      <c r="L12" s="16" t="s">
        <v>40262</v>
      </c>
      <c r="M12" s="15">
        <f>IF(D6L1605C2&lt;&gt;0,D6L1605C2*D6L1605C4,D6L1605C3*D6L1605C4)</f>
        <v>123.93003627697941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61.965018138489704</v>
      </c>
      <c r="R12" s="16" t="s">
        <v>40264</v>
      </c>
      <c r="S12" s="15">
        <f>D6L1605C5-D6L1605C7</f>
        <v>61.965018138489704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59.563916950182715</v>
      </c>
      <c r="X12" s="16" t="s">
        <v>40266</v>
      </c>
      <c r="Y12" s="33">
        <f>D6L1605C7-D6L1605C10</f>
        <v>2.4011011883069884</v>
      </c>
      <c r="Z12" s="16" t="s">
        <v>40267</v>
      </c>
      <c r="AA12" s="33">
        <f>CHOOSE(MIN(D6L1605C9,RUN_YEARS),B7L812C7,B7L812C16,B7L812C25,B7L812C34,B7L812C43)</f>
        <v>59348.399999999994</v>
      </c>
      <c r="AB12" s="16" t="s">
        <v>40268</v>
      </c>
      <c r="AC12" s="33">
        <f>IF(D6L1605C12=0,0,D6L1605C10/D6L1605C12)</f>
        <v>1.00363138602191E-3</v>
      </c>
      <c r="AD12" s="16" t="s">
        <v>40269</v>
      </c>
      <c r="AE12" s="33">
        <f>IF(D6L1605C5=0,0,D6L1605C10/D6L1605C5)</f>
        <v>0.48062534910471089</v>
      </c>
      <c r="AF12" s="16" t="s">
        <v>40270</v>
      </c>
      <c r="AG12" s="33">
        <f>CHOOSE(MIN(D6L1605C9,RUN_YEARS),B7L812C5,B7L812C14,B7L812C23,B7L812C32,B7L812C41)</f>
        <v>920.15900449429716</v>
      </c>
      <c r="AH12" s="16" t="s">
        <v>40271</v>
      </c>
      <c r="AI12" s="33">
        <f>IF(D6L1605C15=0,0,D6L1605C11/D6L1605C15)</f>
        <v>2.6094416036569574E-3</v>
      </c>
      <c r="AJ12" s="16" t="s">
        <v>40272</v>
      </c>
      <c r="AK12" s="33">
        <f>IF(D6L1605C5=0,0,D6L1605C11/D6L1605C5)</f>
        <v>1.937465089528909E-2</v>
      </c>
      <c r="AL12" s="16" t="s">
        <v>40273</v>
      </c>
      <c r="AM12" s="33">
        <f>D6L1605C8*CHOOSE(MIN(D6L1605C9,RUN_YEARS),B7L812C4,B7L812C13,B7L812C22,B7L812C31,B7L812C40)</f>
        <v>10.990671542784764</v>
      </c>
      <c r="AN12" s="16" t="s">
        <v>40274</v>
      </c>
      <c r="AO12" s="33">
        <f>D6L1605C8-D6L1605C18</f>
        <v>50.974346595704944</v>
      </c>
      <c r="AP12" s="16" t="s">
        <v>40275</v>
      </c>
      <c r="AQ12" s="33">
        <f>CHOOSE(MIN(D6L1605C9,RUN_YEARS),B7L812C2,B7L812C11,B7L812C20,B7L812C29,B7L812C38)</f>
        <v>99.300877457989372</v>
      </c>
      <c r="AR12" s="16" t="s">
        <v>40276</v>
      </c>
      <c r="AS12" s="33">
        <f>IF(D6L1605C20=0,0,D6L1605C18/D6L1605C20)</f>
        <v>0.11068050780754199</v>
      </c>
      <c r="AT12" s="16" t="s">
        <v>40277</v>
      </c>
      <c r="AU12" s="33">
        <f>IF(D6L1605C5=0,0,D6L1605C18/D6L1605C5)</f>
        <v>8.8684485803110613E-2</v>
      </c>
      <c r="AV12" s="16" t="s">
        <v>40278</v>
      </c>
      <c r="AW12" s="33">
        <f>CHOOSE(MIN(D6L1605C9,RUN_YEARS),B7L812C1,B7L812C10,B7L812C19,B7L812C28,B7L812C37)</f>
        <v>460.55396388623581</v>
      </c>
      <c r="AX12" s="16" t="s">
        <v>40279</v>
      </c>
      <c r="AY12" s="33">
        <f>IF(D6L1605C23=0,0,D6L1605C19/D6L1605C23)</f>
        <v>0.11068050780754202</v>
      </c>
      <c r="AZ12" s="16" t="s">
        <v>40280</v>
      </c>
      <c r="BA12" s="33">
        <f>IF(D6L1605C5=0,0,D6L1605C19/D6L1605C5)</f>
        <v>0.41131551419688944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271.79748045178275</v>
      </c>
      <c r="J13" s="16" t="s">
        <v>40303</v>
      </c>
      <c r="K13" s="21">
        <f>IF(FLOW_THRU_100PCT="Y",1,INDEX(VariabilityMatrix,D6L1606C1,D6L1606C9))</f>
        <v>0.50677518454462678</v>
      </c>
      <c r="L13" s="16" t="s">
        <v>40283</v>
      </c>
      <c r="M13" s="15">
        <f>IF(D6L1606C2&lt;&gt;0,D6L1606C2*D6L1606C4,D6L1606C3*D6L1606C4)</f>
        <v>137.7402183147168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68.870109157358399</v>
      </c>
      <c r="R13" s="16" t="s">
        <v>40285</v>
      </c>
      <c r="S13" s="15">
        <f>D6L1606C5-D6L1606C7</f>
        <v>68.870109157358399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66.201440513269858</v>
      </c>
      <c r="X13" s="16" t="s">
        <v>40287</v>
      </c>
      <c r="Y13" s="33">
        <f>D6L1606C7-D6L1606C10</f>
        <v>2.668668644088541</v>
      </c>
      <c r="Z13" s="16" t="s">
        <v>40288</v>
      </c>
      <c r="AA13" s="33">
        <f>CHOOSE(MIN(D6L1606C9,RUN_YEARS),B7L812C7,B7L812C16,B7L812C25,B7L812C34,B7L812C43)</f>
        <v>59348.399999999994</v>
      </c>
      <c r="AB13" s="16" t="s">
        <v>40289</v>
      </c>
      <c r="AC13" s="33">
        <f>IF(D6L1606C12=0,0,D6L1606C10/D6L1606C12)</f>
        <v>1.1154713608668451E-3</v>
      </c>
      <c r="AD13" s="16" t="s">
        <v>40290</v>
      </c>
      <c r="AE13" s="33">
        <f>IF(D6L1606C5=0,0,D6L1606C10/D6L1606C5)</f>
        <v>0.48062534910471094</v>
      </c>
      <c r="AF13" s="16" t="s">
        <v>40291</v>
      </c>
      <c r="AG13" s="33">
        <f>CHOOSE(MIN(D6L1606C9,RUN_YEARS),B7L812C5,B7L812C14,B7L812C23,B7L812C32,B7L812C41)</f>
        <v>920.15900449429716</v>
      </c>
      <c r="AH13" s="16" t="s">
        <v>40292</v>
      </c>
      <c r="AI13" s="33">
        <f>IF(D6L1606C15=0,0,D6L1606C11/D6L1606C15)</f>
        <v>2.9002255382537859E-3</v>
      </c>
      <c r="AJ13" s="16" t="s">
        <v>40293</v>
      </c>
      <c r="AK13" s="33">
        <f>IF(D6L1606C5=0,0,D6L1606C11/D6L1606C5)</f>
        <v>1.9374650895289079E-2</v>
      </c>
      <c r="AL13" s="16" t="s">
        <v>40294</v>
      </c>
      <c r="AM13" s="33">
        <f>D6L1606C8*CHOOSE(MIN(D6L1606C9,RUN_YEARS),B7L812C4,B7L812C13,B7L812C22,B7L812C31,B7L812C40)</f>
        <v>12.215420435648859</v>
      </c>
      <c r="AN13" s="16" t="s">
        <v>40295</v>
      </c>
      <c r="AO13" s="33">
        <f>D6L1606C8-D6L1606C18</f>
        <v>56.65468872170954</v>
      </c>
      <c r="AP13" s="16" t="s">
        <v>40296</v>
      </c>
      <c r="AQ13" s="33">
        <f>CHOOSE(MIN(D6L1606C9,RUN_YEARS),B7L812C2,B7L812C11,B7L812C20,B7L812C29,B7L812C38)</f>
        <v>99.300877457989372</v>
      </c>
      <c r="AR13" s="16" t="s">
        <v>40297</v>
      </c>
      <c r="AS13" s="33">
        <f>IF(D6L1606C20=0,0,D6L1606C18/D6L1606C20)</f>
        <v>0.12301422453005779</v>
      </c>
      <c r="AT13" s="16" t="s">
        <v>40298</v>
      </c>
      <c r="AU13" s="33">
        <f>IF(D6L1606C5=0,0,D6L1606C18/D6L1606C5)</f>
        <v>8.8684485803110613E-2</v>
      </c>
      <c r="AV13" s="16" t="s">
        <v>40299</v>
      </c>
      <c r="AW13" s="33">
        <f>CHOOSE(MIN(D6L1606C9,RUN_YEARS),B7L812C1,B7L812C10,B7L812C19,B7L812C28,B7L812C37)</f>
        <v>460.55396388623581</v>
      </c>
      <c r="AX13" s="16" t="s">
        <v>40300</v>
      </c>
      <c r="AY13" s="33">
        <f>IF(D6L1606C23=0,0,D6L1606C19/D6L1606C23)</f>
        <v>0.12301422453005779</v>
      </c>
      <c r="AZ13" s="16" t="s">
        <v>40301</v>
      </c>
      <c r="BA13" s="33">
        <f>IF(D6L1606C5=0,0,D6L1606C19/D6L1606C5)</f>
        <v>0.41131551419688939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11.809423680367859</v>
      </c>
      <c r="J14" s="16" t="s">
        <v>40324</v>
      </c>
      <c r="K14" s="21">
        <f>IF(FLOW_THRU_100PCT="Y",1,INDEX(VariabilityMatrix,D6L1607C1,D6L1607C9))</f>
        <v>0.49657227976307533</v>
      </c>
      <c r="L14" s="16" t="s">
        <v>40304</v>
      </c>
      <c r="M14" s="15">
        <f>IF(D6L1607C2&lt;&gt;0,D6L1607C2*D6L1607C4,D6L1607C3*D6L1607C4)</f>
        <v>5.8642324396483154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2.9321162198241577</v>
      </c>
      <c r="R14" s="16" t="s">
        <v>40306</v>
      </c>
      <c r="S14" s="15">
        <f>D6L1607C5-D6L1607C7</f>
        <v>2.9321162198241577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2.8195729767845976</v>
      </c>
      <c r="X14" s="16" t="s">
        <v>40308</v>
      </c>
      <c r="Y14" s="33">
        <f>D6L1607C7-D6L1607C10</f>
        <v>0.11254324303956009</v>
      </c>
      <c r="Z14" s="16" t="s">
        <v>40309</v>
      </c>
      <c r="AA14" s="33">
        <f>CHOOSE(MIN(D6L1607C9,RUN_YEARS),B7L812C7,B7L812C16,B7L812C25,B7L812C34,B7L812C43)</f>
        <v>60989</v>
      </c>
      <c r="AB14" s="16" t="s">
        <v>40310</v>
      </c>
      <c r="AC14" s="33">
        <f>IF(D6L1607C12=0,0,D6L1607C10/D6L1607C12)</f>
        <v>4.6230844525809531E-5</v>
      </c>
      <c r="AD14" s="16" t="s">
        <v>40311</v>
      </c>
      <c r="AE14" s="33">
        <f>IF(D6L1607C5=0,0,D6L1607C10/D6L1607C5)</f>
        <v>0.48080852964172249</v>
      </c>
      <c r="AF14" s="16" t="s">
        <v>40312</v>
      </c>
      <c r="AG14" s="33">
        <f>CHOOSE(MIN(D6L1607C9,RUN_YEARS),B7L812C5,B7L812C14,B7L812C23,B7L812C32,B7L812C41)</f>
        <v>936.29833396959884</v>
      </c>
      <c r="AH14" s="16" t="s">
        <v>40313</v>
      </c>
      <c r="AI14" s="33">
        <f>IF(D6L1607C15=0,0,D6L1607C11/D6L1607C15)</f>
        <v>1.2020019576710506E-4</v>
      </c>
      <c r="AJ14" s="16" t="s">
        <v>40314</v>
      </c>
      <c r="AK14" s="33">
        <f>IF(D6L1607C5=0,0,D6L1607C11/D6L1607C5)</f>
        <v>1.9191470358277517E-2</v>
      </c>
      <c r="AL14" s="16" t="s">
        <v>40315</v>
      </c>
      <c r="AM14" s="33">
        <f>D6L1607C8*CHOOSE(MIN(D6L1607C9,RUN_YEARS),B7L812C4,B7L812C13,B7L812C22,B7L812C31,B7L812C40)</f>
        <v>0.42156210378229386</v>
      </c>
      <c r="AN14" s="16" t="s">
        <v>40316</v>
      </c>
      <c r="AO14" s="33">
        <f>D6L1607C8-D6L1607C18</f>
        <v>2.5105541160418641</v>
      </c>
      <c r="AP14" s="16" t="s">
        <v>40317</v>
      </c>
      <c r="AQ14" s="33">
        <f>CHOOSE(MIN(D6L1607C9,RUN_YEARS),B7L812C2,B7L812C11,B7L812C20,B7L812C29,B7L812C38)</f>
        <v>78.638680203809642</v>
      </c>
      <c r="AR14" s="16" t="s">
        <v>40318</v>
      </c>
      <c r="AS14" s="33">
        <f>IF(D6L1607C20=0,0,D6L1607C18/D6L1607C20)</f>
        <v>5.3607474424764235E-3</v>
      </c>
      <c r="AT14" s="16" t="s">
        <v>40319</v>
      </c>
      <c r="AU14" s="33">
        <f>IF(D6L1607C5=0,0,D6L1607C18/D6L1607C5)</f>
        <v>7.1887004500724633E-2</v>
      </c>
      <c r="AV14" s="16" t="s">
        <v>40320</v>
      </c>
      <c r="AW14" s="33">
        <f>CHOOSE(MIN(D6L1607C9,RUN_YEARS),B7L812C1,B7L812C10,B7L812C19,B7L812C28,B7L812C37)</f>
        <v>468.32165532538158</v>
      </c>
      <c r="AX14" s="16" t="s">
        <v>40321</v>
      </c>
      <c r="AY14" s="33">
        <f>IF(D6L1607C23=0,0,D6L1607C19/D6L1607C23)</f>
        <v>5.3607474424764226E-3</v>
      </c>
      <c r="AZ14" s="16" t="s">
        <v>40322</v>
      </c>
      <c r="BA14" s="33">
        <f>IF(D6L1607C5=0,0,D6L1607C19/D6L1607C5)</f>
        <v>0.42811299549927539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0.49657227976307533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60989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936.29833396959884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78.638680203809642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468.32165532538158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0.49657227976307533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60989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936.29833396959884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78.638680203809642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468.32165532538158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0.49657227976307533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60989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936.29833396959884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78.638680203809642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468.32165532538158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0.49657227976307533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60989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936.29833396959884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78.638680203809642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468.32165532538158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0.49657227976307533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60989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936.29833396959884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78.638680203809642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468.32165532538158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6.3173597981173213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5.4329294263808965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2.7164647131904482</v>
      </c>
      <c r="R20" s="16" t="s">
        <v>40432</v>
      </c>
      <c r="S20" s="15">
        <f>D6L1613C5-D6L1613C7</f>
        <v>2.7164647131904482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2.6121988091454456</v>
      </c>
      <c r="X20" s="16" t="s">
        <v>40434</v>
      </c>
      <c r="Y20" s="33">
        <f>D6L1613C7-D6L1613C10</f>
        <v>0.10426590404500269</v>
      </c>
      <c r="Z20" s="16" t="s">
        <v>40435</v>
      </c>
      <c r="AA20" s="33">
        <f>CHOOSE(MIN(D6L1613C9,RUN_YEARS),B7L812C7,B7L812C16,B7L812C25,B7L812C34,B7L812C43)</f>
        <v>60989</v>
      </c>
      <c r="AB20" s="16" t="s">
        <v>40436</v>
      </c>
      <c r="AC20" s="33">
        <f>IF(D6L1613C12=0,0,D6L1613C10/D6L1613C12)</f>
        <v>4.2830654858178448E-5</v>
      </c>
      <c r="AD20" s="16" t="s">
        <v>40437</v>
      </c>
      <c r="AE20" s="33">
        <f>IF(D6L1613C5=0,0,D6L1613C10/D6L1613C5)</f>
        <v>0.48080852964172249</v>
      </c>
      <c r="AF20" s="16" t="s">
        <v>40438</v>
      </c>
      <c r="AG20" s="33">
        <f>CHOOSE(MIN(D6L1613C9,RUN_YEARS),B7L812C5,B7L812C14,B7L812C23,B7L812C32,B7L812C41)</f>
        <v>936.29833396959884</v>
      </c>
      <c r="AH20" s="16" t="s">
        <v>40439</v>
      </c>
      <c r="AI20" s="33">
        <f>IF(D6L1613C15=0,0,D6L1613C11/D6L1613C15)</f>
        <v>1.1135970263126428E-4</v>
      </c>
      <c r="AJ20" s="16" t="s">
        <v>40440</v>
      </c>
      <c r="AK20" s="33">
        <f>IF(D6L1613C5=0,0,D6L1613C11/D6L1613C5)</f>
        <v>1.9191470358277524E-2</v>
      </c>
      <c r="AL20" s="16" t="s">
        <v>40441</v>
      </c>
      <c r="AM20" s="33">
        <f>D6L1613C8*CHOOSE(MIN(D6L1613C9,RUN_YEARS),B7L812C4,B7L812C13,B7L812C22,B7L812C31,B7L812C40)</f>
        <v>0.39055702212636279</v>
      </c>
      <c r="AN20" s="16" t="s">
        <v>40442</v>
      </c>
      <c r="AO20" s="33">
        <f>D6L1613C8-D6L1613C18</f>
        <v>2.3259076910640855</v>
      </c>
      <c r="AP20" s="16" t="s">
        <v>40443</v>
      </c>
      <c r="AQ20" s="33">
        <f>CHOOSE(MIN(D6L1613C9,RUN_YEARS),B7L812C2,B7L812C11,B7L812C20,B7L812C29,B7L812C38)</f>
        <v>78.638680203809642</v>
      </c>
      <c r="AR20" s="16" t="s">
        <v>40444</v>
      </c>
      <c r="AS20" s="33">
        <f>IF(D6L1613C20=0,0,D6L1613C18/D6L1613C20)</f>
        <v>4.9664747820556921E-3</v>
      </c>
      <c r="AT20" s="16" t="s">
        <v>40445</v>
      </c>
      <c r="AU20" s="33">
        <f>IF(D6L1613C5=0,0,D6L1613C18/D6L1613C5)</f>
        <v>7.1887004500724633E-2</v>
      </c>
      <c r="AV20" s="16" t="s">
        <v>40446</v>
      </c>
      <c r="AW20" s="33">
        <f>CHOOSE(MIN(D6L1613C9,RUN_YEARS),B7L812C1,B7L812C10,B7L812C19,B7L812C28,B7L812C37)</f>
        <v>468.32165532538158</v>
      </c>
      <c r="AX20" s="16" t="s">
        <v>40447</v>
      </c>
      <c r="AY20" s="33">
        <f>IF(D6L1613C23=0,0,D6L1613C19/D6L1613C23)</f>
        <v>4.9664747820556921E-3</v>
      </c>
      <c r="AZ20" s="16" t="s">
        <v>40448</v>
      </c>
      <c r="BA20" s="33">
        <f>IF(D6L1613C5=0,0,D6L1613C19/D6L1613C5)</f>
        <v>0.42811299549927539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0.50677518454462678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59348.399999999994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920.15900449429716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99.300877457989372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460.55396388623581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48.138365982137998</v>
      </c>
      <c r="J22" s="16" t="s">
        <v>40491</v>
      </c>
      <c r="K22" s="21">
        <f>IF(FLOW_THRU_100PCT="Y",1,INDEX(VariabilityMatrix,D6L1615C1,D6L1615C9))</f>
        <v>0.50045780545141516</v>
      </c>
      <c r="L22" s="16" t="s">
        <v>40471</v>
      </c>
      <c r="M22" s="15">
        <f>IF(D6L1615C2&lt;&gt;0,D6L1615C2*D6L1615C4,D6L1615C3*D6L1615C4)</f>
        <v>24.091220997437841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12.04561049871892</v>
      </c>
      <c r="R22" s="16" t="s">
        <v>40473</v>
      </c>
      <c r="S22" s="15">
        <f>D6L1615C5-D6L1615C7</f>
        <v>12.04561049871892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11.580423398384731</v>
      </c>
      <c r="X22" s="16" t="s">
        <v>40475</v>
      </c>
      <c r="Y22" s="33">
        <f>D6L1615C7-D6L1615C10</f>
        <v>0.4651871003341892</v>
      </c>
      <c r="Z22" s="16" t="s">
        <v>40476</v>
      </c>
      <c r="AA22" s="33">
        <f>CHOOSE(MIN(D6L1615C9,RUN_YEARS),B7L812C7,B7L812C16,B7L812C25,B7L812C34,B7L812C43)</f>
        <v>58997.666666666664</v>
      </c>
      <c r="AB22" s="16" t="s">
        <v>40477</v>
      </c>
      <c r="AC22" s="33">
        <f>IF(D6L1615C12=0,0,D6L1615C10/D6L1615C12)</f>
        <v>1.9628612541261063E-4</v>
      </c>
      <c r="AD22" s="16" t="s">
        <v>40478</v>
      </c>
      <c r="AE22" s="33">
        <f>IF(D6L1615C5=0,0,D6L1615C10/D6L1615C5)</f>
        <v>0.48069059677864967</v>
      </c>
      <c r="AF22" s="16" t="s">
        <v>40479</v>
      </c>
      <c r="AG22" s="33">
        <f>CHOOSE(MIN(D6L1615C9,RUN_YEARS),B7L812C5,B7L812C14,B7L812C23,B7L812C32,B7L812C41)</f>
        <v>911.51687434375867</v>
      </c>
      <c r="AH22" s="16" t="s">
        <v>40480</v>
      </c>
      <c r="AI22" s="33">
        <f>IF(D6L1615C15=0,0,D6L1615C11/D6L1615C15)</f>
        <v>5.1034392607278716E-4</v>
      </c>
      <c r="AJ22" s="16" t="s">
        <v>40481</v>
      </c>
      <c r="AK22" s="33">
        <f>IF(D6L1615C5=0,0,D6L1615C11/D6L1615C5)</f>
        <v>1.930940322135034E-2</v>
      </c>
      <c r="AL22" s="16" t="s">
        <v>40482</v>
      </c>
      <c r="AM22" s="33">
        <f>D6L1615C8*CHOOSE(MIN(D6L1615C9,RUN_YEARS),B7L812C4,B7L812C13,B7L812C22,B7L812C31,B7L812C40)</f>
        <v>2.0444490149602519</v>
      </c>
      <c r="AN22" s="16" t="s">
        <v>40483</v>
      </c>
      <c r="AO22" s="33">
        <f>D6L1615C8-D6L1615C18</f>
        <v>10.001161483758668</v>
      </c>
      <c r="AP22" s="16" t="s">
        <v>40484</v>
      </c>
      <c r="AQ22" s="33">
        <f>CHOOSE(MIN(D6L1615C9,RUN_YEARS),B7L812C2,B7L812C11,B7L812C20,B7L812C29,B7L812C38)</f>
        <v>93.324734784344741</v>
      </c>
      <c r="AR22" s="16" t="s">
        <v>40485</v>
      </c>
      <c r="AS22" s="33">
        <f>IF(D6L1615C20=0,0,D6L1615C18/D6L1615C20)</f>
        <v>2.1906829091821955E-2</v>
      </c>
      <c r="AT22" s="16" t="s">
        <v>40486</v>
      </c>
      <c r="AU22" s="33">
        <f>IF(D6L1615C5=0,0,D6L1615C18/D6L1615C5)</f>
        <v>8.4862822651358513E-2</v>
      </c>
      <c r="AV22" s="16" t="s">
        <v>40487</v>
      </c>
      <c r="AW22" s="33">
        <f>CHOOSE(MIN(D6L1615C9,RUN_YEARS),B7L812C1,B7L812C10,B7L812C19,B7L812C28,B7L812C37)</f>
        <v>456.53167977159251</v>
      </c>
      <c r="AX22" s="16" t="s">
        <v>40488</v>
      </c>
      <c r="AY22" s="33">
        <f>IF(D6L1615C23=0,0,D6L1615C19/D6L1615C23)</f>
        <v>2.1906829091821955E-2</v>
      </c>
      <c r="AZ22" s="16" t="s">
        <v>40489</v>
      </c>
      <c r="BA22" s="33">
        <f>IF(D6L1615C5=0,0,D6L1615C19/D6L1615C5)</f>
        <v>0.41513717734864147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1499.6379879816977</v>
      </c>
      <c r="J23" s="16" t="s">
        <v>40512</v>
      </c>
      <c r="K23" s="21">
        <f>IF(FLOW_THRU_100PCT="Y",1,INDEX(VariabilityMatrix,D6L1616C1,D6L1616C9))</f>
        <v>0.2237467287910081</v>
      </c>
      <c r="L23" s="16" t="s">
        <v>40492</v>
      </c>
      <c r="M23" s="15">
        <f>IF(D6L1616C2&lt;&gt;0,D6L1616C2*D6L1616C4,D6L1616C3*D6L1616C4)</f>
        <v>335.53909418163397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167.76954709081699</v>
      </c>
      <c r="R23" s="16" t="s">
        <v>40494</v>
      </c>
      <c r="S23" s="15">
        <f>D6L1616C5-D6L1616C7</f>
        <v>167.76954709081699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161.29048742473717</v>
      </c>
      <c r="X23" s="16" t="s">
        <v>40496</v>
      </c>
      <c r="Y23" s="33">
        <f>D6L1616C7-D6L1616C10</f>
        <v>6.4790596660798201</v>
      </c>
      <c r="Z23" s="16" t="s">
        <v>40497</v>
      </c>
      <c r="AA23" s="33">
        <f>CHOOSE(MIN(D6L1616C9,RUN_YEARS),B7L812C7,B7L812C16,B7L812C25,B7L812C34,B7L812C43)</f>
        <v>58997.666666666664</v>
      </c>
      <c r="AB23" s="16" t="s">
        <v>40498</v>
      </c>
      <c r="AC23" s="33">
        <f>IF(D6L1616C12=0,0,D6L1616C10/D6L1616C12)</f>
        <v>2.7338451931670266E-3</v>
      </c>
      <c r="AD23" s="16" t="s">
        <v>40499</v>
      </c>
      <c r="AE23" s="33">
        <f>IF(D6L1616C5=0,0,D6L1616C10/D6L1616C5)</f>
        <v>0.48069059677864967</v>
      </c>
      <c r="AF23" s="16" t="s">
        <v>40500</v>
      </c>
      <c r="AG23" s="33">
        <f>CHOOSE(MIN(D6L1616C9,RUN_YEARS),B7L812C5,B7L812C14,B7L812C23,B7L812C32,B7L812C41)</f>
        <v>911.51687434375867</v>
      </c>
      <c r="AH23" s="16" t="s">
        <v>40501</v>
      </c>
      <c r="AI23" s="33">
        <f>IF(D6L1616C15=0,0,D6L1616C11/D6L1616C15)</f>
        <v>7.1079975022342642E-3</v>
      </c>
      <c r="AJ23" s="16" t="s">
        <v>40502</v>
      </c>
      <c r="AK23" s="33">
        <f>IF(D6L1616C5=0,0,D6L1616C11/D6L1616C5)</f>
        <v>1.9309403221350347E-2</v>
      </c>
      <c r="AL23" s="16" t="s">
        <v>40503</v>
      </c>
      <c r="AM23" s="33">
        <f>D6L1616C8*CHOOSE(MIN(D6L1616C9,RUN_YEARS),B7L812C4,B7L812C13,B7L812C22,B7L812C31,B7L812C40)</f>
        <v>28.474794642133485</v>
      </c>
      <c r="AN23" s="16" t="s">
        <v>40504</v>
      </c>
      <c r="AO23" s="33">
        <f>D6L1616C8-D6L1616C18</f>
        <v>139.29475244868351</v>
      </c>
      <c r="AP23" s="16" t="s">
        <v>40505</v>
      </c>
      <c r="AQ23" s="33">
        <f>CHOOSE(MIN(D6L1616C9,RUN_YEARS),B7L812C2,B7L812C11,B7L812C20,B7L812C29,B7L812C38)</f>
        <v>93.324734784344741</v>
      </c>
      <c r="AR23" s="16" t="s">
        <v>40506</v>
      </c>
      <c r="AS23" s="33">
        <f>IF(D6L1616C20=0,0,D6L1616C18/D6L1616C20)</f>
        <v>0.30511519489375655</v>
      </c>
      <c r="AT23" s="16" t="s">
        <v>40507</v>
      </c>
      <c r="AU23" s="33">
        <f>IF(D6L1616C5=0,0,D6L1616C18/D6L1616C5)</f>
        <v>8.4862822651358513E-2</v>
      </c>
      <c r="AV23" s="16" t="s">
        <v>40508</v>
      </c>
      <c r="AW23" s="33">
        <f>CHOOSE(MIN(D6L1616C9,RUN_YEARS),B7L812C1,B7L812C10,B7L812C19,B7L812C28,B7L812C37)</f>
        <v>456.53167977159251</v>
      </c>
      <c r="AX23" s="16" t="s">
        <v>40509</v>
      </c>
      <c r="AY23" s="33">
        <f>IF(D6L1616C23=0,0,D6L1616C19/D6L1616C23)</f>
        <v>0.30511519489375655</v>
      </c>
      <c r="AZ23" s="16" t="s">
        <v>40510</v>
      </c>
      <c r="BA23" s="33">
        <f>IF(D6L1616C5=0,0,D6L1616C19/D6L1616C5)</f>
        <v>0.41513717734864153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703.51497703588893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605.02288025086443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302.51144012543222</v>
      </c>
      <c r="R24" s="16" t="s">
        <v>40515</v>
      </c>
      <c r="S24" s="15">
        <f>D6L1617C5-D6L1617C7</f>
        <v>302.51144012543222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290.82880937252554</v>
      </c>
      <c r="X24" s="16" t="s">
        <v>40517</v>
      </c>
      <c r="Y24" s="33">
        <f>D6L1617C7-D6L1617C10</f>
        <v>11.682630752906675</v>
      </c>
      <c r="Z24" s="16" t="s">
        <v>40518</v>
      </c>
      <c r="AA24" s="33">
        <f>CHOOSE(MIN(D6L1617C9,RUN_YEARS),B7L812C7,B7L812C16,B7L812C25,B7L812C34,B7L812C43)</f>
        <v>58997.666666666664</v>
      </c>
      <c r="AB24" s="16" t="s">
        <v>40519</v>
      </c>
      <c r="AC24" s="33">
        <f>IF(D6L1617C12=0,0,D6L1617C10/D6L1617C12)</f>
        <v>4.9294968056226894E-3</v>
      </c>
      <c r="AD24" s="16" t="s">
        <v>40520</v>
      </c>
      <c r="AE24" s="33">
        <f>IF(D6L1617C5=0,0,D6L1617C10/D6L1617C5)</f>
        <v>0.48069059677864973</v>
      </c>
      <c r="AF24" s="16" t="s">
        <v>40521</v>
      </c>
      <c r="AG24" s="33">
        <f>CHOOSE(MIN(D6L1617C9,RUN_YEARS),B7L812C5,B7L812C14,B7L812C23,B7L812C32,B7L812C41)</f>
        <v>911.51687434375867</v>
      </c>
      <c r="AH24" s="16" t="s">
        <v>40522</v>
      </c>
      <c r="AI24" s="33">
        <f>IF(D6L1617C15=0,0,D6L1617C11/D6L1617C15)</f>
        <v>1.2816691694618949E-2</v>
      </c>
      <c r="AJ24" s="16" t="s">
        <v>40523</v>
      </c>
      <c r="AK24" s="33">
        <f>IF(D6L1617C5=0,0,D6L1617C11/D6L1617C5)</f>
        <v>1.9309403221350295E-2</v>
      </c>
      <c r="AL24" s="16" t="s">
        <v>40524</v>
      </c>
      <c r="AM24" s="33">
        <f>D6L1617C8*CHOOSE(MIN(D6L1617C9,RUN_YEARS),B7L812C4,B7L812C13,B7L812C22,B7L812C31,B7L812C40)</f>
        <v>51.343949386743226</v>
      </c>
      <c r="AN24" s="16" t="s">
        <v>40525</v>
      </c>
      <c r="AO24" s="33">
        <f>D6L1617C8-D6L1617C18</f>
        <v>251.167490738689</v>
      </c>
      <c r="AP24" s="16" t="s">
        <v>40526</v>
      </c>
      <c r="AQ24" s="33">
        <f>CHOOSE(MIN(D6L1617C9,RUN_YEARS),B7L812C2,B7L812C11,B7L812C20,B7L812C29,B7L812C38)</f>
        <v>93.324734784344741</v>
      </c>
      <c r="AR24" s="16" t="s">
        <v>40527</v>
      </c>
      <c r="AS24" s="33">
        <f>IF(D6L1617C20=0,0,D6L1617C18/D6L1617C20)</f>
        <v>0.55016442859858194</v>
      </c>
      <c r="AT24" s="16" t="s">
        <v>40528</v>
      </c>
      <c r="AU24" s="33">
        <f>IF(D6L1617C5=0,0,D6L1617C18/D6L1617C5)</f>
        <v>8.4862822651358513E-2</v>
      </c>
      <c r="AV24" s="16" t="s">
        <v>40529</v>
      </c>
      <c r="AW24" s="33">
        <f>CHOOSE(MIN(D6L1617C9,RUN_YEARS),B7L812C1,B7L812C10,B7L812C19,B7L812C28,B7L812C37)</f>
        <v>456.53167977159251</v>
      </c>
      <c r="AX24" s="16" t="s">
        <v>40530</v>
      </c>
      <c r="AY24" s="33">
        <f>IF(D6L1617C23=0,0,D6L1617C19/D6L1617C23)</f>
        <v>0.55016442859858194</v>
      </c>
      <c r="AZ24" s="16" t="s">
        <v>40531</v>
      </c>
      <c r="BA24" s="33">
        <f>IF(D6L1617C5=0,0,D6L1617C19/D6L1617C5)</f>
        <v>0.41513717734864147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1252.6819950344532</v>
      </c>
      <c r="J25" s="16" t="s">
        <v>40553</v>
      </c>
      <c r="K25" s="21">
        <f>IF(FLOW_THRU_100PCT="Y",1,INDEX(VariabilityMatrix,D6L1618C1,D6L1618C9))</f>
        <v>0.22298991597413254</v>
      </c>
      <c r="L25" s="16" t="s">
        <v>40533</v>
      </c>
      <c r="M25" s="15">
        <f>IF(D6L1618C2&lt;&gt;0,D6L1618C2*D6L1618C4,D6L1618C3*D6L1618C4)</f>
        <v>279.33545281504144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139.66772640752072</v>
      </c>
      <c r="R25" s="16" t="s">
        <v>40535</v>
      </c>
      <c r="S25" s="15">
        <f>D6L1618C5-D6L1618C7</f>
        <v>139.66772640752072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134.30686834480483</v>
      </c>
      <c r="X25" s="16" t="s">
        <v>40537</v>
      </c>
      <c r="Y25" s="33">
        <f>D6L1618C7-D6L1618C10</f>
        <v>5.3608580627158915</v>
      </c>
      <c r="Z25" s="16" t="s">
        <v>40538</v>
      </c>
      <c r="AA25" s="33">
        <f>CHOOSE(MIN(D6L1618C9,RUN_YEARS),B7L812C7,B7L812C16,B7L812C25,B7L812C34,B7L812C43)</f>
        <v>60989</v>
      </c>
      <c r="AB25" s="16" t="s">
        <v>40539</v>
      </c>
      <c r="AC25" s="33">
        <f>IF(D6L1618C12=0,0,D6L1618C10/D6L1618C12)</f>
        <v>2.2021490489236555E-3</v>
      </c>
      <c r="AD25" s="16" t="s">
        <v>40540</v>
      </c>
      <c r="AE25" s="33">
        <f>IF(D6L1618C5=0,0,D6L1618C10/D6L1618C5)</f>
        <v>0.48080852964172249</v>
      </c>
      <c r="AF25" s="16" t="s">
        <v>40541</v>
      </c>
      <c r="AG25" s="33">
        <f>CHOOSE(MIN(D6L1618C9,RUN_YEARS),B7L812C5,B7L812C14,B7L812C23,B7L812C32,B7L812C41)</f>
        <v>936.29833396959884</v>
      </c>
      <c r="AH25" s="16" t="s">
        <v>40542</v>
      </c>
      <c r="AI25" s="33">
        <f>IF(D6L1618C15=0,0,D6L1618C11/D6L1618C15)</f>
        <v>5.7255875272015123E-3</v>
      </c>
      <c r="AJ25" s="16" t="s">
        <v>40543</v>
      </c>
      <c r="AK25" s="33">
        <f>IF(D6L1618C5=0,0,D6L1618C11/D6L1618C5)</f>
        <v>1.9191470358277504E-2</v>
      </c>
      <c r="AL25" s="16" t="s">
        <v>40544</v>
      </c>
      <c r="AM25" s="33">
        <f>D6L1618C8*CHOOSE(MIN(D6L1618C9,RUN_YEARS),B7L812C4,B7L812C13,B7L812C22,B7L812C31,B7L812C40)</f>
        <v>20.080588953726838</v>
      </c>
      <c r="AN25" s="16" t="s">
        <v>40545</v>
      </c>
      <c r="AO25" s="33">
        <f>D6L1618C8-D6L1618C18</f>
        <v>119.58713745379387</v>
      </c>
      <c r="AP25" s="16" t="s">
        <v>40546</v>
      </c>
      <c r="AQ25" s="33">
        <f>CHOOSE(MIN(D6L1618C9,RUN_YEARS),B7L812C2,B7L812C11,B7L812C20,B7L812C29,B7L812C38)</f>
        <v>78.638680203809642</v>
      </c>
      <c r="AR25" s="16" t="s">
        <v>40547</v>
      </c>
      <c r="AS25" s="33">
        <f>IF(D6L1618C20=0,0,D6L1618C18/D6L1618C20)</f>
        <v>0.25535256824864716</v>
      </c>
      <c r="AT25" s="16" t="s">
        <v>40548</v>
      </c>
      <c r="AU25" s="33">
        <f>IF(D6L1618C5=0,0,D6L1618C18/D6L1618C5)</f>
        <v>7.1887004500724633E-2</v>
      </c>
      <c r="AV25" s="16" t="s">
        <v>40549</v>
      </c>
      <c r="AW25" s="33">
        <f>CHOOSE(MIN(D6L1618C9,RUN_YEARS),B7L812C1,B7L812C10,B7L812C19,B7L812C28,B7L812C37)</f>
        <v>468.32165532538158</v>
      </c>
      <c r="AX25" s="16" t="s">
        <v>40550</v>
      </c>
      <c r="AY25" s="33">
        <f>IF(D6L1618C23=0,0,D6L1618C19/D6L1618C23)</f>
        <v>0.25535256824864705</v>
      </c>
      <c r="AZ25" s="16" t="s">
        <v>40551</v>
      </c>
      <c r="BA25" s="33">
        <f>IF(D6L1618C5=0,0,D6L1618C19/D6L1618C5)</f>
        <v>0.42811299549927534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5065.0221600418636</v>
      </c>
      <c r="J26" s="16" t="s">
        <v>40574</v>
      </c>
      <c r="K26" s="21">
        <f>IF(FLOW_THRU_100PCT="Y",1,INDEX(VariabilityMatrix,D6L1619C1,D6L1619C9))</f>
        <v>0.2237467287910081</v>
      </c>
      <c r="L26" s="16" t="s">
        <v>40554</v>
      </c>
      <c r="M26" s="15">
        <f>IF(D6L1619C2&lt;&gt;0,D6L1619C2*D6L1619C4,D6L1619C3*D6L1619C4)</f>
        <v>1133.282139563333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566.64106978166649</v>
      </c>
      <c r="R26" s="16" t="s">
        <v>40556</v>
      </c>
      <c r="S26" s="15">
        <f>D6L1619C5-D6L1619C7</f>
        <v>566.64106978166649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544.75806798528345</v>
      </c>
      <c r="X26" s="16" t="s">
        <v>40558</v>
      </c>
      <c r="Y26" s="33">
        <f>D6L1619C7-D6L1619C10</f>
        <v>21.883001796383041</v>
      </c>
      <c r="Z26" s="16" t="s">
        <v>40559</v>
      </c>
      <c r="AA26" s="33">
        <f>CHOOSE(MIN(D6L1619C9,RUN_YEARS),B7L812C7,B7L812C16,B7L812C25,B7L812C34,B7L812C43)</f>
        <v>58997.666666666664</v>
      </c>
      <c r="AB26" s="16" t="s">
        <v>40560</v>
      </c>
      <c r="AC26" s="33">
        <f>IF(D6L1619C12=0,0,D6L1619C10/D6L1619C12)</f>
        <v>9.2335527617241949E-3</v>
      </c>
      <c r="AD26" s="16" t="s">
        <v>40561</v>
      </c>
      <c r="AE26" s="33">
        <f>IF(D6L1619C5=0,0,D6L1619C10/D6L1619C5)</f>
        <v>0.48069059677864967</v>
      </c>
      <c r="AF26" s="16" t="s">
        <v>40562</v>
      </c>
      <c r="AG26" s="33">
        <f>CHOOSE(MIN(D6L1619C9,RUN_YEARS),B7L812C5,B7L812C14,B7L812C23,B7L812C32,B7L812C41)</f>
        <v>911.51687434375867</v>
      </c>
      <c r="AH26" s="16" t="s">
        <v>40563</v>
      </c>
      <c r="AI26" s="33">
        <f>IF(D6L1619C15=0,0,D6L1619C11/D6L1619C15)</f>
        <v>2.40072371804829E-2</v>
      </c>
      <c r="AJ26" s="16" t="s">
        <v>40564</v>
      </c>
      <c r="AK26" s="33">
        <f>IF(D6L1619C5=0,0,D6L1619C11/D6L1619C5)</f>
        <v>1.9309403221350354E-2</v>
      </c>
      <c r="AL26" s="16" t="s">
        <v>40565</v>
      </c>
      <c r="AM26" s="33">
        <f>D6L1619C8*CHOOSE(MIN(D6L1619C9,RUN_YEARS),B7L812C4,B7L812C13,B7L812C22,B7L812C31,B7L812C40)</f>
        <v>96.173521223715255</v>
      </c>
      <c r="AN26" s="16" t="s">
        <v>40566</v>
      </c>
      <c r="AO26" s="33">
        <f>D6L1619C8-D6L1619C18</f>
        <v>470.4675485579512</v>
      </c>
      <c r="AP26" s="16" t="s">
        <v>40567</v>
      </c>
      <c r="AQ26" s="33">
        <f>CHOOSE(MIN(D6L1619C9,RUN_YEARS),B7L812C2,B7L812C11,B7L812C20,B7L812C29,B7L812C38)</f>
        <v>93.324734784344741</v>
      </c>
      <c r="AR26" s="16" t="s">
        <v>40568</v>
      </c>
      <c r="AS26" s="33">
        <f>IF(D6L1619C20=0,0,D6L1619C18/D6L1619C20)</f>
        <v>1.0305255240848368</v>
      </c>
      <c r="AT26" s="16" t="s">
        <v>40569</v>
      </c>
      <c r="AU26" s="33">
        <f>IF(D6L1619C5=0,0,D6L1619C18/D6L1619C5)</f>
        <v>8.4862822651358513E-2</v>
      </c>
      <c r="AV26" s="16" t="s">
        <v>40570</v>
      </c>
      <c r="AW26" s="33">
        <f>CHOOSE(MIN(D6L1619C9,RUN_YEARS),B7L812C1,B7L812C10,B7L812C19,B7L812C28,B7L812C37)</f>
        <v>456.53167977159251</v>
      </c>
      <c r="AX26" s="16" t="s">
        <v>40571</v>
      </c>
      <c r="AY26" s="33">
        <f>IF(D6L1619C23=0,0,D6L1619C19/D6L1619C23)</f>
        <v>1.0305255240848368</v>
      </c>
      <c r="AZ26" s="16" t="s">
        <v>40572</v>
      </c>
      <c r="BA26" s="33">
        <f>IF(D6L1619C5=0,0,D6L1619C19/D6L1619C5)</f>
        <v>0.41513717734864147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2452.2349988944829</v>
      </c>
      <c r="J27" s="16" t="s">
        <v>40595</v>
      </c>
      <c r="K27" s="21">
        <f>IF(FLOW_THRU_100PCT="Y",1,INDEX(VariabilityMatrix,D6L1620C1,D6L1620C9))</f>
        <v>0.22298991597413254</v>
      </c>
      <c r="L27" s="16" t="s">
        <v>40575</v>
      </c>
      <c r="M27" s="15">
        <f>IF(D6L1620C2&lt;&gt;0,D6L1620C2*D6L1620C4,D6L1620C3*D6L1620C4)</f>
        <v>546.82367635230776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273.41183817615388</v>
      </c>
      <c r="R27" s="16" t="s">
        <v>40577</v>
      </c>
      <c r="S27" s="15">
        <f>D6L1620C5-D6L1620C7</f>
        <v>273.41183817615388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262.91748780023426</v>
      </c>
      <c r="X27" s="16" t="s">
        <v>40579</v>
      </c>
      <c r="Y27" s="33">
        <f>D6L1620C7-D6L1620C10</f>
        <v>10.494350375919623</v>
      </c>
      <c r="Z27" s="16" t="s">
        <v>40580</v>
      </c>
      <c r="AA27" s="33">
        <f>CHOOSE(MIN(D6L1620C9,RUN_YEARS),B7L812C7,B7L812C16,B7L812C25,B7L812C34,B7L812C43)</f>
        <v>60989</v>
      </c>
      <c r="AB27" s="16" t="s">
        <v>40581</v>
      </c>
      <c r="AC27" s="33">
        <f>IF(D6L1620C12=0,0,D6L1620C10/D6L1620C12)</f>
        <v>4.3109001262561161E-3</v>
      </c>
      <c r="AD27" s="16" t="s">
        <v>40582</v>
      </c>
      <c r="AE27" s="33">
        <f>IF(D6L1620C5=0,0,D6L1620C10/D6L1620C5)</f>
        <v>0.48080852964172255</v>
      </c>
      <c r="AF27" s="16" t="s">
        <v>40583</v>
      </c>
      <c r="AG27" s="33">
        <f>CHOOSE(MIN(D6L1620C9,RUN_YEARS),B7L812C5,B7L812C14,B7L812C23,B7L812C32,B7L812C41)</f>
        <v>936.29833396959884</v>
      </c>
      <c r="AH27" s="16" t="s">
        <v>40584</v>
      </c>
      <c r="AI27" s="33">
        <f>IF(D6L1620C15=0,0,D6L1620C11/D6L1620C15)</f>
        <v>1.1208340328265894E-2</v>
      </c>
      <c r="AJ27" s="16" t="s">
        <v>40585</v>
      </c>
      <c r="AK27" s="33">
        <f>IF(D6L1620C5=0,0,D6L1620C11/D6L1620C5)</f>
        <v>1.9191470358277462E-2</v>
      </c>
      <c r="AL27" s="16" t="s">
        <v>40586</v>
      </c>
      <c r="AM27" s="33">
        <f>D6L1620C8*CHOOSE(MIN(D6L1620C9,RUN_YEARS),B7L812C4,B7L812C13,B7L812C22,B7L812C31,B7L812C40)</f>
        <v>39.309516083041139</v>
      </c>
      <c r="AN27" s="16" t="s">
        <v>40587</v>
      </c>
      <c r="AO27" s="33">
        <f>D6L1620C8-D6L1620C18</f>
        <v>234.10232209311275</v>
      </c>
      <c r="AP27" s="16" t="s">
        <v>40588</v>
      </c>
      <c r="AQ27" s="33">
        <f>CHOOSE(MIN(D6L1620C9,RUN_YEARS),B7L812C2,B7L812C11,B7L812C20,B7L812C29,B7L812C38)</f>
        <v>78.638680203809642</v>
      </c>
      <c r="AR27" s="16" t="s">
        <v>40589</v>
      </c>
      <c r="AS27" s="33">
        <f>IF(D6L1620C20=0,0,D6L1620C18/D6L1620C20)</f>
        <v>0.49987507396057229</v>
      </c>
      <c r="AT27" s="16" t="s">
        <v>40590</v>
      </c>
      <c r="AU27" s="33">
        <f>IF(D6L1620C5=0,0,D6L1620C18/D6L1620C5)</f>
        <v>7.1887004500724633E-2</v>
      </c>
      <c r="AV27" s="16" t="s">
        <v>40591</v>
      </c>
      <c r="AW27" s="33">
        <f>CHOOSE(MIN(D6L1620C9,RUN_YEARS),B7L812C1,B7L812C10,B7L812C19,B7L812C28,B7L812C37)</f>
        <v>468.32165532538158</v>
      </c>
      <c r="AX27" s="16" t="s">
        <v>40592</v>
      </c>
      <c r="AY27" s="33">
        <f>IF(D6L1620C23=0,0,D6L1620C19/D6L1620C23)</f>
        <v>0.49987507396057224</v>
      </c>
      <c r="AZ27" s="16" t="s">
        <v>40593</v>
      </c>
      <c r="BA27" s="33">
        <f>IF(D6L1620C5=0,0,D6L1620C19/D6L1620C5)</f>
        <v>0.42811299549927539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0.22298991597413254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60989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936.29833396959884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78.638680203809642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468.32165532538158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0.22298991597413254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60989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936.29833396959884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78.638680203809642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468.32165532538158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0.22298991597413254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60989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936.29833396959884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78.638680203809642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468.32165532538158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0.22298991597413254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60989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936.29833396959884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78.638680203809642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468.32165532538158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0.22298991597413254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60989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936.29833396959884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78.638680203809642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468.32165532538158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318.60791894912069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274.00281029624381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137.0014051481219</v>
      </c>
      <c r="R33" s="16" t="s">
        <v>40703</v>
      </c>
      <c r="S33" s="15">
        <f>D6L1626C5-D6L1626C7</f>
        <v>137.0014051481219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131.7428883362368</v>
      </c>
      <c r="X33" s="16" t="s">
        <v>40705</v>
      </c>
      <c r="Y33" s="33">
        <f>D6L1626C7-D6L1626C10</f>
        <v>5.2585168118851016</v>
      </c>
      <c r="Z33" s="16" t="s">
        <v>40706</v>
      </c>
      <c r="AA33" s="33">
        <f>CHOOSE(MIN(D6L1626C9,RUN_YEARS),B7L812C7,B7L812C16,B7L812C25,B7L812C34,B7L812C43)</f>
        <v>60989</v>
      </c>
      <c r="AB33" s="16" t="s">
        <v>40707</v>
      </c>
      <c r="AC33" s="33">
        <f>IF(D6L1626C12=0,0,D6L1626C10/D6L1626C12)</f>
        <v>2.1601090087759564E-3</v>
      </c>
      <c r="AD33" s="16" t="s">
        <v>40708</v>
      </c>
      <c r="AE33" s="33">
        <f>IF(D6L1626C5=0,0,D6L1626C10/D6L1626C5)</f>
        <v>0.48080852964172249</v>
      </c>
      <c r="AF33" s="16" t="s">
        <v>40709</v>
      </c>
      <c r="AG33" s="33">
        <f>CHOOSE(MIN(D6L1626C9,RUN_YEARS),B7L812C5,B7L812C14,B7L812C23,B7L812C32,B7L812C41)</f>
        <v>936.29833396959884</v>
      </c>
      <c r="AH33" s="16" t="s">
        <v>40710</v>
      </c>
      <c r="AI33" s="33">
        <f>IF(D6L1626C15=0,0,D6L1626C11/D6L1626C15)</f>
        <v>5.6162834228175003E-3</v>
      </c>
      <c r="AJ33" s="16" t="s">
        <v>40711</v>
      </c>
      <c r="AK33" s="33">
        <f>IF(D6L1626C5=0,0,D6L1626C11/D6L1626C5)</f>
        <v>1.9191470358277521E-2</v>
      </c>
      <c r="AL33" s="16" t="s">
        <v>40712</v>
      </c>
      <c r="AM33" s="33">
        <f>D6L1626C8*CHOOSE(MIN(D6L1626C9,RUN_YEARS),B7L812C4,B7L812C13,B7L812C22,B7L812C31,B7L812C40)</f>
        <v>19.697241256977275</v>
      </c>
      <c r="AN33" s="16" t="s">
        <v>40713</v>
      </c>
      <c r="AO33" s="33">
        <f>D6L1626C8-D6L1626C18</f>
        <v>117.30416389114463</v>
      </c>
      <c r="AP33" s="16" t="s">
        <v>40714</v>
      </c>
      <c r="AQ33" s="33">
        <f>CHOOSE(MIN(D6L1626C9,RUN_YEARS),B7L812C2,B7L812C11,B7L812C20,B7L812C29,B7L812C38)</f>
        <v>78.638680203809642</v>
      </c>
      <c r="AR33" s="16" t="s">
        <v>40715</v>
      </c>
      <c r="AS33" s="33">
        <f>IF(D6L1626C20=0,0,D6L1626C18/D6L1626C20)</f>
        <v>0.25047777004811744</v>
      </c>
      <c r="AT33" s="16" t="s">
        <v>40716</v>
      </c>
      <c r="AU33" s="33">
        <f>IF(D6L1626C5=0,0,D6L1626C18/D6L1626C5)</f>
        <v>7.1887004500724633E-2</v>
      </c>
      <c r="AV33" s="16" t="s">
        <v>40717</v>
      </c>
      <c r="AW33" s="33">
        <f>CHOOSE(MIN(D6L1626C9,RUN_YEARS),B7L812C1,B7L812C10,B7L812C19,B7L812C28,B7L812C37)</f>
        <v>468.32165532538158</v>
      </c>
      <c r="AX33" s="16" t="s">
        <v>40718</v>
      </c>
      <c r="AY33" s="33">
        <f>IF(D6L1626C23=0,0,D6L1626C19/D6L1626C23)</f>
        <v>0.25047777004811739</v>
      </c>
      <c r="AZ33" s="16" t="s">
        <v>40719</v>
      </c>
      <c r="BA33" s="33">
        <f>IF(D6L1626C5=0,0,D6L1626C19/D6L1626C5)</f>
        <v>0.42811299549927534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-38.486653559240978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-33.098522060947239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-16.54926103047362</v>
      </c>
      <c r="R34" s="16" t="s">
        <v>40723</v>
      </c>
      <c r="S34" s="15">
        <f>D6L1627C5-D6L1627C7</f>
        <v>-16.54926103047362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-15.91014832196803</v>
      </c>
      <c r="X34" s="16" t="s">
        <v>40725</v>
      </c>
      <c r="Y34" s="33">
        <f>D6L1627C7-D6L1627C10</f>
        <v>-0.63911270850558921</v>
      </c>
      <c r="Z34" s="16" t="s">
        <v>40726</v>
      </c>
      <c r="AA34" s="33">
        <f>CHOOSE(MIN(D6L1627C9,RUN_YEARS),B7L812C7,B7L812C16,B7L812C25,B7L812C34,B7L812C43)</f>
        <v>58997.666666666664</v>
      </c>
      <c r="AB34" s="16" t="s">
        <v>40727</v>
      </c>
      <c r="AC34" s="33">
        <f>IF(D6L1627C12=0,0,D6L1627C10/D6L1627C12)</f>
        <v>-2.6967419596201031E-4</v>
      </c>
      <c r="AD34" s="16" t="s">
        <v>40728</v>
      </c>
      <c r="AE34" s="33">
        <f>IF(D6L1627C5=0,0,D6L1627C10/D6L1627C5)</f>
        <v>0.48069059677864967</v>
      </c>
      <c r="AF34" s="16" t="s">
        <v>40729</v>
      </c>
      <c r="AG34" s="33">
        <f>CHOOSE(MIN(D6L1627C9,RUN_YEARS),B7L812C5,B7L812C14,B7L812C23,B7L812C32,B7L812C41)</f>
        <v>911.51687434375867</v>
      </c>
      <c r="AH34" s="16" t="s">
        <v>40730</v>
      </c>
      <c r="AI34" s="33">
        <f>IF(D6L1627C15=0,0,D6L1627C11/D6L1627C15)</f>
        <v>-7.0115290950122533E-4</v>
      </c>
      <c r="AJ34" s="16" t="s">
        <v>40731</v>
      </c>
      <c r="AK34" s="33">
        <f>IF(D6L1627C5=0,0,D6L1627C11/D6L1627C5)</f>
        <v>1.9309403221350319E-2</v>
      </c>
      <c r="AL34" s="16" t="s">
        <v>40732</v>
      </c>
      <c r="AM34" s="33">
        <f>D6L1627C8*CHOOSE(MIN(D6L1627C9,RUN_YEARS),B7L812C4,B7L812C13,B7L812C22,B7L812C31,B7L812C40)</f>
        <v>-2.8088340076802427</v>
      </c>
      <c r="AN34" s="16" t="s">
        <v>40733</v>
      </c>
      <c r="AO34" s="33">
        <f>D6L1627C8-D6L1627C18</f>
        <v>-13.740427022793376</v>
      </c>
      <c r="AP34" s="16" t="s">
        <v>40734</v>
      </c>
      <c r="AQ34" s="33">
        <f>CHOOSE(MIN(D6L1627C9,RUN_YEARS),B7L812C2,B7L812C11,B7L812C20,B7L812C29,B7L812C38)</f>
        <v>93.324734784344741</v>
      </c>
      <c r="AR34" s="16" t="s">
        <v>40735</v>
      </c>
      <c r="AS34" s="33">
        <f>IF(D6L1627C20=0,0,D6L1627C18/D6L1627C20)</f>
        <v>-3.0097422876913717E-2</v>
      </c>
      <c r="AT34" s="16" t="s">
        <v>40736</v>
      </c>
      <c r="AU34" s="33">
        <f>IF(D6L1627C5=0,0,D6L1627C18/D6L1627C5)</f>
        <v>8.4862822651358513E-2</v>
      </c>
      <c r="AV34" s="16" t="s">
        <v>40737</v>
      </c>
      <c r="AW34" s="33">
        <f>CHOOSE(MIN(D6L1627C9,RUN_YEARS),B7L812C1,B7L812C10,B7L812C19,B7L812C28,B7L812C37)</f>
        <v>456.53167977159251</v>
      </c>
      <c r="AX34" s="16" t="s">
        <v>40738</v>
      </c>
      <c r="AY34" s="33">
        <f>IF(D6L1627C23=0,0,D6L1627C19/D6L1627C23)</f>
        <v>-3.0097422876913717E-2</v>
      </c>
      <c r="AZ34" s="16" t="s">
        <v>40739</v>
      </c>
      <c r="BA34" s="33">
        <f>IF(D6L1627C5=0,0,D6L1627C19/D6L1627C5)</f>
        <v>0.41513717734864147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31879.989257098285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20399.993768668563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10199.996884334281</v>
      </c>
      <c r="R35" s="16" t="s">
        <v>40743</v>
      </c>
      <c r="S35" s="15">
        <f>SUM(D6L1601C8:D6L1627C8)-2*SUM(D6L1609C8,D6L1611C8,D6L1622C8,D6L1624C8,D6L1627C8)</f>
        <v>10199.996884334281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9806.1965215236469</v>
      </c>
      <c r="X35" s="16" t="s">
        <v>40745</v>
      </c>
      <c r="Y35" s="33">
        <f>SUM(D6L1601C11:D6L1627C11)-2*SUM(D6L1609C11,D6L1611C11,D6L1622C11,D6L1624C11,D6L1627C11)</f>
        <v>393.80036281064088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0.16590266187079045</v>
      </c>
      <c r="AD35" s="16" t="s">
        <v>40747</v>
      </c>
      <c r="AE35" s="33">
        <f>IF(D6L1628C5=0,0,D6L1628C10/D6L1628C5)</f>
        <v>0.48069605475000415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0.43134692086405502</v>
      </c>
      <c r="AJ35" s="16" t="s">
        <v>40749</v>
      </c>
      <c r="AK35" s="33">
        <f>IF(D6L1628C5=0,0,D6L1628C11/D6L1628C5)</f>
        <v>1.9303945249996166E-2</v>
      </c>
      <c r="AL35" s="16" t="s">
        <v>40750</v>
      </c>
      <c r="AM35" s="33">
        <f>SUM(D6L1601C18:D6L1627C18)-2*SUM(D6L1609C18,D6L1611C18,D6L1622C18,D6L1624C18,D6L1627C18)</f>
        <v>1717.9293453362379</v>
      </c>
      <c r="AN35" s="16" t="s">
        <v>40751</v>
      </c>
      <c r="AO35" s="33">
        <f>SUM(D6L1601C19:D6L1627C19)-2*SUM(D6L1609C19,D6L1611C19,D6L1622C19,D6L1624C19,D6L1627C19)</f>
        <v>8482.0675389980461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18.550708884455453</v>
      </c>
      <c r="AT35" s="16" t="s">
        <v>40753</v>
      </c>
      <c r="AU35" s="33">
        <f>IF(D6L1628C5=0,0,D6L1628C18/D6L1628C5)</f>
        <v>8.4212248533856351E-2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18.550708884455453</v>
      </c>
      <c r="AZ35" s="16" t="s">
        <v>40755</v>
      </c>
      <c r="BA35" s="33">
        <f>IF(D6L1628C5=0,0,D6L1628C19/D6L1628C5)</f>
        <v>0.41578775146614377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282.93424431398233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141.46712215699117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70.733561078495583</v>
      </c>
      <c r="R36" s="16" t="s">
        <v>40760</v>
      </c>
      <c r="S36" s="15">
        <f>D6L1629C5-D6L1629C7</f>
        <v>70.733561078495583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68.018598996948867</v>
      </c>
      <c r="X36" s="16" t="s">
        <v>40762</v>
      </c>
      <c r="Y36" s="33">
        <f>D6L1629C7-D6L1629C10</f>
        <v>2.7149620815467159</v>
      </c>
      <c r="Z36" s="16" t="s">
        <v>40763</v>
      </c>
      <c r="AA36" s="33">
        <f>CHOOSE(MIN(D6L1629C9,RUN_YEARS),B7L812C7,B7L812C16,B7L812C25,B7L812C34,B7L812C43)</f>
        <v>60989</v>
      </c>
      <c r="AB36" s="16" t="s">
        <v>40764</v>
      </c>
      <c r="AC36" s="33">
        <f>IF(D6L1629C12=0,0,D6L1629C10/D6L1629C12)</f>
        <v>1.1152601124292719E-3</v>
      </c>
      <c r="AD36" s="16" t="s">
        <v>40765</v>
      </c>
      <c r="AE36" s="33">
        <f>IF(D6L1629C5=0,0,D6L1629C10/D6L1629C5)</f>
        <v>0.48080852964172249</v>
      </c>
      <c r="AF36" s="16" t="s">
        <v>40766</v>
      </c>
      <c r="AG36" s="33">
        <f>CHOOSE(MIN(D6L1629C9,RUN_YEARS),B7L812C5,B7L812C14,B7L812C23,B7L812C32,B7L812C41)</f>
        <v>936.29833396959884</v>
      </c>
      <c r="AH36" s="16" t="s">
        <v>40767</v>
      </c>
      <c r="AI36" s="33">
        <f>IF(D6L1629C15=0,0,D6L1629C11/D6L1629C15)</f>
        <v>2.8996762923161087E-3</v>
      </c>
      <c r="AJ36" s="16" t="s">
        <v>40768</v>
      </c>
      <c r="AK36" s="33">
        <f>IF(D6L1629C5=0,0,D6L1629C11/D6L1629C5)</f>
        <v>1.9191470358277483E-2</v>
      </c>
      <c r="AL36" s="16" t="s">
        <v>40769</v>
      </c>
      <c r="AM36" s="33">
        <f>D6L1629C8*CHOOSE(MIN(D6L1629C9,RUN_YEARS),B7L812C4,B7L812C13,B7L812C22,B7L812C31,B7L812C40)</f>
        <v>10.169647647204185</v>
      </c>
      <c r="AN36" s="16" t="s">
        <v>40770</v>
      </c>
      <c r="AO36" s="33">
        <f>D6L1629C8-D6L1629C18</f>
        <v>60.563913431291397</v>
      </c>
      <c r="AP36" s="16" t="s">
        <v>40771</v>
      </c>
      <c r="AQ36" s="33">
        <f>CHOOSE(MIN(D6L1629C9,RUN_YEARS),B7L812C2,B7L812C11,B7L812C20,B7L812C29,B7L812C38)</f>
        <v>78.638680203809642</v>
      </c>
      <c r="AR36" s="16" t="s">
        <v>40772</v>
      </c>
      <c r="AS36" s="33">
        <f>IF(D6L1629C20=0,0,D6L1629C18/D6L1629C20)</f>
        <v>0.12932118927793904</v>
      </c>
      <c r="AT36" s="16" t="s">
        <v>40773</v>
      </c>
      <c r="AU36" s="33">
        <f>IF(D6L1629C5=0,0,D6L1629C18/D6L1629C5)</f>
        <v>7.1887004500724633E-2</v>
      </c>
      <c r="AV36" s="16" t="s">
        <v>40774</v>
      </c>
      <c r="AW36" s="33">
        <f>CHOOSE(MIN(D6L1629C9,RUN_YEARS),B7L812C1,B7L812C10,B7L812C19,B7L812C28,B7L812C37)</f>
        <v>468.32165532538158</v>
      </c>
      <c r="AX36" s="16" t="s">
        <v>40775</v>
      </c>
      <c r="AY36" s="33">
        <f>IF(D6L1629C23=0,0,D6L1629C19/D6L1629C23)</f>
        <v>0.12932118927793904</v>
      </c>
      <c r="AZ36" s="16" t="s">
        <v>40776</v>
      </c>
      <c r="BA36" s="33">
        <f>IF(D6L1629C5=0,0,D6L1629C19/D6L1629C5)</f>
        <v>0.42811299549927534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60989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936.29833396959884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78.638680203809642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468.32165532538158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436.51604291293819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218.25802145646909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109.12901072823455</v>
      </c>
      <c r="R38" s="16" t="s">
        <v>40800</v>
      </c>
      <c r="S38" s="15">
        <f>D6L1631C5-D6L1631C7</f>
        <v>109.12901072823455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104.94031837899642</v>
      </c>
      <c r="X38" s="16" t="s">
        <v>40802</v>
      </c>
      <c r="Y38" s="33">
        <f>D6L1631C7-D6L1631C10</f>
        <v>4.1886923492381243</v>
      </c>
      <c r="Z38" s="16" t="s">
        <v>40803</v>
      </c>
      <c r="AA38" s="33">
        <f>CHOOSE(MIN(D6L1631C9,RUN_YEARS),B7L812C7,B7L812C16,B7L812C25,B7L812C34,B7L812C43)</f>
        <v>60989</v>
      </c>
      <c r="AB38" s="16" t="s">
        <v>40804</v>
      </c>
      <c r="AC38" s="33">
        <f>IF(D6L1631C12=0,0,D6L1631C10/D6L1631C12)</f>
        <v>1.7206433681318995E-3</v>
      </c>
      <c r="AD38" s="16" t="s">
        <v>40805</v>
      </c>
      <c r="AE38" s="33">
        <f>IF(D6L1631C5=0,0,D6L1631C10/D6L1631C5)</f>
        <v>0.48080852964172249</v>
      </c>
      <c r="AF38" s="16" t="s">
        <v>40806</v>
      </c>
      <c r="AG38" s="33">
        <f>CHOOSE(MIN(D6L1631C9,RUN_YEARS),B7L812C5,B7L812C14,B7L812C23,B7L812C32,B7L812C41)</f>
        <v>936.29833396959884</v>
      </c>
      <c r="AH38" s="16" t="s">
        <v>40807</v>
      </c>
      <c r="AI38" s="33">
        <f>IF(D6L1631C15=0,0,D6L1631C11/D6L1631C15)</f>
        <v>4.4736727571429479E-3</v>
      </c>
      <c r="AJ38" s="16" t="s">
        <v>40808</v>
      </c>
      <c r="AK38" s="33">
        <f>IF(D6L1631C5=0,0,D6L1631C11/D6L1631C5)</f>
        <v>1.9191470358277514E-2</v>
      </c>
      <c r="AL38" s="16" t="s">
        <v>40809</v>
      </c>
      <c r="AM38" s="33">
        <f>D6L1631C8*CHOOSE(MIN(D6L1631C9,RUN_YEARS),B7L812C4,B7L812C13,B7L812C22,B7L812C31,B7L812C40)</f>
        <v>15.689915370760447</v>
      </c>
      <c r="AN38" s="16" t="s">
        <v>40810</v>
      </c>
      <c r="AO38" s="33">
        <f>D6L1631C8-D6L1631C18</f>
        <v>93.439095357474102</v>
      </c>
      <c r="AP38" s="16" t="s">
        <v>40811</v>
      </c>
      <c r="AQ38" s="33">
        <f>CHOOSE(MIN(D6L1631C9,RUN_YEARS),B7L812C2,B7L812C11,B7L812C20,B7L812C29,B7L812C38)</f>
        <v>78.638680203809642</v>
      </c>
      <c r="AR38" s="16" t="s">
        <v>40812</v>
      </c>
      <c r="AS38" s="33">
        <f>IF(D6L1631C20=0,0,D6L1631C18/D6L1631C20)</f>
        <v>0.19951905767106645</v>
      </c>
      <c r="AT38" s="16" t="s">
        <v>40813</v>
      </c>
      <c r="AU38" s="33">
        <f>IF(D6L1631C5=0,0,D6L1631C18/D6L1631C5)</f>
        <v>7.1887004500724633E-2</v>
      </c>
      <c r="AV38" s="16" t="s">
        <v>40814</v>
      </c>
      <c r="AW38" s="33">
        <f>CHOOSE(MIN(D6L1631C9,RUN_YEARS),B7L812C1,B7L812C10,B7L812C19,B7L812C28,B7L812C37)</f>
        <v>468.32165532538158</v>
      </c>
      <c r="AX38" s="16" t="s">
        <v>40815</v>
      </c>
      <c r="AY38" s="33">
        <f>IF(D6L1631C23=0,0,D6L1631C19/D6L1631C23)</f>
        <v>0.19951905767106642</v>
      </c>
      <c r="AZ38" s="16" t="s">
        <v>40816</v>
      </c>
      <c r="BA38" s="33">
        <f>IF(D6L1631C5=0,0,D6L1631C19/D6L1631C5)</f>
        <v>0.42811299549927539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60989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936.29833396959884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78.638680203809642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468.32165532538158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18520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18520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7408</v>
      </c>
      <c r="R40" s="16" t="s">
        <v>40840</v>
      </c>
      <c r="S40" s="15">
        <f>D6L1633C5-D6L1633C7</f>
        <v>11112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7123.6591751717606</v>
      </c>
      <c r="X40" s="16" t="s">
        <v>40842</v>
      </c>
      <c r="Y40" s="33">
        <f>D6L1633C7-D6L1633C10</f>
        <v>284.34082482823942</v>
      </c>
      <c r="Z40" s="16" t="s">
        <v>40843</v>
      </c>
      <c r="AA40" s="33">
        <f>CHOOSE(MIN(D6L1633C9,RUN_YEARS),B7L812C7,B7L812C16,B7L812C25,B7L812C34,B7L812C43)</f>
        <v>60989</v>
      </c>
      <c r="AB40" s="16" t="s">
        <v>40844</v>
      </c>
      <c r="AC40" s="33">
        <f>IF(D6L1633C12=0,0,D6L1633C10/D6L1633C12)</f>
        <v>0.11680236067441277</v>
      </c>
      <c r="AD40" s="16" t="s">
        <v>40845</v>
      </c>
      <c r="AE40" s="33">
        <f>IF(D6L1633C5=0,0,D6L1633C10/D6L1633C5)</f>
        <v>0.38464682371337799</v>
      </c>
      <c r="AF40" s="16" t="s">
        <v>40846</v>
      </c>
      <c r="AG40" s="33">
        <f>CHOOSE(MIN(D6L1633C9,RUN_YEARS),B7L812C5,B7L812C14,B7L812C23,B7L812C32,B7L812C41)</f>
        <v>936.29833396959884</v>
      </c>
      <c r="AH40" s="16" t="s">
        <v>40847</v>
      </c>
      <c r="AI40" s="33">
        <f>IF(D6L1633C15=0,0,D6L1633C11/D6L1633C15)</f>
        <v>0.30368613775347358</v>
      </c>
      <c r="AJ40" s="16" t="s">
        <v>40848</v>
      </c>
      <c r="AK40" s="33">
        <f>IF(D6L1633C5=0,0,D6L1633C11/D6L1633C5)</f>
        <v>1.5353176286621998E-2</v>
      </c>
      <c r="AL40" s="16" t="s">
        <v>40849</v>
      </c>
      <c r="AM40" s="33">
        <f>D6L1633C8*CHOOSE(MIN(D6L1633C9,RUN_YEARS),B7L812C4,B7L812C13,B7L812C22,B7L812C31,B7L812C40)</f>
        <v>1597.6167880241042</v>
      </c>
      <c r="AN40" s="16" t="s">
        <v>40850</v>
      </c>
      <c r="AO40" s="33">
        <f>D6L1633C8-D6L1633C18</f>
        <v>9514.3832119758954</v>
      </c>
      <c r="AP40" s="16" t="s">
        <v>40851</v>
      </c>
      <c r="AQ40" s="33">
        <f>CHOOSE(MIN(D6L1633C9,RUN_YEARS),B7L812C2,B7L812C11,B7L812C20,B7L812C29,B7L812C38)</f>
        <v>78.638680203809642</v>
      </c>
      <c r="AR40" s="16" t="s">
        <v>40852</v>
      </c>
      <c r="AS40" s="33">
        <f>IF(D6L1633C20=0,0,D6L1633C18/D6L1633C20)</f>
        <v>20.315915575942078</v>
      </c>
      <c r="AT40" s="16" t="s">
        <v>40853</v>
      </c>
      <c r="AU40" s="33">
        <f>IF(D6L1633C5=0,0,D6L1633C18/D6L1633C5)</f>
        <v>8.6264405400869548E-2</v>
      </c>
      <c r="AV40" s="16" t="s">
        <v>40854</v>
      </c>
      <c r="AW40" s="33">
        <f>CHOOSE(MIN(D6L1633C9,RUN_YEARS),B7L812C1,B7L812C10,B7L812C19,B7L812C28,B7L812C37)</f>
        <v>468.32165532538158</v>
      </c>
      <c r="AX40" s="16" t="s">
        <v>40855</v>
      </c>
      <c r="AY40" s="33">
        <f>IF(D6L1633C23=0,0,D6L1633C19/D6L1633C23)</f>
        <v>20.315915575942075</v>
      </c>
      <c r="AZ40" s="16" t="s">
        <v>40856</v>
      </c>
      <c r="BA40" s="33">
        <f>IF(D6L1633C5=0,0,D6L1633C19/D6L1633C5)</f>
        <v>0.51373559459913043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3107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3107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3107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60989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936.29833396959884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446.70584596750285</v>
      </c>
      <c r="AN41" s="16" t="s">
        <v>40869</v>
      </c>
      <c r="AO41" s="33">
        <f>D6L1634C8-D6L1634C18</f>
        <v>2660.2941540324973</v>
      </c>
      <c r="AP41" s="16" t="s">
        <v>40870</v>
      </c>
      <c r="AQ41" s="33">
        <f>CHOOSE(MIN(D6L1634C9,RUN_YEARS),B7L812C2,B7L812C11,B7L812C20,B7L812C29,B7L812C38)</f>
        <v>78.638680203809642</v>
      </c>
      <c r="AR41" s="16" t="s">
        <v>40871</v>
      </c>
      <c r="AS41" s="33">
        <f>IF(D6L1634C20=0,0,D6L1634C18/D6L1634C20)</f>
        <v>5.6804850336979875</v>
      </c>
      <c r="AT41" s="16" t="s">
        <v>40872</v>
      </c>
      <c r="AU41" s="33">
        <f>IF(D6L1634C5=0,0,D6L1634C18/D6L1634C5)</f>
        <v>0.14377400900144927</v>
      </c>
      <c r="AV41" s="16" t="s">
        <v>40873</v>
      </c>
      <c r="AW41" s="33">
        <f>CHOOSE(MIN(D6L1634C9,RUN_YEARS),B7L812C1,B7L812C10,B7L812C19,B7L812C28,B7L812C37)</f>
        <v>468.32165532538158</v>
      </c>
      <c r="AX41" s="16" t="s">
        <v>40874</v>
      </c>
      <c r="AY41" s="33">
        <f>IF(D6L1634C23=0,0,D6L1634C19/D6L1634C23)</f>
        <v>5.6804850336979875</v>
      </c>
      <c r="AZ41" s="16" t="s">
        <v>40875</v>
      </c>
      <c r="BA41" s="33">
        <f>IF(D6L1634C5=0,0,D6L1634C19/D6L1634C5)</f>
        <v>0.85622599099855079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60989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936.29833396959884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78.638680203809642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468.32165532538158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14437.042063254725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14437.042063254725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14437.042063254725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60989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936.29833396959884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2075.6714155566865</v>
      </c>
      <c r="AN43" s="16" t="s">
        <v>40910</v>
      </c>
      <c r="AO43" s="33">
        <f>D6L1636C8-D6L1636C18</f>
        <v>12361.370647698039</v>
      </c>
      <c r="AP43" s="16" t="s">
        <v>40911</v>
      </c>
      <c r="AQ43" s="33">
        <f>CHOOSE(MIN(D6L1636C9,RUN_YEARS),B7L812C2,B7L812C11,B7L812C20,B7L812C29,B7L812C38)</f>
        <v>78.638680203809642</v>
      </c>
      <c r="AR43" s="16" t="s">
        <v>40912</v>
      </c>
      <c r="AS43" s="33">
        <f>IF(D6L1636C20=0,0,D6L1636C18/D6L1636C20)</f>
        <v>26.395043891595357</v>
      </c>
      <c r="AT43" s="16" t="s">
        <v>40913</v>
      </c>
      <c r="AU43" s="33">
        <f>IF(D6L1636C5=0,0,D6L1636C18/D6L1636C5)</f>
        <v>0.14377400900144927</v>
      </c>
      <c r="AV43" s="16" t="s">
        <v>40914</v>
      </c>
      <c r="AW43" s="33">
        <f>CHOOSE(MIN(D6L1636C9,RUN_YEARS),B7L812C1,B7L812C10,B7L812C19,B7L812C28,B7L812C37)</f>
        <v>468.32165532538158</v>
      </c>
      <c r="AX43" s="16" t="s">
        <v>40915</v>
      </c>
      <c r="AY43" s="33">
        <f>IF(D6L1636C23=0,0,D6L1636C19/D6L1636C23)</f>
        <v>26.395043891595357</v>
      </c>
      <c r="AZ43" s="16" t="s">
        <v>40916</v>
      </c>
      <c r="BA43" s="33">
        <f>IF(D6L1636C5=0,0,D6L1636C19/D6L1636C5)</f>
        <v>0.85622599099855079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36783.492350481647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36423.767206868186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7587.8625718067306</v>
      </c>
      <c r="R44" s="16" t="s">
        <v>40920</v>
      </c>
      <c r="S44" s="15">
        <f>SUM(D6L1629C8:D6L1636C8)</f>
        <v>28835.904635061455</v>
      </c>
      <c r="U44" s="21" t="str">
        <f>NULL_VALUE</f>
        <v>n/a</v>
      </c>
      <c r="V44" s="16" t="s">
        <v>40921</v>
      </c>
      <c r="W44" s="33">
        <f>SUM(D6L1629C10:D6L1636C10)</f>
        <v>7296.6180925477056</v>
      </c>
      <c r="X44" s="16" t="s">
        <v>40922</v>
      </c>
      <c r="Y44" s="33">
        <f>SUM(D6L1629C11:D6L1636C11)</f>
        <v>291.24447925902427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0.11963826415497394</v>
      </c>
      <c r="AD44" s="16" t="s">
        <v>40924</v>
      </c>
      <c r="AE44" s="33">
        <f>IF(D6L1637C5=0,0,D6L1637C10/D6L1637C5)</f>
        <v>0.20032573926542752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0.31105948680293266</v>
      </c>
      <c r="AJ44" s="16" t="s">
        <v>40926</v>
      </c>
      <c r="AK44" s="33">
        <f>IF(D6L1637C5=0,0,D6L1637C11/D6L1637C5)</f>
        <v>7.9960010068400138E-3</v>
      </c>
      <c r="AL44" s="16" t="s">
        <v>40927</v>
      </c>
      <c r="AM44" s="33">
        <f>SUM(D6L1629C18:D6L1636C18)</f>
        <v>4145.8536125662577</v>
      </c>
      <c r="AN44" s="16" t="s">
        <v>40928</v>
      </c>
      <c r="AO44" s="33">
        <f>SUM(D6L1629C19:D6L1636C19)</f>
        <v>24690.051022495198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52.720284748184426</v>
      </c>
      <c r="AT44" s="16" t="s">
        <v>40930</v>
      </c>
      <c r="AU44" s="33">
        <f>IF(D6L1637C5=0,0,D6L1637C18/D6L1637C5)</f>
        <v>0.11382275724034667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52.720284748184426</v>
      </c>
      <c r="AZ44" s="16" t="s">
        <v>40932</v>
      </c>
      <c r="BA44" s="33">
        <f>IF(D6L1637C5=0,0,D6L1637C19/D6L1637C5)</f>
        <v>0.6778555024873858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1030.2113130074722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515.1056565037361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257.55282825186805</v>
      </c>
      <c r="R45" s="16" t="s">
        <v>40937</v>
      </c>
      <c r="S45" s="15">
        <f>D6L1638C5-D6L1638C7</f>
        <v>257.55282825186805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247.66719331369552</v>
      </c>
      <c r="X45" s="16" t="s">
        <v>40939</v>
      </c>
      <c r="Y45" s="33">
        <f>D6L1638C7-D6L1638C10</f>
        <v>9.8856349381725295</v>
      </c>
      <c r="Z45" s="16" t="s">
        <v>40940</v>
      </c>
      <c r="AA45" s="33">
        <f>CHOOSE(MIN(D6L1638C9,RUN_YEARS),B7L812C7,B7L812C16,B7L812C25,B7L812C34,B7L812C43)</f>
        <v>60989</v>
      </c>
      <c r="AB45" s="16" t="s">
        <v>40941</v>
      </c>
      <c r="AC45" s="33">
        <f>IF(D6L1638C12=0,0,D6L1638C10/D6L1638C12)</f>
        <v>4.0608502076390088E-3</v>
      </c>
      <c r="AD45" s="16" t="s">
        <v>40942</v>
      </c>
      <c r="AE45" s="33">
        <f>IF(D6L1638C5=0,0,D6L1638C10/D6L1638C5)</f>
        <v>0.48080852964172249</v>
      </c>
      <c r="AF45" s="16" t="s">
        <v>40943</v>
      </c>
      <c r="AG45" s="33">
        <f>CHOOSE(MIN(D6L1638C9,RUN_YEARS),B7L812C5,B7L812C14,B7L812C23,B7L812C32,B7L812C41)</f>
        <v>936.29833396959884</v>
      </c>
      <c r="AH45" s="16" t="s">
        <v>40944</v>
      </c>
      <c r="AI45" s="33">
        <f>IF(D6L1638C15=0,0,D6L1638C11/D6L1638C15)</f>
        <v>1.0558210539861444E-2</v>
      </c>
      <c r="AJ45" s="16" t="s">
        <v>40945</v>
      </c>
      <c r="AK45" s="33">
        <f>IF(D6L1638C5=0,0,D6L1638C11/D6L1638C5)</f>
        <v>1.9191470358277514E-2</v>
      </c>
      <c r="AL45" s="16" t="s">
        <v>40946</v>
      </c>
      <c r="AM45" s="33">
        <f>D6L1638C8*CHOOSE(MIN(D6L1638C9,RUN_YEARS),B7L812C4,B7L812C13,B7L812C22,B7L812C31,B7L812C40)</f>
        <v>37.029402647432796</v>
      </c>
      <c r="AN45" s="16" t="s">
        <v>40947</v>
      </c>
      <c r="AO45" s="33">
        <f>D6L1638C8-D6L1638C18</f>
        <v>220.52342560443526</v>
      </c>
      <c r="AP45" s="16" t="s">
        <v>40948</v>
      </c>
      <c r="AQ45" s="33">
        <f>CHOOSE(MIN(D6L1638C9,RUN_YEARS),B7L812C2,B7L812C11,B7L812C20,B7L812C29,B7L812C38)</f>
        <v>78.638680203809642</v>
      </c>
      <c r="AR45" s="16" t="s">
        <v>40949</v>
      </c>
      <c r="AS45" s="33">
        <f>IF(D6L1638C20=0,0,D6L1638C18/D6L1638C20)</f>
        <v>0.47088026593863042</v>
      </c>
      <c r="AT45" s="16" t="s">
        <v>40950</v>
      </c>
      <c r="AU45" s="33">
        <f>IF(D6L1638C5=0,0,D6L1638C18/D6L1638C5)</f>
        <v>7.1887004500724633E-2</v>
      </c>
      <c r="AV45" s="16" t="s">
        <v>40951</v>
      </c>
      <c r="AW45" s="33">
        <f>CHOOSE(MIN(D6L1638C9,RUN_YEARS),B7L812C1,B7L812C10,B7L812C19,B7L812C28,B7L812C37)</f>
        <v>468.32165532538158</v>
      </c>
      <c r="AX45" s="16" t="s">
        <v>40952</v>
      </c>
      <c r="AY45" s="33">
        <f>IF(D6L1638C23=0,0,D6L1638C19/D6L1638C23)</f>
        <v>0.47088026593863036</v>
      </c>
      <c r="AZ45" s="16" t="s">
        <v>40953</v>
      </c>
      <c r="BA45" s="33">
        <f>IF(D6L1638C5=0,0,D6L1638C19/D6L1638C5)</f>
        <v>0.42811299549927539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38398.226226391831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38398.226226391831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15359.290490556734</v>
      </c>
      <c r="R46" s="16" t="s">
        <v>40957</v>
      </c>
      <c r="S46" s="15">
        <f>D6L1639C5-D6L1639C7</f>
        <v>23038.935735835097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14769.755754209347</v>
      </c>
      <c r="X46" s="16" t="s">
        <v>40959</v>
      </c>
      <c r="Y46" s="33">
        <f>D6L1639C7-D6L1639C10</f>
        <v>589.53473634738657</v>
      </c>
      <c r="Z46" s="16" t="s">
        <v>40960</v>
      </c>
      <c r="AA46" s="33">
        <f>CHOOSE(MIN(D6L1639C9,RUN_YEARS),B7L812C7,B7L812C16,B7L812C25,B7L812C34,B7L812C43)</f>
        <v>60989</v>
      </c>
      <c r="AB46" s="16" t="s">
        <v>40961</v>
      </c>
      <c r="AC46" s="33">
        <f>IF(D6L1639C12=0,0,D6L1639C10/D6L1639C12)</f>
        <v>0.24217081365835391</v>
      </c>
      <c r="AD46" s="16" t="s">
        <v>40962</v>
      </c>
      <c r="AE46" s="33">
        <f>IF(D6L1639C5=0,0,D6L1639C10/D6L1639C5)</f>
        <v>0.38464682371337805</v>
      </c>
      <c r="AF46" s="16" t="s">
        <v>40963</v>
      </c>
      <c r="AG46" s="33">
        <f>CHOOSE(MIN(D6L1639C9,RUN_YEARS),B7L812C5,B7L812C14,B7L812C23,B7L812C32,B7L812C41)</f>
        <v>936.29833396959884</v>
      </c>
      <c r="AH46" s="16" t="s">
        <v>40964</v>
      </c>
      <c r="AI46" s="33">
        <f>IF(D6L1639C15=0,0,D6L1639C11/D6L1639C15)</f>
        <v>0.62964411551172161</v>
      </c>
      <c r="AJ46" s="16" t="s">
        <v>40965</v>
      </c>
      <c r="AK46" s="33">
        <f>IF(D6L1639C5=0,0,D6L1639C11/D6L1639C5)</f>
        <v>1.5353176286622014E-2</v>
      </c>
      <c r="AL46" s="16" t="s">
        <v>40966</v>
      </c>
      <c r="AM46" s="33">
        <f>D6L1639C8*CHOOSE(MIN(D6L1639C9,RUN_YEARS),B7L812C4,B7L812C13,B7L812C22,B7L812C31,B7L812C40)</f>
        <v>3312.4001538677662</v>
      </c>
      <c r="AN46" s="16" t="s">
        <v>40967</v>
      </c>
      <c r="AO46" s="33">
        <f>D6L1639C8-D6L1639C18</f>
        <v>19726.535581967331</v>
      </c>
      <c r="AP46" s="16" t="s">
        <v>40968</v>
      </c>
      <c r="AQ46" s="33">
        <f>CHOOSE(MIN(D6L1639C9,RUN_YEARS),B7L812C2,B7L812C11,B7L812C20,B7L812C29,B7L812C38)</f>
        <v>78.638680203809642</v>
      </c>
      <c r="AR46" s="16" t="s">
        <v>40969</v>
      </c>
      <c r="AS46" s="33">
        <f>IF(D6L1639C20=0,0,D6L1639C18/D6L1639C20)</f>
        <v>42.121766861841323</v>
      </c>
      <c r="AT46" s="16" t="s">
        <v>40970</v>
      </c>
      <c r="AU46" s="33">
        <f>IF(D6L1639C5=0,0,D6L1639C18/D6L1639C5)</f>
        <v>8.6264405400869548E-2</v>
      </c>
      <c r="AV46" s="16" t="s">
        <v>40971</v>
      </c>
      <c r="AW46" s="33">
        <f>CHOOSE(MIN(D6L1639C9,RUN_YEARS),B7L812C1,B7L812C10,B7L812C19,B7L812C28,B7L812C37)</f>
        <v>468.32165532538158</v>
      </c>
      <c r="AX46" s="16" t="s">
        <v>40972</v>
      </c>
      <c r="AY46" s="33">
        <f>IF(D6L1639C23=0,0,D6L1639C19/D6L1639C23)</f>
        <v>42.121766861841323</v>
      </c>
      <c r="AZ46" s="16" t="s">
        <v>40973</v>
      </c>
      <c r="BA46" s="33">
        <f>IF(D6L1639C5=0,0,D6L1639C19/D6L1639C5)</f>
        <v>0.51373559459913043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39428.437539399303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38913.331882895567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15616.843318808602</v>
      </c>
      <c r="R47" s="16" t="s">
        <v>40977</v>
      </c>
      <c r="S47" s="15">
        <f>SUM(D6L1638C8:D6L1639C8)</f>
        <v>23296.488564086965</v>
      </c>
      <c r="U47" s="21" t="str">
        <f>NULL_VALUE</f>
        <v>n/a</v>
      </c>
      <c r="V47" s="16" t="s">
        <v>40978</v>
      </c>
      <c r="W47" s="33">
        <f>SUM(D6L1638C10:D6L1639C10)</f>
        <v>15017.422947523042</v>
      </c>
      <c r="X47" s="16" t="s">
        <v>40979</v>
      </c>
      <c r="Y47" s="33">
        <f>SUM(D6L1638C11:D6L1639C11)</f>
        <v>599.4203712855591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0.24623166386599293</v>
      </c>
      <c r="AD47" s="16" t="s">
        <v>40981</v>
      </c>
      <c r="AE47" s="33">
        <f>IF(D6L1640C5=0,0,D6L1640C10/D6L1640C5)</f>
        <v>0.38591974063583029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0.640202326051583</v>
      </c>
      <c r="AJ47" s="16" t="s">
        <v>40983</v>
      </c>
      <c r="AK47" s="33">
        <f>IF(D6L1640C5=0,0,D6L1640C11/D6L1640C5)</f>
        <v>1.540398476001577E-2</v>
      </c>
      <c r="AL47" s="16" t="s">
        <v>40984</v>
      </c>
      <c r="AM47" s="33">
        <f>SUM(D6L1638C18:D6L1639C18)</f>
        <v>3349.4295565151992</v>
      </c>
      <c r="AN47" s="16" t="s">
        <v>40985</v>
      </c>
      <c r="AO47" s="33">
        <f>SUM(D6L1638C19:D6L1639C19)</f>
        <v>19947.059007571766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42.592647127779955</v>
      </c>
      <c r="AT47" s="16" t="s">
        <v>40987</v>
      </c>
      <c r="AU47" s="33">
        <f>IF(D6L1640C5=0,0,D6L1640C18/D6L1640C5)</f>
        <v>8.6074088093891735E-2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42.592647127779955</v>
      </c>
      <c r="AZ47" s="16" t="s">
        <v>40989</v>
      </c>
      <c r="BA47" s="33">
        <f>IF(D6L1640C5=0,0,D6L1640C19/D6L1640C5)</f>
        <v>0.51260218651026224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108091.91914697923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95737.092858432312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33404.702774949619</v>
      </c>
      <c r="R48" s="16" t="s">
        <v>40994</v>
      </c>
      <c r="S48" s="15">
        <f>SUM(D6L1628C8,D6L1637C8,D6L1640C8)</f>
        <v>62332.390083482707</v>
      </c>
      <c r="U48" s="21" t="str">
        <f>NULL_VALUE</f>
        <v>n/a</v>
      </c>
      <c r="V48" s="16" t="s">
        <v>40995</v>
      </c>
      <c r="W48" s="33">
        <f>SUM(D6L1628C10,D6L1637C10,D6L1640C10)</f>
        <v>32120.237561594393</v>
      </c>
      <c r="X48" s="16" t="s">
        <v>40996</v>
      </c>
      <c r="Y48" s="33">
        <f>SUM(D6L1628C11,D6L1637C11,D6L1640C11)</f>
        <v>1284.4652133552243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0.53177258989175735</v>
      </c>
      <c r="AD48" s="16" t="s">
        <v>40998</v>
      </c>
      <c r="AE48" s="33">
        <f>IF(D6L1641C5=0,0,D6L1641C10/D6L1641C5)</f>
        <v>0.33550462629036593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1.3826087337185706</v>
      </c>
      <c r="AJ48" s="16" t="s">
        <v>41000</v>
      </c>
      <c r="AK48" s="33">
        <f>IF(D6L1641C5=0,0,D6L1641C11/D6L1641C5)</f>
        <v>1.3416588858140698E-2</v>
      </c>
      <c r="AL48" s="16" t="s">
        <v>41001</v>
      </c>
      <c r="AM48" s="33">
        <f>SUM(D6L1628C18,D6L1637C18,D6L1640C18)</f>
        <v>9213.2125144176953</v>
      </c>
      <c r="AN48" s="16" t="s">
        <v>41002</v>
      </c>
      <c r="AO48" s="33">
        <f>SUM(D6L1628C19,D6L1637C19,D6L1640C19)</f>
        <v>53119.17756906501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113.86364076041984</v>
      </c>
      <c r="AT48" s="16" t="s">
        <v>41004</v>
      </c>
      <c r="AU48" s="33">
        <f>IF(D6L1641C5=0,0,D6L1641C18/D6L1641C5)</f>
        <v>9.6234513074690844E-2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113.86364076041984</v>
      </c>
      <c r="AZ48" s="16" t="s">
        <v>41006</v>
      </c>
      <c r="BA48" s="33">
        <f>IF(D6L1641C5=0,0,D6L1641C19/D6L1641C5)</f>
        <v>0.55484427177680262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7C602-C77C-4532-A702-E4E1CE4762B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1399372.3333333333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31190.433366863865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2213.5799473349171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15230.529375085553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0.50677518454462678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1477741.2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33241.951480656178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2472.5350273271424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16225.830734382576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0.50677518454462678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1477741.2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33241.951480656178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2472.5350273271424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16225.830734382576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0.49657227976307533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1391116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30538.615681171934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1793.6927355818732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14935.248786838532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0.23371766496990018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1477741.2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33241.951480656178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2472.5350273271424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16225.830734382576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0.50677518454462678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1477741.2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33241.951480656178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2472.5350273271424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16225.830734382576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0.49657227976307533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1391116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30538.615681171934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1793.6927355818732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14935.248786838532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0.49657227976307533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1391116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30538.615681171934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1793.6927355818732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14935.248786838532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0.49657227976307533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1391116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30538.615681171934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1793.6927355818732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14935.248786838532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0.49657227976307533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1391116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30538.615681171934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1793.6927355818732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14935.248786838532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0.49657227976307533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1391116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30538.615681171934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1793.6927355818732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14935.248786838532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0.49657227976307533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1391116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30538.615681171934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1793.6927355818732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14935.248786838532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1391116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30538.615681171934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1793.6927355818732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14935.248786838532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0.50677518454462678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1477741.2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33241.951480656178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2472.5350273271424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16225.830734382576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0.50045780545141516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1399372.3333333333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31190.433366863865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2213.5799473349171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15230.529375085553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0.2237467287910081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1399372.3333333333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31190.433366863865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2213.5799473349171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15230.529375085553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1399372.3333333333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31190.433366863865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2213.5799473349171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15230.529375085553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0.22298991597413254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1391116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30538.615681171934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1793.6927355818732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14935.248786838532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0.2237467287910081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1399372.3333333333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31190.433366863865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2213.5799473349171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15230.529375085553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0.22298991597413254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1391116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30538.615681171934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1793.6927355818732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14935.248786838532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0.22298991597413254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1391116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30538.615681171934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1793.6927355818732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14935.248786838532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0.22298991597413254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1391116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30538.615681171934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1793.6927355818732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14935.248786838532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0.22298991597413254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1391116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30538.615681171934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1793.6927355818732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14935.248786838532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0.22298991597413254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1391116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30538.615681171934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1793.6927355818732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14935.248786838532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0.22298991597413254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1391116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30538.615681171934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1793.6927355818732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14935.248786838532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1391116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30538.615681171934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1793.6927355818732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14935.248786838532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1399372.3333333333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31190.433366863865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2213.5799473349171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15230.529375085553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1391116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30538.615681171934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1793.6927355818732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14935.248786838532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1391116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30538.615681171934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1793.6927355818732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14935.248786838532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1391116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30538.615681171934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1793.6927355818732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14935.248786838532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1391116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30538.615681171934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1793.6927355818732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14935.248786838532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1391116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30538.615681171934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1793.6927355818732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14935.248786838532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1391116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30538.615681171934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1793.6927355818732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14935.248786838532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1391116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30538.615681171934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1793.6927355818732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14935.248786838532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1391116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30538.615681171934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1793.6927355818732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14935.248786838532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CE715-3610-4981-86AA-B9D2E98E8E4B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8518.6148721809168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8518.6148721809168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28941</v>
      </c>
      <c r="R9" s="16" t="s">
        <v>41826</v>
      </c>
      <c r="S9" s="21">
        <f>IF(D6L1802C7=0,0,D6L1802C5/D6L1802C7)</f>
        <v>0.29434417857644574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22743.641632206905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22743.641632206905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70331</v>
      </c>
      <c r="R10" s="16" t="s">
        <v>41830</v>
      </c>
      <c r="S10" s="21">
        <f>IF(D6L1803C7=0,0,D6L1803C5/D6L1803C7)</f>
        <v>0.32338004055405023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2611.1884751425655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2611.1884751425655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164751</v>
      </c>
      <c r="R11" s="16" t="s">
        <v>41834</v>
      </c>
      <c r="S11" s="21">
        <f>IF(D6L1804C7=0,0,D6L1804C5/D6L1804C7)</f>
        <v>1.5849302736508825E-2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1095.0790426201108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1095.0790426201108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52883</v>
      </c>
      <c r="R12" s="16" t="s">
        <v>41838</v>
      </c>
      <c r="S12" s="21">
        <f>IF(D6L1805C7=0,0,D6L1805C5/D6L1805C7)</f>
        <v>2.0707581692039234E-2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4715.340352469244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4715.340352469244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724562</v>
      </c>
      <c r="R13" s="16" t="s">
        <v>41842</v>
      </c>
      <c r="S13" s="21">
        <f>IF(D6L1806C7=0,0,D6L1806C5/D6L1806C7)</f>
        <v>6.5078493661953618E-3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281.02028399657638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281.02028399657638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129612</v>
      </c>
      <c r="R14" s="16" t="s">
        <v>41846</v>
      </c>
      <c r="S14" s="21">
        <f>IF(D6L1807C7=0,0,D6L1807C5/D6L1807C7)</f>
        <v>2.1681656327853624E-3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279981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13.000938405535562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13.000938405535562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28283</v>
      </c>
      <c r="R16" s="16" t="s">
        <v>41854</v>
      </c>
      <c r="S16" s="21">
        <f>IF(D6L1809C7=0,0,D6L1809C5/D6L1809C7)</f>
        <v>4.5967324560815904E-4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5683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83383.018572179892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83383.018572179892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446477</v>
      </c>
      <c r="R18" s="16" t="s">
        <v>41862</v>
      </c>
      <c r="S18" s="21">
        <f>IF(D6L1811C7=0,0,D6L1811C5/D6L1811C7)</f>
        <v>0.18675770212615631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94345.809864601499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94345.809864601499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449271</v>
      </c>
      <c r="R19" s="16" t="s">
        <v>41866</v>
      </c>
      <c r="S19" s="21">
        <f>IF(D6L1812C7=0,0,D6L1812C5/D6L1812C7)</f>
        <v>0.20999755128775616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1.0000721850411971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1.0000721850411971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164</v>
      </c>
      <c r="R20" s="16" t="s">
        <v>41870</v>
      </c>
      <c r="S20" s="21">
        <f>IF(D6L1813C7=0,0,D6L1813C5/D6L1813C7)</f>
        <v>6.0980011282999822E-3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29110.101162179166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29110.101162179166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105386</v>
      </c>
      <c r="R21" s="16" t="s">
        <v>41874</v>
      </c>
      <c r="S21" s="21">
        <f>IF(D6L1814C7=0,0,D6L1814C5/D6L1814C7)</f>
        <v>0.27622360809006097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370.0267084652429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370.0267084652429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236785</v>
      </c>
      <c r="R22" s="16" t="s">
        <v>41878</v>
      </c>
      <c r="S22" s="21">
        <f>IF(D6L1815C7=0,0,D6L1815C5/D6L1815C7)</f>
        <v>1.5627117784709457E-3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1531.1105152980729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1531.1105152980729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583445</v>
      </c>
      <c r="R23" s="16" t="s">
        <v>41883</v>
      </c>
      <c r="S23" s="21">
        <f>IF(D6L1816C7=0,0,D6L1816C5/D6L1816C7)</f>
        <v>2.6242585253075661E-3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15740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449271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248718.95249193077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248718.95249193077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3771566</v>
      </c>
      <c r="R26" s="16" t="s">
        <v>41896</v>
      </c>
      <c r="S26" s="21">
        <f>SUM(D6L1801C8:D6L1818C8)</f>
        <v>1.3466806247396845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26C1F-9952-4E60-8260-FD3BC8CE5A03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43.050381532488785</v>
      </c>
      <c r="F9" s="16" t="s">
        <v>41934</v>
      </c>
      <c r="G9" s="6">
        <f>D6L237C10</f>
        <v>728.17429019044175</v>
      </c>
      <c r="H9" s="16" t="s">
        <v>41935</v>
      </c>
      <c r="I9" s="6">
        <f>D6L240C10</f>
        <v>5.7396669024955296</v>
      </c>
      <c r="J9" s="16" t="s">
        <v>41936</v>
      </c>
      <c r="K9" s="6">
        <f>D6L228C11</f>
        <v>1.536593400127549</v>
      </c>
      <c r="L9" s="16" t="s">
        <v>41937</v>
      </c>
      <c r="M9" s="6">
        <f>D6L237C11</f>
        <v>25.406866179220046</v>
      </c>
      <c r="N9" s="16" t="s">
        <v>41938</v>
      </c>
      <c r="O9" s="6">
        <f>D6L240C11</f>
        <v>0.20026379792516902</v>
      </c>
      <c r="P9" s="16" t="s">
        <v>41939</v>
      </c>
      <c r="Q9" s="6">
        <f>D6L228C18</f>
        <v>9.056296728733976</v>
      </c>
      <c r="R9" s="16" t="s">
        <v>41940</v>
      </c>
      <c r="S9" s="6">
        <f>D6L237C18</f>
        <v>471.87862274263915</v>
      </c>
      <c r="T9" s="16" t="s">
        <v>41941</v>
      </c>
      <c r="U9" s="6">
        <f>D6L240C18</f>
        <v>1.5320389259791378</v>
      </c>
      <c r="V9" s="16" t="s">
        <v>41942</v>
      </c>
      <c r="W9" s="6">
        <f>D6L228C19</f>
        <v>35.530678203882367</v>
      </c>
      <c r="X9" s="16" t="s">
        <v>41943</v>
      </c>
      <c r="Y9" s="6">
        <f>D6L237C19</f>
        <v>2193.4404070557089</v>
      </c>
      <c r="Z9" s="16" t="s">
        <v>41944</v>
      </c>
      <c r="AA9" s="6">
        <f>D6L240C19</f>
        <v>7.1213992824965091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6843.012588484743</v>
      </c>
      <c r="F10" s="16" t="s">
        <v>41946</v>
      </c>
      <c r="G10" s="6">
        <f>D6L337C10</f>
        <v>9841.3135783047055</v>
      </c>
      <c r="H10" s="16" t="s">
        <v>41947</v>
      </c>
      <c r="I10" s="6">
        <f>D6L340C10</f>
        <v>2860.2186201006621</v>
      </c>
      <c r="J10" s="16" t="s">
        <v>41948</v>
      </c>
      <c r="K10" s="6">
        <f>D6L328C11</f>
        <v>275.7960162842765</v>
      </c>
      <c r="L10" s="16" t="s">
        <v>41949</v>
      </c>
      <c r="M10" s="6">
        <f>D6L337C11</f>
        <v>385.91596573709296</v>
      </c>
      <c r="N10" s="16" t="s">
        <v>41950</v>
      </c>
      <c r="O10" s="6">
        <f>D6L340C11</f>
        <v>112.16023371399449</v>
      </c>
      <c r="P10" s="16" t="s">
        <v>41951</v>
      </c>
      <c r="Q10" s="6">
        <f>D6L328C18</f>
        <v>1320.226625189995</v>
      </c>
      <c r="R10" s="16" t="s">
        <v>41952</v>
      </c>
      <c r="S10" s="6">
        <f>D6L337C18</f>
        <v>5383.7434022142052</v>
      </c>
      <c r="T10" s="16" t="s">
        <v>41953</v>
      </c>
      <c r="U10" s="6">
        <f>D6L340C18</f>
        <v>714.62451821519358</v>
      </c>
      <c r="V10" s="16" t="s">
        <v>41954</v>
      </c>
      <c r="W10" s="6">
        <f>D6L328C19</f>
        <v>5798.5819795790239</v>
      </c>
      <c r="X10" s="16" t="s">
        <v>41955</v>
      </c>
      <c r="Y10" s="6">
        <f>D6L337C19</f>
        <v>27827.848226119102</v>
      </c>
      <c r="Z10" s="16" t="s">
        <v>41956</v>
      </c>
      <c r="AA10" s="6">
        <f>D6L340C19</f>
        <v>3693.7983751931906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10189.927397611445</v>
      </c>
      <c r="F11" s="16" t="s">
        <v>41958</v>
      </c>
      <c r="G11" s="6">
        <f>D6L437C10</f>
        <v>7486.3928634178974</v>
      </c>
      <c r="H11" s="16" t="s">
        <v>41959</v>
      </c>
      <c r="I11" s="6">
        <f>D6L440C10</f>
        <v>25871.61746606457</v>
      </c>
      <c r="J11" s="16" t="s">
        <v>41960</v>
      </c>
      <c r="K11" s="6">
        <f>D6L428C11</f>
        <v>727.74310028356501</v>
      </c>
      <c r="L11" s="16" t="s">
        <v>41961</v>
      </c>
      <c r="M11" s="6">
        <f>D6L437C11</f>
        <v>481.97071606658278</v>
      </c>
      <c r="N11" s="16" t="s">
        <v>41962</v>
      </c>
      <c r="O11" s="6">
        <f>D6L440C11</f>
        <v>1665.6034786594155</v>
      </c>
      <c r="P11" s="16" t="s">
        <v>41963</v>
      </c>
      <c r="Q11" s="6">
        <f>D6L428C18</f>
        <v>1148.6355295497713</v>
      </c>
      <c r="R11" s="16" t="s">
        <v>41964</v>
      </c>
      <c r="S11" s="6">
        <f>D6L437C18</f>
        <v>1537.839535138007</v>
      </c>
      <c r="T11" s="16" t="s">
        <v>41965</v>
      </c>
      <c r="U11" s="6">
        <f>D6L440C18</f>
        <v>3929.9175321951952</v>
      </c>
      <c r="V11" s="16" t="s">
        <v>41966</v>
      </c>
      <c r="W11" s="6">
        <f>D6L428C19</f>
        <v>9769.0349683452405</v>
      </c>
      <c r="X11" s="16" t="s">
        <v>41967</v>
      </c>
      <c r="Y11" s="6">
        <f>D6L437C19</f>
        <v>14571.734655547527</v>
      </c>
      <c r="Z11" s="16" t="s">
        <v>41968</v>
      </c>
      <c r="AA11" s="6">
        <f>D6L440C19</f>
        <v>37237.770384277101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7362.8295223253635</v>
      </c>
      <c r="F12" s="16" t="s">
        <v>41970</v>
      </c>
      <c r="G12" s="6">
        <f>D6L537C10</f>
        <v>2443.9187016764263</v>
      </c>
      <c r="H12" s="16" t="s">
        <v>41971</v>
      </c>
      <c r="I12" s="6">
        <f>D6L540C10</f>
        <v>10582.339502002567</v>
      </c>
      <c r="J12" s="16" t="s">
        <v>41972</v>
      </c>
      <c r="K12" s="6">
        <f>D6L528C11</f>
        <v>469.56689150629899</v>
      </c>
      <c r="L12" s="16" t="s">
        <v>41973</v>
      </c>
      <c r="M12" s="6">
        <f>D6L537C11</f>
        <v>149.05649154041566</v>
      </c>
      <c r="N12" s="16" t="s">
        <v>41974</v>
      </c>
      <c r="O12" s="6">
        <f>D6L540C11</f>
        <v>645.42506973576656</v>
      </c>
      <c r="P12" s="16" t="s">
        <v>41975</v>
      </c>
      <c r="Q12" s="6">
        <f>D6L528C18</f>
        <v>932.8333116847474</v>
      </c>
      <c r="R12" s="16" t="s">
        <v>41976</v>
      </c>
      <c r="S12" s="6">
        <f>D6L537C18</f>
        <v>498.7990962098342</v>
      </c>
      <c r="T12" s="16" t="s">
        <v>41977</v>
      </c>
      <c r="U12" s="6">
        <f>D6L540C18</f>
        <v>1746.5299721830454</v>
      </c>
      <c r="V12" s="16" t="s">
        <v>41978</v>
      </c>
      <c r="W12" s="6">
        <f>D6L528C19</f>
        <v>6899.5631021469135</v>
      </c>
      <c r="X12" s="16" t="s">
        <v>41979</v>
      </c>
      <c r="Y12" s="6">
        <f>D6L537C19</f>
        <v>4291.9356011988957</v>
      </c>
      <c r="Z12" s="16" t="s">
        <v>41980</v>
      </c>
      <c r="AA12" s="6">
        <f>D6L540C19</f>
        <v>15028.082895763555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9248.6066140633411</v>
      </c>
      <c r="F13" s="16" t="s">
        <v>41982</v>
      </c>
      <c r="G13" s="6">
        <f>D6L637C10</f>
        <v>8073.5010372729867</v>
      </c>
      <c r="H13" s="16" t="s">
        <v>41983</v>
      </c>
      <c r="I13" s="6">
        <f>D6L640C10</f>
        <v>12584.687937569746</v>
      </c>
      <c r="J13" s="16" t="s">
        <v>41984</v>
      </c>
      <c r="K13" s="6">
        <f>D6L628C11</f>
        <v>360.91254959364301</v>
      </c>
      <c r="L13" s="16" t="s">
        <v>41985</v>
      </c>
      <c r="M13" s="6">
        <f>D6L637C11</f>
        <v>312.82954746488224</v>
      </c>
      <c r="N13" s="16" t="s">
        <v>41986</v>
      </c>
      <c r="O13" s="6">
        <f>D6L640C11</f>
        <v>487.62763692249052</v>
      </c>
      <c r="P13" s="16" t="s">
        <v>41987</v>
      </c>
      <c r="Q13" s="6">
        <f>D6L628C18</f>
        <v>1739.456978249782</v>
      </c>
      <c r="R13" s="16" t="s">
        <v>41988</v>
      </c>
      <c r="S13" s="6">
        <f>D6L637C18</f>
        <v>2620.8933574264947</v>
      </c>
      <c r="T13" s="16" t="s">
        <v>41989</v>
      </c>
      <c r="U13" s="6">
        <f>D6L640C18</f>
        <v>3018.107365544161</v>
      </c>
      <c r="V13" s="16" t="s">
        <v>41990</v>
      </c>
      <c r="W13" s="6">
        <f>D6L628C19</f>
        <v>7870.0621854072051</v>
      </c>
      <c r="X13" s="16" t="s">
        <v>41991</v>
      </c>
      <c r="Y13" s="6">
        <f>D6L637C19</f>
        <v>14319.71983174766</v>
      </c>
      <c r="Z13" s="16" t="s">
        <v>41992</v>
      </c>
      <c r="AA13" s="6">
        <f>D6L640C19</f>
        <v>16489.969641177402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1293.4769694418856</v>
      </c>
      <c r="F14" s="16" t="s">
        <v>41994</v>
      </c>
      <c r="G14" s="6">
        <f>D6L737C10</f>
        <v>3873.7217576890844</v>
      </c>
      <c r="H14" s="16" t="s">
        <v>41995</v>
      </c>
      <c r="I14" s="6">
        <f>D6L740C10</f>
        <v>7408.9923264834124</v>
      </c>
      <c r="J14" s="16" t="s">
        <v>41996</v>
      </c>
      <c r="K14" s="6">
        <f>D6L728C11</f>
        <v>93.89927419695529</v>
      </c>
      <c r="L14" s="16" t="s">
        <v>41997</v>
      </c>
      <c r="M14" s="6">
        <f>D6L737C11</f>
        <v>266.50492951436314</v>
      </c>
      <c r="N14" s="16" t="s">
        <v>41998</v>
      </c>
      <c r="O14" s="6">
        <f>D6L740C11</f>
        <v>509.72503996256296</v>
      </c>
      <c r="P14" s="16" t="s">
        <v>41999</v>
      </c>
      <c r="Q14" s="6">
        <f>D6L728C18</f>
        <v>140.67979849415053</v>
      </c>
      <c r="R14" s="16" t="s">
        <v>42000</v>
      </c>
      <c r="S14" s="6">
        <f>D6L737C18</f>
        <v>626.63698341353825</v>
      </c>
      <c r="T14" s="16" t="s">
        <v>42001</v>
      </c>
      <c r="U14" s="6">
        <f>D6L740C18</f>
        <v>1059.9049707156</v>
      </c>
      <c r="V14" s="16" t="s">
        <v>42002</v>
      </c>
      <c r="W14" s="6">
        <f>D6L728C19</f>
        <v>1246.69644514469</v>
      </c>
      <c r="X14" s="16" t="s">
        <v>42003</v>
      </c>
      <c r="Y14" s="6">
        <f>D6L737C19</f>
        <v>6367.3531059740208</v>
      </c>
      <c r="Z14" s="16" t="s">
        <v>42004</v>
      </c>
      <c r="AA14" s="6">
        <f>D6L740C19</f>
        <v>10769.854614325457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7634.0144367338016</v>
      </c>
      <c r="F15" s="16" t="s">
        <v>42006</v>
      </c>
      <c r="G15" s="6">
        <f>D6L837C10</f>
        <v>3319.4506804734569</v>
      </c>
      <c r="H15" s="16" t="s">
        <v>42007</v>
      </c>
      <c r="I15" s="6">
        <f>D6L840C10</f>
        <v>8652.0190726636374</v>
      </c>
      <c r="J15" s="16" t="s">
        <v>42008</v>
      </c>
      <c r="K15" s="6">
        <f>D6L828C11</f>
        <v>1363.5283730420881</v>
      </c>
      <c r="L15" s="16" t="s">
        <v>42009</v>
      </c>
      <c r="M15" s="6">
        <f>D6L837C11</f>
        <v>562.70927787712401</v>
      </c>
      <c r="N15" s="16" t="s">
        <v>42010</v>
      </c>
      <c r="O15" s="6">
        <f>D6L840C11</f>
        <v>1466.6798435044825</v>
      </c>
      <c r="P15" s="16" t="s">
        <v>42011</v>
      </c>
      <c r="Q15" s="6">
        <f>D6L828C18</f>
        <v>407.489303893044</v>
      </c>
      <c r="R15" s="16" t="s">
        <v>42012</v>
      </c>
      <c r="S15" s="6">
        <f>D6L837C18</f>
        <v>246.40062792121742</v>
      </c>
      <c r="T15" s="16" t="s">
        <v>42013</v>
      </c>
      <c r="U15" s="6">
        <f>D6L840C18</f>
        <v>594.68314307634887</v>
      </c>
      <c r="V15" s="16" t="s">
        <v>42014</v>
      </c>
      <c r="W15" s="6">
        <f>D6L828C19</f>
        <v>8590.0535058828464</v>
      </c>
      <c r="X15" s="16" t="s">
        <v>42015</v>
      </c>
      <c r="Y15" s="6">
        <f>D6L837C19</f>
        <v>6007.0897440496501</v>
      </c>
      <c r="Z15" s="16" t="s">
        <v>42016</v>
      </c>
      <c r="AA15" s="6">
        <f>D6L840C19</f>
        <v>14497.994748923022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43.200339391692594</v>
      </c>
      <c r="F16" s="16" t="s">
        <v>42018</v>
      </c>
      <c r="G16" s="6">
        <f>D6L937C10</f>
        <v>2980.7228526816698</v>
      </c>
      <c r="H16" s="16" t="s">
        <v>42019</v>
      </c>
      <c r="I16" s="6">
        <f>D6L940C10</f>
        <v>33.154053934922871</v>
      </c>
      <c r="J16" s="16" t="s">
        <v>42020</v>
      </c>
      <c r="K16" s="6">
        <f>D6L928C11</f>
        <v>1.3866355409237476</v>
      </c>
      <c r="L16" s="16" t="s">
        <v>42021</v>
      </c>
      <c r="M16" s="6">
        <f>D6L937C11</f>
        <v>100.20218691375467</v>
      </c>
      <c r="N16" s="16" t="s">
        <v>42022</v>
      </c>
      <c r="O16" s="6">
        <f>D6L940C11</f>
        <v>1.1145312306868935</v>
      </c>
      <c r="P16" s="16" t="s">
        <v>42023</v>
      </c>
      <c r="Q16" s="6">
        <f>D6L928C18</f>
        <v>9.8468199161586156</v>
      </c>
      <c r="R16" s="16" t="s">
        <v>42024</v>
      </c>
      <c r="S16" s="6">
        <f>D6L937C18</f>
        <v>1341.4992946368391</v>
      </c>
      <c r="T16" s="16" t="s">
        <v>42025</v>
      </c>
      <c r="U16" s="6">
        <f>D6L940C18</f>
        <v>9.3353683363628566</v>
      </c>
      <c r="V16" s="16" t="s">
        <v>42026</v>
      </c>
      <c r="W16" s="6">
        <f>D6L928C19</f>
        <v>34.740155016457734</v>
      </c>
      <c r="X16" s="16" t="s">
        <v>42027</v>
      </c>
      <c r="Y16" s="6">
        <f>D6L937C19</f>
        <v>5991.3314486080544</v>
      </c>
      <c r="Z16" s="16" t="s">
        <v>42028</v>
      </c>
      <c r="AA16" s="6">
        <f>D6L940C19</f>
        <v>41.693116143703939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71.090008548635851</v>
      </c>
      <c r="F17" s="16" t="s">
        <v>42030</v>
      </c>
      <c r="G17" s="6">
        <f>D6L1037C10</f>
        <v>317.84677869177438</v>
      </c>
      <c r="H17" s="16" t="s">
        <v>42031</v>
      </c>
      <c r="I17" s="6">
        <f>D6L1040C10</f>
        <v>65.266384588052659</v>
      </c>
      <c r="J17" s="16" t="s">
        <v>42032</v>
      </c>
      <c r="K17" s="6">
        <f>D6L1028C11</f>
        <v>2.0985965684967627</v>
      </c>
      <c r="L17" s="16" t="s">
        <v>42033</v>
      </c>
      <c r="M17" s="6">
        <f>D6L1037C11</f>
        <v>9.8850300272051506</v>
      </c>
      <c r="N17" s="16" t="s">
        <v>42034</v>
      </c>
      <c r="O17" s="6">
        <f>D6L1040C11</f>
        <v>2.02978357709156</v>
      </c>
      <c r="P17" s="16" t="s">
        <v>42035</v>
      </c>
      <c r="Q17" s="6">
        <f>D6L1028C18</f>
        <v>17.461060150333484</v>
      </c>
      <c r="R17" s="16" t="s">
        <v>42036</v>
      </c>
      <c r="S17" s="6">
        <f>D6L1037C18</f>
        <v>146.18339611988876</v>
      </c>
      <c r="T17" s="16" t="s">
        <v>42037</v>
      </c>
      <c r="U17" s="6">
        <f>D6L1040C18</f>
        <v>19.916078913229029</v>
      </c>
      <c r="V17" s="16" t="s">
        <v>42038</v>
      </c>
      <c r="W17" s="6">
        <f>D6L1028C19</f>
        <v>55.727544966799158</v>
      </c>
      <c r="X17" s="16" t="s">
        <v>42039</v>
      </c>
      <c r="Y17" s="6">
        <f>D6L1037C19</f>
        <v>592.77750317069319</v>
      </c>
      <c r="Z17" s="16" t="s">
        <v>42040</v>
      </c>
      <c r="AA17" s="6">
        <f>D6L1040C19</f>
        <v>80.760222053208778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50.787703136624017</v>
      </c>
      <c r="F18" s="16" t="s">
        <v>42042</v>
      </c>
      <c r="G18" s="6">
        <f>D6L1137C10</f>
        <v>6323.4671716762778</v>
      </c>
      <c r="H18" s="16" t="s">
        <v>42043</v>
      </c>
      <c r="I18" s="6">
        <f>D6L1140C10</f>
        <v>349.47861305153458</v>
      </c>
      <c r="J18" s="16" t="s">
        <v>42044</v>
      </c>
      <c r="K18" s="6">
        <f>D6L1128C11</f>
        <v>2.1505353802353198</v>
      </c>
      <c r="L18" s="16" t="s">
        <v>42045</v>
      </c>
      <c r="M18" s="6">
        <f>D6L1137C11</f>
        <v>272.77407254022592</v>
      </c>
      <c r="N18" s="16" t="s">
        <v>42046</v>
      </c>
      <c r="O18" s="6">
        <f>D6L1140C11</f>
        <v>15.075385379522158</v>
      </c>
      <c r="P18" s="16" t="s">
        <v>42047</v>
      </c>
      <c r="Q18" s="6">
        <f>D6L1128C18</f>
        <v>6.9012615693197956</v>
      </c>
      <c r="R18" s="16" t="s">
        <v>42048</v>
      </c>
      <c r="S18" s="6">
        <f>D6L1137C18</f>
        <v>2641.1262737216953</v>
      </c>
      <c r="T18" s="16" t="s">
        <v>42049</v>
      </c>
      <c r="U18" s="6">
        <f>D6L1140C18</f>
        <v>59.011902419169722</v>
      </c>
      <c r="V18" s="16" t="s">
        <v>42050</v>
      </c>
      <c r="W18" s="6">
        <f>D6L1128C19</f>
        <v>46.036976947539536</v>
      </c>
      <c r="X18" s="16" t="s">
        <v>42051</v>
      </c>
      <c r="Y18" s="6">
        <f>D6L1137C19</f>
        <v>21801.797843046959</v>
      </c>
      <c r="Z18" s="16" t="s">
        <v>42052</v>
      </c>
      <c r="AA18" s="6">
        <f>D6L1140C19</f>
        <v>487.12762417959351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1588.9084308794052</v>
      </c>
      <c r="F19" s="16" t="s">
        <v>42054</v>
      </c>
      <c r="G19" s="6">
        <f>D6L1237C10</f>
        <v>3563.4909594566961</v>
      </c>
      <c r="H19" s="16" t="s">
        <v>42055</v>
      </c>
      <c r="I19" s="6">
        <f>D6L1240C10</f>
        <v>17.441870846968648</v>
      </c>
      <c r="J19" s="16" t="s">
        <v>42056</v>
      </c>
      <c r="K19" s="6">
        <f>D6L1228C11</f>
        <v>63.807890773942503</v>
      </c>
      <c r="L19" s="16" t="s">
        <v>42057</v>
      </c>
      <c r="M19" s="6">
        <f>D6L1237C11</f>
        <v>142.23672606507898</v>
      </c>
      <c r="N19" s="16" t="s">
        <v>42058</v>
      </c>
      <c r="O19" s="6">
        <f>D6L1240C11</f>
        <v>0.6961921985908468</v>
      </c>
      <c r="P19" s="16" t="s">
        <v>42059</v>
      </c>
      <c r="Q19" s="6">
        <f>D6L1228C18</f>
        <v>278.35791527006512</v>
      </c>
      <c r="R19" s="16" t="s">
        <v>42060</v>
      </c>
      <c r="S19" s="6">
        <f>D6L1237C18</f>
        <v>1497.4367802403563</v>
      </c>
      <c r="T19" s="16" t="s">
        <v>42061</v>
      </c>
      <c r="U19" s="6">
        <f>D6L1240C18</f>
        <v>2.6077820395811249</v>
      </c>
      <c r="V19" s="16" t="s">
        <v>42062</v>
      </c>
      <c r="W19" s="6">
        <f>D6L1228C19</f>
        <v>1374.358406383283</v>
      </c>
      <c r="X19" s="16" t="s">
        <v>42063</v>
      </c>
      <c r="Y19" s="6">
        <f>D6L1237C19</f>
        <v>8917.7751947228098</v>
      </c>
      <c r="Z19" s="16" t="s">
        <v>42064</v>
      </c>
      <c r="AA19" s="6">
        <f>D6L1240C19</f>
        <v>15.53028100597837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712.71158073835272</v>
      </c>
      <c r="F20" s="16" t="s">
        <v>42066</v>
      </c>
      <c r="G20" s="6">
        <f>D6L1337C10</f>
        <v>18.918436596556646</v>
      </c>
      <c r="H20" s="16" t="s">
        <v>42067</v>
      </c>
      <c r="I20" s="6">
        <f>D6L1340C10</f>
        <v>8.7232348749626585</v>
      </c>
      <c r="J20" s="16" t="s">
        <v>42068</v>
      </c>
      <c r="K20" s="6">
        <f>D6L1328C11</f>
        <v>22.431440300334337</v>
      </c>
      <c r="L20" s="16" t="s">
        <v>42069</v>
      </c>
      <c r="M20" s="6">
        <f>D6L1337C11</f>
        <v>0.58643704445882805</v>
      </c>
      <c r="N20" s="16" t="s">
        <v>42070</v>
      </c>
      <c r="O20" s="6">
        <f>D6L1340C11</f>
        <v>0.27040437787149818</v>
      </c>
      <c r="P20" s="16" t="s">
        <v>42071</v>
      </c>
      <c r="Q20" s="6">
        <f>D6L1328C18</f>
        <v>157.31675364335825</v>
      </c>
      <c r="R20" s="16" t="s">
        <v>42072</v>
      </c>
      <c r="S20" s="6">
        <f>D6L1337C18</f>
        <v>13.696230114651573</v>
      </c>
      <c r="T20" s="16" t="s">
        <v>42073</v>
      </c>
      <c r="U20" s="6">
        <f>D6L1340C18</f>
        <v>1.7329163940880685</v>
      </c>
      <c r="V20" s="16" t="s">
        <v>42074</v>
      </c>
      <c r="W20" s="6">
        <f>D6L1328C19</f>
        <v>577.82626739532884</v>
      </c>
      <c r="X20" s="16" t="s">
        <v>42075</v>
      </c>
      <c r="Y20" s="6">
        <f>D6L1337C19</f>
        <v>61.012613703629739</v>
      </c>
      <c r="Z20" s="16" t="s">
        <v>42076</v>
      </c>
      <c r="AA20" s="6">
        <f>D6L1340C19</f>
        <v>7.7196248637847926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2663.089213131057</v>
      </c>
      <c r="F21" s="16" t="s">
        <v>42078</v>
      </c>
      <c r="G21" s="6">
        <f>D6L1437C10</f>
        <v>4774.1548616692326</v>
      </c>
      <c r="H21" s="16" t="s">
        <v>42079</v>
      </c>
      <c r="I21" s="6">
        <f>D6L1440C10</f>
        <v>1908.9664261750595</v>
      </c>
      <c r="J21" s="16" t="s">
        <v>42080</v>
      </c>
      <c r="K21" s="6">
        <f>D6L1428C11</f>
        <v>94.794122309950239</v>
      </c>
      <c r="L21" s="16" t="s">
        <v>42081</v>
      </c>
      <c r="M21" s="6">
        <f>D6L1437C11</f>
        <v>167.50004311475732</v>
      </c>
      <c r="N21" s="16" t="s">
        <v>42082</v>
      </c>
      <c r="O21" s="6">
        <f>D6L1440C11</f>
        <v>66.975615151526412</v>
      </c>
      <c r="P21" s="16" t="s">
        <v>42083</v>
      </c>
      <c r="Q21" s="6">
        <f>D6L1428C18</f>
        <v>557.05033276320614</v>
      </c>
      <c r="R21" s="16" t="s">
        <v>42084</v>
      </c>
      <c r="S21" s="6">
        <f>D6L1437C18</f>
        <v>2264.5014569621985</v>
      </c>
      <c r="T21" s="16" t="s">
        <v>42085</v>
      </c>
      <c r="U21" s="6">
        <f>D6L1440C18</f>
        <v>513.67993892401307</v>
      </c>
      <c r="V21" s="16" t="s">
        <v>42086</v>
      </c>
      <c r="W21" s="6">
        <f>D6L1428C19</f>
        <v>2200.8330026778012</v>
      </c>
      <c r="X21" s="16" t="s">
        <v>42087</v>
      </c>
      <c r="Y21" s="6">
        <f>D6L1437C19</f>
        <v>10711.888916457392</v>
      </c>
      <c r="Z21" s="16" t="s">
        <v>42088</v>
      </c>
      <c r="AA21" s="6">
        <f>D6L1440C19</f>
        <v>2429.8869084183143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10.014690192597572</v>
      </c>
      <c r="F22" s="16" t="s">
        <v>42090</v>
      </c>
      <c r="G22" s="6">
        <f>D6L1537C10</f>
        <v>208.45894965546603</v>
      </c>
      <c r="H22" s="16" t="s">
        <v>42091</v>
      </c>
      <c r="I22" s="6">
        <f>D6L1540C10</f>
        <v>322.91976857852592</v>
      </c>
      <c r="J22" s="16" t="s">
        <v>42092</v>
      </c>
      <c r="K22" s="6">
        <f>D6L1528C11</f>
        <v>0.99693748049285613</v>
      </c>
      <c r="L22" s="16" t="s">
        <v>42093</v>
      </c>
      <c r="M22" s="6">
        <f>D6L1537C11</f>
        <v>23.561192263014469</v>
      </c>
      <c r="N22" s="16" t="s">
        <v>42094</v>
      </c>
      <c r="O22" s="6">
        <f>D6L1540C11</f>
        <v>36.498191924988866</v>
      </c>
      <c r="P22" s="16" t="s">
        <v>42095</v>
      </c>
      <c r="Q22" s="6">
        <f>D6L1528C18</f>
        <v>0.88783605287487533</v>
      </c>
      <c r="R22" s="16" t="s">
        <v>42096</v>
      </c>
      <c r="S22" s="6">
        <f>D6L1537C18</f>
        <v>38.199116752419307</v>
      </c>
      <c r="T22" s="16" t="s">
        <v>42097</v>
      </c>
      <c r="U22" s="6">
        <f>D6L1540C18</f>
        <v>32.467630883398321</v>
      </c>
      <c r="V22" s="16" t="s">
        <v>42098</v>
      </c>
      <c r="W22" s="6">
        <f>D6L1528C19</f>
        <v>10.123791620215558</v>
      </c>
      <c r="X22" s="16" t="s">
        <v>42099</v>
      </c>
      <c r="Y22" s="6">
        <f>D6L1537C19</f>
        <v>594.03495687901227</v>
      </c>
      <c r="Z22" s="16" t="s">
        <v>42100</v>
      </c>
      <c r="AA22" s="6">
        <f>D6L1540C19</f>
        <v>504.90454626969063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9806.1965215236469</v>
      </c>
      <c r="F23" s="16" t="s">
        <v>42102</v>
      </c>
      <c r="G23" s="6">
        <f>D6L1637C10</f>
        <v>7296.6180925477056</v>
      </c>
      <c r="H23" s="16" t="s">
        <v>42103</v>
      </c>
      <c r="I23" s="6">
        <f>D6L1640C10</f>
        <v>15017.422947523042</v>
      </c>
      <c r="J23" s="16" t="s">
        <v>42104</v>
      </c>
      <c r="K23" s="6">
        <f>D6L1628C11</f>
        <v>393.80036281064088</v>
      </c>
      <c r="L23" s="16" t="s">
        <v>42105</v>
      </c>
      <c r="M23" s="6">
        <f>D6L1637C11</f>
        <v>291.24447925902427</v>
      </c>
      <c r="N23" s="16" t="s">
        <v>42106</v>
      </c>
      <c r="O23" s="6">
        <f>D6L1640C11</f>
        <v>599.4203712855591</v>
      </c>
      <c r="P23" s="16" t="s">
        <v>42107</v>
      </c>
      <c r="Q23" s="6">
        <f>D6L1628C18</f>
        <v>1717.9293453362379</v>
      </c>
      <c r="R23" s="16" t="s">
        <v>42108</v>
      </c>
      <c r="S23" s="6">
        <f>D6L1637C18</f>
        <v>4145.8536125662577</v>
      </c>
      <c r="T23" s="16" t="s">
        <v>42109</v>
      </c>
      <c r="U23" s="6">
        <f>D6L1640C18</f>
        <v>3349.4295565151992</v>
      </c>
      <c r="V23" s="16" t="s">
        <v>42110</v>
      </c>
      <c r="W23" s="6">
        <f>D6L1628C19</f>
        <v>8482.0675389980461</v>
      </c>
      <c r="X23" s="16" t="s">
        <v>42111</v>
      </c>
      <c r="Y23" s="6">
        <f>D6L1637C19</f>
        <v>24690.051022495198</v>
      </c>
      <c r="Z23" s="16" t="s">
        <v>42112</v>
      </c>
      <c r="AA23" s="6">
        <f>D6L1640C19</f>
        <v>19947.059007571766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57560.916397735069</v>
      </c>
      <c r="F25" s="16" t="s">
        <v>42126</v>
      </c>
      <c r="G25" s="6">
        <f>SUM(D6L1901C2:D6L1916C2)</f>
        <v>61250.151012000366</v>
      </c>
      <c r="H25" s="16" t="s">
        <v>42127</v>
      </c>
      <c r="I25" s="6">
        <f>SUM(D6L1901C3:D6L1916C3)</f>
        <v>85688.987891360186</v>
      </c>
      <c r="J25" s="16" t="s">
        <v>42128</v>
      </c>
      <c r="K25" s="6">
        <f>SUM(D6L1901C4:D6L1916C4)</f>
        <v>3874.4493194719707</v>
      </c>
      <c r="L25" s="16" t="s">
        <v>42129</v>
      </c>
      <c r="M25" s="6">
        <f>SUM(D6L1901C5:D6L1916C5)</f>
        <v>3192.3839616072</v>
      </c>
      <c r="N25" s="16" t="s">
        <v>42130</v>
      </c>
      <c r="O25" s="6">
        <f>SUM(D6L1901C6:D6L1916C6)</f>
        <v>5609.5020414224755</v>
      </c>
      <c r="P25" s="16" t="s">
        <v>42131</v>
      </c>
      <c r="Q25" s="6">
        <f>SUM(D6L1901C7:D6L1916C7)</f>
        <v>8444.1291684917796</v>
      </c>
      <c r="R25" s="16" t="s">
        <v>42132</v>
      </c>
      <c r="S25" s="6">
        <f>SUM(D6L1901C8:D6L1916C8)</f>
        <v>23474.687786180242</v>
      </c>
      <c r="T25" s="16" t="s">
        <v>42133</v>
      </c>
      <c r="U25" s="6">
        <f>SUM(D6L1901C9:D6L1916C9)</f>
        <v>15053.480715280562</v>
      </c>
      <c r="V25" s="16" t="s">
        <v>42134</v>
      </c>
      <c r="W25" s="6">
        <f>SUM(D6L1901C10:D6L1916C10)</f>
        <v>52991.236548715264</v>
      </c>
      <c r="X25" s="16" t="s">
        <v>42135</v>
      </c>
      <c r="Y25" s="6">
        <f>SUM(D6L1901C11:D6L1916C11)</f>
        <v>148939.79107077629</v>
      </c>
      <c r="Z25" s="16" t="s">
        <v>42136</v>
      </c>
      <c r="AA25" s="6">
        <f>SUM(D6L1901C12:D6L1916C12)</f>
        <v>121239.27338944828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57560.916397735069</v>
      </c>
      <c r="F26" s="16" t="s">
        <v>42138</v>
      </c>
      <c r="G26" s="6">
        <f>SUM(D6L1917C2:D6L1918C2)</f>
        <v>61250.151012000366</v>
      </c>
      <c r="H26" s="16" t="s">
        <v>42139</v>
      </c>
      <c r="I26" s="6">
        <f>SUM(D6L1917C3:D6L1918C3)</f>
        <v>85688.987891360186</v>
      </c>
      <c r="J26" s="16" t="s">
        <v>42140</v>
      </c>
      <c r="K26" s="6">
        <f>SUM(D6L1917C4:D6L1918C4)</f>
        <v>3874.4493194719707</v>
      </c>
      <c r="L26" s="16" t="s">
        <v>42141</v>
      </c>
      <c r="M26" s="6">
        <f>SUM(D6L1917C5:D6L1918C5)</f>
        <v>3192.3839616072</v>
      </c>
      <c r="N26" s="16" t="s">
        <v>42142</v>
      </c>
      <c r="O26" s="6">
        <f>SUM(D6L1917C6:D6L1918C6)</f>
        <v>5609.5020414224755</v>
      </c>
      <c r="P26" s="16" t="s">
        <v>42143</v>
      </c>
      <c r="Q26" s="6">
        <f>SUM(D6L1917C7:D6L1918C7)</f>
        <v>8444.1291684917796</v>
      </c>
      <c r="R26" s="16" t="s">
        <v>42144</v>
      </c>
      <c r="S26" s="6">
        <f>SUM(D6L1917C8:D6L1918C8)</f>
        <v>23474.687786180242</v>
      </c>
      <c r="T26" s="16" t="s">
        <v>42145</v>
      </c>
      <c r="U26" s="6">
        <f>SUM(D6L1917C9:D6L1918C9)</f>
        <v>15053.480715280562</v>
      </c>
      <c r="V26" s="16" t="s">
        <v>42146</v>
      </c>
      <c r="W26" s="6">
        <f>SUM(D6L1917C10:D6L1918C10)</f>
        <v>52991.236548715264</v>
      </c>
      <c r="X26" s="16" t="s">
        <v>42147</v>
      </c>
      <c r="Y26" s="6">
        <f>SUM(D6L1917C11:D6L1918C11)</f>
        <v>148939.79107077629</v>
      </c>
      <c r="Z26" s="16" t="s">
        <v>42148</v>
      </c>
      <c r="AA26" s="6">
        <f>SUM(D6L1917C12:D6L1918C12)</f>
        <v>121239.27338944828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1391116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30538.615681171934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1793.6927355818732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14935.248786838532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4.1377510141307458E-2</v>
      </c>
      <c r="F31" s="16" t="s">
        <v>42153</v>
      </c>
      <c r="G31" s="6">
        <f>IF(D6L1920C1=0,0,D6L1918C2/D6L1920C1)</f>
        <v>4.4029506534322346E-2</v>
      </c>
      <c r="H31" s="16" t="s">
        <v>42154</v>
      </c>
      <c r="I31" s="6">
        <f>IF(D6L1920C1=0,0,D6L1918C3/D6L1920C1)</f>
        <v>6.1597298781237646E-2</v>
      </c>
      <c r="J31" s="16" t="s">
        <v>42155</v>
      </c>
      <c r="K31" s="6">
        <f>IF(D6L1921C1=0,0,D6L1918C4/D6L1921C1)</f>
        <v>0.12687049602777825</v>
      </c>
      <c r="L31" s="16" t="s">
        <v>42156</v>
      </c>
      <c r="M31" s="6">
        <f>IF(D6L1921C1=0,0,D6L1918C5/D6L1921C1)</f>
        <v>0.10453597487640576</v>
      </c>
      <c r="N31" s="16" t="s">
        <v>42157</v>
      </c>
      <c r="O31" s="6">
        <f>IF(D6L1921C1=0,0,D6L1918C6/D6L1921C1)</f>
        <v>0.18368553768077048</v>
      </c>
      <c r="P31" s="16" t="s">
        <v>42158</v>
      </c>
      <c r="Q31" s="6">
        <f>IF(D6L1922C1=0,0,D6L1918C7/D6L1922C1)</f>
        <v>4.7076787461886598</v>
      </c>
      <c r="R31" s="16" t="s">
        <v>42159</v>
      </c>
      <c r="S31" s="6">
        <f>IF(D6L1922C1=0,0,D6L1918C8/D6L1922C1)</f>
        <v>13.087351763492014</v>
      </c>
      <c r="T31" s="16" t="s">
        <v>42160</v>
      </c>
      <c r="U31" s="6">
        <f>IF(D6L1922C1=0,0,D6L1918C9/D6L1922C1)</f>
        <v>8.3924522950120668</v>
      </c>
      <c r="V31" s="16" t="s">
        <v>42161</v>
      </c>
      <c r="W31" s="6">
        <f>IF(D6L1923C1=0,0,D6L1918C10/D6L1923C1)</f>
        <v>3.5480652050077004</v>
      </c>
      <c r="X31" s="16" t="s">
        <v>42162</v>
      </c>
      <c r="Y31" s="6">
        <f>IF(D6L1923C1=0,0,D6L1918C11/D6L1923C1)</f>
        <v>9.9723675980561701</v>
      </c>
      <c r="Z31" s="16" t="s">
        <v>42163</v>
      </c>
      <c r="AA31" s="6">
        <f>IF(D6L1923C1=0,0,D6L1918C12/D6L1923C1)</f>
        <v>8.1176601153298904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3A341-B4E3-4B0C-A789-861650023C54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0.50677518454462678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0.50677518454462678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0.49657227976307533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0.50677518454462678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0.50677518454462678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0.49657227976307533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0.49657227976307533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0.49657227976307533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0.49657227976307533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0.49657227976307533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0.49657227976307533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0.50677518454462678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0.50045780545141516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0.50045780545141516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0.49657227976307533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0.50045780545141516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0.49657227976307533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0.49657227976307533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0.49657227976307533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0.49657227976307533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0.49657227976307533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0.49657227976307533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65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65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65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65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66.540790730612159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66.540790730612159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66.540790730612159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66.540790730612159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D4104-949F-45DD-8201-7B4FB511421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0.50677518454462678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0.50677518454462678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0.49657227976307533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0.50677518454462678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0.50677518454462678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0.49657227976307533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0.49657227976307533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0.49657227976307533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0.49657227976307533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0.49657227976307533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0.49657227976307533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0.50677518454462678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0.50045780545141516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0.50045780545141516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0.49657227976307533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0.50045780545141516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0.49657227976307533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0.49657227976307533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0.49657227976307533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0.49657227976307533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0.49657227976307533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0.49657227976307533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E194C-C223-4F70-8585-345214A4BD7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1386.6736979253492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1386.6736979253492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1386.6736979253492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1386.6736979253492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0.50677518454462678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1337.2611318023214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0.50677518454462678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1337.2611318023214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0.50677518454462678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1337.2611318023214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0.50677518454462678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1337.2611318023214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0.50677518454462678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1337.2611318023214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0.50677518454462678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1337.2611318023214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0.49657227976307533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1309.1147456102974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0.49657227976307533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1309.1147456102974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0.49657227976307533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1309.1147456102974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0.50677518454462678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1337.2611318023214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0.50677518454462678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1337.2611318023214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0.50677518454462678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1337.2611318023214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0.50677518454462678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1337.2611318023214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0.50677518454462678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1337.2611318023214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0.50677518454462678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1337.2611318023214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0.49657227976307533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1309.1147456102974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0.49657227976307533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1309.1147456102974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0.49657227976307533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1309.1147456102974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0.49657227976307533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1309.1147456102974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0.49657227976307533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1309.1147456102974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0.49657227976307533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1309.1147456102974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0.49657227976307533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1309.1147456102974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0.49657227976307533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1309.1147456102974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0.49657227976307533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1309.1147456102974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0.49657227976307533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1309.1147456102974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0.49657227976307533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1309.1147456102974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0.49657227976307533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1309.1147456102974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0.49657227976307533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1309.1147456102974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0.49657227976307533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1309.1147456102974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0.49657227976307533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1309.1147456102974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0.49657227976307533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1309.1147456102974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0.49657227976307533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1309.1147456102974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0.49657227976307533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1309.1147456102974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1309.1147456102974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1309.1147456102974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1309.1147456102974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0.50677518454462678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1337.2611318023214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0.50677518454462678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1337.2611318023214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0.50677518454462678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1337.2611318023214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0.50045780545141516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1386.6736979253492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0.50045780545141516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1386.6736979253492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0.50045780545141516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1386.6736979253492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0.50045780545141516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1386.6736979253492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0.50045780545141516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1386.6736979253492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0.50045780545141516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1386.6736979253492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1386.6736979253492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1386.6736979253492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1386.6736979253492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0.49657227976307533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1309.1147456102974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0.49657227976307533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1309.1147456102974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0.49657227976307533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1309.1147456102974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1386.6736979253492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1386.6736979253492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1386.6736979253492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0.50045780545141516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1386.6736979253492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0.50045780545141516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1386.6736979253492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0.50045780545141516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1386.6736979253492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0.49657227976307533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1309.1147456102974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0.49657227976307533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1309.1147456102974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0.49657227976307533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1309.1147456102974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0.49657227976307533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1309.1147456102974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0.49657227976307533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1309.1147456102974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0.49657227976307533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1309.1147456102974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0.49657227976307533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1309.1147456102974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0.49657227976307533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1309.1147456102974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0.49657227976307533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1309.1147456102974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0.49657227976307533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1309.1147456102974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0.49657227976307533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1309.1147456102974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0.49657227976307533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1309.1147456102974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0.49657227976307533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1309.1147456102974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0.49657227976307533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1309.1147456102974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0.49657227976307533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1309.1147456102974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0.49657227976307533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1309.1147456102974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0.49657227976307533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1309.1147456102974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0.49657227976307533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1309.1147456102974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1309.1147456102974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1309.1147456102974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1309.1147456102974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FE55F-0B22-4B98-8770-5A2207A17979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1309.1147456102974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1309.1147456102974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1309.1147456102974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1309.1147456102974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1309.1147456102974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1309.1147456102974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1309.1147456102974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1309.1147456102974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1309.1147456102974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1309.1147456102974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1309.1147456102974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1309.1147456102974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1309.1147456102974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1309.1147456102974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1309.1147456102974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1309.1147456102974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1309.1147456102974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1309.1147456102974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1309.1147456102974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1309.1147456102974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1309.1147456102974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1309.1147456102974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1309.1147456102974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1309.1147456102974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1309.1147456102974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1309.1147456102974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1309.1147456102974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1309.1147456102974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1309.1147456102974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461EA-CE4E-46C4-B350-19E527052FAB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10181.497040394837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10181.497040394837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10181.497040394837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10181.497040394837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0.50677518454462678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9818.6907821578661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0.50677518454462678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9818.6907821578661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0.50677518454462678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9818.6907821578661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0.50677518454462678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9818.6907821578661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0.50677518454462678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9818.6907821578661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0.50677518454462678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9818.6907821578661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0.49657227976307533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9612.029079306898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0.49657227976307533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9612.029079306898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0.49657227976307533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9612.029079306898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0.50677518454462678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9818.6907821578661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0.50677518454462678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9818.6907821578661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0.50677518454462678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9818.6907821578661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0.50677518454462678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9818.6907821578661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0.50677518454462678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9818.6907821578661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0.50677518454462678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9818.6907821578661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0.49657227976307533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9612.029079306898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0.49657227976307533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9612.029079306898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0.49657227976307533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9612.029079306898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0.49657227976307533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9612.029079306898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0.49657227976307533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9612.029079306898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0.49657227976307533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9612.029079306898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0.49657227976307533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9612.029079306898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0.49657227976307533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9612.029079306898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0.49657227976307533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9612.029079306898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0.49657227976307533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9612.029079306898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0.49657227976307533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9612.029079306898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0.49657227976307533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9612.029079306898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0.49657227976307533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9612.029079306898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0.49657227976307533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9612.029079306898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0.49657227976307533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9612.029079306898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0.49657227976307533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9612.029079306898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0.49657227976307533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9612.029079306898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0.49657227976307533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9612.029079306898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9612.029079306898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9612.029079306898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9612.029079306898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0.50677518454462678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9818.6907821578661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0.50677518454462678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9818.6907821578661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0.50677518454462678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9818.6907821578661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0.50045780545141516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10181.497040394837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0.50045780545141516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10181.497040394837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0.50045780545141516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10181.497040394837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0.50045780545141516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10181.497040394837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0.50045780545141516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10181.497040394837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0.50045780545141516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10181.497040394837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10181.497040394837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10181.497040394837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10181.497040394837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0.49657227976307533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9612.029079306898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0.49657227976307533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9612.029079306898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0.49657227976307533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9612.029079306898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10181.497040394837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10181.497040394837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10181.497040394837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0.50045780545141516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10181.497040394837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0.50045780545141516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10181.497040394837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0.50045780545141516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10181.497040394837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0.49657227976307533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9612.029079306898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0.49657227976307533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9612.029079306898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0.49657227976307533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9612.029079306898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0.49657227976307533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9612.029079306898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0.49657227976307533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9612.029079306898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0.49657227976307533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9612.029079306898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0.49657227976307533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9612.029079306898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0.49657227976307533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9612.029079306898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0.49657227976307533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9612.029079306898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0.49657227976307533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9612.029079306898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0.49657227976307533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9612.029079306898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0.49657227976307533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9612.029079306898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0.49657227976307533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9612.029079306898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0.49657227976307533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9612.029079306898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0.49657227976307533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9612.029079306898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0.49657227976307533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9612.029079306898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0.49657227976307533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9612.029079306898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0.49657227976307533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9612.029079306898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9612.029079306898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9612.029079306898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9612.029079306898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82BD0-A7D1-443F-8FD7-048C93EFB847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9612.029079306898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9612.029079306898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9612.029079306898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9612.029079306898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9612.029079306898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9612.029079306898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9612.029079306898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9612.029079306898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9612.029079306898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9612.029079306898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9612.029079306898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9612.029079306898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9612.029079306898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9612.029079306898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9612.029079306898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9612.029079306898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9612.029079306898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9612.029079306898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9612.029079306898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9612.029079306898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9612.029079306898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9612.029079306898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9612.029079306898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0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9612.029079306898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9612.029079306898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9612.029079306898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9612.029079306898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9612.029079306898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9612.029079306898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D8330-1E9D-4F07-B27F-3CD047BCF21C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687328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687328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4729.4359999999997</v>
      </c>
      <c r="R8" s="16" t="s">
        <v>43792</v>
      </c>
      <c r="S8" s="21">
        <f>IF(D7L701C7=0,0,D7L701C5/D7L701C7)</f>
        <v>145.32980253882283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4729.4359999999997</v>
      </c>
      <c r="R9" s="16" t="s">
        <v>43796</v>
      </c>
      <c r="S9" s="21">
        <f>IF(D7L702C7=0,0,D7L702C5/D7L702C7)</f>
        <v>0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2475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2475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4729.4359999999997</v>
      </c>
      <c r="R10" s="16" t="s">
        <v>43801</v>
      </c>
      <c r="S10" s="21">
        <f>IF(D7L703C7=0,0,D7L703C5/D7L703C7)</f>
        <v>0.52331821384198884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4729.4359999999997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4729.4359999999997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4729.4359999999997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4729.4359999999997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0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0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4543.5969999999998</v>
      </c>
      <c r="R15" s="16" t="s">
        <v>43826</v>
      </c>
      <c r="S15" s="21">
        <f>IF(D7L708C7=0,0,D7L708C5/D7L708C7)</f>
        <v>0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</v>
      </c>
      <c r="J16" s="16" t="s">
        <v>43832</v>
      </c>
      <c r="K16" s="21">
        <f>IF(FLOW_THRU_100PCT="Y",1,INDEX(VariabilityMatrix,D7L709C1,D7L709C6))</f>
        <v>0.50677518454462678</v>
      </c>
      <c r="L16" s="16" t="s">
        <v>43828</v>
      </c>
      <c r="M16" s="15">
        <f>IF(D7L709C2&lt;&gt;0,D7L709C2*D7L709C4,D7L709C3*D7L709C4)</f>
        <v>0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4543.5969999999998</v>
      </c>
      <c r="R16" s="16" t="s">
        <v>43830</v>
      </c>
      <c r="S16" s="21">
        <f>IF(D7L709C7=0,0,D7L709C5/D7L709C7)</f>
        <v>0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0.49657227976307533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4729.4359999999997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0</v>
      </c>
      <c r="J18" s="16" t="s">
        <v>43842</v>
      </c>
      <c r="K18" s="21">
        <f>IF(FLOW_THRU_100PCT="Y",1,INDEX(VariabilityMatrix,D7L711C1,D7L711C6))</f>
        <v>0.50677518454462678</v>
      </c>
      <c r="L18" s="16" t="s">
        <v>43838</v>
      </c>
      <c r="M18" s="15">
        <f>IF(D7L711C2&lt;&gt;0,D7L711C2*D7L711C4,D7L711C3*D7L711C4)</f>
        <v>0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4543.5969999999998</v>
      </c>
      <c r="R18" s="16" t="s">
        <v>43840</v>
      </c>
      <c r="S18" s="21">
        <f>IF(D7L711C7=0,0,D7L711C5/D7L711C7)</f>
        <v>0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IF(FLOW_THRU_100PCT="Y",1,INDEX(VariabilityMatrix,D7L712C1,D7L712C6))</f>
        <v>0.49657227976307533</v>
      </c>
      <c r="L19" s="16" t="s">
        <v>43843</v>
      </c>
      <c r="M19" s="15">
        <f>IF(D7L712C2&lt;&gt;0,D7L712C2*D7L712C4,D7L712C3*D7L712C4)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4729.4359999999997</v>
      </c>
      <c r="R19" s="16" t="s">
        <v>43845</v>
      </c>
      <c r="S19" s="21">
        <f>IF(D7L712C7=0,0,D7L712C5/D7L712C7)</f>
        <v>0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0.49657227976307533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4729.4359999999997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0.49657227976307533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4729.4359999999997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0.49657227976307533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4729.4359999999997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0.49657227976307533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4729.4359999999997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0.49657227976307533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4729.4359999999997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4729.4359999999997</v>
      </c>
      <c r="R25" s="16" t="s">
        <v>43875</v>
      </c>
      <c r="S25" s="21">
        <f>IF(D7L718C7=0,0,D7L718C5/D7L718C7)</f>
        <v>0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0.50677518454462678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4543.5969999999998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0</v>
      </c>
      <c r="J27" s="16" t="s">
        <v>43886</v>
      </c>
      <c r="K27" s="21">
        <f>IF(FLOW_THRU_100PCT="Y",1,INDEX(VariabilityMatrix,D7L720C1,D7L720C6))</f>
        <v>0.50045780545141516</v>
      </c>
      <c r="L27" s="16" t="s">
        <v>43882</v>
      </c>
      <c r="M27" s="15">
        <f>IF(D7L720C2&lt;&gt;0,D7L720C2*D7L720C4,D7L720C3*D7L720C4)</f>
        <v>0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4706.2520000000004</v>
      </c>
      <c r="R27" s="16" t="s">
        <v>43884</v>
      </c>
      <c r="S27" s="21">
        <f>IF(D7L720C7=0,0,D7L720C5/D7L720C7)</f>
        <v>0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689803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689803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145.85312075266481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2827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1413.5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4729.4359999999997</v>
      </c>
      <c r="R29" s="16" t="s">
        <v>43893</v>
      </c>
      <c r="S29" s="21">
        <f>IF(D7L722C7=0,0,D7L722C5/D7L722C7)</f>
        <v>0.29887284657198027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4729.4359999999997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2827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1413.5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0.29887284657198027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3079.332215115151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1539.6661075575755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4729.4359999999997</v>
      </c>
      <c r="R32" s="16" t="s">
        <v>43907</v>
      </c>
      <c r="S32" s="21">
        <f>IF(D7L725C7=0,0,D7L725C5/D7L725C7)</f>
        <v>0.32554962315962743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94476-77D7-4192-B6E5-EFB2C37FEC6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00EFAE-7A36-4384-9E3A-F0EF1DA84A6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1309.1147456102974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1309.1147456102974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1309.1147456102974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1309.1147456102974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1309.1147456102974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1309.1147456102974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1309.1147456102974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DA032-62EC-4F3F-B254-0A81F267046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18389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18389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11074.642</v>
      </c>
      <c r="R8" s="16" t="s">
        <v>44024</v>
      </c>
      <c r="S8" s="21">
        <f>IF(D7L801C7=0,0,D7L801C5/D7L801C7)</f>
        <v>1.6604599950048047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11074.642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11074.642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11074.642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6591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6591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11074.642</v>
      </c>
      <c r="R12" s="16" t="s">
        <v>44044</v>
      </c>
      <c r="S12" s="21">
        <f>IF(D7L805C7=0,0,D7L805C5/D7L805C7)</f>
        <v>0.59514339154258888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11074.642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11074.642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11074.642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11074.642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7414.0440127599986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7414.0440127599986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10984.673200000001</v>
      </c>
      <c r="R17" s="16" t="s">
        <v>44069</v>
      </c>
      <c r="S17" s="21">
        <f>IF(D7L810C7=0,0,D7L810C5/D7L810C7)</f>
        <v>0.67494443191628117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515.98308031052045</v>
      </c>
      <c r="J18" s="16" t="s">
        <v>44075</v>
      </c>
      <c r="K18" s="21">
        <f>IF(FLOW_THRU_100PCT="Y",1,INDEX(VariabilityMatrix,D7L811C1,D7L811C6))</f>
        <v>0.50677518454462678</v>
      </c>
      <c r="L18" s="16" t="s">
        <v>44071</v>
      </c>
      <c r="M18" s="15">
        <f>IF(D7L811C2&lt;&gt;0,D7L811C2*D7L811C4,D7L811C3*D7L811C4)</f>
        <v>261.48742074626898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10984.673200000001</v>
      </c>
      <c r="R18" s="16" t="s">
        <v>44073</v>
      </c>
      <c r="S18" s="21">
        <f>IF(D7L811C7=0,0,D7L811C5/D7L811C7)</f>
        <v>2.3804751947128382E-2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25.64278095589836</v>
      </c>
      <c r="J19" s="16" t="s">
        <v>44080</v>
      </c>
      <c r="K19" s="21">
        <f>IF(FLOW_THRU_100PCT="Y",1,INDEX(VariabilityMatrix,D7L812C1,D7L812C6))</f>
        <v>0.49657227976307533</v>
      </c>
      <c r="L19" s="16" t="s">
        <v>44076</v>
      </c>
      <c r="M19" s="15">
        <f>IF(D7L812C2&lt;&gt;0,D7L812C2*D7L812C4,D7L812C3*D7L812C4)</f>
        <v>12.73349419873562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11074.642</v>
      </c>
      <c r="R19" s="16" t="s">
        <v>44078</v>
      </c>
      <c r="S19" s="21">
        <f>IF(D7L812C7=0,0,D7L812C5/D7L812C7)</f>
        <v>1.1497883361589133E-3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3800.279581494055</v>
      </c>
      <c r="J20" s="16" t="s">
        <v>44085</v>
      </c>
      <c r="K20" s="21">
        <f>IF(FLOW_THRU_100PCT="Y",1,INDEX(VariabilityMatrix,D7L813C1,D7L813C6))</f>
        <v>0.50677518454462678</v>
      </c>
      <c r="L20" s="16" t="s">
        <v>44081</v>
      </c>
      <c r="M20" s="15">
        <f>IF(D7L813C2&lt;&gt;0,D7L813C2*D7L813C4,D7L813C3*D7L813C4)</f>
        <v>1925.8873862328267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10984.673200000001</v>
      </c>
      <c r="R20" s="16" t="s">
        <v>44083</v>
      </c>
      <c r="S20" s="21">
        <f>IF(D7L813C7=0,0,D7L813C5/D7L813C7)</f>
        <v>0.17532495971139372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165.11967516077092</v>
      </c>
      <c r="J21" s="16" t="s">
        <v>44090</v>
      </c>
      <c r="K21" s="21">
        <f>IF(FLOW_THRU_100PCT="Y",1,INDEX(VariabilityMatrix,D7L814C1,D7L814C6))</f>
        <v>0.49657227976307533</v>
      </c>
      <c r="L21" s="16" t="s">
        <v>44086</v>
      </c>
      <c r="M21" s="15">
        <f>IF(D7L814C2&lt;&gt;0,D7L814C2*D7L814C4,D7L814C3*D7L814C4)</f>
        <v>81.993853528322461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11074.642</v>
      </c>
      <c r="R21" s="16" t="s">
        <v>44088</v>
      </c>
      <c r="S21" s="21">
        <f>IF(D7L814C7=0,0,D7L814C5/D7L814C7)</f>
        <v>7.4037475458188593E-3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0.49657227976307533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11074.642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0.49657227976307533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11074.642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0.49657227976307533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11074.642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0.49657227976307533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11074.642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0.49657227976307533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11074.642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88.329492274287887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88.329492274287887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11074.642</v>
      </c>
      <c r="R27" s="16" t="s">
        <v>44118</v>
      </c>
      <c r="S27" s="21">
        <f>IF(D7L820C7=0,0,D7L820C5/D7L820C7)</f>
        <v>7.9758327424297674E-3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0.50677518454462678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10984.673200000001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673.07191010131783</v>
      </c>
      <c r="J29" s="16" t="s">
        <v>44129</v>
      </c>
      <c r="K29" s="21">
        <f>IF(FLOW_THRU_100PCT="Y",1,INDEX(VariabilityMatrix,D7L822C1,D7L822C6))</f>
        <v>0.50045780545141516</v>
      </c>
      <c r="L29" s="16" t="s">
        <v>44125</v>
      </c>
      <c r="M29" s="15">
        <f>IF(D7L822C2&lt;&gt;0,D7L822C2*D7L822C4,D7L822C3*D7L822C4)</f>
        <v>336.84409104029771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11384.427000000001</v>
      </c>
      <c r="R29" s="16" t="s">
        <v>44127</v>
      </c>
      <c r="S29" s="21">
        <f>IF(D7L822C7=0,0,D7L822C5/D7L822C7)</f>
        <v>2.9588146249284016E-2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37662.470533056839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35101.319750780734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3.1757950449958883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3302.9207566120858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1651.4603783060429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11074.642</v>
      </c>
      <c r="R31" s="16" t="s">
        <v>44136</v>
      </c>
      <c r="S31" s="21">
        <f>IF(D7L824C7=0,0,D7L824C5/D7L824C7)</f>
        <v>0.14912088158750803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11074.642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3302.9207566120858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1651.4603783060429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0.14912088158750803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10299.309596425228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5149.654798212614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11074.642</v>
      </c>
      <c r="R34" s="16" t="s">
        <v>44150</v>
      </c>
      <c r="S34" s="21">
        <f>IF(D7L827C7=0,0,D7L827C5/D7L827C7)</f>
        <v>0.46499514821450788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423AE-6337-4B7E-9241-E3466CA6EE2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2679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2679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3329.4569999999999</v>
      </c>
      <c r="R8" s="16" t="s">
        <v>44182</v>
      </c>
      <c r="S8" s="21">
        <f>IF(D7L901C7=0,0,D7L901C5/D7L901C7)</f>
        <v>0.80463571086816865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3329.4569999999999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3329.4569999999999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3329.4569999999999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1188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1188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3329.4569999999999</v>
      </c>
      <c r="R12" s="16" t="s">
        <v>44202</v>
      </c>
      <c r="S12" s="21">
        <f>IF(D7L905C7=0,0,D7L905C5/D7L905C7)</f>
        <v>0.35681494009383513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3329.4569999999999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3329.4569999999999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3329.4569999999999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3329.4569999999999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0.17787710000000001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0.17787710000000001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3213.2703999999999</v>
      </c>
      <c r="R17" s="16" t="s">
        <v>44227</v>
      </c>
      <c r="S17" s="21">
        <f>IF(D7L910C7=0,0,D7L910C5/D7L910C7)</f>
        <v>5.5357028154244356E-5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1.2379421246588378E-2</v>
      </c>
      <c r="J18" s="16" t="s">
        <v>44233</v>
      </c>
      <c r="K18" s="21">
        <f>IF(FLOW_THRU_100PCT="Y",1,INDEX(VariabilityMatrix,D7L911C1,D7L911C6))</f>
        <v>0.50677518454462678</v>
      </c>
      <c r="L18" s="16" t="s">
        <v>44229</v>
      </c>
      <c r="M18" s="15">
        <f>IF(D7L911C2&lt;&gt;0,D7L911C2*D7L911C4,D7L911C3*D7L911C4)</f>
        <v>6.273583486795499E-3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3213.2703999999999</v>
      </c>
      <c r="R18" s="16" t="s">
        <v>44231</v>
      </c>
      <c r="S18" s="21">
        <f>IF(D7L911C7=0,0,D7L911C5/D7L911C7)</f>
        <v>1.9523982441052889E-6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6.1521937346476895E-4</v>
      </c>
      <c r="J19" s="16" t="s">
        <v>44238</v>
      </c>
      <c r="K19" s="21">
        <f>IF(FLOW_THRU_100PCT="Y",1,INDEX(VariabilityMatrix,D7L912C1,D7L912C6))</f>
        <v>0.49657227976307533</v>
      </c>
      <c r="L19" s="16" t="s">
        <v>44234</v>
      </c>
      <c r="M19" s="15">
        <f>IF(D7L912C2&lt;&gt;0,D7L912C2*D7L912C4,D7L912C3*D7L912C4)</f>
        <v>3.0550088683581117E-4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3329.4569999999999</v>
      </c>
      <c r="R19" s="16" t="s">
        <v>44236</v>
      </c>
      <c r="S19" s="21">
        <f>IF(D7L912C7=0,0,D7L912C5/D7L912C7)</f>
        <v>9.1756970231425484E-8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9.1175977642157333E-2</v>
      </c>
      <c r="J20" s="16" t="s">
        <v>44243</v>
      </c>
      <c r="K20" s="21">
        <f>IF(FLOW_THRU_100PCT="Y",1,INDEX(VariabilityMatrix,D7L913C1,D7L913C6))</f>
        <v>0.50677518454462678</v>
      </c>
      <c r="L20" s="16" t="s">
        <v>44239</v>
      </c>
      <c r="M20" s="15">
        <f>IF(D7L913C2&lt;&gt;0,D7L913C2*D7L913C4,D7L913C3*D7L913C4)</f>
        <v>4.6205722895641045E-2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3213.2703999999999</v>
      </c>
      <c r="R20" s="16" t="s">
        <v>44241</v>
      </c>
      <c r="S20" s="21">
        <f>IF(D7L913C7=0,0,D7L913C5/D7L913C7)</f>
        <v>1.4379655971573712E-5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3.9615369048242441E-3</v>
      </c>
      <c r="J21" s="16" t="s">
        <v>44248</v>
      </c>
      <c r="K21" s="21">
        <f>IF(FLOW_THRU_100PCT="Y",1,INDEX(VariabilityMatrix,D7L914C1,D7L914C6))</f>
        <v>0.49657227976307533</v>
      </c>
      <c r="L21" s="16" t="s">
        <v>44244</v>
      </c>
      <c r="M21" s="15">
        <f>IF(D7L914C2&lt;&gt;0,D7L914C2*D7L914C4,D7L914C3*D7L914C4)</f>
        <v>1.967189412194132E-3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3329.4569999999999</v>
      </c>
      <c r="R21" s="16" t="s">
        <v>44246</v>
      </c>
      <c r="S21" s="21">
        <f>IF(D7L914C7=0,0,D7L914C5/D7L914C7)</f>
        <v>5.9084391604821204E-7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0.49657227976307533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3329.4569999999999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0.49657227976307533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3329.4569999999999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0.49657227976307533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3329.4569999999999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0.49657227976307533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3329.4569999999999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0.49657227976307533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3329.4569999999999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2.1191935066991545E-3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2.1191935066991545E-3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3329.4569999999999</v>
      </c>
      <c r="R27" s="16" t="s">
        <v>44276</v>
      </c>
      <c r="S27" s="21">
        <f>IF(D7L920C7=0,0,D7L920C5/D7L920C7)</f>
        <v>6.3649823580816771E-7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0.50677518454462678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3213.2703999999999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1.6148282806823247E-2</v>
      </c>
      <c r="J29" s="16" t="s">
        <v>44287</v>
      </c>
      <c r="K29" s="21">
        <f>IF(FLOW_THRU_100PCT="Y",1,INDEX(VariabilityMatrix,D7L922C1,D7L922C6))</f>
        <v>0.50045780545141516</v>
      </c>
      <c r="L29" s="16" t="s">
        <v>44283</v>
      </c>
      <c r="M29" s="15">
        <f>IF(D7L922C2&lt;&gt;0,D7L922C2*D7L922C4,D7L922C3*D7L922C4)</f>
        <v>8.0815341753115808E-3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2541.3873333333336</v>
      </c>
      <c r="R29" s="16" t="s">
        <v>44285</v>
      </c>
      <c r="S29" s="21">
        <f>IF(D7L922C7=0,0,D7L922C5/D7L922C7)</f>
        <v>3.179969487260992E-6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3867.3042767314805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3867.2428298243631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1.1615268391129832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7.9243387914175401E-2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3.96216939570877E-2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3329.4569999999999</v>
      </c>
      <c r="R31" s="16" t="s">
        <v>44294</v>
      </c>
      <c r="S31" s="21">
        <f>IF(D7L924C7=0,0,D7L924C5/D7L924C7)</f>
        <v>1.1900347100769796E-5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3329.4569999999999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7.9243387914175401E-2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3.96216939570877E-2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1.1900347100769796E-5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0.2471001412802725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0.12355007064013625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3329.4569999999999</v>
      </c>
      <c r="R34" s="16" t="s">
        <v>44306</v>
      </c>
      <c r="S34" s="21">
        <f>IF(D7L927C7=0,0,D7L927C5/D7L927C7)</f>
        <v>3.7108174287920296E-5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5954F-2CFA-44E2-9F99-B346890171B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1975.6220000000001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1975.6220000000001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1975.6220000000001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1975.6220000000001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1975.6220000000001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1975.6220000000001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1975.6220000000001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1975.6220000000001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1975.6220000000001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2666.0505368600002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2666.0505368600002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986.13079999999991</v>
      </c>
      <c r="R17" s="16" t="s">
        <v>44384</v>
      </c>
      <c r="S17" s="21">
        <f>IF(D7L1010C7=0,0,D7L1010C5/D7L1010C7)</f>
        <v>2.7035465648776009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185.54475343078474</v>
      </c>
      <c r="J18" s="16" t="s">
        <v>44390</v>
      </c>
      <c r="K18" s="21">
        <f>IF(FLOW_THRU_100PCT="Y",1,INDEX(VariabilityMatrix,D7L1011C1,D7L1011C6))</f>
        <v>0.50677518454462678</v>
      </c>
      <c r="L18" s="16" t="s">
        <v>44386</v>
      </c>
      <c r="M18" s="15">
        <f>IF(D7L1011C2&lt;&gt;0,D7L1011C2*D7L1011C4,D7L1011C3*D7L1011C4)</f>
        <v>94.029476661173206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986.13079999999991</v>
      </c>
      <c r="R18" s="16" t="s">
        <v>44388</v>
      </c>
      <c r="S18" s="21">
        <f>IF(D7L1011C7=0,0,D7L1011C5/D7L1011C7)</f>
        <v>9.535193167191737E-2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9.2210067564201363</v>
      </c>
      <c r="J19" s="16" t="s">
        <v>44395</v>
      </c>
      <c r="K19" s="21">
        <f>IF(FLOW_THRU_100PCT="Y",1,INDEX(VariabilityMatrix,D7L1012C1,D7L1012C6))</f>
        <v>0.49657227976307533</v>
      </c>
      <c r="L19" s="16" t="s">
        <v>44391</v>
      </c>
      <c r="M19" s="15">
        <f>IF(D7L1012C2&lt;&gt;0,D7L1012C2*D7L1012C4,D7L1012C3*D7L1012C4)</f>
        <v>4.5788963467462676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1975.6220000000001</v>
      </c>
      <c r="R19" s="16" t="s">
        <v>44393</v>
      </c>
      <c r="S19" s="21">
        <f>IF(D7L1012C7=0,0,D7L1012C5/D7L1012C7)</f>
        <v>2.3176986016283821E-3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1366.5601931986128</v>
      </c>
      <c r="J20" s="16" t="s">
        <v>44400</v>
      </c>
      <c r="K20" s="21">
        <f>IF(FLOW_THRU_100PCT="Y",1,INDEX(VariabilityMatrix,D7L1013C1,D7L1013C6))</f>
        <v>0.50677518454462678</v>
      </c>
      <c r="L20" s="16" t="s">
        <v>44396</v>
      </c>
      <c r="M20" s="15">
        <f>IF(D7L1013C2&lt;&gt;0,D7L1013C2*D7L1013C4,D7L1013C3*D7L1013C4)</f>
        <v>692.53879409956778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986.13079999999991</v>
      </c>
      <c r="R20" s="16" t="s">
        <v>44398</v>
      </c>
      <c r="S20" s="21">
        <f>IF(D7L1013C7=0,0,D7L1013C5/D7L1013C7)</f>
        <v>0.70227883978430428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59.376151240926347</v>
      </c>
      <c r="J21" s="16" t="s">
        <v>44405</v>
      </c>
      <c r="K21" s="21">
        <f>IF(FLOW_THRU_100PCT="Y",1,INDEX(VariabilityMatrix,D7L1014C1,D7L1014C6))</f>
        <v>0.49657227976307533</v>
      </c>
      <c r="L21" s="16" t="s">
        <v>44401</v>
      </c>
      <c r="M21" s="15">
        <f>IF(D7L1014C2&lt;&gt;0,D7L1014C2*D7L1014C4,D7L1014C3*D7L1014C4)</f>
        <v>29.484550785263952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1975.6220000000001</v>
      </c>
      <c r="R21" s="16" t="s">
        <v>44403</v>
      </c>
      <c r="S21" s="21">
        <f>IF(D7L1014C7=0,0,D7L1014C5/D7L1014C7)</f>
        <v>1.4924186299435798E-2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0.49657227976307533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1975.6220000000001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0.49657227976307533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1975.6220000000001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0.49657227976307533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1975.6220000000001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0.49657227976307533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1975.6220000000001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0.49657227976307533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1975.6220000000001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31.762812561288147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31.762812561288147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1975.6220000000001</v>
      </c>
      <c r="R27" s="16" t="s">
        <v>44433</v>
      </c>
      <c r="S27" s="21">
        <f>IF(D7L1020C7=0,0,D7L1020C5/D7L1020C7)</f>
        <v>1.6077373384831787E-2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0.50677518454462678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986.13079999999991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242.03305566876361</v>
      </c>
      <c r="J29" s="16" t="s">
        <v>44444</v>
      </c>
      <c r="K29" s="21">
        <f>IF(FLOW_THRU_100PCT="Y",1,INDEX(VariabilityMatrix,D7L1022C1,D7L1022C6))</f>
        <v>0.50045780545141516</v>
      </c>
      <c r="L29" s="16" t="s">
        <v>44440</v>
      </c>
      <c r="M29" s="15">
        <f>IF(D7L1022C2&lt;&gt;0,D7L1022C2*D7L1022C4,D7L1022C3*D7L1022C4)</f>
        <v>121.12733188668963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1500.2376666666667</v>
      </c>
      <c r="R29" s="16" t="s">
        <v>44442</v>
      </c>
      <c r="S29" s="21">
        <f>IF(D7L1022C7=0,0,D7L1022C5/D7L1022C7)</f>
        <v>8.0738761982838914E-2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4560.5485097167966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3639.5723992007293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3.615235356602557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382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191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1975.6220000000001</v>
      </c>
      <c r="R31" s="16" t="s">
        <v>44451</v>
      </c>
      <c r="S31" s="21">
        <f>IF(D7L1024C7=0,0,D7L1024C5/D7L1024C7)</f>
        <v>9.6678413178229436E-2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1975.6220000000001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382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191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9.6678413178229436E-2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1157.2311431410812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578.61557157054062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1975.6220000000001</v>
      </c>
      <c r="R34" s="16" t="s">
        <v>44465</v>
      </c>
      <c r="S34" s="21">
        <f>IF(D7L1027C7=0,0,D7L1027C5/D7L1027C7)</f>
        <v>0.29287767172593776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7BF86-9932-4045-8407-4E2E1D43E3CA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80540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80540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4936.4560000000001</v>
      </c>
      <c r="R8" s="16" t="s">
        <v>44493</v>
      </c>
      <c r="S8" s="21">
        <f>IF(D7L1101C7=0,0,D7L1101C5/D7L1101C7)</f>
        <v>16.315348501029888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4936.4560000000001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4936.4560000000001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4936.4560000000001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40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40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4936.4560000000001</v>
      </c>
      <c r="R12" s="16" t="s">
        <v>44513</v>
      </c>
      <c r="S12" s="21">
        <f>IF(D7L1105C7=0,0,D7L1105C5/D7L1105C7)</f>
        <v>8.1029791413110945E-3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4936.4560000000001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4936.4560000000001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4936.4560000000001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4936.4560000000001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1.0623087999999998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1.0623087999999998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4925.9259999999995</v>
      </c>
      <c r="R17" s="16" t="s">
        <v>44538</v>
      </c>
      <c r="S17" s="21">
        <f>IF(D7L1110C7=0,0,D7L1110C5/D7L1110C7)</f>
        <v>2.1565667044125308E-4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7.3931765973010585E-2</v>
      </c>
      <c r="J18" s="16" t="s">
        <v>44544</v>
      </c>
      <c r="K18" s="21">
        <f>IF(FLOW_THRU_100PCT="Y",1,INDEX(VariabilityMatrix,D7L1111C1,D7L1111C6))</f>
        <v>0.50677518454462678</v>
      </c>
      <c r="L18" s="16" t="s">
        <v>44540</v>
      </c>
      <c r="M18" s="15">
        <f>IF(D7L1111C2&lt;&gt;0,D7L1111C2*D7L1111C4,D7L1111C3*D7L1111C4)</f>
        <v>3.7466784344682598E-2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4925.9259999999995</v>
      </c>
      <c r="R18" s="16" t="s">
        <v>44542</v>
      </c>
      <c r="S18" s="21">
        <f>IF(D7L1111C7=0,0,D7L1111C5/D7L1111C7)</f>
        <v>7.6060388127394931E-6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3.6741826483685106E-3</v>
      </c>
      <c r="J19" s="16" t="s">
        <v>44549</v>
      </c>
      <c r="K19" s="21">
        <f>IF(FLOW_THRU_100PCT="Y",1,INDEX(VariabilityMatrix,D7L1112C1,D7L1112C6))</f>
        <v>0.49657227976307533</v>
      </c>
      <c r="L19" s="16" t="s">
        <v>44545</v>
      </c>
      <c r="M19" s="15">
        <f>IF(D7L1112C2&lt;&gt;0,D7L1112C2*D7L1112C4,D7L1112C3*D7L1112C4)</f>
        <v>1.8244972539662851E-3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4936.4560000000001</v>
      </c>
      <c r="R19" s="16" t="s">
        <v>44547</v>
      </c>
      <c r="S19" s="21">
        <f>IF(D7L1112C7=0,0,D7L1112C5/D7L1112C7)</f>
        <v>3.6959657980670444E-7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0.54451665446461051</v>
      </c>
      <c r="J20" s="16" t="s">
        <v>44554</v>
      </c>
      <c r="K20" s="21">
        <f>IF(FLOW_THRU_100PCT="Y",1,INDEX(VariabilityMatrix,D7L1113C1,D7L1113C6))</f>
        <v>0.50677518454462678</v>
      </c>
      <c r="L20" s="16" t="s">
        <v>44550</v>
      </c>
      <c r="M20" s="15">
        <f>IF(D7L1113C2&lt;&gt;0,D7L1113C2*D7L1113C4,D7L1113C3*D7L1113C4)</f>
        <v>0.27594752805392575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4925.9259999999995</v>
      </c>
      <c r="R20" s="16" t="s">
        <v>44552</v>
      </c>
      <c r="S20" s="21">
        <f>IF(D7L1113C7=0,0,D7L1113C5/D7L1113C7)</f>
        <v>5.6019422145993624E-5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2.3658894346262425E-2</v>
      </c>
      <c r="J21" s="16" t="s">
        <v>44559</v>
      </c>
      <c r="K21" s="21">
        <f>IF(FLOW_THRU_100PCT="Y",1,INDEX(VariabilityMatrix,D7L1114C1,D7L1114C6))</f>
        <v>0.49657227976307533</v>
      </c>
      <c r="L21" s="16" t="s">
        <v>44555</v>
      </c>
      <c r="M21" s="15">
        <f>IF(D7L1114C2&lt;&gt;0,D7L1114C2*D7L1114C4,D7L1114C3*D7L1114C4)</f>
        <v>1.1748351102197265E-2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4936.4560000000001</v>
      </c>
      <c r="R21" s="16" t="s">
        <v>44557</v>
      </c>
      <c r="S21" s="21">
        <f>IF(D7L1114C7=0,0,D7L1114C5/D7L1114C7)</f>
        <v>2.3799160981475913E-6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0.49657227976307533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4936.4560000000001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0.49657227976307533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4936.4560000000001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0.49657227976307533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4936.4560000000001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0.49657227976307533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4936.4560000000001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0.49657227976307533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4936.4560000000001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1.2656142421196268E-2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1.2656142421196268E-2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4936.4560000000001</v>
      </c>
      <c r="R27" s="16" t="s">
        <v>44587</v>
      </c>
      <c r="S27" s="21">
        <f>IF(D7L1120C7=0,0,D7L1120C5/D7L1120C7)</f>
        <v>2.5638114512103963E-6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0.50677518454462678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4925.9259999999995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9.6439974176423124E-2</v>
      </c>
      <c r="J29" s="16" t="s">
        <v>44598</v>
      </c>
      <c r="K29" s="21">
        <f>IF(FLOW_THRU_100PCT="Y",1,INDEX(VariabilityMatrix,D7L1122C1,D7L1122C6))</f>
        <v>0.50045780545141516</v>
      </c>
      <c r="L29" s="16" t="s">
        <v>44594</v>
      </c>
      <c r="M29" s="15">
        <f>IF(D7L1122C2&lt;&gt;0,D7L1122C2*D7L1122C4,D7L1122C3*D7L1122C4)</f>
        <v>4.8264137834123866E-2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5033.9989999999998</v>
      </c>
      <c r="R29" s="16" t="s">
        <v>44596</v>
      </c>
      <c r="S29" s="21">
        <f>IF(D7L1122C7=0,0,D7L1122C5/D7L1122C7)</f>
        <v>9.5876335760344541E-6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80581.817186414046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80581.450216241006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16.323745663260308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6EBB0-02F0-4098-8638-10C5F376D8D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51377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51377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51377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51377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51377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51377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51377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5C2C00-4F0E-4896-A308-C13B0FB52EB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2536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2536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1229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1229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8802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8802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311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311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396.18928327999998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396.18928327999998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27.57293676986556</v>
      </c>
      <c r="J18" s="16" t="s">
        <v>44727</v>
      </c>
      <c r="K18" s="21">
        <f>IF(FLOW_THRU_100PCT="Y",1,INDEX(VariabilityMatrix,D7L1311C1,D7L1311C6))</f>
        <v>0.50677518454462678</v>
      </c>
      <c r="L18" s="16" t="s">
        <v>44724</v>
      </c>
      <c r="M18" s="15">
        <f>IF(D7L1311C2&lt;&gt;0,D7L1311C2*D7L1311C4,D7L1311C3*D7L1311C4)</f>
        <v>13.973280119985944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1.3702906255666267</v>
      </c>
      <c r="J19" s="16" t="s">
        <v>44731</v>
      </c>
      <c r="K19" s="21">
        <f>IF(FLOW_THRU_100PCT="Y",1,INDEX(VariabilityMatrix,D7L1312C1,D7L1312C6))</f>
        <v>0.49657227976307533</v>
      </c>
      <c r="L19" s="16" t="s">
        <v>44728</v>
      </c>
      <c r="M19" s="15">
        <f>IF(D7L1312C2&lt;&gt;0,D7L1312C2*D7L1312C4,D7L1312C3*D7L1312C4)</f>
        <v>0.6804483398755905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203.07810974206132</v>
      </c>
      <c r="J20" s="16" t="s">
        <v>44735</v>
      </c>
      <c r="K20" s="21">
        <f>IF(FLOW_THRU_100PCT="Y",1,INDEX(VariabilityMatrix,D7L1313C1,D7L1313C6))</f>
        <v>0.50677518454462678</v>
      </c>
      <c r="L20" s="16" t="s">
        <v>44732</v>
      </c>
      <c r="M20" s="15">
        <f>IF(D7L1313C2&lt;&gt;0,D7L1313C2*D7L1313C4,D7L1313C3*D7L1313C4)</f>
        <v>102.91494654150709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8.8236117353475336</v>
      </c>
      <c r="J21" s="16" t="s">
        <v>44739</v>
      </c>
      <c r="K21" s="21">
        <f>IF(FLOW_THRU_100PCT="Y",1,INDEX(VariabilityMatrix,D7L1314C1,D7L1314C6))</f>
        <v>0.49657227976307533</v>
      </c>
      <c r="L21" s="16" t="s">
        <v>44736</v>
      </c>
      <c r="M21" s="15">
        <f>IF(D7L1314C2&lt;&gt;0,D7L1314C2*D7L1314C4,D7L1314C3*D7L1314C4)</f>
        <v>4.3815609951657501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0.49657227976307533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0.49657227976307533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0.49657227976307533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0.49657227976307533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0.49657227976307533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4.7201228069873409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4.7201228069873409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0.49657227976307533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35.967398790727131</v>
      </c>
      <c r="J29" s="16" t="s">
        <v>44770</v>
      </c>
      <c r="K29" s="21">
        <f>IF(FLOW_THRU_100PCT="Y",1,INDEX(VariabilityMatrix,D7L1322C1,D7L1322C6))</f>
        <v>0.50677518454462678</v>
      </c>
      <c r="L29" s="16" t="s">
        <v>44767</v>
      </c>
      <c r="M29" s="15">
        <f>IF(D7L1322C2&lt;&gt;0,D7L1322C2*D7L1322C4,D7L1322C3*D7L1322C4)</f>
        <v>18.227385159760928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13555.721753750555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13419.087027243282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141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70.5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141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70.5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496.21273327446028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248.10636663723014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3BE863-C79B-4677-866F-66EDC2C4F26F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8300313.3270404208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28813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28813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866098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193004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82815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52491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-22949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766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15022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-24387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387920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1550780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2316130.0617057532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620566.59716768097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227188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13555.721753750555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141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496.21273327446028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-227188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1593148.7217537505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141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496.21273327446028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6479976.6052866708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1550639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2936200.4461401599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10966816.051426832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77A21-B237-47CB-BFF6-D31683E320B6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1863.1726485288718</v>
      </c>
      <c r="J8" s="16" t="s">
        <v>44958</v>
      </c>
      <c r="K8" s="21">
        <f>IF(FLOW_THRU_100PCT="Y",1,INDEX(VariabilityMatrix,D8L201C1,D8L201C6))</f>
        <v>0.50677518454462678</v>
      </c>
      <c r="L8" s="16" t="s">
        <v>44956</v>
      </c>
      <c r="M8" s="15">
        <f>IF(D8L201C2&lt;&gt;0,D8L201C2*D8L201C4,D8L201C3*D8L201C4)</f>
        <v>944.20966279672007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0.50677518454462678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0.50677518454462678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0.50677518454462678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4220.1464843399999</v>
      </c>
      <c r="J12" s="16" t="s">
        <v>44971</v>
      </c>
      <c r="K12" s="21">
        <f>IF(FLOW_THRU_100PCT="Y",1,INDEX(VariabilityMatrix,D8L205C1,D8L205C6))</f>
        <v>0.50677518454462678</v>
      </c>
      <c r="L12" s="16" t="s">
        <v>44969</v>
      </c>
      <c r="M12" s="15">
        <f>IF(D8L205C2&lt;&gt;0,D8L205C2*D8L205C4,D8L205C3*D8L205C4)</f>
        <v>2138.6655134067614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4540.4885122670621</v>
      </c>
      <c r="J13" s="16" t="s">
        <v>44974</v>
      </c>
      <c r="K13" s="21">
        <f>IF(FLOW_THRU_100PCT="Y",1,INDEX(VariabilityMatrix,D8L206C1,D8L206C6))</f>
        <v>0.50677518454462678</v>
      </c>
      <c r="L13" s="16" t="s">
        <v>44972</v>
      </c>
      <c r="M13" s="15">
        <f>IF(D8L206C2&lt;&gt;0,D8L206C2*D8L206C4,D8L206C3*D8L206C4)</f>
        <v>2301.0069037268981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0.50677518454462678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0.50677518454462678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0.50677518454462678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225.64839196426487</v>
      </c>
      <c r="J17" s="16" t="s">
        <v>44986</v>
      </c>
      <c r="K17" s="21">
        <f>IF(FLOW_THRU_100PCT="Y",1,INDEX(VariabilityMatrix,D8L210C1,D8L210C6))</f>
        <v>0.49657227976307533</v>
      </c>
      <c r="L17" s="16" t="s">
        <v>44984</v>
      </c>
      <c r="M17" s="15">
        <f>IF(D8L210C2&lt;&gt;0,D8L210C2*D8L210C4,D8L210C3*D8L210C4)</f>
        <v>112.05073642256701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0.49657227976307533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0.49657227976307533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0.49657227976307533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44148.411496840003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0.79703665888365161</v>
      </c>
      <c r="L21" s="16" t="s">
        <v>44996</v>
      </c>
      <c r="M21" s="15">
        <f>IF(D8L214C2&lt;&gt;0,D8L214C2*D8L214C4,D8L214C3*D8L214C4)</f>
        <v>35187.902394461948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20598.441839779996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0.79703665888365161</v>
      </c>
      <c r="L22" s="16" t="s">
        <v>44998</v>
      </c>
      <c r="M22" s="15">
        <f>IF(D8L215C2&lt;&gt;0,D8L215C2*D8L215C4,D8L215C3*D8L215C4)</f>
        <v>16417.713262187466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0.50677518454462678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0.50677518454462678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0.50677518454462678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494.39769261999999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0.50677518454462678</v>
      </c>
      <c r="L26" s="16" t="s">
        <v>45009</v>
      </c>
      <c r="M26" s="15">
        <f>IF(D8L219C2&lt;&gt;0,D8L219C2*D8L219C4,D8L219C3*D8L219C4)</f>
        <v>250.54848191593817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0.50677518454462678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0.50677518454462678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0.50677518454462678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0.50677518454462678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33441.262788680273</v>
      </c>
      <c r="J31" s="16" t="s">
        <v>45025</v>
      </c>
      <c r="K31" s="21">
        <f>IF(FLOW_THRU_100PCT="Y",1,INDEX(VariabilityMatrix,D8L224C1,D8L224C6))</f>
        <v>0.50677518454462678</v>
      </c>
      <c r="L31" s="16" t="s">
        <v>45023</v>
      </c>
      <c r="M31" s="15">
        <f>IF(D8L224C2&lt;&gt;0,D8L224C2*D8L224C4,D8L224C3*D8L224C4)</f>
        <v>16947.202121138806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0.50677518454462678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0.50677518454462678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0.50677518454462678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1453.0011095820482</v>
      </c>
      <c r="J35" s="16" t="s">
        <v>45037</v>
      </c>
      <c r="K35" s="21">
        <f>IF(FLOW_THRU_100PCT="Y",1,INDEX(VariabilityMatrix,D8L228C1,D8L228C6))</f>
        <v>0.49657227976307533</v>
      </c>
      <c r="L35" s="16" t="s">
        <v>45035</v>
      </c>
      <c r="M35" s="15">
        <f>IF(D8L228C2&lt;&gt;0,D8L228C2*D8L228C4,D8L228C3*D8L228C4)</f>
        <v>721.52007348343568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0.49657227976307533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0.49657227976307533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0.49657227976307533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0.49657227976307533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0.49657227976307533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0.49657227976307533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0.49657227976307533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0.49657227976307533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0.49657227976307533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0.49657227976307533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0.49657227976307533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0.49657227976307533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0.49657227976307533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0.49657227976307533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0.49657227976307533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0.49657227976307533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0.49657227976307533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0.49657227976307533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0.49657227976307533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0.49657227976307533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0.49657227976307533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0.49657227976307533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0.49657227976307533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777.2716979875147</v>
      </c>
      <c r="J59" s="16" t="s">
        <v>45109</v>
      </c>
      <c r="K59" s="21">
        <f>IF(FLOW_THRU_100PCT="Y",1,D8L442C4)</f>
        <v>0.76420770992073983</v>
      </c>
      <c r="L59" s="16" t="s">
        <v>45107</v>
      </c>
      <c r="M59" s="15">
        <f>IF(D8L252C2&lt;&gt;0,D8L252C2*D8L252C4,D8L252C3*D8L252C4)</f>
        <v>593.99702430524349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0.76420770992073983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0.76420770992073983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0.76420770992073983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0.50045780545141516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0.50045780545141516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0.50045780545141516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0.76420770992073983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0.7929178621702675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0.7929178621702675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0.76420770992073983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0.76420770992073983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0.76420770992073983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5922.8207132402977</v>
      </c>
      <c r="J72" s="16" t="s">
        <v>45139</v>
      </c>
      <c r="K72" s="21">
        <f>IF(FLOW_THRU_100PCT="Y",1,INDEX(VariabilityMatrix,D8L265C1,D8L265C6))</f>
        <v>0.50045780545141516</v>
      </c>
      <c r="L72" s="16" t="s">
        <v>45137</v>
      </c>
      <c r="M72" s="15">
        <f>IF(D8L265C2&lt;&gt;0,D8L265C2*D8L265C4,D8L265C3*D8L265C4)</f>
        <v>2964.1218562304248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0.50045780545141516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0.50045780545141516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0.50045780545141516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0.49657227976307533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0.49657227976307533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0.49657227976307533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0.50045780545141516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0.50045780545141516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0.50045780545141516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0.49657227976307533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0.49657227976307533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0.49657227976307533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0.49657227976307533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0.49657227976307533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0.49657227976307533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0.49657227976307533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0.49657227976307533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0.49657227976307533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0.49657227976307533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0.49657227976307533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0.49657227976307533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0.49657227976307533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0.49657227976307533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0.49657227976307533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0.76420770992073983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0.76420770992073983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0.76420770992073983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0.49657227976307533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0.49657227976307533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0.49657227976307533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0.76420770992073983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0.76420770992073983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0.76420770992073983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3723.507608178792</v>
      </c>
      <c r="J106" s="16" t="s">
        <v>45235</v>
      </c>
      <c r="K106" s="21">
        <f>IF(FLOW_THRU_100PCT="Y",1,INDEX(VariabilityMatrix,D8L299C1,D8L299C6))</f>
        <v>0.79035420738248385</v>
      </c>
      <c r="L106" s="16" t="s">
        <v>45233</v>
      </c>
      <c r="M106" s="15">
        <f>IF(D8L299C2&lt;&gt;0,D8L299C2*D8L299C4,D8L299C3*D8L299C4)</f>
        <v>2942.8899043447973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661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0.79035420738248385</v>
      </c>
      <c r="L107" s="16" t="s">
        <v>45236</v>
      </c>
      <c r="M107" s="15">
        <f>IF(D8L300C2&lt;&gt;0,D8L300C2*D8L300C4,D8L300C3*D8L300C4)</f>
        <v>522.42413107982179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786.5679980979553</v>
      </c>
      <c r="J108" s="16" t="s">
        <v>45240</v>
      </c>
      <c r="K108" s="21">
        <f>IF(FLOW_THRU_100PCT="Y",1,INDEX(VariabilityMatrix,D8L301C1,D8L301C6))</f>
        <v>0.79035420738248385</v>
      </c>
      <c r="L108" s="16" t="s">
        <v>45238</v>
      </c>
      <c r="M108" s="15">
        <f>IF(D8L301C2&lt;&gt;0,D8L301C2*D8L301C4,D8L301C3*D8L301C4)</f>
        <v>621.66732668913653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20.639879537169122</v>
      </c>
      <c r="J109" s="16" t="s">
        <v>45243</v>
      </c>
      <c r="K109" s="21">
        <f>IF(FLOW_THRU_100PCT="Y",1,INDEX(VariabilityMatrix,D8L302C1,D8L302C6))</f>
        <v>0.79035420738248385</v>
      </c>
      <c r="L109" s="16" t="s">
        <v>45241</v>
      </c>
      <c r="M109" s="15">
        <f>IF(D8L302C2&lt;&gt;0,D8L302C2*D8L302C4,D8L302C3*D8L302C4)</f>
        <v>16.312815632069249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0.79035420738248385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0.79035420738248385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691.90743382469486</v>
      </c>
      <c r="J112" s="16" t="s">
        <v>45252</v>
      </c>
      <c r="K112" s="21">
        <f>IF(FLOW_THRU_100PCT="Y",1,INDEX(VariabilityMatrix,D8L305C1,D8L305C6))</f>
        <v>0.79035420738248385</v>
      </c>
      <c r="L112" s="16" t="s">
        <v>45250</v>
      </c>
      <c r="M112" s="15">
        <f>IF(D8L305C2&lt;&gt;0,D8L305C2*D8L305C4,D8L305C3*D8L305C4)</f>
        <v>546.85195144256511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113332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0.79035420738248385</v>
      </c>
      <c r="L113" s="16" t="s">
        <v>45253</v>
      </c>
      <c r="M113" s="15">
        <f>IF(D8L306C2&lt;&gt;0,D8L306C2*D8L306C4,D8L306C3*D8L306C4)</f>
        <v>89572.423031071667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65945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0.79035420738248385</v>
      </c>
      <c r="L114" s="16" t="s">
        <v>45256</v>
      </c>
      <c r="M114" s="15">
        <f>IF(D8L307C2&lt;&gt;0,D8L307C2*D8L307C4,D8L307C3*D8L307C4)</f>
        <v>52119.908205837899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319907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0.79035420738248385</v>
      </c>
      <c r="L115" s="16" t="s">
        <v>45259</v>
      </c>
      <c r="M115" s="15">
        <f>IF(D8L308C2&lt;&gt;0,D8L308C2*D8L308C4,D8L308C3*D8L308C4)</f>
        <v>252839.84342110826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33690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0.79035420738248385</v>
      </c>
      <c r="L116" s="16" t="s">
        <v>45262</v>
      </c>
      <c r="M116" s="15">
        <f>IF(D8L309C2&lt;&gt;0,D8L309C2*D8L309C4,D8L309C3*D8L309C4)</f>
        <v>26627.033246715881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21153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0.79035420738248385</v>
      </c>
      <c r="L117" s="16" t="s">
        <v>45265</v>
      </c>
      <c r="M117" s="15">
        <f>IF(D8L310C2&lt;&gt;0,D8L310C2*D8L310C4,D8L310C3*D8L310C4)</f>
        <v>16718.362548761681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0.79035420738248385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51163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0.79035420738248385</v>
      </c>
      <c r="L119" s="16" t="s">
        <v>45271</v>
      </c>
      <c r="M119" s="15">
        <f>IF(D8L312C2&lt;&gt;0,D8L312C2*D8L312C4,D8L312C3*D8L312C4)</f>
        <v>40436.892312310025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197389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0.79035420738248385</v>
      </c>
      <c r="L120" s="16" t="s">
        <v>45274</v>
      </c>
      <c r="M120" s="15">
        <f>IF(D8L313C2&lt;&gt;0,D8L313C2*D8L313C4,D8L313C3*D8L313C4)</f>
        <v>156007.22664102112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76184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0.79035420738248385</v>
      </c>
      <c r="L121" s="16" t="s">
        <v>45277</v>
      </c>
      <c r="M121" s="15">
        <f>IF(D8L314C2&lt;&gt;0,D8L314C2*D8L314C4,D8L314C3*D8L314C4)</f>
        <v>60212.344935227149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0.79035420738248385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140879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0.79035420738248385</v>
      </c>
      <c r="L123" s="16" t="s">
        <v>45283</v>
      </c>
      <c r="M123" s="15">
        <f>IF(D8L316C2&lt;&gt;0,D8L316C2*D8L316C4,D8L316C3*D8L316C4)</f>
        <v>111344.31038183694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8635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0.79035420738248385</v>
      </c>
      <c r="L124" s="16" t="s">
        <v>45286</v>
      </c>
      <c r="M124" s="15">
        <f>IF(D8L317C2&lt;&gt;0,D8L317C2*D8L317C4,D8L317C3*D8L317C4)</f>
        <v>6824.7085807477479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17108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0.79035420738248385</v>
      </c>
      <c r="L125" s="16" t="s">
        <v>45289</v>
      </c>
      <c r="M125" s="15">
        <f>IF(D8L318C2&lt;&gt;0,D8L318C2*D8L318C4,D8L318C3*D8L318C4)</f>
        <v>13521.379779899533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168414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20206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23027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0.79035420738248385</v>
      </c>
      <c r="L128" s="16" t="s">
        <v>45296</v>
      </c>
      <c r="M128" s="15">
        <f>IF(D8L321C2&lt;&gt;0,D8L321C2*D8L321C4,D8L321C3*D8L321C4)</f>
        <v>18199.486333396457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0.79035420738248385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241779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0.79035420738248385</v>
      </c>
      <c r="L130" s="16" t="s">
        <v>45302</v>
      </c>
      <c r="M130" s="15">
        <f>IF(D8L323C2&lt;&gt;0,D8L323C2*D8L323C4,D8L323C3*D8L323C4)</f>
        <v>191091.04990672958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227188</v>
      </c>
      <c r="J131" s="16" t="s">
        <v>45109</v>
      </c>
      <c r="K131" s="21">
        <f>IF(FLOW_THRU_100PCT="Y",1,D8L442C4)</f>
        <v>0.76420770992073983</v>
      </c>
      <c r="L131" s="16" t="s">
        <v>45305</v>
      </c>
      <c r="M131" s="15">
        <f>IF(D8L324C2&lt;&gt;0,D8L324C2*D8L324C4,D8L324C3*D8L324C4)</f>
        <v>173618.82120147304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1376093.25102924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1087893.5575943091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1376093.25102924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19098.435266228946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945125.23228245554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19098.435266228946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-142768.32531185355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31966</v>
      </c>
      <c r="J135" s="16" t="s">
        <v>45315</v>
      </c>
      <c r="K135" s="21">
        <f>IF(FLOW_THRU_100PCT="Y",1,D8L449C4)</f>
        <v>0.72926147279691644</v>
      </c>
      <c r="L135" s="16" t="s">
        <v>45313</v>
      </c>
      <c r="M135" s="15">
        <f>IF(D8L328C2&lt;&gt;0,D8L328C2*D8L328C4,D8L328C3*D8L328C4)</f>
        <v>23311.57223942623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0.72926147279691644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0.72926147279691644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0.72926147279691644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0.72926147279691644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0.72926147279691644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0.72926147279691644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0.72926147279691644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32163</v>
      </c>
      <c r="J143" s="16" t="s">
        <v>45315</v>
      </c>
      <c r="K143" s="21">
        <f>IF(FLOW_THRU_100PCT="Y",1,D8L449C4)</f>
        <v>0.72926147279691644</v>
      </c>
      <c r="L143" s="16" t="s">
        <v>45330</v>
      </c>
      <c r="M143" s="15">
        <f>IF(D8L336C2&lt;&gt;0,D8L336C2*D8L336C4,D8L336C3*D8L336C4)</f>
        <v>23455.236749567222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0.72926147279691644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IF(FLOW_THRU_100PCT="Y",1,D8L449C4)</f>
        <v>0.72926147279691644</v>
      </c>
      <c r="L145" s="16" t="s">
        <v>45334</v>
      </c>
      <c r="M145" s="15">
        <f>IF(D8L338C2&lt;&gt;0,D8L338C2*D8L338C4,D8L338C3*D8L338C4)</f>
        <v>0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0.72926147279691644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0.72926147279691644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-22949</v>
      </c>
      <c r="J148" s="16" t="s">
        <v>45315</v>
      </c>
      <c r="K148" s="21">
        <f>IF(FLOW_THRU_100PCT="Y",1,D8L449C4)</f>
        <v>0.72926147279691644</v>
      </c>
      <c r="L148" s="16" t="s">
        <v>45340</v>
      </c>
      <c r="M148" s="15">
        <f>IF(D8L341C2&lt;&gt;0,D8L341C2*D8L341C4,D8L341C3*D8L341C4)</f>
        <v>-16735.821539216435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0.72926147279691644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0.72926147279691644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21898</v>
      </c>
      <c r="J151" s="16" t="s">
        <v>45315</v>
      </c>
      <c r="K151" s="21">
        <f>IF(FLOW_THRU_100PCT="Y",1,D8L449C4)</f>
        <v>0.72926147279691644</v>
      </c>
      <c r="L151" s="16" t="s">
        <v>45345</v>
      </c>
      <c r="M151" s="15">
        <f>IF(D8L344C2&lt;&gt;0,D8L344C2*D8L344C4,D8L344C3*D8L344C4)</f>
        <v>15969.367731306877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-6395</v>
      </c>
      <c r="J152" s="16" t="s">
        <v>45315</v>
      </c>
      <c r="K152" s="21">
        <f>IF(FLOW_THRU_100PCT="Y",1,D8L449C4)</f>
        <v>0.72926147279691644</v>
      </c>
      <c r="L152" s="16" t="s">
        <v>45347</v>
      </c>
      <c r="M152" s="15">
        <f>IF(D8L345C2&lt;&gt;0,D8L345C2*D8L345C4,D8L345C3*D8L345C4)</f>
        <v>-4663.6271185362802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118</v>
      </c>
      <c r="J153" s="16" t="s">
        <v>45315</v>
      </c>
      <c r="K153" s="21">
        <f>IF(FLOW_THRU_100PCT="Y",1,D8L449C4)</f>
        <v>0.72926147279691644</v>
      </c>
      <c r="L153" s="16" t="s">
        <v>45349</v>
      </c>
      <c r="M153" s="15">
        <f>IF(D8L346C2&lt;&gt;0,D8L346C2*D8L346C4,D8L346C3*D8L346C4)</f>
        <v>86.052853790036139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0.72926147279691644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0.72926147279691644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0.72926147279691644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0.72926147279691644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0.72926147279691644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0.72926147279691644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0.72926147279691644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56801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41422.780916337651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56801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41422.780916337651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71755.613450044388</v>
      </c>
      <c r="J164" s="16" t="s">
        <v>45373</v>
      </c>
      <c r="K164" s="21">
        <f>IF(FLOW_THRU_100PCT="Y",1,D8L456C4)</f>
        <v>0.60991233148168533</v>
      </c>
      <c r="L164" s="16" t="s">
        <v>45371</v>
      </c>
      <c r="M164" s="15">
        <f>IF(D8L357C2&lt;&gt;0,D8L357C2*D8L357C4,D8L357C3*D8L357C4)</f>
        <v>43764.633496215152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0.60991233148168533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0.60991233148168533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0.60991233148168533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41437.653919329714</v>
      </c>
      <c r="J168" s="16" t="s">
        <v>45373</v>
      </c>
      <c r="K168" s="21">
        <f>IF(FLOW_THRU_100PCT="Y",1,D8L456C4)</f>
        <v>0.60991233148168533</v>
      </c>
      <c r="L168" s="16" t="s">
        <v>45380</v>
      </c>
      <c r="M168" s="15">
        <f>IF(D8L361C2&lt;&gt;0,D8L361C2*D8L361C4,D8L361C3*D8L361C4)</f>
        <v>25273.336113069581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IF(FLOW_THRU_100PCT="Y",1,D8L456C4)</f>
        <v>0.60991233148168533</v>
      </c>
      <c r="L169" s="16" t="s">
        <v>45382</v>
      </c>
      <c r="M169" s="15">
        <f>IF(D8L362C2&lt;&gt;0,D8L362C2*D8L362C4,D8L362C3*D8L362C4)</f>
        <v>0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0.60991233148168533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0.60991233148168533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0.60991233148168533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0.60991233148168533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0.60991233148168533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113193.26736937411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69037.96960928473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113193.26736937411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69037.96960928473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86B37-1112-4DC2-B01C-14B999F75751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406222.48218778992</v>
      </c>
      <c r="F8" s="16" t="s">
        <v>45463</v>
      </c>
      <c r="G8" s="15">
        <f>D1L234C7</f>
        <v>320201.3840724132</v>
      </c>
      <c r="H8" s="16" t="s">
        <v>45464</v>
      </c>
      <c r="I8" s="15">
        <f>D1L251C7</f>
        <v>879886.91769888217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531994.17346777301</v>
      </c>
      <c r="F9" s="16" t="s">
        <v>45466</v>
      </c>
      <c r="G9" s="15">
        <f>D3L217C7</f>
        <v>83098.689350003056</v>
      </c>
      <c r="H9" s="16" t="s">
        <v>45467</v>
      </c>
      <c r="I9" s="15">
        <f>D3L224C7</f>
        <v>155185.52431346619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2.2243915915374519E-3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45803.287047865502</v>
      </c>
      <c r="F14" s="16" t="s">
        <v>45479</v>
      </c>
      <c r="G14" s="15">
        <f>D3L217C20</f>
        <v>79.601034508330443</v>
      </c>
      <c r="H14" s="16" t="s">
        <v>45480</v>
      </c>
      <c r="I14" s="15">
        <f>D3L224C20</f>
        <v>126.40144445109321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650215.10090505565</v>
      </c>
      <c r="F15" s="16" t="s">
        <v>45482</v>
      </c>
      <c r="G15" s="15">
        <f>D3L217C16</f>
        <v>101565.06476111486</v>
      </c>
      <c r="H15" s="16" t="s">
        <v>45483</v>
      </c>
      <c r="I15" s="15">
        <f>D3L224C16</f>
        <v>189671.19638312538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585335.36401233554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84117.696318767907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16669.114298317145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102494.63414824825</v>
      </c>
      <c r="F23" s="16" t="s">
        <v>45496</v>
      </c>
      <c r="G23" s="15">
        <f>D2L236C7</f>
        <v>83215.925347876764</v>
      </c>
      <c r="H23" s="16" t="s">
        <v>45497</v>
      </c>
      <c r="I23" s="15">
        <f>D2L255C7</f>
        <v>238464.0358538866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178462.2370266825</v>
      </c>
      <c r="F24" s="16" t="s">
        <v>45499</v>
      </c>
      <c r="G24" s="15">
        <f>D3L217C32</f>
        <v>6754.182803959402</v>
      </c>
      <c r="H24" s="16" t="s">
        <v>45500</v>
      </c>
      <c r="I24" s="15">
        <f>D3L224C32</f>
        <v>12613.332507889892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312381.94675061654</v>
      </c>
      <c r="F25" s="16" t="s">
        <v>45502</v>
      </c>
      <c r="G25" s="15">
        <f>D4L213C7</f>
        <v>5586.6863076294012</v>
      </c>
      <c r="H25" s="16" t="s">
        <v>45503</v>
      </c>
      <c r="I25" s="15">
        <f>D4L220C7</f>
        <v>10913.63491187852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65</v>
      </c>
      <c r="H26" s="16" t="s">
        <v>45506</v>
      </c>
      <c r="I26" s="15">
        <f>D7L146C5</f>
        <v>66.540790730612159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35101.319750780734</v>
      </c>
      <c r="F27" s="16" t="s">
        <v>45508</v>
      </c>
      <c r="G27" s="15">
        <f>D7L826C5</f>
        <v>1651.4603783060429</v>
      </c>
      <c r="H27" s="16" t="s">
        <v>45509</v>
      </c>
      <c r="I27" s="15">
        <f>D7L827C5</f>
        <v>5149.654798212614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3867.2428298243631</v>
      </c>
      <c r="F28" s="16" t="s">
        <v>45511</v>
      </c>
      <c r="G28" s="15">
        <f>D7L926C5</f>
        <v>3.96216939570877E-2</v>
      </c>
      <c r="H28" s="16" t="s">
        <v>45512</v>
      </c>
      <c r="I28" s="15">
        <f>D7L927C5</f>
        <v>0.12355007064013625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3639.5723992007293</v>
      </c>
      <c r="F29" s="16" t="s">
        <v>45514</v>
      </c>
      <c r="G29" s="15">
        <f>D7L1026C5</f>
        <v>191</v>
      </c>
      <c r="H29" s="16" t="s">
        <v>45515</v>
      </c>
      <c r="I29" s="15">
        <f>D7L1027C5</f>
        <v>578.61557157054062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0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689803</v>
      </c>
      <c r="F34" s="16" t="s">
        <v>45525</v>
      </c>
      <c r="G34" s="15">
        <f>D7L724C5</f>
        <v>1413.5</v>
      </c>
      <c r="H34" s="16" t="s">
        <v>45526</v>
      </c>
      <c r="I34" s="15">
        <f>D7L725C5</f>
        <v>1539.6661075575755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80581.450216241006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57560.916397735069</v>
      </c>
      <c r="F37" s="16" t="s">
        <v>45530</v>
      </c>
      <c r="G37" s="15">
        <f>D6L1919C2</f>
        <v>61250.151012000366</v>
      </c>
      <c r="H37" s="16" t="s">
        <v>45531</v>
      </c>
      <c r="I37" s="15">
        <f>D6L1919C3</f>
        <v>85688.987891360186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3874.4493194719707</v>
      </c>
      <c r="F38" s="16" t="s">
        <v>45533</v>
      </c>
      <c r="G38" s="15">
        <f>D6L1919C5</f>
        <v>3192.3839616072</v>
      </c>
      <c r="H38" s="16" t="s">
        <v>45534</v>
      </c>
      <c r="I38" s="15">
        <f>D6L1919C6</f>
        <v>5609.5020414224755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8444.1291684917796</v>
      </c>
      <c r="F39" s="16" t="s">
        <v>45536</v>
      </c>
      <c r="G39" s="15">
        <f>D6L1919C8</f>
        <v>23474.687786180242</v>
      </c>
      <c r="H39" s="16" t="s">
        <v>45537</v>
      </c>
      <c r="I39" s="15">
        <f>D6L1919C9</f>
        <v>15053.480715280562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52991.236548715264</v>
      </c>
      <c r="F40" s="16" t="s">
        <v>45539</v>
      </c>
      <c r="G40" s="15">
        <f>D6L1919C11</f>
        <v>148939.79107077629</v>
      </c>
      <c r="H40" s="16" t="s">
        <v>45540</v>
      </c>
      <c r="I40" s="15">
        <f>D6L1919C12</f>
        <v>121239.27338944828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248718.95249193077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3849559.3527939133</v>
      </c>
      <c r="F42" s="16" t="s">
        <v>45543</v>
      </c>
      <c r="G42" s="15">
        <f>SUM(D8L401C2:D8L434C2)</f>
        <v>1089398.5</v>
      </c>
      <c r="H42" s="16" t="s">
        <v>45544</v>
      </c>
      <c r="I42" s="15">
        <f>SUM(D8L401C3:D8L434C3)</f>
        <v>1721786.8901936249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3849559.3527939133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1087893.5575943091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6479976.6052866708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19098.435266228946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6460878.1700204415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4937452.910388222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0.76420770992073983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0.76420770992073983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1089398.5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1550639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56801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1493838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1089398.5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0.72926147279691644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0.72926147279691644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1721786.8901936249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2936200.4461401599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113193.26736937411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2823007.1787707857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1721786.8901936249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0.60991233148168533</v>
      </c>
      <c r="J63" s="16" t="s">
        <v>45568</v>
      </c>
      <c r="K63" s="21">
        <f>D8L456C3</f>
        <v>0.60991233148168533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CDFAD-10DF-48BF-9226-03AE4139C413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945125.23228245554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41422.780916337651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69037.96960928473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3849559.3527939133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1089398.5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1721786.8901936249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1.2455151734695316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1.0380235340110506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1.0400966983791595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1055585.9828080779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6660744.7429875378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1.1584786722114526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10966816.051426832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7716330.7257956155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0.70360719917351822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0.29639280082648178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1.4212475386474657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677B4-C07E-4B16-99FA-7E780AADC943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9.9007167552646563E-4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8.0948273238570876E-4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2.2243915915374519E-3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1.3390173809611132E-3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2.1007702483103347E-4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3.9231561291304276E-4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2.3290890564875788E-3</v>
      </c>
      <c r="F10" s="16" t="s">
        <v>45637</v>
      </c>
      <c r="G10" s="21">
        <f>D8L703C1* D8L607C1</f>
        <v>2.9009157602171145E-3</v>
      </c>
      <c r="H10" s="16" t="s">
        <v>45638</v>
      </c>
      <c r="I10" s="21">
        <f>SUM(D8L701C3:D8L702C3)</f>
        <v>1.0195597572167422E-3</v>
      </c>
      <c r="J10" s="16" t="s">
        <v>45639</v>
      </c>
      <c r="K10" s="21">
        <f>D8L703C3*D8L608C1</f>
        <v>1.0583270223215714E-3</v>
      </c>
      <c r="L10" s="16" t="s">
        <v>45640</v>
      </c>
      <c r="M10" s="21">
        <f>SUM(D8L701C5:D8L702C5)</f>
        <v>2.6167072044504945E-3</v>
      </c>
      <c r="N10" s="16" t="s">
        <v>45641</v>
      </c>
      <c r="O10" s="21">
        <f>D8L703C5* D8L609C1</f>
        <v>2.7216285239739196E-3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0.67736469750273121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1.1771847423153975E-3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1.8692954524213137E-3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0.67736469750273121</v>
      </c>
      <c r="F17" s="16" t="s">
        <v>45662</v>
      </c>
      <c r="G17" s="21">
        <f>D8L710C1* D8L607C1</f>
        <v>0.84366800871225101</v>
      </c>
      <c r="H17" s="16" t="s">
        <v>45663</v>
      </c>
      <c r="I17" s="21">
        <f>SUM(D8L708C3:D8L709C3)</f>
        <v>1.1771847423153975E-3</v>
      </c>
      <c r="J17" s="16" t="s">
        <v>45664</v>
      </c>
      <c r="K17" s="21">
        <f>D8L710C3*D8L608C1</f>
        <v>1.2219454664021169E-3</v>
      </c>
      <c r="L17" s="16" t="s">
        <v>45665</v>
      </c>
      <c r="M17" s="21">
        <f>SUM(D8L708C5:D8L709C5)</f>
        <v>1.8692954524213137E-3</v>
      </c>
      <c r="N17" s="16" t="s">
        <v>45666</v>
      </c>
      <c r="O17" s="21">
        <f>D8L710C5* D8L609C1</f>
        <v>1.9442480283585856E-3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8.6562676466326547</v>
      </c>
      <c r="F18" s="16" t="s">
        <v>45668</v>
      </c>
      <c r="G18" s="21">
        <f>D8L711C1* D8L607C1</f>
        <v>10.781512699494364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4.1310086242635702</v>
      </c>
      <c r="F19" s="16" t="s">
        <v>45674</v>
      </c>
      <c r="G19" s="21">
        <f>D8L712C1* D8L607C1</f>
        <v>5.1452339232537714</v>
      </c>
      <c r="H19" s="16" t="s">
        <v>45675</v>
      </c>
      <c r="I19" s="21">
        <f>D3L217C18</f>
        <v>0.65874893795239409</v>
      </c>
      <c r="J19" s="16" t="s">
        <v>45676</v>
      </c>
      <c r="K19" s="21">
        <f>D8L712C3*D8L608C1</f>
        <v>0.68379690059937037</v>
      </c>
      <c r="L19" s="16" t="s">
        <v>45677</v>
      </c>
      <c r="M19" s="21">
        <f>D3L224C18</f>
        <v>1.2302035101481121</v>
      </c>
      <c r="N19" s="16" t="s">
        <v>45678</v>
      </c>
      <c r="O19" s="21">
        <f>D8L712C5* D8L609C1</f>
        <v>1.2795306092395042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2.5917611973791108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2.5917611973791108</v>
      </c>
      <c r="F22" s="16" t="s">
        <v>45684</v>
      </c>
      <c r="G22" s="21">
        <f>D8L715C1* D8L607C1</f>
        <v>3.2280778973452442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7.7842652222104816</v>
      </c>
      <c r="F26" s="16" t="s">
        <v>45696</v>
      </c>
      <c r="G26" s="21">
        <f>D8L719C1* D8L607C1</f>
        <v>9.6954204485743301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0.54564978890166205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0.46273209106802576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1.3260077502461496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0.9887306298756785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3.7557440108566653E-2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7.0137941773919285E-2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1.7331947209690084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3.1065436410921552E-2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6.0686570302680744E-2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3.2675751397463486</v>
      </c>
      <c r="F30" s="16" t="s">
        <v>45707</v>
      </c>
      <c r="G30" s="21">
        <f>D8L723C1* D8L607C1</f>
        <v>4.0698144170059019</v>
      </c>
      <c r="H30" s="16" t="s">
        <v>45708</v>
      </c>
      <c r="I30" s="21">
        <f>SUM(D8L720C3:D8L722C3)</f>
        <v>0.53135496758751399</v>
      </c>
      <c r="J30" s="16" t="s">
        <v>45709</v>
      </c>
      <c r="K30" s="21">
        <f>D8L723C3*D8L608C1</f>
        <v>0.55155896126951853</v>
      </c>
      <c r="L30" s="16" t="s">
        <v>45710</v>
      </c>
      <c r="M30" s="21">
        <f>SUM(D8L720C5:D8L722C5)</f>
        <v>1.4568322623227494</v>
      </c>
      <c r="N30" s="16" t="s">
        <v>45711</v>
      </c>
      <c r="O30" s="21">
        <f>D8L723C5* D8L609C1</f>
        <v>1.5152464261341334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3.1757950449958883</v>
      </c>
      <c r="F32" s="16" t="s">
        <v>45719</v>
      </c>
      <c r="G32" s="21">
        <f>D8L725C1* D8L607C1</f>
        <v>3.9555009163717325</v>
      </c>
      <c r="H32" s="16" t="s">
        <v>45720</v>
      </c>
      <c r="I32" s="21">
        <f>D7L826C8</f>
        <v>0.14912088158750803</v>
      </c>
      <c r="J32" s="16" t="s">
        <v>45721</v>
      </c>
      <c r="K32" s="21">
        <f>D8L725C3*D8L608C1</f>
        <v>0.15479098450030848</v>
      </c>
      <c r="L32" s="16" t="s">
        <v>45722</v>
      </c>
      <c r="M32" s="21">
        <f>D7L827C8</f>
        <v>0.46499514821450788</v>
      </c>
      <c r="N32" s="16" t="s">
        <v>45723</v>
      </c>
      <c r="O32" s="21">
        <f>D8L725C5* D8L609C1</f>
        <v>0.48363991842023757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1.1615268391129832</v>
      </c>
      <c r="F33" s="16" t="s">
        <v>45725</v>
      </c>
      <c r="G33" s="21">
        <f>D8L726C1* D8L607C1</f>
        <v>1.4466993025073238</v>
      </c>
      <c r="H33" s="16" t="s">
        <v>45726</v>
      </c>
      <c r="I33" s="21">
        <f>D7L926C8</f>
        <v>1.1900347100769796E-5</v>
      </c>
      <c r="J33" s="16" t="s">
        <v>45727</v>
      </c>
      <c r="K33" s="21">
        <f>D8L726C3*D8L608C1</f>
        <v>1.2352840353499223E-5</v>
      </c>
      <c r="L33" s="16" t="s">
        <v>45728</v>
      </c>
      <c r="M33" s="21">
        <f>D7L927C8</f>
        <v>3.7108174287920296E-5</v>
      </c>
      <c r="N33" s="16" t="s">
        <v>45729</v>
      </c>
      <c r="O33" s="21">
        <f>D8L726C5* D8L609C1</f>
        <v>3.859608955974432E-5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3.615235356602557</v>
      </c>
      <c r="F34" s="16" t="s">
        <v>45731</v>
      </c>
      <c r="G34" s="21">
        <f>D8L727C1* D8L607C1</f>
        <v>4.5028304923120173</v>
      </c>
      <c r="H34" s="16" t="s">
        <v>45732</v>
      </c>
      <c r="I34" s="21">
        <f>D7L1026C8</f>
        <v>9.6678413178229436E-2</v>
      </c>
      <c r="J34" s="16" t="s">
        <v>45733</v>
      </c>
      <c r="K34" s="21">
        <f>D8L727C3*D8L608C1</f>
        <v>0.10035446810984625</v>
      </c>
      <c r="L34" s="16" t="s">
        <v>45734</v>
      </c>
      <c r="M34" s="21">
        <f>D7L1027C8</f>
        <v>0.29287767172593776</v>
      </c>
      <c r="N34" s="16" t="s">
        <v>45735</v>
      </c>
      <c r="O34" s="21">
        <f>D8L727C5* D8L609C1</f>
        <v>0.3046210993911232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16.323745663260308</v>
      </c>
      <c r="F36" s="16" t="s">
        <v>45739</v>
      </c>
      <c r="G36" s="21">
        <f>D8L729C1* D8L607C1</f>
        <v>20.331472911448177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145.85312075266481</v>
      </c>
      <c r="F37" s="16" t="s">
        <v>45741</v>
      </c>
      <c r="G37" s="21">
        <f>D8L730C1* D8L607C1</f>
        <v>181.66227499532783</v>
      </c>
      <c r="H37" s="16" t="s">
        <v>45742</v>
      </c>
      <c r="I37" s="21">
        <f>D7L724C8</f>
        <v>0.29887284657198027</v>
      </c>
      <c r="J37" s="16" t="s">
        <v>45743</v>
      </c>
      <c r="K37" s="21">
        <f>D8L730C3*D8L608C1</f>
        <v>0.31023704841858946</v>
      </c>
      <c r="L37" s="16" t="s">
        <v>45744</v>
      </c>
      <c r="M37" s="21">
        <f>D7L725C8</f>
        <v>0.32554962315962743</v>
      </c>
      <c r="N37" s="16" t="s">
        <v>45745</v>
      </c>
      <c r="O37" s="21">
        <f>D8L730C5* D8L609C1</f>
        <v>0.33860308820690804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0</v>
      </c>
      <c r="J39" s="16" t="s">
        <v>45755</v>
      </c>
      <c r="K39" s="21">
        <f>D8L732C3*D8L608C1</f>
        <v>0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A9185-5A10-4D6B-9471-A9D315672C08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3.633575597414806E-3</v>
      </c>
      <c r="F9" s="16" t="s">
        <v>45826</v>
      </c>
      <c r="G9" s="21">
        <f>D8L802C1*D8L607C1</f>
        <v>4.5256735405287589E-3</v>
      </c>
      <c r="H9" s="16" t="s">
        <v>45827</v>
      </c>
      <c r="I9" s="21">
        <f>D6L228C16</f>
        <v>9.4472965532785246E-3</v>
      </c>
      <c r="J9" s="16" t="s">
        <v>45828</v>
      </c>
      <c r="K9" s="21">
        <f>D8L802C3*D8L607C1</f>
        <v>1.176675120537481E-2</v>
      </c>
      <c r="L9" s="16" t="s">
        <v>45829</v>
      </c>
      <c r="M9" s="21">
        <f>D6L228C21</f>
        <v>0.4879797570427104</v>
      </c>
      <c r="N9" s="16" t="s">
        <v>45830</v>
      </c>
      <c r="O9" s="21">
        <f>D8L802C5*D8L607C1</f>
        <v>0.60778619174267134</v>
      </c>
      <c r="P9" s="16" t="s">
        <v>45831</v>
      </c>
      <c r="Q9" s="21">
        <f>D6L228C24</f>
        <v>0.4879797570427104</v>
      </c>
      <c r="R9" s="16" t="s">
        <v>45832</v>
      </c>
      <c r="S9" s="21">
        <f>D8L802C7*D8L607C1</f>
        <v>0.60778619174267134</v>
      </c>
      <c r="T9" s="16" t="s">
        <v>45833</v>
      </c>
      <c r="U9" s="21">
        <f>D6L237C13</f>
        <v>5.9991291002672739E-2</v>
      </c>
      <c r="V9" s="16" t="s">
        <v>45834</v>
      </c>
      <c r="W9" s="21">
        <f>D8L802C9*D8L608C1</f>
        <v>6.2272371896479703E-2</v>
      </c>
      <c r="X9" s="16" t="s">
        <v>45835</v>
      </c>
      <c r="Y9" s="21">
        <f>D6L237C16</f>
        <v>0.15597735660694875</v>
      </c>
      <c r="Z9" s="16" t="s">
        <v>45836</v>
      </c>
      <c r="AA9" s="21">
        <f>D8L802C11*D8L608C1</f>
        <v>0.16190816693084684</v>
      </c>
      <c r="AB9" s="16" t="s">
        <v>45837</v>
      </c>
      <c r="AC9" s="21">
        <f>D6L237C21</f>
        <v>30.150774075820667</v>
      </c>
      <c r="AD9" s="16" t="s">
        <v>45838</v>
      </c>
      <c r="AE9" s="21">
        <f>D8L802C13*D8L608C1</f>
        <v>31.297213059352138</v>
      </c>
      <c r="AF9" s="16" t="s">
        <v>45839</v>
      </c>
      <c r="AG9" s="21">
        <f>D6L237C24</f>
        <v>30.150774075820667</v>
      </c>
      <c r="AH9" s="16" t="s">
        <v>45840</v>
      </c>
      <c r="AI9" s="21">
        <f>D8L802C15*D8L608C1</f>
        <v>31.297213059352138</v>
      </c>
      <c r="AJ9" s="16" t="s">
        <v>45841</v>
      </c>
      <c r="AK9" s="21">
        <f>D6L240C13</f>
        <v>4.7286759783288267E-4</v>
      </c>
      <c r="AL9" s="16" t="s">
        <v>45842</v>
      </c>
      <c r="AM9" s="21">
        <f>D8L802C17*D8L609C1</f>
        <v>4.9182802727646552E-4</v>
      </c>
      <c r="AN9" s="16" t="s">
        <v>45843</v>
      </c>
      <c r="AO9" s="21">
        <f>D6L240C16</f>
        <v>1.2294557543654893E-3</v>
      </c>
      <c r="AP9" s="16" t="s">
        <v>45844</v>
      </c>
      <c r="AQ9" s="21">
        <f>D8L802C19*D8L609C1</f>
        <v>1.2787528709188043E-3</v>
      </c>
      <c r="AR9" s="16" t="s">
        <v>45845</v>
      </c>
      <c r="AS9" s="21">
        <f>D6L240C21</f>
        <v>9.7889917674344323E-2</v>
      </c>
      <c r="AT9" s="16" t="s">
        <v>45846</v>
      </c>
      <c r="AU9" s="21">
        <f>D8L802C21*D8L609C1</f>
        <v>0.10181498017769326</v>
      </c>
      <c r="AV9" s="16" t="s">
        <v>45847</v>
      </c>
      <c r="AW9" s="21">
        <f>D6L240C24</f>
        <v>9.7889917674344323E-2</v>
      </c>
      <c r="AX9" s="16" t="s">
        <v>45848</v>
      </c>
      <c r="AY9" s="21">
        <f>D8L802C23*D8L609C1</f>
        <v>0.10181498017769326</v>
      </c>
      <c r="AZ9" s="16" t="s">
        <v>45849</v>
      </c>
      <c r="BA9" s="21">
        <f>D6L1802C8</f>
        <v>0.29434417857644574</v>
      </c>
      <c r="BB9" s="16" t="s">
        <v>45850</v>
      </c>
      <c r="BC9" s="21">
        <f>D8L802C25*D8L608C1</f>
        <v>0.30553618446150199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2.7671258983322431E-2</v>
      </c>
      <c r="F10" s="16" t="s">
        <v>45852</v>
      </c>
      <c r="G10" s="21">
        <f>D8L803C1*D8L607C1</f>
        <v>3.4464972932733172E-2</v>
      </c>
      <c r="H10" s="16" t="s">
        <v>45853</v>
      </c>
      <c r="I10" s="21">
        <f>D6L328C16</f>
        <v>7.1945273356638278E-2</v>
      </c>
      <c r="J10" s="16" t="s">
        <v>45854</v>
      </c>
      <c r="K10" s="21">
        <f>D8L803C3*D8L607C1</f>
        <v>8.9608929625106193E-2</v>
      </c>
      <c r="L10" s="16" t="s">
        <v>45855</v>
      </c>
      <c r="M10" s="21">
        <f>D6L328C21</f>
        <v>3.4094669377695817</v>
      </c>
      <c r="N10" s="16" t="s">
        <v>45856</v>
      </c>
      <c r="O10" s="21">
        <f>D8L803C5*D8L607C1</f>
        <v>4.2465428044347133</v>
      </c>
      <c r="P10" s="16" t="s">
        <v>45857</v>
      </c>
      <c r="Q10" s="21">
        <f>D6L328C24</f>
        <v>3.4094669377695808</v>
      </c>
      <c r="R10" s="16" t="s">
        <v>45858</v>
      </c>
      <c r="S10" s="21">
        <f>D8L803C7*D8L607C1</f>
        <v>4.2465428044347115</v>
      </c>
      <c r="T10" s="16" t="s">
        <v>45859</v>
      </c>
      <c r="U10" s="21">
        <f>D6L337C13</f>
        <v>4.2248095347339906E-2</v>
      </c>
      <c r="V10" s="16" t="s">
        <v>45860</v>
      </c>
      <c r="W10" s="21">
        <f>D8L803C9*D8L608C1</f>
        <v>4.3854517237681592E-2</v>
      </c>
      <c r="X10" s="16" t="s">
        <v>45861</v>
      </c>
      <c r="Y10" s="21">
        <f>D6L337C16</f>
        <v>0.10984504790308409</v>
      </c>
      <c r="Z10" s="16" t="s">
        <v>45862</v>
      </c>
      <c r="AA10" s="21">
        <f>D8L803C11*D8L608C1</f>
        <v>0.1140217448179725</v>
      </c>
      <c r="AB10" s="16" t="s">
        <v>45863</v>
      </c>
      <c r="AC10" s="21">
        <f>D6L337C21</f>
        <v>17.924775022410742</v>
      </c>
      <c r="AD10" s="16" t="s">
        <v>45864</v>
      </c>
      <c r="AE10" s="21">
        <f>D8L803C13*D8L608C1</f>
        <v>18.606338315115806</v>
      </c>
      <c r="AF10" s="16" t="s">
        <v>45865</v>
      </c>
      <c r="AG10" s="21">
        <f>D6L337C24</f>
        <v>17.924775022410742</v>
      </c>
      <c r="AH10" s="16" t="s">
        <v>45866</v>
      </c>
      <c r="AI10" s="21">
        <f>D8L803C15*D8L608C1</f>
        <v>18.606338315115806</v>
      </c>
      <c r="AJ10" s="16" t="s">
        <v>45867</v>
      </c>
      <c r="AK10" s="21">
        <f>D6L340C13</f>
        <v>1.2278725600476784E-2</v>
      </c>
      <c r="AL10" s="16" t="s">
        <v>45868</v>
      </c>
      <c r="AM10" s="21">
        <f>D8L803C17*D8L609C1</f>
        <v>1.2771061957359565E-2</v>
      </c>
      <c r="AN10" s="16" t="s">
        <v>45869</v>
      </c>
      <c r="AO10" s="21">
        <f>D6L340C16</f>
        <v>3.192468656123975E-2</v>
      </c>
      <c r="AP10" s="16" t="s">
        <v>45870</v>
      </c>
      <c r="AQ10" s="21">
        <f>D8L803C19*D8L609C1</f>
        <v>3.320476108913499E-2</v>
      </c>
      <c r="AR10" s="16" t="s">
        <v>45871</v>
      </c>
      <c r="AS10" s="21">
        <f>D6L340C21</f>
        <v>2.3792894195584759</v>
      </c>
      <c r="AT10" s="16" t="s">
        <v>45872</v>
      </c>
      <c r="AU10" s="21">
        <f>D8L803C21*D8L609C1</f>
        <v>2.4746910697712377</v>
      </c>
      <c r="AV10" s="16" t="s">
        <v>45873</v>
      </c>
      <c r="AW10" s="21">
        <f>D6L340C24</f>
        <v>2.3792894195584768</v>
      </c>
      <c r="AX10" s="16" t="s">
        <v>45874</v>
      </c>
      <c r="AY10" s="21">
        <f>D8L803C23*D8L609C1</f>
        <v>2.4746910697712385</v>
      </c>
      <c r="AZ10" s="16" t="s">
        <v>45875</v>
      </c>
      <c r="BA10" s="21">
        <f>D6L1803C8</f>
        <v>0.32338004055405023</v>
      </c>
      <c r="BB10" s="16" t="s">
        <v>45876</v>
      </c>
      <c r="BC10" s="21">
        <f>D8L803C25*D8L608C1</f>
        <v>0.33567609252455211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3.0567233750730768E-2</v>
      </c>
      <c r="F11" s="16" t="s">
        <v>45878</v>
      </c>
      <c r="G11" s="21">
        <f>D8L804C1*D8L607C1</f>
        <v>3.8071953447525154E-2</v>
      </c>
      <c r="H11" s="16" t="s">
        <v>45879</v>
      </c>
      <c r="I11" s="21">
        <f>D6L428C16</f>
        <v>7.9474807751900037E-2</v>
      </c>
      <c r="J11" s="16" t="s">
        <v>45880</v>
      </c>
      <c r="K11" s="21">
        <f>D8L804C3*D8L607C1</f>
        <v>9.8987078963565442E-2</v>
      </c>
      <c r="L11" s="16" t="s">
        <v>45881</v>
      </c>
      <c r="M11" s="21">
        <f>D6L428C21</f>
        <v>2.198865320102795</v>
      </c>
      <c r="N11" s="16" t="s">
        <v>45882</v>
      </c>
      <c r="O11" s="21">
        <f>D8L804C5*D8L607C1</f>
        <v>2.7387201206039697</v>
      </c>
      <c r="P11" s="16" t="s">
        <v>45883</v>
      </c>
      <c r="Q11" s="21">
        <f>D6L428C24</f>
        <v>2.198865320102795</v>
      </c>
      <c r="R11" s="16" t="s">
        <v>45884</v>
      </c>
      <c r="S11" s="21">
        <f>D8L804C7*D8L607C1</f>
        <v>2.7387201206039697</v>
      </c>
      <c r="T11" s="16" t="s">
        <v>45885</v>
      </c>
      <c r="U11" s="21">
        <f>D6L437C13</f>
        <v>1.8818070189321814E-2</v>
      </c>
      <c r="V11" s="16" t="s">
        <v>45886</v>
      </c>
      <c r="W11" s="21">
        <f>D8L804C9*D8L608C1</f>
        <v>1.953359972118783E-2</v>
      </c>
      <c r="X11" s="16" t="s">
        <v>45887</v>
      </c>
      <c r="Y11" s="21">
        <f>D6L437C16</f>
        <v>4.892698249223669E-2</v>
      </c>
      <c r="Z11" s="16" t="s">
        <v>45888</v>
      </c>
      <c r="AA11" s="21">
        <f>D8L804C11*D8L608C1</f>
        <v>5.0787359275088331E-2</v>
      </c>
      <c r="AB11" s="16" t="s">
        <v>45889</v>
      </c>
      <c r="AC11" s="21">
        <f>D6L437C21</f>
        <v>2.9979803938299332</v>
      </c>
      <c r="AD11" s="16" t="s">
        <v>45890</v>
      </c>
      <c r="AE11" s="21">
        <f>D8L804C13*D8L608C1</f>
        <v>3.1119742032991886</v>
      </c>
      <c r="AF11" s="16" t="s">
        <v>45891</v>
      </c>
      <c r="AG11" s="21">
        <f>D6L437C24</f>
        <v>2.9979803938299332</v>
      </c>
      <c r="AH11" s="16" t="s">
        <v>45892</v>
      </c>
      <c r="AI11" s="21">
        <f>D8L804C15*D8L608C1</f>
        <v>3.1119742032991886</v>
      </c>
      <c r="AJ11" s="16" t="s">
        <v>45893</v>
      </c>
      <c r="AK11" s="21">
        <f>D6L440C13</f>
        <v>6.5031841404782367E-2</v>
      </c>
      <c r="AL11" s="16" t="s">
        <v>45894</v>
      </c>
      <c r="AM11" s="21">
        <f>D8L804C17*D8L609C1</f>
        <v>6.7639403534631271E-2</v>
      </c>
      <c r="AN11" s="16" t="s">
        <v>45895</v>
      </c>
      <c r="AO11" s="21">
        <f>D6L440C16</f>
        <v>0.16908278765243437</v>
      </c>
      <c r="AP11" s="16" t="s">
        <v>45896</v>
      </c>
      <c r="AQ11" s="21">
        <f>D8L804C19*D8L609C1</f>
        <v>0.17586244919004151</v>
      </c>
      <c r="AR11" s="16" t="s">
        <v>45897</v>
      </c>
      <c r="AS11" s="21">
        <f>D6L440C21</f>
        <v>7.6612776831962535</v>
      </c>
      <c r="AT11" s="16" t="s">
        <v>45898</v>
      </c>
      <c r="AU11" s="21">
        <f>D8L804C21*D8L609C1</f>
        <v>7.9684696236583594</v>
      </c>
      <c r="AV11" s="16" t="s">
        <v>45899</v>
      </c>
      <c r="AW11" s="21">
        <f>D6L440C24</f>
        <v>7.6612776831962526</v>
      </c>
      <c r="AX11" s="16" t="s">
        <v>45900</v>
      </c>
      <c r="AY11" s="21">
        <f>D8L804C23*D8L609C1</f>
        <v>7.9684696236583585</v>
      </c>
      <c r="AZ11" s="16" t="s">
        <v>45901</v>
      </c>
      <c r="BA11" s="21">
        <f>D6L1804C8</f>
        <v>1.5849302736508825E-2</v>
      </c>
      <c r="BB11" s="16" t="s">
        <v>45902</v>
      </c>
      <c r="BC11" s="21">
        <f>D8L804C25*D8L608C1</f>
        <v>1.6451949238161907E-2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6.8327355502638631E-2</v>
      </c>
      <c r="F12" s="16" t="s">
        <v>45904</v>
      </c>
      <c r="G12" s="21">
        <f>D8L805C1*D8L607C1</f>
        <v>8.5102758041583307E-2</v>
      </c>
      <c r="H12" s="16" t="s">
        <v>45905</v>
      </c>
      <c r="I12" s="21">
        <f>D6L528C16</f>
        <v>0.17765112430686059</v>
      </c>
      <c r="J12" s="16" t="s">
        <v>45906</v>
      </c>
      <c r="K12" s="21">
        <f>D8L805C3*D8L607C1</f>
        <v>0.22126717090811679</v>
      </c>
      <c r="L12" s="16" t="s">
        <v>45907</v>
      </c>
      <c r="M12" s="21">
        <f>D6L528C21</f>
        <v>5.527850982687216</v>
      </c>
      <c r="N12" s="16" t="s">
        <v>45908</v>
      </c>
      <c r="O12" s="21">
        <f>D8L805C5*D8L607C1</f>
        <v>6.8850222756153885</v>
      </c>
      <c r="P12" s="16" t="s">
        <v>45909</v>
      </c>
      <c r="Q12" s="21">
        <f>D6L528C24</f>
        <v>5.5278509826872169</v>
      </c>
      <c r="R12" s="16" t="s">
        <v>45910</v>
      </c>
      <c r="S12" s="21">
        <f>D8L805C7*D8L607C1</f>
        <v>6.8850222756153894</v>
      </c>
      <c r="T12" s="16" t="s">
        <v>45911</v>
      </c>
      <c r="U12" s="21">
        <f>D6L537C13</f>
        <v>2.2892136436392835E-2</v>
      </c>
      <c r="V12" s="16" t="s">
        <v>45912</v>
      </c>
      <c r="W12" s="21">
        <f>D8L805C9*D8L608C1</f>
        <v>2.376257636476763E-2</v>
      </c>
      <c r="X12" s="16" t="s">
        <v>45913</v>
      </c>
      <c r="Y12" s="21">
        <f>D6L537C16</f>
        <v>5.9519554734621366E-2</v>
      </c>
      <c r="Z12" s="16" t="s">
        <v>45914</v>
      </c>
      <c r="AA12" s="21">
        <f>D8L805C11*D8L608C1</f>
        <v>6.1782698548395833E-2</v>
      </c>
      <c r="AB12" s="16" t="s">
        <v>45915</v>
      </c>
      <c r="AC12" s="21">
        <f>D6L537C21</f>
        <v>3.6236022879931125</v>
      </c>
      <c r="AD12" s="16" t="s">
        <v>45916</v>
      </c>
      <c r="AE12" s="21">
        <f>D8L805C13*D8L608C1</f>
        <v>3.7613844528331395</v>
      </c>
      <c r="AF12" s="16" t="s">
        <v>45917</v>
      </c>
      <c r="AG12" s="21">
        <f>D6L537C24</f>
        <v>3.6236022879931116</v>
      </c>
      <c r="AH12" s="16" t="s">
        <v>45918</v>
      </c>
      <c r="AI12" s="21">
        <f>D8L805C15*D8L608C1</f>
        <v>3.7613844528331386</v>
      </c>
      <c r="AJ12" s="16" t="s">
        <v>45919</v>
      </c>
      <c r="AK12" s="21">
        <f>D6L540C13</f>
        <v>9.912455742897551E-2</v>
      </c>
      <c r="AL12" s="16" t="s">
        <v>45920</v>
      </c>
      <c r="AM12" s="21">
        <f>D8L805C17*D8L609C1</f>
        <v>0.10309912491017281</v>
      </c>
      <c r="AN12" s="16" t="s">
        <v>45921</v>
      </c>
      <c r="AO12" s="21">
        <f>D6L540C16</f>
        <v>0.25772384931533626</v>
      </c>
      <c r="AP12" s="16" t="s">
        <v>45922</v>
      </c>
      <c r="AQ12" s="21">
        <f>D8L805C19*D8L609C1</f>
        <v>0.26805772476644923</v>
      </c>
      <c r="AR12" s="16" t="s">
        <v>45923</v>
      </c>
      <c r="AS12" s="21">
        <f>D6L540C21</f>
        <v>12.68793398252002</v>
      </c>
      <c r="AT12" s="16" t="s">
        <v>45924</v>
      </c>
      <c r="AU12" s="21">
        <f>D8L805C21*D8L609C1</f>
        <v>13.196678244471814</v>
      </c>
      <c r="AV12" s="16" t="s">
        <v>45925</v>
      </c>
      <c r="AW12" s="21">
        <f>D6L540C24</f>
        <v>12.68793398252002</v>
      </c>
      <c r="AX12" s="16" t="s">
        <v>45926</v>
      </c>
      <c r="AY12" s="21">
        <f>D8L805C23*D8L609C1</f>
        <v>13.196678244471814</v>
      </c>
      <c r="AZ12" s="16" t="s">
        <v>45927</v>
      </c>
      <c r="BA12" s="21">
        <f>D6L1805C8</f>
        <v>2.0707581692039234E-2</v>
      </c>
      <c r="BB12" s="16" t="s">
        <v>45928</v>
      </c>
      <c r="BC12" s="21">
        <f>D8L805C25*D8L608C1</f>
        <v>2.1494957128793096E-2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3.7292092989164194E-2</v>
      </c>
      <c r="F13" s="16" t="s">
        <v>45930</v>
      </c>
      <c r="G13" s="21">
        <f>D8L806C1*D8L607C1</f>
        <v>4.6447867668440744E-2</v>
      </c>
      <c r="H13" s="16" t="s">
        <v>45931</v>
      </c>
      <c r="I13" s="21">
        <f>D6L628C16</f>
        <v>9.6959441771826957E-2</v>
      </c>
      <c r="J13" s="16" t="s">
        <v>45932</v>
      </c>
      <c r="K13" s="21">
        <f>D8L806C3*D8L607C1</f>
        <v>0.12076445593794599</v>
      </c>
      <c r="L13" s="16" t="s">
        <v>45933</v>
      </c>
      <c r="M13" s="21">
        <f>D6L628C21</f>
        <v>4.4791473950372147</v>
      </c>
      <c r="N13" s="16" t="s">
        <v>45934</v>
      </c>
      <c r="O13" s="21">
        <f>D8L806C5*D8L607C1</f>
        <v>5.5788460447253767</v>
      </c>
      <c r="P13" s="16" t="s">
        <v>45935</v>
      </c>
      <c r="Q13" s="21">
        <f>D6L628C24</f>
        <v>4.4791473950372147</v>
      </c>
      <c r="R13" s="16" t="s">
        <v>45936</v>
      </c>
      <c r="S13" s="21">
        <f>D8L806C7*D8L607C1</f>
        <v>5.5788460447253767</v>
      </c>
      <c r="T13" s="16" t="s">
        <v>45937</v>
      </c>
      <c r="U13" s="21">
        <f>D6L637C13</f>
        <v>3.9234224608547051E-2</v>
      </c>
      <c r="V13" s="16" t="s">
        <v>45938</v>
      </c>
      <c r="W13" s="21">
        <f>D8L806C9*D8L608C1</f>
        <v>4.0726048482347336E-2</v>
      </c>
      <c r="X13" s="16" t="s">
        <v>45939</v>
      </c>
      <c r="Y13" s="21">
        <f>D6L637C16</f>
        <v>0.10200898398222216</v>
      </c>
      <c r="Z13" s="16" t="s">
        <v>45940</v>
      </c>
      <c r="AA13" s="21">
        <f>D8L806C11*D8L608C1</f>
        <v>0.1058877260541029</v>
      </c>
      <c r="AB13" s="16" t="s">
        <v>45941</v>
      </c>
      <c r="AC13" s="21">
        <f>D6L637C21</f>
        <v>9.8779725547466057</v>
      </c>
      <c r="AD13" s="16" t="s">
        <v>45942</v>
      </c>
      <c r="AE13" s="21">
        <f>D8L806C13*D8L608C1</f>
        <v>10.253567980142238</v>
      </c>
      <c r="AF13" s="16" t="s">
        <v>45943</v>
      </c>
      <c r="AG13" s="21">
        <f>D6L637C24</f>
        <v>9.8779725547466057</v>
      </c>
      <c r="AH13" s="16" t="s">
        <v>45944</v>
      </c>
      <c r="AI13" s="21">
        <f>D8L806C15*D8L608C1</f>
        <v>10.253567980142238</v>
      </c>
      <c r="AJ13" s="16" t="s">
        <v>45945</v>
      </c>
      <c r="AK13" s="21">
        <f>D6L640C13</f>
        <v>6.1156921995994436E-2</v>
      </c>
      <c r="AL13" s="16" t="s">
        <v>45946</v>
      </c>
      <c r="AM13" s="21">
        <f>D8L806C17*D8L609C1</f>
        <v>6.3609112651065614E-2</v>
      </c>
      <c r="AN13" s="16" t="s">
        <v>45947</v>
      </c>
      <c r="AO13" s="21">
        <f>D6L640C16</f>
        <v>0.15900799718958514</v>
      </c>
      <c r="AP13" s="16" t="s">
        <v>45948</v>
      </c>
      <c r="AQ13" s="21">
        <f>D8L806C19*D8L609C1</f>
        <v>0.16538369289277019</v>
      </c>
      <c r="AR13" s="16" t="s">
        <v>45949</v>
      </c>
      <c r="AS13" s="21">
        <f>D6L640C21</f>
        <v>11.375045703270255</v>
      </c>
      <c r="AT13" s="16" t="s">
        <v>45950</v>
      </c>
      <c r="AU13" s="21">
        <f>D8L806C21*D8L609C1</f>
        <v>11.831147479883436</v>
      </c>
      <c r="AV13" s="16" t="s">
        <v>45951</v>
      </c>
      <c r="AW13" s="21">
        <f>D6L640C24</f>
        <v>11.375045703270256</v>
      </c>
      <c r="AX13" s="16" t="s">
        <v>45952</v>
      </c>
      <c r="AY13" s="21">
        <f>D8L806C23*D8L609C1</f>
        <v>11.831147479883438</v>
      </c>
      <c r="AZ13" s="16" t="s">
        <v>45953</v>
      </c>
      <c r="BA13" s="21">
        <f>D6L1806C8</f>
        <v>6.5078493661953618E-3</v>
      </c>
      <c r="BB13" s="16" t="s">
        <v>45954</v>
      </c>
      <c r="BC13" s="21">
        <f>D8L806C25*D8L608C1</f>
        <v>6.755300797909685E-3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2.5116953635053729E-2</v>
      </c>
      <c r="F14" s="16" t="s">
        <v>45956</v>
      </c>
      <c r="G14" s="21">
        <f>D8L807C1*D8L607C1</f>
        <v>3.1283546863790125E-2</v>
      </c>
      <c r="H14" s="16" t="s">
        <v>45957</v>
      </c>
      <c r="I14" s="21">
        <f>D6L728C16</f>
        <v>6.5304079451139738E-2</v>
      </c>
      <c r="J14" s="16" t="s">
        <v>45958</v>
      </c>
      <c r="K14" s="21">
        <f>D8L807C3*D8L607C1</f>
        <v>8.1337221845854388E-2</v>
      </c>
      <c r="L14" s="16" t="s">
        <v>45959</v>
      </c>
      <c r="M14" s="21">
        <f>D6L728C21</f>
        <v>1.7438943507255145</v>
      </c>
      <c r="N14" s="16" t="s">
        <v>45960</v>
      </c>
      <c r="O14" s="21">
        <f>D8L807C5*D8L607C1</f>
        <v>2.1720468747564254</v>
      </c>
      <c r="P14" s="16" t="s">
        <v>45961</v>
      </c>
      <c r="Q14" s="21">
        <f>D6L728C24</f>
        <v>1.7438943507255145</v>
      </c>
      <c r="R14" s="16" t="s">
        <v>45962</v>
      </c>
      <c r="S14" s="21">
        <f>D8L807C7*D8L607C1</f>
        <v>2.1720468747564254</v>
      </c>
      <c r="T14" s="16" t="s">
        <v>45963</v>
      </c>
      <c r="U14" s="21">
        <f>D6L737C13</f>
        <v>7.2180702437048549E-2</v>
      </c>
      <c r="V14" s="16" t="s">
        <v>45964</v>
      </c>
      <c r="W14" s="21">
        <f>D8L807C9*D8L608C1</f>
        <v>7.4925267831105188E-2</v>
      </c>
      <c r="X14" s="16" t="s">
        <v>45965</v>
      </c>
      <c r="Y14" s="21">
        <f>D6L737C16</f>
        <v>0.1876698263363264</v>
      </c>
      <c r="Z14" s="16" t="s">
        <v>45966</v>
      </c>
      <c r="AA14" s="21">
        <f>D8L807C11*D8L608C1</f>
        <v>0.19480569636087366</v>
      </c>
      <c r="AB14" s="16" t="s">
        <v>45967</v>
      </c>
      <c r="AC14" s="21">
        <f>D6L737C21</f>
        <v>9.0557411588347936</v>
      </c>
      <c r="AD14" s="16" t="s">
        <v>45968</v>
      </c>
      <c r="AE14" s="21">
        <f>D8L807C13*D8L608C1</f>
        <v>9.4000724407830187</v>
      </c>
      <c r="AF14" s="16" t="s">
        <v>45969</v>
      </c>
      <c r="AG14" s="21">
        <f>D6L737C24</f>
        <v>9.0557411588347936</v>
      </c>
      <c r="AH14" s="16" t="s">
        <v>45970</v>
      </c>
      <c r="AI14" s="21">
        <f>D8L807C15*D8L608C1</f>
        <v>9.4000724407830187</v>
      </c>
      <c r="AJ14" s="16" t="s">
        <v>45971</v>
      </c>
      <c r="AK14" s="21">
        <f>D6L740C13</f>
        <v>0.13805490015248498</v>
      </c>
      <c r="AL14" s="16" t="s">
        <v>45972</v>
      </c>
      <c r="AM14" s="21">
        <f>D8L807C17*D8L609C1</f>
        <v>0.14359044584366415</v>
      </c>
      <c r="AN14" s="16" t="s">
        <v>45973</v>
      </c>
      <c r="AO14" s="21">
        <f>D6L740C16</f>
        <v>0.35894274039646118</v>
      </c>
      <c r="AP14" s="16" t="s">
        <v>45974</v>
      </c>
      <c r="AQ14" s="21">
        <f>D8L807C19*D8L609C1</f>
        <v>0.37333515919352706</v>
      </c>
      <c r="AR14" s="16" t="s">
        <v>45975</v>
      </c>
      <c r="AS14" s="21">
        <f>D6L740C21</f>
        <v>15.317042118193438</v>
      </c>
      <c r="AT14" s="16" t="s">
        <v>45976</v>
      </c>
      <c r="AU14" s="21">
        <f>D8L807C21*D8L609C1</f>
        <v>15.931204936067523</v>
      </c>
      <c r="AV14" s="16" t="s">
        <v>45977</v>
      </c>
      <c r="AW14" s="21">
        <f>D6L740C24</f>
        <v>15.317042118193436</v>
      </c>
      <c r="AX14" s="16" t="s">
        <v>45978</v>
      </c>
      <c r="AY14" s="21">
        <f>D8L807C23*D8L609C1</f>
        <v>15.931204936067521</v>
      </c>
      <c r="AZ14" s="16" t="s">
        <v>45979</v>
      </c>
      <c r="BA14" s="21">
        <f>D6L1807C8</f>
        <v>2.1681656327853624E-3</v>
      </c>
      <c r="BB14" s="16" t="s">
        <v>45980</v>
      </c>
      <c r="BC14" s="21">
        <f>D8L807C25*D8L608C1</f>
        <v>2.2506069524651675E-3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0.1074036905894047</v>
      </c>
      <c r="F15" s="16" t="s">
        <v>45982</v>
      </c>
      <c r="G15" s="21">
        <f>D8L808C1*D8L607C1</f>
        <v>0.13377292631573029</v>
      </c>
      <c r="H15" s="16" t="s">
        <v>45983</v>
      </c>
      <c r="I15" s="21">
        <f>D6L828C16</f>
        <v>0.27924959553245227</v>
      </c>
      <c r="J15" s="16" t="s">
        <v>45984</v>
      </c>
      <c r="K15" s="21">
        <f>D8L808C3*D8L607C1</f>
        <v>0.34780960842089881</v>
      </c>
      <c r="L15" s="16" t="s">
        <v>45985</v>
      </c>
      <c r="M15" s="21">
        <f>D6L828C21</f>
        <v>3.6598396991347797</v>
      </c>
      <c r="N15" s="16" t="s">
        <v>45986</v>
      </c>
      <c r="O15" s="21">
        <f>D8L808C5*D8L607C1</f>
        <v>4.5583858777385329</v>
      </c>
      <c r="P15" s="16" t="s">
        <v>45987</v>
      </c>
      <c r="Q15" s="21">
        <f>D6L828C24</f>
        <v>3.6598396991347797</v>
      </c>
      <c r="R15" s="16" t="s">
        <v>45988</v>
      </c>
      <c r="S15" s="21">
        <f>D8L808C7*D8L607C1</f>
        <v>4.5583858777385329</v>
      </c>
      <c r="T15" s="16" t="s">
        <v>45989</v>
      </c>
      <c r="U15" s="21">
        <f>D6L837C13</f>
        <v>4.5284585420226696E-2</v>
      </c>
      <c r="V15" s="16" t="s">
        <v>45990</v>
      </c>
      <c r="W15" s="21">
        <f>D8L808C9*D8L608C1</f>
        <v>4.7006465394129011E-2</v>
      </c>
      <c r="X15" s="16" t="s">
        <v>45991</v>
      </c>
      <c r="Y15" s="21">
        <f>D6L837C16</f>
        <v>0.11773992209258934</v>
      </c>
      <c r="Z15" s="16" t="s">
        <v>45992</v>
      </c>
      <c r="AA15" s="21">
        <f>D8L808C11*D8L608C1</f>
        <v>0.12221681002473536</v>
      </c>
      <c r="AB15" s="16" t="s">
        <v>45993</v>
      </c>
      <c r="AC15" s="21">
        <f>D6L837C21</f>
        <v>2.6070015082567757</v>
      </c>
      <c r="AD15" s="16" t="s">
        <v>45994</v>
      </c>
      <c r="AE15" s="21">
        <f>D8L808C13*D8L608C1</f>
        <v>2.7061289187728375</v>
      </c>
      <c r="AF15" s="16" t="s">
        <v>45995</v>
      </c>
      <c r="AG15" s="21">
        <f>D6L837C24</f>
        <v>2.6070015082567757</v>
      </c>
      <c r="AH15" s="16" t="s">
        <v>45996</v>
      </c>
      <c r="AI15" s="21">
        <f>D8L808C15*D8L608C1</f>
        <v>2.7061289187728375</v>
      </c>
      <c r="AJ15" s="16" t="s">
        <v>45997</v>
      </c>
      <c r="AK15" s="21">
        <f>D6L840C13</f>
        <v>0.11803251033619325</v>
      </c>
      <c r="AL15" s="16" t="s">
        <v>45998</v>
      </c>
      <c r="AM15" s="21">
        <f>D8L808C17*D8L609C1</f>
        <v>0.12276522430207862</v>
      </c>
      <c r="AN15" s="16" t="s">
        <v>45999</v>
      </c>
      <c r="AO15" s="21">
        <f>D6L840C16</f>
        <v>0.30688452687410217</v>
      </c>
      <c r="AP15" s="16" t="s">
        <v>46000</v>
      </c>
      <c r="AQ15" s="21">
        <f>D8L808C19*D8L609C1</f>
        <v>0.31918958318540414</v>
      </c>
      <c r="AR15" s="16" t="s">
        <v>46001</v>
      </c>
      <c r="AS15" s="21">
        <f>D6L840C21</f>
        <v>6.2919476464589899</v>
      </c>
      <c r="AT15" s="16" t="s">
        <v>46002</v>
      </c>
      <c r="AU15" s="21">
        <f>D8L808C21*D8L609C1</f>
        <v>6.5442339734565182</v>
      </c>
      <c r="AV15" s="16" t="s">
        <v>46003</v>
      </c>
      <c r="AW15" s="21">
        <f>D6L840C24</f>
        <v>6.2919476464589899</v>
      </c>
      <c r="AX15" s="16" t="s">
        <v>46004</v>
      </c>
      <c r="AY15" s="21">
        <f>D8L808C23*D8L609C1</f>
        <v>6.5442339734565182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1.6612696317843745E-3</v>
      </c>
      <c r="F16" s="16" t="s">
        <v>46008</v>
      </c>
      <c r="G16" s="21">
        <f>D8L809C1*D8L607C1</f>
        <v>2.0691365336115799E-3</v>
      </c>
      <c r="H16" s="16" t="s">
        <v>46009</v>
      </c>
      <c r="I16" s="21">
        <f>D6L928C16</f>
        <v>4.3193010426393801E-3</v>
      </c>
      <c r="J16" s="16" t="s">
        <v>46010</v>
      </c>
      <c r="K16" s="21">
        <f>D8L809C3*D8L607C1</f>
        <v>5.3797549873901163E-3</v>
      </c>
      <c r="L16" s="16" t="s">
        <v>46011</v>
      </c>
      <c r="M16" s="21">
        <f>D6L928C21</f>
        <v>0.24164097444328467</v>
      </c>
      <c r="N16" s="16" t="s">
        <v>46012</v>
      </c>
      <c r="O16" s="21">
        <f>D8L809C5*D8L607C1</f>
        <v>0.30096750020107432</v>
      </c>
      <c r="P16" s="16" t="s">
        <v>46013</v>
      </c>
      <c r="Q16" s="21">
        <f>D6L928C24</f>
        <v>0.24164097444328467</v>
      </c>
      <c r="R16" s="16" t="s">
        <v>46014</v>
      </c>
      <c r="S16" s="21">
        <f>D8L809C7*D8L607C1</f>
        <v>0.30096750020107432</v>
      </c>
      <c r="T16" s="16" t="s">
        <v>46015</v>
      </c>
      <c r="U16" s="21">
        <f>D6L937C13</f>
        <v>0.12906914578166059</v>
      </c>
      <c r="V16" s="16" t="s">
        <v>46016</v>
      </c>
      <c r="W16" s="21">
        <f>D8L809C9*D8L608C1</f>
        <v>0.13397681083606683</v>
      </c>
      <c r="X16" s="16" t="s">
        <v>46017</v>
      </c>
      <c r="Y16" s="21">
        <f>D6L937C16</f>
        <v>0.33557977903231823</v>
      </c>
      <c r="Z16" s="16" t="s">
        <v>46018</v>
      </c>
      <c r="AA16" s="21">
        <f>D8L809C11*D8L608C1</f>
        <v>0.34833970817377441</v>
      </c>
      <c r="AB16" s="16" t="s">
        <v>46019</v>
      </c>
      <c r="AC16" s="21">
        <f>D6L937C21</f>
        <v>45.051222835070377</v>
      </c>
      <c r="AD16" s="16" t="s">
        <v>46020</v>
      </c>
      <c r="AE16" s="21">
        <f>D8L809C13*D8L608C1</f>
        <v>46.764229538779098</v>
      </c>
      <c r="AF16" s="16" t="s">
        <v>46021</v>
      </c>
      <c r="AG16" s="21">
        <f>D6L937C24</f>
        <v>45.051222835070369</v>
      </c>
      <c r="AH16" s="16" t="s">
        <v>46022</v>
      </c>
      <c r="AI16" s="21">
        <f>D8L809C15*D8L608C1</f>
        <v>46.764229538779091</v>
      </c>
      <c r="AJ16" s="16" t="s">
        <v>46023</v>
      </c>
      <c r="AK16" s="21">
        <f>D6L940C13</f>
        <v>1.4356133166589968E-3</v>
      </c>
      <c r="AL16" s="16" t="s">
        <v>46024</v>
      </c>
      <c r="AM16" s="21">
        <f>D8L809C17*D8L609C1</f>
        <v>1.4931766708061775E-3</v>
      </c>
      <c r="AN16" s="16" t="s">
        <v>46025</v>
      </c>
      <c r="AO16" s="21">
        <f>D6L940C16</f>
        <v>3.7325946233134032E-3</v>
      </c>
      <c r="AP16" s="16" t="s">
        <v>46026</v>
      </c>
      <c r="AQ16" s="21">
        <f>D8L809C19*D8L609C1</f>
        <v>3.8822593440960731E-3</v>
      </c>
      <c r="AR16" s="16" t="s">
        <v>46027</v>
      </c>
      <c r="AS16" s="21">
        <f>D6L940C21</f>
        <v>0.31350725330257956</v>
      </c>
      <c r="AT16" s="16" t="s">
        <v>46028</v>
      </c>
      <c r="AU16" s="21">
        <f>D8L809C21*D8L609C1</f>
        <v>0.32607785907793185</v>
      </c>
      <c r="AV16" s="16" t="s">
        <v>46029</v>
      </c>
      <c r="AW16" s="21">
        <f>D6L940C24</f>
        <v>0.3135072533025795</v>
      </c>
      <c r="AX16" s="16" t="s">
        <v>46030</v>
      </c>
      <c r="AY16" s="21">
        <f>D8L809C23*D8L609C1</f>
        <v>0.3260778590779318</v>
      </c>
      <c r="AZ16" s="16" t="s">
        <v>46031</v>
      </c>
      <c r="BA16" s="21">
        <f>D6L1809C8</f>
        <v>4.5967324560815904E-4</v>
      </c>
      <c r="BB16" s="16" t="s">
        <v>46032</v>
      </c>
      <c r="BC16" s="21">
        <f>D8L809C25*D8L608C1</f>
        <v>4.771516468965109E-4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8.7050110644896744E-3</v>
      </c>
      <c r="F17" s="16" t="s">
        <v>46034</v>
      </c>
      <c r="G17" s="21">
        <f>D8L810C1*D8L607C1</f>
        <v>1.0842223366042049E-2</v>
      </c>
      <c r="H17" s="16" t="s">
        <v>46035</v>
      </c>
      <c r="I17" s="21">
        <f>D6L1028C16</f>
        <v>2.2633028767673074E-2</v>
      </c>
      <c r="J17" s="16" t="s">
        <v>46036</v>
      </c>
      <c r="K17" s="21">
        <f>D8L810C3*D8L607C1</f>
        <v>2.8189780751709227E-2</v>
      </c>
      <c r="L17" s="16" t="s">
        <v>46037</v>
      </c>
      <c r="M17" s="21">
        <f>D6L1028C21</f>
        <v>1.3647726871195252</v>
      </c>
      <c r="N17" s="16" t="s">
        <v>46038</v>
      </c>
      <c r="O17" s="21">
        <f>D8L810C5*D8L607C1</f>
        <v>1.6998450901441542</v>
      </c>
      <c r="P17" s="16" t="s">
        <v>46039</v>
      </c>
      <c r="Q17" s="21">
        <f>D6L1028C24</f>
        <v>1.3647726871195252</v>
      </c>
      <c r="R17" s="16" t="s">
        <v>46040</v>
      </c>
      <c r="S17" s="21">
        <f>D8L810C7*D8L607C1</f>
        <v>1.6998450901441542</v>
      </c>
      <c r="T17" s="16" t="s">
        <v>46041</v>
      </c>
      <c r="U17" s="21">
        <f>D6L1037C13</f>
        <v>5.3142748485499811E-2</v>
      </c>
      <c r="V17" s="16" t="s">
        <v>46042</v>
      </c>
      <c r="W17" s="21">
        <f>D8L810C9*D8L608C1</f>
        <v>5.5163423589978923E-2</v>
      </c>
      <c r="X17" s="16" t="s">
        <v>46043</v>
      </c>
      <c r="Y17" s="21">
        <f>D6L1037C16</f>
        <v>0.13817114606229935</v>
      </c>
      <c r="Z17" s="16" t="s">
        <v>46044</v>
      </c>
      <c r="AA17" s="21">
        <f>D8L810C11*D8L608C1</f>
        <v>0.14342490133394503</v>
      </c>
      <c r="AB17" s="16" t="s">
        <v>46045</v>
      </c>
      <c r="AC17" s="21">
        <f>D6L1037C21</f>
        <v>18.955687535124842</v>
      </c>
      <c r="AD17" s="16" t="s">
        <v>46046</v>
      </c>
      <c r="AE17" s="21">
        <f>D8L810C13*D8L608C1</f>
        <v>19.676449764819509</v>
      </c>
      <c r="AF17" s="16" t="s">
        <v>46047</v>
      </c>
      <c r="AG17" s="21">
        <f>D6L1037C24</f>
        <v>18.955687535124842</v>
      </c>
      <c r="AH17" s="16" t="s">
        <v>46048</v>
      </c>
      <c r="AI17" s="21">
        <f>D8L810C15*D8L608C1</f>
        <v>19.676449764819509</v>
      </c>
      <c r="AJ17" s="16" t="s">
        <v>46049</v>
      </c>
      <c r="AK17" s="21">
        <f>D6L1040C13</f>
        <v>1.091228633807936E-2</v>
      </c>
      <c r="AL17" s="16" t="s">
        <v>46050</v>
      </c>
      <c r="AM17" s="21">
        <f>D8L810C17*D8L609C1</f>
        <v>1.1349832992004351E-2</v>
      </c>
      <c r="AN17" s="16" t="s">
        <v>46051</v>
      </c>
      <c r="AO17" s="21">
        <f>D6L1040C16</f>
        <v>2.8371944479006272E-2</v>
      </c>
      <c r="AP17" s="16" t="s">
        <v>46052</v>
      </c>
      <c r="AQ17" s="21">
        <f>D8L810C19*D8L609C1</f>
        <v>2.9509565779211246E-2</v>
      </c>
      <c r="AR17" s="16" t="s">
        <v>46053</v>
      </c>
      <c r="AS17" s="21">
        <f>D6L1040C21</f>
        <v>2.5825297456794747</v>
      </c>
      <c r="AT17" s="16" t="s">
        <v>46054</v>
      </c>
      <c r="AU17" s="21">
        <f>D8L810C21*D8L609C1</f>
        <v>2.6860806619471922</v>
      </c>
      <c r="AV17" s="16" t="s">
        <v>46055</v>
      </c>
      <c r="AW17" s="21">
        <f>D6L1040C24</f>
        <v>2.5825297456794747</v>
      </c>
      <c r="AX17" s="16" t="s">
        <v>46056</v>
      </c>
      <c r="AY17" s="21">
        <f>D8L810C23*D8L609C1</f>
        <v>2.6860806619471922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3.1857358415827687E-4</v>
      </c>
      <c r="F18" s="16" t="s">
        <v>46060</v>
      </c>
      <c r="G18" s="21">
        <f>D8L811C1*D8L607C1</f>
        <v>3.9678823293570661E-4</v>
      </c>
      <c r="H18" s="16" t="s">
        <v>46061</v>
      </c>
      <c r="I18" s="21">
        <f>D6L1128C16</f>
        <v>8.2829131881151884E-4</v>
      </c>
      <c r="J18" s="16" t="s">
        <v>46062</v>
      </c>
      <c r="K18" s="21">
        <f>D8L811C3*D8L607C1</f>
        <v>1.0316494056328358E-3</v>
      </c>
      <c r="L18" s="16" t="s">
        <v>46063</v>
      </c>
      <c r="M18" s="21">
        <f>D6L1128C21</f>
        <v>2.762447990490657E-2</v>
      </c>
      <c r="N18" s="16" t="s">
        <v>46064</v>
      </c>
      <c r="O18" s="21">
        <f>D8L811C5*D8L607C1</f>
        <v>3.4406708880765295E-2</v>
      </c>
      <c r="P18" s="16" t="s">
        <v>46065</v>
      </c>
      <c r="Q18" s="21">
        <f>D6L1128C24</f>
        <v>2.762447990490657E-2</v>
      </c>
      <c r="R18" s="16" t="s">
        <v>46066</v>
      </c>
      <c r="S18" s="21">
        <f>D8L811C7*D8L607C1</f>
        <v>3.4406708880765295E-2</v>
      </c>
      <c r="T18" s="16" t="s">
        <v>46067</v>
      </c>
      <c r="U18" s="21">
        <f>D6L1137C13</f>
        <v>4.3432494499572628E-2</v>
      </c>
      <c r="V18" s="16" t="s">
        <v>46068</v>
      </c>
      <c r="W18" s="21">
        <f>D8L811C9*D8L608C1</f>
        <v>4.5083951431361895E-2</v>
      </c>
      <c r="X18" s="16" t="s">
        <v>46069</v>
      </c>
      <c r="Y18" s="21">
        <f>D6L1137C16</f>
        <v>0.11292448569888913</v>
      </c>
      <c r="Z18" s="16" t="s">
        <v>46070</v>
      </c>
      <c r="AA18" s="21">
        <f>D8L811C11*D8L608C1</f>
        <v>0.11721827372154124</v>
      </c>
      <c r="AB18" s="16" t="s">
        <v>46071</v>
      </c>
      <c r="AC18" s="21">
        <f>D6L1137C21</f>
        <v>14.069023889522553</v>
      </c>
      <c r="AD18" s="16" t="s">
        <v>46072</v>
      </c>
      <c r="AE18" s="21">
        <f>D8L811C13*D8L608C1</f>
        <v>14.603977897888097</v>
      </c>
      <c r="AF18" s="16" t="s">
        <v>46073</v>
      </c>
      <c r="AG18" s="21">
        <f>D6L1137C24</f>
        <v>14.069023889522551</v>
      </c>
      <c r="AH18" s="16" t="s">
        <v>46074</v>
      </c>
      <c r="AI18" s="21">
        <f>D8L811C15*D8L608C1</f>
        <v>14.603977897888095</v>
      </c>
      <c r="AJ18" s="16" t="s">
        <v>46075</v>
      </c>
      <c r="AK18" s="21">
        <f>D6L1140C13</f>
        <v>2.4003806024433492E-3</v>
      </c>
      <c r="AL18" s="16" t="s">
        <v>46076</v>
      </c>
      <c r="AM18" s="21">
        <f>D8L811C17*D8L609C1</f>
        <v>2.4966279394547054E-3</v>
      </c>
      <c r="AN18" s="16" t="s">
        <v>46077</v>
      </c>
      <c r="AO18" s="21">
        <f>D6L1140C16</f>
        <v>6.2409895663527292E-3</v>
      </c>
      <c r="AP18" s="16" t="s">
        <v>46078</v>
      </c>
      <c r="AQ18" s="21">
        <f>D8L811C19*D8L609C1</f>
        <v>6.4912326425822561E-3</v>
      </c>
      <c r="AR18" s="16" t="s">
        <v>46079</v>
      </c>
      <c r="AS18" s="21">
        <f>D6L1140C21</f>
        <v>0.31435068938659827</v>
      </c>
      <c r="AT18" s="16" t="s">
        <v>46080</v>
      </c>
      <c r="AU18" s="21">
        <f>D8L811C21*D8L609C1</f>
        <v>0.32695511416421358</v>
      </c>
      <c r="AV18" s="16" t="s">
        <v>46081</v>
      </c>
      <c r="AW18" s="21">
        <f>D6L1140C24</f>
        <v>0.31435068938659827</v>
      </c>
      <c r="AX18" s="16" t="s">
        <v>46082</v>
      </c>
      <c r="AY18" s="21">
        <f>D8L811C23*D8L609C1</f>
        <v>0.32695511416421358</v>
      </c>
      <c r="AZ18" s="16" t="s">
        <v>46083</v>
      </c>
      <c r="BA18" s="21">
        <f>D6L1811C8</f>
        <v>0.18675770212615631</v>
      </c>
      <c r="BB18" s="16" t="s">
        <v>46084</v>
      </c>
      <c r="BC18" s="21">
        <f>D8L811C25*D8L608C1</f>
        <v>0.19385888996477588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2.688138439539213E-2</v>
      </c>
      <c r="F19" s="16" t="s">
        <v>46086</v>
      </c>
      <c r="G19" s="21">
        <f>D8L812C1*D8L607C1</f>
        <v>3.3481172148327985E-2</v>
      </c>
      <c r="H19" s="16" t="s">
        <v>46087</v>
      </c>
      <c r="I19" s="21">
        <f>D6L1228C16</f>
        <v>6.9891599428019438E-2</v>
      </c>
      <c r="J19" s="16" t="s">
        <v>46088</v>
      </c>
      <c r="K19" s="21">
        <f>D8L812C3*D8L607C1</f>
        <v>8.7051047585652644E-2</v>
      </c>
      <c r="L19" s="16" t="s">
        <v>46089</v>
      </c>
      <c r="M19" s="21">
        <f>D6L1228C21</f>
        <v>3.005791050648964</v>
      </c>
      <c r="N19" s="16" t="s">
        <v>46090</v>
      </c>
      <c r="O19" s="21">
        <f>D8L812C5*D8L607C1</f>
        <v>3.7437583618622101</v>
      </c>
      <c r="P19" s="16" t="s">
        <v>46091</v>
      </c>
      <c r="Q19" s="21">
        <f>D6L1228C24</f>
        <v>3.005791050648964</v>
      </c>
      <c r="R19" s="16" t="s">
        <v>46092</v>
      </c>
      <c r="S19" s="21">
        <f>D8L812C7*D8L607C1</f>
        <v>3.7437583618622101</v>
      </c>
      <c r="T19" s="16" t="s">
        <v>46093</v>
      </c>
      <c r="U19" s="21">
        <f>D6L1237C13</f>
        <v>5.842842085387031E-2</v>
      </c>
      <c r="V19" s="16" t="s">
        <v>46094</v>
      </c>
      <c r="W19" s="21">
        <f>D8L812C9*D8L608C1</f>
        <v>6.065007590141943E-2</v>
      </c>
      <c r="X19" s="16" t="s">
        <v>46095</v>
      </c>
      <c r="Y19" s="21">
        <f>D6L1237C16</f>
        <v>0.15191389422006313</v>
      </c>
      <c r="Z19" s="16" t="s">
        <v>46096</v>
      </c>
      <c r="AA19" s="21">
        <f>D8L812C11*D8L608C1</f>
        <v>0.15769019734369086</v>
      </c>
      <c r="AB19" s="16" t="s">
        <v>46097</v>
      </c>
      <c r="AC19" s="21">
        <f>D6L1237C21</f>
        <v>19.041987687985298</v>
      </c>
      <c r="AD19" s="16" t="s">
        <v>46098</v>
      </c>
      <c r="AE19" s="21">
        <f>D8L812C13*D8L608C1</f>
        <v>19.766031354477413</v>
      </c>
      <c r="AF19" s="16" t="s">
        <v>46099</v>
      </c>
      <c r="AG19" s="21">
        <f>D6L1237C24</f>
        <v>19.041987687985298</v>
      </c>
      <c r="AH19" s="16" t="s">
        <v>46100</v>
      </c>
      <c r="AI19" s="21">
        <f>D8L812C15*D8L608C1</f>
        <v>19.766031354477413</v>
      </c>
      <c r="AJ19" s="16" t="s">
        <v>46101</v>
      </c>
      <c r="AK19" s="21">
        <f>D6L1240C13</f>
        <v>2.8598387983027511E-4</v>
      </c>
      <c r="AL19" s="16" t="s">
        <v>46102</v>
      </c>
      <c r="AM19" s="21">
        <f>D8L812C17*D8L609C1</f>
        <v>2.9745088920113145E-4</v>
      </c>
      <c r="AN19" s="16" t="s">
        <v>46103</v>
      </c>
      <c r="AO19" s="21">
        <f>D6L1240C16</f>
        <v>7.4355808755871588E-4</v>
      </c>
      <c r="AP19" s="16" t="s">
        <v>46104</v>
      </c>
      <c r="AQ19" s="21">
        <f>D8L812C19*D8L609C1</f>
        <v>7.7337231192294237E-4</v>
      </c>
      <c r="AR19" s="16" t="s">
        <v>46105</v>
      </c>
      <c r="AS19" s="21">
        <f>D6L1240C21</f>
        <v>3.3161569253482855E-2</v>
      </c>
      <c r="AT19" s="16" t="s">
        <v>46106</v>
      </c>
      <c r="AU19" s="21">
        <f>D8L812C21*D8L609C1</f>
        <v>3.4491238693619364E-2</v>
      </c>
      <c r="AV19" s="16" t="s">
        <v>46107</v>
      </c>
      <c r="AW19" s="21">
        <f>D6L1240C24</f>
        <v>3.3161569253482855E-2</v>
      </c>
      <c r="AX19" s="16" t="s">
        <v>46108</v>
      </c>
      <c r="AY19" s="21">
        <f>D8L812C23*D8L609C1</f>
        <v>3.4491238693619364E-2</v>
      </c>
      <c r="AZ19" s="16" t="s">
        <v>46109</v>
      </c>
      <c r="BA19" s="21">
        <f>D6L1812C8</f>
        <v>0.20999755128775616</v>
      </c>
      <c r="BB19" s="16" t="s">
        <v>46110</v>
      </c>
      <c r="BC19" s="21">
        <f>D8L812C25*D8L608C1</f>
        <v>0.2179824003213835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3.0596754882140962</v>
      </c>
      <c r="F20" s="16" t="s">
        <v>46112</v>
      </c>
      <c r="G20" s="21">
        <f>D8L813C1*D8L607C1</f>
        <v>3.8108722464634535</v>
      </c>
      <c r="H20" s="16" t="s">
        <v>46113</v>
      </c>
      <c r="I20" s="21">
        <f>D6L1328C16</f>
        <v>7.955156269356678</v>
      </c>
      <c r="J20" s="16" t="s">
        <v>46114</v>
      </c>
      <c r="K20" s="21">
        <f>D8L813C3*D8L607C1</f>
        <v>9.9082678408050135</v>
      </c>
      <c r="L20" s="16" t="s">
        <v>46115</v>
      </c>
      <c r="M20" s="21">
        <f>D6L1328C21</f>
        <v>431.05107892601444</v>
      </c>
      <c r="N20" s="16" t="s">
        <v>46116</v>
      </c>
      <c r="O20" s="21">
        <f>D8L813C5*D8L607C1</f>
        <v>536.88065934276358</v>
      </c>
      <c r="P20" s="16" t="s">
        <v>46117</v>
      </c>
      <c r="Q20" s="21">
        <f>D6L1328C24</f>
        <v>431.0510789260145</v>
      </c>
      <c r="R20" s="16" t="s">
        <v>46118</v>
      </c>
      <c r="S20" s="21">
        <f>D8L813C7*D8L607C1</f>
        <v>536.88065934276369</v>
      </c>
      <c r="T20" s="16" t="s">
        <v>46119</v>
      </c>
      <c r="U20" s="21">
        <f>D6L1337C13</f>
        <v>8.0503985517262316E-2</v>
      </c>
      <c r="V20" s="16" t="s">
        <v>46120</v>
      </c>
      <c r="W20" s="21">
        <f>D8L813C9*D8L608C1</f>
        <v>8.3565031548603064E-2</v>
      </c>
      <c r="X20" s="16" t="s">
        <v>46121</v>
      </c>
      <c r="Y20" s="21">
        <f>D6L1337C16</f>
        <v>0.20931036234488185</v>
      </c>
      <c r="Z20" s="16" t="s">
        <v>46122</v>
      </c>
      <c r="AA20" s="21">
        <f>D8L813C11*D8L608C1</f>
        <v>0.2172690820263678</v>
      </c>
      <c r="AB20" s="16" t="s">
        <v>46123</v>
      </c>
      <c r="AC20" s="21">
        <f>D6L1337C21</f>
        <v>45.201045305395041</v>
      </c>
      <c r="AD20" s="16" t="s">
        <v>46124</v>
      </c>
      <c r="AE20" s="21">
        <f>D8L813C13*D8L608C1</f>
        <v>46.919748788899767</v>
      </c>
      <c r="AF20" s="16" t="s">
        <v>46125</v>
      </c>
      <c r="AG20" s="21">
        <f>D6L1337C24</f>
        <v>45.201045305395034</v>
      </c>
      <c r="AH20" s="16" t="s">
        <v>46126</v>
      </c>
      <c r="AI20" s="21">
        <f>D8L813C15*D8L608C1</f>
        <v>46.91974878889976</v>
      </c>
      <c r="AJ20" s="16" t="s">
        <v>46127</v>
      </c>
      <c r="AK20" s="21">
        <f>D6L1340C13</f>
        <v>3.7120148404096422E-2</v>
      </c>
      <c r="AL20" s="16" t="s">
        <v>46128</v>
      </c>
      <c r="AM20" s="21">
        <f>D8L813C17*D8L609C1</f>
        <v>3.8608543798445118E-2</v>
      </c>
      <c r="AN20" s="16" t="s">
        <v>46129</v>
      </c>
      <c r="AO20" s="21">
        <f>D6L1340C16</f>
        <v>9.6512385850650736E-2</v>
      </c>
      <c r="AP20" s="16" t="s">
        <v>46130</v>
      </c>
      <c r="AQ20" s="21">
        <f>D8L813C19*D8L609C1</f>
        <v>0.10038221387595735</v>
      </c>
      <c r="AR20" s="16" t="s">
        <v>46131</v>
      </c>
      <c r="AS20" s="21">
        <f>D6L1340C21</f>
        <v>5.7190651576336533</v>
      </c>
      <c r="AT20" s="16" t="s">
        <v>46132</v>
      </c>
      <c r="AU20" s="21">
        <f>D8L813C21*D8L609C1</f>
        <v>5.9483807882700503</v>
      </c>
      <c r="AV20" s="16" t="s">
        <v>46133</v>
      </c>
      <c r="AW20" s="21">
        <f>D6L1340C24</f>
        <v>5.7190651576336533</v>
      </c>
      <c r="AX20" s="16" t="s">
        <v>46134</v>
      </c>
      <c r="AY20" s="21">
        <f>D8L813C23*D8L609C1</f>
        <v>5.9483807882700503</v>
      </c>
      <c r="AZ20" s="16" t="s">
        <v>46135</v>
      </c>
      <c r="BA20" s="21">
        <f>D6L1813C8</f>
        <v>6.0980011282999822E-3</v>
      </c>
      <c r="BB20" s="16" t="s">
        <v>46136</v>
      </c>
      <c r="BC20" s="21">
        <f>D8L813C25*D8L608C1</f>
        <v>6.329868681601322E-3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3.9715207258753008E-2</v>
      </c>
      <c r="F21" s="16" t="s">
        <v>46138</v>
      </c>
      <c r="G21" s="21">
        <f>D8L814C1*D8L607C1</f>
        <v>4.946589325826415E-2</v>
      </c>
      <c r="H21" s="16" t="s">
        <v>46139</v>
      </c>
      <c r="I21" s="21">
        <f>D6L1428C16</f>
        <v>0.10325953887275781</v>
      </c>
      <c r="J21" s="16" t="s">
        <v>46140</v>
      </c>
      <c r="K21" s="21">
        <f>D8L814C3*D8L607C1</f>
        <v>0.12861132247148677</v>
      </c>
      <c r="L21" s="16" t="s">
        <v>46141</v>
      </c>
      <c r="M21" s="21">
        <f>D6L1428C21</f>
        <v>5.3036123706331688</v>
      </c>
      <c r="N21" s="16" t="s">
        <v>46142</v>
      </c>
      <c r="O21" s="21">
        <f>D8L814C5*D8L607C1</f>
        <v>6.6057296818243252</v>
      </c>
      <c r="P21" s="16" t="s">
        <v>46143</v>
      </c>
      <c r="Q21" s="21">
        <f>D6L1428C24</f>
        <v>5.3036123706331688</v>
      </c>
      <c r="R21" s="16" t="s">
        <v>46144</v>
      </c>
      <c r="S21" s="21">
        <f>D8L814C7*D8L607C1</f>
        <v>6.6057296818243252</v>
      </c>
      <c r="T21" s="16" t="s">
        <v>46145</v>
      </c>
      <c r="U21" s="21">
        <f>D6L1437C13</f>
        <v>7.1634529629223551E-2</v>
      </c>
      <c r="V21" s="16" t="s">
        <v>46146</v>
      </c>
      <c r="W21" s="21">
        <f>D8L814C9*D8L608C1</f>
        <v>7.4358327602945945E-2</v>
      </c>
      <c r="X21" s="16" t="s">
        <v>46147</v>
      </c>
      <c r="Y21" s="21">
        <f>D6L1437C16</f>
        <v>0.18624977703598089</v>
      </c>
      <c r="Z21" s="16" t="s">
        <v>46148</v>
      </c>
      <c r="AA21" s="21">
        <f>D8L814C11*D8L608C1</f>
        <v>0.1933316517676591</v>
      </c>
      <c r="AB21" s="16" t="s">
        <v>46149</v>
      </c>
      <c r="AC21" s="21">
        <f>D6L1437C21</f>
        <v>26.352013972832133</v>
      </c>
      <c r="AD21" s="16" t="s">
        <v>46150</v>
      </c>
      <c r="AE21" s="21">
        <f>D8L814C13*D8L608C1</f>
        <v>27.354010672387798</v>
      </c>
      <c r="AF21" s="16" t="s">
        <v>46151</v>
      </c>
      <c r="AG21" s="21">
        <f>D6L1437C24</f>
        <v>26.352013972832133</v>
      </c>
      <c r="AH21" s="16" t="s">
        <v>46152</v>
      </c>
      <c r="AI21" s="21">
        <f>D8L814C15*D8L608C1</f>
        <v>27.354010672387798</v>
      </c>
      <c r="AJ21" s="16" t="s">
        <v>46153</v>
      </c>
      <c r="AK21" s="21">
        <f>D6L1440C13</f>
        <v>2.8643375839136023E-2</v>
      </c>
      <c r="AL21" s="16" t="s">
        <v>46154</v>
      </c>
      <c r="AM21" s="21">
        <f>D8L814C17*D8L609C1</f>
        <v>2.9791880640718766E-2</v>
      </c>
      <c r="AN21" s="16" t="s">
        <v>46155</v>
      </c>
      <c r="AO21" s="21">
        <f>D6L1440C16</f>
        <v>7.4472777181753699E-2</v>
      </c>
      <c r="AP21" s="16" t="s">
        <v>46156</v>
      </c>
      <c r="AQ21" s="21">
        <f>D8L814C19*D8L609C1</f>
        <v>7.7458889665868835E-2</v>
      </c>
      <c r="AR21" s="16" t="s">
        <v>46157</v>
      </c>
      <c r="AS21" s="21">
        <f>D6L1440C21</f>
        <v>5.9776958352008309</v>
      </c>
      <c r="AT21" s="16" t="s">
        <v>46158</v>
      </c>
      <c r="AU21" s="21">
        <f>D8L814C21*D8L609C1</f>
        <v>6.2173817021072368</v>
      </c>
      <c r="AV21" s="16" t="s">
        <v>46159</v>
      </c>
      <c r="AW21" s="21">
        <f>D6L1440C24</f>
        <v>5.9776958352008309</v>
      </c>
      <c r="AX21" s="16" t="s">
        <v>46160</v>
      </c>
      <c r="AY21" s="21">
        <f>D8L814C23*D8L609C1</f>
        <v>6.2173817021072368</v>
      </c>
      <c r="AZ21" s="16" t="s">
        <v>46161</v>
      </c>
      <c r="BA21" s="21">
        <f>D6L1814C8</f>
        <v>0.27622360809006097</v>
      </c>
      <c r="BB21" s="16" t="s">
        <v>46162</v>
      </c>
      <c r="BC21" s="21">
        <f>D8L814C25*D8L608C1</f>
        <v>0.2867266058469285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1.5627117784709457E-3</v>
      </c>
      <c r="BB22" s="16" t="s">
        <v>46164</v>
      </c>
      <c r="BC22" s="21">
        <f>D8L815C25*D8L608C1</f>
        <v>1.6221316029291053E-3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2.6242585253075661E-3</v>
      </c>
      <c r="BB23" s="16" t="s">
        <v>46166</v>
      </c>
      <c r="BC23" s="21">
        <f>D8L816C25*D8L608C1</f>
        <v>2.724042108598388E-3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1.2801812409823318E-3</v>
      </c>
      <c r="F24" s="16" t="s">
        <v>46168</v>
      </c>
      <c r="G24" s="21">
        <f>D8L817C1*D8L607C1</f>
        <v>1.5944851604345492E-3</v>
      </c>
      <c r="H24" s="16" t="s">
        <v>46169</v>
      </c>
      <c r="I24" s="21">
        <f>D6L1528C16</f>
        <v>3.3284712265540619E-3</v>
      </c>
      <c r="J24" s="16" t="s">
        <v>46170</v>
      </c>
      <c r="K24" s="21">
        <f>D8L817C3*D8L607C1</f>
        <v>4.1456614171298265E-3</v>
      </c>
      <c r="L24" s="16" t="s">
        <v>46171</v>
      </c>
      <c r="M24" s="21">
        <f>D6L1528C21</f>
        <v>7.227328740013482E-2</v>
      </c>
      <c r="N24" s="16" t="s">
        <v>46172</v>
      </c>
      <c r="O24" s="21">
        <f>D8L817C5*D8L607C1</f>
        <v>9.0017476093392224E-2</v>
      </c>
      <c r="P24" s="16" t="s">
        <v>46173</v>
      </c>
      <c r="Q24" s="21">
        <f>D6L1528C24</f>
        <v>7.2273287400134847E-2</v>
      </c>
      <c r="R24" s="16" t="s">
        <v>46174</v>
      </c>
      <c r="S24" s="21">
        <f>D8L817C7*D8L607C1</f>
        <v>9.0017476093392265E-2</v>
      </c>
      <c r="T24" s="16" t="s">
        <v>46175</v>
      </c>
      <c r="U24" s="21">
        <f>D6L1537C13</f>
        <v>3.3813292725947443E-2</v>
      </c>
      <c r="V24" s="16" t="s">
        <v>46176</v>
      </c>
      <c r="W24" s="21">
        <f>D8L817C9*D8L608C1</f>
        <v>3.5098993611938113E-2</v>
      </c>
      <c r="X24" s="16" t="s">
        <v>46177</v>
      </c>
      <c r="Y24" s="21">
        <f>D6L1537C16</f>
        <v>8.7914561087463372E-2</v>
      </c>
      <c r="Z24" s="16" t="s">
        <v>46178</v>
      </c>
      <c r="AA24" s="21">
        <f>D8L817C11*D8L608C1</f>
        <v>9.1257383391039129E-2</v>
      </c>
      <c r="AB24" s="16" t="s">
        <v>46179</v>
      </c>
      <c r="AC24" s="21">
        <f>D6L1537C21</f>
        <v>4.8054663082190858</v>
      </c>
      <c r="AD24" s="16" t="s">
        <v>46180</v>
      </c>
      <c r="AE24" s="21">
        <f>D8L817C13*D8L608C1</f>
        <v>4.9881871198286118</v>
      </c>
      <c r="AF24" s="16" t="s">
        <v>46181</v>
      </c>
      <c r="AG24" s="21">
        <f>D6L1537C24</f>
        <v>4.8054663082190858</v>
      </c>
      <c r="AH24" s="16" t="s">
        <v>46182</v>
      </c>
      <c r="AI24" s="21">
        <f>D8L817C15*D8L608C1</f>
        <v>4.9881871198286118</v>
      </c>
      <c r="AJ24" s="16" t="s">
        <v>46183</v>
      </c>
      <c r="AK24" s="21">
        <f>D6L1540C13</f>
        <v>5.2379524505843614E-2</v>
      </c>
      <c r="AL24" s="16" t="s">
        <v>46184</v>
      </c>
      <c r="AM24" s="21">
        <f>D8L817C17*D8L609C1</f>
        <v>5.4479770501198219E-2</v>
      </c>
      <c r="AN24" s="16" t="s">
        <v>46185</v>
      </c>
      <c r="AO24" s="21">
        <f>D6L1540C16</f>
        <v>0.13618676371519345</v>
      </c>
      <c r="AP24" s="16" t="s">
        <v>46186</v>
      </c>
      <c r="AQ24" s="21">
        <f>D8L817C19*D8L609C1</f>
        <v>0.14164740330311543</v>
      </c>
      <c r="AR24" s="16" t="s">
        <v>46187</v>
      </c>
      <c r="AS24" s="21">
        <f>D6L1540C21</f>
        <v>4.0844427720434808</v>
      </c>
      <c r="AT24" s="16" t="s">
        <v>46188</v>
      </c>
      <c r="AU24" s="21">
        <f>D8L817C21*D8L609C1</f>
        <v>4.2482154419210465</v>
      </c>
      <c r="AV24" s="16" t="s">
        <v>46189</v>
      </c>
      <c r="AW24" s="21">
        <f>D6L1540C24</f>
        <v>4.0844427720434808</v>
      </c>
      <c r="AX24" s="16" t="s">
        <v>46190</v>
      </c>
      <c r="AY24" s="21">
        <f>D8L817C23*D8L609C1</f>
        <v>4.2482154419210465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0.16590266187079045</v>
      </c>
      <c r="F25" s="16" t="s">
        <v>46194</v>
      </c>
      <c r="G25" s="21">
        <f>D8L818C1*D8L607C1</f>
        <v>0.20663428267905459</v>
      </c>
      <c r="H25" s="16" t="s">
        <v>46195</v>
      </c>
      <c r="I25" s="21">
        <f>D6L1628C16</f>
        <v>0.43134692086405502</v>
      </c>
      <c r="J25" s="16" t="s">
        <v>46196</v>
      </c>
      <c r="K25" s="21">
        <f>D8L818C3*D8L607C1</f>
        <v>0.53724913496554183</v>
      </c>
      <c r="L25" s="16" t="s">
        <v>46197</v>
      </c>
      <c r="M25" s="21">
        <f>D6L1628C21</f>
        <v>18.550708884455453</v>
      </c>
      <c r="N25" s="16" t="s">
        <v>46198</v>
      </c>
      <c r="O25" s="21">
        <f>D8L818C5*D8L607C1</f>
        <v>23.105189394205315</v>
      </c>
      <c r="P25" s="16" t="s">
        <v>46199</v>
      </c>
      <c r="Q25" s="21">
        <f>D6L1628C24</f>
        <v>18.550708884455453</v>
      </c>
      <c r="R25" s="16" t="s">
        <v>46200</v>
      </c>
      <c r="S25" s="21">
        <f>D8L818C7*D8L607C1</f>
        <v>23.105189394205315</v>
      </c>
      <c r="T25" s="16" t="s">
        <v>46201</v>
      </c>
      <c r="U25" s="21">
        <f>D6L1637C13</f>
        <v>0.11963826415497394</v>
      </c>
      <c r="V25" s="16" t="s">
        <v>46202</v>
      </c>
      <c r="W25" s="21">
        <f>D8L818C9*D8L608C1</f>
        <v>0.12418733376109366</v>
      </c>
      <c r="X25" s="16" t="s">
        <v>46203</v>
      </c>
      <c r="Y25" s="21">
        <f>D6L1637C16</f>
        <v>0.31105948680293266</v>
      </c>
      <c r="Z25" s="16" t="s">
        <v>46204</v>
      </c>
      <c r="AA25" s="21">
        <f>D8L818C11*D8L608C1</f>
        <v>0.32288706777884391</v>
      </c>
      <c r="AB25" s="16" t="s">
        <v>46205</v>
      </c>
      <c r="AC25" s="21">
        <f>D6L1637C21</f>
        <v>52.720284748184426</v>
      </c>
      <c r="AD25" s="16" t="s">
        <v>46206</v>
      </c>
      <c r="AE25" s="21">
        <f>D8L818C13*D8L608C1</f>
        <v>54.724896288379291</v>
      </c>
      <c r="AF25" s="16" t="s">
        <v>46207</v>
      </c>
      <c r="AG25" s="21">
        <f>D6L1637C24</f>
        <v>52.720284748184426</v>
      </c>
      <c r="AH25" s="16" t="s">
        <v>46208</v>
      </c>
      <c r="AI25" s="21">
        <f>D8L818C15*D8L608C1</f>
        <v>54.724896288379291</v>
      </c>
      <c r="AJ25" s="16" t="s">
        <v>46209</v>
      </c>
      <c r="AK25" s="21">
        <f>D6L1640C13</f>
        <v>0.24623166386599293</v>
      </c>
      <c r="AL25" s="16" t="s">
        <v>46210</v>
      </c>
      <c r="AM25" s="21">
        <f>D8L818C17*D8L609C1</f>
        <v>0.25610474062342625</v>
      </c>
      <c r="AN25" s="16" t="s">
        <v>46211</v>
      </c>
      <c r="AO25" s="21">
        <f>D6L1640C16</f>
        <v>0.640202326051583</v>
      </c>
      <c r="AP25" s="16" t="s">
        <v>46212</v>
      </c>
      <c r="AQ25" s="21">
        <f>D8L818C19*D8L609C1</f>
        <v>0.6658723256209097</v>
      </c>
      <c r="AR25" s="16" t="s">
        <v>46213</v>
      </c>
      <c r="AS25" s="21">
        <f>D6L1640C21</f>
        <v>42.592647127779955</v>
      </c>
      <c r="AT25" s="16" t="s">
        <v>46214</v>
      </c>
      <c r="AU25" s="21">
        <f>D8L818C21*D8L609C1</f>
        <v>44.30047165283252</v>
      </c>
      <c r="AV25" s="16" t="s">
        <v>46215</v>
      </c>
      <c r="AW25" s="21">
        <f>D6L1640C24</f>
        <v>42.592647127779955</v>
      </c>
      <c r="AX25" s="16" t="s">
        <v>46216</v>
      </c>
      <c r="AY25" s="21">
        <f>D8L818C23*D8L609C1</f>
        <v>44.30047165283252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4.1377510141307458E-2</v>
      </c>
      <c r="F27" s="16" t="s">
        <v>46244</v>
      </c>
      <c r="G27" s="21">
        <f>D8L820C1*D8L607C1</f>
        <v>5.1536316721387858E-2</v>
      </c>
      <c r="H27" s="16" t="s">
        <v>46245</v>
      </c>
      <c r="I27" s="21">
        <f>D6L1924C4</f>
        <v>0.12687049602777825</v>
      </c>
      <c r="J27" s="16" t="s">
        <v>46246</v>
      </c>
      <c r="K27" s="21">
        <f>D8L820C3*D8L607C1</f>
        <v>0.15801912786820374</v>
      </c>
      <c r="L27" s="16" t="s">
        <v>46247</v>
      </c>
      <c r="M27" s="21">
        <f>D6L1924C7</f>
        <v>4.7076787461886598</v>
      </c>
      <c r="N27" s="16" t="s">
        <v>46248</v>
      </c>
      <c r="O27" s="21">
        <f>D8L820C5*D8L607C1</f>
        <v>5.8634853101979951</v>
      </c>
      <c r="P27" s="16" t="s">
        <v>46249</v>
      </c>
      <c r="Q27" s="21">
        <f>D6L1924C10</f>
        <v>3.5480652050077004</v>
      </c>
      <c r="R27" s="16" t="s">
        <v>46250</v>
      </c>
      <c r="S27" s="21">
        <f>D8L820C7*D8L607C1</f>
        <v>4.4191690492963751</v>
      </c>
      <c r="T27" s="16" t="s">
        <v>46251</v>
      </c>
      <c r="U27" s="21">
        <f>D6L1924C2</f>
        <v>4.4029506534322346E-2</v>
      </c>
      <c r="V27" s="16" t="s">
        <v>46252</v>
      </c>
      <c r="W27" s="21">
        <f>D8L820C9*D8L608C1</f>
        <v>4.570366397351993E-2</v>
      </c>
      <c r="X27" s="16" t="s">
        <v>46253</v>
      </c>
      <c r="Y27" s="21">
        <f>D6L1924C5</f>
        <v>0.10453597487640576</v>
      </c>
      <c r="Z27" s="16" t="s">
        <v>46254</v>
      </c>
      <c r="AA27" s="21">
        <f>D8L820C11*D8L608C1</f>
        <v>0.10851080207249711</v>
      </c>
      <c r="AB27" s="16" t="s">
        <v>46255</v>
      </c>
      <c r="AC27" s="21">
        <f>D6L1924C8</f>
        <v>13.087351763492014</v>
      </c>
      <c r="AD27" s="16" t="s">
        <v>46256</v>
      </c>
      <c r="AE27" s="21">
        <f>D8L820C13*D8L608C1</f>
        <v>13.584979128385736</v>
      </c>
      <c r="AF27" s="16" t="s">
        <v>46257</v>
      </c>
      <c r="AG27" s="21">
        <f>D6L1924C11</f>
        <v>9.9723675980561701</v>
      </c>
      <c r="AH27" s="16" t="s">
        <v>46258</v>
      </c>
      <c r="AI27" s="21">
        <f>D8L820C15*D8L608C1</f>
        <v>10.351552256591559</v>
      </c>
      <c r="AJ27" s="16" t="s">
        <v>46259</v>
      </c>
      <c r="AK27" s="21">
        <f>D6L1924C3</f>
        <v>6.1597298781237646E-2</v>
      </c>
      <c r="AL27" s="16" t="s">
        <v>46260</v>
      </c>
      <c r="AM27" s="21">
        <f>D8L820C17*D8L609C1</f>
        <v>6.4067147091439902E-2</v>
      </c>
      <c r="AN27" s="16" t="s">
        <v>46261</v>
      </c>
      <c r="AO27" s="21">
        <f>D6L1924C6</f>
        <v>0.18368553768077048</v>
      </c>
      <c r="AP27" s="16" t="s">
        <v>46262</v>
      </c>
      <c r="AQ27" s="21">
        <f>D8L820C19*D8L609C1</f>
        <v>0.19105072128177009</v>
      </c>
      <c r="AR27" s="16" t="s">
        <v>46263</v>
      </c>
      <c r="AS27" s="21">
        <f>D6L1924C9</f>
        <v>8.3924522950120668</v>
      </c>
      <c r="AT27" s="16" t="s">
        <v>46264</v>
      </c>
      <c r="AU27" s="21">
        <f>D8L820C21*D8L609C1</f>
        <v>8.7289619233466507</v>
      </c>
      <c r="AV27" s="16" t="s">
        <v>46265</v>
      </c>
      <c r="AW27" s="21">
        <f>D6L1924C12</f>
        <v>8.1176601153298904</v>
      </c>
      <c r="AX27" s="16" t="s">
        <v>46266</v>
      </c>
      <c r="AY27" s="21">
        <f>D8L820C23*D8L609C1</f>
        <v>8.4431514845188058</v>
      </c>
      <c r="AZ27" s="16" t="s">
        <v>46267</v>
      </c>
      <c r="BA27" s="21">
        <f>D6L1819C5/D6L1819C7</f>
        <v>6.5945804074999823E-2</v>
      </c>
      <c r="BB27" s="16" t="s">
        <v>46268</v>
      </c>
      <c r="BC27" s="21">
        <f>D8L820C25*D8L608C1</f>
        <v>6.8453296599131658E-2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DD494-13F8-4869-A1AB-009BEFDF96D8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2.9009157602171145E-3</v>
      </c>
      <c r="F8" s="16" t="s">
        <v>46298</v>
      </c>
      <c r="G8" s="6">
        <f>D8L703C4</f>
        <v>1.0583270223215714E-3</v>
      </c>
      <c r="H8" s="16" t="s">
        <v>46299</v>
      </c>
      <c r="I8" s="6">
        <f>D8L703C6</f>
        <v>2.7216285239739196E-3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0.84366800871225101</v>
      </c>
      <c r="F10" s="16" t="s">
        <v>46304</v>
      </c>
      <c r="G10" s="6">
        <f>D8L710C4</f>
        <v>1.2219454664021169E-3</v>
      </c>
      <c r="H10" s="16" t="s">
        <v>46305</v>
      </c>
      <c r="I10" s="6">
        <f>D8L710C6</f>
        <v>1.9442480283585856E-3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10.781512699494364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5.1452339232537714</v>
      </c>
      <c r="F12" s="16" t="s">
        <v>46308</v>
      </c>
      <c r="G12" s="6">
        <f>D8L712C4</f>
        <v>0.68379690059937037</v>
      </c>
      <c r="H12" s="16" t="s">
        <v>46309</v>
      </c>
      <c r="I12" s="6">
        <f>D8L712C6</f>
        <v>1.2795306092395042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3.2280778973452442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9.6954204485743301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4.0698144170059019</v>
      </c>
      <c r="F18" s="16" t="s">
        <v>46318</v>
      </c>
      <c r="G18" s="6">
        <f>D8L723C4</f>
        <v>0.55155896126951853</v>
      </c>
      <c r="H18" s="16" t="s">
        <v>46319</v>
      </c>
      <c r="I18" s="6">
        <f>D8L723C6</f>
        <v>1.5152464261341334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3.9555009163717325</v>
      </c>
      <c r="F20" s="16" t="s">
        <v>46324</v>
      </c>
      <c r="G20" s="6">
        <f>D8L725C4</f>
        <v>0.15479098450030848</v>
      </c>
      <c r="H20" s="16" t="s">
        <v>46325</v>
      </c>
      <c r="I20" s="6">
        <f>D8L725C6</f>
        <v>0.48363991842023757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1.4466993025073238</v>
      </c>
      <c r="F21" s="16" t="s">
        <v>46327</v>
      </c>
      <c r="G21" s="6">
        <f>D8L726C4</f>
        <v>1.2352840353499223E-5</v>
      </c>
      <c r="H21" s="16" t="s">
        <v>46328</v>
      </c>
      <c r="I21" s="6">
        <f>D8L726C6</f>
        <v>3.859608955974432E-5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4.5028304923120173</v>
      </c>
      <c r="F22" s="16" t="s">
        <v>46330</v>
      </c>
      <c r="G22" s="6">
        <f>D8L727C4</f>
        <v>0.10035446810984625</v>
      </c>
      <c r="H22" s="16" t="s">
        <v>46331</v>
      </c>
      <c r="I22" s="6">
        <f>D8L727C6</f>
        <v>0.3046210993911232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0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181.66227499532783</v>
      </c>
      <c r="F27" s="16" t="s">
        <v>46341</v>
      </c>
      <c r="G27" s="6">
        <f>D8L730C4</f>
        <v>0.31023704841858946</v>
      </c>
      <c r="H27" s="16" t="s">
        <v>46342</v>
      </c>
      <c r="I27" s="6">
        <f>D8L730C6</f>
        <v>0.33860308820690804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20.331472911448177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191404-91E9-4C43-8520-1ABBD425B885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4.5256735405287589E-3</v>
      </c>
      <c r="F9" s="16" t="s">
        <v>46384</v>
      </c>
      <c r="G9" s="6">
        <f>D8L802C10</f>
        <v>6.2272371896479703E-2</v>
      </c>
      <c r="H9" s="16" t="s">
        <v>46385</v>
      </c>
      <c r="I9" s="6">
        <f>D8L802C18</f>
        <v>4.9182802727646552E-4</v>
      </c>
      <c r="J9" s="16" t="s">
        <v>46386</v>
      </c>
      <c r="K9" s="6">
        <f>D8L802C4</f>
        <v>1.176675120537481E-2</v>
      </c>
      <c r="L9" s="16" t="s">
        <v>46387</v>
      </c>
      <c r="M9" s="6">
        <f>D8L802C12</f>
        <v>0.16190816693084684</v>
      </c>
      <c r="N9" s="16" t="s">
        <v>46388</v>
      </c>
      <c r="O9" s="6">
        <f>D8L802C20</f>
        <v>1.2787528709188043E-3</v>
      </c>
      <c r="P9" s="16" t="s">
        <v>46389</v>
      </c>
      <c r="Q9" s="6">
        <f>D8L802C6</f>
        <v>0.60778619174267134</v>
      </c>
      <c r="R9" s="16" t="s">
        <v>46390</v>
      </c>
      <c r="S9" s="6">
        <f>D8L802C14</f>
        <v>31.297213059352138</v>
      </c>
      <c r="T9" s="16" t="s">
        <v>46391</v>
      </c>
      <c r="U9" s="6">
        <f>D8L802C22</f>
        <v>0.10181498017769326</v>
      </c>
      <c r="V9" s="16" t="s">
        <v>46392</v>
      </c>
      <c r="W9" s="6">
        <f>D8L802C8</f>
        <v>0.60778619174267134</v>
      </c>
      <c r="X9" s="16" t="s">
        <v>46393</v>
      </c>
      <c r="Y9" s="6">
        <f>D8L802C16</f>
        <v>31.297213059352138</v>
      </c>
      <c r="Z9" s="16" t="s">
        <v>46394</v>
      </c>
      <c r="AA9" s="6">
        <f>D8L802C24</f>
        <v>0.10181498017769326</v>
      </c>
      <c r="AB9" s="16" t="s">
        <v>46395</v>
      </c>
      <c r="AC9" s="6">
        <f>D8L802C26</f>
        <v>0.30553618446150199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3.4464972932733172E-2</v>
      </c>
      <c r="F10" s="16" t="s">
        <v>46397</v>
      </c>
      <c r="G10" s="6">
        <f>D8L803C10</f>
        <v>4.3854517237681592E-2</v>
      </c>
      <c r="H10" s="16" t="s">
        <v>46398</v>
      </c>
      <c r="I10" s="6">
        <f>D8L803C18</f>
        <v>1.2771061957359565E-2</v>
      </c>
      <c r="J10" s="16" t="s">
        <v>46399</v>
      </c>
      <c r="K10" s="6">
        <f>D8L803C4</f>
        <v>8.9608929625106193E-2</v>
      </c>
      <c r="L10" s="16" t="s">
        <v>46400</v>
      </c>
      <c r="M10" s="6">
        <f>D8L803C12</f>
        <v>0.1140217448179725</v>
      </c>
      <c r="N10" s="16" t="s">
        <v>46401</v>
      </c>
      <c r="O10" s="6">
        <f>D8L803C20</f>
        <v>3.320476108913499E-2</v>
      </c>
      <c r="P10" s="16" t="s">
        <v>46402</v>
      </c>
      <c r="Q10" s="6">
        <f>D8L803C6</f>
        <v>4.2465428044347133</v>
      </c>
      <c r="R10" s="16" t="s">
        <v>46403</v>
      </c>
      <c r="S10" s="6">
        <f>D8L803C14</f>
        <v>18.606338315115806</v>
      </c>
      <c r="T10" s="16" t="s">
        <v>46404</v>
      </c>
      <c r="U10" s="6">
        <f>D8L803C22</f>
        <v>2.4746910697712377</v>
      </c>
      <c r="V10" s="16" t="s">
        <v>46405</v>
      </c>
      <c r="W10" s="6">
        <f>D8L803C8</f>
        <v>4.2465428044347115</v>
      </c>
      <c r="X10" s="16" t="s">
        <v>46406</v>
      </c>
      <c r="Y10" s="6">
        <f>D8L803C16</f>
        <v>18.606338315115806</v>
      </c>
      <c r="Z10" s="16" t="s">
        <v>46407</v>
      </c>
      <c r="AA10" s="6">
        <f>D8L803C24</f>
        <v>2.4746910697712385</v>
      </c>
      <c r="AB10" s="16" t="s">
        <v>46408</v>
      </c>
      <c r="AC10" s="6">
        <f>D8L803C26</f>
        <v>0.33567609252455211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3.8071953447525154E-2</v>
      </c>
      <c r="F11" s="16" t="s">
        <v>46410</v>
      </c>
      <c r="G11" s="6">
        <f>D8L804C10</f>
        <v>1.953359972118783E-2</v>
      </c>
      <c r="H11" s="16" t="s">
        <v>46411</v>
      </c>
      <c r="I11" s="6">
        <f>D8L804C18</f>
        <v>6.7639403534631271E-2</v>
      </c>
      <c r="J11" s="16" t="s">
        <v>46412</v>
      </c>
      <c r="K11" s="6">
        <f>D8L804C4</f>
        <v>9.8987078963565442E-2</v>
      </c>
      <c r="L11" s="16" t="s">
        <v>46413</v>
      </c>
      <c r="M11" s="6">
        <f>D8L804C12</f>
        <v>5.0787359275088331E-2</v>
      </c>
      <c r="N11" s="16" t="s">
        <v>46414</v>
      </c>
      <c r="O11" s="6">
        <f>D8L804C20</f>
        <v>0.17586244919004151</v>
      </c>
      <c r="P11" s="16" t="s">
        <v>46415</v>
      </c>
      <c r="Q11" s="6">
        <f>D8L804C6</f>
        <v>2.7387201206039697</v>
      </c>
      <c r="R11" s="16" t="s">
        <v>46416</v>
      </c>
      <c r="S11" s="6">
        <f>D8L804C14</f>
        <v>3.1119742032991886</v>
      </c>
      <c r="T11" s="16" t="s">
        <v>46417</v>
      </c>
      <c r="U11" s="6">
        <f>D8L804C22</f>
        <v>7.9684696236583594</v>
      </c>
      <c r="V11" s="16" t="s">
        <v>46418</v>
      </c>
      <c r="W11" s="6">
        <f>D8L804C8</f>
        <v>2.7387201206039697</v>
      </c>
      <c r="X11" s="16" t="s">
        <v>46419</v>
      </c>
      <c r="Y11" s="6">
        <f>D8L804C16</f>
        <v>3.1119742032991886</v>
      </c>
      <c r="Z11" s="16" t="s">
        <v>46420</v>
      </c>
      <c r="AA11" s="6">
        <f>D8L804C24</f>
        <v>7.9684696236583585</v>
      </c>
      <c r="AB11" s="16" t="s">
        <v>46421</v>
      </c>
      <c r="AC11" s="6">
        <f>D8L804C26</f>
        <v>1.6451949238161907E-2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8.5102758041583307E-2</v>
      </c>
      <c r="F12" s="16" t="s">
        <v>46423</v>
      </c>
      <c r="G12" s="6">
        <f>D8L805C10</f>
        <v>2.376257636476763E-2</v>
      </c>
      <c r="H12" s="16" t="s">
        <v>46424</v>
      </c>
      <c r="I12" s="6">
        <f>D8L805C18</f>
        <v>0.10309912491017281</v>
      </c>
      <c r="J12" s="16" t="s">
        <v>46425</v>
      </c>
      <c r="K12" s="6">
        <f>D8L805C4</f>
        <v>0.22126717090811679</v>
      </c>
      <c r="L12" s="16" t="s">
        <v>46426</v>
      </c>
      <c r="M12" s="6">
        <f>D8L805C12</f>
        <v>6.1782698548395833E-2</v>
      </c>
      <c r="N12" s="16" t="s">
        <v>46427</v>
      </c>
      <c r="O12" s="6">
        <f>D8L805C20</f>
        <v>0.26805772476644923</v>
      </c>
      <c r="P12" s="16" t="s">
        <v>46428</v>
      </c>
      <c r="Q12" s="6">
        <f>D8L805C6</f>
        <v>6.8850222756153885</v>
      </c>
      <c r="R12" s="16" t="s">
        <v>46429</v>
      </c>
      <c r="S12" s="6">
        <f>D8L805C14</f>
        <v>3.7613844528331395</v>
      </c>
      <c r="T12" s="16" t="s">
        <v>46430</v>
      </c>
      <c r="U12" s="6">
        <f>D8L805C22</f>
        <v>13.196678244471814</v>
      </c>
      <c r="V12" s="16" t="s">
        <v>46431</v>
      </c>
      <c r="W12" s="6">
        <f>D8L805C8</f>
        <v>6.8850222756153894</v>
      </c>
      <c r="X12" s="16" t="s">
        <v>46432</v>
      </c>
      <c r="Y12" s="6">
        <f>D8L805C16</f>
        <v>3.7613844528331386</v>
      </c>
      <c r="Z12" s="16" t="s">
        <v>46433</v>
      </c>
      <c r="AA12" s="6">
        <f>D8L805C24</f>
        <v>13.196678244471814</v>
      </c>
      <c r="AB12" s="16" t="s">
        <v>46434</v>
      </c>
      <c r="AC12" s="6">
        <f>D8L805C26</f>
        <v>2.1494957128793096E-2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4.6447867668440744E-2</v>
      </c>
      <c r="F13" s="16" t="s">
        <v>46436</v>
      </c>
      <c r="G13" s="6">
        <f>D8L806C10</f>
        <v>4.0726048482347336E-2</v>
      </c>
      <c r="H13" s="16" t="s">
        <v>46437</v>
      </c>
      <c r="I13" s="6">
        <f>D8L806C18</f>
        <v>6.3609112651065614E-2</v>
      </c>
      <c r="J13" s="16" t="s">
        <v>46438</v>
      </c>
      <c r="K13" s="6">
        <f>D8L806C4</f>
        <v>0.12076445593794599</v>
      </c>
      <c r="L13" s="16" t="s">
        <v>46439</v>
      </c>
      <c r="M13" s="6">
        <f>D8L806C12</f>
        <v>0.1058877260541029</v>
      </c>
      <c r="N13" s="16" t="s">
        <v>46440</v>
      </c>
      <c r="O13" s="6">
        <f>D8L806C20</f>
        <v>0.16538369289277019</v>
      </c>
      <c r="P13" s="16" t="s">
        <v>46441</v>
      </c>
      <c r="Q13" s="6">
        <f>D8L806C6</f>
        <v>5.5788460447253767</v>
      </c>
      <c r="R13" s="16" t="s">
        <v>46442</v>
      </c>
      <c r="S13" s="6">
        <f>D8L806C14</f>
        <v>10.253567980142238</v>
      </c>
      <c r="T13" s="16" t="s">
        <v>46443</v>
      </c>
      <c r="U13" s="6">
        <f>D8L806C22</f>
        <v>11.831147479883436</v>
      </c>
      <c r="V13" s="16" t="s">
        <v>46444</v>
      </c>
      <c r="W13" s="6">
        <f>D8L806C8</f>
        <v>5.5788460447253767</v>
      </c>
      <c r="X13" s="16" t="s">
        <v>46445</v>
      </c>
      <c r="Y13" s="6">
        <f>D8L806C16</f>
        <v>10.253567980142238</v>
      </c>
      <c r="Z13" s="16" t="s">
        <v>46446</v>
      </c>
      <c r="AA13" s="6">
        <f>D8L806C24</f>
        <v>11.831147479883438</v>
      </c>
      <c r="AB13" s="16" t="s">
        <v>46447</v>
      </c>
      <c r="AC13" s="6">
        <f>D8L806C26</f>
        <v>6.755300797909685E-3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3.1283546863790125E-2</v>
      </c>
      <c r="F14" s="16" t="s">
        <v>46449</v>
      </c>
      <c r="G14" s="6">
        <f>D8L807C10</f>
        <v>7.4925267831105188E-2</v>
      </c>
      <c r="H14" s="16" t="s">
        <v>46450</v>
      </c>
      <c r="I14" s="6">
        <f>D8L807C18</f>
        <v>0.14359044584366415</v>
      </c>
      <c r="J14" s="16" t="s">
        <v>46451</v>
      </c>
      <c r="K14" s="6">
        <f>D8L807C4</f>
        <v>8.1337221845854388E-2</v>
      </c>
      <c r="L14" s="16" t="s">
        <v>46452</v>
      </c>
      <c r="M14" s="6">
        <f>D8L807C12</f>
        <v>0.19480569636087366</v>
      </c>
      <c r="N14" s="16" t="s">
        <v>46453</v>
      </c>
      <c r="O14" s="6">
        <f>D8L807C20</f>
        <v>0.37333515919352706</v>
      </c>
      <c r="P14" s="16" t="s">
        <v>46454</v>
      </c>
      <c r="Q14" s="6">
        <f>D8L807C6</f>
        <v>2.1720468747564254</v>
      </c>
      <c r="R14" s="16" t="s">
        <v>46455</v>
      </c>
      <c r="S14" s="6">
        <f>D8L807C14</f>
        <v>9.4000724407830187</v>
      </c>
      <c r="T14" s="16" t="s">
        <v>46456</v>
      </c>
      <c r="U14" s="6">
        <f>D8L807C22</f>
        <v>15.931204936067523</v>
      </c>
      <c r="V14" s="16" t="s">
        <v>46457</v>
      </c>
      <c r="W14" s="6">
        <f>D8L807C8</f>
        <v>2.1720468747564254</v>
      </c>
      <c r="X14" s="16" t="s">
        <v>46458</v>
      </c>
      <c r="Y14" s="6">
        <f>D8L807C16</f>
        <v>9.4000724407830187</v>
      </c>
      <c r="Z14" s="16" t="s">
        <v>46459</v>
      </c>
      <c r="AA14" s="6">
        <f>D8L807C24</f>
        <v>15.931204936067521</v>
      </c>
      <c r="AB14" s="16" t="s">
        <v>46460</v>
      </c>
      <c r="AC14" s="6">
        <f>D8L807C26</f>
        <v>2.2506069524651675E-3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0.13377292631573029</v>
      </c>
      <c r="F15" s="16" t="s">
        <v>46462</v>
      </c>
      <c r="G15" s="6">
        <f>D8L808C10</f>
        <v>4.7006465394129011E-2</v>
      </c>
      <c r="H15" s="16" t="s">
        <v>46463</v>
      </c>
      <c r="I15" s="6">
        <f>D8L808C18</f>
        <v>0.12276522430207862</v>
      </c>
      <c r="J15" s="16" t="s">
        <v>46464</v>
      </c>
      <c r="K15" s="6">
        <f>D8L808C4</f>
        <v>0.34780960842089881</v>
      </c>
      <c r="L15" s="16" t="s">
        <v>46465</v>
      </c>
      <c r="M15" s="6">
        <f>D8L808C12</f>
        <v>0.12221681002473536</v>
      </c>
      <c r="N15" s="16" t="s">
        <v>46466</v>
      </c>
      <c r="O15" s="6">
        <f>D8L808C20</f>
        <v>0.31918958318540414</v>
      </c>
      <c r="P15" s="16" t="s">
        <v>46467</v>
      </c>
      <c r="Q15" s="6">
        <f>D8L808C6</f>
        <v>4.5583858777385329</v>
      </c>
      <c r="R15" s="16" t="s">
        <v>46468</v>
      </c>
      <c r="S15" s="6">
        <f>D8L808C14</f>
        <v>2.7061289187728375</v>
      </c>
      <c r="T15" s="16" t="s">
        <v>46469</v>
      </c>
      <c r="U15" s="6">
        <f>D8L808C22</f>
        <v>6.5442339734565182</v>
      </c>
      <c r="V15" s="16" t="s">
        <v>46470</v>
      </c>
      <c r="W15" s="6">
        <f>D8L808C8</f>
        <v>4.5583858777385329</v>
      </c>
      <c r="X15" s="16" t="s">
        <v>46471</v>
      </c>
      <c r="Y15" s="6">
        <f>D8L808C16</f>
        <v>2.7061289187728375</v>
      </c>
      <c r="Z15" s="16" t="s">
        <v>46472</v>
      </c>
      <c r="AA15" s="6">
        <f>D8L808C24</f>
        <v>6.5442339734565182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2.0691365336115799E-3</v>
      </c>
      <c r="F16" s="16" t="s">
        <v>46475</v>
      </c>
      <c r="G16" s="6">
        <f>D8L809C10</f>
        <v>0.13397681083606683</v>
      </c>
      <c r="H16" s="16" t="s">
        <v>46476</v>
      </c>
      <c r="I16" s="6">
        <f>D8L809C18</f>
        <v>1.4931766708061775E-3</v>
      </c>
      <c r="J16" s="16" t="s">
        <v>46477</v>
      </c>
      <c r="K16" s="6">
        <f>D8L809C4</f>
        <v>5.3797549873901163E-3</v>
      </c>
      <c r="L16" s="16" t="s">
        <v>46478</v>
      </c>
      <c r="M16" s="6">
        <f>D8L809C12</f>
        <v>0.34833970817377441</v>
      </c>
      <c r="N16" s="16" t="s">
        <v>46479</v>
      </c>
      <c r="O16" s="6">
        <f>D8L809C20</f>
        <v>3.8822593440960731E-3</v>
      </c>
      <c r="P16" s="16" t="s">
        <v>46480</v>
      </c>
      <c r="Q16" s="6">
        <f>D8L809C6</f>
        <v>0.30096750020107432</v>
      </c>
      <c r="R16" s="16" t="s">
        <v>46481</v>
      </c>
      <c r="S16" s="6">
        <f>D8L809C14</f>
        <v>46.764229538779098</v>
      </c>
      <c r="T16" s="16" t="s">
        <v>46482</v>
      </c>
      <c r="U16" s="6">
        <f>D8L809C22</f>
        <v>0.32607785907793185</v>
      </c>
      <c r="V16" s="16" t="s">
        <v>46483</v>
      </c>
      <c r="W16" s="6">
        <f>D8L809C8</f>
        <v>0.30096750020107432</v>
      </c>
      <c r="X16" s="16" t="s">
        <v>46484</v>
      </c>
      <c r="Y16" s="6">
        <f>D8L809C16</f>
        <v>46.764229538779091</v>
      </c>
      <c r="Z16" s="16" t="s">
        <v>46485</v>
      </c>
      <c r="AA16" s="6">
        <f>D8L809C24</f>
        <v>0.3260778590779318</v>
      </c>
      <c r="AB16" s="16" t="s">
        <v>46486</v>
      </c>
      <c r="AC16" s="6">
        <f>D8L809C26</f>
        <v>4.771516468965109E-4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1.0842223366042049E-2</v>
      </c>
      <c r="F17" s="16" t="s">
        <v>46488</v>
      </c>
      <c r="G17" s="6">
        <f>D8L810C10</f>
        <v>5.5163423589978923E-2</v>
      </c>
      <c r="H17" s="16" t="s">
        <v>46489</v>
      </c>
      <c r="I17" s="6">
        <f>D8L810C18</f>
        <v>1.1349832992004351E-2</v>
      </c>
      <c r="J17" s="16" t="s">
        <v>46490</v>
      </c>
      <c r="K17" s="6">
        <f>D8L810C4</f>
        <v>2.8189780751709227E-2</v>
      </c>
      <c r="L17" s="16" t="s">
        <v>46491</v>
      </c>
      <c r="M17" s="6">
        <f>D8L810C12</f>
        <v>0.14342490133394503</v>
      </c>
      <c r="N17" s="16" t="s">
        <v>46492</v>
      </c>
      <c r="O17" s="6">
        <f>D8L810C20</f>
        <v>2.9509565779211246E-2</v>
      </c>
      <c r="P17" s="16" t="s">
        <v>46493</v>
      </c>
      <c r="Q17" s="6">
        <f>D8L810C6</f>
        <v>1.6998450901441542</v>
      </c>
      <c r="R17" s="16" t="s">
        <v>46494</v>
      </c>
      <c r="S17" s="6">
        <f>D8L810C14</f>
        <v>19.676449764819509</v>
      </c>
      <c r="T17" s="16" t="s">
        <v>46495</v>
      </c>
      <c r="U17" s="6">
        <f>D8L810C22</f>
        <v>2.6860806619471922</v>
      </c>
      <c r="V17" s="16" t="s">
        <v>46496</v>
      </c>
      <c r="W17" s="6">
        <f>D8L810C8</f>
        <v>1.6998450901441542</v>
      </c>
      <c r="X17" s="16" t="s">
        <v>46497</v>
      </c>
      <c r="Y17" s="6">
        <f>D8L810C16</f>
        <v>19.676449764819509</v>
      </c>
      <c r="Z17" s="16" t="s">
        <v>46498</v>
      </c>
      <c r="AA17" s="6">
        <f>D8L810C24</f>
        <v>2.6860806619471922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3.9678823293570661E-4</v>
      </c>
      <c r="F18" s="16" t="s">
        <v>46501</v>
      </c>
      <c r="G18" s="6">
        <f>D8L811C10</f>
        <v>4.5083951431361895E-2</v>
      </c>
      <c r="H18" s="16" t="s">
        <v>46502</v>
      </c>
      <c r="I18" s="6">
        <f>D8L811C18</f>
        <v>2.4966279394547054E-3</v>
      </c>
      <c r="J18" s="16" t="s">
        <v>46503</v>
      </c>
      <c r="K18" s="6">
        <f>D8L811C4</f>
        <v>1.0316494056328358E-3</v>
      </c>
      <c r="L18" s="16" t="s">
        <v>46504</v>
      </c>
      <c r="M18" s="6">
        <f>D8L811C12</f>
        <v>0.11721827372154124</v>
      </c>
      <c r="N18" s="16" t="s">
        <v>46505</v>
      </c>
      <c r="O18" s="6">
        <f>D8L811C20</f>
        <v>6.4912326425822561E-3</v>
      </c>
      <c r="P18" s="16" t="s">
        <v>46506</v>
      </c>
      <c r="Q18" s="6">
        <f>D8L811C6</f>
        <v>3.4406708880765295E-2</v>
      </c>
      <c r="R18" s="16" t="s">
        <v>46507</v>
      </c>
      <c r="S18" s="6">
        <f>D8L811C14</f>
        <v>14.603977897888097</v>
      </c>
      <c r="T18" s="16" t="s">
        <v>46508</v>
      </c>
      <c r="U18" s="6">
        <f>D8L811C22</f>
        <v>0.32695511416421358</v>
      </c>
      <c r="V18" s="16" t="s">
        <v>46509</v>
      </c>
      <c r="W18" s="6">
        <f>D8L811C8</f>
        <v>3.4406708880765295E-2</v>
      </c>
      <c r="X18" s="16" t="s">
        <v>46510</v>
      </c>
      <c r="Y18" s="6">
        <f>D8L811C16</f>
        <v>14.603977897888095</v>
      </c>
      <c r="Z18" s="16" t="s">
        <v>46511</v>
      </c>
      <c r="AA18" s="6">
        <f>D8L811C24</f>
        <v>0.32695511416421358</v>
      </c>
      <c r="AB18" s="16" t="s">
        <v>46512</v>
      </c>
      <c r="AC18" s="6">
        <f>D8L811C26</f>
        <v>0.19385888996477588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0.24011545482738259</v>
      </c>
      <c r="F19" s="16" t="s">
        <v>46514</v>
      </c>
      <c r="G19" s="6">
        <f>D8L812C10+D8L818C10</f>
        <v>0.18483740966251308</v>
      </c>
      <c r="H19" s="16" t="s">
        <v>46515</v>
      </c>
      <c r="I19" s="6">
        <f>D8L812C18+D8L818C18</f>
        <v>0.25640219151262739</v>
      </c>
      <c r="J19" s="16" t="s">
        <v>46516</v>
      </c>
      <c r="K19" s="6">
        <f>D8L812C4+D8L818C4</f>
        <v>0.62430018255119446</v>
      </c>
      <c r="L19" s="16" t="s">
        <v>46517</v>
      </c>
      <c r="M19" s="6">
        <f>D8L812C12+D8L818C12</f>
        <v>0.48057726512253474</v>
      </c>
      <c r="N19" s="16" t="s">
        <v>46518</v>
      </c>
      <c r="O19" s="6">
        <f>D8L812C20+D8L818C20</f>
        <v>0.66664569793283268</v>
      </c>
      <c r="P19" s="16" t="s">
        <v>46519</v>
      </c>
      <c r="Q19" s="6">
        <f>D8L812C6+D8L818C6</f>
        <v>26.848947756067524</v>
      </c>
      <c r="R19" s="16" t="s">
        <v>46520</v>
      </c>
      <c r="S19" s="6">
        <f>D8L812C14+D8L818C14</f>
        <v>74.490927642856704</v>
      </c>
      <c r="T19" s="16" t="s">
        <v>46521</v>
      </c>
      <c r="U19" s="6">
        <f>D8L812C22+D8L818C22</f>
        <v>44.334962891526139</v>
      </c>
      <c r="V19" s="16" t="s">
        <v>46522</v>
      </c>
      <c r="W19" s="6">
        <f>D8L812C8+D8L818C8</f>
        <v>26.848947756067524</v>
      </c>
      <c r="X19" s="16" t="s">
        <v>46523</v>
      </c>
      <c r="Y19" s="6">
        <f>D8L812C16+D8L818C16</f>
        <v>74.490927642856704</v>
      </c>
      <c r="Z19" s="16" t="s">
        <v>46524</v>
      </c>
      <c r="AA19" s="6">
        <f>D8L812C24+D8L818C24</f>
        <v>44.334962891526139</v>
      </c>
      <c r="AB19" s="16" t="s">
        <v>46525</v>
      </c>
      <c r="AC19" s="6">
        <f>D8L812C26+D8L818C26</f>
        <v>0.2179824003213835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3.8108722464634535</v>
      </c>
      <c r="F20" s="16" t="s">
        <v>46527</v>
      </c>
      <c r="G20" s="6">
        <f>D8L813C10</f>
        <v>8.3565031548603064E-2</v>
      </c>
      <c r="H20" s="16" t="s">
        <v>46528</v>
      </c>
      <c r="I20" s="6">
        <f>D8L813C18</f>
        <v>3.8608543798445118E-2</v>
      </c>
      <c r="J20" s="16" t="s">
        <v>46529</v>
      </c>
      <c r="K20" s="6">
        <f>D8L813C4</f>
        <v>9.9082678408050135</v>
      </c>
      <c r="L20" s="16" t="s">
        <v>46530</v>
      </c>
      <c r="M20" s="6">
        <f>D8L813C12</f>
        <v>0.2172690820263678</v>
      </c>
      <c r="N20" s="16" t="s">
        <v>46531</v>
      </c>
      <c r="O20" s="6">
        <f>D8L813C20</f>
        <v>0.10038221387595735</v>
      </c>
      <c r="P20" s="16" t="s">
        <v>46532</v>
      </c>
      <c r="Q20" s="6">
        <f>D8L813C6</f>
        <v>536.88065934276358</v>
      </c>
      <c r="R20" s="16" t="s">
        <v>46533</v>
      </c>
      <c r="S20" s="6">
        <f>D8L813C14</f>
        <v>46.919748788899767</v>
      </c>
      <c r="T20" s="16" t="s">
        <v>46534</v>
      </c>
      <c r="U20" s="6">
        <f>D8L813C22</f>
        <v>5.9483807882700503</v>
      </c>
      <c r="V20" s="16" t="s">
        <v>46535</v>
      </c>
      <c r="W20" s="6">
        <f>D8L813C8</f>
        <v>536.88065934276369</v>
      </c>
      <c r="X20" s="16" t="s">
        <v>46536</v>
      </c>
      <c r="Y20" s="6">
        <f>D8L813C16</f>
        <v>46.91974878889976</v>
      </c>
      <c r="Z20" s="16" t="s">
        <v>46537</v>
      </c>
      <c r="AA20" s="6">
        <f>D8L813C24</f>
        <v>5.9483807882700503</v>
      </c>
      <c r="AB20" s="16" t="s">
        <v>46538</v>
      </c>
      <c r="AC20" s="6">
        <f>D8L813C26</f>
        <v>6.329868681601322E-3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4.946589325826415E-2</v>
      </c>
      <c r="F21" s="16" t="s">
        <v>46540</v>
      </c>
      <c r="G21" s="6">
        <f>D8L814C10</f>
        <v>7.4358327602945945E-2</v>
      </c>
      <c r="H21" s="16" t="s">
        <v>46541</v>
      </c>
      <c r="I21" s="6">
        <f>D8L814C18</f>
        <v>2.9791880640718766E-2</v>
      </c>
      <c r="J21" s="16" t="s">
        <v>46542</v>
      </c>
      <c r="K21" s="6">
        <f>D8L814C4</f>
        <v>0.12861132247148677</v>
      </c>
      <c r="L21" s="16" t="s">
        <v>46543</v>
      </c>
      <c r="M21" s="6">
        <f>D8L814C12</f>
        <v>0.1933316517676591</v>
      </c>
      <c r="N21" s="16" t="s">
        <v>46544</v>
      </c>
      <c r="O21" s="6">
        <f>D8L814C20</f>
        <v>7.7458889665868835E-2</v>
      </c>
      <c r="P21" s="16" t="s">
        <v>46545</v>
      </c>
      <c r="Q21" s="6">
        <f>D8L814C6</f>
        <v>6.6057296818243252</v>
      </c>
      <c r="R21" s="16" t="s">
        <v>46546</v>
      </c>
      <c r="S21" s="6">
        <f>D8L814C14</f>
        <v>27.354010672387798</v>
      </c>
      <c r="T21" s="16" t="s">
        <v>46547</v>
      </c>
      <c r="U21" s="6">
        <f>D8L814C22</f>
        <v>6.2173817021072368</v>
      </c>
      <c r="V21" s="16" t="s">
        <v>46548</v>
      </c>
      <c r="W21" s="6">
        <f>D8L814C8</f>
        <v>6.6057296818243252</v>
      </c>
      <c r="X21" s="16" t="s">
        <v>46549</v>
      </c>
      <c r="Y21" s="6">
        <f>D8L814C16</f>
        <v>27.354010672387798</v>
      </c>
      <c r="Z21" s="16" t="s">
        <v>46550</v>
      </c>
      <c r="AA21" s="6">
        <f>D8L814C24</f>
        <v>6.2173817021072368</v>
      </c>
      <c r="AB21" s="16" t="s">
        <v>46551</v>
      </c>
      <c r="AC21" s="6">
        <f>D8L814C26</f>
        <v>0.2867266058469285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1.6221316029291053E-3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2.724042108598388E-3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1.5944851604345492E-3</v>
      </c>
      <c r="F24" s="16" t="s">
        <v>46555</v>
      </c>
      <c r="G24" s="6">
        <f>D8L817C10</f>
        <v>3.5098993611938113E-2</v>
      </c>
      <c r="H24" s="16" t="s">
        <v>46556</v>
      </c>
      <c r="I24" s="6">
        <f>D8L817C18</f>
        <v>5.4479770501198219E-2</v>
      </c>
      <c r="J24" s="16" t="s">
        <v>46557</v>
      </c>
      <c r="K24" s="6">
        <f>D8L817C4</f>
        <v>4.1456614171298265E-3</v>
      </c>
      <c r="L24" s="16" t="s">
        <v>46558</v>
      </c>
      <c r="M24" s="6">
        <f>D8L817C12</f>
        <v>9.1257383391039129E-2</v>
      </c>
      <c r="N24" s="16" t="s">
        <v>46559</v>
      </c>
      <c r="O24" s="6">
        <f>D8L817C20</f>
        <v>0.14164740330311543</v>
      </c>
      <c r="P24" s="16" t="s">
        <v>46560</v>
      </c>
      <c r="Q24" s="6">
        <f>D8L817C6</f>
        <v>9.0017476093392224E-2</v>
      </c>
      <c r="R24" s="16" t="s">
        <v>46561</v>
      </c>
      <c r="S24" s="6">
        <f>D8L817C14</f>
        <v>4.9881871198286118</v>
      </c>
      <c r="T24" s="16" t="s">
        <v>46562</v>
      </c>
      <c r="U24" s="6">
        <f>D8L817C22</f>
        <v>4.2482154419210465</v>
      </c>
      <c r="V24" s="16" t="s">
        <v>46563</v>
      </c>
      <c r="W24" s="6">
        <f>D8L817C8</f>
        <v>9.0017476093392265E-2</v>
      </c>
      <c r="X24" s="16" t="s">
        <v>46564</v>
      </c>
      <c r="Y24" s="6">
        <f>D8L817C16</f>
        <v>4.9881871198286118</v>
      </c>
      <c r="Z24" s="16" t="s">
        <v>46565</v>
      </c>
      <c r="AA24" s="6">
        <f>D8L817C24</f>
        <v>4.2482154419210465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0.20663428267905459</v>
      </c>
      <c r="F25" s="16" t="s">
        <v>46568</v>
      </c>
      <c r="G25" s="6">
        <f>D8L818C10</f>
        <v>0.12418733376109366</v>
      </c>
      <c r="H25" s="16" t="s">
        <v>46569</v>
      </c>
      <c r="I25" s="6">
        <f>D8L818C18</f>
        <v>0.25610474062342625</v>
      </c>
      <c r="J25" s="16" t="s">
        <v>46570</v>
      </c>
      <c r="K25" s="6">
        <f>D8L818C4</f>
        <v>0.53724913496554183</v>
      </c>
      <c r="L25" s="16" t="s">
        <v>46571</v>
      </c>
      <c r="M25" s="6">
        <f>D8L818C12</f>
        <v>0.32288706777884391</v>
      </c>
      <c r="N25" s="16" t="s">
        <v>46572</v>
      </c>
      <c r="O25" s="6">
        <f>D8L818C20</f>
        <v>0.6658723256209097</v>
      </c>
      <c r="P25" s="16" t="s">
        <v>46573</v>
      </c>
      <c r="Q25" s="6">
        <f>D8L818C6</f>
        <v>23.105189394205315</v>
      </c>
      <c r="R25" s="16" t="s">
        <v>46574</v>
      </c>
      <c r="S25" s="6">
        <f>D8L818C14</f>
        <v>54.724896288379291</v>
      </c>
      <c r="T25" s="16" t="s">
        <v>46575</v>
      </c>
      <c r="U25" s="6">
        <f>D8L818C22</f>
        <v>44.30047165283252</v>
      </c>
      <c r="V25" s="16" t="s">
        <v>46576</v>
      </c>
      <c r="W25" s="6">
        <f>D8L818C8</f>
        <v>23.105189394205315</v>
      </c>
      <c r="X25" s="16" t="s">
        <v>46577</v>
      </c>
      <c r="Y25" s="6">
        <f>D8L818C16</f>
        <v>54.724896288379291</v>
      </c>
      <c r="Z25" s="16" t="s">
        <v>46578</v>
      </c>
      <c r="AA25" s="6">
        <f>D8L818C24</f>
        <v>44.30047165283252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5.1536316721387858E-2</v>
      </c>
      <c r="F27" s="16" t="s">
        <v>46594</v>
      </c>
      <c r="G27" s="6">
        <f>D8L820C10</f>
        <v>4.570366397351993E-2</v>
      </c>
      <c r="H27" s="16" t="s">
        <v>46595</v>
      </c>
      <c r="I27" s="6">
        <f>D8L820C18</f>
        <v>6.4067147091439902E-2</v>
      </c>
      <c r="J27" s="16" t="s">
        <v>46596</v>
      </c>
      <c r="K27" s="6">
        <f>D8L820C4</f>
        <v>0.15801912786820374</v>
      </c>
      <c r="L27" s="16" t="s">
        <v>46597</v>
      </c>
      <c r="M27" s="6">
        <f>D8L820C12</f>
        <v>0.10851080207249711</v>
      </c>
      <c r="N27" s="16" t="s">
        <v>46598</v>
      </c>
      <c r="O27" s="6">
        <f>D8L820C20</f>
        <v>0.19105072128177009</v>
      </c>
      <c r="P27" s="16" t="s">
        <v>46599</v>
      </c>
      <c r="Q27" s="6">
        <f>D8L820C6</f>
        <v>5.8634853101979951</v>
      </c>
      <c r="R27" s="16" t="s">
        <v>46600</v>
      </c>
      <c r="S27" s="6">
        <f>D8L820C14</f>
        <v>13.584979128385736</v>
      </c>
      <c r="T27" s="16" t="s">
        <v>46601</v>
      </c>
      <c r="U27" s="6">
        <f>D8L820C22</f>
        <v>8.7289619233466507</v>
      </c>
      <c r="V27" s="16" t="s">
        <v>46602</v>
      </c>
      <c r="W27" s="6">
        <f>D8L820C8</f>
        <v>4.4191690492963751</v>
      </c>
      <c r="X27" s="16" t="s">
        <v>46603</v>
      </c>
      <c r="Y27" s="6">
        <f>D8L820C16</f>
        <v>10.351552256591559</v>
      </c>
      <c r="Z27" s="16" t="s">
        <v>46604</v>
      </c>
      <c r="AA27" s="6">
        <f>D8L820C24</f>
        <v>8.4431514845188058</v>
      </c>
      <c r="AB27" s="16" t="s">
        <v>46605</v>
      </c>
      <c r="AC27" s="6">
        <f>D8L820C26</f>
        <v>6.8453296599131658E-2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0.24011545482738259</v>
      </c>
      <c r="F28" s="16" t="s">
        <v>46607</v>
      </c>
      <c r="G28" s="6">
        <f>E1L212C2</f>
        <v>0.18483740966251308</v>
      </c>
      <c r="H28" s="16" t="s">
        <v>46608</v>
      </c>
      <c r="I28" s="6">
        <f>E1L212C3</f>
        <v>0.25640219151262739</v>
      </c>
      <c r="J28" s="16" t="s">
        <v>46609</v>
      </c>
      <c r="K28" s="6">
        <f>E1L212C4</f>
        <v>0.62430018255119446</v>
      </c>
      <c r="L28" s="16" t="s">
        <v>46610</v>
      </c>
      <c r="M28" s="6">
        <f>E1L212C5</f>
        <v>0.48057726512253474</v>
      </c>
      <c r="N28" s="16" t="s">
        <v>46611</v>
      </c>
      <c r="O28" s="6">
        <f>E1L212C6</f>
        <v>0.66664569793283268</v>
      </c>
      <c r="P28" s="16" t="s">
        <v>46612</v>
      </c>
      <c r="Q28" s="6">
        <f>E1L212C7</f>
        <v>26.848947756067524</v>
      </c>
      <c r="R28" s="16" t="s">
        <v>46613</v>
      </c>
      <c r="S28" s="6">
        <f>E1L212C8</f>
        <v>74.490927642856704</v>
      </c>
      <c r="T28" s="16" t="s">
        <v>46614</v>
      </c>
      <c r="U28" s="6">
        <f>E1L212C9</f>
        <v>44.334962891526139</v>
      </c>
      <c r="V28" s="16" t="s">
        <v>46615</v>
      </c>
      <c r="W28" s="6">
        <f>E1L212C10</f>
        <v>26.848947756067524</v>
      </c>
      <c r="X28" s="16" t="s">
        <v>46616</v>
      </c>
      <c r="Y28" s="6">
        <f>E1L212C11</f>
        <v>74.490927642856704</v>
      </c>
      <c r="Z28" s="16" t="s">
        <v>46617</v>
      </c>
      <c r="AA28" s="6">
        <f>E1L212C12</f>
        <v>44.334962891526139</v>
      </c>
      <c r="AB28" s="16" t="s">
        <v>46618</v>
      </c>
      <c r="AC28" s="6">
        <f>E1L212C13</f>
        <v>0.2179824003213835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79275-6EB5-4E1E-A1E4-EF9880B64EA4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4.2640386857255456E-2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3.17940606104282E-2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1.562855472485607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0.4329595762068118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0.38957707684483661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3.6049529086921377E-2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4.858821233753789E-3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2.9566385317463554E-3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0.11053888016872593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0.98166953399452139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0.59926710243978709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2.227595820296438E-2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2.0658939350466074E-2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6.3219075396166056E-3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1.9269776876267748E-2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0.20353585332434374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4.3508653131181241E-3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4.389892362916388E-2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1.974361388270117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0.10515852445287768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2.1655687102464054E-2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5.8322594141169755E-2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8.1842532444312499E-2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4.2106313382289699E-2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6.638203255978653E-2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2.9783990826895788E-2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2.14436371930571E-2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0.4099363440205866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0.17213338337717121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0.20472030566705898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1.1172378258402591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0.14370424430854209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9.2495401211793692E-3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1.3901383218385502E-2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3.910551817745811E-2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3.7555629213460687E-2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1.2581535809645049E-2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1.1057017043683526E-2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0.10695597507993435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9.4641084932867905E-3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4.6916238257755207E-4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1.3481022730943801E-2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1.544547661501193E-2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3.8097494457809432E-2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1.0177256724420991E-3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7.174303594549368E-3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7.6303684431867028E-3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7.0282422645380075E-3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5.8488123741768122E-2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6.0464482303847128E-2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6.180198151472837E-2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3.7337457772167487E-2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0.13085792181979947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0.36042406768129115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6.1026978151819324E-2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0.11111125030143404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0.1137488008126258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0.61976011384427732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0.12388681473104779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2.6615526325727413E-3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0.11094799060042203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0.43723110287173389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7.3435426620840349E-2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0.16968987712112346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0.20274542735457365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2.5685685982062245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4.7704088395188329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3.0190598933351755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0.21299923467007739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0.11920255362042896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1.2121852245990146E-2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3.9752304352468057E-2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3.3229987868641155E-2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3.2837985738499047E-2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0.14978310418351592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6.4705703700832307E-3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7A48F-67F2-4B26-80F3-2E50D112E77D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</v>
      </c>
      <c r="F9" s="16" t="s">
        <v>16019</v>
      </c>
      <c r="G9" s="6">
        <f>B3L802C3</f>
        <v>1.8930131004366813</v>
      </c>
      <c r="H9" s="16" t="s">
        <v>46774</v>
      </c>
      <c r="I9" s="6">
        <f>B3L818C3</f>
        <v>1.6936446629213484</v>
      </c>
      <c r="J9" s="16" t="s">
        <v>12040</v>
      </c>
      <c r="K9" s="6">
        <f>B3L836C3</f>
        <v>1.7480425531914894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775.55981155753682</v>
      </c>
      <c r="AV9" s="16" t="s">
        <v>12056</v>
      </c>
      <c r="AW9" s="6">
        <f>A1L562C1</f>
        <v>200</v>
      </c>
      <c r="AX9" s="16" t="s">
        <v>46779</v>
      </c>
      <c r="AY9" s="6">
        <f>B6L302C3</f>
        <v>868.69741915003112</v>
      </c>
      <c r="AZ9" s="16" t="s">
        <v>46780</v>
      </c>
      <c r="BA9" s="6">
        <f>B6L202C35</f>
        <v>8.8023254582504364</v>
      </c>
      <c r="BB9" s="16" t="s">
        <v>46781</v>
      </c>
      <c r="BC9" s="6">
        <f>B6L202C36</f>
        <v>4.8412790020377408</v>
      </c>
      <c r="BD9" s="16" t="s">
        <v>46782</v>
      </c>
      <c r="BE9" s="6">
        <f>B6L202C37</f>
        <v>13.203488187375655</v>
      </c>
      <c r="BF9" s="16" t="s">
        <v>46783</v>
      </c>
      <c r="BG9" s="6">
        <f>B6L202C38</f>
        <v>10.562790549900525</v>
      </c>
      <c r="BH9" s="16" t="s">
        <v>46784</v>
      </c>
      <c r="BI9" s="6">
        <f>B6L202C39</f>
        <v>2.2005813645626091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36.700000000000003</v>
      </c>
      <c r="F10" s="16" t="s">
        <v>16051</v>
      </c>
      <c r="G10" s="6">
        <f>B3L803C3</f>
        <v>1.9334091399545161</v>
      </c>
      <c r="H10" s="16" t="s">
        <v>46786</v>
      </c>
      <c r="I10" s="6">
        <f>B3L819C3</f>
        <v>1.8095764935933722</v>
      </c>
      <c r="J10" s="16" t="s">
        <v>12079</v>
      </c>
      <c r="K10" s="6">
        <f>B3L837C3</f>
        <v>1.9032055626678717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775.5598115575367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948.44859706471993</v>
      </c>
      <c r="AZ10" s="16" t="s">
        <v>46792</v>
      </c>
      <c r="BA10" s="6">
        <f>B6L203C35</f>
        <v>8.8023254582504382</v>
      </c>
      <c r="BB10" s="16" t="s">
        <v>46793</v>
      </c>
      <c r="BC10" s="6">
        <f>B6L203C36</f>
        <v>4.8412790020377408</v>
      </c>
      <c r="BD10" s="16" t="s">
        <v>46794</v>
      </c>
      <c r="BE10" s="6">
        <f>B6L203C37</f>
        <v>13.203488187375655</v>
      </c>
      <c r="BF10" s="16" t="s">
        <v>46795</v>
      </c>
      <c r="BG10" s="6">
        <f>B6L203C38</f>
        <v>10.562790549900525</v>
      </c>
      <c r="BH10" s="16" t="s">
        <v>46796</v>
      </c>
      <c r="BI10" s="6">
        <f>B6L203C39</f>
        <v>2.2005813645626091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1.8426244997776791</v>
      </c>
      <c r="H11" s="16" t="s">
        <v>46798</v>
      </c>
      <c r="I11" s="6">
        <f>B3L820C3</f>
        <v>1.8964143884892086</v>
      </c>
      <c r="J11" s="16" t="s">
        <v>12118</v>
      </c>
      <c r="K11" s="6">
        <f>B3L838C3</f>
        <v>1.8580581876550224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775.5598115575367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3464.5805928888276</v>
      </c>
      <c r="AZ11" s="16" t="s">
        <v>46804</v>
      </c>
      <c r="BA11" s="6">
        <f>B6L204C35</f>
        <v>8.8023254582504347</v>
      </c>
      <c r="BB11" s="16" t="s">
        <v>46805</v>
      </c>
      <c r="BC11" s="6">
        <f>B6L204C36</f>
        <v>4.8412790020377408</v>
      </c>
      <c r="BD11" s="16" t="s">
        <v>46806</v>
      </c>
      <c r="BE11" s="6">
        <f>B6L204C37</f>
        <v>13.203488187375655</v>
      </c>
      <c r="BF11" s="16" t="s">
        <v>46807</v>
      </c>
      <c r="BG11" s="6">
        <f>B6L204C38</f>
        <v>10.562790549900525</v>
      </c>
      <c r="BH11" s="16" t="s">
        <v>46808</v>
      </c>
      <c r="BI11" s="6">
        <f>B6L204C39</f>
        <v>2.2005813645626091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1.9332512404476476</v>
      </c>
      <c r="H12" s="16" t="s">
        <v>46810</v>
      </c>
      <c r="I12" s="6">
        <f>B3L821C3</f>
        <v>1.7757891202149092</v>
      </c>
      <c r="J12" s="16" t="s">
        <v>12157</v>
      </c>
      <c r="K12" s="6">
        <f>B3L839C3</f>
        <v>1.8780852215241994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775.5598115575367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1152.0023522866466</v>
      </c>
      <c r="AZ12" s="16" t="s">
        <v>46816</v>
      </c>
      <c r="BA12" s="6">
        <f>B6L205C35</f>
        <v>8.8023254582504364</v>
      </c>
      <c r="BB12" s="16" t="s">
        <v>46817</v>
      </c>
      <c r="BC12" s="6">
        <f>B6L205C36</f>
        <v>4.8412790020377408</v>
      </c>
      <c r="BD12" s="16" t="s">
        <v>46818</v>
      </c>
      <c r="BE12" s="6">
        <f>B6L205C37</f>
        <v>13.203488187375653</v>
      </c>
      <c r="BF12" s="16" t="s">
        <v>46819</v>
      </c>
      <c r="BG12" s="6">
        <f>B6L205C38</f>
        <v>10.562790549900523</v>
      </c>
      <c r="BH12" s="16" t="s">
        <v>46820</v>
      </c>
      <c r="BI12" s="6">
        <f>B6L205C39</f>
        <v>2.2005813645626091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2.0278191117198974</v>
      </c>
      <c r="H13" s="16" t="s">
        <v>46822</v>
      </c>
      <c r="I13" s="6">
        <f>B3L822C3</f>
        <v>1.8847157301120327</v>
      </c>
      <c r="J13" s="16" t="s">
        <v>12196</v>
      </c>
      <c r="K13" s="6">
        <f>B3L840C3</f>
        <v>1.9146008174218694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775.55981155753682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1989.1513885733709</v>
      </c>
      <c r="AZ13" s="16" t="s">
        <v>46828</v>
      </c>
      <c r="BA13" s="6">
        <f>B6L206C35</f>
        <v>8.8023254582504364</v>
      </c>
      <c r="BB13" s="16" t="s">
        <v>46829</v>
      </c>
      <c r="BC13" s="6">
        <f>B6L206C36</f>
        <v>4.8412790020377408</v>
      </c>
      <c r="BD13" s="16" t="s">
        <v>46830</v>
      </c>
      <c r="BE13" s="6">
        <f>B6L206C37</f>
        <v>13.203488187375653</v>
      </c>
      <c r="BF13" s="16" t="s">
        <v>46831</v>
      </c>
      <c r="BG13" s="6">
        <f>B6L206C38</f>
        <v>10.562790549900525</v>
      </c>
      <c r="BH13" s="16" t="s">
        <v>46832</v>
      </c>
      <c r="BI13" s="6">
        <f>B6L206C39</f>
        <v>2.2005813645626091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1.9603667445938049</v>
      </c>
      <c r="H14" s="16" t="s">
        <v>46834</v>
      </c>
      <c r="I14" s="6">
        <f>B3L823C3</f>
        <v>1.7950060243466699</v>
      </c>
      <c r="J14" s="16" t="s">
        <v>12235</v>
      </c>
      <c r="K14" s="6">
        <f>B3L841C3</f>
        <v>1.8404647379572818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775.5598115575367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4217.1177146466407</v>
      </c>
      <c r="AZ14" s="16" t="s">
        <v>46840</v>
      </c>
      <c r="BA14" s="6">
        <f>B6L207C35</f>
        <v>8.8023254582504364</v>
      </c>
      <c r="BB14" s="16" t="s">
        <v>46841</v>
      </c>
      <c r="BC14" s="6">
        <f>B6L207C36</f>
        <v>4.8412790020377408</v>
      </c>
      <c r="BD14" s="16" t="s">
        <v>46842</v>
      </c>
      <c r="BE14" s="6">
        <f>B6L207C37</f>
        <v>13.203488187375655</v>
      </c>
      <c r="BF14" s="16" t="s">
        <v>46843</v>
      </c>
      <c r="BG14" s="6">
        <f>B6L207C38</f>
        <v>10.562790549900523</v>
      </c>
      <c r="BH14" s="16" t="s">
        <v>46844</v>
      </c>
      <c r="BI14" s="6">
        <f>B6L207C39</f>
        <v>2.2005813645626096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26.2</v>
      </c>
      <c r="F15" s="16" t="s">
        <v>16211</v>
      </c>
      <c r="G15" s="6">
        <f>B3L808C3</f>
        <v>1.9908742768679213</v>
      </c>
      <c r="H15" s="16" t="s">
        <v>46846</v>
      </c>
      <c r="I15" s="6">
        <f>B3L824C3</f>
        <v>1.8643649076077908</v>
      </c>
      <c r="J15" s="16" t="s">
        <v>12274</v>
      </c>
      <c r="K15" s="6">
        <f>B3L842C3</f>
        <v>1.8892745221771823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775.55981155753693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1556.726206325905</v>
      </c>
      <c r="AZ15" s="16" t="s">
        <v>46852</v>
      </c>
      <c r="BA15" s="6">
        <f>B6L208C35</f>
        <v>8.8023254582504364</v>
      </c>
      <c r="BB15" s="16" t="s">
        <v>46853</v>
      </c>
      <c r="BC15" s="6">
        <f>B6L208C36</f>
        <v>4.8412790020377408</v>
      </c>
      <c r="BD15" s="16" t="s">
        <v>46854</v>
      </c>
      <c r="BE15" s="6">
        <f>B6L208C37</f>
        <v>13.203488187375655</v>
      </c>
      <c r="BF15" s="16" t="s">
        <v>46855</v>
      </c>
      <c r="BG15" s="6">
        <f>B6L208C38</f>
        <v>10.562790549900525</v>
      </c>
      <c r="BH15" s="16" t="s">
        <v>46856</v>
      </c>
      <c r="BI15" s="6">
        <f>B6L208C39</f>
        <v>2.2005813645626091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48.3</v>
      </c>
      <c r="F16" s="16" t="s">
        <v>16243</v>
      </c>
      <c r="G16" s="6">
        <f>B3L809C3</f>
        <v>1.9599422897394552</v>
      </c>
      <c r="H16" s="16" t="s">
        <v>46858</v>
      </c>
      <c r="I16" s="6">
        <f>B3L825C3</f>
        <v>1.3495729350574988</v>
      </c>
      <c r="J16" s="16" t="s">
        <v>12313</v>
      </c>
      <c r="K16" s="6">
        <f>B3L843C3</f>
        <v>1.5692425167990227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775.5598115575367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1306.2436270166911</v>
      </c>
      <c r="AZ16" s="16" t="s">
        <v>46864</v>
      </c>
      <c r="BA16" s="6">
        <f>B6L209C35</f>
        <v>8.8023254582504382</v>
      </c>
      <c r="BB16" s="16" t="s">
        <v>46865</v>
      </c>
      <c r="BC16" s="6">
        <f>B6L209C36</f>
        <v>4.8412790020377408</v>
      </c>
      <c r="BD16" s="16" t="s">
        <v>46866</v>
      </c>
      <c r="BE16" s="6">
        <f>B6L209C37</f>
        <v>13.203488187375655</v>
      </c>
      <c r="BF16" s="16" t="s">
        <v>46867</v>
      </c>
      <c r="BG16" s="6">
        <f>B6L209C38</f>
        <v>10.562790549900523</v>
      </c>
      <c r="BH16" s="16" t="s">
        <v>46868</v>
      </c>
      <c r="BI16" s="6">
        <f>B6L209C39</f>
        <v>2.2005813645626096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1.9877035559986707</v>
      </c>
      <c r="H17" s="16" t="s">
        <v>46870</v>
      </c>
      <c r="I17" s="6">
        <f>B3L826C3</f>
        <v>2.0209815078236133</v>
      </c>
      <c r="J17" s="16" t="s">
        <v>12352</v>
      </c>
      <c r="K17" s="6">
        <f>B3L844C3</f>
        <v>2.0037794193437555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775.55981155753682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1041.2142255892256</v>
      </c>
      <c r="AZ17" s="16" t="s">
        <v>46876</v>
      </c>
      <c r="BA17" s="6">
        <f>B6L210C35</f>
        <v>8.8023254582504364</v>
      </c>
      <c r="BB17" s="16" t="s">
        <v>46877</v>
      </c>
      <c r="BC17" s="6">
        <f>B6L210C36</f>
        <v>4.8412790020377408</v>
      </c>
      <c r="BD17" s="16" t="s">
        <v>46878</v>
      </c>
      <c r="BE17" s="6">
        <f>B6L210C37</f>
        <v>13.203488187375655</v>
      </c>
      <c r="BF17" s="16" t="s">
        <v>46879</v>
      </c>
      <c r="BG17" s="6">
        <f>B6L210C38</f>
        <v>10.562790549900525</v>
      </c>
      <c r="BH17" s="16" t="s">
        <v>46880</v>
      </c>
      <c r="BI17" s="6">
        <f>B6L210C39</f>
        <v>2.2005813645626091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1.1146472921036916</v>
      </c>
      <c r="H18" s="16" t="s">
        <v>46882</v>
      </c>
      <c r="I18" s="6">
        <f>B3L827C3</f>
        <v>1.085650439024153</v>
      </c>
      <c r="J18" s="16" t="s">
        <v>12391</v>
      </c>
      <c r="K18" s="6">
        <f>B3L845C3</f>
        <v>1.092640130215494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775.5598115575367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2618.6773937388821</v>
      </c>
      <c r="AZ18" s="16" t="s">
        <v>46888</v>
      </c>
      <c r="BA18" s="6">
        <f>B6L211C35</f>
        <v>8.8023254582504347</v>
      </c>
      <c r="BB18" s="16" t="s">
        <v>46889</v>
      </c>
      <c r="BC18" s="6">
        <f>B6L211C36</f>
        <v>4.8412790020377408</v>
      </c>
      <c r="BD18" s="16" t="s">
        <v>46890</v>
      </c>
      <c r="BE18" s="6">
        <f>B6L211C37</f>
        <v>13.203488187375653</v>
      </c>
      <c r="BF18" s="16" t="s">
        <v>46891</v>
      </c>
      <c r="BG18" s="6">
        <f>B6L211C38</f>
        <v>10.562790549900525</v>
      </c>
      <c r="BH18" s="16" t="s">
        <v>46892</v>
      </c>
      <c r="BI18" s="6">
        <f>B6L211C39</f>
        <v>2.2005813645626091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53.4</v>
      </c>
      <c r="F19" s="16" t="s">
        <v>16339</v>
      </c>
      <c r="G19" s="6">
        <f>B3L812C3</f>
        <v>1.5642215952808414</v>
      </c>
      <c r="H19" s="16" t="s">
        <v>46894</v>
      </c>
      <c r="I19" s="6">
        <f>B3L828C3</f>
        <v>1.5253983505756687</v>
      </c>
      <c r="J19" s="16" t="s">
        <v>12430</v>
      </c>
      <c r="K19" s="6">
        <f>B3L846C3</f>
        <v>1.5299370047104046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775.5598115575367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15045.159695895632</v>
      </c>
      <c r="AZ19" s="16" t="s">
        <v>46900</v>
      </c>
      <c r="BA19" s="6">
        <f>B6L212C35</f>
        <v>8.8023254582504364</v>
      </c>
      <c r="BB19" s="16" t="s">
        <v>46901</v>
      </c>
      <c r="BC19" s="6">
        <f>B6L212C36</f>
        <v>4.8412790020377408</v>
      </c>
      <c r="BD19" s="16" t="s">
        <v>46902</v>
      </c>
      <c r="BE19" s="6">
        <f>B6L212C37</f>
        <v>13.203488187375655</v>
      </c>
      <c r="BF19" s="16" t="s">
        <v>46903</v>
      </c>
      <c r="BG19" s="6">
        <f>B6L212C38</f>
        <v>10.562790549900527</v>
      </c>
      <c r="BH19" s="16" t="s">
        <v>46904</v>
      </c>
      <c r="BI19" s="6">
        <f>B6L212C39</f>
        <v>2.2005813645626091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32.200000000000003</v>
      </c>
      <c r="F20" s="16" t="s">
        <v>16371</v>
      </c>
      <c r="G20" s="6">
        <f>B3L813C3</f>
        <v>1.8217054263565893</v>
      </c>
      <c r="H20" s="16" t="s">
        <v>46906</v>
      </c>
      <c r="I20" s="6">
        <f>B3L829C3</f>
        <v>1.0445859872611465</v>
      </c>
      <c r="J20" s="16" t="s">
        <v>12469</v>
      </c>
      <c r="K20" s="6">
        <f>B3L847C3</f>
        <v>1.395104895104895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775.55981155753682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6436.1242138364778</v>
      </c>
      <c r="AZ20" s="16" t="s">
        <v>46912</v>
      </c>
      <c r="BA20" s="6">
        <f>B6L213C35</f>
        <v>8.8023254582504364</v>
      </c>
      <c r="BB20" s="16" t="s">
        <v>46913</v>
      </c>
      <c r="BC20" s="6">
        <f>B6L213C36</f>
        <v>4.8412790020377408</v>
      </c>
      <c r="BD20" s="16" t="s">
        <v>46914</v>
      </c>
      <c r="BE20" s="6">
        <f>B6L213C37</f>
        <v>13.203488187375655</v>
      </c>
      <c r="BF20" s="16" t="s">
        <v>46915</v>
      </c>
      <c r="BG20" s="6">
        <f>B6L213C38</f>
        <v>10.562790549900525</v>
      </c>
      <c r="BH20" s="16" t="s">
        <v>46916</v>
      </c>
      <c r="BI20" s="6">
        <f>B6L213C39</f>
        <v>2.2005813645626091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1.9438821642117543</v>
      </c>
      <c r="H21" s="16" t="s">
        <v>46918</v>
      </c>
      <c r="I21" s="6">
        <f>B3L830C3</f>
        <v>1.7669762918748533</v>
      </c>
      <c r="J21" s="16" t="s">
        <v>12508</v>
      </c>
      <c r="K21" s="6">
        <f>B3L848C3</f>
        <v>1.8315500335366828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775.55981155753682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1113.4050367540424</v>
      </c>
      <c r="AZ21" s="16" t="s">
        <v>46924</v>
      </c>
      <c r="BA21" s="6">
        <f>B6L214C35</f>
        <v>8.8023254582504364</v>
      </c>
      <c r="BB21" s="16" t="s">
        <v>46925</v>
      </c>
      <c r="BC21" s="6">
        <f>B6L214C36</f>
        <v>4.8412790020377408</v>
      </c>
      <c r="BD21" s="16" t="s">
        <v>46926</v>
      </c>
      <c r="BE21" s="6">
        <f>B6L214C37</f>
        <v>13.203488187375658</v>
      </c>
      <c r="BF21" s="16" t="s">
        <v>46927</v>
      </c>
      <c r="BG21" s="6">
        <f>B6L214C38</f>
        <v>10.562790549900523</v>
      </c>
      <c r="BH21" s="16" t="s">
        <v>46928</v>
      </c>
      <c r="BI21" s="6">
        <f>B6L214C39</f>
        <v>2.2005813645626091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1.9765520004674575</v>
      </c>
      <c r="J22" s="16" t="s">
        <v>46930</v>
      </c>
      <c r="K22" s="6">
        <f>B3L849C3</f>
        <v>1.9765520004674575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40.700000000000003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1.9811442483675665</v>
      </c>
      <c r="J23" s="16" t="s">
        <v>46932</v>
      </c>
      <c r="K23" s="6">
        <f>B3L850C3</f>
        <v>1.9811442483675665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38.6</v>
      </c>
      <c r="F24" s="16" t="s">
        <v>16435</v>
      </c>
      <c r="G24" s="6">
        <f>B3L815C3</f>
        <v>1.7952824694234129</v>
      </c>
      <c r="H24" s="16" t="s">
        <v>46934</v>
      </c>
      <c r="I24" s="6">
        <f>B3L833C3</f>
        <v>1.3921811427560589</v>
      </c>
      <c r="J24" s="16" t="s">
        <v>12547</v>
      </c>
      <c r="K24" s="6">
        <f>B3L852C3</f>
        <v>1.962853933003291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775.55981155753682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1858.8108652132919</v>
      </c>
      <c r="AZ24" s="16" t="s">
        <v>46940</v>
      </c>
      <c r="BA24" s="6">
        <f>B6L215C35</f>
        <v>8.8023254582504364</v>
      </c>
      <c r="BB24" s="16" t="s">
        <v>46941</v>
      </c>
      <c r="BC24" s="6">
        <f>B6L215C36</f>
        <v>4.8412790020377408</v>
      </c>
      <c r="BD24" s="16" t="s">
        <v>46942</v>
      </c>
      <c r="BE24" s="6">
        <f>B6L215C37</f>
        <v>13.203488187375655</v>
      </c>
      <c r="BF24" s="16" t="s">
        <v>46943</v>
      </c>
      <c r="BG24" s="6">
        <f>B6L215C38</f>
        <v>10.562790549900525</v>
      </c>
      <c r="BH24" s="16" t="s">
        <v>46944</v>
      </c>
      <c r="BI24" s="6">
        <f>B6L215C39</f>
        <v>2.2005813645626091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1.7700027991958673</v>
      </c>
      <c r="H25" s="16" t="s">
        <v>46946</v>
      </c>
      <c r="I25" s="6">
        <f>B3L834C3</f>
        <v>1.665826807502274</v>
      </c>
      <c r="J25" s="16" t="s">
        <v>46947</v>
      </c>
      <c r="K25" s="6">
        <f>B3L853C3</f>
        <v>1.6952752235172761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775.5598115575367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2027.9057781868921</v>
      </c>
      <c r="AZ25" s="16" t="s">
        <v>46953</v>
      </c>
      <c r="BA25" s="6">
        <f>IF(B6L216C3=0,0,B6L216C29/B6L216C3)</f>
        <v>8.8023254582504364</v>
      </c>
      <c r="BB25" s="16" t="s">
        <v>46954</v>
      </c>
      <c r="BC25" s="6">
        <f>IF(B6L216C8=0,0,B6L216C30/B6L216C8)</f>
        <v>4.8412790020377399</v>
      </c>
      <c r="BD25" s="16" t="s">
        <v>46955</v>
      </c>
      <c r="BE25" s="6">
        <f>IF(B6L216C13=0,0,B6L216C31/B6L216C13)</f>
        <v>13.203488187375656</v>
      </c>
      <c r="BF25" s="16" t="s">
        <v>46956</v>
      </c>
      <c r="BG25" s="6">
        <f>IF(B6L216C18=0,0,B6L216C32/B6L216C18)</f>
        <v>10.562790549900523</v>
      </c>
      <c r="BH25" s="16" t="s">
        <v>46957</v>
      </c>
      <c r="BI25" s="6">
        <f>IF(B6L216C24=0,0,B6L216C33/B6L216C24)</f>
        <v>2.2005813645626091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C6A92-41B4-44E0-95C5-5A53F0060D7C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19.759638034709777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3.91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6.8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2.3478997063140987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1.0255518536739929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2.4965857844712036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7069.2722772163143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1807.5265405027731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6202.0249054431606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154582.57485120857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377774.62682630424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532357.20167751284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67619.831999999995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7.8727968693786892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1.1584786722114526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1.4212475386474657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AE3E2-0B67-49C2-BD4C-B36C2BB4A386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2017</v>
      </c>
      <c r="B8" s="11">
        <f>RRICC</f>
        <v>125600</v>
      </c>
      <c r="C8" s="7">
        <f>RR_ID</f>
        <v>3</v>
      </c>
      <c r="D8" s="1" t="str">
        <f>RR_SHORT_NAME</f>
        <v>CSXT</v>
      </c>
      <c r="E8" s="1" t="str">
        <f>RR_NAME</f>
        <v>CSX Transportation Company</v>
      </c>
      <c r="F8" s="1" t="s">
        <v>47008</v>
      </c>
      <c r="G8" s="6">
        <f>E1L101C1</f>
        <v>2.9009157602171145E-3</v>
      </c>
    </row>
    <row r="9" spans="1:7" x14ac:dyDescent="0.2">
      <c r="A9" s="11">
        <f>CURRENT_YEAR</f>
        <v>2017</v>
      </c>
      <c r="B9" s="11">
        <f>RRICC</f>
        <v>125600</v>
      </c>
      <c r="C9" s="7">
        <f>RR_ID</f>
        <v>3</v>
      </c>
      <c r="D9" s="1" t="str">
        <f>RR_SHORT_NAME</f>
        <v>CSXT</v>
      </c>
      <c r="E9" s="1" t="str">
        <f>RR_NAME</f>
        <v>CSX Transportation Company</v>
      </c>
      <c r="F9" s="1" t="s">
        <v>47009</v>
      </c>
      <c r="G9" s="6">
        <f>E1L101C2</f>
        <v>1.0583270223215714E-3</v>
      </c>
    </row>
    <row r="10" spans="1:7" x14ac:dyDescent="0.2">
      <c r="A10" s="11">
        <f>CURRENT_YEAR</f>
        <v>2017</v>
      </c>
      <c r="B10" s="11">
        <f>RRICC</f>
        <v>125600</v>
      </c>
      <c r="C10" s="7">
        <f>RR_ID</f>
        <v>3</v>
      </c>
      <c r="D10" s="1" t="str">
        <f>RR_SHORT_NAME</f>
        <v>CSXT</v>
      </c>
      <c r="E10" s="1" t="str">
        <f>RR_NAME</f>
        <v>CSX Transportation Company</v>
      </c>
      <c r="F10" s="1" t="s">
        <v>47010</v>
      </c>
      <c r="G10" s="6">
        <f>E1L101C3</f>
        <v>2.7216285239739196E-3</v>
      </c>
    </row>
    <row r="11" spans="1:7" x14ac:dyDescent="0.2">
      <c r="A11" s="11">
        <f>CURRENT_YEAR</f>
        <v>2017</v>
      </c>
      <c r="B11" s="11">
        <f>RRICC</f>
        <v>125600</v>
      </c>
      <c r="C11" s="7">
        <f>RR_ID</f>
        <v>3</v>
      </c>
      <c r="D11" s="1" t="str">
        <f>RR_SHORT_NAME</f>
        <v>CSXT</v>
      </c>
      <c r="E11" s="1" t="str">
        <f>RR_NAME</f>
        <v>CSX Transportation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2017</v>
      </c>
      <c r="B12" s="11">
        <f>RRICC</f>
        <v>125600</v>
      </c>
      <c r="C12" s="7">
        <f>RR_ID</f>
        <v>3</v>
      </c>
      <c r="D12" s="1" t="str">
        <f>RR_SHORT_NAME</f>
        <v>CSXT</v>
      </c>
      <c r="E12" s="1" t="str">
        <f>RR_NAME</f>
        <v>CSX Transportation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2017</v>
      </c>
      <c r="B13" s="11">
        <f>RRICC</f>
        <v>125600</v>
      </c>
      <c r="C13" s="7">
        <f>RR_ID</f>
        <v>3</v>
      </c>
      <c r="D13" s="1" t="str">
        <f>RR_SHORT_NAME</f>
        <v>CSXT</v>
      </c>
      <c r="E13" s="1" t="str">
        <f>RR_NAME</f>
        <v>CSX Transportation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2017</v>
      </c>
      <c r="B14" s="11">
        <f>RRICC</f>
        <v>125600</v>
      </c>
      <c r="C14" s="7">
        <f>RR_ID</f>
        <v>3</v>
      </c>
      <c r="D14" s="1" t="str">
        <f>RR_SHORT_NAME</f>
        <v>CSXT</v>
      </c>
      <c r="E14" s="1" t="str">
        <f>RR_NAME</f>
        <v>CSX Transportation Company</v>
      </c>
      <c r="F14" s="1" t="s">
        <v>47014</v>
      </c>
      <c r="G14" s="6">
        <f>E1L103C1</f>
        <v>0.84366800871225101</v>
      </c>
    </row>
    <row r="15" spans="1:7" x14ac:dyDescent="0.2">
      <c r="A15" s="11">
        <f>CURRENT_YEAR</f>
        <v>2017</v>
      </c>
      <c r="B15" s="11">
        <f>RRICC</f>
        <v>125600</v>
      </c>
      <c r="C15" s="7">
        <f>RR_ID</f>
        <v>3</v>
      </c>
      <c r="D15" s="1" t="str">
        <f>RR_SHORT_NAME</f>
        <v>CSXT</v>
      </c>
      <c r="E15" s="1" t="str">
        <f>RR_NAME</f>
        <v>CSX Transportation Company</v>
      </c>
      <c r="F15" s="1" t="s">
        <v>47015</v>
      </c>
      <c r="G15" s="6">
        <f>E1L103C2</f>
        <v>1.2219454664021169E-3</v>
      </c>
    </row>
    <row r="16" spans="1:7" x14ac:dyDescent="0.2">
      <c r="A16" s="11">
        <f>CURRENT_YEAR</f>
        <v>2017</v>
      </c>
      <c r="B16" s="11">
        <f>RRICC</f>
        <v>125600</v>
      </c>
      <c r="C16" s="7">
        <f>RR_ID</f>
        <v>3</v>
      </c>
      <c r="D16" s="1" t="str">
        <f>RR_SHORT_NAME</f>
        <v>CSXT</v>
      </c>
      <c r="E16" s="1" t="str">
        <f>RR_NAME</f>
        <v>CSX Transportation Company</v>
      </c>
      <c r="F16" s="1" t="s">
        <v>47016</v>
      </c>
      <c r="G16" s="6">
        <f>E1L103C3</f>
        <v>1.9442480283585856E-3</v>
      </c>
    </row>
    <row r="17" spans="1:7" x14ac:dyDescent="0.2">
      <c r="A17" s="11">
        <f>CURRENT_YEAR</f>
        <v>2017</v>
      </c>
      <c r="B17" s="11">
        <f>RRICC</f>
        <v>125600</v>
      </c>
      <c r="C17" s="7">
        <f>RR_ID</f>
        <v>3</v>
      </c>
      <c r="D17" s="1" t="str">
        <f>RR_SHORT_NAME</f>
        <v>CSXT</v>
      </c>
      <c r="E17" s="1" t="str">
        <f>RR_NAME</f>
        <v>CSX Transportation Company</v>
      </c>
      <c r="F17" s="1" t="s">
        <v>47017</v>
      </c>
      <c r="G17" s="6">
        <f>E1L104C1</f>
        <v>10.781512699494364</v>
      </c>
    </row>
    <row r="18" spans="1:7" x14ac:dyDescent="0.2">
      <c r="A18" s="11">
        <f>CURRENT_YEAR</f>
        <v>2017</v>
      </c>
      <c r="B18" s="11">
        <f>RRICC</f>
        <v>125600</v>
      </c>
      <c r="C18" s="7">
        <f>RR_ID</f>
        <v>3</v>
      </c>
      <c r="D18" s="1" t="str">
        <f>RR_SHORT_NAME</f>
        <v>CSXT</v>
      </c>
      <c r="E18" s="1" t="str">
        <f>RR_NAME</f>
        <v>CSX Transportation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2017</v>
      </c>
      <c r="B19" s="11">
        <f>RRICC</f>
        <v>125600</v>
      </c>
      <c r="C19" s="7">
        <f>RR_ID</f>
        <v>3</v>
      </c>
      <c r="D19" s="1" t="str">
        <f>RR_SHORT_NAME</f>
        <v>CSXT</v>
      </c>
      <c r="E19" s="1" t="str">
        <f>RR_NAME</f>
        <v>CSX Transportation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2017</v>
      </c>
      <c r="B20" s="11">
        <f>RRICC</f>
        <v>125600</v>
      </c>
      <c r="C20" s="7">
        <f>RR_ID</f>
        <v>3</v>
      </c>
      <c r="D20" s="1" t="str">
        <f>RR_SHORT_NAME</f>
        <v>CSXT</v>
      </c>
      <c r="E20" s="1" t="str">
        <f>RR_NAME</f>
        <v>CSX Transportation Company</v>
      </c>
      <c r="F20" s="1" t="s">
        <v>47020</v>
      </c>
      <c r="G20" s="6">
        <f>E1L105C1</f>
        <v>5.1452339232537714</v>
      </c>
    </row>
    <row r="21" spans="1:7" x14ac:dyDescent="0.2">
      <c r="A21" s="11">
        <f>CURRENT_YEAR</f>
        <v>2017</v>
      </c>
      <c r="B21" s="11">
        <f>RRICC</f>
        <v>125600</v>
      </c>
      <c r="C21" s="7">
        <f>RR_ID</f>
        <v>3</v>
      </c>
      <c r="D21" s="1" t="str">
        <f>RR_SHORT_NAME</f>
        <v>CSXT</v>
      </c>
      <c r="E21" s="1" t="str">
        <f>RR_NAME</f>
        <v>CSX Transportation Company</v>
      </c>
      <c r="F21" s="1" t="s">
        <v>47021</v>
      </c>
      <c r="G21" s="6">
        <f>E1L105C2</f>
        <v>0.68379690059937037</v>
      </c>
    </row>
    <row r="22" spans="1:7" x14ac:dyDescent="0.2">
      <c r="A22" s="11">
        <f>CURRENT_YEAR</f>
        <v>2017</v>
      </c>
      <c r="B22" s="11">
        <f>RRICC</f>
        <v>125600</v>
      </c>
      <c r="C22" s="7">
        <f>RR_ID</f>
        <v>3</v>
      </c>
      <c r="D22" s="1" t="str">
        <f>RR_SHORT_NAME</f>
        <v>CSXT</v>
      </c>
      <c r="E22" s="1" t="str">
        <f>RR_NAME</f>
        <v>CSX Transportation Company</v>
      </c>
      <c r="F22" s="1" t="s">
        <v>47022</v>
      </c>
      <c r="G22" s="6">
        <f>E1L105C3</f>
        <v>1.2795306092395042</v>
      </c>
    </row>
    <row r="23" spans="1:7" x14ac:dyDescent="0.2">
      <c r="A23" s="11">
        <f>CURRENT_YEAR</f>
        <v>2017</v>
      </c>
      <c r="B23" s="11">
        <f>RRICC</f>
        <v>125600</v>
      </c>
      <c r="C23" s="7">
        <f>RR_ID</f>
        <v>3</v>
      </c>
      <c r="D23" s="1" t="str">
        <f>RR_SHORT_NAME</f>
        <v>CSXT</v>
      </c>
      <c r="E23" s="1" t="str">
        <f>RR_NAME</f>
        <v>CSX Transportation Company</v>
      </c>
      <c r="F23" s="1" t="s">
        <v>47023</v>
      </c>
      <c r="G23" s="6">
        <f>E1L106C1</f>
        <v>3.2280778973452442</v>
      </c>
    </row>
    <row r="24" spans="1:7" x14ac:dyDescent="0.2">
      <c r="A24" s="11">
        <f>CURRENT_YEAR</f>
        <v>2017</v>
      </c>
      <c r="B24" s="11">
        <f>RRICC</f>
        <v>125600</v>
      </c>
      <c r="C24" s="7">
        <f>RR_ID</f>
        <v>3</v>
      </c>
      <c r="D24" s="1" t="str">
        <f>RR_SHORT_NAME</f>
        <v>CSXT</v>
      </c>
      <c r="E24" s="1" t="str">
        <f>RR_NAME</f>
        <v>CSX Transportation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2017</v>
      </c>
      <c r="B25" s="11">
        <f>RRICC</f>
        <v>125600</v>
      </c>
      <c r="C25" s="7">
        <f>RR_ID</f>
        <v>3</v>
      </c>
      <c r="D25" s="1" t="str">
        <f>RR_SHORT_NAME</f>
        <v>CSXT</v>
      </c>
      <c r="E25" s="1" t="str">
        <f>RR_NAME</f>
        <v>CSX Transportation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2017</v>
      </c>
      <c r="B26" s="11">
        <f>RRICC</f>
        <v>125600</v>
      </c>
      <c r="C26" s="7">
        <f>RR_ID</f>
        <v>3</v>
      </c>
      <c r="D26" s="1" t="str">
        <f>RR_SHORT_NAME</f>
        <v>CSXT</v>
      </c>
      <c r="E26" s="1" t="str">
        <f>RR_NAME</f>
        <v>CSX Transportation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2017</v>
      </c>
      <c r="B27" s="11">
        <f>RRICC</f>
        <v>125600</v>
      </c>
      <c r="C27" s="7">
        <f>RR_ID</f>
        <v>3</v>
      </c>
      <c r="D27" s="1" t="str">
        <f>RR_SHORT_NAME</f>
        <v>CSXT</v>
      </c>
      <c r="E27" s="1" t="str">
        <f>RR_NAME</f>
        <v>CSX Transportation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2017</v>
      </c>
      <c r="B28" s="11">
        <f>RRICC</f>
        <v>125600</v>
      </c>
      <c r="C28" s="7">
        <f>RR_ID</f>
        <v>3</v>
      </c>
      <c r="D28" s="1" t="str">
        <f>RR_SHORT_NAME</f>
        <v>CSXT</v>
      </c>
      <c r="E28" s="1" t="str">
        <f>RR_NAME</f>
        <v>CSX Transportation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2017</v>
      </c>
      <c r="B29" s="11">
        <f>RRICC</f>
        <v>125600</v>
      </c>
      <c r="C29" s="7">
        <f>RR_ID</f>
        <v>3</v>
      </c>
      <c r="D29" s="1" t="str">
        <f>RR_SHORT_NAME</f>
        <v>CSXT</v>
      </c>
      <c r="E29" s="1" t="str">
        <f>RR_NAME</f>
        <v>CSX Transportation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2017</v>
      </c>
      <c r="B30" s="11">
        <f>RRICC</f>
        <v>125600</v>
      </c>
      <c r="C30" s="7">
        <f>RR_ID</f>
        <v>3</v>
      </c>
      <c r="D30" s="1" t="str">
        <f>RR_SHORT_NAME</f>
        <v>CSXT</v>
      </c>
      <c r="E30" s="1" t="str">
        <f>RR_NAME</f>
        <v>CSX Transportation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2017</v>
      </c>
      <c r="B31" s="11">
        <f>RRICC</f>
        <v>125600</v>
      </c>
      <c r="C31" s="7">
        <f>RR_ID</f>
        <v>3</v>
      </c>
      <c r="D31" s="1" t="str">
        <f>RR_SHORT_NAME</f>
        <v>CSXT</v>
      </c>
      <c r="E31" s="1" t="str">
        <f>RR_NAME</f>
        <v>CSX Transportation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2017</v>
      </c>
      <c r="B32" s="11">
        <f>RRICC</f>
        <v>125600</v>
      </c>
      <c r="C32" s="7">
        <f>RR_ID</f>
        <v>3</v>
      </c>
      <c r="D32" s="1" t="str">
        <f>RR_SHORT_NAME</f>
        <v>CSXT</v>
      </c>
      <c r="E32" s="1" t="str">
        <f>RR_NAME</f>
        <v>CSX Transportation Company</v>
      </c>
      <c r="F32" s="1" t="s">
        <v>47032</v>
      </c>
      <c r="G32" s="6">
        <f>E1L109C1</f>
        <v>9.6954204485743301</v>
      </c>
    </row>
    <row r="33" spans="1:7" x14ac:dyDescent="0.2">
      <c r="A33" s="11">
        <f>CURRENT_YEAR</f>
        <v>2017</v>
      </c>
      <c r="B33" s="11">
        <f>RRICC</f>
        <v>125600</v>
      </c>
      <c r="C33" s="7">
        <f>RR_ID</f>
        <v>3</v>
      </c>
      <c r="D33" s="1" t="str">
        <f>RR_SHORT_NAME</f>
        <v>CSXT</v>
      </c>
      <c r="E33" s="1" t="str">
        <f>RR_NAME</f>
        <v>CSX Transportation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2017</v>
      </c>
      <c r="B34" s="11">
        <f>RRICC</f>
        <v>125600</v>
      </c>
      <c r="C34" s="7">
        <f>RR_ID</f>
        <v>3</v>
      </c>
      <c r="D34" s="1" t="str">
        <f>RR_SHORT_NAME</f>
        <v>CSXT</v>
      </c>
      <c r="E34" s="1" t="str">
        <f>RR_NAME</f>
        <v>CSX Transportation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2017</v>
      </c>
      <c r="B35" s="11">
        <f>RRICC</f>
        <v>125600</v>
      </c>
      <c r="C35" s="7">
        <f>RR_ID</f>
        <v>3</v>
      </c>
      <c r="D35" s="1" t="str">
        <f>RR_SHORT_NAME</f>
        <v>CSXT</v>
      </c>
      <c r="E35" s="1" t="str">
        <f>RR_NAME</f>
        <v>CSX Transportation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2017</v>
      </c>
      <c r="B36" s="11">
        <f>RRICC</f>
        <v>125600</v>
      </c>
      <c r="C36" s="7">
        <f>RR_ID</f>
        <v>3</v>
      </c>
      <c r="D36" s="1" t="str">
        <f>RR_SHORT_NAME</f>
        <v>CSXT</v>
      </c>
      <c r="E36" s="1" t="str">
        <f>RR_NAME</f>
        <v>CSX Transportation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2017</v>
      </c>
      <c r="B37" s="11">
        <f>RRICC</f>
        <v>125600</v>
      </c>
      <c r="C37" s="7">
        <f>RR_ID</f>
        <v>3</v>
      </c>
      <c r="D37" s="1" t="str">
        <f>RR_SHORT_NAME</f>
        <v>CSXT</v>
      </c>
      <c r="E37" s="1" t="str">
        <f>RR_NAME</f>
        <v>CSX Transportation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2017</v>
      </c>
      <c r="B38" s="11">
        <f>RRICC</f>
        <v>125600</v>
      </c>
      <c r="C38" s="7">
        <f>RR_ID</f>
        <v>3</v>
      </c>
      <c r="D38" s="1" t="str">
        <f>RR_SHORT_NAME</f>
        <v>CSXT</v>
      </c>
      <c r="E38" s="1" t="str">
        <f>RR_NAME</f>
        <v>CSX Transportation Company</v>
      </c>
      <c r="F38" s="1" t="s">
        <v>47038</v>
      </c>
      <c r="G38" s="6">
        <f>E1L111C1</f>
        <v>4.0698144170059019</v>
      </c>
    </row>
    <row r="39" spans="1:7" x14ac:dyDescent="0.2">
      <c r="A39" s="11">
        <f>CURRENT_YEAR</f>
        <v>2017</v>
      </c>
      <c r="B39" s="11">
        <f>RRICC</f>
        <v>125600</v>
      </c>
      <c r="C39" s="7">
        <f>RR_ID</f>
        <v>3</v>
      </c>
      <c r="D39" s="1" t="str">
        <f>RR_SHORT_NAME</f>
        <v>CSXT</v>
      </c>
      <c r="E39" s="1" t="str">
        <f>RR_NAME</f>
        <v>CSX Transportation Company</v>
      </c>
      <c r="F39" s="1" t="s">
        <v>47039</v>
      </c>
      <c r="G39" s="6">
        <f>E1L111C2</f>
        <v>0.55155896126951853</v>
      </c>
    </row>
    <row r="40" spans="1:7" x14ac:dyDescent="0.2">
      <c r="A40" s="11">
        <f>CURRENT_YEAR</f>
        <v>2017</v>
      </c>
      <c r="B40" s="11">
        <f>RRICC</f>
        <v>125600</v>
      </c>
      <c r="C40" s="7">
        <f>RR_ID</f>
        <v>3</v>
      </c>
      <c r="D40" s="1" t="str">
        <f>RR_SHORT_NAME</f>
        <v>CSXT</v>
      </c>
      <c r="E40" s="1" t="str">
        <f>RR_NAME</f>
        <v>CSX Transportation Company</v>
      </c>
      <c r="F40" s="1" t="s">
        <v>47040</v>
      </c>
      <c r="G40" s="6">
        <f>E1L111C3</f>
        <v>1.5152464261341334</v>
      </c>
    </row>
    <row r="41" spans="1:7" x14ac:dyDescent="0.2">
      <c r="A41" s="11">
        <f>CURRENT_YEAR</f>
        <v>2017</v>
      </c>
      <c r="B41" s="11">
        <f>RRICC</f>
        <v>125600</v>
      </c>
      <c r="C41" s="7">
        <f>RR_ID</f>
        <v>3</v>
      </c>
      <c r="D41" s="1" t="str">
        <f>RR_SHORT_NAME</f>
        <v>CSXT</v>
      </c>
      <c r="E41" s="1" t="str">
        <f>RR_NAME</f>
        <v>CSX Transportation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2017</v>
      </c>
      <c r="B42" s="11">
        <f>RRICC</f>
        <v>125600</v>
      </c>
      <c r="C42" s="7">
        <f>RR_ID</f>
        <v>3</v>
      </c>
      <c r="D42" s="1" t="str">
        <f>RR_SHORT_NAME</f>
        <v>CSXT</v>
      </c>
      <c r="E42" s="1" t="str">
        <f>RR_NAME</f>
        <v>CSX Transportation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2017</v>
      </c>
      <c r="B43" s="11">
        <f>RRICC</f>
        <v>125600</v>
      </c>
      <c r="C43" s="7">
        <f>RR_ID</f>
        <v>3</v>
      </c>
      <c r="D43" s="1" t="str">
        <f>RR_SHORT_NAME</f>
        <v>CSXT</v>
      </c>
      <c r="E43" s="1" t="str">
        <f>RR_NAME</f>
        <v>CSX Transportation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2017</v>
      </c>
      <c r="B44" s="11">
        <f>RRICC</f>
        <v>125600</v>
      </c>
      <c r="C44" s="7">
        <f>RR_ID</f>
        <v>3</v>
      </c>
      <c r="D44" s="1" t="str">
        <f>RR_SHORT_NAME</f>
        <v>CSXT</v>
      </c>
      <c r="E44" s="1" t="str">
        <f>RR_NAME</f>
        <v>CSX Transportation Company</v>
      </c>
      <c r="F44" s="1" t="s">
        <v>47044</v>
      </c>
      <c r="G44" s="6">
        <f>E1L113C1</f>
        <v>3.9555009163717325</v>
      </c>
    </row>
    <row r="45" spans="1:7" x14ac:dyDescent="0.2">
      <c r="A45" s="11">
        <f>CURRENT_YEAR</f>
        <v>2017</v>
      </c>
      <c r="B45" s="11">
        <f>RRICC</f>
        <v>125600</v>
      </c>
      <c r="C45" s="7">
        <f>RR_ID</f>
        <v>3</v>
      </c>
      <c r="D45" s="1" t="str">
        <f>RR_SHORT_NAME</f>
        <v>CSXT</v>
      </c>
      <c r="E45" s="1" t="str">
        <f>RR_NAME</f>
        <v>CSX Transportation Company</v>
      </c>
      <c r="F45" s="1" t="s">
        <v>47045</v>
      </c>
      <c r="G45" s="6">
        <f>E1L113C2</f>
        <v>0.15479098450030848</v>
      </c>
    </row>
    <row r="46" spans="1:7" x14ac:dyDescent="0.2">
      <c r="A46" s="11">
        <f>CURRENT_YEAR</f>
        <v>2017</v>
      </c>
      <c r="B46" s="11">
        <f>RRICC</f>
        <v>125600</v>
      </c>
      <c r="C46" s="7">
        <f>RR_ID</f>
        <v>3</v>
      </c>
      <c r="D46" s="1" t="str">
        <f>RR_SHORT_NAME</f>
        <v>CSXT</v>
      </c>
      <c r="E46" s="1" t="str">
        <f>RR_NAME</f>
        <v>CSX Transportation Company</v>
      </c>
      <c r="F46" s="1" t="s">
        <v>47046</v>
      </c>
      <c r="G46" s="6">
        <f>E1L113C3</f>
        <v>0.48363991842023757</v>
      </c>
    </row>
    <row r="47" spans="1:7" x14ac:dyDescent="0.2">
      <c r="A47" s="11">
        <f>CURRENT_YEAR</f>
        <v>2017</v>
      </c>
      <c r="B47" s="11">
        <f>RRICC</f>
        <v>125600</v>
      </c>
      <c r="C47" s="7">
        <f>RR_ID</f>
        <v>3</v>
      </c>
      <c r="D47" s="1" t="str">
        <f>RR_SHORT_NAME</f>
        <v>CSXT</v>
      </c>
      <c r="E47" s="1" t="str">
        <f>RR_NAME</f>
        <v>CSX Transportation Company</v>
      </c>
      <c r="F47" s="1" t="s">
        <v>47047</v>
      </c>
      <c r="G47" s="6">
        <f>E1L114C1</f>
        <v>1.4466993025073238</v>
      </c>
    </row>
    <row r="48" spans="1:7" x14ac:dyDescent="0.2">
      <c r="A48" s="11">
        <f>CURRENT_YEAR</f>
        <v>2017</v>
      </c>
      <c r="B48" s="11">
        <f>RRICC</f>
        <v>125600</v>
      </c>
      <c r="C48" s="7">
        <f>RR_ID</f>
        <v>3</v>
      </c>
      <c r="D48" s="1" t="str">
        <f>RR_SHORT_NAME</f>
        <v>CSXT</v>
      </c>
      <c r="E48" s="1" t="str">
        <f>RR_NAME</f>
        <v>CSX Transportation Company</v>
      </c>
      <c r="F48" s="1" t="s">
        <v>47048</v>
      </c>
      <c r="G48" s="6">
        <f>E1L114C2</f>
        <v>1.2352840353499223E-5</v>
      </c>
    </row>
    <row r="49" spans="1:7" x14ac:dyDescent="0.2">
      <c r="A49" s="11">
        <f>CURRENT_YEAR</f>
        <v>2017</v>
      </c>
      <c r="B49" s="11">
        <f>RRICC</f>
        <v>125600</v>
      </c>
      <c r="C49" s="7">
        <f>RR_ID</f>
        <v>3</v>
      </c>
      <c r="D49" s="1" t="str">
        <f>RR_SHORT_NAME</f>
        <v>CSXT</v>
      </c>
      <c r="E49" s="1" t="str">
        <f>RR_NAME</f>
        <v>CSX Transportation Company</v>
      </c>
      <c r="F49" s="1" t="s">
        <v>47049</v>
      </c>
      <c r="G49" s="6">
        <f>E1L114C3</f>
        <v>3.859608955974432E-5</v>
      </c>
    </row>
    <row r="50" spans="1:7" x14ac:dyDescent="0.2">
      <c r="A50" s="11">
        <f>CURRENT_YEAR</f>
        <v>2017</v>
      </c>
      <c r="B50" s="11">
        <f>RRICC</f>
        <v>125600</v>
      </c>
      <c r="C50" s="7">
        <f>RR_ID</f>
        <v>3</v>
      </c>
      <c r="D50" s="1" t="str">
        <f>RR_SHORT_NAME</f>
        <v>CSXT</v>
      </c>
      <c r="E50" s="1" t="str">
        <f>RR_NAME</f>
        <v>CSX Transportation Company</v>
      </c>
      <c r="F50" s="1" t="s">
        <v>47050</v>
      </c>
      <c r="G50" s="6">
        <f>E1L115C1</f>
        <v>4.5028304923120173</v>
      </c>
    </row>
    <row r="51" spans="1:7" x14ac:dyDescent="0.2">
      <c r="A51" s="11">
        <f>CURRENT_YEAR</f>
        <v>2017</v>
      </c>
      <c r="B51" s="11">
        <f>RRICC</f>
        <v>125600</v>
      </c>
      <c r="C51" s="7">
        <f>RR_ID</f>
        <v>3</v>
      </c>
      <c r="D51" s="1" t="str">
        <f>RR_SHORT_NAME</f>
        <v>CSXT</v>
      </c>
      <c r="E51" s="1" t="str">
        <f>RR_NAME</f>
        <v>CSX Transportation Company</v>
      </c>
      <c r="F51" s="1" t="s">
        <v>47051</v>
      </c>
      <c r="G51" s="6">
        <f>E1L115C2</f>
        <v>0.10035446810984625</v>
      </c>
    </row>
    <row r="52" spans="1:7" x14ac:dyDescent="0.2">
      <c r="A52" s="11">
        <f>CURRENT_YEAR</f>
        <v>2017</v>
      </c>
      <c r="B52" s="11">
        <f>RRICC</f>
        <v>125600</v>
      </c>
      <c r="C52" s="7">
        <f>RR_ID</f>
        <v>3</v>
      </c>
      <c r="D52" s="1" t="str">
        <f>RR_SHORT_NAME</f>
        <v>CSXT</v>
      </c>
      <c r="E52" s="1" t="str">
        <f>RR_NAME</f>
        <v>CSX Transportation Company</v>
      </c>
      <c r="F52" s="1" t="s">
        <v>47052</v>
      </c>
      <c r="G52" s="6">
        <f>E1L115C3</f>
        <v>0.3046210993911232</v>
      </c>
    </row>
    <row r="53" spans="1:7" x14ac:dyDescent="0.2">
      <c r="A53" s="11">
        <f>CURRENT_YEAR</f>
        <v>2017</v>
      </c>
      <c r="B53" s="11">
        <f>RRICC</f>
        <v>125600</v>
      </c>
      <c r="C53" s="7">
        <f>RR_ID</f>
        <v>3</v>
      </c>
      <c r="D53" s="1" t="str">
        <f>RR_SHORT_NAME</f>
        <v>CSXT</v>
      </c>
      <c r="E53" s="1" t="str">
        <f>RR_NAME</f>
        <v>CSX Transportation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2017</v>
      </c>
      <c r="B54" s="11">
        <f>RRICC</f>
        <v>125600</v>
      </c>
      <c r="C54" s="7">
        <f>RR_ID</f>
        <v>3</v>
      </c>
      <c r="D54" s="1" t="str">
        <f>RR_SHORT_NAME</f>
        <v>CSXT</v>
      </c>
      <c r="E54" s="1" t="str">
        <f>RR_NAME</f>
        <v>CSX Transportation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2017</v>
      </c>
      <c r="B55" s="11">
        <f>RRICC</f>
        <v>125600</v>
      </c>
      <c r="C55" s="7">
        <f>RR_ID</f>
        <v>3</v>
      </c>
      <c r="D55" s="1" t="str">
        <f>RR_SHORT_NAME</f>
        <v>CSXT</v>
      </c>
      <c r="E55" s="1" t="str">
        <f>RR_NAME</f>
        <v>CSX Transportation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2017</v>
      </c>
      <c r="B56" s="11">
        <f>RRICC</f>
        <v>125600</v>
      </c>
      <c r="C56" s="7">
        <f>RR_ID</f>
        <v>3</v>
      </c>
      <c r="D56" s="1" t="str">
        <f>RR_SHORT_NAME</f>
        <v>CSXT</v>
      </c>
      <c r="E56" s="1" t="str">
        <f>RR_NAME</f>
        <v>CSX Transportation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2017</v>
      </c>
      <c r="B57" s="11">
        <f>RRICC</f>
        <v>125600</v>
      </c>
      <c r="C57" s="7">
        <f>RR_ID</f>
        <v>3</v>
      </c>
      <c r="D57" s="1" t="str">
        <f>RR_SHORT_NAME</f>
        <v>CSXT</v>
      </c>
      <c r="E57" s="1" t="str">
        <f>RR_NAME</f>
        <v>CSX Transportation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2017</v>
      </c>
      <c r="B58" s="11">
        <f>RRICC</f>
        <v>125600</v>
      </c>
      <c r="C58" s="7">
        <f>RR_ID</f>
        <v>3</v>
      </c>
      <c r="D58" s="1" t="str">
        <f>RR_SHORT_NAME</f>
        <v>CSXT</v>
      </c>
      <c r="E58" s="1" t="str">
        <f>RR_NAME</f>
        <v>CSX Transportation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2017</v>
      </c>
      <c r="B59" s="11">
        <f>RRICC</f>
        <v>125600</v>
      </c>
      <c r="C59" s="7">
        <f>RR_ID</f>
        <v>3</v>
      </c>
      <c r="D59" s="1" t="str">
        <f>RR_SHORT_NAME</f>
        <v>CSXT</v>
      </c>
      <c r="E59" s="1" t="str">
        <f>RR_NAME</f>
        <v>CSX Transportation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2017</v>
      </c>
      <c r="B60" s="11">
        <f>RRICC</f>
        <v>125600</v>
      </c>
      <c r="C60" s="7">
        <f>RR_ID</f>
        <v>3</v>
      </c>
      <c r="D60" s="1" t="str">
        <f>RR_SHORT_NAME</f>
        <v>CSXT</v>
      </c>
      <c r="E60" s="1" t="str">
        <f>RR_NAME</f>
        <v>CSX Transportation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2017</v>
      </c>
      <c r="B61" s="11">
        <f>RRICC</f>
        <v>125600</v>
      </c>
      <c r="C61" s="7">
        <f>RR_ID</f>
        <v>3</v>
      </c>
      <c r="D61" s="1" t="str">
        <f>RR_SHORT_NAME</f>
        <v>CSXT</v>
      </c>
      <c r="E61" s="1" t="str">
        <f>RR_NAME</f>
        <v>CSX Transportation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2017</v>
      </c>
      <c r="B62" s="11">
        <f>RRICC</f>
        <v>125600</v>
      </c>
      <c r="C62" s="7">
        <f>RR_ID</f>
        <v>3</v>
      </c>
      <c r="D62" s="1" t="str">
        <f>RR_SHORT_NAME</f>
        <v>CSXT</v>
      </c>
      <c r="E62" s="1" t="str">
        <f>RR_NAME</f>
        <v>CSX Transportation Company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2017</v>
      </c>
      <c r="B63" s="11">
        <f>RRICC</f>
        <v>125600</v>
      </c>
      <c r="C63" s="7">
        <f>RR_ID</f>
        <v>3</v>
      </c>
      <c r="D63" s="1" t="str">
        <f>RR_SHORT_NAME</f>
        <v>CSXT</v>
      </c>
      <c r="E63" s="1" t="str">
        <f>RR_NAME</f>
        <v>CSX Transportation Company</v>
      </c>
      <c r="F63" s="1" t="s">
        <v>47063</v>
      </c>
      <c r="G63" s="6">
        <f>E1L119C2</f>
        <v>0</v>
      </c>
    </row>
    <row r="64" spans="1:7" x14ac:dyDescent="0.2">
      <c r="A64" s="11">
        <f>CURRENT_YEAR</f>
        <v>2017</v>
      </c>
      <c r="B64" s="11">
        <f>RRICC</f>
        <v>125600</v>
      </c>
      <c r="C64" s="7">
        <f>RR_ID</f>
        <v>3</v>
      </c>
      <c r="D64" s="1" t="str">
        <f>RR_SHORT_NAME</f>
        <v>CSXT</v>
      </c>
      <c r="E64" s="1" t="str">
        <f>RR_NAME</f>
        <v>CSX Transportation Company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2017</v>
      </c>
      <c r="B65" s="11">
        <f>RRICC</f>
        <v>125600</v>
      </c>
      <c r="C65" s="7">
        <f>RR_ID</f>
        <v>3</v>
      </c>
      <c r="D65" s="1" t="str">
        <f>RR_SHORT_NAME</f>
        <v>CSXT</v>
      </c>
      <c r="E65" s="1" t="str">
        <f>RR_NAME</f>
        <v>CSX Transportation Company</v>
      </c>
      <c r="F65" s="1" t="s">
        <v>47065</v>
      </c>
      <c r="G65" s="6">
        <f>E1L120C1</f>
        <v>181.66227499532783</v>
      </c>
    </row>
    <row r="66" spans="1:7" x14ac:dyDescent="0.2">
      <c r="A66" s="11">
        <f>CURRENT_YEAR</f>
        <v>2017</v>
      </c>
      <c r="B66" s="11">
        <f>RRICC</f>
        <v>125600</v>
      </c>
      <c r="C66" s="7">
        <f>RR_ID</f>
        <v>3</v>
      </c>
      <c r="D66" s="1" t="str">
        <f>RR_SHORT_NAME</f>
        <v>CSXT</v>
      </c>
      <c r="E66" s="1" t="str">
        <f>RR_NAME</f>
        <v>CSX Transportation Company</v>
      </c>
      <c r="F66" s="1" t="s">
        <v>47066</v>
      </c>
      <c r="G66" s="6">
        <f>E1L120C2</f>
        <v>0.31023704841858946</v>
      </c>
    </row>
    <row r="67" spans="1:7" x14ac:dyDescent="0.2">
      <c r="A67" s="11">
        <f>CURRENT_YEAR</f>
        <v>2017</v>
      </c>
      <c r="B67" s="11">
        <f>RRICC</f>
        <v>125600</v>
      </c>
      <c r="C67" s="7">
        <f>RR_ID</f>
        <v>3</v>
      </c>
      <c r="D67" s="1" t="str">
        <f>RR_SHORT_NAME</f>
        <v>CSXT</v>
      </c>
      <c r="E67" s="1" t="str">
        <f>RR_NAME</f>
        <v>CSX Transportation Company</v>
      </c>
      <c r="F67" s="1" t="s">
        <v>47067</v>
      </c>
      <c r="G67" s="6">
        <f>E1L120C3</f>
        <v>0.33860308820690804</v>
      </c>
    </row>
    <row r="68" spans="1:7" x14ac:dyDescent="0.2">
      <c r="A68" s="11">
        <f>CURRENT_YEAR</f>
        <v>2017</v>
      </c>
      <c r="B68" s="11">
        <f>RRICC</f>
        <v>125600</v>
      </c>
      <c r="C68" s="7">
        <f>RR_ID</f>
        <v>3</v>
      </c>
      <c r="D68" s="1" t="str">
        <f>RR_SHORT_NAME</f>
        <v>CSXT</v>
      </c>
      <c r="E68" s="1" t="str">
        <f>RR_NAME</f>
        <v>CSX Transportation Company</v>
      </c>
      <c r="F68" s="1" t="s">
        <v>47068</v>
      </c>
      <c r="G68" s="6">
        <f>E1L121C1</f>
        <v>20.331472911448177</v>
      </c>
    </row>
    <row r="69" spans="1:7" x14ac:dyDescent="0.2">
      <c r="A69" s="11">
        <f>CURRENT_YEAR</f>
        <v>2017</v>
      </c>
      <c r="B69" s="11">
        <f>RRICC</f>
        <v>125600</v>
      </c>
      <c r="C69" s="7">
        <f>RR_ID</f>
        <v>3</v>
      </c>
      <c r="D69" s="1" t="str">
        <f>RR_SHORT_NAME</f>
        <v>CSXT</v>
      </c>
      <c r="E69" s="1" t="str">
        <f>RR_NAME</f>
        <v>CSX Transportation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2017</v>
      </c>
      <c r="B70" s="11">
        <f>RRICC</f>
        <v>125600</v>
      </c>
      <c r="C70" s="7">
        <f>RR_ID</f>
        <v>3</v>
      </c>
      <c r="D70" s="1" t="str">
        <f>RR_SHORT_NAME</f>
        <v>CSXT</v>
      </c>
      <c r="E70" s="1" t="str">
        <f>RR_NAME</f>
        <v>CSX Transportation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2017</v>
      </c>
      <c r="B71" s="11">
        <f>RRICC</f>
        <v>125600</v>
      </c>
      <c r="C71" s="7">
        <f>RR_ID</f>
        <v>3</v>
      </c>
      <c r="D71" s="1" t="str">
        <f>RR_SHORT_NAME</f>
        <v>CSXT</v>
      </c>
      <c r="E71" s="1" t="str">
        <f>RR_NAME</f>
        <v>CSX Transportation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2017</v>
      </c>
      <c r="B72" s="11">
        <f>RRICC</f>
        <v>125600</v>
      </c>
      <c r="C72" s="7">
        <f>RR_ID</f>
        <v>3</v>
      </c>
      <c r="D72" s="1" t="str">
        <f>RR_SHORT_NAME</f>
        <v>CSXT</v>
      </c>
      <c r="E72" s="1" t="str">
        <f>RR_NAME</f>
        <v>CSX Transportation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2017</v>
      </c>
      <c r="B73" s="11">
        <f>RRICC</f>
        <v>125600</v>
      </c>
      <c r="C73" s="7">
        <f>RR_ID</f>
        <v>3</v>
      </c>
      <c r="D73" s="1" t="str">
        <f>RR_SHORT_NAME</f>
        <v>CSXT</v>
      </c>
      <c r="E73" s="1" t="str">
        <f>RR_NAME</f>
        <v>CSX Transportation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2017</v>
      </c>
      <c r="B74" s="11">
        <f>RRICC</f>
        <v>125600</v>
      </c>
      <c r="C74" s="7">
        <f>RR_ID</f>
        <v>3</v>
      </c>
      <c r="D74" s="1" t="str">
        <f>RR_SHORT_NAME</f>
        <v>CSXT</v>
      </c>
      <c r="E74" s="1" t="str">
        <f>RR_NAME</f>
        <v>CSX Transportation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2017</v>
      </c>
      <c r="B75" s="11">
        <f>RRICC</f>
        <v>125600</v>
      </c>
      <c r="C75" s="7">
        <f>RR_ID</f>
        <v>3</v>
      </c>
      <c r="D75" s="1" t="str">
        <f>RR_SHORT_NAME</f>
        <v>CSXT</v>
      </c>
      <c r="E75" s="1" t="str">
        <f>RR_NAME</f>
        <v>CSX Transportation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2017</v>
      </c>
      <c r="B76" s="11">
        <f>RRICC</f>
        <v>125600</v>
      </c>
      <c r="C76" s="7">
        <f>RR_ID</f>
        <v>3</v>
      </c>
      <c r="D76" s="1" t="str">
        <f>RR_SHORT_NAME</f>
        <v>CSXT</v>
      </c>
      <c r="E76" s="1" t="str">
        <f>RR_NAME</f>
        <v>CSX Transportation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2017</v>
      </c>
      <c r="B77" s="11">
        <f>RRICC</f>
        <v>125600</v>
      </c>
      <c r="C77" s="7">
        <f>RR_ID</f>
        <v>3</v>
      </c>
      <c r="D77" s="1" t="str">
        <f>RR_SHORT_NAME</f>
        <v>CSXT</v>
      </c>
      <c r="E77" s="1" t="str">
        <f>RR_NAME</f>
        <v>CSX Transportation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2017</v>
      </c>
      <c r="B78" s="11">
        <f>RRICC</f>
        <v>125600</v>
      </c>
      <c r="C78" s="7">
        <f>RR_ID</f>
        <v>3</v>
      </c>
      <c r="D78" s="1" t="str">
        <f>RR_SHORT_NAME</f>
        <v>CSXT</v>
      </c>
      <c r="E78" s="1" t="str">
        <f>RR_NAME</f>
        <v>CSX Transportation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2017</v>
      </c>
      <c r="B79" s="11">
        <f>RRICC</f>
        <v>125600</v>
      </c>
      <c r="C79" s="7">
        <f>RR_ID</f>
        <v>3</v>
      </c>
      <c r="D79" s="1" t="str">
        <f>RR_SHORT_NAME</f>
        <v>CSXT</v>
      </c>
      <c r="E79" s="1" t="str">
        <f>RR_NAME</f>
        <v>CSX Transportation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2017</v>
      </c>
      <c r="B80" s="11">
        <f>RRICC</f>
        <v>125600</v>
      </c>
      <c r="C80" s="7">
        <f>RR_ID</f>
        <v>3</v>
      </c>
      <c r="D80" s="1" t="str">
        <f>RR_SHORT_NAME</f>
        <v>CSXT</v>
      </c>
      <c r="E80" s="1" t="str">
        <f>RR_NAME</f>
        <v>CSX Transportation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2017</v>
      </c>
      <c r="B81" s="11">
        <f>RRICC</f>
        <v>125600</v>
      </c>
      <c r="C81" s="7">
        <f>RR_ID</f>
        <v>3</v>
      </c>
      <c r="D81" s="1" t="str">
        <f>RR_SHORT_NAME</f>
        <v>CSXT</v>
      </c>
      <c r="E81" s="1" t="str">
        <f>RR_NAME</f>
        <v>CSX Transportation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2017</v>
      </c>
      <c r="B82" s="11">
        <f>RRICC</f>
        <v>125600</v>
      </c>
      <c r="C82" s="7">
        <f>RR_ID</f>
        <v>3</v>
      </c>
      <c r="D82" s="1" t="str">
        <f>RR_SHORT_NAME</f>
        <v>CSXT</v>
      </c>
      <c r="E82" s="1" t="str">
        <f>RR_NAME</f>
        <v>CSX Transportation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2017</v>
      </c>
      <c r="B83" s="11">
        <f>RRICC</f>
        <v>125600</v>
      </c>
      <c r="C83" s="7">
        <f>RR_ID</f>
        <v>3</v>
      </c>
      <c r="D83" s="1" t="str">
        <f>RR_SHORT_NAME</f>
        <v>CSXT</v>
      </c>
      <c r="E83" s="1" t="str">
        <f>RR_NAME</f>
        <v>CSX Transportation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2017</v>
      </c>
      <c r="B84" s="11">
        <f>RRICC</f>
        <v>125600</v>
      </c>
      <c r="C84" s="7">
        <f>RR_ID</f>
        <v>3</v>
      </c>
      <c r="D84" s="1" t="str">
        <f>RR_SHORT_NAME</f>
        <v>CSXT</v>
      </c>
      <c r="E84" s="1" t="str">
        <f>RR_NAME</f>
        <v>CSX Transportation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2017</v>
      </c>
      <c r="B85" s="11">
        <f>RRICC</f>
        <v>125600</v>
      </c>
      <c r="C85" s="7">
        <f>RR_ID</f>
        <v>3</v>
      </c>
      <c r="D85" s="1" t="str">
        <f>RR_SHORT_NAME</f>
        <v>CSXT</v>
      </c>
      <c r="E85" s="1" t="str">
        <f>RR_NAME</f>
        <v>CSX Transportation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2017</v>
      </c>
      <c r="B86" s="11">
        <f>RRICC</f>
        <v>125600</v>
      </c>
      <c r="C86" s="7">
        <f>RR_ID</f>
        <v>3</v>
      </c>
      <c r="D86" s="1" t="str">
        <f>RR_SHORT_NAME</f>
        <v>CSXT</v>
      </c>
      <c r="E86" s="1" t="str">
        <f>RR_NAME</f>
        <v>CSX Transportation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2017</v>
      </c>
      <c r="B87" s="11">
        <f>RRICC</f>
        <v>125600</v>
      </c>
      <c r="C87" s="7">
        <f>RR_ID</f>
        <v>3</v>
      </c>
      <c r="D87" s="1" t="str">
        <f>RR_SHORT_NAME</f>
        <v>CSXT</v>
      </c>
      <c r="E87" s="1" t="str">
        <f>RR_NAME</f>
        <v>CSX Transportation Company</v>
      </c>
      <c r="F87" s="1" t="s">
        <v>47087</v>
      </c>
      <c r="G87" s="6">
        <f>E1L202C1</f>
        <v>4.5256735405287589E-3</v>
      </c>
    </row>
    <row r="88" spans="1:7" x14ac:dyDescent="0.2">
      <c r="A88" s="11">
        <f>CURRENT_YEAR</f>
        <v>2017</v>
      </c>
      <c r="B88" s="11">
        <f>RRICC</f>
        <v>125600</v>
      </c>
      <c r="C88" s="7">
        <f>RR_ID</f>
        <v>3</v>
      </c>
      <c r="D88" s="1" t="str">
        <f>RR_SHORT_NAME</f>
        <v>CSXT</v>
      </c>
      <c r="E88" s="1" t="str">
        <f>RR_NAME</f>
        <v>CSX Transportation Company</v>
      </c>
      <c r="F88" s="1" t="s">
        <v>47088</v>
      </c>
      <c r="G88" s="6">
        <f>E1L202C2</f>
        <v>6.2272371896479703E-2</v>
      </c>
    </row>
    <row r="89" spans="1:7" x14ac:dyDescent="0.2">
      <c r="A89" s="11">
        <f>CURRENT_YEAR</f>
        <v>2017</v>
      </c>
      <c r="B89" s="11">
        <f>RRICC</f>
        <v>125600</v>
      </c>
      <c r="C89" s="7">
        <f>RR_ID</f>
        <v>3</v>
      </c>
      <c r="D89" s="1" t="str">
        <f>RR_SHORT_NAME</f>
        <v>CSXT</v>
      </c>
      <c r="E89" s="1" t="str">
        <f>RR_NAME</f>
        <v>CSX Transportation Company</v>
      </c>
      <c r="F89" s="1" t="s">
        <v>47089</v>
      </c>
      <c r="G89" s="6">
        <f>E1L202C3</f>
        <v>4.9182802727646552E-4</v>
      </c>
    </row>
    <row r="90" spans="1:7" x14ac:dyDescent="0.2">
      <c r="A90" s="11">
        <f>CURRENT_YEAR</f>
        <v>2017</v>
      </c>
      <c r="B90" s="11">
        <f>RRICC</f>
        <v>125600</v>
      </c>
      <c r="C90" s="7">
        <f>RR_ID</f>
        <v>3</v>
      </c>
      <c r="D90" s="1" t="str">
        <f>RR_SHORT_NAME</f>
        <v>CSXT</v>
      </c>
      <c r="E90" s="1" t="str">
        <f>RR_NAME</f>
        <v>CSX Transportation Company</v>
      </c>
      <c r="F90" s="1" t="s">
        <v>47090</v>
      </c>
      <c r="G90" s="6">
        <f>E1L202C4</f>
        <v>1.176675120537481E-2</v>
      </c>
    </row>
    <row r="91" spans="1:7" x14ac:dyDescent="0.2">
      <c r="A91" s="11">
        <f>CURRENT_YEAR</f>
        <v>2017</v>
      </c>
      <c r="B91" s="11">
        <f>RRICC</f>
        <v>125600</v>
      </c>
      <c r="C91" s="7">
        <f>RR_ID</f>
        <v>3</v>
      </c>
      <c r="D91" s="1" t="str">
        <f>RR_SHORT_NAME</f>
        <v>CSXT</v>
      </c>
      <c r="E91" s="1" t="str">
        <f>RR_NAME</f>
        <v>CSX Transportation Company</v>
      </c>
      <c r="F91" s="1" t="s">
        <v>47091</v>
      </c>
      <c r="G91" s="6">
        <f>E1L202C5</f>
        <v>0.16190816693084684</v>
      </c>
    </row>
    <row r="92" spans="1:7" x14ac:dyDescent="0.2">
      <c r="A92" s="11">
        <f>CURRENT_YEAR</f>
        <v>2017</v>
      </c>
      <c r="B92" s="11">
        <f>RRICC</f>
        <v>125600</v>
      </c>
      <c r="C92" s="7">
        <f>RR_ID</f>
        <v>3</v>
      </c>
      <c r="D92" s="1" t="str">
        <f>RR_SHORT_NAME</f>
        <v>CSXT</v>
      </c>
      <c r="E92" s="1" t="str">
        <f>RR_NAME</f>
        <v>CSX Transportation Company</v>
      </c>
      <c r="F92" s="1" t="s">
        <v>47092</v>
      </c>
      <c r="G92" s="6">
        <f>E1L202C6</f>
        <v>1.2787528709188043E-3</v>
      </c>
    </row>
    <row r="93" spans="1:7" x14ac:dyDescent="0.2">
      <c r="A93" s="11">
        <f>CURRENT_YEAR</f>
        <v>2017</v>
      </c>
      <c r="B93" s="11">
        <f>RRICC</f>
        <v>125600</v>
      </c>
      <c r="C93" s="7">
        <f>RR_ID</f>
        <v>3</v>
      </c>
      <c r="D93" s="1" t="str">
        <f>RR_SHORT_NAME</f>
        <v>CSXT</v>
      </c>
      <c r="E93" s="1" t="str">
        <f>RR_NAME</f>
        <v>CSX Transportation Company</v>
      </c>
      <c r="F93" s="1" t="s">
        <v>47093</v>
      </c>
      <c r="G93" s="6">
        <f>E1L202C7</f>
        <v>0.60778619174267134</v>
      </c>
    </row>
    <row r="94" spans="1:7" x14ac:dyDescent="0.2">
      <c r="A94" s="11">
        <f>CURRENT_YEAR</f>
        <v>2017</v>
      </c>
      <c r="B94" s="11">
        <f>RRICC</f>
        <v>125600</v>
      </c>
      <c r="C94" s="7">
        <f>RR_ID</f>
        <v>3</v>
      </c>
      <c r="D94" s="1" t="str">
        <f>RR_SHORT_NAME</f>
        <v>CSXT</v>
      </c>
      <c r="E94" s="1" t="str">
        <f>RR_NAME</f>
        <v>CSX Transportation Company</v>
      </c>
      <c r="F94" s="1" t="s">
        <v>47094</v>
      </c>
      <c r="G94" s="6">
        <f>E1L202C8</f>
        <v>31.297213059352138</v>
      </c>
    </row>
    <row r="95" spans="1:7" x14ac:dyDescent="0.2">
      <c r="A95" s="11">
        <f>CURRENT_YEAR</f>
        <v>2017</v>
      </c>
      <c r="B95" s="11">
        <f>RRICC</f>
        <v>125600</v>
      </c>
      <c r="C95" s="7">
        <f>RR_ID</f>
        <v>3</v>
      </c>
      <c r="D95" s="1" t="str">
        <f>RR_SHORT_NAME</f>
        <v>CSXT</v>
      </c>
      <c r="E95" s="1" t="str">
        <f>RR_NAME</f>
        <v>CSX Transportation Company</v>
      </c>
      <c r="F95" s="1" t="s">
        <v>47095</v>
      </c>
      <c r="G95" s="6">
        <f>E1L202C9</f>
        <v>0.10181498017769326</v>
      </c>
    </row>
    <row r="96" spans="1:7" x14ac:dyDescent="0.2">
      <c r="A96" s="11">
        <f>CURRENT_YEAR</f>
        <v>2017</v>
      </c>
      <c r="B96" s="11">
        <f>RRICC</f>
        <v>125600</v>
      </c>
      <c r="C96" s="7">
        <f>RR_ID</f>
        <v>3</v>
      </c>
      <c r="D96" s="1" t="str">
        <f>RR_SHORT_NAME</f>
        <v>CSXT</v>
      </c>
      <c r="E96" s="1" t="str">
        <f>RR_NAME</f>
        <v>CSX Transportation Company</v>
      </c>
      <c r="F96" s="1" t="s">
        <v>47096</v>
      </c>
      <c r="G96" s="6">
        <f>E1L202C10</f>
        <v>0.60778619174267134</v>
      </c>
    </row>
    <row r="97" spans="1:7" x14ac:dyDescent="0.2">
      <c r="A97" s="11">
        <f>CURRENT_YEAR</f>
        <v>2017</v>
      </c>
      <c r="B97" s="11">
        <f>RRICC</f>
        <v>125600</v>
      </c>
      <c r="C97" s="7">
        <f>RR_ID</f>
        <v>3</v>
      </c>
      <c r="D97" s="1" t="str">
        <f>RR_SHORT_NAME</f>
        <v>CSXT</v>
      </c>
      <c r="E97" s="1" t="str">
        <f>RR_NAME</f>
        <v>CSX Transportation Company</v>
      </c>
      <c r="F97" s="1" t="s">
        <v>47097</v>
      </c>
      <c r="G97" s="6">
        <f>E1L202C11</f>
        <v>31.297213059352138</v>
      </c>
    </row>
    <row r="98" spans="1:7" x14ac:dyDescent="0.2">
      <c r="A98" s="11">
        <f>CURRENT_YEAR</f>
        <v>2017</v>
      </c>
      <c r="B98" s="11">
        <f>RRICC</f>
        <v>125600</v>
      </c>
      <c r="C98" s="7">
        <f>RR_ID</f>
        <v>3</v>
      </c>
      <c r="D98" s="1" t="str">
        <f>RR_SHORT_NAME</f>
        <v>CSXT</v>
      </c>
      <c r="E98" s="1" t="str">
        <f>RR_NAME</f>
        <v>CSX Transportation Company</v>
      </c>
      <c r="F98" s="1" t="s">
        <v>47098</v>
      </c>
      <c r="G98" s="6">
        <f>E1L202C12</f>
        <v>0.10181498017769326</v>
      </c>
    </row>
    <row r="99" spans="1:7" x14ac:dyDescent="0.2">
      <c r="A99" s="11">
        <f>CURRENT_YEAR</f>
        <v>2017</v>
      </c>
      <c r="B99" s="11">
        <f>RRICC</f>
        <v>125600</v>
      </c>
      <c r="C99" s="7">
        <f>RR_ID</f>
        <v>3</v>
      </c>
      <c r="D99" s="1" t="str">
        <f>RR_SHORT_NAME</f>
        <v>CSXT</v>
      </c>
      <c r="E99" s="1" t="str">
        <f>RR_NAME</f>
        <v>CSX Transportation Company</v>
      </c>
      <c r="F99" s="1" t="s">
        <v>47099</v>
      </c>
      <c r="G99" s="6">
        <f>E1L202C13</f>
        <v>0.30553618446150199</v>
      </c>
    </row>
    <row r="100" spans="1:7" x14ac:dyDescent="0.2">
      <c r="A100" s="11">
        <f>CURRENT_YEAR</f>
        <v>2017</v>
      </c>
      <c r="B100" s="11">
        <f>RRICC</f>
        <v>125600</v>
      </c>
      <c r="C100" s="7">
        <f>RR_ID</f>
        <v>3</v>
      </c>
      <c r="D100" s="1" t="str">
        <f>RR_SHORT_NAME</f>
        <v>CSXT</v>
      </c>
      <c r="E100" s="1" t="str">
        <f>RR_NAME</f>
        <v>CSX Transportation Company</v>
      </c>
      <c r="F100" s="1" t="s">
        <v>47100</v>
      </c>
      <c r="G100" s="6">
        <f>E1L203C1</f>
        <v>3.4464972932733172E-2</v>
      </c>
    </row>
    <row r="101" spans="1:7" x14ac:dyDescent="0.2">
      <c r="A101" s="11">
        <f>CURRENT_YEAR</f>
        <v>2017</v>
      </c>
      <c r="B101" s="11">
        <f>RRICC</f>
        <v>125600</v>
      </c>
      <c r="C101" s="7">
        <f>RR_ID</f>
        <v>3</v>
      </c>
      <c r="D101" s="1" t="str">
        <f>RR_SHORT_NAME</f>
        <v>CSXT</v>
      </c>
      <c r="E101" s="1" t="str">
        <f>RR_NAME</f>
        <v>CSX Transportation Company</v>
      </c>
      <c r="F101" s="1" t="s">
        <v>47101</v>
      </c>
      <c r="G101" s="6">
        <f>E1L203C2</f>
        <v>4.3854517237681592E-2</v>
      </c>
    </row>
    <row r="102" spans="1:7" x14ac:dyDescent="0.2">
      <c r="A102" s="11">
        <f>CURRENT_YEAR</f>
        <v>2017</v>
      </c>
      <c r="B102" s="11">
        <f>RRICC</f>
        <v>125600</v>
      </c>
      <c r="C102" s="7">
        <f>RR_ID</f>
        <v>3</v>
      </c>
      <c r="D102" s="1" t="str">
        <f>RR_SHORT_NAME</f>
        <v>CSXT</v>
      </c>
      <c r="E102" s="1" t="str">
        <f>RR_NAME</f>
        <v>CSX Transportation Company</v>
      </c>
      <c r="F102" s="1" t="s">
        <v>47102</v>
      </c>
      <c r="G102" s="6">
        <f>E1L203C3</f>
        <v>1.2771061957359565E-2</v>
      </c>
    </row>
    <row r="103" spans="1:7" x14ac:dyDescent="0.2">
      <c r="A103" s="11">
        <f>CURRENT_YEAR</f>
        <v>2017</v>
      </c>
      <c r="B103" s="11">
        <f>RRICC</f>
        <v>125600</v>
      </c>
      <c r="C103" s="7">
        <f>RR_ID</f>
        <v>3</v>
      </c>
      <c r="D103" s="1" t="str">
        <f>RR_SHORT_NAME</f>
        <v>CSXT</v>
      </c>
      <c r="E103" s="1" t="str">
        <f>RR_NAME</f>
        <v>CSX Transportation Company</v>
      </c>
      <c r="F103" s="1" t="s">
        <v>47103</v>
      </c>
      <c r="G103" s="6">
        <f>E1L203C4</f>
        <v>8.9608929625106193E-2</v>
      </c>
    </row>
    <row r="104" spans="1:7" x14ac:dyDescent="0.2">
      <c r="A104" s="11">
        <f>CURRENT_YEAR</f>
        <v>2017</v>
      </c>
      <c r="B104" s="11">
        <f>RRICC</f>
        <v>125600</v>
      </c>
      <c r="C104" s="7">
        <f>RR_ID</f>
        <v>3</v>
      </c>
      <c r="D104" s="1" t="str">
        <f>RR_SHORT_NAME</f>
        <v>CSXT</v>
      </c>
      <c r="E104" s="1" t="str">
        <f>RR_NAME</f>
        <v>CSX Transportation Company</v>
      </c>
      <c r="F104" s="1" t="s">
        <v>47104</v>
      </c>
      <c r="G104" s="6">
        <f>E1L203C5</f>
        <v>0.1140217448179725</v>
      </c>
    </row>
    <row r="105" spans="1:7" x14ac:dyDescent="0.2">
      <c r="A105" s="11">
        <f>CURRENT_YEAR</f>
        <v>2017</v>
      </c>
      <c r="B105" s="11">
        <f>RRICC</f>
        <v>125600</v>
      </c>
      <c r="C105" s="7">
        <f>RR_ID</f>
        <v>3</v>
      </c>
      <c r="D105" s="1" t="str">
        <f>RR_SHORT_NAME</f>
        <v>CSXT</v>
      </c>
      <c r="E105" s="1" t="str">
        <f>RR_NAME</f>
        <v>CSX Transportation Company</v>
      </c>
      <c r="F105" s="1" t="s">
        <v>47105</v>
      </c>
      <c r="G105" s="6">
        <f>E1L203C6</f>
        <v>3.320476108913499E-2</v>
      </c>
    </row>
    <row r="106" spans="1:7" x14ac:dyDescent="0.2">
      <c r="A106" s="11">
        <f>CURRENT_YEAR</f>
        <v>2017</v>
      </c>
      <c r="B106" s="11">
        <f>RRICC</f>
        <v>125600</v>
      </c>
      <c r="C106" s="7">
        <f>RR_ID</f>
        <v>3</v>
      </c>
      <c r="D106" s="1" t="str">
        <f>RR_SHORT_NAME</f>
        <v>CSXT</v>
      </c>
      <c r="E106" s="1" t="str">
        <f>RR_NAME</f>
        <v>CSX Transportation Company</v>
      </c>
      <c r="F106" s="1" t="s">
        <v>47106</v>
      </c>
      <c r="G106" s="6">
        <f>E1L203C7</f>
        <v>4.2465428044347133</v>
      </c>
    </row>
    <row r="107" spans="1:7" x14ac:dyDescent="0.2">
      <c r="A107" s="11">
        <f>CURRENT_YEAR</f>
        <v>2017</v>
      </c>
      <c r="B107" s="11">
        <f>RRICC</f>
        <v>125600</v>
      </c>
      <c r="C107" s="7">
        <f>RR_ID</f>
        <v>3</v>
      </c>
      <c r="D107" s="1" t="str">
        <f>RR_SHORT_NAME</f>
        <v>CSXT</v>
      </c>
      <c r="E107" s="1" t="str">
        <f>RR_NAME</f>
        <v>CSX Transportation Company</v>
      </c>
      <c r="F107" s="1" t="s">
        <v>47107</v>
      </c>
      <c r="G107" s="6">
        <f>E1L203C8</f>
        <v>18.606338315115806</v>
      </c>
    </row>
    <row r="108" spans="1:7" x14ac:dyDescent="0.2">
      <c r="A108" s="11">
        <f>CURRENT_YEAR</f>
        <v>2017</v>
      </c>
      <c r="B108" s="11">
        <f>RRICC</f>
        <v>125600</v>
      </c>
      <c r="C108" s="7">
        <f>RR_ID</f>
        <v>3</v>
      </c>
      <c r="D108" s="1" t="str">
        <f>RR_SHORT_NAME</f>
        <v>CSXT</v>
      </c>
      <c r="E108" s="1" t="str">
        <f>RR_NAME</f>
        <v>CSX Transportation Company</v>
      </c>
      <c r="F108" s="1" t="s">
        <v>47108</v>
      </c>
      <c r="G108" s="6">
        <f>E1L203C9</f>
        <v>2.4746910697712377</v>
      </c>
    </row>
    <row r="109" spans="1:7" x14ac:dyDescent="0.2">
      <c r="A109" s="11">
        <f>CURRENT_YEAR</f>
        <v>2017</v>
      </c>
      <c r="B109" s="11">
        <f>RRICC</f>
        <v>125600</v>
      </c>
      <c r="C109" s="7">
        <f>RR_ID</f>
        <v>3</v>
      </c>
      <c r="D109" s="1" t="str">
        <f>RR_SHORT_NAME</f>
        <v>CSXT</v>
      </c>
      <c r="E109" s="1" t="str">
        <f>RR_NAME</f>
        <v>CSX Transportation Company</v>
      </c>
      <c r="F109" s="1" t="s">
        <v>47109</v>
      </c>
      <c r="G109" s="6">
        <f>E1L203C10</f>
        <v>4.2465428044347115</v>
      </c>
    </row>
    <row r="110" spans="1:7" x14ac:dyDescent="0.2">
      <c r="A110" s="11">
        <f>CURRENT_YEAR</f>
        <v>2017</v>
      </c>
      <c r="B110" s="11">
        <f>RRICC</f>
        <v>125600</v>
      </c>
      <c r="C110" s="7">
        <f>RR_ID</f>
        <v>3</v>
      </c>
      <c r="D110" s="1" t="str">
        <f>RR_SHORT_NAME</f>
        <v>CSXT</v>
      </c>
      <c r="E110" s="1" t="str">
        <f>RR_NAME</f>
        <v>CSX Transportation Company</v>
      </c>
      <c r="F110" s="1" t="s">
        <v>47110</v>
      </c>
      <c r="G110" s="6">
        <f>E1L203C11</f>
        <v>18.606338315115806</v>
      </c>
    </row>
    <row r="111" spans="1:7" x14ac:dyDescent="0.2">
      <c r="A111" s="11">
        <f>CURRENT_YEAR</f>
        <v>2017</v>
      </c>
      <c r="B111" s="11">
        <f>RRICC</f>
        <v>125600</v>
      </c>
      <c r="C111" s="7">
        <f>RR_ID</f>
        <v>3</v>
      </c>
      <c r="D111" s="1" t="str">
        <f>RR_SHORT_NAME</f>
        <v>CSXT</v>
      </c>
      <c r="E111" s="1" t="str">
        <f>RR_NAME</f>
        <v>CSX Transportation Company</v>
      </c>
      <c r="F111" s="1" t="s">
        <v>47111</v>
      </c>
      <c r="G111" s="6">
        <f>E1L203C12</f>
        <v>2.4746910697712385</v>
      </c>
    </row>
    <row r="112" spans="1:7" x14ac:dyDescent="0.2">
      <c r="A112" s="11">
        <f>CURRENT_YEAR</f>
        <v>2017</v>
      </c>
      <c r="B112" s="11">
        <f>RRICC</f>
        <v>125600</v>
      </c>
      <c r="C112" s="7">
        <f>RR_ID</f>
        <v>3</v>
      </c>
      <c r="D112" s="1" t="str">
        <f>RR_SHORT_NAME</f>
        <v>CSXT</v>
      </c>
      <c r="E112" s="1" t="str">
        <f>RR_NAME</f>
        <v>CSX Transportation Company</v>
      </c>
      <c r="F112" s="1" t="s">
        <v>47112</v>
      </c>
      <c r="G112" s="6">
        <f>E1L203C13</f>
        <v>0.33567609252455211</v>
      </c>
    </row>
    <row r="113" spans="1:7" x14ac:dyDescent="0.2">
      <c r="A113" s="11">
        <f>CURRENT_YEAR</f>
        <v>2017</v>
      </c>
      <c r="B113" s="11">
        <f>RRICC</f>
        <v>125600</v>
      </c>
      <c r="C113" s="7">
        <f>RR_ID</f>
        <v>3</v>
      </c>
      <c r="D113" s="1" t="str">
        <f>RR_SHORT_NAME</f>
        <v>CSXT</v>
      </c>
      <c r="E113" s="1" t="str">
        <f>RR_NAME</f>
        <v>CSX Transportation Company</v>
      </c>
      <c r="F113" s="1" t="s">
        <v>47113</v>
      </c>
      <c r="G113" s="6">
        <f>E1L204C1</f>
        <v>3.8071953447525154E-2</v>
      </c>
    </row>
    <row r="114" spans="1:7" x14ac:dyDescent="0.2">
      <c r="A114" s="11">
        <f>CURRENT_YEAR</f>
        <v>2017</v>
      </c>
      <c r="B114" s="11">
        <f>RRICC</f>
        <v>125600</v>
      </c>
      <c r="C114" s="7">
        <f>RR_ID</f>
        <v>3</v>
      </c>
      <c r="D114" s="1" t="str">
        <f>RR_SHORT_NAME</f>
        <v>CSXT</v>
      </c>
      <c r="E114" s="1" t="str">
        <f>RR_NAME</f>
        <v>CSX Transportation Company</v>
      </c>
      <c r="F114" s="1" t="s">
        <v>47114</v>
      </c>
      <c r="G114" s="6">
        <f>E1L204C2</f>
        <v>1.953359972118783E-2</v>
      </c>
    </row>
    <row r="115" spans="1:7" x14ac:dyDescent="0.2">
      <c r="A115" s="11">
        <f>CURRENT_YEAR</f>
        <v>2017</v>
      </c>
      <c r="B115" s="11">
        <f>RRICC</f>
        <v>125600</v>
      </c>
      <c r="C115" s="7">
        <f>RR_ID</f>
        <v>3</v>
      </c>
      <c r="D115" s="1" t="str">
        <f>RR_SHORT_NAME</f>
        <v>CSXT</v>
      </c>
      <c r="E115" s="1" t="str">
        <f>RR_NAME</f>
        <v>CSX Transportation Company</v>
      </c>
      <c r="F115" s="1" t="s">
        <v>47115</v>
      </c>
      <c r="G115" s="6">
        <f>E1L204C3</f>
        <v>6.7639403534631271E-2</v>
      </c>
    </row>
    <row r="116" spans="1:7" x14ac:dyDescent="0.2">
      <c r="A116" s="11">
        <f>CURRENT_YEAR</f>
        <v>2017</v>
      </c>
      <c r="B116" s="11">
        <f>RRICC</f>
        <v>125600</v>
      </c>
      <c r="C116" s="7">
        <f>RR_ID</f>
        <v>3</v>
      </c>
      <c r="D116" s="1" t="str">
        <f>RR_SHORT_NAME</f>
        <v>CSXT</v>
      </c>
      <c r="E116" s="1" t="str">
        <f>RR_NAME</f>
        <v>CSX Transportation Company</v>
      </c>
      <c r="F116" s="1" t="s">
        <v>47116</v>
      </c>
      <c r="G116" s="6">
        <f>E1L204C4</f>
        <v>9.8987078963565442E-2</v>
      </c>
    </row>
    <row r="117" spans="1:7" x14ac:dyDescent="0.2">
      <c r="A117" s="11">
        <f>CURRENT_YEAR</f>
        <v>2017</v>
      </c>
      <c r="B117" s="11">
        <f>RRICC</f>
        <v>125600</v>
      </c>
      <c r="C117" s="7">
        <f>RR_ID</f>
        <v>3</v>
      </c>
      <c r="D117" s="1" t="str">
        <f>RR_SHORT_NAME</f>
        <v>CSXT</v>
      </c>
      <c r="E117" s="1" t="str">
        <f>RR_NAME</f>
        <v>CSX Transportation Company</v>
      </c>
      <c r="F117" s="1" t="s">
        <v>47117</v>
      </c>
      <c r="G117" s="6">
        <f>E1L204C5</f>
        <v>5.0787359275088331E-2</v>
      </c>
    </row>
    <row r="118" spans="1:7" x14ac:dyDescent="0.2">
      <c r="A118" s="11">
        <f>CURRENT_YEAR</f>
        <v>2017</v>
      </c>
      <c r="B118" s="11">
        <f>RRICC</f>
        <v>125600</v>
      </c>
      <c r="C118" s="7">
        <f>RR_ID</f>
        <v>3</v>
      </c>
      <c r="D118" s="1" t="str">
        <f>RR_SHORT_NAME</f>
        <v>CSXT</v>
      </c>
      <c r="E118" s="1" t="str">
        <f>RR_NAME</f>
        <v>CSX Transportation Company</v>
      </c>
      <c r="F118" s="1" t="s">
        <v>47118</v>
      </c>
      <c r="G118" s="6">
        <f>E1L204C6</f>
        <v>0.17586244919004151</v>
      </c>
    </row>
    <row r="119" spans="1:7" x14ac:dyDescent="0.2">
      <c r="A119" s="11">
        <f>CURRENT_YEAR</f>
        <v>2017</v>
      </c>
      <c r="B119" s="11">
        <f>RRICC</f>
        <v>125600</v>
      </c>
      <c r="C119" s="7">
        <f>RR_ID</f>
        <v>3</v>
      </c>
      <c r="D119" s="1" t="str">
        <f>RR_SHORT_NAME</f>
        <v>CSXT</v>
      </c>
      <c r="E119" s="1" t="str">
        <f>RR_NAME</f>
        <v>CSX Transportation Company</v>
      </c>
      <c r="F119" s="1" t="s">
        <v>47119</v>
      </c>
      <c r="G119" s="6">
        <f>E1L204C7</f>
        <v>2.7387201206039697</v>
      </c>
    </row>
    <row r="120" spans="1:7" x14ac:dyDescent="0.2">
      <c r="A120" s="11">
        <f>CURRENT_YEAR</f>
        <v>2017</v>
      </c>
      <c r="B120" s="11">
        <f>RRICC</f>
        <v>125600</v>
      </c>
      <c r="C120" s="7">
        <f>RR_ID</f>
        <v>3</v>
      </c>
      <c r="D120" s="1" t="str">
        <f>RR_SHORT_NAME</f>
        <v>CSXT</v>
      </c>
      <c r="E120" s="1" t="str">
        <f>RR_NAME</f>
        <v>CSX Transportation Company</v>
      </c>
      <c r="F120" s="1" t="s">
        <v>47120</v>
      </c>
      <c r="G120" s="6">
        <f>E1L204C8</f>
        <v>3.1119742032991886</v>
      </c>
    </row>
    <row r="121" spans="1:7" x14ac:dyDescent="0.2">
      <c r="A121" s="11">
        <f>CURRENT_YEAR</f>
        <v>2017</v>
      </c>
      <c r="B121" s="11">
        <f>RRICC</f>
        <v>125600</v>
      </c>
      <c r="C121" s="7">
        <f>RR_ID</f>
        <v>3</v>
      </c>
      <c r="D121" s="1" t="str">
        <f>RR_SHORT_NAME</f>
        <v>CSXT</v>
      </c>
      <c r="E121" s="1" t="str">
        <f>RR_NAME</f>
        <v>CSX Transportation Company</v>
      </c>
      <c r="F121" s="1" t="s">
        <v>47121</v>
      </c>
      <c r="G121" s="6">
        <f>E1L204C9</f>
        <v>7.9684696236583594</v>
      </c>
    </row>
    <row r="122" spans="1:7" x14ac:dyDescent="0.2">
      <c r="A122" s="11">
        <f>CURRENT_YEAR</f>
        <v>2017</v>
      </c>
      <c r="B122" s="11">
        <f>RRICC</f>
        <v>125600</v>
      </c>
      <c r="C122" s="7">
        <f>RR_ID</f>
        <v>3</v>
      </c>
      <c r="D122" s="1" t="str">
        <f>RR_SHORT_NAME</f>
        <v>CSXT</v>
      </c>
      <c r="E122" s="1" t="str">
        <f>RR_NAME</f>
        <v>CSX Transportation Company</v>
      </c>
      <c r="F122" s="1" t="s">
        <v>47122</v>
      </c>
      <c r="G122" s="6">
        <f>E1L204C10</f>
        <v>2.7387201206039697</v>
      </c>
    </row>
    <row r="123" spans="1:7" x14ac:dyDescent="0.2">
      <c r="A123" s="11">
        <f>CURRENT_YEAR</f>
        <v>2017</v>
      </c>
      <c r="B123" s="11">
        <f>RRICC</f>
        <v>125600</v>
      </c>
      <c r="C123" s="7">
        <f>RR_ID</f>
        <v>3</v>
      </c>
      <c r="D123" s="1" t="str">
        <f>RR_SHORT_NAME</f>
        <v>CSXT</v>
      </c>
      <c r="E123" s="1" t="str">
        <f>RR_NAME</f>
        <v>CSX Transportation Company</v>
      </c>
      <c r="F123" s="1" t="s">
        <v>47123</v>
      </c>
      <c r="G123" s="6">
        <f>E1L204C11</f>
        <v>3.1119742032991886</v>
      </c>
    </row>
    <row r="124" spans="1:7" x14ac:dyDescent="0.2">
      <c r="A124" s="11">
        <f>CURRENT_YEAR</f>
        <v>2017</v>
      </c>
      <c r="B124" s="11">
        <f>RRICC</f>
        <v>125600</v>
      </c>
      <c r="C124" s="7">
        <f>RR_ID</f>
        <v>3</v>
      </c>
      <c r="D124" s="1" t="str">
        <f>RR_SHORT_NAME</f>
        <v>CSXT</v>
      </c>
      <c r="E124" s="1" t="str">
        <f>RR_NAME</f>
        <v>CSX Transportation Company</v>
      </c>
      <c r="F124" s="1" t="s">
        <v>47124</v>
      </c>
      <c r="G124" s="6">
        <f>E1L204C12</f>
        <v>7.9684696236583585</v>
      </c>
    </row>
    <row r="125" spans="1:7" x14ac:dyDescent="0.2">
      <c r="A125" s="11">
        <f>CURRENT_YEAR</f>
        <v>2017</v>
      </c>
      <c r="B125" s="11">
        <f>RRICC</f>
        <v>125600</v>
      </c>
      <c r="C125" s="7">
        <f>RR_ID</f>
        <v>3</v>
      </c>
      <c r="D125" s="1" t="str">
        <f>RR_SHORT_NAME</f>
        <v>CSXT</v>
      </c>
      <c r="E125" s="1" t="str">
        <f>RR_NAME</f>
        <v>CSX Transportation Company</v>
      </c>
      <c r="F125" s="1" t="s">
        <v>47125</v>
      </c>
      <c r="G125" s="6">
        <f>E1L204C13</f>
        <v>1.6451949238161907E-2</v>
      </c>
    </row>
    <row r="126" spans="1:7" x14ac:dyDescent="0.2">
      <c r="A126" s="11">
        <f>CURRENT_YEAR</f>
        <v>2017</v>
      </c>
      <c r="B126" s="11">
        <f>RRICC</f>
        <v>125600</v>
      </c>
      <c r="C126" s="7">
        <f>RR_ID</f>
        <v>3</v>
      </c>
      <c r="D126" s="1" t="str">
        <f>RR_SHORT_NAME</f>
        <v>CSXT</v>
      </c>
      <c r="E126" s="1" t="str">
        <f>RR_NAME</f>
        <v>CSX Transportation Company</v>
      </c>
      <c r="F126" s="1" t="s">
        <v>47126</v>
      </c>
      <c r="G126" s="6">
        <f>E1L205C1</f>
        <v>8.5102758041583307E-2</v>
      </c>
    </row>
    <row r="127" spans="1:7" x14ac:dyDescent="0.2">
      <c r="A127" s="11">
        <f>CURRENT_YEAR</f>
        <v>2017</v>
      </c>
      <c r="B127" s="11">
        <f>RRICC</f>
        <v>125600</v>
      </c>
      <c r="C127" s="7">
        <f>RR_ID</f>
        <v>3</v>
      </c>
      <c r="D127" s="1" t="str">
        <f>RR_SHORT_NAME</f>
        <v>CSXT</v>
      </c>
      <c r="E127" s="1" t="str">
        <f>RR_NAME</f>
        <v>CSX Transportation Company</v>
      </c>
      <c r="F127" s="1" t="s">
        <v>47127</v>
      </c>
      <c r="G127" s="6">
        <f>E1L205C2</f>
        <v>2.376257636476763E-2</v>
      </c>
    </row>
    <row r="128" spans="1:7" x14ac:dyDescent="0.2">
      <c r="A128" s="11">
        <f>CURRENT_YEAR</f>
        <v>2017</v>
      </c>
      <c r="B128" s="11">
        <f>RRICC</f>
        <v>125600</v>
      </c>
      <c r="C128" s="7">
        <f>RR_ID</f>
        <v>3</v>
      </c>
      <c r="D128" s="1" t="str">
        <f>RR_SHORT_NAME</f>
        <v>CSXT</v>
      </c>
      <c r="E128" s="1" t="str">
        <f>RR_NAME</f>
        <v>CSX Transportation Company</v>
      </c>
      <c r="F128" s="1" t="s">
        <v>47128</v>
      </c>
      <c r="G128" s="6">
        <f>E1L205C3</f>
        <v>0.10309912491017281</v>
      </c>
    </row>
    <row r="129" spans="1:7" x14ac:dyDescent="0.2">
      <c r="A129" s="11">
        <f>CURRENT_YEAR</f>
        <v>2017</v>
      </c>
      <c r="B129" s="11">
        <f>RRICC</f>
        <v>125600</v>
      </c>
      <c r="C129" s="7">
        <f>RR_ID</f>
        <v>3</v>
      </c>
      <c r="D129" s="1" t="str">
        <f>RR_SHORT_NAME</f>
        <v>CSXT</v>
      </c>
      <c r="E129" s="1" t="str">
        <f>RR_NAME</f>
        <v>CSX Transportation Company</v>
      </c>
      <c r="F129" s="1" t="s">
        <v>47129</v>
      </c>
      <c r="G129" s="6">
        <f>E1L205C4</f>
        <v>0.22126717090811679</v>
      </c>
    </row>
    <row r="130" spans="1:7" x14ac:dyDescent="0.2">
      <c r="A130" s="11">
        <f>CURRENT_YEAR</f>
        <v>2017</v>
      </c>
      <c r="B130" s="11">
        <f>RRICC</f>
        <v>125600</v>
      </c>
      <c r="C130" s="7">
        <f>RR_ID</f>
        <v>3</v>
      </c>
      <c r="D130" s="1" t="str">
        <f>RR_SHORT_NAME</f>
        <v>CSXT</v>
      </c>
      <c r="E130" s="1" t="str">
        <f>RR_NAME</f>
        <v>CSX Transportation Company</v>
      </c>
      <c r="F130" s="1" t="s">
        <v>47130</v>
      </c>
      <c r="G130" s="6">
        <f>E1L205C5</f>
        <v>6.1782698548395833E-2</v>
      </c>
    </row>
    <row r="131" spans="1:7" x14ac:dyDescent="0.2">
      <c r="A131" s="11">
        <f>CURRENT_YEAR</f>
        <v>2017</v>
      </c>
      <c r="B131" s="11">
        <f>RRICC</f>
        <v>125600</v>
      </c>
      <c r="C131" s="7">
        <f>RR_ID</f>
        <v>3</v>
      </c>
      <c r="D131" s="1" t="str">
        <f>RR_SHORT_NAME</f>
        <v>CSXT</v>
      </c>
      <c r="E131" s="1" t="str">
        <f>RR_NAME</f>
        <v>CSX Transportation Company</v>
      </c>
      <c r="F131" s="1" t="s">
        <v>47131</v>
      </c>
      <c r="G131" s="6">
        <f>E1L205C6</f>
        <v>0.26805772476644923</v>
      </c>
    </row>
    <row r="132" spans="1:7" x14ac:dyDescent="0.2">
      <c r="A132" s="11">
        <f>CURRENT_YEAR</f>
        <v>2017</v>
      </c>
      <c r="B132" s="11">
        <f>RRICC</f>
        <v>125600</v>
      </c>
      <c r="C132" s="7">
        <f>RR_ID</f>
        <v>3</v>
      </c>
      <c r="D132" s="1" t="str">
        <f>RR_SHORT_NAME</f>
        <v>CSXT</v>
      </c>
      <c r="E132" s="1" t="str">
        <f>RR_NAME</f>
        <v>CSX Transportation Company</v>
      </c>
      <c r="F132" s="1" t="s">
        <v>47132</v>
      </c>
      <c r="G132" s="6">
        <f>E1L205C7</f>
        <v>6.8850222756153885</v>
      </c>
    </row>
    <row r="133" spans="1:7" x14ac:dyDescent="0.2">
      <c r="A133" s="11">
        <f>CURRENT_YEAR</f>
        <v>2017</v>
      </c>
      <c r="B133" s="11">
        <f>RRICC</f>
        <v>125600</v>
      </c>
      <c r="C133" s="7">
        <f>RR_ID</f>
        <v>3</v>
      </c>
      <c r="D133" s="1" t="str">
        <f>RR_SHORT_NAME</f>
        <v>CSXT</v>
      </c>
      <c r="E133" s="1" t="str">
        <f>RR_NAME</f>
        <v>CSX Transportation Company</v>
      </c>
      <c r="F133" s="1" t="s">
        <v>47133</v>
      </c>
      <c r="G133" s="6">
        <f>E1L205C8</f>
        <v>3.7613844528331395</v>
      </c>
    </row>
    <row r="134" spans="1:7" x14ac:dyDescent="0.2">
      <c r="A134" s="11">
        <f>CURRENT_YEAR</f>
        <v>2017</v>
      </c>
      <c r="B134" s="11">
        <f>RRICC</f>
        <v>125600</v>
      </c>
      <c r="C134" s="7">
        <f>RR_ID</f>
        <v>3</v>
      </c>
      <c r="D134" s="1" t="str">
        <f>RR_SHORT_NAME</f>
        <v>CSXT</v>
      </c>
      <c r="E134" s="1" t="str">
        <f>RR_NAME</f>
        <v>CSX Transportation Company</v>
      </c>
      <c r="F134" s="1" t="s">
        <v>47134</v>
      </c>
      <c r="G134" s="6">
        <f>E1L205C9</f>
        <v>13.196678244471814</v>
      </c>
    </row>
    <row r="135" spans="1:7" x14ac:dyDescent="0.2">
      <c r="A135" s="11">
        <f>CURRENT_YEAR</f>
        <v>2017</v>
      </c>
      <c r="B135" s="11">
        <f>RRICC</f>
        <v>125600</v>
      </c>
      <c r="C135" s="7">
        <f>RR_ID</f>
        <v>3</v>
      </c>
      <c r="D135" s="1" t="str">
        <f>RR_SHORT_NAME</f>
        <v>CSXT</v>
      </c>
      <c r="E135" s="1" t="str">
        <f>RR_NAME</f>
        <v>CSX Transportation Company</v>
      </c>
      <c r="F135" s="1" t="s">
        <v>47135</v>
      </c>
      <c r="G135" s="6">
        <f>E1L205C10</f>
        <v>6.8850222756153894</v>
      </c>
    </row>
    <row r="136" spans="1:7" x14ac:dyDescent="0.2">
      <c r="A136" s="11">
        <f>CURRENT_YEAR</f>
        <v>2017</v>
      </c>
      <c r="B136" s="11">
        <f>RRICC</f>
        <v>125600</v>
      </c>
      <c r="C136" s="7">
        <f>RR_ID</f>
        <v>3</v>
      </c>
      <c r="D136" s="1" t="str">
        <f>RR_SHORT_NAME</f>
        <v>CSXT</v>
      </c>
      <c r="E136" s="1" t="str">
        <f>RR_NAME</f>
        <v>CSX Transportation Company</v>
      </c>
      <c r="F136" s="1" t="s">
        <v>47136</v>
      </c>
      <c r="G136" s="6">
        <f>E1L205C11</f>
        <v>3.7613844528331386</v>
      </c>
    </row>
    <row r="137" spans="1:7" x14ac:dyDescent="0.2">
      <c r="A137" s="11">
        <f>CURRENT_YEAR</f>
        <v>2017</v>
      </c>
      <c r="B137" s="11">
        <f>RRICC</f>
        <v>125600</v>
      </c>
      <c r="C137" s="7">
        <f>RR_ID</f>
        <v>3</v>
      </c>
      <c r="D137" s="1" t="str">
        <f>RR_SHORT_NAME</f>
        <v>CSXT</v>
      </c>
      <c r="E137" s="1" t="str">
        <f>RR_NAME</f>
        <v>CSX Transportation Company</v>
      </c>
      <c r="F137" s="1" t="s">
        <v>47137</v>
      </c>
      <c r="G137" s="6">
        <f>E1L205C12</f>
        <v>13.196678244471814</v>
      </c>
    </row>
    <row r="138" spans="1:7" x14ac:dyDescent="0.2">
      <c r="A138" s="11">
        <f>CURRENT_YEAR</f>
        <v>2017</v>
      </c>
      <c r="B138" s="11">
        <f>RRICC</f>
        <v>125600</v>
      </c>
      <c r="C138" s="7">
        <f>RR_ID</f>
        <v>3</v>
      </c>
      <c r="D138" s="1" t="str">
        <f>RR_SHORT_NAME</f>
        <v>CSXT</v>
      </c>
      <c r="E138" s="1" t="str">
        <f>RR_NAME</f>
        <v>CSX Transportation Company</v>
      </c>
      <c r="F138" s="1" t="s">
        <v>47138</v>
      </c>
      <c r="G138" s="6">
        <f>E1L205C13</f>
        <v>2.1494957128793096E-2</v>
      </c>
    </row>
    <row r="139" spans="1:7" x14ac:dyDescent="0.2">
      <c r="A139" s="11">
        <f>CURRENT_YEAR</f>
        <v>2017</v>
      </c>
      <c r="B139" s="11">
        <f>RRICC</f>
        <v>125600</v>
      </c>
      <c r="C139" s="7">
        <f>RR_ID</f>
        <v>3</v>
      </c>
      <c r="D139" s="1" t="str">
        <f>RR_SHORT_NAME</f>
        <v>CSXT</v>
      </c>
      <c r="E139" s="1" t="str">
        <f>RR_NAME</f>
        <v>CSX Transportation Company</v>
      </c>
      <c r="F139" s="1" t="s">
        <v>47139</v>
      </c>
      <c r="G139" s="6">
        <f>E1L206C1</f>
        <v>4.6447867668440744E-2</v>
      </c>
    </row>
    <row r="140" spans="1:7" x14ac:dyDescent="0.2">
      <c r="A140" s="11">
        <f>CURRENT_YEAR</f>
        <v>2017</v>
      </c>
      <c r="B140" s="11">
        <f>RRICC</f>
        <v>125600</v>
      </c>
      <c r="C140" s="7">
        <f>RR_ID</f>
        <v>3</v>
      </c>
      <c r="D140" s="1" t="str">
        <f>RR_SHORT_NAME</f>
        <v>CSXT</v>
      </c>
      <c r="E140" s="1" t="str">
        <f>RR_NAME</f>
        <v>CSX Transportation Company</v>
      </c>
      <c r="F140" s="1" t="s">
        <v>47140</v>
      </c>
      <c r="G140" s="6">
        <f>E1L206C2</f>
        <v>4.0726048482347336E-2</v>
      </c>
    </row>
    <row r="141" spans="1:7" x14ac:dyDescent="0.2">
      <c r="A141" s="11">
        <f>CURRENT_YEAR</f>
        <v>2017</v>
      </c>
      <c r="B141" s="11">
        <f>RRICC</f>
        <v>125600</v>
      </c>
      <c r="C141" s="7">
        <f>RR_ID</f>
        <v>3</v>
      </c>
      <c r="D141" s="1" t="str">
        <f>RR_SHORT_NAME</f>
        <v>CSXT</v>
      </c>
      <c r="E141" s="1" t="str">
        <f>RR_NAME</f>
        <v>CSX Transportation Company</v>
      </c>
      <c r="F141" s="1" t="s">
        <v>47141</v>
      </c>
      <c r="G141" s="6">
        <f>E1L206C3</f>
        <v>6.3609112651065614E-2</v>
      </c>
    </row>
    <row r="142" spans="1:7" x14ac:dyDescent="0.2">
      <c r="A142" s="11">
        <f>CURRENT_YEAR</f>
        <v>2017</v>
      </c>
      <c r="B142" s="11">
        <f>RRICC</f>
        <v>125600</v>
      </c>
      <c r="C142" s="7">
        <f>RR_ID</f>
        <v>3</v>
      </c>
      <c r="D142" s="1" t="str">
        <f>RR_SHORT_NAME</f>
        <v>CSXT</v>
      </c>
      <c r="E142" s="1" t="str">
        <f>RR_NAME</f>
        <v>CSX Transportation Company</v>
      </c>
      <c r="F142" s="1" t="s">
        <v>47142</v>
      </c>
      <c r="G142" s="6">
        <f>E1L206C4</f>
        <v>0.12076445593794599</v>
      </c>
    </row>
    <row r="143" spans="1:7" x14ac:dyDescent="0.2">
      <c r="A143" s="11">
        <f>CURRENT_YEAR</f>
        <v>2017</v>
      </c>
      <c r="B143" s="11">
        <f>RRICC</f>
        <v>125600</v>
      </c>
      <c r="C143" s="7">
        <f>RR_ID</f>
        <v>3</v>
      </c>
      <c r="D143" s="1" t="str">
        <f>RR_SHORT_NAME</f>
        <v>CSXT</v>
      </c>
      <c r="E143" s="1" t="str">
        <f>RR_NAME</f>
        <v>CSX Transportation Company</v>
      </c>
      <c r="F143" s="1" t="s">
        <v>47143</v>
      </c>
      <c r="G143" s="6">
        <f>E1L206C5</f>
        <v>0.1058877260541029</v>
      </c>
    </row>
    <row r="144" spans="1:7" x14ac:dyDescent="0.2">
      <c r="A144" s="11">
        <f>CURRENT_YEAR</f>
        <v>2017</v>
      </c>
      <c r="B144" s="11">
        <f>RRICC</f>
        <v>125600</v>
      </c>
      <c r="C144" s="7">
        <f>RR_ID</f>
        <v>3</v>
      </c>
      <c r="D144" s="1" t="str">
        <f>RR_SHORT_NAME</f>
        <v>CSXT</v>
      </c>
      <c r="E144" s="1" t="str">
        <f>RR_NAME</f>
        <v>CSX Transportation Company</v>
      </c>
      <c r="F144" s="1" t="s">
        <v>47144</v>
      </c>
      <c r="G144" s="6">
        <f>E1L206C6</f>
        <v>0.16538369289277019</v>
      </c>
    </row>
    <row r="145" spans="1:7" x14ac:dyDescent="0.2">
      <c r="A145" s="11">
        <f>CURRENT_YEAR</f>
        <v>2017</v>
      </c>
      <c r="B145" s="11">
        <f>RRICC</f>
        <v>125600</v>
      </c>
      <c r="C145" s="7">
        <f>RR_ID</f>
        <v>3</v>
      </c>
      <c r="D145" s="1" t="str">
        <f>RR_SHORT_NAME</f>
        <v>CSXT</v>
      </c>
      <c r="E145" s="1" t="str">
        <f>RR_NAME</f>
        <v>CSX Transportation Company</v>
      </c>
      <c r="F145" s="1" t="s">
        <v>47145</v>
      </c>
      <c r="G145" s="6">
        <f>E1L206C7</f>
        <v>5.5788460447253767</v>
      </c>
    </row>
    <row r="146" spans="1:7" x14ac:dyDescent="0.2">
      <c r="A146" s="11">
        <f>CURRENT_YEAR</f>
        <v>2017</v>
      </c>
      <c r="B146" s="11">
        <f>RRICC</f>
        <v>125600</v>
      </c>
      <c r="C146" s="7">
        <f>RR_ID</f>
        <v>3</v>
      </c>
      <c r="D146" s="1" t="str">
        <f>RR_SHORT_NAME</f>
        <v>CSXT</v>
      </c>
      <c r="E146" s="1" t="str">
        <f>RR_NAME</f>
        <v>CSX Transportation Company</v>
      </c>
      <c r="F146" s="1" t="s">
        <v>47146</v>
      </c>
      <c r="G146" s="6">
        <f>E1L206C8</f>
        <v>10.253567980142238</v>
      </c>
    </row>
    <row r="147" spans="1:7" x14ac:dyDescent="0.2">
      <c r="A147" s="11">
        <f>CURRENT_YEAR</f>
        <v>2017</v>
      </c>
      <c r="B147" s="11">
        <f>RRICC</f>
        <v>125600</v>
      </c>
      <c r="C147" s="7">
        <f>RR_ID</f>
        <v>3</v>
      </c>
      <c r="D147" s="1" t="str">
        <f>RR_SHORT_NAME</f>
        <v>CSXT</v>
      </c>
      <c r="E147" s="1" t="str">
        <f>RR_NAME</f>
        <v>CSX Transportation Company</v>
      </c>
      <c r="F147" s="1" t="s">
        <v>47147</v>
      </c>
      <c r="G147" s="6">
        <f>E1L206C9</f>
        <v>11.831147479883436</v>
      </c>
    </row>
    <row r="148" spans="1:7" x14ac:dyDescent="0.2">
      <c r="A148" s="11">
        <f>CURRENT_YEAR</f>
        <v>2017</v>
      </c>
      <c r="B148" s="11">
        <f>RRICC</f>
        <v>125600</v>
      </c>
      <c r="C148" s="7">
        <f>RR_ID</f>
        <v>3</v>
      </c>
      <c r="D148" s="1" t="str">
        <f>RR_SHORT_NAME</f>
        <v>CSXT</v>
      </c>
      <c r="E148" s="1" t="str">
        <f>RR_NAME</f>
        <v>CSX Transportation Company</v>
      </c>
      <c r="F148" s="1" t="s">
        <v>47148</v>
      </c>
      <c r="G148" s="6">
        <f>E1L206C10</f>
        <v>5.5788460447253767</v>
      </c>
    </row>
    <row r="149" spans="1:7" x14ac:dyDescent="0.2">
      <c r="A149" s="11">
        <f>CURRENT_YEAR</f>
        <v>2017</v>
      </c>
      <c r="B149" s="11">
        <f>RRICC</f>
        <v>125600</v>
      </c>
      <c r="C149" s="7">
        <f>RR_ID</f>
        <v>3</v>
      </c>
      <c r="D149" s="1" t="str">
        <f>RR_SHORT_NAME</f>
        <v>CSXT</v>
      </c>
      <c r="E149" s="1" t="str">
        <f>RR_NAME</f>
        <v>CSX Transportation Company</v>
      </c>
      <c r="F149" s="1" t="s">
        <v>47149</v>
      </c>
      <c r="G149" s="6">
        <f>E1L206C11</f>
        <v>10.253567980142238</v>
      </c>
    </row>
    <row r="150" spans="1:7" x14ac:dyDescent="0.2">
      <c r="A150" s="11">
        <f>CURRENT_YEAR</f>
        <v>2017</v>
      </c>
      <c r="B150" s="11">
        <f>RRICC</f>
        <v>125600</v>
      </c>
      <c r="C150" s="7">
        <f>RR_ID</f>
        <v>3</v>
      </c>
      <c r="D150" s="1" t="str">
        <f>RR_SHORT_NAME</f>
        <v>CSXT</v>
      </c>
      <c r="E150" s="1" t="str">
        <f>RR_NAME</f>
        <v>CSX Transportation Company</v>
      </c>
      <c r="F150" s="1" t="s">
        <v>47150</v>
      </c>
      <c r="G150" s="6">
        <f>E1L206C12</f>
        <v>11.831147479883438</v>
      </c>
    </row>
    <row r="151" spans="1:7" x14ac:dyDescent="0.2">
      <c r="A151" s="11">
        <f>CURRENT_YEAR</f>
        <v>2017</v>
      </c>
      <c r="B151" s="11">
        <f>RRICC</f>
        <v>125600</v>
      </c>
      <c r="C151" s="7">
        <f>RR_ID</f>
        <v>3</v>
      </c>
      <c r="D151" s="1" t="str">
        <f>RR_SHORT_NAME</f>
        <v>CSXT</v>
      </c>
      <c r="E151" s="1" t="str">
        <f>RR_NAME</f>
        <v>CSX Transportation Company</v>
      </c>
      <c r="F151" s="1" t="s">
        <v>47151</v>
      </c>
      <c r="G151" s="6">
        <f>E1L206C13</f>
        <v>6.755300797909685E-3</v>
      </c>
    </row>
    <row r="152" spans="1:7" x14ac:dyDescent="0.2">
      <c r="A152" s="11">
        <f>CURRENT_YEAR</f>
        <v>2017</v>
      </c>
      <c r="B152" s="11">
        <f>RRICC</f>
        <v>125600</v>
      </c>
      <c r="C152" s="7">
        <f>RR_ID</f>
        <v>3</v>
      </c>
      <c r="D152" s="1" t="str">
        <f>RR_SHORT_NAME</f>
        <v>CSXT</v>
      </c>
      <c r="E152" s="1" t="str">
        <f>RR_NAME</f>
        <v>CSX Transportation Company</v>
      </c>
      <c r="F152" s="1" t="s">
        <v>47152</v>
      </c>
      <c r="G152" s="6">
        <f>E1L207C1</f>
        <v>3.1283546863790125E-2</v>
      </c>
    </row>
    <row r="153" spans="1:7" x14ac:dyDescent="0.2">
      <c r="A153" s="11">
        <f>CURRENT_YEAR</f>
        <v>2017</v>
      </c>
      <c r="B153" s="11">
        <f>RRICC</f>
        <v>125600</v>
      </c>
      <c r="C153" s="7">
        <f>RR_ID</f>
        <v>3</v>
      </c>
      <c r="D153" s="1" t="str">
        <f>RR_SHORT_NAME</f>
        <v>CSXT</v>
      </c>
      <c r="E153" s="1" t="str">
        <f>RR_NAME</f>
        <v>CSX Transportation Company</v>
      </c>
      <c r="F153" s="1" t="s">
        <v>47153</v>
      </c>
      <c r="G153" s="6">
        <f>E1L207C2</f>
        <v>7.4925267831105188E-2</v>
      </c>
    </row>
    <row r="154" spans="1:7" x14ac:dyDescent="0.2">
      <c r="A154" s="11">
        <f>CURRENT_YEAR</f>
        <v>2017</v>
      </c>
      <c r="B154" s="11">
        <f>RRICC</f>
        <v>125600</v>
      </c>
      <c r="C154" s="7">
        <f>RR_ID</f>
        <v>3</v>
      </c>
      <c r="D154" s="1" t="str">
        <f>RR_SHORT_NAME</f>
        <v>CSXT</v>
      </c>
      <c r="E154" s="1" t="str">
        <f>RR_NAME</f>
        <v>CSX Transportation Company</v>
      </c>
      <c r="F154" s="1" t="s">
        <v>47154</v>
      </c>
      <c r="G154" s="6">
        <f>E1L207C3</f>
        <v>0.14359044584366415</v>
      </c>
    </row>
    <row r="155" spans="1:7" x14ac:dyDescent="0.2">
      <c r="A155" s="11">
        <f>CURRENT_YEAR</f>
        <v>2017</v>
      </c>
      <c r="B155" s="11">
        <f>RRICC</f>
        <v>125600</v>
      </c>
      <c r="C155" s="7">
        <f>RR_ID</f>
        <v>3</v>
      </c>
      <c r="D155" s="1" t="str">
        <f>RR_SHORT_NAME</f>
        <v>CSXT</v>
      </c>
      <c r="E155" s="1" t="str">
        <f>RR_NAME</f>
        <v>CSX Transportation Company</v>
      </c>
      <c r="F155" s="1" t="s">
        <v>47155</v>
      </c>
      <c r="G155" s="6">
        <f>E1L207C4</f>
        <v>8.1337221845854388E-2</v>
      </c>
    </row>
    <row r="156" spans="1:7" x14ac:dyDescent="0.2">
      <c r="A156" s="11">
        <f>CURRENT_YEAR</f>
        <v>2017</v>
      </c>
      <c r="B156" s="11">
        <f>RRICC</f>
        <v>125600</v>
      </c>
      <c r="C156" s="7">
        <f>RR_ID</f>
        <v>3</v>
      </c>
      <c r="D156" s="1" t="str">
        <f>RR_SHORT_NAME</f>
        <v>CSXT</v>
      </c>
      <c r="E156" s="1" t="str">
        <f>RR_NAME</f>
        <v>CSX Transportation Company</v>
      </c>
      <c r="F156" s="1" t="s">
        <v>47156</v>
      </c>
      <c r="G156" s="6">
        <f>E1L207C5</f>
        <v>0.19480569636087366</v>
      </c>
    </row>
    <row r="157" spans="1:7" x14ac:dyDescent="0.2">
      <c r="A157" s="11">
        <f>CURRENT_YEAR</f>
        <v>2017</v>
      </c>
      <c r="B157" s="11">
        <f>RRICC</f>
        <v>125600</v>
      </c>
      <c r="C157" s="7">
        <f>RR_ID</f>
        <v>3</v>
      </c>
      <c r="D157" s="1" t="str">
        <f>RR_SHORT_NAME</f>
        <v>CSXT</v>
      </c>
      <c r="E157" s="1" t="str">
        <f>RR_NAME</f>
        <v>CSX Transportation Company</v>
      </c>
      <c r="F157" s="1" t="s">
        <v>47157</v>
      </c>
      <c r="G157" s="6">
        <f>E1L207C6</f>
        <v>0.37333515919352706</v>
      </c>
    </row>
    <row r="158" spans="1:7" x14ac:dyDescent="0.2">
      <c r="A158" s="11">
        <f>CURRENT_YEAR</f>
        <v>2017</v>
      </c>
      <c r="B158" s="11">
        <f>RRICC</f>
        <v>125600</v>
      </c>
      <c r="C158" s="7">
        <f>RR_ID</f>
        <v>3</v>
      </c>
      <c r="D158" s="1" t="str">
        <f>RR_SHORT_NAME</f>
        <v>CSXT</v>
      </c>
      <c r="E158" s="1" t="str">
        <f>RR_NAME</f>
        <v>CSX Transportation Company</v>
      </c>
      <c r="F158" s="1" t="s">
        <v>47158</v>
      </c>
      <c r="G158" s="6">
        <f>E1L207C7</f>
        <v>2.1720468747564254</v>
      </c>
    </row>
    <row r="159" spans="1:7" x14ac:dyDescent="0.2">
      <c r="A159" s="11">
        <f>CURRENT_YEAR</f>
        <v>2017</v>
      </c>
      <c r="B159" s="11">
        <f>RRICC</f>
        <v>125600</v>
      </c>
      <c r="C159" s="7">
        <f>RR_ID</f>
        <v>3</v>
      </c>
      <c r="D159" s="1" t="str">
        <f>RR_SHORT_NAME</f>
        <v>CSXT</v>
      </c>
      <c r="E159" s="1" t="str">
        <f>RR_NAME</f>
        <v>CSX Transportation Company</v>
      </c>
      <c r="F159" s="1" t="s">
        <v>47159</v>
      </c>
      <c r="G159" s="6">
        <f>E1L207C8</f>
        <v>9.4000724407830187</v>
      </c>
    </row>
    <row r="160" spans="1:7" x14ac:dyDescent="0.2">
      <c r="A160" s="11">
        <f>CURRENT_YEAR</f>
        <v>2017</v>
      </c>
      <c r="B160" s="11">
        <f>RRICC</f>
        <v>125600</v>
      </c>
      <c r="C160" s="7">
        <f>RR_ID</f>
        <v>3</v>
      </c>
      <c r="D160" s="1" t="str">
        <f>RR_SHORT_NAME</f>
        <v>CSXT</v>
      </c>
      <c r="E160" s="1" t="str">
        <f>RR_NAME</f>
        <v>CSX Transportation Company</v>
      </c>
      <c r="F160" s="1" t="s">
        <v>47160</v>
      </c>
      <c r="G160" s="6">
        <f>E1L207C9</f>
        <v>15.931204936067523</v>
      </c>
    </row>
    <row r="161" spans="1:7" x14ac:dyDescent="0.2">
      <c r="A161" s="11">
        <f>CURRENT_YEAR</f>
        <v>2017</v>
      </c>
      <c r="B161" s="11">
        <f>RRICC</f>
        <v>125600</v>
      </c>
      <c r="C161" s="7">
        <f>RR_ID</f>
        <v>3</v>
      </c>
      <c r="D161" s="1" t="str">
        <f>RR_SHORT_NAME</f>
        <v>CSXT</v>
      </c>
      <c r="E161" s="1" t="str">
        <f>RR_NAME</f>
        <v>CSX Transportation Company</v>
      </c>
      <c r="F161" s="1" t="s">
        <v>47161</v>
      </c>
      <c r="G161" s="6">
        <f>E1L207C10</f>
        <v>2.1720468747564254</v>
      </c>
    </row>
    <row r="162" spans="1:7" x14ac:dyDescent="0.2">
      <c r="A162" s="11">
        <f>CURRENT_YEAR</f>
        <v>2017</v>
      </c>
      <c r="B162" s="11">
        <f>RRICC</f>
        <v>125600</v>
      </c>
      <c r="C162" s="7">
        <f>RR_ID</f>
        <v>3</v>
      </c>
      <c r="D162" s="1" t="str">
        <f>RR_SHORT_NAME</f>
        <v>CSXT</v>
      </c>
      <c r="E162" s="1" t="str">
        <f>RR_NAME</f>
        <v>CSX Transportation Company</v>
      </c>
      <c r="F162" s="1" t="s">
        <v>47162</v>
      </c>
      <c r="G162" s="6">
        <f>E1L207C11</f>
        <v>9.4000724407830187</v>
      </c>
    </row>
    <row r="163" spans="1:7" x14ac:dyDescent="0.2">
      <c r="A163" s="11">
        <f>CURRENT_YEAR</f>
        <v>2017</v>
      </c>
      <c r="B163" s="11">
        <f>RRICC</f>
        <v>125600</v>
      </c>
      <c r="C163" s="7">
        <f>RR_ID</f>
        <v>3</v>
      </c>
      <c r="D163" s="1" t="str">
        <f>RR_SHORT_NAME</f>
        <v>CSXT</v>
      </c>
      <c r="E163" s="1" t="str">
        <f>RR_NAME</f>
        <v>CSX Transportation Company</v>
      </c>
      <c r="F163" s="1" t="s">
        <v>47163</v>
      </c>
      <c r="G163" s="6">
        <f>E1L207C12</f>
        <v>15.931204936067521</v>
      </c>
    </row>
    <row r="164" spans="1:7" x14ac:dyDescent="0.2">
      <c r="A164" s="11">
        <f>CURRENT_YEAR</f>
        <v>2017</v>
      </c>
      <c r="B164" s="11">
        <f>RRICC</f>
        <v>125600</v>
      </c>
      <c r="C164" s="7">
        <f>RR_ID</f>
        <v>3</v>
      </c>
      <c r="D164" s="1" t="str">
        <f>RR_SHORT_NAME</f>
        <v>CSXT</v>
      </c>
      <c r="E164" s="1" t="str">
        <f>RR_NAME</f>
        <v>CSX Transportation Company</v>
      </c>
      <c r="F164" s="1" t="s">
        <v>47164</v>
      </c>
      <c r="G164" s="6">
        <f>E1L207C13</f>
        <v>2.2506069524651675E-3</v>
      </c>
    </row>
    <row r="165" spans="1:7" x14ac:dyDescent="0.2">
      <c r="A165" s="11">
        <f>CURRENT_YEAR</f>
        <v>2017</v>
      </c>
      <c r="B165" s="11">
        <f>RRICC</f>
        <v>125600</v>
      </c>
      <c r="C165" s="7">
        <f>RR_ID</f>
        <v>3</v>
      </c>
      <c r="D165" s="1" t="str">
        <f>RR_SHORT_NAME</f>
        <v>CSXT</v>
      </c>
      <c r="E165" s="1" t="str">
        <f>RR_NAME</f>
        <v>CSX Transportation Company</v>
      </c>
      <c r="F165" s="1" t="s">
        <v>47165</v>
      </c>
      <c r="G165" s="6">
        <f>E1L208C1</f>
        <v>0.13377292631573029</v>
      </c>
    </row>
    <row r="166" spans="1:7" x14ac:dyDescent="0.2">
      <c r="A166" s="11">
        <f>CURRENT_YEAR</f>
        <v>2017</v>
      </c>
      <c r="B166" s="11">
        <f>RRICC</f>
        <v>125600</v>
      </c>
      <c r="C166" s="7">
        <f>RR_ID</f>
        <v>3</v>
      </c>
      <c r="D166" s="1" t="str">
        <f>RR_SHORT_NAME</f>
        <v>CSXT</v>
      </c>
      <c r="E166" s="1" t="str">
        <f>RR_NAME</f>
        <v>CSX Transportation Company</v>
      </c>
      <c r="F166" s="1" t="s">
        <v>47166</v>
      </c>
      <c r="G166" s="6">
        <f>E1L208C2</f>
        <v>4.7006465394129011E-2</v>
      </c>
    </row>
    <row r="167" spans="1:7" x14ac:dyDescent="0.2">
      <c r="A167" s="11">
        <f>CURRENT_YEAR</f>
        <v>2017</v>
      </c>
      <c r="B167" s="11">
        <f>RRICC</f>
        <v>125600</v>
      </c>
      <c r="C167" s="7">
        <f>RR_ID</f>
        <v>3</v>
      </c>
      <c r="D167" s="1" t="str">
        <f>RR_SHORT_NAME</f>
        <v>CSXT</v>
      </c>
      <c r="E167" s="1" t="str">
        <f>RR_NAME</f>
        <v>CSX Transportation Company</v>
      </c>
      <c r="F167" s="1" t="s">
        <v>47167</v>
      </c>
      <c r="G167" s="6">
        <f>E1L208C3</f>
        <v>0.12276522430207862</v>
      </c>
    </row>
    <row r="168" spans="1:7" x14ac:dyDescent="0.2">
      <c r="A168" s="11">
        <f>CURRENT_YEAR</f>
        <v>2017</v>
      </c>
      <c r="B168" s="11">
        <f>RRICC</f>
        <v>125600</v>
      </c>
      <c r="C168" s="7">
        <f>RR_ID</f>
        <v>3</v>
      </c>
      <c r="D168" s="1" t="str">
        <f>RR_SHORT_NAME</f>
        <v>CSXT</v>
      </c>
      <c r="E168" s="1" t="str">
        <f>RR_NAME</f>
        <v>CSX Transportation Company</v>
      </c>
      <c r="F168" s="1" t="s">
        <v>47168</v>
      </c>
      <c r="G168" s="6">
        <f>E1L208C4</f>
        <v>0.34780960842089881</v>
      </c>
    </row>
    <row r="169" spans="1:7" x14ac:dyDescent="0.2">
      <c r="A169" s="11">
        <f>CURRENT_YEAR</f>
        <v>2017</v>
      </c>
      <c r="B169" s="11">
        <f>RRICC</f>
        <v>125600</v>
      </c>
      <c r="C169" s="7">
        <f>RR_ID</f>
        <v>3</v>
      </c>
      <c r="D169" s="1" t="str">
        <f>RR_SHORT_NAME</f>
        <v>CSXT</v>
      </c>
      <c r="E169" s="1" t="str">
        <f>RR_NAME</f>
        <v>CSX Transportation Company</v>
      </c>
      <c r="F169" s="1" t="s">
        <v>47169</v>
      </c>
      <c r="G169" s="6">
        <f>E1L208C5</f>
        <v>0.12221681002473536</v>
      </c>
    </row>
    <row r="170" spans="1:7" x14ac:dyDescent="0.2">
      <c r="A170" s="11">
        <f>CURRENT_YEAR</f>
        <v>2017</v>
      </c>
      <c r="B170" s="11">
        <f>RRICC</f>
        <v>125600</v>
      </c>
      <c r="C170" s="7">
        <f>RR_ID</f>
        <v>3</v>
      </c>
      <c r="D170" s="1" t="str">
        <f>RR_SHORT_NAME</f>
        <v>CSXT</v>
      </c>
      <c r="E170" s="1" t="str">
        <f>RR_NAME</f>
        <v>CSX Transportation Company</v>
      </c>
      <c r="F170" s="1" t="s">
        <v>47170</v>
      </c>
      <c r="G170" s="6">
        <f>E1L208C6</f>
        <v>0.31918958318540414</v>
      </c>
    </row>
    <row r="171" spans="1:7" x14ac:dyDescent="0.2">
      <c r="A171" s="11">
        <f>CURRENT_YEAR</f>
        <v>2017</v>
      </c>
      <c r="B171" s="11">
        <f>RRICC</f>
        <v>125600</v>
      </c>
      <c r="C171" s="7">
        <f>RR_ID</f>
        <v>3</v>
      </c>
      <c r="D171" s="1" t="str">
        <f>RR_SHORT_NAME</f>
        <v>CSXT</v>
      </c>
      <c r="E171" s="1" t="str">
        <f>RR_NAME</f>
        <v>CSX Transportation Company</v>
      </c>
      <c r="F171" s="1" t="s">
        <v>47171</v>
      </c>
      <c r="G171" s="6">
        <f>E1L208C7</f>
        <v>4.5583858777385329</v>
      </c>
    </row>
    <row r="172" spans="1:7" x14ac:dyDescent="0.2">
      <c r="A172" s="11">
        <f>CURRENT_YEAR</f>
        <v>2017</v>
      </c>
      <c r="B172" s="11">
        <f>RRICC</f>
        <v>125600</v>
      </c>
      <c r="C172" s="7">
        <f>RR_ID</f>
        <v>3</v>
      </c>
      <c r="D172" s="1" t="str">
        <f>RR_SHORT_NAME</f>
        <v>CSXT</v>
      </c>
      <c r="E172" s="1" t="str">
        <f>RR_NAME</f>
        <v>CSX Transportation Company</v>
      </c>
      <c r="F172" s="1" t="s">
        <v>47172</v>
      </c>
      <c r="G172" s="6">
        <f>E1L208C8</f>
        <v>2.7061289187728375</v>
      </c>
    </row>
    <row r="173" spans="1:7" x14ac:dyDescent="0.2">
      <c r="A173" s="11">
        <f>CURRENT_YEAR</f>
        <v>2017</v>
      </c>
      <c r="B173" s="11">
        <f>RRICC</f>
        <v>125600</v>
      </c>
      <c r="C173" s="7">
        <f>RR_ID</f>
        <v>3</v>
      </c>
      <c r="D173" s="1" t="str">
        <f>RR_SHORT_NAME</f>
        <v>CSXT</v>
      </c>
      <c r="E173" s="1" t="str">
        <f>RR_NAME</f>
        <v>CSX Transportation Company</v>
      </c>
      <c r="F173" s="1" t="s">
        <v>47173</v>
      </c>
      <c r="G173" s="6">
        <f>E1L208C9</f>
        <v>6.5442339734565182</v>
      </c>
    </row>
    <row r="174" spans="1:7" x14ac:dyDescent="0.2">
      <c r="A174" s="11">
        <f>CURRENT_YEAR</f>
        <v>2017</v>
      </c>
      <c r="B174" s="11">
        <f>RRICC</f>
        <v>125600</v>
      </c>
      <c r="C174" s="7">
        <f>RR_ID</f>
        <v>3</v>
      </c>
      <c r="D174" s="1" t="str">
        <f>RR_SHORT_NAME</f>
        <v>CSXT</v>
      </c>
      <c r="E174" s="1" t="str">
        <f>RR_NAME</f>
        <v>CSX Transportation Company</v>
      </c>
      <c r="F174" s="1" t="s">
        <v>47174</v>
      </c>
      <c r="G174" s="6">
        <f>E1L208C10</f>
        <v>4.5583858777385329</v>
      </c>
    </row>
    <row r="175" spans="1:7" x14ac:dyDescent="0.2">
      <c r="A175" s="11">
        <f>CURRENT_YEAR</f>
        <v>2017</v>
      </c>
      <c r="B175" s="11">
        <f>RRICC</f>
        <v>125600</v>
      </c>
      <c r="C175" s="7">
        <f>RR_ID</f>
        <v>3</v>
      </c>
      <c r="D175" s="1" t="str">
        <f>RR_SHORT_NAME</f>
        <v>CSXT</v>
      </c>
      <c r="E175" s="1" t="str">
        <f>RR_NAME</f>
        <v>CSX Transportation Company</v>
      </c>
      <c r="F175" s="1" t="s">
        <v>47175</v>
      </c>
      <c r="G175" s="6">
        <f>E1L208C11</f>
        <v>2.7061289187728375</v>
      </c>
    </row>
    <row r="176" spans="1:7" x14ac:dyDescent="0.2">
      <c r="A176" s="11">
        <f>CURRENT_YEAR</f>
        <v>2017</v>
      </c>
      <c r="B176" s="11">
        <f>RRICC</f>
        <v>125600</v>
      </c>
      <c r="C176" s="7">
        <f>RR_ID</f>
        <v>3</v>
      </c>
      <c r="D176" s="1" t="str">
        <f>RR_SHORT_NAME</f>
        <v>CSXT</v>
      </c>
      <c r="E176" s="1" t="str">
        <f>RR_NAME</f>
        <v>CSX Transportation Company</v>
      </c>
      <c r="F176" s="1" t="s">
        <v>47176</v>
      </c>
      <c r="G176" s="6">
        <f>E1L208C12</f>
        <v>6.5442339734565182</v>
      </c>
    </row>
    <row r="177" spans="1:7" x14ac:dyDescent="0.2">
      <c r="A177" s="11">
        <f>CURRENT_YEAR</f>
        <v>2017</v>
      </c>
      <c r="B177" s="11">
        <f>RRICC</f>
        <v>125600</v>
      </c>
      <c r="C177" s="7">
        <f>RR_ID</f>
        <v>3</v>
      </c>
      <c r="D177" s="1" t="str">
        <f>RR_SHORT_NAME</f>
        <v>CSXT</v>
      </c>
      <c r="E177" s="1" t="str">
        <f>RR_NAME</f>
        <v>CSX Transportation Company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2017</v>
      </c>
      <c r="B178" s="11">
        <f>RRICC</f>
        <v>125600</v>
      </c>
      <c r="C178" s="7">
        <f>RR_ID</f>
        <v>3</v>
      </c>
      <c r="D178" s="1" t="str">
        <f>RR_SHORT_NAME</f>
        <v>CSXT</v>
      </c>
      <c r="E178" s="1" t="str">
        <f>RR_NAME</f>
        <v>CSX Transportation Company</v>
      </c>
      <c r="F178" s="1" t="s">
        <v>47178</v>
      </c>
      <c r="G178" s="6">
        <f>E1L209C1</f>
        <v>2.0691365336115799E-3</v>
      </c>
    </row>
    <row r="179" spans="1:7" x14ac:dyDescent="0.2">
      <c r="A179" s="11">
        <f>CURRENT_YEAR</f>
        <v>2017</v>
      </c>
      <c r="B179" s="11">
        <f>RRICC</f>
        <v>125600</v>
      </c>
      <c r="C179" s="7">
        <f>RR_ID</f>
        <v>3</v>
      </c>
      <c r="D179" s="1" t="str">
        <f>RR_SHORT_NAME</f>
        <v>CSXT</v>
      </c>
      <c r="E179" s="1" t="str">
        <f>RR_NAME</f>
        <v>CSX Transportation Company</v>
      </c>
      <c r="F179" s="1" t="s">
        <v>47179</v>
      </c>
      <c r="G179" s="6">
        <f>E1L209C2</f>
        <v>0.13397681083606683</v>
      </c>
    </row>
    <row r="180" spans="1:7" x14ac:dyDescent="0.2">
      <c r="A180" s="11">
        <f>CURRENT_YEAR</f>
        <v>2017</v>
      </c>
      <c r="B180" s="11">
        <f>RRICC</f>
        <v>125600</v>
      </c>
      <c r="C180" s="7">
        <f>RR_ID</f>
        <v>3</v>
      </c>
      <c r="D180" s="1" t="str">
        <f>RR_SHORT_NAME</f>
        <v>CSXT</v>
      </c>
      <c r="E180" s="1" t="str">
        <f>RR_NAME</f>
        <v>CSX Transportation Company</v>
      </c>
      <c r="F180" s="1" t="s">
        <v>47180</v>
      </c>
      <c r="G180" s="6">
        <f>E1L209C3</f>
        <v>1.4931766708061775E-3</v>
      </c>
    </row>
    <row r="181" spans="1:7" x14ac:dyDescent="0.2">
      <c r="A181" s="11">
        <f>CURRENT_YEAR</f>
        <v>2017</v>
      </c>
      <c r="B181" s="11">
        <f>RRICC</f>
        <v>125600</v>
      </c>
      <c r="C181" s="7">
        <f>RR_ID</f>
        <v>3</v>
      </c>
      <c r="D181" s="1" t="str">
        <f>RR_SHORT_NAME</f>
        <v>CSXT</v>
      </c>
      <c r="E181" s="1" t="str">
        <f>RR_NAME</f>
        <v>CSX Transportation Company</v>
      </c>
      <c r="F181" s="1" t="s">
        <v>47181</v>
      </c>
      <c r="G181" s="6">
        <f>E1L209C4</f>
        <v>5.3797549873901163E-3</v>
      </c>
    </row>
    <row r="182" spans="1:7" x14ac:dyDescent="0.2">
      <c r="A182" s="11">
        <f>CURRENT_YEAR</f>
        <v>2017</v>
      </c>
      <c r="B182" s="11">
        <f>RRICC</f>
        <v>125600</v>
      </c>
      <c r="C182" s="7">
        <f>RR_ID</f>
        <v>3</v>
      </c>
      <c r="D182" s="1" t="str">
        <f>RR_SHORT_NAME</f>
        <v>CSXT</v>
      </c>
      <c r="E182" s="1" t="str">
        <f>RR_NAME</f>
        <v>CSX Transportation Company</v>
      </c>
      <c r="F182" s="1" t="s">
        <v>47182</v>
      </c>
      <c r="G182" s="6">
        <f>E1L209C5</f>
        <v>0.34833970817377441</v>
      </c>
    </row>
    <row r="183" spans="1:7" x14ac:dyDescent="0.2">
      <c r="A183" s="11">
        <f>CURRENT_YEAR</f>
        <v>2017</v>
      </c>
      <c r="B183" s="11">
        <f>RRICC</f>
        <v>125600</v>
      </c>
      <c r="C183" s="7">
        <f>RR_ID</f>
        <v>3</v>
      </c>
      <c r="D183" s="1" t="str">
        <f>RR_SHORT_NAME</f>
        <v>CSXT</v>
      </c>
      <c r="E183" s="1" t="str">
        <f>RR_NAME</f>
        <v>CSX Transportation Company</v>
      </c>
      <c r="F183" s="1" t="s">
        <v>47183</v>
      </c>
      <c r="G183" s="6">
        <f>E1L209C6</f>
        <v>3.8822593440960731E-3</v>
      </c>
    </row>
    <row r="184" spans="1:7" x14ac:dyDescent="0.2">
      <c r="A184" s="11">
        <f>CURRENT_YEAR</f>
        <v>2017</v>
      </c>
      <c r="B184" s="11">
        <f>RRICC</f>
        <v>125600</v>
      </c>
      <c r="C184" s="7">
        <f>RR_ID</f>
        <v>3</v>
      </c>
      <c r="D184" s="1" t="str">
        <f>RR_SHORT_NAME</f>
        <v>CSXT</v>
      </c>
      <c r="E184" s="1" t="str">
        <f>RR_NAME</f>
        <v>CSX Transportation Company</v>
      </c>
      <c r="F184" s="1" t="s">
        <v>47184</v>
      </c>
      <c r="G184" s="6">
        <f>E1L209C7</f>
        <v>0.30096750020107432</v>
      </c>
    </row>
    <row r="185" spans="1:7" x14ac:dyDescent="0.2">
      <c r="A185" s="11">
        <f>CURRENT_YEAR</f>
        <v>2017</v>
      </c>
      <c r="B185" s="11">
        <f>RRICC</f>
        <v>125600</v>
      </c>
      <c r="C185" s="7">
        <f>RR_ID</f>
        <v>3</v>
      </c>
      <c r="D185" s="1" t="str">
        <f>RR_SHORT_NAME</f>
        <v>CSXT</v>
      </c>
      <c r="E185" s="1" t="str">
        <f>RR_NAME</f>
        <v>CSX Transportation Company</v>
      </c>
      <c r="F185" s="1" t="s">
        <v>47185</v>
      </c>
      <c r="G185" s="6">
        <f>E1L209C8</f>
        <v>46.764229538779098</v>
      </c>
    </row>
    <row r="186" spans="1:7" x14ac:dyDescent="0.2">
      <c r="A186" s="11">
        <f>CURRENT_YEAR</f>
        <v>2017</v>
      </c>
      <c r="B186" s="11">
        <f>RRICC</f>
        <v>125600</v>
      </c>
      <c r="C186" s="7">
        <f>RR_ID</f>
        <v>3</v>
      </c>
      <c r="D186" s="1" t="str">
        <f>RR_SHORT_NAME</f>
        <v>CSXT</v>
      </c>
      <c r="E186" s="1" t="str">
        <f>RR_NAME</f>
        <v>CSX Transportation Company</v>
      </c>
      <c r="F186" s="1" t="s">
        <v>47186</v>
      </c>
      <c r="G186" s="6">
        <f>E1L209C9</f>
        <v>0.32607785907793185</v>
      </c>
    </row>
    <row r="187" spans="1:7" x14ac:dyDescent="0.2">
      <c r="A187" s="11">
        <f>CURRENT_YEAR</f>
        <v>2017</v>
      </c>
      <c r="B187" s="11">
        <f>RRICC</f>
        <v>125600</v>
      </c>
      <c r="C187" s="7">
        <f>RR_ID</f>
        <v>3</v>
      </c>
      <c r="D187" s="1" t="str">
        <f>RR_SHORT_NAME</f>
        <v>CSXT</v>
      </c>
      <c r="E187" s="1" t="str">
        <f>RR_NAME</f>
        <v>CSX Transportation Company</v>
      </c>
      <c r="F187" s="1" t="s">
        <v>47187</v>
      </c>
      <c r="G187" s="6">
        <f>E1L209C10</f>
        <v>0.30096750020107432</v>
      </c>
    </row>
    <row r="188" spans="1:7" x14ac:dyDescent="0.2">
      <c r="A188" s="11">
        <f>CURRENT_YEAR</f>
        <v>2017</v>
      </c>
      <c r="B188" s="11">
        <f>RRICC</f>
        <v>125600</v>
      </c>
      <c r="C188" s="7">
        <f>RR_ID</f>
        <v>3</v>
      </c>
      <c r="D188" s="1" t="str">
        <f>RR_SHORT_NAME</f>
        <v>CSXT</v>
      </c>
      <c r="E188" s="1" t="str">
        <f>RR_NAME</f>
        <v>CSX Transportation Company</v>
      </c>
      <c r="F188" s="1" t="s">
        <v>47188</v>
      </c>
      <c r="G188" s="6">
        <f>E1L209C11</f>
        <v>46.764229538779091</v>
      </c>
    </row>
    <row r="189" spans="1:7" x14ac:dyDescent="0.2">
      <c r="A189" s="11">
        <f>CURRENT_YEAR</f>
        <v>2017</v>
      </c>
      <c r="B189" s="11">
        <f>RRICC</f>
        <v>125600</v>
      </c>
      <c r="C189" s="7">
        <f>RR_ID</f>
        <v>3</v>
      </c>
      <c r="D189" s="1" t="str">
        <f>RR_SHORT_NAME</f>
        <v>CSXT</v>
      </c>
      <c r="E189" s="1" t="str">
        <f>RR_NAME</f>
        <v>CSX Transportation Company</v>
      </c>
      <c r="F189" s="1" t="s">
        <v>47189</v>
      </c>
      <c r="G189" s="6">
        <f>E1L209C12</f>
        <v>0.3260778590779318</v>
      </c>
    </row>
    <row r="190" spans="1:7" x14ac:dyDescent="0.2">
      <c r="A190" s="11">
        <f>CURRENT_YEAR</f>
        <v>2017</v>
      </c>
      <c r="B190" s="11">
        <f>RRICC</f>
        <v>125600</v>
      </c>
      <c r="C190" s="7">
        <f>RR_ID</f>
        <v>3</v>
      </c>
      <c r="D190" s="1" t="str">
        <f>RR_SHORT_NAME</f>
        <v>CSXT</v>
      </c>
      <c r="E190" s="1" t="str">
        <f>RR_NAME</f>
        <v>CSX Transportation Company</v>
      </c>
      <c r="F190" s="1" t="s">
        <v>47190</v>
      </c>
      <c r="G190" s="6">
        <f>E1L209C13</f>
        <v>4.771516468965109E-4</v>
      </c>
    </row>
    <row r="191" spans="1:7" x14ac:dyDescent="0.2">
      <c r="A191" s="11">
        <f>CURRENT_YEAR</f>
        <v>2017</v>
      </c>
      <c r="B191" s="11">
        <f>RRICC</f>
        <v>125600</v>
      </c>
      <c r="C191" s="7">
        <f>RR_ID</f>
        <v>3</v>
      </c>
      <c r="D191" s="1" t="str">
        <f>RR_SHORT_NAME</f>
        <v>CSXT</v>
      </c>
      <c r="E191" s="1" t="str">
        <f>RR_NAME</f>
        <v>CSX Transportation Company</v>
      </c>
      <c r="F191" s="1" t="s">
        <v>47191</v>
      </c>
      <c r="G191" s="6">
        <f>E1L210C1</f>
        <v>1.0842223366042049E-2</v>
      </c>
    </row>
    <row r="192" spans="1:7" x14ac:dyDescent="0.2">
      <c r="A192" s="11">
        <f>CURRENT_YEAR</f>
        <v>2017</v>
      </c>
      <c r="B192" s="11">
        <f>RRICC</f>
        <v>125600</v>
      </c>
      <c r="C192" s="7">
        <f>RR_ID</f>
        <v>3</v>
      </c>
      <c r="D192" s="1" t="str">
        <f>RR_SHORT_NAME</f>
        <v>CSXT</v>
      </c>
      <c r="E192" s="1" t="str">
        <f>RR_NAME</f>
        <v>CSX Transportation Company</v>
      </c>
      <c r="F192" s="1" t="s">
        <v>47192</v>
      </c>
      <c r="G192" s="6">
        <f>E1L210C2</f>
        <v>5.5163423589978923E-2</v>
      </c>
    </row>
    <row r="193" spans="1:7" x14ac:dyDescent="0.2">
      <c r="A193" s="11">
        <f>CURRENT_YEAR</f>
        <v>2017</v>
      </c>
      <c r="B193" s="11">
        <f>RRICC</f>
        <v>125600</v>
      </c>
      <c r="C193" s="7">
        <f>RR_ID</f>
        <v>3</v>
      </c>
      <c r="D193" s="1" t="str">
        <f>RR_SHORT_NAME</f>
        <v>CSXT</v>
      </c>
      <c r="E193" s="1" t="str">
        <f>RR_NAME</f>
        <v>CSX Transportation Company</v>
      </c>
      <c r="F193" s="1" t="s">
        <v>47193</v>
      </c>
      <c r="G193" s="6">
        <f>E1L210C3</f>
        <v>1.1349832992004351E-2</v>
      </c>
    </row>
    <row r="194" spans="1:7" x14ac:dyDescent="0.2">
      <c r="A194" s="11">
        <f>CURRENT_YEAR</f>
        <v>2017</v>
      </c>
      <c r="B194" s="11">
        <f>RRICC</f>
        <v>125600</v>
      </c>
      <c r="C194" s="7">
        <f>RR_ID</f>
        <v>3</v>
      </c>
      <c r="D194" s="1" t="str">
        <f>RR_SHORT_NAME</f>
        <v>CSXT</v>
      </c>
      <c r="E194" s="1" t="str">
        <f>RR_NAME</f>
        <v>CSX Transportation Company</v>
      </c>
      <c r="F194" s="1" t="s">
        <v>47194</v>
      </c>
      <c r="G194" s="6">
        <f>E1L210C4</f>
        <v>2.8189780751709227E-2</v>
      </c>
    </row>
    <row r="195" spans="1:7" x14ac:dyDescent="0.2">
      <c r="A195" s="11">
        <f>CURRENT_YEAR</f>
        <v>2017</v>
      </c>
      <c r="B195" s="11">
        <f>RRICC</f>
        <v>125600</v>
      </c>
      <c r="C195" s="7">
        <f>RR_ID</f>
        <v>3</v>
      </c>
      <c r="D195" s="1" t="str">
        <f>RR_SHORT_NAME</f>
        <v>CSXT</v>
      </c>
      <c r="E195" s="1" t="str">
        <f>RR_NAME</f>
        <v>CSX Transportation Company</v>
      </c>
      <c r="F195" s="1" t="s">
        <v>47195</v>
      </c>
      <c r="G195" s="6">
        <f>E1L210C5</f>
        <v>0.14342490133394503</v>
      </c>
    </row>
    <row r="196" spans="1:7" x14ac:dyDescent="0.2">
      <c r="A196" s="11">
        <f>CURRENT_YEAR</f>
        <v>2017</v>
      </c>
      <c r="B196" s="11">
        <f>RRICC</f>
        <v>125600</v>
      </c>
      <c r="C196" s="7">
        <f>RR_ID</f>
        <v>3</v>
      </c>
      <c r="D196" s="1" t="str">
        <f>RR_SHORT_NAME</f>
        <v>CSXT</v>
      </c>
      <c r="E196" s="1" t="str">
        <f>RR_NAME</f>
        <v>CSX Transportation Company</v>
      </c>
      <c r="F196" s="1" t="s">
        <v>47196</v>
      </c>
      <c r="G196" s="6">
        <f>E1L210C6</f>
        <v>2.9509565779211246E-2</v>
      </c>
    </row>
    <row r="197" spans="1:7" x14ac:dyDescent="0.2">
      <c r="A197" s="11">
        <f>CURRENT_YEAR</f>
        <v>2017</v>
      </c>
      <c r="B197" s="11">
        <f>RRICC</f>
        <v>125600</v>
      </c>
      <c r="C197" s="7">
        <f>RR_ID</f>
        <v>3</v>
      </c>
      <c r="D197" s="1" t="str">
        <f>RR_SHORT_NAME</f>
        <v>CSXT</v>
      </c>
      <c r="E197" s="1" t="str">
        <f>RR_NAME</f>
        <v>CSX Transportation Company</v>
      </c>
      <c r="F197" s="1" t="s">
        <v>47197</v>
      </c>
      <c r="G197" s="6">
        <f>E1L210C7</f>
        <v>1.6998450901441542</v>
      </c>
    </row>
    <row r="198" spans="1:7" x14ac:dyDescent="0.2">
      <c r="A198" s="11">
        <f>CURRENT_YEAR</f>
        <v>2017</v>
      </c>
      <c r="B198" s="11">
        <f>RRICC</f>
        <v>125600</v>
      </c>
      <c r="C198" s="7">
        <f>RR_ID</f>
        <v>3</v>
      </c>
      <c r="D198" s="1" t="str">
        <f>RR_SHORT_NAME</f>
        <v>CSXT</v>
      </c>
      <c r="E198" s="1" t="str">
        <f>RR_NAME</f>
        <v>CSX Transportation Company</v>
      </c>
      <c r="F198" s="1" t="s">
        <v>47198</v>
      </c>
      <c r="G198" s="6">
        <f>E1L210C8</f>
        <v>19.676449764819509</v>
      </c>
    </row>
    <row r="199" spans="1:7" x14ac:dyDescent="0.2">
      <c r="A199" s="11">
        <f>CURRENT_YEAR</f>
        <v>2017</v>
      </c>
      <c r="B199" s="11">
        <f>RRICC</f>
        <v>125600</v>
      </c>
      <c r="C199" s="7">
        <f>RR_ID</f>
        <v>3</v>
      </c>
      <c r="D199" s="1" t="str">
        <f>RR_SHORT_NAME</f>
        <v>CSXT</v>
      </c>
      <c r="E199" s="1" t="str">
        <f>RR_NAME</f>
        <v>CSX Transportation Company</v>
      </c>
      <c r="F199" s="1" t="s">
        <v>47199</v>
      </c>
      <c r="G199" s="6">
        <f>E1L210C9</f>
        <v>2.6860806619471922</v>
      </c>
    </row>
    <row r="200" spans="1:7" x14ac:dyDescent="0.2">
      <c r="A200" s="11">
        <f>CURRENT_YEAR</f>
        <v>2017</v>
      </c>
      <c r="B200" s="11">
        <f>RRICC</f>
        <v>125600</v>
      </c>
      <c r="C200" s="7">
        <f>RR_ID</f>
        <v>3</v>
      </c>
      <c r="D200" s="1" t="str">
        <f>RR_SHORT_NAME</f>
        <v>CSXT</v>
      </c>
      <c r="E200" s="1" t="str">
        <f>RR_NAME</f>
        <v>CSX Transportation Company</v>
      </c>
      <c r="F200" s="1" t="s">
        <v>47200</v>
      </c>
      <c r="G200" s="6">
        <f>E1L210C10</f>
        <v>1.6998450901441542</v>
      </c>
    </row>
    <row r="201" spans="1:7" x14ac:dyDescent="0.2">
      <c r="A201" s="11">
        <f>CURRENT_YEAR</f>
        <v>2017</v>
      </c>
      <c r="B201" s="11">
        <f>RRICC</f>
        <v>125600</v>
      </c>
      <c r="C201" s="7">
        <f>RR_ID</f>
        <v>3</v>
      </c>
      <c r="D201" s="1" t="str">
        <f>RR_SHORT_NAME</f>
        <v>CSXT</v>
      </c>
      <c r="E201" s="1" t="str">
        <f>RR_NAME</f>
        <v>CSX Transportation Company</v>
      </c>
      <c r="F201" s="1" t="s">
        <v>47201</v>
      </c>
      <c r="G201" s="6">
        <f>E1L210C11</f>
        <v>19.676449764819509</v>
      </c>
    </row>
    <row r="202" spans="1:7" x14ac:dyDescent="0.2">
      <c r="A202" s="11">
        <f>CURRENT_YEAR</f>
        <v>2017</v>
      </c>
      <c r="B202" s="11">
        <f>RRICC</f>
        <v>125600</v>
      </c>
      <c r="C202" s="7">
        <f>RR_ID</f>
        <v>3</v>
      </c>
      <c r="D202" s="1" t="str">
        <f>RR_SHORT_NAME</f>
        <v>CSXT</v>
      </c>
      <c r="E202" s="1" t="str">
        <f>RR_NAME</f>
        <v>CSX Transportation Company</v>
      </c>
      <c r="F202" s="1" t="s">
        <v>47202</v>
      </c>
      <c r="G202" s="6">
        <f>E1L210C12</f>
        <v>2.6860806619471922</v>
      </c>
    </row>
    <row r="203" spans="1:7" x14ac:dyDescent="0.2">
      <c r="A203" s="11">
        <f>CURRENT_YEAR</f>
        <v>2017</v>
      </c>
      <c r="B203" s="11">
        <f>RRICC</f>
        <v>125600</v>
      </c>
      <c r="C203" s="7">
        <f>RR_ID</f>
        <v>3</v>
      </c>
      <c r="D203" s="1" t="str">
        <f>RR_SHORT_NAME</f>
        <v>CSXT</v>
      </c>
      <c r="E203" s="1" t="str">
        <f>RR_NAME</f>
        <v>CSX Transportation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2017</v>
      </c>
      <c r="B204" s="11">
        <f>RRICC</f>
        <v>125600</v>
      </c>
      <c r="C204" s="7">
        <f>RR_ID</f>
        <v>3</v>
      </c>
      <c r="D204" s="1" t="str">
        <f>RR_SHORT_NAME</f>
        <v>CSXT</v>
      </c>
      <c r="E204" s="1" t="str">
        <f>RR_NAME</f>
        <v>CSX Transportation Company</v>
      </c>
      <c r="F204" s="1" t="s">
        <v>47204</v>
      </c>
      <c r="G204" s="6">
        <f>E1L211C1</f>
        <v>3.9678823293570661E-4</v>
      </c>
    </row>
    <row r="205" spans="1:7" x14ac:dyDescent="0.2">
      <c r="A205" s="11">
        <f>CURRENT_YEAR</f>
        <v>2017</v>
      </c>
      <c r="B205" s="11">
        <f>RRICC</f>
        <v>125600</v>
      </c>
      <c r="C205" s="7">
        <f>RR_ID</f>
        <v>3</v>
      </c>
      <c r="D205" s="1" t="str">
        <f>RR_SHORT_NAME</f>
        <v>CSXT</v>
      </c>
      <c r="E205" s="1" t="str">
        <f>RR_NAME</f>
        <v>CSX Transportation Company</v>
      </c>
      <c r="F205" s="1" t="s">
        <v>47205</v>
      </c>
      <c r="G205" s="6">
        <f>E1L211C2</f>
        <v>4.5083951431361895E-2</v>
      </c>
    </row>
    <row r="206" spans="1:7" x14ac:dyDescent="0.2">
      <c r="A206" s="11">
        <f>CURRENT_YEAR</f>
        <v>2017</v>
      </c>
      <c r="B206" s="11">
        <f>RRICC</f>
        <v>125600</v>
      </c>
      <c r="C206" s="7">
        <f>RR_ID</f>
        <v>3</v>
      </c>
      <c r="D206" s="1" t="str">
        <f>RR_SHORT_NAME</f>
        <v>CSXT</v>
      </c>
      <c r="E206" s="1" t="str">
        <f>RR_NAME</f>
        <v>CSX Transportation Company</v>
      </c>
      <c r="F206" s="1" t="s">
        <v>47206</v>
      </c>
      <c r="G206" s="6">
        <f>E1L211C3</f>
        <v>2.4966279394547054E-3</v>
      </c>
    </row>
    <row r="207" spans="1:7" x14ac:dyDescent="0.2">
      <c r="A207" s="11">
        <f>CURRENT_YEAR</f>
        <v>2017</v>
      </c>
      <c r="B207" s="11">
        <f>RRICC</f>
        <v>125600</v>
      </c>
      <c r="C207" s="7">
        <f>RR_ID</f>
        <v>3</v>
      </c>
      <c r="D207" s="1" t="str">
        <f>RR_SHORT_NAME</f>
        <v>CSXT</v>
      </c>
      <c r="E207" s="1" t="str">
        <f>RR_NAME</f>
        <v>CSX Transportation Company</v>
      </c>
      <c r="F207" s="1" t="s">
        <v>47207</v>
      </c>
      <c r="G207" s="6">
        <f>E1L211C4</f>
        <v>1.0316494056328358E-3</v>
      </c>
    </row>
    <row r="208" spans="1:7" x14ac:dyDescent="0.2">
      <c r="A208" s="11">
        <f>CURRENT_YEAR</f>
        <v>2017</v>
      </c>
      <c r="B208" s="11">
        <f>RRICC</f>
        <v>125600</v>
      </c>
      <c r="C208" s="7">
        <f>RR_ID</f>
        <v>3</v>
      </c>
      <c r="D208" s="1" t="str">
        <f>RR_SHORT_NAME</f>
        <v>CSXT</v>
      </c>
      <c r="E208" s="1" t="str">
        <f>RR_NAME</f>
        <v>CSX Transportation Company</v>
      </c>
      <c r="F208" s="1" t="s">
        <v>47208</v>
      </c>
      <c r="G208" s="6">
        <f>E1L211C5</f>
        <v>0.11721827372154124</v>
      </c>
    </row>
    <row r="209" spans="1:7" x14ac:dyDescent="0.2">
      <c r="A209" s="11">
        <f>CURRENT_YEAR</f>
        <v>2017</v>
      </c>
      <c r="B209" s="11">
        <f>RRICC</f>
        <v>125600</v>
      </c>
      <c r="C209" s="7">
        <f>RR_ID</f>
        <v>3</v>
      </c>
      <c r="D209" s="1" t="str">
        <f>RR_SHORT_NAME</f>
        <v>CSXT</v>
      </c>
      <c r="E209" s="1" t="str">
        <f>RR_NAME</f>
        <v>CSX Transportation Company</v>
      </c>
      <c r="F209" s="1" t="s">
        <v>47209</v>
      </c>
      <c r="G209" s="6">
        <f>E1L211C6</f>
        <v>6.4912326425822561E-3</v>
      </c>
    </row>
    <row r="210" spans="1:7" x14ac:dyDescent="0.2">
      <c r="A210" s="11">
        <f>CURRENT_YEAR</f>
        <v>2017</v>
      </c>
      <c r="B210" s="11">
        <f>RRICC</f>
        <v>125600</v>
      </c>
      <c r="C210" s="7">
        <f>RR_ID</f>
        <v>3</v>
      </c>
      <c r="D210" s="1" t="str">
        <f>RR_SHORT_NAME</f>
        <v>CSXT</v>
      </c>
      <c r="E210" s="1" t="str">
        <f>RR_NAME</f>
        <v>CSX Transportation Company</v>
      </c>
      <c r="F210" s="1" t="s">
        <v>47210</v>
      </c>
      <c r="G210" s="6">
        <f>E1L211C7</f>
        <v>3.4406708880765295E-2</v>
      </c>
    </row>
    <row r="211" spans="1:7" x14ac:dyDescent="0.2">
      <c r="A211" s="11">
        <f>CURRENT_YEAR</f>
        <v>2017</v>
      </c>
      <c r="B211" s="11">
        <f>RRICC</f>
        <v>125600</v>
      </c>
      <c r="C211" s="7">
        <f>RR_ID</f>
        <v>3</v>
      </c>
      <c r="D211" s="1" t="str">
        <f>RR_SHORT_NAME</f>
        <v>CSXT</v>
      </c>
      <c r="E211" s="1" t="str">
        <f>RR_NAME</f>
        <v>CSX Transportation Company</v>
      </c>
      <c r="F211" s="1" t="s">
        <v>47211</v>
      </c>
      <c r="G211" s="6">
        <f>E1L211C8</f>
        <v>14.603977897888097</v>
      </c>
    </row>
    <row r="212" spans="1:7" x14ac:dyDescent="0.2">
      <c r="A212" s="11">
        <f>CURRENT_YEAR</f>
        <v>2017</v>
      </c>
      <c r="B212" s="11">
        <f>RRICC</f>
        <v>125600</v>
      </c>
      <c r="C212" s="7">
        <f>RR_ID</f>
        <v>3</v>
      </c>
      <c r="D212" s="1" t="str">
        <f>RR_SHORT_NAME</f>
        <v>CSXT</v>
      </c>
      <c r="E212" s="1" t="str">
        <f>RR_NAME</f>
        <v>CSX Transportation Company</v>
      </c>
      <c r="F212" s="1" t="s">
        <v>47212</v>
      </c>
      <c r="G212" s="6">
        <f>E1L211C9</f>
        <v>0.32695511416421358</v>
      </c>
    </row>
    <row r="213" spans="1:7" x14ac:dyDescent="0.2">
      <c r="A213" s="11">
        <f>CURRENT_YEAR</f>
        <v>2017</v>
      </c>
      <c r="B213" s="11">
        <f>RRICC</f>
        <v>125600</v>
      </c>
      <c r="C213" s="7">
        <f>RR_ID</f>
        <v>3</v>
      </c>
      <c r="D213" s="1" t="str">
        <f>RR_SHORT_NAME</f>
        <v>CSXT</v>
      </c>
      <c r="E213" s="1" t="str">
        <f>RR_NAME</f>
        <v>CSX Transportation Company</v>
      </c>
      <c r="F213" s="1" t="s">
        <v>47213</v>
      </c>
      <c r="G213" s="6">
        <f>E1L211C10</f>
        <v>3.4406708880765295E-2</v>
      </c>
    </row>
    <row r="214" spans="1:7" x14ac:dyDescent="0.2">
      <c r="A214" s="11">
        <f>CURRENT_YEAR</f>
        <v>2017</v>
      </c>
      <c r="B214" s="11">
        <f>RRICC</f>
        <v>125600</v>
      </c>
      <c r="C214" s="7">
        <f>RR_ID</f>
        <v>3</v>
      </c>
      <c r="D214" s="1" t="str">
        <f>RR_SHORT_NAME</f>
        <v>CSXT</v>
      </c>
      <c r="E214" s="1" t="str">
        <f>RR_NAME</f>
        <v>CSX Transportation Company</v>
      </c>
      <c r="F214" s="1" t="s">
        <v>47214</v>
      </c>
      <c r="G214" s="6">
        <f>E1L211C11</f>
        <v>14.603977897888095</v>
      </c>
    </row>
    <row r="215" spans="1:7" x14ac:dyDescent="0.2">
      <c r="A215" s="11">
        <f>CURRENT_YEAR</f>
        <v>2017</v>
      </c>
      <c r="B215" s="11">
        <f>RRICC</f>
        <v>125600</v>
      </c>
      <c r="C215" s="7">
        <f>RR_ID</f>
        <v>3</v>
      </c>
      <c r="D215" s="1" t="str">
        <f>RR_SHORT_NAME</f>
        <v>CSXT</v>
      </c>
      <c r="E215" s="1" t="str">
        <f>RR_NAME</f>
        <v>CSX Transportation Company</v>
      </c>
      <c r="F215" s="1" t="s">
        <v>47215</v>
      </c>
      <c r="G215" s="6">
        <f>E1L211C12</f>
        <v>0.32695511416421358</v>
      </c>
    </row>
    <row r="216" spans="1:7" x14ac:dyDescent="0.2">
      <c r="A216" s="11">
        <f>CURRENT_YEAR</f>
        <v>2017</v>
      </c>
      <c r="B216" s="11">
        <f>RRICC</f>
        <v>125600</v>
      </c>
      <c r="C216" s="7">
        <f>RR_ID</f>
        <v>3</v>
      </c>
      <c r="D216" s="1" t="str">
        <f>RR_SHORT_NAME</f>
        <v>CSXT</v>
      </c>
      <c r="E216" s="1" t="str">
        <f>RR_NAME</f>
        <v>CSX Transportation Company</v>
      </c>
      <c r="F216" s="1" t="s">
        <v>47216</v>
      </c>
      <c r="G216" s="6">
        <f>E1L211C13</f>
        <v>0.19385888996477588</v>
      </c>
    </row>
    <row r="217" spans="1:7" x14ac:dyDescent="0.2">
      <c r="A217" s="11">
        <f>CURRENT_YEAR</f>
        <v>2017</v>
      </c>
      <c r="B217" s="11">
        <f>RRICC</f>
        <v>125600</v>
      </c>
      <c r="C217" s="7">
        <f>RR_ID</f>
        <v>3</v>
      </c>
      <c r="D217" s="1" t="str">
        <f>RR_SHORT_NAME</f>
        <v>CSXT</v>
      </c>
      <c r="E217" s="1" t="str">
        <f>RR_NAME</f>
        <v>CSX Transportation Company</v>
      </c>
      <c r="F217" s="1" t="s">
        <v>47217</v>
      </c>
      <c r="G217" s="6">
        <f>E1L212C1</f>
        <v>0.24011545482738259</v>
      </c>
    </row>
    <row r="218" spans="1:7" x14ac:dyDescent="0.2">
      <c r="A218" s="11">
        <f>CURRENT_YEAR</f>
        <v>2017</v>
      </c>
      <c r="B218" s="11">
        <f>RRICC</f>
        <v>125600</v>
      </c>
      <c r="C218" s="7">
        <f>RR_ID</f>
        <v>3</v>
      </c>
      <c r="D218" s="1" t="str">
        <f>RR_SHORT_NAME</f>
        <v>CSXT</v>
      </c>
      <c r="E218" s="1" t="str">
        <f>RR_NAME</f>
        <v>CSX Transportation Company</v>
      </c>
      <c r="F218" s="1" t="s">
        <v>47218</v>
      </c>
      <c r="G218" s="6">
        <f>E1L212C2</f>
        <v>0.18483740966251308</v>
      </c>
    </row>
    <row r="219" spans="1:7" x14ac:dyDescent="0.2">
      <c r="A219" s="11">
        <f>CURRENT_YEAR</f>
        <v>2017</v>
      </c>
      <c r="B219" s="11">
        <f>RRICC</f>
        <v>125600</v>
      </c>
      <c r="C219" s="7">
        <f>RR_ID</f>
        <v>3</v>
      </c>
      <c r="D219" s="1" t="str">
        <f>RR_SHORT_NAME</f>
        <v>CSXT</v>
      </c>
      <c r="E219" s="1" t="str">
        <f>RR_NAME</f>
        <v>CSX Transportation Company</v>
      </c>
      <c r="F219" s="1" t="s">
        <v>47219</v>
      </c>
      <c r="G219" s="6">
        <f>E1L212C3</f>
        <v>0.25640219151262739</v>
      </c>
    </row>
    <row r="220" spans="1:7" x14ac:dyDescent="0.2">
      <c r="A220" s="11">
        <f>CURRENT_YEAR</f>
        <v>2017</v>
      </c>
      <c r="B220" s="11">
        <f>RRICC</f>
        <v>125600</v>
      </c>
      <c r="C220" s="7">
        <f>RR_ID</f>
        <v>3</v>
      </c>
      <c r="D220" s="1" t="str">
        <f>RR_SHORT_NAME</f>
        <v>CSXT</v>
      </c>
      <c r="E220" s="1" t="str">
        <f>RR_NAME</f>
        <v>CSX Transportation Company</v>
      </c>
      <c r="F220" s="1" t="s">
        <v>47220</v>
      </c>
      <c r="G220" s="6">
        <f>E1L212C4</f>
        <v>0.62430018255119446</v>
      </c>
    </row>
    <row r="221" spans="1:7" x14ac:dyDescent="0.2">
      <c r="A221" s="11">
        <f>CURRENT_YEAR</f>
        <v>2017</v>
      </c>
      <c r="B221" s="11">
        <f>RRICC</f>
        <v>125600</v>
      </c>
      <c r="C221" s="7">
        <f>RR_ID</f>
        <v>3</v>
      </c>
      <c r="D221" s="1" t="str">
        <f>RR_SHORT_NAME</f>
        <v>CSXT</v>
      </c>
      <c r="E221" s="1" t="str">
        <f>RR_NAME</f>
        <v>CSX Transportation Company</v>
      </c>
      <c r="F221" s="1" t="s">
        <v>47221</v>
      </c>
      <c r="G221" s="6">
        <f>E1L212C5</f>
        <v>0.48057726512253474</v>
      </c>
    </row>
    <row r="222" spans="1:7" x14ac:dyDescent="0.2">
      <c r="A222" s="11">
        <f>CURRENT_YEAR</f>
        <v>2017</v>
      </c>
      <c r="B222" s="11">
        <f>RRICC</f>
        <v>125600</v>
      </c>
      <c r="C222" s="7">
        <f>RR_ID</f>
        <v>3</v>
      </c>
      <c r="D222" s="1" t="str">
        <f>RR_SHORT_NAME</f>
        <v>CSXT</v>
      </c>
      <c r="E222" s="1" t="str">
        <f>RR_NAME</f>
        <v>CSX Transportation Company</v>
      </c>
      <c r="F222" s="1" t="s">
        <v>47222</v>
      </c>
      <c r="G222" s="6">
        <f>E1L212C6</f>
        <v>0.66664569793283268</v>
      </c>
    </row>
    <row r="223" spans="1:7" x14ac:dyDescent="0.2">
      <c r="A223" s="11">
        <f>CURRENT_YEAR</f>
        <v>2017</v>
      </c>
      <c r="B223" s="11">
        <f>RRICC</f>
        <v>125600</v>
      </c>
      <c r="C223" s="7">
        <f>RR_ID</f>
        <v>3</v>
      </c>
      <c r="D223" s="1" t="str">
        <f>RR_SHORT_NAME</f>
        <v>CSXT</v>
      </c>
      <c r="E223" s="1" t="str">
        <f>RR_NAME</f>
        <v>CSX Transportation Company</v>
      </c>
      <c r="F223" s="1" t="s">
        <v>47223</v>
      </c>
      <c r="G223" s="6">
        <f>E1L212C7</f>
        <v>26.848947756067524</v>
      </c>
    </row>
    <row r="224" spans="1:7" x14ac:dyDescent="0.2">
      <c r="A224" s="11">
        <f>CURRENT_YEAR</f>
        <v>2017</v>
      </c>
      <c r="B224" s="11">
        <f>RRICC</f>
        <v>125600</v>
      </c>
      <c r="C224" s="7">
        <f>RR_ID</f>
        <v>3</v>
      </c>
      <c r="D224" s="1" t="str">
        <f>RR_SHORT_NAME</f>
        <v>CSXT</v>
      </c>
      <c r="E224" s="1" t="str">
        <f>RR_NAME</f>
        <v>CSX Transportation Company</v>
      </c>
      <c r="F224" s="1" t="s">
        <v>47224</v>
      </c>
      <c r="G224" s="6">
        <f>E1L212C8</f>
        <v>74.490927642856704</v>
      </c>
    </row>
    <row r="225" spans="1:7" x14ac:dyDescent="0.2">
      <c r="A225" s="11">
        <f>CURRENT_YEAR</f>
        <v>2017</v>
      </c>
      <c r="B225" s="11">
        <f>RRICC</f>
        <v>125600</v>
      </c>
      <c r="C225" s="7">
        <f>RR_ID</f>
        <v>3</v>
      </c>
      <c r="D225" s="1" t="str">
        <f>RR_SHORT_NAME</f>
        <v>CSXT</v>
      </c>
      <c r="E225" s="1" t="str">
        <f>RR_NAME</f>
        <v>CSX Transportation Company</v>
      </c>
      <c r="F225" s="1" t="s">
        <v>47225</v>
      </c>
      <c r="G225" s="6">
        <f>E1L212C9</f>
        <v>44.334962891526139</v>
      </c>
    </row>
    <row r="226" spans="1:7" x14ac:dyDescent="0.2">
      <c r="A226" s="11">
        <f>CURRENT_YEAR</f>
        <v>2017</v>
      </c>
      <c r="B226" s="11">
        <f>RRICC</f>
        <v>125600</v>
      </c>
      <c r="C226" s="7">
        <f>RR_ID</f>
        <v>3</v>
      </c>
      <c r="D226" s="1" t="str">
        <f>RR_SHORT_NAME</f>
        <v>CSXT</v>
      </c>
      <c r="E226" s="1" t="str">
        <f>RR_NAME</f>
        <v>CSX Transportation Company</v>
      </c>
      <c r="F226" s="1" t="s">
        <v>47226</v>
      </c>
      <c r="G226" s="6">
        <f>E1L212C10</f>
        <v>26.848947756067524</v>
      </c>
    </row>
    <row r="227" spans="1:7" x14ac:dyDescent="0.2">
      <c r="A227" s="11">
        <f>CURRENT_YEAR</f>
        <v>2017</v>
      </c>
      <c r="B227" s="11">
        <f>RRICC</f>
        <v>125600</v>
      </c>
      <c r="C227" s="7">
        <f>RR_ID</f>
        <v>3</v>
      </c>
      <c r="D227" s="1" t="str">
        <f>RR_SHORT_NAME</f>
        <v>CSXT</v>
      </c>
      <c r="E227" s="1" t="str">
        <f>RR_NAME</f>
        <v>CSX Transportation Company</v>
      </c>
      <c r="F227" s="1" t="s">
        <v>47227</v>
      </c>
      <c r="G227" s="6">
        <f>E1L212C11</f>
        <v>74.490927642856704</v>
      </c>
    </row>
    <row r="228" spans="1:7" x14ac:dyDescent="0.2">
      <c r="A228" s="11">
        <f>CURRENT_YEAR</f>
        <v>2017</v>
      </c>
      <c r="B228" s="11">
        <f>RRICC</f>
        <v>125600</v>
      </c>
      <c r="C228" s="7">
        <f>RR_ID</f>
        <v>3</v>
      </c>
      <c r="D228" s="1" t="str">
        <f>RR_SHORT_NAME</f>
        <v>CSXT</v>
      </c>
      <c r="E228" s="1" t="str">
        <f>RR_NAME</f>
        <v>CSX Transportation Company</v>
      </c>
      <c r="F228" s="1" t="s">
        <v>47228</v>
      </c>
      <c r="G228" s="6">
        <f>E1L212C12</f>
        <v>44.334962891526139</v>
      </c>
    </row>
    <row r="229" spans="1:7" x14ac:dyDescent="0.2">
      <c r="A229" s="11">
        <f>CURRENT_YEAR</f>
        <v>2017</v>
      </c>
      <c r="B229" s="11">
        <f>RRICC</f>
        <v>125600</v>
      </c>
      <c r="C229" s="7">
        <f>RR_ID</f>
        <v>3</v>
      </c>
      <c r="D229" s="1" t="str">
        <f>RR_SHORT_NAME</f>
        <v>CSXT</v>
      </c>
      <c r="E229" s="1" t="str">
        <f>RR_NAME</f>
        <v>CSX Transportation Company</v>
      </c>
      <c r="F229" s="1" t="s">
        <v>47229</v>
      </c>
      <c r="G229" s="6">
        <f>E1L212C13</f>
        <v>0.2179824003213835</v>
      </c>
    </row>
    <row r="230" spans="1:7" x14ac:dyDescent="0.2">
      <c r="A230" s="11">
        <f>CURRENT_YEAR</f>
        <v>2017</v>
      </c>
      <c r="B230" s="11">
        <f>RRICC</f>
        <v>125600</v>
      </c>
      <c r="C230" s="7">
        <f>RR_ID</f>
        <v>3</v>
      </c>
      <c r="D230" s="1" t="str">
        <f>RR_SHORT_NAME</f>
        <v>CSXT</v>
      </c>
      <c r="E230" s="1" t="str">
        <f>RR_NAME</f>
        <v>CSX Transportation Company</v>
      </c>
      <c r="F230" s="1" t="s">
        <v>47230</v>
      </c>
      <c r="G230" s="6">
        <f>E1L213C1</f>
        <v>3.8108722464634535</v>
      </c>
    </row>
    <row r="231" spans="1:7" x14ac:dyDescent="0.2">
      <c r="A231" s="11">
        <f>CURRENT_YEAR</f>
        <v>2017</v>
      </c>
      <c r="B231" s="11">
        <f>RRICC</f>
        <v>125600</v>
      </c>
      <c r="C231" s="7">
        <f>RR_ID</f>
        <v>3</v>
      </c>
      <c r="D231" s="1" t="str">
        <f>RR_SHORT_NAME</f>
        <v>CSXT</v>
      </c>
      <c r="E231" s="1" t="str">
        <f>RR_NAME</f>
        <v>CSX Transportation Company</v>
      </c>
      <c r="F231" s="1" t="s">
        <v>47231</v>
      </c>
      <c r="G231" s="6">
        <f>E1L213C2</f>
        <v>8.3565031548603064E-2</v>
      </c>
    </row>
    <row r="232" spans="1:7" x14ac:dyDescent="0.2">
      <c r="A232" s="11">
        <f>CURRENT_YEAR</f>
        <v>2017</v>
      </c>
      <c r="B232" s="11">
        <f>RRICC</f>
        <v>125600</v>
      </c>
      <c r="C232" s="7">
        <f>RR_ID</f>
        <v>3</v>
      </c>
      <c r="D232" s="1" t="str">
        <f>RR_SHORT_NAME</f>
        <v>CSXT</v>
      </c>
      <c r="E232" s="1" t="str">
        <f>RR_NAME</f>
        <v>CSX Transportation Company</v>
      </c>
      <c r="F232" s="1" t="s">
        <v>47232</v>
      </c>
      <c r="G232" s="6">
        <f>E1L213C3</f>
        <v>3.8608543798445118E-2</v>
      </c>
    </row>
    <row r="233" spans="1:7" x14ac:dyDescent="0.2">
      <c r="A233" s="11">
        <f>CURRENT_YEAR</f>
        <v>2017</v>
      </c>
      <c r="B233" s="11">
        <f>RRICC</f>
        <v>125600</v>
      </c>
      <c r="C233" s="7">
        <f>RR_ID</f>
        <v>3</v>
      </c>
      <c r="D233" s="1" t="str">
        <f>RR_SHORT_NAME</f>
        <v>CSXT</v>
      </c>
      <c r="E233" s="1" t="str">
        <f>RR_NAME</f>
        <v>CSX Transportation Company</v>
      </c>
      <c r="F233" s="1" t="s">
        <v>47233</v>
      </c>
      <c r="G233" s="6">
        <f>E1L213C4</f>
        <v>9.9082678408050135</v>
      </c>
    </row>
    <row r="234" spans="1:7" x14ac:dyDescent="0.2">
      <c r="A234" s="11">
        <f>CURRENT_YEAR</f>
        <v>2017</v>
      </c>
      <c r="B234" s="11">
        <f>RRICC</f>
        <v>125600</v>
      </c>
      <c r="C234" s="7">
        <f>RR_ID</f>
        <v>3</v>
      </c>
      <c r="D234" s="1" t="str">
        <f>RR_SHORT_NAME</f>
        <v>CSXT</v>
      </c>
      <c r="E234" s="1" t="str">
        <f>RR_NAME</f>
        <v>CSX Transportation Company</v>
      </c>
      <c r="F234" s="1" t="s">
        <v>47234</v>
      </c>
      <c r="G234" s="6">
        <f>E1L213C5</f>
        <v>0.2172690820263678</v>
      </c>
    </row>
    <row r="235" spans="1:7" x14ac:dyDescent="0.2">
      <c r="A235" s="11">
        <f>CURRENT_YEAR</f>
        <v>2017</v>
      </c>
      <c r="B235" s="11">
        <f>RRICC</f>
        <v>125600</v>
      </c>
      <c r="C235" s="7">
        <f>RR_ID</f>
        <v>3</v>
      </c>
      <c r="D235" s="1" t="str">
        <f>RR_SHORT_NAME</f>
        <v>CSXT</v>
      </c>
      <c r="E235" s="1" t="str">
        <f>RR_NAME</f>
        <v>CSX Transportation Company</v>
      </c>
      <c r="F235" s="1" t="s">
        <v>47235</v>
      </c>
      <c r="G235" s="6">
        <f>E1L213C6</f>
        <v>0.10038221387595735</v>
      </c>
    </row>
    <row r="236" spans="1:7" x14ac:dyDescent="0.2">
      <c r="A236" s="11">
        <f>CURRENT_YEAR</f>
        <v>2017</v>
      </c>
      <c r="B236" s="11">
        <f>RRICC</f>
        <v>125600</v>
      </c>
      <c r="C236" s="7">
        <f>RR_ID</f>
        <v>3</v>
      </c>
      <c r="D236" s="1" t="str">
        <f>RR_SHORT_NAME</f>
        <v>CSXT</v>
      </c>
      <c r="E236" s="1" t="str">
        <f>RR_NAME</f>
        <v>CSX Transportation Company</v>
      </c>
      <c r="F236" s="1" t="s">
        <v>47236</v>
      </c>
      <c r="G236" s="6">
        <f>E1L213C7</f>
        <v>536.88065934276358</v>
      </c>
    </row>
    <row r="237" spans="1:7" x14ac:dyDescent="0.2">
      <c r="A237" s="11">
        <f>CURRENT_YEAR</f>
        <v>2017</v>
      </c>
      <c r="B237" s="11">
        <f>RRICC</f>
        <v>125600</v>
      </c>
      <c r="C237" s="7">
        <f>RR_ID</f>
        <v>3</v>
      </c>
      <c r="D237" s="1" t="str">
        <f>RR_SHORT_NAME</f>
        <v>CSXT</v>
      </c>
      <c r="E237" s="1" t="str">
        <f>RR_NAME</f>
        <v>CSX Transportation Company</v>
      </c>
      <c r="F237" s="1" t="s">
        <v>47237</v>
      </c>
      <c r="G237" s="6">
        <f>E1L213C8</f>
        <v>46.919748788899767</v>
      </c>
    </row>
    <row r="238" spans="1:7" x14ac:dyDescent="0.2">
      <c r="A238" s="11">
        <f>CURRENT_YEAR</f>
        <v>2017</v>
      </c>
      <c r="B238" s="11">
        <f>RRICC</f>
        <v>125600</v>
      </c>
      <c r="C238" s="7">
        <f>RR_ID</f>
        <v>3</v>
      </c>
      <c r="D238" s="1" t="str">
        <f>RR_SHORT_NAME</f>
        <v>CSXT</v>
      </c>
      <c r="E238" s="1" t="str">
        <f>RR_NAME</f>
        <v>CSX Transportation Company</v>
      </c>
      <c r="F238" s="1" t="s">
        <v>47238</v>
      </c>
      <c r="G238" s="6">
        <f>E1L213C9</f>
        <v>5.9483807882700503</v>
      </c>
    </row>
    <row r="239" spans="1:7" x14ac:dyDescent="0.2">
      <c r="A239" s="11">
        <f>CURRENT_YEAR</f>
        <v>2017</v>
      </c>
      <c r="B239" s="11">
        <f>RRICC</f>
        <v>125600</v>
      </c>
      <c r="C239" s="7">
        <f>RR_ID</f>
        <v>3</v>
      </c>
      <c r="D239" s="1" t="str">
        <f>RR_SHORT_NAME</f>
        <v>CSXT</v>
      </c>
      <c r="E239" s="1" t="str">
        <f>RR_NAME</f>
        <v>CSX Transportation Company</v>
      </c>
      <c r="F239" s="1" t="s">
        <v>47239</v>
      </c>
      <c r="G239" s="6">
        <f>E1L213C10</f>
        <v>536.88065934276369</v>
      </c>
    </row>
    <row r="240" spans="1:7" x14ac:dyDescent="0.2">
      <c r="A240" s="11">
        <f>CURRENT_YEAR</f>
        <v>2017</v>
      </c>
      <c r="B240" s="11">
        <f>RRICC</f>
        <v>125600</v>
      </c>
      <c r="C240" s="7">
        <f>RR_ID</f>
        <v>3</v>
      </c>
      <c r="D240" s="1" t="str">
        <f>RR_SHORT_NAME</f>
        <v>CSXT</v>
      </c>
      <c r="E240" s="1" t="str">
        <f>RR_NAME</f>
        <v>CSX Transportation Company</v>
      </c>
      <c r="F240" s="1" t="s">
        <v>47240</v>
      </c>
      <c r="G240" s="6">
        <f>E1L213C11</f>
        <v>46.91974878889976</v>
      </c>
    </row>
    <row r="241" spans="1:7" x14ac:dyDescent="0.2">
      <c r="A241" s="11">
        <f>CURRENT_YEAR</f>
        <v>2017</v>
      </c>
      <c r="B241" s="11">
        <f>RRICC</f>
        <v>125600</v>
      </c>
      <c r="C241" s="7">
        <f>RR_ID</f>
        <v>3</v>
      </c>
      <c r="D241" s="1" t="str">
        <f>RR_SHORT_NAME</f>
        <v>CSXT</v>
      </c>
      <c r="E241" s="1" t="str">
        <f>RR_NAME</f>
        <v>CSX Transportation Company</v>
      </c>
      <c r="F241" s="1" t="s">
        <v>47241</v>
      </c>
      <c r="G241" s="6">
        <f>E1L213C12</f>
        <v>5.9483807882700503</v>
      </c>
    </row>
    <row r="242" spans="1:7" x14ac:dyDescent="0.2">
      <c r="A242" s="11">
        <f>CURRENT_YEAR</f>
        <v>2017</v>
      </c>
      <c r="B242" s="11">
        <f>RRICC</f>
        <v>125600</v>
      </c>
      <c r="C242" s="7">
        <f>RR_ID</f>
        <v>3</v>
      </c>
      <c r="D242" s="1" t="str">
        <f>RR_SHORT_NAME</f>
        <v>CSXT</v>
      </c>
      <c r="E242" s="1" t="str">
        <f>RR_NAME</f>
        <v>CSX Transportation Company</v>
      </c>
      <c r="F242" s="1" t="s">
        <v>47242</v>
      </c>
      <c r="G242" s="6">
        <f>E1L213C13</f>
        <v>6.329868681601322E-3</v>
      </c>
    </row>
    <row r="243" spans="1:7" x14ac:dyDescent="0.2">
      <c r="A243" s="11">
        <f>CURRENT_YEAR</f>
        <v>2017</v>
      </c>
      <c r="B243" s="11">
        <f>RRICC</f>
        <v>125600</v>
      </c>
      <c r="C243" s="7">
        <f>RR_ID</f>
        <v>3</v>
      </c>
      <c r="D243" s="1" t="str">
        <f>RR_SHORT_NAME</f>
        <v>CSXT</v>
      </c>
      <c r="E243" s="1" t="str">
        <f>RR_NAME</f>
        <v>CSX Transportation Company</v>
      </c>
      <c r="F243" s="1" t="s">
        <v>47243</v>
      </c>
      <c r="G243" s="6">
        <f>E1L214C1</f>
        <v>4.946589325826415E-2</v>
      </c>
    </row>
    <row r="244" spans="1:7" x14ac:dyDescent="0.2">
      <c r="A244" s="11">
        <f>CURRENT_YEAR</f>
        <v>2017</v>
      </c>
      <c r="B244" s="11">
        <f>RRICC</f>
        <v>125600</v>
      </c>
      <c r="C244" s="7">
        <f>RR_ID</f>
        <v>3</v>
      </c>
      <c r="D244" s="1" t="str">
        <f>RR_SHORT_NAME</f>
        <v>CSXT</v>
      </c>
      <c r="E244" s="1" t="str">
        <f>RR_NAME</f>
        <v>CSX Transportation Company</v>
      </c>
      <c r="F244" s="1" t="s">
        <v>47244</v>
      </c>
      <c r="G244" s="6">
        <f>E1L214C2</f>
        <v>7.4358327602945945E-2</v>
      </c>
    </row>
    <row r="245" spans="1:7" x14ac:dyDescent="0.2">
      <c r="A245" s="11">
        <f>CURRENT_YEAR</f>
        <v>2017</v>
      </c>
      <c r="B245" s="11">
        <f>RRICC</f>
        <v>125600</v>
      </c>
      <c r="C245" s="7">
        <f>RR_ID</f>
        <v>3</v>
      </c>
      <c r="D245" s="1" t="str">
        <f>RR_SHORT_NAME</f>
        <v>CSXT</v>
      </c>
      <c r="E245" s="1" t="str">
        <f>RR_NAME</f>
        <v>CSX Transportation Company</v>
      </c>
      <c r="F245" s="1" t="s">
        <v>47245</v>
      </c>
      <c r="G245" s="6">
        <f>E1L214C3</f>
        <v>2.9791880640718766E-2</v>
      </c>
    </row>
    <row r="246" spans="1:7" x14ac:dyDescent="0.2">
      <c r="A246" s="11">
        <f>CURRENT_YEAR</f>
        <v>2017</v>
      </c>
      <c r="B246" s="11">
        <f>RRICC</f>
        <v>125600</v>
      </c>
      <c r="C246" s="7">
        <f>RR_ID</f>
        <v>3</v>
      </c>
      <c r="D246" s="1" t="str">
        <f>RR_SHORT_NAME</f>
        <v>CSXT</v>
      </c>
      <c r="E246" s="1" t="str">
        <f>RR_NAME</f>
        <v>CSX Transportation Company</v>
      </c>
      <c r="F246" s="1" t="s">
        <v>47246</v>
      </c>
      <c r="G246" s="6">
        <f>E1L214C4</f>
        <v>0.12861132247148677</v>
      </c>
    </row>
    <row r="247" spans="1:7" x14ac:dyDescent="0.2">
      <c r="A247" s="11">
        <f>CURRENT_YEAR</f>
        <v>2017</v>
      </c>
      <c r="B247" s="11">
        <f>RRICC</f>
        <v>125600</v>
      </c>
      <c r="C247" s="7">
        <f>RR_ID</f>
        <v>3</v>
      </c>
      <c r="D247" s="1" t="str">
        <f>RR_SHORT_NAME</f>
        <v>CSXT</v>
      </c>
      <c r="E247" s="1" t="str">
        <f>RR_NAME</f>
        <v>CSX Transportation Company</v>
      </c>
      <c r="F247" s="1" t="s">
        <v>47247</v>
      </c>
      <c r="G247" s="6">
        <f>E1L214C5</f>
        <v>0.1933316517676591</v>
      </c>
    </row>
    <row r="248" spans="1:7" x14ac:dyDescent="0.2">
      <c r="A248" s="11">
        <f>CURRENT_YEAR</f>
        <v>2017</v>
      </c>
      <c r="B248" s="11">
        <f>RRICC</f>
        <v>125600</v>
      </c>
      <c r="C248" s="7">
        <f>RR_ID</f>
        <v>3</v>
      </c>
      <c r="D248" s="1" t="str">
        <f>RR_SHORT_NAME</f>
        <v>CSXT</v>
      </c>
      <c r="E248" s="1" t="str">
        <f>RR_NAME</f>
        <v>CSX Transportation Company</v>
      </c>
      <c r="F248" s="1" t="s">
        <v>47248</v>
      </c>
      <c r="G248" s="6">
        <f>E1L214C6</f>
        <v>7.7458889665868835E-2</v>
      </c>
    </row>
    <row r="249" spans="1:7" x14ac:dyDescent="0.2">
      <c r="A249" s="11">
        <f>CURRENT_YEAR</f>
        <v>2017</v>
      </c>
      <c r="B249" s="11">
        <f>RRICC</f>
        <v>125600</v>
      </c>
      <c r="C249" s="7">
        <f>RR_ID</f>
        <v>3</v>
      </c>
      <c r="D249" s="1" t="str">
        <f>RR_SHORT_NAME</f>
        <v>CSXT</v>
      </c>
      <c r="E249" s="1" t="str">
        <f>RR_NAME</f>
        <v>CSX Transportation Company</v>
      </c>
      <c r="F249" s="1" t="s">
        <v>47249</v>
      </c>
      <c r="G249" s="6">
        <f>E1L214C7</f>
        <v>6.6057296818243252</v>
      </c>
    </row>
    <row r="250" spans="1:7" x14ac:dyDescent="0.2">
      <c r="A250" s="11">
        <f>CURRENT_YEAR</f>
        <v>2017</v>
      </c>
      <c r="B250" s="11">
        <f>RRICC</f>
        <v>125600</v>
      </c>
      <c r="C250" s="7">
        <f>RR_ID</f>
        <v>3</v>
      </c>
      <c r="D250" s="1" t="str">
        <f>RR_SHORT_NAME</f>
        <v>CSXT</v>
      </c>
      <c r="E250" s="1" t="str">
        <f>RR_NAME</f>
        <v>CSX Transportation Company</v>
      </c>
      <c r="F250" s="1" t="s">
        <v>47250</v>
      </c>
      <c r="G250" s="6">
        <f>E1L214C8</f>
        <v>27.354010672387798</v>
      </c>
    </row>
    <row r="251" spans="1:7" x14ac:dyDescent="0.2">
      <c r="A251" s="11">
        <f>CURRENT_YEAR</f>
        <v>2017</v>
      </c>
      <c r="B251" s="11">
        <f>RRICC</f>
        <v>125600</v>
      </c>
      <c r="C251" s="7">
        <f>RR_ID</f>
        <v>3</v>
      </c>
      <c r="D251" s="1" t="str">
        <f>RR_SHORT_NAME</f>
        <v>CSXT</v>
      </c>
      <c r="E251" s="1" t="str">
        <f>RR_NAME</f>
        <v>CSX Transportation Company</v>
      </c>
      <c r="F251" s="1" t="s">
        <v>47251</v>
      </c>
      <c r="G251" s="6">
        <f>E1L214C9</f>
        <v>6.2173817021072368</v>
      </c>
    </row>
    <row r="252" spans="1:7" x14ac:dyDescent="0.2">
      <c r="A252" s="11">
        <f>CURRENT_YEAR</f>
        <v>2017</v>
      </c>
      <c r="B252" s="11">
        <f>RRICC</f>
        <v>125600</v>
      </c>
      <c r="C252" s="7">
        <f>RR_ID</f>
        <v>3</v>
      </c>
      <c r="D252" s="1" t="str">
        <f>RR_SHORT_NAME</f>
        <v>CSXT</v>
      </c>
      <c r="E252" s="1" t="str">
        <f>RR_NAME</f>
        <v>CSX Transportation Company</v>
      </c>
      <c r="F252" s="1" t="s">
        <v>47252</v>
      </c>
      <c r="G252" s="6">
        <f>E1L214C10</f>
        <v>6.6057296818243252</v>
      </c>
    </row>
    <row r="253" spans="1:7" x14ac:dyDescent="0.2">
      <c r="A253" s="11">
        <f>CURRENT_YEAR</f>
        <v>2017</v>
      </c>
      <c r="B253" s="11">
        <f>RRICC</f>
        <v>125600</v>
      </c>
      <c r="C253" s="7">
        <f>RR_ID</f>
        <v>3</v>
      </c>
      <c r="D253" s="1" t="str">
        <f>RR_SHORT_NAME</f>
        <v>CSXT</v>
      </c>
      <c r="E253" s="1" t="str">
        <f>RR_NAME</f>
        <v>CSX Transportation Company</v>
      </c>
      <c r="F253" s="1" t="s">
        <v>47253</v>
      </c>
      <c r="G253" s="6">
        <f>E1L214C11</f>
        <v>27.354010672387798</v>
      </c>
    </row>
    <row r="254" spans="1:7" x14ac:dyDescent="0.2">
      <c r="A254" s="11">
        <f>CURRENT_YEAR</f>
        <v>2017</v>
      </c>
      <c r="B254" s="11">
        <f>RRICC</f>
        <v>125600</v>
      </c>
      <c r="C254" s="7">
        <f>RR_ID</f>
        <v>3</v>
      </c>
      <c r="D254" s="1" t="str">
        <f>RR_SHORT_NAME</f>
        <v>CSXT</v>
      </c>
      <c r="E254" s="1" t="str">
        <f>RR_NAME</f>
        <v>CSX Transportation Company</v>
      </c>
      <c r="F254" s="1" t="s">
        <v>47254</v>
      </c>
      <c r="G254" s="6">
        <f>E1L214C12</f>
        <v>6.2173817021072368</v>
      </c>
    </row>
    <row r="255" spans="1:7" x14ac:dyDescent="0.2">
      <c r="A255" s="11">
        <f>CURRENT_YEAR</f>
        <v>2017</v>
      </c>
      <c r="B255" s="11">
        <f>RRICC</f>
        <v>125600</v>
      </c>
      <c r="C255" s="7">
        <f>RR_ID</f>
        <v>3</v>
      </c>
      <c r="D255" s="1" t="str">
        <f>RR_SHORT_NAME</f>
        <v>CSXT</v>
      </c>
      <c r="E255" s="1" t="str">
        <f>RR_NAME</f>
        <v>CSX Transportation Company</v>
      </c>
      <c r="F255" s="1" t="s">
        <v>47255</v>
      </c>
      <c r="G255" s="6">
        <f>E1L214C13</f>
        <v>0.2867266058469285</v>
      </c>
    </row>
    <row r="256" spans="1:7" x14ac:dyDescent="0.2">
      <c r="A256" s="11">
        <f>CURRENT_YEAR</f>
        <v>2017</v>
      </c>
      <c r="B256" s="11">
        <f>RRICC</f>
        <v>125600</v>
      </c>
      <c r="C256" s="7">
        <f>RR_ID</f>
        <v>3</v>
      </c>
      <c r="D256" s="1" t="str">
        <f>RR_SHORT_NAME</f>
        <v>CSXT</v>
      </c>
      <c r="E256" s="1" t="str">
        <f>RR_NAME</f>
        <v>CSX Transportation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2017</v>
      </c>
      <c r="B257" s="11">
        <f>RRICC</f>
        <v>125600</v>
      </c>
      <c r="C257" s="7">
        <f>RR_ID</f>
        <v>3</v>
      </c>
      <c r="D257" s="1" t="str">
        <f>RR_SHORT_NAME</f>
        <v>CSXT</v>
      </c>
      <c r="E257" s="1" t="str">
        <f>RR_NAME</f>
        <v>CSX Transportation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2017</v>
      </c>
      <c r="B258" s="11">
        <f>RRICC</f>
        <v>125600</v>
      </c>
      <c r="C258" s="7">
        <f>RR_ID</f>
        <v>3</v>
      </c>
      <c r="D258" s="1" t="str">
        <f>RR_SHORT_NAME</f>
        <v>CSXT</v>
      </c>
      <c r="E258" s="1" t="str">
        <f>RR_NAME</f>
        <v>CSX Transportation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2017</v>
      </c>
      <c r="B259" s="11">
        <f>RRICC</f>
        <v>125600</v>
      </c>
      <c r="C259" s="7">
        <f>RR_ID</f>
        <v>3</v>
      </c>
      <c r="D259" s="1" t="str">
        <f>RR_SHORT_NAME</f>
        <v>CSXT</v>
      </c>
      <c r="E259" s="1" t="str">
        <f>RR_NAME</f>
        <v>CSX Transportation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2017</v>
      </c>
      <c r="B260" s="11">
        <f>RRICC</f>
        <v>125600</v>
      </c>
      <c r="C260" s="7">
        <f>RR_ID</f>
        <v>3</v>
      </c>
      <c r="D260" s="1" t="str">
        <f>RR_SHORT_NAME</f>
        <v>CSXT</v>
      </c>
      <c r="E260" s="1" t="str">
        <f>RR_NAME</f>
        <v>CSX Transportation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2017</v>
      </c>
      <c r="B261" s="11">
        <f>RRICC</f>
        <v>125600</v>
      </c>
      <c r="C261" s="7">
        <f>RR_ID</f>
        <v>3</v>
      </c>
      <c r="D261" s="1" t="str">
        <f>RR_SHORT_NAME</f>
        <v>CSXT</v>
      </c>
      <c r="E261" s="1" t="str">
        <f>RR_NAME</f>
        <v>CSX Transportation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2017</v>
      </c>
      <c r="B262" s="11">
        <f>RRICC</f>
        <v>125600</v>
      </c>
      <c r="C262" s="7">
        <f>RR_ID</f>
        <v>3</v>
      </c>
      <c r="D262" s="1" t="str">
        <f>RR_SHORT_NAME</f>
        <v>CSXT</v>
      </c>
      <c r="E262" s="1" t="str">
        <f>RR_NAME</f>
        <v>CSX Transportation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2017</v>
      </c>
      <c r="B263" s="11">
        <f>RRICC</f>
        <v>125600</v>
      </c>
      <c r="C263" s="7">
        <f>RR_ID</f>
        <v>3</v>
      </c>
      <c r="D263" s="1" t="str">
        <f>RR_SHORT_NAME</f>
        <v>CSXT</v>
      </c>
      <c r="E263" s="1" t="str">
        <f>RR_NAME</f>
        <v>CSX Transportation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2017</v>
      </c>
      <c r="B264" s="11">
        <f>RRICC</f>
        <v>125600</v>
      </c>
      <c r="C264" s="7">
        <f>RR_ID</f>
        <v>3</v>
      </c>
      <c r="D264" s="1" t="str">
        <f>RR_SHORT_NAME</f>
        <v>CSXT</v>
      </c>
      <c r="E264" s="1" t="str">
        <f>RR_NAME</f>
        <v>CSX Transportation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2017</v>
      </c>
      <c r="B265" s="11">
        <f>RRICC</f>
        <v>125600</v>
      </c>
      <c r="C265" s="7">
        <f>RR_ID</f>
        <v>3</v>
      </c>
      <c r="D265" s="1" t="str">
        <f>RR_SHORT_NAME</f>
        <v>CSXT</v>
      </c>
      <c r="E265" s="1" t="str">
        <f>RR_NAME</f>
        <v>CSX Transportation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2017</v>
      </c>
      <c r="B266" s="11">
        <f>RRICC</f>
        <v>125600</v>
      </c>
      <c r="C266" s="7">
        <f>RR_ID</f>
        <v>3</v>
      </c>
      <c r="D266" s="1" t="str">
        <f>RR_SHORT_NAME</f>
        <v>CSXT</v>
      </c>
      <c r="E266" s="1" t="str">
        <f>RR_NAME</f>
        <v>CSX Transportation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2017</v>
      </c>
      <c r="B267" s="11">
        <f>RRICC</f>
        <v>125600</v>
      </c>
      <c r="C267" s="7">
        <f>RR_ID</f>
        <v>3</v>
      </c>
      <c r="D267" s="1" t="str">
        <f>RR_SHORT_NAME</f>
        <v>CSXT</v>
      </c>
      <c r="E267" s="1" t="str">
        <f>RR_NAME</f>
        <v>CSX Transportation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2017</v>
      </c>
      <c r="B268" s="11">
        <f>RRICC</f>
        <v>125600</v>
      </c>
      <c r="C268" s="7">
        <f>RR_ID</f>
        <v>3</v>
      </c>
      <c r="D268" s="1" t="str">
        <f>RR_SHORT_NAME</f>
        <v>CSXT</v>
      </c>
      <c r="E268" s="1" t="str">
        <f>RR_NAME</f>
        <v>CSX Transportation Company</v>
      </c>
      <c r="F268" s="1" t="s">
        <v>47268</v>
      </c>
      <c r="G268" s="6">
        <f>E1L215C13</f>
        <v>1.6221316029291053E-3</v>
      </c>
    </row>
    <row r="269" spans="1:7" x14ac:dyDescent="0.2">
      <c r="A269" s="11">
        <f>CURRENT_YEAR</f>
        <v>2017</v>
      </c>
      <c r="B269" s="11">
        <f>RRICC</f>
        <v>125600</v>
      </c>
      <c r="C269" s="7">
        <f>RR_ID</f>
        <v>3</v>
      </c>
      <c r="D269" s="1" t="str">
        <f>RR_SHORT_NAME</f>
        <v>CSXT</v>
      </c>
      <c r="E269" s="1" t="str">
        <f>RR_NAME</f>
        <v>CSX Transportation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2017</v>
      </c>
      <c r="B270" s="11">
        <f>RRICC</f>
        <v>125600</v>
      </c>
      <c r="C270" s="7">
        <f>RR_ID</f>
        <v>3</v>
      </c>
      <c r="D270" s="1" t="str">
        <f>RR_SHORT_NAME</f>
        <v>CSXT</v>
      </c>
      <c r="E270" s="1" t="str">
        <f>RR_NAME</f>
        <v>CSX Transportation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2017</v>
      </c>
      <c r="B271" s="11">
        <f>RRICC</f>
        <v>125600</v>
      </c>
      <c r="C271" s="7">
        <f>RR_ID</f>
        <v>3</v>
      </c>
      <c r="D271" s="1" t="str">
        <f>RR_SHORT_NAME</f>
        <v>CSXT</v>
      </c>
      <c r="E271" s="1" t="str">
        <f>RR_NAME</f>
        <v>CSX Transportation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2017</v>
      </c>
      <c r="B272" s="11">
        <f>RRICC</f>
        <v>125600</v>
      </c>
      <c r="C272" s="7">
        <f>RR_ID</f>
        <v>3</v>
      </c>
      <c r="D272" s="1" t="str">
        <f>RR_SHORT_NAME</f>
        <v>CSXT</v>
      </c>
      <c r="E272" s="1" t="str">
        <f>RR_NAME</f>
        <v>CSX Transportation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2017</v>
      </c>
      <c r="B273" s="11">
        <f>RRICC</f>
        <v>125600</v>
      </c>
      <c r="C273" s="7">
        <f>RR_ID</f>
        <v>3</v>
      </c>
      <c r="D273" s="1" t="str">
        <f>RR_SHORT_NAME</f>
        <v>CSXT</v>
      </c>
      <c r="E273" s="1" t="str">
        <f>RR_NAME</f>
        <v>CSX Transportation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2017</v>
      </c>
      <c r="B274" s="11">
        <f>RRICC</f>
        <v>125600</v>
      </c>
      <c r="C274" s="7">
        <f>RR_ID</f>
        <v>3</v>
      </c>
      <c r="D274" s="1" t="str">
        <f>RR_SHORT_NAME</f>
        <v>CSXT</v>
      </c>
      <c r="E274" s="1" t="str">
        <f>RR_NAME</f>
        <v>CSX Transportation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2017</v>
      </c>
      <c r="B275" s="11">
        <f>RRICC</f>
        <v>125600</v>
      </c>
      <c r="C275" s="7">
        <f>RR_ID</f>
        <v>3</v>
      </c>
      <c r="D275" s="1" t="str">
        <f>RR_SHORT_NAME</f>
        <v>CSXT</v>
      </c>
      <c r="E275" s="1" t="str">
        <f>RR_NAME</f>
        <v>CSX Transportation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2017</v>
      </c>
      <c r="B276" s="11">
        <f>RRICC</f>
        <v>125600</v>
      </c>
      <c r="C276" s="7">
        <f>RR_ID</f>
        <v>3</v>
      </c>
      <c r="D276" s="1" t="str">
        <f>RR_SHORT_NAME</f>
        <v>CSXT</v>
      </c>
      <c r="E276" s="1" t="str">
        <f>RR_NAME</f>
        <v>CSX Transportation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2017</v>
      </c>
      <c r="B277" s="11">
        <f>RRICC</f>
        <v>125600</v>
      </c>
      <c r="C277" s="7">
        <f>RR_ID</f>
        <v>3</v>
      </c>
      <c r="D277" s="1" t="str">
        <f>RR_SHORT_NAME</f>
        <v>CSXT</v>
      </c>
      <c r="E277" s="1" t="str">
        <f>RR_NAME</f>
        <v>CSX Transportation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2017</v>
      </c>
      <c r="B278" s="11">
        <f>RRICC</f>
        <v>125600</v>
      </c>
      <c r="C278" s="7">
        <f>RR_ID</f>
        <v>3</v>
      </c>
      <c r="D278" s="1" t="str">
        <f>RR_SHORT_NAME</f>
        <v>CSXT</v>
      </c>
      <c r="E278" s="1" t="str">
        <f>RR_NAME</f>
        <v>CSX Transportation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2017</v>
      </c>
      <c r="B279" s="11">
        <f>RRICC</f>
        <v>125600</v>
      </c>
      <c r="C279" s="7">
        <f>RR_ID</f>
        <v>3</v>
      </c>
      <c r="D279" s="1" t="str">
        <f>RR_SHORT_NAME</f>
        <v>CSXT</v>
      </c>
      <c r="E279" s="1" t="str">
        <f>RR_NAME</f>
        <v>CSX Transportation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2017</v>
      </c>
      <c r="B280" s="11">
        <f>RRICC</f>
        <v>125600</v>
      </c>
      <c r="C280" s="7">
        <f>RR_ID</f>
        <v>3</v>
      </c>
      <c r="D280" s="1" t="str">
        <f>RR_SHORT_NAME</f>
        <v>CSXT</v>
      </c>
      <c r="E280" s="1" t="str">
        <f>RR_NAME</f>
        <v>CSX Transportation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2017</v>
      </c>
      <c r="B281" s="11">
        <f>RRICC</f>
        <v>125600</v>
      </c>
      <c r="C281" s="7">
        <f>RR_ID</f>
        <v>3</v>
      </c>
      <c r="D281" s="1" t="str">
        <f>RR_SHORT_NAME</f>
        <v>CSXT</v>
      </c>
      <c r="E281" s="1" t="str">
        <f>RR_NAME</f>
        <v>CSX Transportation Company</v>
      </c>
      <c r="F281" s="1" t="s">
        <v>47281</v>
      </c>
      <c r="G281" s="6">
        <f>E1L216C13</f>
        <v>2.724042108598388E-3</v>
      </c>
    </row>
    <row r="282" spans="1:7" x14ac:dyDescent="0.2">
      <c r="A282" s="11">
        <f>CURRENT_YEAR</f>
        <v>2017</v>
      </c>
      <c r="B282" s="11">
        <f>RRICC</f>
        <v>125600</v>
      </c>
      <c r="C282" s="7">
        <f>RR_ID</f>
        <v>3</v>
      </c>
      <c r="D282" s="1" t="str">
        <f>RR_SHORT_NAME</f>
        <v>CSXT</v>
      </c>
      <c r="E282" s="1" t="str">
        <f>RR_NAME</f>
        <v>CSX Transportation Company</v>
      </c>
      <c r="F282" s="1" t="s">
        <v>47282</v>
      </c>
      <c r="G282" s="6">
        <f>E1L217C1</f>
        <v>1.5944851604345492E-3</v>
      </c>
    </row>
    <row r="283" spans="1:7" x14ac:dyDescent="0.2">
      <c r="A283" s="11">
        <f>CURRENT_YEAR</f>
        <v>2017</v>
      </c>
      <c r="B283" s="11">
        <f>RRICC</f>
        <v>125600</v>
      </c>
      <c r="C283" s="7">
        <f>RR_ID</f>
        <v>3</v>
      </c>
      <c r="D283" s="1" t="str">
        <f>RR_SHORT_NAME</f>
        <v>CSXT</v>
      </c>
      <c r="E283" s="1" t="str">
        <f>RR_NAME</f>
        <v>CSX Transportation Company</v>
      </c>
      <c r="F283" s="1" t="s">
        <v>47283</v>
      </c>
      <c r="G283" s="6">
        <f>E1L217C2</f>
        <v>3.5098993611938113E-2</v>
      </c>
    </row>
    <row r="284" spans="1:7" x14ac:dyDescent="0.2">
      <c r="A284" s="11">
        <f>CURRENT_YEAR</f>
        <v>2017</v>
      </c>
      <c r="B284" s="11">
        <f>RRICC</f>
        <v>125600</v>
      </c>
      <c r="C284" s="7">
        <f>RR_ID</f>
        <v>3</v>
      </c>
      <c r="D284" s="1" t="str">
        <f>RR_SHORT_NAME</f>
        <v>CSXT</v>
      </c>
      <c r="E284" s="1" t="str">
        <f>RR_NAME</f>
        <v>CSX Transportation Company</v>
      </c>
      <c r="F284" s="1" t="s">
        <v>47284</v>
      </c>
      <c r="G284" s="6">
        <f>E1L217C3</f>
        <v>5.4479770501198219E-2</v>
      </c>
    </row>
    <row r="285" spans="1:7" x14ac:dyDescent="0.2">
      <c r="A285" s="11">
        <f>CURRENT_YEAR</f>
        <v>2017</v>
      </c>
      <c r="B285" s="11">
        <f>RRICC</f>
        <v>125600</v>
      </c>
      <c r="C285" s="7">
        <f>RR_ID</f>
        <v>3</v>
      </c>
      <c r="D285" s="1" t="str">
        <f>RR_SHORT_NAME</f>
        <v>CSXT</v>
      </c>
      <c r="E285" s="1" t="str">
        <f>RR_NAME</f>
        <v>CSX Transportation Company</v>
      </c>
      <c r="F285" s="1" t="s">
        <v>47285</v>
      </c>
      <c r="G285" s="6">
        <f>E1L217C4</f>
        <v>4.1456614171298265E-3</v>
      </c>
    </row>
    <row r="286" spans="1:7" x14ac:dyDescent="0.2">
      <c r="A286" s="11">
        <f>CURRENT_YEAR</f>
        <v>2017</v>
      </c>
      <c r="B286" s="11">
        <f>RRICC</f>
        <v>125600</v>
      </c>
      <c r="C286" s="7">
        <f>RR_ID</f>
        <v>3</v>
      </c>
      <c r="D286" s="1" t="str">
        <f>RR_SHORT_NAME</f>
        <v>CSXT</v>
      </c>
      <c r="E286" s="1" t="str">
        <f>RR_NAME</f>
        <v>CSX Transportation Company</v>
      </c>
      <c r="F286" s="1" t="s">
        <v>47286</v>
      </c>
      <c r="G286" s="6">
        <f>E1L217C5</f>
        <v>9.1257383391039129E-2</v>
      </c>
    </row>
    <row r="287" spans="1:7" x14ac:dyDescent="0.2">
      <c r="A287" s="11">
        <f>CURRENT_YEAR</f>
        <v>2017</v>
      </c>
      <c r="B287" s="11">
        <f>RRICC</f>
        <v>125600</v>
      </c>
      <c r="C287" s="7">
        <f>RR_ID</f>
        <v>3</v>
      </c>
      <c r="D287" s="1" t="str">
        <f>RR_SHORT_NAME</f>
        <v>CSXT</v>
      </c>
      <c r="E287" s="1" t="str">
        <f>RR_NAME</f>
        <v>CSX Transportation Company</v>
      </c>
      <c r="F287" s="1" t="s">
        <v>47287</v>
      </c>
      <c r="G287" s="6">
        <f>E1L217C6</f>
        <v>0.14164740330311543</v>
      </c>
    </row>
    <row r="288" spans="1:7" x14ac:dyDescent="0.2">
      <c r="A288" s="11">
        <f>CURRENT_YEAR</f>
        <v>2017</v>
      </c>
      <c r="B288" s="11">
        <f>RRICC</f>
        <v>125600</v>
      </c>
      <c r="C288" s="7">
        <f>RR_ID</f>
        <v>3</v>
      </c>
      <c r="D288" s="1" t="str">
        <f>RR_SHORT_NAME</f>
        <v>CSXT</v>
      </c>
      <c r="E288" s="1" t="str">
        <f>RR_NAME</f>
        <v>CSX Transportation Company</v>
      </c>
      <c r="F288" s="1" t="s">
        <v>47288</v>
      </c>
      <c r="G288" s="6">
        <f>E1L217C7</f>
        <v>9.0017476093392224E-2</v>
      </c>
    </row>
    <row r="289" spans="1:7" x14ac:dyDescent="0.2">
      <c r="A289" s="11">
        <f>CURRENT_YEAR</f>
        <v>2017</v>
      </c>
      <c r="B289" s="11">
        <f>RRICC</f>
        <v>125600</v>
      </c>
      <c r="C289" s="7">
        <f>RR_ID</f>
        <v>3</v>
      </c>
      <c r="D289" s="1" t="str">
        <f>RR_SHORT_NAME</f>
        <v>CSXT</v>
      </c>
      <c r="E289" s="1" t="str">
        <f>RR_NAME</f>
        <v>CSX Transportation Company</v>
      </c>
      <c r="F289" s="1" t="s">
        <v>47289</v>
      </c>
      <c r="G289" s="6">
        <f>E1L217C8</f>
        <v>4.9881871198286118</v>
      </c>
    </row>
    <row r="290" spans="1:7" x14ac:dyDescent="0.2">
      <c r="A290" s="11">
        <f>CURRENT_YEAR</f>
        <v>2017</v>
      </c>
      <c r="B290" s="11">
        <f>RRICC</f>
        <v>125600</v>
      </c>
      <c r="C290" s="7">
        <f>RR_ID</f>
        <v>3</v>
      </c>
      <c r="D290" s="1" t="str">
        <f>RR_SHORT_NAME</f>
        <v>CSXT</v>
      </c>
      <c r="E290" s="1" t="str">
        <f>RR_NAME</f>
        <v>CSX Transportation Company</v>
      </c>
      <c r="F290" s="1" t="s">
        <v>47290</v>
      </c>
      <c r="G290" s="6">
        <f>E1L217C9</f>
        <v>4.2482154419210465</v>
      </c>
    </row>
    <row r="291" spans="1:7" x14ac:dyDescent="0.2">
      <c r="A291" s="11">
        <f>CURRENT_YEAR</f>
        <v>2017</v>
      </c>
      <c r="B291" s="11">
        <f>RRICC</f>
        <v>125600</v>
      </c>
      <c r="C291" s="7">
        <f>RR_ID</f>
        <v>3</v>
      </c>
      <c r="D291" s="1" t="str">
        <f>RR_SHORT_NAME</f>
        <v>CSXT</v>
      </c>
      <c r="E291" s="1" t="str">
        <f>RR_NAME</f>
        <v>CSX Transportation Company</v>
      </c>
      <c r="F291" s="1" t="s">
        <v>47291</v>
      </c>
      <c r="G291" s="6">
        <f>E1L217C10</f>
        <v>9.0017476093392265E-2</v>
      </c>
    </row>
    <row r="292" spans="1:7" x14ac:dyDescent="0.2">
      <c r="A292" s="11">
        <f>CURRENT_YEAR</f>
        <v>2017</v>
      </c>
      <c r="B292" s="11">
        <f>RRICC</f>
        <v>125600</v>
      </c>
      <c r="C292" s="7">
        <f>RR_ID</f>
        <v>3</v>
      </c>
      <c r="D292" s="1" t="str">
        <f>RR_SHORT_NAME</f>
        <v>CSXT</v>
      </c>
      <c r="E292" s="1" t="str">
        <f>RR_NAME</f>
        <v>CSX Transportation Company</v>
      </c>
      <c r="F292" s="1" t="s">
        <v>47292</v>
      </c>
      <c r="G292" s="6">
        <f>E1L217C11</f>
        <v>4.9881871198286118</v>
      </c>
    </row>
    <row r="293" spans="1:7" x14ac:dyDescent="0.2">
      <c r="A293" s="11">
        <f>CURRENT_YEAR</f>
        <v>2017</v>
      </c>
      <c r="B293" s="11">
        <f>RRICC</f>
        <v>125600</v>
      </c>
      <c r="C293" s="7">
        <f>RR_ID</f>
        <v>3</v>
      </c>
      <c r="D293" s="1" t="str">
        <f>RR_SHORT_NAME</f>
        <v>CSXT</v>
      </c>
      <c r="E293" s="1" t="str">
        <f>RR_NAME</f>
        <v>CSX Transportation Company</v>
      </c>
      <c r="F293" s="1" t="s">
        <v>47293</v>
      </c>
      <c r="G293" s="6">
        <f>E1L217C12</f>
        <v>4.2482154419210465</v>
      </c>
    </row>
    <row r="294" spans="1:7" x14ac:dyDescent="0.2">
      <c r="A294" s="11">
        <f>CURRENT_YEAR</f>
        <v>2017</v>
      </c>
      <c r="B294" s="11">
        <f>RRICC</f>
        <v>125600</v>
      </c>
      <c r="C294" s="7">
        <f>RR_ID</f>
        <v>3</v>
      </c>
      <c r="D294" s="1" t="str">
        <f>RR_SHORT_NAME</f>
        <v>CSXT</v>
      </c>
      <c r="E294" s="1" t="str">
        <f>RR_NAME</f>
        <v>CSX Transportation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2017</v>
      </c>
      <c r="B295" s="11">
        <f>RRICC</f>
        <v>125600</v>
      </c>
      <c r="C295" s="7">
        <f>RR_ID</f>
        <v>3</v>
      </c>
      <c r="D295" s="1" t="str">
        <f>RR_SHORT_NAME</f>
        <v>CSXT</v>
      </c>
      <c r="E295" s="1" t="str">
        <f>RR_NAME</f>
        <v>CSX Transportation Company</v>
      </c>
      <c r="F295" s="1" t="s">
        <v>47295</v>
      </c>
      <c r="G295" s="6">
        <f>E1L218C1</f>
        <v>0.20663428267905459</v>
      </c>
    </row>
    <row r="296" spans="1:7" x14ac:dyDescent="0.2">
      <c r="A296" s="11">
        <f>CURRENT_YEAR</f>
        <v>2017</v>
      </c>
      <c r="B296" s="11">
        <f>RRICC</f>
        <v>125600</v>
      </c>
      <c r="C296" s="7">
        <f>RR_ID</f>
        <v>3</v>
      </c>
      <c r="D296" s="1" t="str">
        <f>RR_SHORT_NAME</f>
        <v>CSXT</v>
      </c>
      <c r="E296" s="1" t="str">
        <f>RR_NAME</f>
        <v>CSX Transportation Company</v>
      </c>
      <c r="F296" s="1" t="s">
        <v>47296</v>
      </c>
      <c r="G296" s="6">
        <f>E1L218C2</f>
        <v>0.12418733376109366</v>
      </c>
    </row>
    <row r="297" spans="1:7" x14ac:dyDescent="0.2">
      <c r="A297" s="11">
        <f>CURRENT_YEAR</f>
        <v>2017</v>
      </c>
      <c r="B297" s="11">
        <f>RRICC</f>
        <v>125600</v>
      </c>
      <c r="C297" s="7">
        <f>RR_ID</f>
        <v>3</v>
      </c>
      <c r="D297" s="1" t="str">
        <f>RR_SHORT_NAME</f>
        <v>CSXT</v>
      </c>
      <c r="E297" s="1" t="str">
        <f>RR_NAME</f>
        <v>CSX Transportation Company</v>
      </c>
      <c r="F297" s="1" t="s">
        <v>47297</v>
      </c>
      <c r="G297" s="6">
        <f>E1L218C3</f>
        <v>0.25610474062342625</v>
      </c>
    </row>
    <row r="298" spans="1:7" x14ac:dyDescent="0.2">
      <c r="A298" s="11">
        <f>CURRENT_YEAR</f>
        <v>2017</v>
      </c>
      <c r="B298" s="11">
        <f>RRICC</f>
        <v>125600</v>
      </c>
      <c r="C298" s="7">
        <f>RR_ID</f>
        <v>3</v>
      </c>
      <c r="D298" s="1" t="str">
        <f>RR_SHORT_NAME</f>
        <v>CSXT</v>
      </c>
      <c r="E298" s="1" t="str">
        <f>RR_NAME</f>
        <v>CSX Transportation Company</v>
      </c>
      <c r="F298" s="1" t="s">
        <v>47298</v>
      </c>
      <c r="G298" s="6">
        <f>E1L218C4</f>
        <v>0.53724913496554183</v>
      </c>
    </row>
    <row r="299" spans="1:7" x14ac:dyDescent="0.2">
      <c r="A299" s="11">
        <f>CURRENT_YEAR</f>
        <v>2017</v>
      </c>
      <c r="B299" s="11">
        <f>RRICC</f>
        <v>125600</v>
      </c>
      <c r="C299" s="7">
        <f>RR_ID</f>
        <v>3</v>
      </c>
      <c r="D299" s="1" t="str">
        <f>RR_SHORT_NAME</f>
        <v>CSXT</v>
      </c>
      <c r="E299" s="1" t="str">
        <f>RR_NAME</f>
        <v>CSX Transportation Company</v>
      </c>
      <c r="F299" s="1" t="s">
        <v>47299</v>
      </c>
      <c r="G299" s="6">
        <f>E1L218C5</f>
        <v>0.32288706777884391</v>
      </c>
    </row>
    <row r="300" spans="1:7" x14ac:dyDescent="0.2">
      <c r="A300" s="11">
        <f>CURRENT_YEAR</f>
        <v>2017</v>
      </c>
      <c r="B300" s="11">
        <f>RRICC</f>
        <v>125600</v>
      </c>
      <c r="C300" s="7">
        <f>RR_ID</f>
        <v>3</v>
      </c>
      <c r="D300" s="1" t="str">
        <f>RR_SHORT_NAME</f>
        <v>CSXT</v>
      </c>
      <c r="E300" s="1" t="str">
        <f>RR_NAME</f>
        <v>CSX Transportation Company</v>
      </c>
      <c r="F300" s="1" t="s">
        <v>47300</v>
      </c>
      <c r="G300" s="6">
        <f>E1L218C6</f>
        <v>0.6658723256209097</v>
      </c>
    </row>
    <row r="301" spans="1:7" x14ac:dyDescent="0.2">
      <c r="A301" s="11">
        <f>CURRENT_YEAR</f>
        <v>2017</v>
      </c>
      <c r="B301" s="11">
        <f>RRICC</f>
        <v>125600</v>
      </c>
      <c r="C301" s="7">
        <f>RR_ID</f>
        <v>3</v>
      </c>
      <c r="D301" s="1" t="str">
        <f>RR_SHORT_NAME</f>
        <v>CSXT</v>
      </c>
      <c r="E301" s="1" t="str">
        <f>RR_NAME</f>
        <v>CSX Transportation Company</v>
      </c>
      <c r="F301" s="1" t="s">
        <v>47301</v>
      </c>
      <c r="G301" s="6">
        <f>E1L218C7</f>
        <v>23.105189394205315</v>
      </c>
    </row>
    <row r="302" spans="1:7" x14ac:dyDescent="0.2">
      <c r="A302" s="11">
        <f>CURRENT_YEAR</f>
        <v>2017</v>
      </c>
      <c r="B302" s="11">
        <f>RRICC</f>
        <v>125600</v>
      </c>
      <c r="C302" s="7">
        <f>RR_ID</f>
        <v>3</v>
      </c>
      <c r="D302" s="1" t="str">
        <f>RR_SHORT_NAME</f>
        <v>CSXT</v>
      </c>
      <c r="E302" s="1" t="str">
        <f>RR_NAME</f>
        <v>CSX Transportation Company</v>
      </c>
      <c r="F302" s="1" t="s">
        <v>47302</v>
      </c>
      <c r="G302" s="6">
        <f>E1L218C8</f>
        <v>54.724896288379291</v>
      </c>
    </row>
    <row r="303" spans="1:7" x14ac:dyDescent="0.2">
      <c r="A303" s="11">
        <f>CURRENT_YEAR</f>
        <v>2017</v>
      </c>
      <c r="B303" s="11">
        <f>RRICC</f>
        <v>125600</v>
      </c>
      <c r="C303" s="7">
        <f>RR_ID</f>
        <v>3</v>
      </c>
      <c r="D303" s="1" t="str">
        <f>RR_SHORT_NAME</f>
        <v>CSXT</v>
      </c>
      <c r="E303" s="1" t="str">
        <f>RR_NAME</f>
        <v>CSX Transportation Company</v>
      </c>
      <c r="F303" s="1" t="s">
        <v>47303</v>
      </c>
      <c r="G303" s="6">
        <f>E1L218C9</f>
        <v>44.30047165283252</v>
      </c>
    </row>
    <row r="304" spans="1:7" x14ac:dyDescent="0.2">
      <c r="A304" s="11">
        <f>CURRENT_YEAR</f>
        <v>2017</v>
      </c>
      <c r="B304" s="11">
        <f>RRICC</f>
        <v>125600</v>
      </c>
      <c r="C304" s="7">
        <f>RR_ID</f>
        <v>3</v>
      </c>
      <c r="D304" s="1" t="str">
        <f>RR_SHORT_NAME</f>
        <v>CSXT</v>
      </c>
      <c r="E304" s="1" t="str">
        <f>RR_NAME</f>
        <v>CSX Transportation Company</v>
      </c>
      <c r="F304" s="1" t="s">
        <v>47304</v>
      </c>
      <c r="G304" s="6">
        <f>E1L218C10</f>
        <v>23.105189394205315</v>
      </c>
    </row>
    <row r="305" spans="1:7" x14ac:dyDescent="0.2">
      <c r="A305" s="11">
        <f>CURRENT_YEAR</f>
        <v>2017</v>
      </c>
      <c r="B305" s="11">
        <f>RRICC</f>
        <v>125600</v>
      </c>
      <c r="C305" s="7">
        <f>RR_ID</f>
        <v>3</v>
      </c>
      <c r="D305" s="1" t="str">
        <f>RR_SHORT_NAME</f>
        <v>CSXT</v>
      </c>
      <c r="E305" s="1" t="str">
        <f>RR_NAME</f>
        <v>CSX Transportation Company</v>
      </c>
      <c r="F305" s="1" t="s">
        <v>47305</v>
      </c>
      <c r="G305" s="6">
        <f>E1L218C11</f>
        <v>54.724896288379291</v>
      </c>
    </row>
    <row r="306" spans="1:7" x14ac:dyDescent="0.2">
      <c r="A306" s="11">
        <f>CURRENT_YEAR</f>
        <v>2017</v>
      </c>
      <c r="B306" s="11">
        <f>RRICC</f>
        <v>125600</v>
      </c>
      <c r="C306" s="7">
        <f>RR_ID</f>
        <v>3</v>
      </c>
      <c r="D306" s="1" t="str">
        <f>RR_SHORT_NAME</f>
        <v>CSXT</v>
      </c>
      <c r="E306" s="1" t="str">
        <f>RR_NAME</f>
        <v>CSX Transportation Company</v>
      </c>
      <c r="F306" s="1" t="s">
        <v>47306</v>
      </c>
      <c r="G306" s="6">
        <f>E1L218C12</f>
        <v>44.30047165283252</v>
      </c>
    </row>
    <row r="307" spans="1:7" x14ac:dyDescent="0.2">
      <c r="A307" s="11">
        <f>CURRENT_YEAR</f>
        <v>2017</v>
      </c>
      <c r="B307" s="11">
        <f>RRICC</f>
        <v>125600</v>
      </c>
      <c r="C307" s="7">
        <f>RR_ID</f>
        <v>3</v>
      </c>
      <c r="D307" s="1" t="str">
        <f>RR_SHORT_NAME</f>
        <v>CSXT</v>
      </c>
      <c r="E307" s="1" t="str">
        <f>RR_NAME</f>
        <v>CSX Transportation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2017</v>
      </c>
      <c r="B308" s="11">
        <f>RRICC</f>
        <v>125600</v>
      </c>
      <c r="C308" s="7">
        <f>RR_ID</f>
        <v>3</v>
      </c>
      <c r="D308" s="1" t="str">
        <f>RR_SHORT_NAME</f>
        <v>CSXT</v>
      </c>
      <c r="E308" s="1" t="str">
        <f>RR_NAME</f>
        <v>CSX Transportation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2017</v>
      </c>
      <c r="B309" s="11">
        <f>RRICC</f>
        <v>125600</v>
      </c>
      <c r="C309" s="7">
        <f>RR_ID</f>
        <v>3</v>
      </c>
      <c r="D309" s="1" t="str">
        <f>RR_SHORT_NAME</f>
        <v>CSXT</v>
      </c>
      <c r="E309" s="1" t="str">
        <f>RR_NAME</f>
        <v>CSX Transportation Company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2017</v>
      </c>
      <c r="B310" s="11">
        <f>RRICC</f>
        <v>125600</v>
      </c>
      <c r="C310" s="7">
        <f>RR_ID</f>
        <v>3</v>
      </c>
      <c r="D310" s="1" t="str">
        <f>RR_SHORT_NAME</f>
        <v>CSXT</v>
      </c>
      <c r="E310" s="1" t="str">
        <f>RR_NAME</f>
        <v>CSX Transportation Company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2017</v>
      </c>
      <c r="B311" s="11">
        <f>RRICC</f>
        <v>125600</v>
      </c>
      <c r="C311" s="7">
        <f>RR_ID</f>
        <v>3</v>
      </c>
      <c r="D311" s="1" t="str">
        <f>RR_SHORT_NAME</f>
        <v>CSXT</v>
      </c>
      <c r="E311" s="1" t="str">
        <f>RR_NAME</f>
        <v>CSX Transportation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2017</v>
      </c>
      <c r="B312" s="11">
        <f>RRICC</f>
        <v>125600</v>
      </c>
      <c r="C312" s="7">
        <f>RR_ID</f>
        <v>3</v>
      </c>
      <c r="D312" s="1" t="str">
        <f>RR_SHORT_NAME</f>
        <v>CSXT</v>
      </c>
      <c r="E312" s="1" t="str">
        <f>RR_NAME</f>
        <v>CSX Transportation Company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2017</v>
      </c>
      <c r="B313" s="11">
        <f>RRICC</f>
        <v>125600</v>
      </c>
      <c r="C313" s="7">
        <f>RR_ID</f>
        <v>3</v>
      </c>
      <c r="D313" s="1" t="str">
        <f>RR_SHORT_NAME</f>
        <v>CSXT</v>
      </c>
      <c r="E313" s="1" t="str">
        <f>RR_NAME</f>
        <v>CSX Transportation Company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2017</v>
      </c>
      <c r="B314" s="11">
        <f>RRICC</f>
        <v>125600</v>
      </c>
      <c r="C314" s="7">
        <f>RR_ID</f>
        <v>3</v>
      </c>
      <c r="D314" s="1" t="str">
        <f>RR_SHORT_NAME</f>
        <v>CSXT</v>
      </c>
      <c r="E314" s="1" t="str">
        <f>RR_NAME</f>
        <v>CSX Transportation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2017</v>
      </c>
      <c r="B315" s="11">
        <f>RRICC</f>
        <v>125600</v>
      </c>
      <c r="C315" s="7">
        <f>RR_ID</f>
        <v>3</v>
      </c>
      <c r="D315" s="1" t="str">
        <f>RR_SHORT_NAME</f>
        <v>CSXT</v>
      </c>
      <c r="E315" s="1" t="str">
        <f>RR_NAME</f>
        <v>CSX Transportation Company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2017</v>
      </c>
      <c r="B316" s="11">
        <f>RRICC</f>
        <v>125600</v>
      </c>
      <c r="C316" s="7">
        <f>RR_ID</f>
        <v>3</v>
      </c>
      <c r="D316" s="1" t="str">
        <f>RR_SHORT_NAME</f>
        <v>CSXT</v>
      </c>
      <c r="E316" s="1" t="str">
        <f>RR_NAME</f>
        <v>CSX Transportation Company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2017</v>
      </c>
      <c r="B317" s="11">
        <f>RRICC</f>
        <v>125600</v>
      </c>
      <c r="C317" s="7">
        <f>RR_ID</f>
        <v>3</v>
      </c>
      <c r="D317" s="1" t="str">
        <f>RR_SHORT_NAME</f>
        <v>CSXT</v>
      </c>
      <c r="E317" s="1" t="str">
        <f>RR_NAME</f>
        <v>CSX Transportation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2017</v>
      </c>
      <c r="B318" s="11">
        <f>RRICC</f>
        <v>125600</v>
      </c>
      <c r="C318" s="7">
        <f>RR_ID</f>
        <v>3</v>
      </c>
      <c r="D318" s="1" t="str">
        <f>RR_SHORT_NAME</f>
        <v>CSXT</v>
      </c>
      <c r="E318" s="1" t="str">
        <f>RR_NAME</f>
        <v>CSX Transportation Company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2017</v>
      </c>
      <c r="B319" s="11">
        <f>RRICC</f>
        <v>125600</v>
      </c>
      <c r="C319" s="7">
        <f>RR_ID</f>
        <v>3</v>
      </c>
      <c r="D319" s="1" t="str">
        <f>RR_SHORT_NAME</f>
        <v>CSXT</v>
      </c>
      <c r="E319" s="1" t="str">
        <f>RR_NAME</f>
        <v>CSX Transportation Company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2017</v>
      </c>
      <c r="B320" s="11">
        <f>RRICC</f>
        <v>125600</v>
      </c>
      <c r="C320" s="7">
        <f>RR_ID</f>
        <v>3</v>
      </c>
      <c r="D320" s="1" t="str">
        <f>RR_SHORT_NAME</f>
        <v>CSXT</v>
      </c>
      <c r="E320" s="1" t="str">
        <f>RR_NAME</f>
        <v>CSX Transportation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2017</v>
      </c>
      <c r="B321" s="11">
        <f>RRICC</f>
        <v>125600</v>
      </c>
      <c r="C321" s="7">
        <f>RR_ID</f>
        <v>3</v>
      </c>
      <c r="D321" s="1" t="str">
        <f>RR_SHORT_NAME</f>
        <v>CSXT</v>
      </c>
      <c r="E321" s="1" t="str">
        <f>RR_NAME</f>
        <v>CSX Transportation Company</v>
      </c>
      <c r="F321" s="1" t="s">
        <v>47321</v>
      </c>
      <c r="G321" s="6">
        <f>E1L220C1</f>
        <v>5.1536316721387858E-2</v>
      </c>
    </row>
    <row r="322" spans="1:7" x14ac:dyDescent="0.2">
      <c r="A322" s="11">
        <f>CURRENT_YEAR</f>
        <v>2017</v>
      </c>
      <c r="B322" s="11">
        <f>RRICC</f>
        <v>125600</v>
      </c>
      <c r="C322" s="7">
        <f>RR_ID</f>
        <v>3</v>
      </c>
      <c r="D322" s="1" t="str">
        <f>RR_SHORT_NAME</f>
        <v>CSXT</v>
      </c>
      <c r="E322" s="1" t="str">
        <f>RR_NAME</f>
        <v>CSX Transportation Company</v>
      </c>
      <c r="F322" s="1" t="s">
        <v>47322</v>
      </c>
      <c r="G322" s="6">
        <f>E1L220C2</f>
        <v>4.570366397351993E-2</v>
      </c>
    </row>
    <row r="323" spans="1:7" x14ac:dyDescent="0.2">
      <c r="A323" s="11">
        <f>CURRENT_YEAR</f>
        <v>2017</v>
      </c>
      <c r="B323" s="11">
        <f>RRICC</f>
        <v>125600</v>
      </c>
      <c r="C323" s="7">
        <f>RR_ID</f>
        <v>3</v>
      </c>
      <c r="D323" s="1" t="str">
        <f>RR_SHORT_NAME</f>
        <v>CSXT</v>
      </c>
      <c r="E323" s="1" t="str">
        <f>RR_NAME</f>
        <v>CSX Transportation Company</v>
      </c>
      <c r="F323" s="1" t="s">
        <v>47323</v>
      </c>
      <c r="G323" s="6">
        <f>E1L220C3</f>
        <v>6.4067147091439902E-2</v>
      </c>
    </row>
    <row r="324" spans="1:7" x14ac:dyDescent="0.2">
      <c r="A324" s="11">
        <f>CURRENT_YEAR</f>
        <v>2017</v>
      </c>
      <c r="B324" s="11">
        <f>RRICC</f>
        <v>125600</v>
      </c>
      <c r="C324" s="7">
        <f>RR_ID</f>
        <v>3</v>
      </c>
      <c r="D324" s="1" t="str">
        <f>RR_SHORT_NAME</f>
        <v>CSXT</v>
      </c>
      <c r="E324" s="1" t="str">
        <f>RR_NAME</f>
        <v>CSX Transportation Company</v>
      </c>
      <c r="F324" s="1" t="s">
        <v>47324</v>
      </c>
      <c r="G324" s="6">
        <f>E1L220C4</f>
        <v>0.15801912786820374</v>
      </c>
    </row>
    <row r="325" spans="1:7" x14ac:dyDescent="0.2">
      <c r="A325" s="11">
        <f>CURRENT_YEAR</f>
        <v>2017</v>
      </c>
      <c r="B325" s="11">
        <f>RRICC</f>
        <v>125600</v>
      </c>
      <c r="C325" s="7">
        <f>RR_ID</f>
        <v>3</v>
      </c>
      <c r="D325" s="1" t="str">
        <f>RR_SHORT_NAME</f>
        <v>CSXT</v>
      </c>
      <c r="E325" s="1" t="str">
        <f>RR_NAME</f>
        <v>CSX Transportation Company</v>
      </c>
      <c r="F325" s="1" t="s">
        <v>47325</v>
      </c>
      <c r="G325" s="6">
        <f>E1L220C5</f>
        <v>0.10851080207249711</v>
      </c>
    </row>
    <row r="326" spans="1:7" x14ac:dyDescent="0.2">
      <c r="A326" s="11">
        <f>CURRENT_YEAR</f>
        <v>2017</v>
      </c>
      <c r="B326" s="11">
        <f>RRICC</f>
        <v>125600</v>
      </c>
      <c r="C326" s="7">
        <f>RR_ID</f>
        <v>3</v>
      </c>
      <c r="D326" s="1" t="str">
        <f>RR_SHORT_NAME</f>
        <v>CSXT</v>
      </c>
      <c r="E326" s="1" t="str">
        <f>RR_NAME</f>
        <v>CSX Transportation Company</v>
      </c>
      <c r="F326" s="1" t="s">
        <v>47326</v>
      </c>
      <c r="G326" s="6">
        <f>E1L220C6</f>
        <v>0.19105072128177009</v>
      </c>
    </row>
    <row r="327" spans="1:7" x14ac:dyDescent="0.2">
      <c r="A327" s="11">
        <f>CURRENT_YEAR</f>
        <v>2017</v>
      </c>
      <c r="B327" s="11">
        <f>RRICC</f>
        <v>125600</v>
      </c>
      <c r="C327" s="7">
        <f>RR_ID</f>
        <v>3</v>
      </c>
      <c r="D327" s="1" t="str">
        <f>RR_SHORT_NAME</f>
        <v>CSXT</v>
      </c>
      <c r="E327" s="1" t="str">
        <f>RR_NAME</f>
        <v>CSX Transportation Company</v>
      </c>
      <c r="F327" s="1" t="s">
        <v>47327</v>
      </c>
      <c r="G327" s="6">
        <f>E1L220C7</f>
        <v>5.8634853101979951</v>
      </c>
    </row>
    <row r="328" spans="1:7" x14ac:dyDescent="0.2">
      <c r="A328" s="11">
        <f>CURRENT_YEAR</f>
        <v>2017</v>
      </c>
      <c r="B328" s="11">
        <f>RRICC</f>
        <v>125600</v>
      </c>
      <c r="C328" s="7">
        <f>RR_ID</f>
        <v>3</v>
      </c>
      <c r="D328" s="1" t="str">
        <f>RR_SHORT_NAME</f>
        <v>CSXT</v>
      </c>
      <c r="E328" s="1" t="str">
        <f>RR_NAME</f>
        <v>CSX Transportation Company</v>
      </c>
      <c r="F328" s="1" t="s">
        <v>47328</v>
      </c>
      <c r="G328" s="6">
        <f>E1L220C8</f>
        <v>13.584979128385736</v>
      </c>
    </row>
    <row r="329" spans="1:7" x14ac:dyDescent="0.2">
      <c r="A329" s="11">
        <f>CURRENT_YEAR</f>
        <v>2017</v>
      </c>
      <c r="B329" s="11">
        <f>RRICC</f>
        <v>125600</v>
      </c>
      <c r="C329" s="7">
        <f>RR_ID</f>
        <v>3</v>
      </c>
      <c r="D329" s="1" t="str">
        <f>RR_SHORT_NAME</f>
        <v>CSXT</v>
      </c>
      <c r="E329" s="1" t="str">
        <f>RR_NAME</f>
        <v>CSX Transportation Company</v>
      </c>
      <c r="F329" s="1" t="s">
        <v>47329</v>
      </c>
      <c r="G329" s="6">
        <f>E1L220C9</f>
        <v>8.7289619233466507</v>
      </c>
    </row>
    <row r="330" spans="1:7" x14ac:dyDescent="0.2">
      <c r="A330" s="11">
        <f>CURRENT_YEAR</f>
        <v>2017</v>
      </c>
      <c r="B330" s="11">
        <f>RRICC</f>
        <v>125600</v>
      </c>
      <c r="C330" s="7">
        <f>RR_ID</f>
        <v>3</v>
      </c>
      <c r="D330" s="1" t="str">
        <f>RR_SHORT_NAME</f>
        <v>CSXT</v>
      </c>
      <c r="E330" s="1" t="str">
        <f>RR_NAME</f>
        <v>CSX Transportation Company</v>
      </c>
      <c r="F330" s="1" t="s">
        <v>47330</v>
      </c>
      <c r="G330" s="6">
        <f>E1L220C10</f>
        <v>4.4191690492963751</v>
      </c>
    </row>
    <row r="331" spans="1:7" x14ac:dyDescent="0.2">
      <c r="A331" s="11">
        <f>CURRENT_YEAR</f>
        <v>2017</v>
      </c>
      <c r="B331" s="11">
        <f>RRICC</f>
        <v>125600</v>
      </c>
      <c r="C331" s="7">
        <f>RR_ID</f>
        <v>3</v>
      </c>
      <c r="D331" s="1" t="str">
        <f>RR_SHORT_NAME</f>
        <v>CSXT</v>
      </c>
      <c r="E331" s="1" t="str">
        <f>RR_NAME</f>
        <v>CSX Transportation Company</v>
      </c>
      <c r="F331" s="1" t="s">
        <v>47331</v>
      </c>
      <c r="G331" s="6">
        <f>E1L220C11</f>
        <v>10.351552256591559</v>
      </c>
    </row>
    <row r="332" spans="1:7" x14ac:dyDescent="0.2">
      <c r="A332" s="11">
        <f>CURRENT_YEAR</f>
        <v>2017</v>
      </c>
      <c r="B332" s="11">
        <f>RRICC</f>
        <v>125600</v>
      </c>
      <c r="C332" s="7">
        <f>RR_ID</f>
        <v>3</v>
      </c>
      <c r="D332" s="1" t="str">
        <f>RR_SHORT_NAME</f>
        <v>CSXT</v>
      </c>
      <c r="E332" s="1" t="str">
        <f>RR_NAME</f>
        <v>CSX Transportation Company</v>
      </c>
      <c r="F332" s="1" t="s">
        <v>47332</v>
      </c>
      <c r="G332" s="6">
        <f>E1L220C12</f>
        <v>8.4431514845188058</v>
      </c>
    </row>
    <row r="333" spans="1:7" x14ac:dyDescent="0.2">
      <c r="A333" s="11">
        <f>CURRENT_YEAR</f>
        <v>2017</v>
      </c>
      <c r="B333" s="11">
        <f>RRICC</f>
        <v>125600</v>
      </c>
      <c r="C333" s="7">
        <f>RR_ID</f>
        <v>3</v>
      </c>
      <c r="D333" s="1" t="str">
        <f>RR_SHORT_NAME</f>
        <v>CSXT</v>
      </c>
      <c r="E333" s="1" t="str">
        <f>RR_NAME</f>
        <v>CSX Transportation Company</v>
      </c>
      <c r="F333" s="1" t="s">
        <v>47333</v>
      </c>
      <c r="G333" s="6">
        <f>E1L220C13</f>
        <v>6.8453296599131658E-2</v>
      </c>
    </row>
    <row r="334" spans="1:7" x14ac:dyDescent="0.2">
      <c r="A334" s="11">
        <f>CURRENT_YEAR</f>
        <v>2017</v>
      </c>
      <c r="B334" s="11">
        <f>RRICC</f>
        <v>125600</v>
      </c>
      <c r="C334" s="7">
        <f>RR_ID</f>
        <v>3</v>
      </c>
      <c r="D334" s="1" t="str">
        <f>RR_SHORT_NAME</f>
        <v>CSXT</v>
      </c>
      <c r="E334" s="1" t="str">
        <f>RR_NAME</f>
        <v>CSX Transportation Company</v>
      </c>
      <c r="F334" s="1" t="s">
        <v>47334</v>
      </c>
      <c r="G334" s="6">
        <f>E1L221C1</f>
        <v>0.24011545482738259</v>
      </c>
    </row>
    <row r="335" spans="1:7" x14ac:dyDescent="0.2">
      <c r="A335" s="11">
        <f>CURRENT_YEAR</f>
        <v>2017</v>
      </c>
      <c r="B335" s="11">
        <f>RRICC</f>
        <v>125600</v>
      </c>
      <c r="C335" s="7">
        <f>RR_ID</f>
        <v>3</v>
      </c>
      <c r="D335" s="1" t="str">
        <f>RR_SHORT_NAME</f>
        <v>CSXT</v>
      </c>
      <c r="E335" s="1" t="str">
        <f>RR_NAME</f>
        <v>CSX Transportation Company</v>
      </c>
      <c r="F335" s="1" t="s">
        <v>47335</v>
      </c>
      <c r="G335" s="6">
        <f>E1L221C2</f>
        <v>0.18483740966251308</v>
      </c>
    </row>
    <row r="336" spans="1:7" x14ac:dyDescent="0.2">
      <c r="A336" s="11">
        <f>CURRENT_YEAR</f>
        <v>2017</v>
      </c>
      <c r="B336" s="11">
        <f>RRICC</f>
        <v>125600</v>
      </c>
      <c r="C336" s="7">
        <f>RR_ID</f>
        <v>3</v>
      </c>
      <c r="D336" s="1" t="str">
        <f>RR_SHORT_NAME</f>
        <v>CSXT</v>
      </c>
      <c r="E336" s="1" t="str">
        <f>RR_NAME</f>
        <v>CSX Transportation Company</v>
      </c>
      <c r="F336" s="1" t="s">
        <v>47336</v>
      </c>
      <c r="G336" s="6">
        <f>E1L221C3</f>
        <v>0.25640219151262739</v>
      </c>
    </row>
    <row r="337" spans="1:7" x14ac:dyDescent="0.2">
      <c r="A337" s="11">
        <f>CURRENT_YEAR</f>
        <v>2017</v>
      </c>
      <c r="B337" s="11">
        <f>RRICC</f>
        <v>125600</v>
      </c>
      <c r="C337" s="7">
        <f>RR_ID</f>
        <v>3</v>
      </c>
      <c r="D337" s="1" t="str">
        <f>RR_SHORT_NAME</f>
        <v>CSXT</v>
      </c>
      <c r="E337" s="1" t="str">
        <f>RR_NAME</f>
        <v>CSX Transportation Company</v>
      </c>
      <c r="F337" s="1" t="s">
        <v>47337</v>
      </c>
      <c r="G337" s="6">
        <f>E1L221C4</f>
        <v>0.62430018255119446</v>
      </c>
    </row>
    <row r="338" spans="1:7" x14ac:dyDescent="0.2">
      <c r="A338" s="11">
        <f>CURRENT_YEAR</f>
        <v>2017</v>
      </c>
      <c r="B338" s="11">
        <f>RRICC</f>
        <v>125600</v>
      </c>
      <c r="C338" s="7">
        <f>RR_ID</f>
        <v>3</v>
      </c>
      <c r="D338" s="1" t="str">
        <f>RR_SHORT_NAME</f>
        <v>CSXT</v>
      </c>
      <c r="E338" s="1" t="str">
        <f>RR_NAME</f>
        <v>CSX Transportation Company</v>
      </c>
      <c r="F338" s="1" t="s">
        <v>47338</v>
      </c>
      <c r="G338" s="6">
        <f>E1L221C5</f>
        <v>0.48057726512253474</v>
      </c>
    </row>
    <row r="339" spans="1:7" x14ac:dyDescent="0.2">
      <c r="A339" s="11">
        <f>CURRENT_YEAR</f>
        <v>2017</v>
      </c>
      <c r="B339" s="11">
        <f>RRICC</f>
        <v>125600</v>
      </c>
      <c r="C339" s="7">
        <f>RR_ID</f>
        <v>3</v>
      </c>
      <c r="D339" s="1" t="str">
        <f>RR_SHORT_NAME</f>
        <v>CSXT</v>
      </c>
      <c r="E339" s="1" t="str">
        <f>RR_NAME</f>
        <v>CSX Transportation Company</v>
      </c>
      <c r="F339" s="1" t="s">
        <v>47339</v>
      </c>
      <c r="G339" s="6">
        <f>E1L221C6</f>
        <v>0.66664569793283268</v>
      </c>
    </row>
    <row r="340" spans="1:7" x14ac:dyDescent="0.2">
      <c r="A340" s="11">
        <f>CURRENT_YEAR</f>
        <v>2017</v>
      </c>
      <c r="B340" s="11">
        <f>RRICC</f>
        <v>125600</v>
      </c>
      <c r="C340" s="7">
        <f>RR_ID</f>
        <v>3</v>
      </c>
      <c r="D340" s="1" t="str">
        <f>RR_SHORT_NAME</f>
        <v>CSXT</v>
      </c>
      <c r="E340" s="1" t="str">
        <f>RR_NAME</f>
        <v>CSX Transportation Company</v>
      </c>
      <c r="F340" s="1" t="s">
        <v>47340</v>
      </c>
      <c r="G340" s="6">
        <f>E1L221C7</f>
        <v>26.848947756067524</v>
      </c>
    </row>
    <row r="341" spans="1:7" x14ac:dyDescent="0.2">
      <c r="A341" s="11">
        <f>CURRENT_YEAR</f>
        <v>2017</v>
      </c>
      <c r="B341" s="11">
        <f>RRICC</f>
        <v>125600</v>
      </c>
      <c r="C341" s="7">
        <f>RR_ID</f>
        <v>3</v>
      </c>
      <c r="D341" s="1" t="str">
        <f>RR_SHORT_NAME</f>
        <v>CSXT</v>
      </c>
      <c r="E341" s="1" t="str">
        <f>RR_NAME</f>
        <v>CSX Transportation Company</v>
      </c>
      <c r="F341" s="1" t="s">
        <v>47341</v>
      </c>
      <c r="G341" s="6">
        <f>E1L221C8</f>
        <v>74.490927642856704</v>
      </c>
    </row>
    <row r="342" spans="1:7" x14ac:dyDescent="0.2">
      <c r="A342" s="11">
        <f>CURRENT_YEAR</f>
        <v>2017</v>
      </c>
      <c r="B342" s="11">
        <f>RRICC</f>
        <v>125600</v>
      </c>
      <c r="C342" s="7">
        <f>RR_ID</f>
        <v>3</v>
      </c>
      <c r="D342" s="1" t="str">
        <f>RR_SHORT_NAME</f>
        <v>CSXT</v>
      </c>
      <c r="E342" s="1" t="str">
        <f>RR_NAME</f>
        <v>CSX Transportation Company</v>
      </c>
      <c r="F342" s="1" t="s">
        <v>47342</v>
      </c>
      <c r="G342" s="6">
        <f>E1L221C9</f>
        <v>44.334962891526139</v>
      </c>
    </row>
    <row r="343" spans="1:7" x14ac:dyDescent="0.2">
      <c r="A343" s="11">
        <f>CURRENT_YEAR</f>
        <v>2017</v>
      </c>
      <c r="B343" s="11">
        <f>RRICC</f>
        <v>125600</v>
      </c>
      <c r="C343" s="7">
        <f>RR_ID</f>
        <v>3</v>
      </c>
      <c r="D343" s="1" t="str">
        <f>RR_SHORT_NAME</f>
        <v>CSXT</v>
      </c>
      <c r="E343" s="1" t="str">
        <f>RR_NAME</f>
        <v>CSX Transportation Company</v>
      </c>
      <c r="F343" s="1" t="s">
        <v>47343</v>
      </c>
      <c r="G343" s="6">
        <f>E1L221C10</f>
        <v>26.848947756067524</v>
      </c>
    </row>
    <row r="344" spans="1:7" x14ac:dyDescent="0.2">
      <c r="A344" s="11">
        <f>CURRENT_YEAR</f>
        <v>2017</v>
      </c>
      <c r="B344" s="11">
        <f>RRICC</f>
        <v>125600</v>
      </c>
      <c r="C344" s="7">
        <f>RR_ID</f>
        <v>3</v>
      </c>
      <c r="D344" s="1" t="str">
        <f>RR_SHORT_NAME</f>
        <v>CSXT</v>
      </c>
      <c r="E344" s="1" t="str">
        <f>RR_NAME</f>
        <v>CSX Transportation Company</v>
      </c>
      <c r="F344" s="1" t="s">
        <v>47344</v>
      </c>
      <c r="G344" s="6">
        <f>E1L221C11</f>
        <v>74.490927642856704</v>
      </c>
    </row>
    <row r="345" spans="1:7" x14ac:dyDescent="0.2">
      <c r="A345" s="11">
        <f>CURRENT_YEAR</f>
        <v>2017</v>
      </c>
      <c r="B345" s="11">
        <f>RRICC</f>
        <v>125600</v>
      </c>
      <c r="C345" s="7">
        <f>RR_ID</f>
        <v>3</v>
      </c>
      <c r="D345" s="1" t="str">
        <f>RR_SHORT_NAME</f>
        <v>CSXT</v>
      </c>
      <c r="E345" s="1" t="str">
        <f>RR_NAME</f>
        <v>CSX Transportation Company</v>
      </c>
      <c r="F345" s="1" t="s">
        <v>47345</v>
      </c>
      <c r="G345" s="6">
        <f>E1L221C12</f>
        <v>44.334962891526139</v>
      </c>
    </row>
    <row r="346" spans="1:7" x14ac:dyDescent="0.2">
      <c r="A346" s="11">
        <f>CURRENT_YEAR</f>
        <v>2017</v>
      </c>
      <c r="B346" s="11">
        <f>RRICC</f>
        <v>125600</v>
      </c>
      <c r="C346" s="7">
        <f>RR_ID</f>
        <v>3</v>
      </c>
      <c r="D346" s="1" t="str">
        <f>RR_SHORT_NAME</f>
        <v>CSXT</v>
      </c>
      <c r="E346" s="1" t="str">
        <f>RR_NAME</f>
        <v>CSX Transportation Company</v>
      </c>
      <c r="F346" s="1" t="s">
        <v>47346</v>
      </c>
      <c r="G346" s="6">
        <f>E1L221C13</f>
        <v>0.2179824003213835</v>
      </c>
    </row>
    <row r="347" spans="1:7" x14ac:dyDescent="0.2">
      <c r="A347" s="11">
        <f>CURRENT_YEAR</f>
        <v>2017</v>
      </c>
      <c r="B347" s="11">
        <f>RRICC</f>
        <v>125600</v>
      </c>
      <c r="C347" s="7">
        <f>RR_ID</f>
        <v>3</v>
      </c>
      <c r="D347" s="1" t="str">
        <f>RR_SHORT_NAME</f>
        <v>CSXT</v>
      </c>
      <c r="E347" s="1" t="str">
        <f>RR_NAME</f>
        <v>CSX Transportation Company</v>
      </c>
      <c r="F347" s="1" t="s">
        <v>47347</v>
      </c>
      <c r="G347" s="6">
        <f>E1L301C1</f>
        <v>4.2640386857255456E-2</v>
      </c>
    </row>
    <row r="348" spans="1:7" x14ac:dyDescent="0.2">
      <c r="A348" s="11">
        <f>CURRENT_YEAR</f>
        <v>2017</v>
      </c>
      <c r="B348" s="11">
        <f>RRICC</f>
        <v>125600</v>
      </c>
      <c r="C348" s="7">
        <f>RR_ID</f>
        <v>3</v>
      </c>
      <c r="D348" s="1" t="str">
        <f>RR_SHORT_NAME</f>
        <v>CSXT</v>
      </c>
      <c r="E348" s="1" t="str">
        <f>RR_NAME</f>
        <v>CSX Transportation Company</v>
      </c>
      <c r="F348" s="1" t="s">
        <v>47348</v>
      </c>
      <c r="G348" s="6">
        <f>E1L302C1</f>
        <v>3.17940606104282E-2</v>
      </c>
    </row>
    <row r="349" spans="1:7" x14ac:dyDescent="0.2">
      <c r="A349" s="11">
        <f>CURRENT_YEAR</f>
        <v>2017</v>
      </c>
      <c r="B349" s="11">
        <f>RRICC</f>
        <v>125600</v>
      </c>
      <c r="C349" s="7">
        <f>RR_ID</f>
        <v>3</v>
      </c>
      <c r="D349" s="1" t="str">
        <f>RR_SHORT_NAME</f>
        <v>CSXT</v>
      </c>
      <c r="E349" s="1" t="str">
        <f>RR_NAME</f>
        <v>CSX Transportation Company</v>
      </c>
      <c r="F349" s="1" t="s">
        <v>47349</v>
      </c>
      <c r="G349" s="6">
        <f>E1L303C1</f>
        <v>1.562855472485607</v>
      </c>
    </row>
    <row r="350" spans="1:7" x14ac:dyDescent="0.2">
      <c r="A350" s="11">
        <f>CURRENT_YEAR</f>
        <v>2017</v>
      </c>
      <c r="B350" s="11">
        <f>RRICC</f>
        <v>125600</v>
      </c>
      <c r="C350" s="7">
        <f>RR_ID</f>
        <v>3</v>
      </c>
      <c r="D350" s="1" t="str">
        <f>RR_SHORT_NAME</f>
        <v>CSXT</v>
      </c>
      <c r="E350" s="1" t="str">
        <f>RR_NAME</f>
        <v>CSX Transportation Company</v>
      </c>
      <c r="F350" s="1" t="s">
        <v>47350</v>
      </c>
      <c r="G350" s="6">
        <f>E1L304C1</f>
        <v>0.4329595762068118</v>
      </c>
    </row>
    <row r="351" spans="1:7" x14ac:dyDescent="0.2">
      <c r="A351" s="11">
        <f>CURRENT_YEAR</f>
        <v>2017</v>
      </c>
      <c r="B351" s="11">
        <f>RRICC</f>
        <v>125600</v>
      </c>
      <c r="C351" s="7">
        <f>RR_ID</f>
        <v>3</v>
      </c>
      <c r="D351" s="1" t="str">
        <f>RR_SHORT_NAME</f>
        <v>CSXT</v>
      </c>
      <c r="E351" s="1" t="str">
        <f>RR_NAME</f>
        <v>CSX Transportation Company</v>
      </c>
      <c r="F351" s="1" t="s">
        <v>47351</v>
      </c>
      <c r="G351" s="6">
        <f>E1L305C1</f>
        <v>0.38957707684483661</v>
      </c>
    </row>
    <row r="352" spans="1:7" x14ac:dyDescent="0.2">
      <c r="A352" s="11">
        <f>CURRENT_YEAR</f>
        <v>2017</v>
      </c>
      <c r="B352" s="11">
        <f>RRICC</f>
        <v>125600</v>
      </c>
      <c r="C352" s="7">
        <f>RR_ID</f>
        <v>3</v>
      </c>
      <c r="D352" s="1" t="str">
        <f>RR_SHORT_NAME</f>
        <v>CSXT</v>
      </c>
      <c r="E352" s="1" t="str">
        <f>RR_NAME</f>
        <v>CSX Transportation Company</v>
      </c>
      <c r="F352" s="1" t="s">
        <v>47352</v>
      </c>
      <c r="G352" s="6">
        <f>E1L306C1</f>
        <v>3.6049529086921377E-2</v>
      </c>
    </row>
    <row r="353" spans="1:7" x14ac:dyDescent="0.2">
      <c r="A353" s="11">
        <f>CURRENT_YEAR</f>
        <v>2017</v>
      </c>
      <c r="B353" s="11">
        <f>RRICC</f>
        <v>125600</v>
      </c>
      <c r="C353" s="7">
        <f>RR_ID</f>
        <v>3</v>
      </c>
      <c r="D353" s="1" t="str">
        <f>RR_SHORT_NAME</f>
        <v>CSXT</v>
      </c>
      <c r="E353" s="1" t="str">
        <f>RR_NAME</f>
        <v>CSX Transportation Company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2017</v>
      </c>
      <c r="B354" s="11">
        <f>RRICC</f>
        <v>125600</v>
      </c>
      <c r="C354" s="7">
        <f>RR_ID</f>
        <v>3</v>
      </c>
      <c r="D354" s="1" t="str">
        <f>RR_SHORT_NAME</f>
        <v>CSXT</v>
      </c>
      <c r="E354" s="1" t="str">
        <f>RR_NAME</f>
        <v>CSX Transportation Company</v>
      </c>
      <c r="F354" s="1" t="s">
        <v>47354</v>
      </c>
      <c r="G354" s="6">
        <f>E1L308C1</f>
        <v>4.858821233753789E-3</v>
      </c>
    </row>
    <row r="355" spans="1:7" x14ac:dyDescent="0.2">
      <c r="A355" s="11">
        <f>CURRENT_YEAR</f>
        <v>2017</v>
      </c>
      <c r="B355" s="11">
        <f>RRICC</f>
        <v>125600</v>
      </c>
      <c r="C355" s="7">
        <f>RR_ID</f>
        <v>3</v>
      </c>
      <c r="D355" s="1" t="str">
        <f>RR_SHORT_NAME</f>
        <v>CSXT</v>
      </c>
      <c r="E355" s="1" t="str">
        <f>RR_NAME</f>
        <v>CSX Transportation Company</v>
      </c>
      <c r="F355" s="1" t="s">
        <v>47355</v>
      </c>
      <c r="G355" s="6">
        <f>E1L309C1</f>
        <v>2.9566385317463554E-3</v>
      </c>
    </row>
    <row r="356" spans="1:7" x14ac:dyDescent="0.2">
      <c r="A356" s="11">
        <f>CURRENT_YEAR</f>
        <v>2017</v>
      </c>
      <c r="B356" s="11">
        <f>RRICC</f>
        <v>125600</v>
      </c>
      <c r="C356" s="7">
        <f>RR_ID</f>
        <v>3</v>
      </c>
      <c r="D356" s="1" t="str">
        <f>RR_SHORT_NAME</f>
        <v>CSXT</v>
      </c>
      <c r="E356" s="1" t="str">
        <f>RR_NAME</f>
        <v>CSX Transportation Company</v>
      </c>
      <c r="F356" s="1" t="s">
        <v>47356</v>
      </c>
      <c r="G356" s="6">
        <f>E1L310C1</f>
        <v>0.11053888016872593</v>
      </c>
    </row>
    <row r="357" spans="1:7" x14ac:dyDescent="0.2">
      <c r="A357" s="11">
        <f>CURRENT_YEAR</f>
        <v>2017</v>
      </c>
      <c r="B357" s="11">
        <f>RRICC</f>
        <v>125600</v>
      </c>
      <c r="C357" s="7">
        <f>RR_ID</f>
        <v>3</v>
      </c>
      <c r="D357" s="1" t="str">
        <f>RR_SHORT_NAME</f>
        <v>CSXT</v>
      </c>
      <c r="E357" s="1" t="str">
        <f>RR_NAME</f>
        <v>CSX Transportation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2017</v>
      </c>
      <c r="B358" s="11">
        <f>RRICC</f>
        <v>125600</v>
      </c>
      <c r="C358" s="7">
        <f>RR_ID</f>
        <v>3</v>
      </c>
      <c r="D358" s="1" t="str">
        <f>RR_SHORT_NAME</f>
        <v>CSXT</v>
      </c>
      <c r="E358" s="1" t="str">
        <f>RR_NAME</f>
        <v>CSX Transportation Company</v>
      </c>
      <c r="F358" s="1" t="s">
        <v>47358</v>
      </c>
      <c r="G358" s="6">
        <f>E1L312C1</f>
        <v>0.98166953399452139</v>
      </c>
    </row>
    <row r="359" spans="1:7" x14ac:dyDescent="0.2">
      <c r="A359" s="11">
        <f>CURRENT_YEAR</f>
        <v>2017</v>
      </c>
      <c r="B359" s="11">
        <f>RRICC</f>
        <v>125600</v>
      </c>
      <c r="C359" s="7">
        <f>RR_ID</f>
        <v>3</v>
      </c>
      <c r="D359" s="1" t="str">
        <f>RR_SHORT_NAME</f>
        <v>CSXT</v>
      </c>
      <c r="E359" s="1" t="str">
        <f>RR_NAME</f>
        <v>CSX Transportation Company</v>
      </c>
      <c r="F359" s="1" t="s">
        <v>47359</v>
      </c>
      <c r="G359" s="6">
        <f>E1L313C1</f>
        <v>0.59926710243978709</v>
      </c>
    </row>
    <row r="360" spans="1:7" x14ac:dyDescent="0.2">
      <c r="A360" s="11">
        <f>CURRENT_YEAR</f>
        <v>2017</v>
      </c>
      <c r="B360" s="11">
        <f>RRICC</f>
        <v>125600</v>
      </c>
      <c r="C360" s="7">
        <f>RR_ID</f>
        <v>3</v>
      </c>
      <c r="D360" s="1" t="str">
        <f>RR_SHORT_NAME</f>
        <v>CSXT</v>
      </c>
      <c r="E360" s="1" t="str">
        <f>RR_NAME</f>
        <v>CSX Transportation Company</v>
      </c>
      <c r="F360" s="1" t="s">
        <v>47360</v>
      </c>
      <c r="G360" s="6">
        <f>E1L314C1</f>
        <v>2.227595820296438E-2</v>
      </c>
    </row>
    <row r="361" spans="1:7" x14ac:dyDescent="0.2">
      <c r="A361" s="11">
        <f>CURRENT_YEAR</f>
        <v>2017</v>
      </c>
      <c r="B361" s="11">
        <f>RRICC</f>
        <v>125600</v>
      </c>
      <c r="C361" s="7">
        <f>RR_ID</f>
        <v>3</v>
      </c>
      <c r="D361" s="1" t="str">
        <f>RR_SHORT_NAME</f>
        <v>CSXT</v>
      </c>
      <c r="E361" s="1" t="str">
        <f>RR_NAME</f>
        <v>CSX Transportation Company</v>
      </c>
      <c r="F361" s="1" t="s">
        <v>47361</v>
      </c>
      <c r="G361" s="6">
        <f>E1L315C1</f>
        <v>2.0658939350466074E-2</v>
      </c>
    </row>
    <row r="362" spans="1:7" x14ac:dyDescent="0.2">
      <c r="A362" s="11">
        <f>CURRENT_YEAR</f>
        <v>2017</v>
      </c>
      <c r="B362" s="11">
        <f>RRICC</f>
        <v>125600</v>
      </c>
      <c r="C362" s="7">
        <f>RR_ID</f>
        <v>3</v>
      </c>
      <c r="D362" s="1" t="str">
        <f>RR_SHORT_NAME</f>
        <v>CSXT</v>
      </c>
      <c r="E362" s="1" t="str">
        <f>RR_NAME</f>
        <v>CSX Transportation Company</v>
      </c>
      <c r="F362" s="1" t="s">
        <v>47362</v>
      </c>
      <c r="G362" s="6">
        <f>E1L316C1</f>
        <v>6.3219075396166056E-3</v>
      </c>
    </row>
    <row r="363" spans="1:7" x14ac:dyDescent="0.2">
      <c r="A363" s="11">
        <f>CURRENT_YEAR</f>
        <v>2017</v>
      </c>
      <c r="B363" s="11">
        <f>RRICC</f>
        <v>125600</v>
      </c>
      <c r="C363" s="7">
        <f>RR_ID</f>
        <v>3</v>
      </c>
      <c r="D363" s="1" t="str">
        <f>RR_SHORT_NAME</f>
        <v>CSXT</v>
      </c>
      <c r="E363" s="1" t="str">
        <f>RR_NAME</f>
        <v>CSX Transportation Company</v>
      </c>
      <c r="F363" s="1" t="s">
        <v>47363</v>
      </c>
      <c r="G363" s="6">
        <f>E1L317C1</f>
        <v>1.9269776876267748E-2</v>
      </c>
    </row>
    <row r="364" spans="1:7" x14ac:dyDescent="0.2">
      <c r="A364" s="11">
        <f>CURRENT_YEAR</f>
        <v>2017</v>
      </c>
      <c r="B364" s="11">
        <f>RRICC</f>
        <v>125600</v>
      </c>
      <c r="C364" s="7">
        <f>RR_ID</f>
        <v>3</v>
      </c>
      <c r="D364" s="1" t="str">
        <f>RR_SHORT_NAME</f>
        <v>CSXT</v>
      </c>
      <c r="E364" s="1" t="str">
        <f>RR_NAME</f>
        <v>CSX Transportation Company</v>
      </c>
      <c r="F364" s="1" t="s">
        <v>47364</v>
      </c>
      <c r="G364" s="6">
        <f>E1L318C1</f>
        <v>0.20353585332434374</v>
      </c>
    </row>
    <row r="365" spans="1:7" x14ac:dyDescent="0.2">
      <c r="A365" s="11">
        <f>CURRENT_YEAR</f>
        <v>2017</v>
      </c>
      <c r="B365" s="11">
        <f>RRICC</f>
        <v>125600</v>
      </c>
      <c r="C365" s="7">
        <f>RR_ID</f>
        <v>3</v>
      </c>
      <c r="D365" s="1" t="str">
        <f>RR_SHORT_NAME</f>
        <v>CSXT</v>
      </c>
      <c r="E365" s="1" t="str">
        <f>RR_NAME</f>
        <v>CSX Transportation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2017</v>
      </c>
      <c r="B366" s="11">
        <f>RRICC</f>
        <v>125600</v>
      </c>
      <c r="C366" s="7">
        <f>RR_ID</f>
        <v>3</v>
      </c>
      <c r="D366" s="1" t="str">
        <f>RR_SHORT_NAME</f>
        <v>CSXT</v>
      </c>
      <c r="E366" s="1" t="str">
        <f>RR_NAME</f>
        <v>CSX Transportation Company</v>
      </c>
      <c r="F366" s="1" t="s">
        <v>47366</v>
      </c>
      <c r="G366" s="6">
        <f>E1L320C1</f>
        <v>4.3508653131181241E-3</v>
      </c>
    </row>
    <row r="367" spans="1:7" x14ac:dyDescent="0.2">
      <c r="A367" s="11">
        <f>CURRENT_YEAR</f>
        <v>2017</v>
      </c>
      <c r="B367" s="11">
        <f>RRICC</f>
        <v>125600</v>
      </c>
      <c r="C367" s="7">
        <f>RR_ID</f>
        <v>3</v>
      </c>
      <c r="D367" s="1" t="str">
        <f>RR_SHORT_NAME</f>
        <v>CSXT</v>
      </c>
      <c r="E367" s="1" t="str">
        <f>RR_NAME</f>
        <v>CSX Transportation Company</v>
      </c>
      <c r="F367" s="1" t="s">
        <v>47367</v>
      </c>
      <c r="G367" s="6">
        <f>E1L321C1</f>
        <v>4.389892362916388E-2</v>
      </c>
    </row>
    <row r="368" spans="1:7" x14ac:dyDescent="0.2">
      <c r="A368" s="11">
        <f>CURRENT_YEAR</f>
        <v>2017</v>
      </c>
      <c r="B368" s="11">
        <f>RRICC</f>
        <v>125600</v>
      </c>
      <c r="C368" s="7">
        <f>RR_ID</f>
        <v>3</v>
      </c>
      <c r="D368" s="1" t="str">
        <f>RR_SHORT_NAME</f>
        <v>CSXT</v>
      </c>
      <c r="E368" s="1" t="str">
        <f>RR_NAME</f>
        <v>CSX Transportation Company</v>
      </c>
      <c r="F368" s="1" t="s">
        <v>47368</v>
      </c>
      <c r="G368" s="6">
        <f>E1L322C1</f>
        <v>1.974361388270117</v>
      </c>
    </row>
    <row r="369" spans="1:7" x14ac:dyDescent="0.2">
      <c r="A369" s="11">
        <f>CURRENT_YEAR</f>
        <v>2017</v>
      </c>
      <c r="B369" s="11">
        <f>RRICC</f>
        <v>125600</v>
      </c>
      <c r="C369" s="7">
        <f>RR_ID</f>
        <v>3</v>
      </c>
      <c r="D369" s="1" t="str">
        <f>RR_SHORT_NAME</f>
        <v>CSXT</v>
      </c>
      <c r="E369" s="1" t="str">
        <f>RR_NAME</f>
        <v>CSX Transportation Company</v>
      </c>
      <c r="F369" s="1" t="s">
        <v>47369</v>
      </c>
      <c r="G369" s="6">
        <f>E1L323C1</f>
        <v>0.10515852445287768</v>
      </c>
    </row>
    <row r="370" spans="1:7" x14ac:dyDescent="0.2">
      <c r="A370" s="11">
        <f>CURRENT_YEAR</f>
        <v>2017</v>
      </c>
      <c r="B370" s="11">
        <f>RRICC</f>
        <v>125600</v>
      </c>
      <c r="C370" s="7">
        <f>RR_ID</f>
        <v>3</v>
      </c>
      <c r="D370" s="1" t="str">
        <f>RR_SHORT_NAME</f>
        <v>CSXT</v>
      </c>
      <c r="E370" s="1" t="str">
        <f>RR_NAME</f>
        <v>CSX Transportation Company</v>
      </c>
      <c r="F370" s="1" t="s">
        <v>47370</v>
      </c>
      <c r="G370" s="6">
        <f>E1L324C1</f>
        <v>2.1655687102464054E-2</v>
      </c>
    </row>
    <row r="371" spans="1:7" x14ac:dyDescent="0.2">
      <c r="A371" s="11">
        <f>CURRENT_YEAR</f>
        <v>2017</v>
      </c>
      <c r="B371" s="11">
        <f>RRICC</f>
        <v>125600</v>
      </c>
      <c r="C371" s="7">
        <f>RR_ID</f>
        <v>3</v>
      </c>
      <c r="D371" s="1" t="str">
        <f>RR_SHORT_NAME</f>
        <v>CSXT</v>
      </c>
      <c r="E371" s="1" t="str">
        <f>RR_NAME</f>
        <v>CSX Transportation Company</v>
      </c>
      <c r="F371" s="1" t="s">
        <v>47371</v>
      </c>
      <c r="G371" s="6">
        <f>E1L325C1</f>
        <v>5.8322594141169755E-2</v>
      </c>
    </row>
    <row r="372" spans="1:7" x14ac:dyDescent="0.2">
      <c r="A372" s="11">
        <f>CURRENT_YEAR</f>
        <v>2017</v>
      </c>
      <c r="B372" s="11">
        <f>RRICC</f>
        <v>125600</v>
      </c>
      <c r="C372" s="7">
        <f>RR_ID</f>
        <v>3</v>
      </c>
      <c r="D372" s="1" t="str">
        <f>RR_SHORT_NAME</f>
        <v>CSXT</v>
      </c>
      <c r="E372" s="1" t="str">
        <f>RR_NAME</f>
        <v>CSX Transportation Company</v>
      </c>
      <c r="F372" s="1" t="s">
        <v>47372</v>
      </c>
      <c r="G372" s="6">
        <f>E1L326C1</f>
        <v>8.1842532444312499E-2</v>
      </c>
    </row>
    <row r="373" spans="1:7" x14ac:dyDescent="0.2">
      <c r="A373" s="11">
        <f>CURRENT_YEAR</f>
        <v>2017</v>
      </c>
      <c r="B373" s="11">
        <f>RRICC</f>
        <v>125600</v>
      </c>
      <c r="C373" s="7">
        <f>RR_ID</f>
        <v>3</v>
      </c>
      <c r="D373" s="1" t="str">
        <f>RR_SHORT_NAME</f>
        <v>CSXT</v>
      </c>
      <c r="E373" s="1" t="str">
        <f>RR_NAME</f>
        <v>CSX Transportation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2017</v>
      </c>
      <c r="B374" s="11">
        <f>RRICC</f>
        <v>125600</v>
      </c>
      <c r="C374" s="7">
        <f>RR_ID</f>
        <v>3</v>
      </c>
      <c r="D374" s="1" t="str">
        <f>RR_SHORT_NAME</f>
        <v>CSXT</v>
      </c>
      <c r="E374" s="1" t="str">
        <f>RR_NAME</f>
        <v>CSX Transportation Company</v>
      </c>
      <c r="F374" s="1" t="s">
        <v>47374</v>
      </c>
      <c r="G374" s="6">
        <f>E1L328C1</f>
        <v>4.2106313382289699E-2</v>
      </c>
    </row>
    <row r="375" spans="1:7" x14ac:dyDescent="0.2">
      <c r="A375" s="11">
        <f>CURRENT_YEAR</f>
        <v>2017</v>
      </c>
      <c r="B375" s="11">
        <f>RRICC</f>
        <v>125600</v>
      </c>
      <c r="C375" s="7">
        <f>RR_ID</f>
        <v>3</v>
      </c>
      <c r="D375" s="1" t="str">
        <f>RR_SHORT_NAME</f>
        <v>CSXT</v>
      </c>
      <c r="E375" s="1" t="str">
        <f>RR_NAME</f>
        <v>CSX Transportation Company</v>
      </c>
      <c r="F375" s="1" t="s">
        <v>47375</v>
      </c>
      <c r="G375" s="6">
        <f>E1L329C1</f>
        <v>6.638203255978653E-2</v>
      </c>
    </row>
    <row r="376" spans="1:7" x14ac:dyDescent="0.2">
      <c r="A376" s="11">
        <f>CURRENT_YEAR</f>
        <v>2017</v>
      </c>
      <c r="B376" s="11">
        <f>RRICC</f>
        <v>125600</v>
      </c>
      <c r="C376" s="7">
        <f>RR_ID</f>
        <v>3</v>
      </c>
      <c r="D376" s="1" t="str">
        <f>RR_SHORT_NAME</f>
        <v>CSXT</v>
      </c>
      <c r="E376" s="1" t="str">
        <f>RR_NAME</f>
        <v>CSX Transportation Company</v>
      </c>
      <c r="F376" s="1" t="s">
        <v>47376</v>
      </c>
      <c r="G376" s="6">
        <f>E1L330C1</f>
        <v>2.9783990826895788E-2</v>
      </c>
    </row>
    <row r="377" spans="1:7" x14ac:dyDescent="0.2">
      <c r="A377" s="11">
        <f>CURRENT_YEAR</f>
        <v>2017</v>
      </c>
      <c r="B377" s="11">
        <f>RRICC</f>
        <v>125600</v>
      </c>
      <c r="C377" s="7">
        <f>RR_ID</f>
        <v>3</v>
      </c>
      <c r="D377" s="1" t="str">
        <f>RR_SHORT_NAME</f>
        <v>CSXT</v>
      </c>
      <c r="E377" s="1" t="str">
        <f>RR_NAME</f>
        <v>CSX Transportation Company</v>
      </c>
      <c r="F377" s="1" t="s">
        <v>47377</v>
      </c>
      <c r="G377" s="6">
        <f>E1L331C1</f>
        <v>2.14436371930571E-2</v>
      </c>
    </row>
    <row r="378" spans="1:7" x14ac:dyDescent="0.2">
      <c r="A378" s="11">
        <f>CURRENT_YEAR</f>
        <v>2017</v>
      </c>
      <c r="B378" s="11">
        <f>RRICC</f>
        <v>125600</v>
      </c>
      <c r="C378" s="7">
        <f>RR_ID</f>
        <v>3</v>
      </c>
      <c r="D378" s="1" t="str">
        <f>RR_SHORT_NAME</f>
        <v>CSXT</v>
      </c>
      <c r="E378" s="1" t="str">
        <f>RR_NAME</f>
        <v>CSX Transportation Company</v>
      </c>
      <c r="F378" s="1" t="s">
        <v>47378</v>
      </c>
      <c r="G378" s="6">
        <f>E1L332C1</f>
        <v>0.4099363440205866</v>
      </c>
    </row>
    <row r="379" spans="1:7" x14ac:dyDescent="0.2">
      <c r="A379" s="11">
        <f>CURRENT_YEAR</f>
        <v>2017</v>
      </c>
      <c r="B379" s="11">
        <f>RRICC</f>
        <v>125600</v>
      </c>
      <c r="C379" s="7">
        <f>RR_ID</f>
        <v>3</v>
      </c>
      <c r="D379" s="1" t="str">
        <f>RR_SHORT_NAME</f>
        <v>CSXT</v>
      </c>
      <c r="E379" s="1" t="str">
        <f>RR_NAME</f>
        <v>CSX Transportation Company</v>
      </c>
      <c r="F379" s="1" t="s">
        <v>47379</v>
      </c>
      <c r="G379" s="6">
        <f>E1L333C1</f>
        <v>0.17213338337717121</v>
      </c>
    </row>
    <row r="380" spans="1:7" x14ac:dyDescent="0.2">
      <c r="A380" s="11">
        <f>CURRENT_YEAR</f>
        <v>2017</v>
      </c>
      <c r="B380" s="11">
        <f>RRICC</f>
        <v>125600</v>
      </c>
      <c r="C380" s="7">
        <f>RR_ID</f>
        <v>3</v>
      </c>
      <c r="D380" s="1" t="str">
        <f>RR_SHORT_NAME</f>
        <v>CSXT</v>
      </c>
      <c r="E380" s="1" t="str">
        <f>RR_NAME</f>
        <v>CSX Transportation Company</v>
      </c>
      <c r="F380" s="1" t="s">
        <v>47380</v>
      </c>
      <c r="G380" s="6">
        <f>E1L334C1</f>
        <v>0.20472030566705898</v>
      </c>
    </row>
    <row r="381" spans="1:7" x14ac:dyDescent="0.2">
      <c r="A381" s="11">
        <f>CURRENT_YEAR</f>
        <v>2017</v>
      </c>
      <c r="B381" s="11">
        <f>RRICC</f>
        <v>125600</v>
      </c>
      <c r="C381" s="7">
        <f>RR_ID</f>
        <v>3</v>
      </c>
      <c r="D381" s="1" t="str">
        <f>RR_SHORT_NAME</f>
        <v>CSXT</v>
      </c>
      <c r="E381" s="1" t="str">
        <f>RR_NAME</f>
        <v>CSX Transportation Company</v>
      </c>
      <c r="F381" s="1" t="s">
        <v>47381</v>
      </c>
      <c r="G381" s="6">
        <f>E1L335C1</f>
        <v>1.1172378258402591</v>
      </c>
    </row>
    <row r="382" spans="1:7" x14ac:dyDescent="0.2">
      <c r="A382" s="11">
        <f>CURRENT_YEAR</f>
        <v>2017</v>
      </c>
      <c r="B382" s="11">
        <f>RRICC</f>
        <v>125600</v>
      </c>
      <c r="C382" s="7">
        <f>RR_ID</f>
        <v>3</v>
      </c>
      <c r="D382" s="1" t="str">
        <f>RR_SHORT_NAME</f>
        <v>CSXT</v>
      </c>
      <c r="E382" s="1" t="str">
        <f>RR_NAME</f>
        <v>CSX Transportation Company</v>
      </c>
      <c r="F382" s="1" t="s">
        <v>47382</v>
      </c>
      <c r="G382" s="6">
        <f>E1L336C1</f>
        <v>0.14370424430854209</v>
      </c>
    </row>
    <row r="383" spans="1:7" x14ac:dyDescent="0.2">
      <c r="A383" s="11">
        <f>CURRENT_YEAR</f>
        <v>2017</v>
      </c>
      <c r="B383" s="11">
        <f>RRICC</f>
        <v>125600</v>
      </c>
      <c r="C383" s="7">
        <f>RR_ID</f>
        <v>3</v>
      </c>
      <c r="D383" s="1" t="str">
        <f>RR_SHORT_NAME</f>
        <v>CSXT</v>
      </c>
      <c r="E383" s="1" t="str">
        <f>RR_NAME</f>
        <v>CSX Transportation Company</v>
      </c>
      <c r="F383" s="1" t="s">
        <v>47383</v>
      </c>
      <c r="G383" s="6">
        <f>E1L337C1</f>
        <v>9.2495401211793692E-3</v>
      </c>
    </row>
    <row r="384" spans="1:7" x14ac:dyDescent="0.2">
      <c r="A384" s="11">
        <f>CURRENT_YEAR</f>
        <v>2017</v>
      </c>
      <c r="B384" s="11">
        <f>RRICC</f>
        <v>125600</v>
      </c>
      <c r="C384" s="7">
        <f>RR_ID</f>
        <v>3</v>
      </c>
      <c r="D384" s="1" t="str">
        <f>RR_SHORT_NAME</f>
        <v>CSXT</v>
      </c>
      <c r="E384" s="1" t="str">
        <f>RR_NAME</f>
        <v>CSX Transportation Company</v>
      </c>
      <c r="F384" s="1" t="s">
        <v>47384</v>
      </c>
      <c r="G384" s="6">
        <f>E1L338C1</f>
        <v>1.3901383218385502E-2</v>
      </c>
    </row>
    <row r="385" spans="1:7" x14ac:dyDescent="0.2">
      <c r="A385" s="11">
        <f>CURRENT_YEAR</f>
        <v>2017</v>
      </c>
      <c r="B385" s="11">
        <f>RRICC</f>
        <v>125600</v>
      </c>
      <c r="C385" s="7">
        <f>RR_ID</f>
        <v>3</v>
      </c>
      <c r="D385" s="1" t="str">
        <f>RR_SHORT_NAME</f>
        <v>CSXT</v>
      </c>
      <c r="E385" s="1" t="str">
        <f>RR_NAME</f>
        <v>CSX Transportation Company</v>
      </c>
      <c r="F385" s="1" t="s">
        <v>47385</v>
      </c>
      <c r="G385" s="6">
        <f>E1L339C1</f>
        <v>3.910551817745811E-2</v>
      </c>
    </row>
    <row r="386" spans="1:7" x14ac:dyDescent="0.2">
      <c r="A386" s="11">
        <f>CURRENT_YEAR</f>
        <v>2017</v>
      </c>
      <c r="B386" s="11">
        <f>RRICC</f>
        <v>125600</v>
      </c>
      <c r="C386" s="7">
        <f>RR_ID</f>
        <v>3</v>
      </c>
      <c r="D386" s="1" t="str">
        <f>RR_SHORT_NAME</f>
        <v>CSXT</v>
      </c>
      <c r="E386" s="1" t="str">
        <f>RR_NAME</f>
        <v>CSX Transportation Company</v>
      </c>
      <c r="F386" s="1" t="s">
        <v>47386</v>
      </c>
      <c r="G386" s="6">
        <f>E1L340C1</f>
        <v>3.7555629213460687E-2</v>
      </c>
    </row>
    <row r="387" spans="1:7" x14ac:dyDescent="0.2">
      <c r="A387" s="11">
        <f>CURRENT_YEAR</f>
        <v>2017</v>
      </c>
      <c r="B387" s="11">
        <f>RRICC</f>
        <v>125600</v>
      </c>
      <c r="C387" s="7">
        <f>RR_ID</f>
        <v>3</v>
      </c>
      <c r="D387" s="1" t="str">
        <f>RR_SHORT_NAME</f>
        <v>CSXT</v>
      </c>
      <c r="E387" s="1" t="str">
        <f>RR_NAME</f>
        <v>CSX Transportation Company</v>
      </c>
      <c r="F387" s="1" t="s">
        <v>47387</v>
      </c>
      <c r="G387" s="6">
        <f>E1L341C1</f>
        <v>1.2581535809645049E-2</v>
      </c>
    </row>
    <row r="388" spans="1:7" x14ac:dyDescent="0.2">
      <c r="A388" s="11">
        <f>CURRENT_YEAR</f>
        <v>2017</v>
      </c>
      <c r="B388" s="11">
        <f>RRICC</f>
        <v>125600</v>
      </c>
      <c r="C388" s="7">
        <f>RR_ID</f>
        <v>3</v>
      </c>
      <c r="D388" s="1" t="str">
        <f>RR_SHORT_NAME</f>
        <v>CSXT</v>
      </c>
      <c r="E388" s="1" t="str">
        <f>RR_NAME</f>
        <v>CSX Transportation Company</v>
      </c>
      <c r="F388" s="1" t="s">
        <v>47388</v>
      </c>
      <c r="G388" s="6">
        <f>E1L342C1</f>
        <v>1.1057017043683526E-2</v>
      </c>
    </row>
    <row r="389" spans="1:7" x14ac:dyDescent="0.2">
      <c r="A389" s="11">
        <f>CURRENT_YEAR</f>
        <v>2017</v>
      </c>
      <c r="B389" s="11">
        <f>RRICC</f>
        <v>125600</v>
      </c>
      <c r="C389" s="7">
        <f>RR_ID</f>
        <v>3</v>
      </c>
      <c r="D389" s="1" t="str">
        <f>RR_SHORT_NAME</f>
        <v>CSXT</v>
      </c>
      <c r="E389" s="1" t="str">
        <f>RR_NAME</f>
        <v>CSX Transportation Company</v>
      </c>
      <c r="F389" s="1" t="s">
        <v>47389</v>
      </c>
      <c r="G389" s="6">
        <f>E1L343C1</f>
        <v>0.10695597507993435</v>
      </c>
    </row>
    <row r="390" spans="1:7" x14ac:dyDescent="0.2">
      <c r="A390" s="11">
        <f>CURRENT_YEAR</f>
        <v>2017</v>
      </c>
      <c r="B390" s="11">
        <f>RRICC</f>
        <v>125600</v>
      </c>
      <c r="C390" s="7">
        <f>RR_ID</f>
        <v>3</v>
      </c>
      <c r="D390" s="1" t="str">
        <f>RR_SHORT_NAME</f>
        <v>CSXT</v>
      </c>
      <c r="E390" s="1" t="str">
        <f>RR_NAME</f>
        <v>CSX Transportation Company</v>
      </c>
      <c r="F390" s="1" t="s">
        <v>47390</v>
      </c>
      <c r="G390" s="6">
        <f>E1L344C1</f>
        <v>9.4641084932867905E-3</v>
      </c>
    </row>
    <row r="391" spans="1:7" x14ac:dyDescent="0.2">
      <c r="A391" s="11">
        <f>CURRENT_YEAR</f>
        <v>2017</v>
      </c>
      <c r="B391" s="11">
        <f>RRICC</f>
        <v>125600</v>
      </c>
      <c r="C391" s="7">
        <f>RR_ID</f>
        <v>3</v>
      </c>
      <c r="D391" s="1" t="str">
        <f>RR_SHORT_NAME</f>
        <v>CSXT</v>
      </c>
      <c r="E391" s="1" t="str">
        <f>RR_NAME</f>
        <v>CSX Transportation Company</v>
      </c>
      <c r="F391" s="1" t="s">
        <v>47391</v>
      </c>
      <c r="G391" s="6">
        <f>E1L345C1</f>
        <v>4.6916238257755207E-4</v>
      </c>
    </row>
    <row r="392" spans="1:7" x14ac:dyDescent="0.2">
      <c r="A392" s="11">
        <f>CURRENT_YEAR</f>
        <v>2017</v>
      </c>
      <c r="B392" s="11">
        <f>RRICC</f>
        <v>125600</v>
      </c>
      <c r="C392" s="7">
        <f>RR_ID</f>
        <v>3</v>
      </c>
      <c r="D392" s="1" t="str">
        <f>RR_SHORT_NAME</f>
        <v>CSXT</v>
      </c>
      <c r="E392" s="1" t="str">
        <f>RR_NAME</f>
        <v>CSX Transportation Company</v>
      </c>
      <c r="F392" s="1" t="s">
        <v>47392</v>
      </c>
      <c r="G392" s="6">
        <f>E1L346C1</f>
        <v>1.3481022730943801E-2</v>
      </c>
    </row>
    <row r="393" spans="1:7" x14ac:dyDescent="0.2">
      <c r="A393" s="11">
        <f>CURRENT_YEAR</f>
        <v>2017</v>
      </c>
      <c r="B393" s="11">
        <f>RRICC</f>
        <v>125600</v>
      </c>
      <c r="C393" s="7">
        <f>RR_ID</f>
        <v>3</v>
      </c>
      <c r="D393" s="1" t="str">
        <f>RR_SHORT_NAME</f>
        <v>CSXT</v>
      </c>
      <c r="E393" s="1" t="str">
        <f>RR_NAME</f>
        <v>CSX Transportation Company</v>
      </c>
      <c r="F393" s="1" t="s">
        <v>47393</v>
      </c>
      <c r="G393" s="6">
        <f>E1L347C1</f>
        <v>1.544547661501193E-2</v>
      </c>
    </row>
    <row r="394" spans="1:7" x14ac:dyDescent="0.2">
      <c r="A394" s="11">
        <f>CURRENT_YEAR</f>
        <v>2017</v>
      </c>
      <c r="B394" s="11">
        <f>RRICC</f>
        <v>125600</v>
      </c>
      <c r="C394" s="7">
        <f>RR_ID</f>
        <v>3</v>
      </c>
      <c r="D394" s="1" t="str">
        <f>RR_SHORT_NAME</f>
        <v>CSXT</v>
      </c>
      <c r="E394" s="1" t="str">
        <f>RR_NAME</f>
        <v>CSX Transportation Company</v>
      </c>
      <c r="F394" s="1" t="s">
        <v>47394</v>
      </c>
      <c r="G394" s="6">
        <f>E1L348C1</f>
        <v>3.8097494457809432E-2</v>
      </c>
    </row>
    <row r="395" spans="1:7" x14ac:dyDescent="0.2">
      <c r="A395" s="11">
        <f>CURRENT_YEAR</f>
        <v>2017</v>
      </c>
      <c r="B395" s="11">
        <f>RRICC</f>
        <v>125600</v>
      </c>
      <c r="C395" s="7">
        <f>RR_ID</f>
        <v>3</v>
      </c>
      <c r="D395" s="1" t="str">
        <f>RR_SHORT_NAME</f>
        <v>CSXT</v>
      </c>
      <c r="E395" s="1" t="str">
        <f>RR_NAME</f>
        <v>CSX Transportation Company</v>
      </c>
      <c r="F395" s="1" t="s">
        <v>47395</v>
      </c>
      <c r="G395" s="6">
        <f>E1L349C1</f>
        <v>1.0177256724420991E-3</v>
      </c>
    </row>
    <row r="396" spans="1:7" x14ac:dyDescent="0.2">
      <c r="A396" s="11">
        <f>CURRENT_YEAR</f>
        <v>2017</v>
      </c>
      <c r="B396" s="11">
        <f>RRICC</f>
        <v>125600</v>
      </c>
      <c r="C396" s="7">
        <f>RR_ID</f>
        <v>3</v>
      </c>
      <c r="D396" s="1" t="str">
        <f>RR_SHORT_NAME</f>
        <v>CSXT</v>
      </c>
      <c r="E396" s="1" t="str">
        <f>RR_NAME</f>
        <v>CSX Transportation Company</v>
      </c>
      <c r="F396" s="1" t="s">
        <v>47396</v>
      </c>
      <c r="G396" s="6">
        <f>E1L350C1</f>
        <v>7.174303594549368E-3</v>
      </c>
    </row>
    <row r="397" spans="1:7" x14ac:dyDescent="0.2">
      <c r="A397" s="11">
        <f>CURRENT_YEAR</f>
        <v>2017</v>
      </c>
      <c r="B397" s="11">
        <f>RRICC</f>
        <v>125600</v>
      </c>
      <c r="C397" s="7">
        <f>RR_ID</f>
        <v>3</v>
      </c>
      <c r="D397" s="1" t="str">
        <f>RR_SHORT_NAME</f>
        <v>CSXT</v>
      </c>
      <c r="E397" s="1" t="str">
        <f>RR_NAME</f>
        <v>CSX Transportation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2017</v>
      </c>
      <c r="B398" s="11">
        <f>RRICC</f>
        <v>125600</v>
      </c>
      <c r="C398" s="7">
        <f>RR_ID</f>
        <v>3</v>
      </c>
      <c r="D398" s="1" t="str">
        <f>RR_SHORT_NAME</f>
        <v>CSXT</v>
      </c>
      <c r="E398" s="1" t="str">
        <f>RR_NAME</f>
        <v>CSX Transportation Company</v>
      </c>
      <c r="F398" s="1" t="s">
        <v>47398</v>
      </c>
      <c r="G398" s="6">
        <f>E1L352C1</f>
        <v>7.6303684431867028E-3</v>
      </c>
    </row>
    <row r="399" spans="1:7" x14ac:dyDescent="0.2">
      <c r="A399" s="11">
        <f>CURRENT_YEAR</f>
        <v>2017</v>
      </c>
      <c r="B399" s="11">
        <f>RRICC</f>
        <v>125600</v>
      </c>
      <c r="C399" s="7">
        <f>RR_ID</f>
        <v>3</v>
      </c>
      <c r="D399" s="1" t="str">
        <f>RR_SHORT_NAME</f>
        <v>CSXT</v>
      </c>
      <c r="E399" s="1" t="str">
        <f>RR_NAME</f>
        <v>CSX Transportation Company</v>
      </c>
      <c r="F399" s="1" t="s">
        <v>47399</v>
      </c>
      <c r="G399" s="6">
        <f>E1L353C1</f>
        <v>7.0282422645380075E-3</v>
      </c>
    </row>
    <row r="400" spans="1:7" x14ac:dyDescent="0.2">
      <c r="A400" s="11">
        <f>CURRENT_YEAR</f>
        <v>2017</v>
      </c>
      <c r="B400" s="11">
        <f>RRICC</f>
        <v>125600</v>
      </c>
      <c r="C400" s="7">
        <f>RR_ID</f>
        <v>3</v>
      </c>
      <c r="D400" s="1" t="str">
        <f>RR_SHORT_NAME</f>
        <v>CSXT</v>
      </c>
      <c r="E400" s="1" t="str">
        <f>RR_NAME</f>
        <v>CSX Transportation Company</v>
      </c>
      <c r="F400" s="1" t="s">
        <v>47400</v>
      </c>
      <c r="G400" s="6">
        <f>E1L354C1</f>
        <v>5.8488123741768122E-2</v>
      </c>
    </row>
    <row r="401" spans="1:7" x14ac:dyDescent="0.2">
      <c r="A401" s="11">
        <f>CURRENT_YEAR</f>
        <v>2017</v>
      </c>
      <c r="B401" s="11">
        <f>RRICC</f>
        <v>125600</v>
      </c>
      <c r="C401" s="7">
        <f>RR_ID</f>
        <v>3</v>
      </c>
      <c r="D401" s="1" t="str">
        <f>RR_SHORT_NAME</f>
        <v>CSXT</v>
      </c>
      <c r="E401" s="1" t="str">
        <f>RR_NAME</f>
        <v>CSX Transportation Company</v>
      </c>
      <c r="F401" s="1" t="s">
        <v>47401</v>
      </c>
      <c r="G401" s="6">
        <f>E1L355C1</f>
        <v>6.0464482303847128E-2</v>
      </c>
    </row>
    <row r="402" spans="1:7" x14ac:dyDescent="0.2">
      <c r="A402" s="11">
        <f>CURRENT_YEAR</f>
        <v>2017</v>
      </c>
      <c r="B402" s="11">
        <f>RRICC</f>
        <v>125600</v>
      </c>
      <c r="C402" s="7">
        <f>RR_ID</f>
        <v>3</v>
      </c>
      <c r="D402" s="1" t="str">
        <f>RR_SHORT_NAME</f>
        <v>CSXT</v>
      </c>
      <c r="E402" s="1" t="str">
        <f>RR_NAME</f>
        <v>CSX Transportation Company</v>
      </c>
      <c r="F402" s="1" t="s">
        <v>47402</v>
      </c>
      <c r="G402" s="6">
        <f>E1L356C1</f>
        <v>6.180198151472837E-2</v>
      </c>
    </row>
    <row r="403" spans="1:7" x14ac:dyDescent="0.2">
      <c r="A403" s="11">
        <f>CURRENT_YEAR</f>
        <v>2017</v>
      </c>
      <c r="B403" s="11">
        <f>RRICC</f>
        <v>125600</v>
      </c>
      <c r="C403" s="7">
        <f>RR_ID</f>
        <v>3</v>
      </c>
      <c r="D403" s="1" t="str">
        <f>RR_SHORT_NAME</f>
        <v>CSXT</v>
      </c>
      <c r="E403" s="1" t="str">
        <f>RR_NAME</f>
        <v>CSX Transportation Company</v>
      </c>
      <c r="F403" s="1" t="s">
        <v>47403</v>
      </c>
      <c r="G403" s="6">
        <f>E1L357C1</f>
        <v>3.7337457772167487E-2</v>
      </c>
    </row>
    <row r="404" spans="1:7" x14ac:dyDescent="0.2">
      <c r="A404" s="11">
        <f>CURRENT_YEAR</f>
        <v>2017</v>
      </c>
      <c r="B404" s="11">
        <f>RRICC</f>
        <v>125600</v>
      </c>
      <c r="C404" s="7">
        <f>RR_ID</f>
        <v>3</v>
      </c>
      <c r="D404" s="1" t="str">
        <f>RR_SHORT_NAME</f>
        <v>CSXT</v>
      </c>
      <c r="E404" s="1" t="str">
        <f>RR_NAME</f>
        <v>CSX Transportation Company</v>
      </c>
      <c r="F404" s="1" t="s">
        <v>47404</v>
      </c>
      <c r="G404" s="6">
        <f>E1L358C1</f>
        <v>0.13085792181979947</v>
      </c>
    </row>
    <row r="405" spans="1:7" x14ac:dyDescent="0.2">
      <c r="A405" s="11">
        <f>CURRENT_YEAR</f>
        <v>2017</v>
      </c>
      <c r="B405" s="11">
        <f>RRICC</f>
        <v>125600</v>
      </c>
      <c r="C405" s="7">
        <f>RR_ID</f>
        <v>3</v>
      </c>
      <c r="D405" s="1" t="str">
        <f>RR_SHORT_NAME</f>
        <v>CSXT</v>
      </c>
      <c r="E405" s="1" t="str">
        <f>RR_NAME</f>
        <v>CSX Transportation Company</v>
      </c>
      <c r="F405" s="1" t="s">
        <v>47405</v>
      </c>
      <c r="G405" s="6">
        <f>E1L359C1</f>
        <v>0.36042406768129115</v>
      </c>
    </row>
    <row r="406" spans="1:7" x14ac:dyDescent="0.2">
      <c r="A406" s="11">
        <f>CURRENT_YEAR</f>
        <v>2017</v>
      </c>
      <c r="B406" s="11">
        <f>RRICC</f>
        <v>125600</v>
      </c>
      <c r="C406" s="7">
        <f>RR_ID</f>
        <v>3</v>
      </c>
      <c r="D406" s="1" t="str">
        <f>RR_SHORT_NAME</f>
        <v>CSXT</v>
      </c>
      <c r="E406" s="1" t="str">
        <f>RR_NAME</f>
        <v>CSX Transportation Company</v>
      </c>
      <c r="F406" s="1" t="s">
        <v>47406</v>
      </c>
      <c r="G406" s="6">
        <f>E1L360C1</f>
        <v>6.1026978151819324E-2</v>
      </c>
    </row>
    <row r="407" spans="1:7" x14ac:dyDescent="0.2">
      <c r="A407" s="11">
        <f>CURRENT_YEAR</f>
        <v>2017</v>
      </c>
      <c r="B407" s="11">
        <f>RRICC</f>
        <v>125600</v>
      </c>
      <c r="C407" s="7">
        <f>RR_ID</f>
        <v>3</v>
      </c>
      <c r="D407" s="1" t="str">
        <f>RR_SHORT_NAME</f>
        <v>CSXT</v>
      </c>
      <c r="E407" s="1" t="str">
        <f>RR_NAME</f>
        <v>CSX Transportation Company</v>
      </c>
      <c r="F407" s="1" t="s">
        <v>47407</v>
      </c>
      <c r="G407" s="6">
        <f>E1L361C1</f>
        <v>0.11111125030143404</v>
      </c>
    </row>
    <row r="408" spans="1:7" x14ac:dyDescent="0.2">
      <c r="A408" s="11">
        <f>CURRENT_YEAR</f>
        <v>2017</v>
      </c>
      <c r="B408" s="11">
        <f>RRICC</f>
        <v>125600</v>
      </c>
      <c r="C408" s="7">
        <f>RR_ID</f>
        <v>3</v>
      </c>
      <c r="D408" s="1" t="str">
        <f>RR_SHORT_NAME</f>
        <v>CSXT</v>
      </c>
      <c r="E408" s="1" t="str">
        <f>RR_NAME</f>
        <v>CSX Transportation Company</v>
      </c>
      <c r="F408" s="1" t="s">
        <v>47408</v>
      </c>
      <c r="G408" s="6">
        <f>E1L362C1</f>
        <v>0.1137488008126258</v>
      </c>
    </row>
    <row r="409" spans="1:7" x14ac:dyDescent="0.2">
      <c r="A409" s="11">
        <f>CURRENT_YEAR</f>
        <v>2017</v>
      </c>
      <c r="B409" s="11">
        <f>RRICC</f>
        <v>125600</v>
      </c>
      <c r="C409" s="7">
        <f>RR_ID</f>
        <v>3</v>
      </c>
      <c r="D409" s="1" t="str">
        <f>RR_SHORT_NAME</f>
        <v>CSXT</v>
      </c>
      <c r="E409" s="1" t="str">
        <f>RR_NAME</f>
        <v>CSX Transportation Company</v>
      </c>
      <c r="F409" s="1" t="s">
        <v>47409</v>
      </c>
      <c r="G409" s="6">
        <f>E1L363C1</f>
        <v>0.61976011384427732</v>
      </c>
    </row>
    <row r="410" spans="1:7" x14ac:dyDescent="0.2">
      <c r="A410" s="11">
        <f>CURRENT_YEAR</f>
        <v>2017</v>
      </c>
      <c r="B410" s="11">
        <f>RRICC</f>
        <v>125600</v>
      </c>
      <c r="C410" s="7">
        <f>RR_ID</f>
        <v>3</v>
      </c>
      <c r="D410" s="1" t="str">
        <f>RR_SHORT_NAME</f>
        <v>CSXT</v>
      </c>
      <c r="E410" s="1" t="str">
        <f>RR_NAME</f>
        <v>CSX Transportation Company</v>
      </c>
      <c r="F410" s="1" t="s">
        <v>47410</v>
      </c>
      <c r="G410" s="6">
        <f>E1L364C1</f>
        <v>0.12388681473104779</v>
      </c>
    </row>
    <row r="411" spans="1:7" x14ac:dyDescent="0.2">
      <c r="A411" s="11">
        <f>CURRENT_YEAR</f>
        <v>2017</v>
      </c>
      <c r="B411" s="11">
        <f>RRICC</f>
        <v>125600</v>
      </c>
      <c r="C411" s="7">
        <f>RR_ID</f>
        <v>3</v>
      </c>
      <c r="D411" s="1" t="str">
        <f>RR_SHORT_NAME</f>
        <v>CSXT</v>
      </c>
      <c r="E411" s="1" t="str">
        <f>RR_NAME</f>
        <v>CSX Transportation Company</v>
      </c>
      <c r="F411" s="1" t="s">
        <v>47411</v>
      </c>
      <c r="G411" s="6">
        <f>E1L365C1</f>
        <v>2.6615526325727413E-3</v>
      </c>
    </row>
    <row r="412" spans="1:7" x14ac:dyDescent="0.2">
      <c r="A412" s="11">
        <f>CURRENT_YEAR</f>
        <v>2017</v>
      </c>
      <c r="B412" s="11">
        <f>RRICC</f>
        <v>125600</v>
      </c>
      <c r="C412" s="7">
        <f>RR_ID</f>
        <v>3</v>
      </c>
      <c r="D412" s="1" t="str">
        <f>RR_SHORT_NAME</f>
        <v>CSXT</v>
      </c>
      <c r="E412" s="1" t="str">
        <f>RR_NAME</f>
        <v>CSX Transportation Company</v>
      </c>
      <c r="F412" s="1" t="s">
        <v>47412</v>
      </c>
      <c r="G412" s="6">
        <f>E1L366C1</f>
        <v>0.11094799060042203</v>
      </c>
    </row>
    <row r="413" spans="1:7" x14ac:dyDescent="0.2">
      <c r="A413" s="11">
        <f>CURRENT_YEAR</f>
        <v>2017</v>
      </c>
      <c r="B413" s="11">
        <f>RRICC</f>
        <v>125600</v>
      </c>
      <c r="C413" s="7">
        <f>RR_ID</f>
        <v>3</v>
      </c>
      <c r="D413" s="1" t="str">
        <f>RR_SHORT_NAME</f>
        <v>CSXT</v>
      </c>
      <c r="E413" s="1" t="str">
        <f>RR_NAME</f>
        <v>CSX Transportation Company</v>
      </c>
      <c r="F413" s="1" t="s">
        <v>47413</v>
      </c>
      <c r="G413" s="6">
        <f>E1L367C1</f>
        <v>0.43723110287173389</v>
      </c>
    </row>
    <row r="414" spans="1:7" x14ac:dyDescent="0.2">
      <c r="A414" s="11">
        <f>CURRENT_YEAR</f>
        <v>2017</v>
      </c>
      <c r="B414" s="11">
        <f>RRICC</f>
        <v>125600</v>
      </c>
      <c r="C414" s="7">
        <f>RR_ID</f>
        <v>3</v>
      </c>
      <c r="D414" s="1" t="str">
        <f>RR_SHORT_NAME</f>
        <v>CSXT</v>
      </c>
      <c r="E414" s="1" t="str">
        <f>RR_NAME</f>
        <v>CSX Transportation Company</v>
      </c>
      <c r="F414" s="1" t="s">
        <v>47414</v>
      </c>
      <c r="G414" s="6">
        <f>E1L368C1</f>
        <v>7.3435426620840349E-2</v>
      </c>
    </row>
    <row r="415" spans="1:7" x14ac:dyDescent="0.2">
      <c r="A415" s="11">
        <f>CURRENT_YEAR</f>
        <v>2017</v>
      </c>
      <c r="B415" s="11">
        <f>RRICC</f>
        <v>125600</v>
      </c>
      <c r="C415" s="7">
        <f>RR_ID</f>
        <v>3</v>
      </c>
      <c r="D415" s="1" t="str">
        <f>RR_SHORT_NAME</f>
        <v>CSXT</v>
      </c>
      <c r="E415" s="1" t="str">
        <f>RR_NAME</f>
        <v>CSX Transportation Company</v>
      </c>
      <c r="F415" s="1" t="s">
        <v>47415</v>
      </c>
      <c r="G415" s="6">
        <f>E1L369C1</f>
        <v>0.16968987712112346</v>
      </c>
    </row>
    <row r="416" spans="1:7" x14ac:dyDescent="0.2">
      <c r="A416" s="11">
        <f>CURRENT_YEAR</f>
        <v>2017</v>
      </c>
      <c r="B416" s="11">
        <f>RRICC</f>
        <v>125600</v>
      </c>
      <c r="C416" s="7">
        <f>RR_ID</f>
        <v>3</v>
      </c>
      <c r="D416" s="1" t="str">
        <f>RR_SHORT_NAME</f>
        <v>CSXT</v>
      </c>
      <c r="E416" s="1" t="str">
        <f>RR_NAME</f>
        <v>CSX Transportation Company</v>
      </c>
      <c r="F416" s="1" t="s">
        <v>47416</v>
      </c>
      <c r="G416" s="6">
        <f>E1L370C1</f>
        <v>0.20274542735457365</v>
      </c>
    </row>
    <row r="417" spans="1:7" x14ac:dyDescent="0.2">
      <c r="A417" s="11">
        <f>CURRENT_YEAR</f>
        <v>2017</v>
      </c>
      <c r="B417" s="11">
        <f>RRICC</f>
        <v>125600</v>
      </c>
      <c r="C417" s="7">
        <f>RR_ID</f>
        <v>3</v>
      </c>
      <c r="D417" s="1" t="str">
        <f>RR_SHORT_NAME</f>
        <v>CSXT</v>
      </c>
      <c r="E417" s="1" t="str">
        <f>RR_NAME</f>
        <v>CSX Transportation Company</v>
      </c>
      <c r="F417" s="1" t="s">
        <v>47417</v>
      </c>
      <c r="G417" s="6">
        <f>E1L371C1</f>
        <v>2.5685685982062245</v>
      </c>
    </row>
    <row r="418" spans="1:7" x14ac:dyDescent="0.2">
      <c r="A418" s="11">
        <f>CURRENT_YEAR</f>
        <v>2017</v>
      </c>
      <c r="B418" s="11">
        <f>RRICC</f>
        <v>125600</v>
      </c>
      <c r="C418" s="7">
        <f>RR_ID</f>
        <v>3</v>
      </c>
      <c r="D418" s="1" t="str">
        <f>RR_SHORT_NAME</f>
        <v>CSXT</v>
      </c>
      <c r="E418" s="1" t="str">
        <f>RR_NAME</f>
        <v>CSX Transportation Company</v>
      </c>
      <c r="F418" s="1" t="s">
        <v>47418</v>
      </c>
      <c r="G418" s="6">
        <f>E1L372C1</f>
        <v>4.7704088395188329</v>
      </c>
    </row>
    <row r="419" spans="1:7" x14ac:dyDescent="0.2">
      <c r="A419" s="11">
        <f>CURRENT_YEAR</f>
        <v>2017</v>
      </c>
      <c r="B419" s="11">
        <f>RRICC</f>
        <v>125600</v>
      </c>
      <c r="C419" s="7">
        <f>RR_ID</f>
        <v>3</v>
      </c>
      <c r="D419" s="1" t="str">
        <f>RR_SHORT_NAME</f>
        <v>CSXT</v>
      </c>
      <c r="E419" s="1" t="str">
        <f>RR_NAME</f>
        <v>CSX Transportation Company</v>
      </c>
      <c r="F419" s="1" t="s">
        <v>47419</v>
      </c>
      <c r="G419" s="6">
        <f>E1L373C1</f>
        <v>3.0190598933351755</v>
      </c>
    </row>
    <row r="420" spans="1:7" x14ac:dyDescent="0.2">
      <c r="A420" s="11">
        <f>CURRENT_YEAR</f>
        <v>2017</v>
      </c>
      <c r="B420" s="11">
        <f>RRICC</f>
        <v>125600</v>
      </c>
      <c r="C420" s="7">
        <f>RR_ID</f>
        <v>3</v>
      </c>
      <c r="D420" s="1" t="str">
        <f>RR_SHORT_NAME</f>
        <v>CSXT</v>
      </c>
      <c r="E420" s="1" t="str">
        <f>RR_NAME</f>
        <v>CSX Transportation Company</v>
      </c>
      <c r="F420" s="1" t="s">
        <v>47420</v>
      </c>
      <c r="G420" s="6">
        <f>E1L374C1</f>
        <v>0.21299923467007739</v>
      </c>
    </row>
    <row r="421" spans="1:7" x14ac:dyDescent="0.2">
      <c r="A421" s="11">
        <f>CURRENT_YEAR</f>
        <v>2017</v>
      </c>
      <c r="B421" s="11">
        <f>RRICC</f>
        <v>125600</v>
      </c>
      <c r="C421" s="7">
        <f>RR_ID</f>
        <v>3</v>
      </c>
      <c r="D421" s="1" t="str">
        <f>RR_SHORT_NAME</f>
        <v>CSXT</v>
      </c>
      <c r="E421" s="1" t="str">
        <f>RR_NAME</f>
        <v>CSX Transportation Company</v>
      </c>
      <c r="F421" s="1" t="s">
        <v>47421</v>
      </c>
      <c r="G421" s="6">
        <f>E1L375C1</f>
        <v>0.11920255362042896</v>
      </c>
    </row>
    <row r="422" spans="1:7" x14ac:dyDescent="0.2">
      <c r="A422" s="11">
        <f>CURRENT_YEAR</f>
        <v>2017</v>
      </c>
      <c r="B422" s="11">
        <f>RRICC</f>
        <v>125600</v>
      </c>
      <c r="C422" s="7">
        <f>RR_ID</f>
        <v>3</v>
      </c>
      <c r="D422" s="1" t="str">
        <f>RR_SHORT_NAME</f>
        <v>CSXT</v>
      </c>
      <c r="E422" s="1" t="str">
        <f>RR_NAME</f>
        <v>CSX Transportation Company</v>
      </c>
      <c r="F422" s="1" t="s">
        <v>47422</v>
      </c>
      <c r="G422" s="6">
        <f>E1L376C1</f>
        <v>1.2121852245990146E-2</v>
      </c>
    </row>
    <row r="423" spans="1:7" x14ac:dyDescent="0.2">
      <c r="A423" s="11">
        <f>CURRENT_YEAR</f>
        <v>2017</v>
      </c>
      <c r="B423" s="11">
        <f>RRICC</f>
        <v>125600</v>
      </c>
      <c r="C423" s="7">
        <f>RR_ID</f>
        <v>3</v>
      </c>
      <c r="D423" s="1" t="str">
        <f>RR_SHORT_NAME</f>
        <v>CSXT</v>
      </c>
      <c r="E423" s="1" t="str">
        <f>RR_NAME</f>
        <v>CSX Transportation Company</v>
      </c>
      <c r="F423" s="1" t="s">
        <v>47423</v>
      </c>
      <c r="G423" s="6">
        <f>E1L377C1</f>
        <v>3.9752304352468057E-2</v>
      </c>
    </row>
    <row r="424" spans="1:7" x14ac:dyDescent="0.2">
      <c r="A424" s="11">
        <f>CURRENT_YEAR</f>
        <v>2017</v>
      </c>
      <c r="B424" s="11">
        <f>RRICC</f>
        <v>125600</v>
      </c>
      <c r="C424" s="7">
        <f>RR_ID</f>
        <v>3</v>
      </c>
      <c r="D424" s="1" t="str">
        <f>RR_SHORT_NAME</f>
        <v>CSXT</v>
      </c>
      <c r="E424" s="1" t="str">
        <f>RR_NAME</f>
        <v>CSX Transportation Company</v>
      </c>
      <c r="F424" s="1" t="s">
        <v>47424</v>
      </c>
      <c r="G424" s="6">
        <f>E1L378C1</f>
        <v>3.3229987868641155E-2</v>
      </c>
    </row>
    <row r="425" spans="1:7" x14ac:dyDescent="0.2">
      <c r="A425" s="11">
        <f>CURRENT_YEAR</f>
        <v>2017</v>
      </c>
      <c r="B425" s="11">
        <f>RRICC</f>
        <v>125600</v>
      </c>
      <c r="C425" s="7">
        <f>RR_ID</f>
        <v>3</v>
      </c>
      <c r="D425" s="1" t="str">
        <f>RR_SHORT_NAME</f>
        <v>CSXT</v>
      </c>
      <c r="E425" s="1" t="str">
        <f>RR_NAME</f>
        <v>CSX Transportation Company</v>
      </c>
      <c r="F425" s="1" t="s">
        <v>47425</v>
      </c>
      <c r="G425" s="6">
        <f>E1L379C1</f>
        <v>3.2837985738499047E-2</v>
      </c>
    </row>
    <row r="426" spans="1:7" x14ac:dyDescent="0.2">
      <c r="A426" s="11">
        <f>CURRENT_YEAR</f>
        <v>2017</v>
      </c>
      <c r="B426" s="11">
        <f>RRICC</f>
        <v>125600</v>
      </c>
      <c r="C426" s="7">
        <f>RR_ID</f>
        <v>3</v>
      </c>
      <c r="D426" s="1" t="str">
        <f>RR_SHORT_NAME</f>
        <v>CSXT</v>
      </c>
      <c r="E426" s="1" t="str">
        <f>RR_NAME</f>
        <v>CSX Transportation Company</v>
      </c>
      <c r="F426" s="1" t="s">
        <v>47426</v>
      </c>
      <c r="G426" s="6">
        <f>E1L380C1</f>
        <v>0.14978310418351592</v>
      </c>
    </row>
    <row r="427" spans="1:7" x14ac:dyDescent="0.2">
      <c r="A427" s="11">
        <f>CURRENT_YEAR</f>
        <v>2017</v>
      </c>
      <c r="B427" s="11">
        <f>RRICC</f>
        <v>125600</v>
      </c>
      <c r="C427" s="7">
        <f>RR_ID</f>
        <v>3</v>
      </c>
      <c r="D427" s="1" t="str">
        <f>RR_SHORT_NAME</f>
        <v>CSXT</v>
      </c>
      <c r="E427" s="1" t="str">
        <f>RR_NAME</f>
        <v>CSX Transportation Company</v>
      </c>
      <c r="F427" s="1" t="s">
        <v>47427</v>
      </c>
      <c r="G427" s="6">
        <f>E1L381C1</f>
        <v>6.4705703700832307E-3</v>
      </c>
    </row>
    <row r="428" spans="1:7" x14ac:dyDescent="0.2">
      <c r="A428" s="11">
        <f>CURRENT_YEAR</f>
        <v>2017</v>
      </c>
      <c r="B428" s="11">
        <f>RRICC</f>
        <v>125600</v>
      </c>
      <c r="C428" s="7">
        <f>RR_ID</f>
        <v>3</v>
      </c>
      <c r="D428" s="1" t="str">
        <f>RR_SHORT_NAME</f>
        <v>CSXT</v>
      </c>
      <c r="E428" s="1" t="str">
        <f>RR_NAME</f>
        <v>CSX Transportation Company</v>
      </c>
      <c r="F428" s="1" t="s">
        <v>47428</v>
      </c>
      <c r="G428" s="6">
        <f>E1L382C1</f>
        <v>0.37422378104875803</v>
      </c>
    </row>
    <row r="429" spans="1:7" x14ac:dyDescent="0.2">
      <c r="A429" s="11">
        <f>CURRENT_YEAR</f>
        <v>2017</v>
      </c>
      <c r="B429" s="11">
        <f>RRICC</f>
        <v>125600</v>
      </c>
      <c r="C429" s="7">
        <f>RR_ID</f>
        <v>3</v>
      </c>
      <c r="D429" s="1" t="str">
        <f>RR_SHORT_NAME</f>
        <v>CSXT</v>
      </c>
      <c r="E429" s="1" t="str">
        <f>RR_NAME</f>
        <v>CSX Transportation Company</v>
      </c>
      <c r="F429" s="1" t="s">
        <v>47429</v>
      </c>
      <c r="G429" s="6">
        <f>E2L101C1</f>
        <v>27.5</v>
      </c>
    </row>
    <row r="430" spans="1:7" x14ac:dyDescent="0.2">
      <c r="A430" s="11">
        <f>CURRENT_YEAR</f>
        <v>2017</v>
      </c>
      <c r="B430" s="11">
        <f>RRICC</f>
        <v>125600</v>
      </c>
      <c r="C430" s="7">
        <f>RR_ID</f>
        <v>3</v>
      </c>
      <c r="D430" s="1" t="str">
        <f>RR_SHORT_NAME</f>
        <v>CSXT</v>
      </c>
      <c r="E430" s="1" t="str">
        <f>RR_NAME</f>
        <v>CSX Transportation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2017</v>
      </c>
      <c r="B431" s="11">
        <f>RRICC</f>
        <v>125600</v>
      </c>
      <c r="C431" s="7">
        <f>RR_ID</f>
        <v>3</v>
      </c>
      <c r="D431" s="1" t="str">
        <f>RR_SHORT_NAME</f>
        <v>CSXT</v>
      </c>
      <c r="E431" s="1" t="str">
        <f>RR_NAME</f>
        <v>CSX Transportation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2017</v>
      </c>
      <c r="B432" s="11">
        <f>RRICC</f>
        <v>125600</v>
      </c>
      <c r="C432" s="7">
        <f>RR_ID</f>
        <v>3</v>
      </c>
      <c r="D432" s="1" t="str">
        <f>RR_SHORT_NAME</f>
        <v>CSXT</v>
      </c>
      <c r="E432" s="1" t="str">
        <f>RR_NAME</f>
        <v>CSX Transportation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2017</v>
      </c>
      <c r="B433" s="11">
        <f>RRICC</f>
        <v>125600</v>
      </c>
      <c r="C433" s="7">
        <f>RR_ID</f>
        <v>3</v>
      </c>
      <c r="D433" s="1" t="str">
        <f>RR_SHORT_NAME</f>
        <v>CSXT</v>
      </c>
      <c r="E433" s="1" t="str">
        <f>RR_NAME</f>
        <v>CSX Transportation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2017</v>
      </c>
      <c r="B434" s="11">
        <f>RRICC</f>
        <v>125600</v>
      </c>
      <c r="C434" s="7">
        <f>RR_ID</f>
        <v>3</v>
      </c>
      <c r="D434" s="1" t="str">
        <f>RR_SHORT_NAME</f>
        <v>CSXT</v>
      </c>
      <c r="E434" s="1" t="str">
        <f>RR_NAME</f>
        <v>CSX Transportation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2017</v>
      </c>
      <c r="B435" s="11">
        <f>RRICC</f>
        <v>125600</v>
      </c>
      <c r="C435" s="7">
        <f>RR_ID</f>
        <v>3</v>
      </c>
      <c r="D435" s="1" t="str">
        <f>RR_SHORT_NAME</f>
        <v>CSXT</v>
      </c>
      <c r="E435" s="1" t="str">
        <f>RR_NAME</f>
        <v>CSX Transportation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2017</v>
      </c>
      <c r="B436" s="11">
        <f>RRICC</f>
        <v>125600</v>
      </c>
      <c r="C436" s="7">
        <f>RR_ID</f>
        <v>3</v>
      </c>
      <c r="D436" s="1" t="str">
        <f>RR_SHORT_NAME</f>
        <v>CSXT</v>
      </c>
      <c r="E436" s="1" t="str">
        <f>RR_NAME</f>
        <v>CSX Transportation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2017</v>
      </c>
      <c r="B437" s="11">
        <f>RRICC</f>
        <v>125600</v>
      </c>
      <c r="C437" s="7">
        <f>RR_ID</f>
        <v>3</v>
      </c>
      <c r="D437" s="1" t="str">
        <f>RR_SHORT_NAME</f>
        <v>CSXT</v>
      </c>
      <c r="E437" s="1" t="str">
        <f>RR_NAME</f>
        <v>CSX Transportation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2017</v>
      </c>
      <c r="B438" s="11">
        <f>RRICC</f>
        <v>125600</v>
      </c>
      <c r="C438" s="7">
        <f>RR_ID</f>
        <v>3</v>
      </c>
      <c r="D438" s="1" t="str">
        <f>RR_SHORT_NAME</f>
        <v>CSXT</v>
      </c>
      <c r="E438" s="1" t="str">
        <f>RR_NAME</f>
        <v>CSX Transportation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2017</v>
      </c>
      <c r="B439" s="11">
        <f>RRICC</f>
        <v>125600</v>
      </c>
      <c r="C439" s="7">
        <f>RR_ID</f>
        <v>3</v>
      </c>
      <c r="D439" s="1" t="str">
        <f>RR_SHORT_NAME</f>
        <v>CSXT</v>
      </c>
      <c r="E439" s="1" t="str">
        <f>RR_NAME</f>
        <v>CSX Transportation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2017</v>
      </c>
      <c r="B440" s="11">
        <f>RRICC</f>
        <v>125600</v>
      </c>
      <c r="C440" s="7">
        <f>RR_ID</f>
        <v>3</v>
      </c>
      <c r="D440" s="1" t="str">
        <f>RR_SHORT_NAME</f>
        <v>CSXT</v>
      </c>
      <c r="E440" s="1" t="str">
        <f>RR_NAME</f>
        <v>CSX Transportation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2017</v>
      </c>
      <c r="B441" s="11">
        <f>RRICC</f>
        <v>125600</v>
      </c>
      <c r="C441" s="7">
        <f>RR_ID</f>
        <v>3</v>
      </c>
      <c r="D441" s="1" t="str">
        <f>RR_SHORT_NAME</f>
        <v>CSXT</v>
      </c>
      <c r="E441" s="1" t="str">
        <f>RR_NAME</f>
        <v>CSX Transportation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2017</v>
      </c>
      <c r="B442" s="11">
        <f>RRICC</f>
        <v>125600</v>
      </c>
      <c r="C442" s="7">
        <f>RR_ID</f>
        <v>3</v>
      </c>
      <c r="D442" s="1" t="str">
        <f>RR_SHORT_NAME</f>
        <v>CSXT</v>
      </c>
      <c r="E442" s="1" t="str">
        <f>RR_NAME</f>
        <v>CSX Transportation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2017</v>
      </c>
      <c r="B443" s="11">
        <f>RRICC</f>
        <v>125600</v>
      </c>
      <c r="C443" s="7">
        <f>RR_ID</f>
        <v>3</v>
      </c>
      <c r="D443" s="1" t="str">
        <f>RR_SHORT_NAME</f>
        <v>CSXT</v>
      </c>
      <c r="E443" s="1" t="str">
        <f>RR_NAME</f>
        <v>CSX Transportation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2017</v>
      </c>
      <c r="B444" s="11">
        <f>RRICC</f>
        <v>125600</v>
      </c>
      <c r="C444" s="7">
        <f>RR_ID</f>
        <v>3</v>
      </c>
      <c r="D444" s="1" t="str">
        <f>RR_SHORT_NAME</f>
        <v>CSXT</v>
      </c>
      <c r="E444" s="1" t="str">
        <f>RR_NAME</f>
        <v>CSX Transportation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2017</v>
      </c>
      <c r="B445" s="11">
        <f>RRICC</f>
        <v>125600</v>
      </c>
      <c r="C445" s="7">
        <f>RR_ID</f>
        <v>3</v>
      </c>
      <c r="D445" s="1" t="str">
        <f>RR_SHORT_NAME</f>
        <v>CSXT</v>
      </c>
      <c r="E445" s="1" t="str">
        <f>RR_NAME</f>
        <v>CSX Transportation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2017</v>
      </c>
      <c r="B446" s="11">
        <f>RRICC</f>
        <v>125600</v>
      </c>
      <c r="C446" s="7">
        <f>RR_ID</f>
        <v>3</v>
      </c>
      <c r="D446" s="1" t="str">
        <f>RR_SHORT_NAME</f>
        <v>CSXT</v>
      </c>
      <c r="E446" s="1" t="str">
        <f>RR_NAME</f>
        <v>CSX Transportation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2017</v>
      </c>
      <c r="B447" s="11">
        <f>RRICC</f>
        <v>125600</v>
      </c>
      <c r="C447" s="7">
        <f>RR_ID</f>
        <v>3</v>
      </c>
      <c r="D447" s="1" t="str">
        <f>RR_SHORT_NAME</f>
        <v>CSXT</v>
      </c>
      <c r="E447" s="1" t="str">
        <f>RR_NAME</f>
        <v>CSX Transportation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2017</v>
      </c>
      <c r="B448" s="11">
        <f>RRICC</f>
        <v>125600</v>
      </c>
      <c r="C448" s="7">
        <f>RR_ID</f>
        <v>3</v>
      </c>
      <c r="D448" s="1" t="str">
        <f>RR_SHORT_NAME</f>
        <v>CSXT</v>
      </c>
      <c r="E448" s="1" t="str">
        <f>RR_NAME</f>
        <v>CSX Transportation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2017</v>
      </c>
      <c r="B449" s="11">
        <f>RRICC</f>
        <v>125600</v>
      </c>
      <c r="C449" s="7">
        <f>RR_ID</f>
        <v>3</v>
      </c>
      <c r="D449" s="1" t="str">
        <f>RR_SHORT_NAME</f>
        <v>CSXT</v>
      </c>
      <c r="E449" s="1" t="str">
        <f>RR_NAME</f>
        <v>CSX Transportation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2017</v>
      </c>
      <c r="B450" s="11">
        <f>RRICC</f>
        <v>125600</v>
      </c>
      <c r="C450" s="7">
        <f>RR_ID</f>
        <v>3</v>
      </c>
      <c r="D450" s="1" t="str">
        <f>RR_SHORT_NAME</f>
        <v>CSXT</v>
      </c>
      <c r="E450" s="1" t="str">
        <f>RR_NAME</f>
        <v>CSX Transportation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2017</v>
      </c>
      <c r="B451" s="11">
        <f>RRICC</f>
        <v>125600</v>
      </c>
      <c r="C451" s="7">
        <f>RR_ID</f>
        <v>3</v>
      </c>
      <c r="D451" s="1" t="str">
        <f>RR_SHORT_NAME</f>
        <v>CSXT</v>
      </c>
      <c r="E451" s="1" t="str">
        <f>RR_NAME</f>
        <v>CSX Transportation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2017</v>
      </c>
      <c r="B452" s="11">
        <f>RRICC</f>
        <v>125600</v>
      </c>
      <c r="C452" s="7">
        <f>RR_ID</f>
        <v>3</v>
      </c>
      <c r="D452" s="1" t="str">
        <f>RR_SHORT_NAME</f>
        <v>CSXT</v>
      </c>
      <c r="E452" s="1" t="str">
        <f>RR_NAME</f>
        <v>CSX Transportation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2017</v>
      </c>
      <c r="B453" s="11">
        <f>RRICC</f>
        <v>125600</v>
      </c>
      <c r="C453" s="7">
        <f>RR_ID</f>
        <v>3</v>
      </c>
      <c r="D453" s="1" t="str">
        <f>RR_SHORT_NAME</f>
        <v>CSXT</v>
      </c>
      <c r="E453" s="1" t="str">
        <f>RR_NAME</f>
        <v>CSX Transportation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2017</v>
      </c>
      <c r="B454" s="11">
        <f>RRICC</f>
        <v>125600</v>
      </c>
      <c r="C454" s="7">
        <f>RR_ID</f>
        <v>3</v>
      </c>
      <c r="D454" s="1" t="str">
        <f>RR_SHORT_NAME</f>
        <v>CSXT</v>
      </c>
      <c r="E454" s="1" t="str">
        <f>RR_NAME</f>
        <v>CSX Transportation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2017</v>
      </c>
      <c r="B455" s="11">
        <f>RRICC</f>
        <v>125600</v>
      </c>
      <c r="C455" s="7">
        <f>RR_ID</f>
        <v>3</v>
      </c>
      <c r="D455" s="1" t="str">
        <f>RR_SHORT_NAME</f>
        <v>CSXT</v>
      </c>
      <c r="E455" s="1" t="str">
        <f>RR_NAME</f>
        <v>CSX Transportation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2017</v>
      </c>
      <c r="B456" s="11">
        <f>RRICC</f>
        <v>125600</v>
      </c>
      <c r="C456" s="7">
        <f>RR_ID</f>
        <v>3</v>
      </c>
      <c r="D456" s="1" t="str">
        <f>RR_SHORT_NAME</f>
        <v>CSXT</v>
      </c>
      <c r="E456" s="1" t="str">
        <f>RR_NAME</f>
        <v>CSX Transportation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2017</v>
      </c>
      <c r="B457" s="11">
        <f>RRICC</f>
        <v>125600</v>
      </c>
      <c r="C457" s="7">
        <f>RR_ID</f>
        <v>3</v>
      </c>
      <c r="D457" s="1" t="str">
        <f>RR_SHORT_NAME</f>
        <v>CSXT</v>
      </c>
      <c r="E457" s="1" t="str">
        <f>RR_NAME</f>
        <v>CSX Transportation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2017</v>
      </c>
      <c r="B458" s="11">
        <f>RRICC</f>
        <v>125600</v>
      </c>
      <c r="C458" s="7">
        <f>RR_ID</f>
        <v>3</v>
      </c>
      <c r="D458" s="1" t="str">
        <f>RR_SHORT_NAME</f>
        <v>CSXT</v>
      </c>
      <c r="E458" s="1" t="str">
        <f>RR_NAME</f>
        <v>CSX Transportation Company</v>
      </c>
      <c r="F458" s="1" t="s">
        <v>47458</v>
      </c>
      <c r="G458" s="6">
        <f>E2L102C1</f>
        <v>33</v>
      </c>
    </row>
    <row r="459" spans="1:7" x14ac:dyDescent="0.2">
      <c r="A459" s="11">
        <f>CURRENT_YEAR</f>
        <v>2017</v>
      </c>
      <c r="B459" s="11">
        <f>RRICC</f>
        <v>125600</v>
      </c>
      <c r="C459" s="7">
        <f>RR_ID</f>
        <v>3</v>
      </c>
      <c r="D459" s="1" t="str">
        <f>RR_SHORT_NAME</f>
        <v>CSXT</v>
      </c>
      <c r="E459" s="1" t="str">
        <f>RR_NAME</f>
        <v>CSX Transportation Company</v>
      </c>
      <c r="F459" s="1" t="s">
        <v>47459</v>
      </c>
      <c r="G459" s="6">
        <f>E2L102C2</f>
        <v>1.8930131004366813</v>
      </c>
    </row>
    <row r="460" spans="1:7" x14ac:dyDescent="0.2">
      <c r="A460" s="11">
        <f>CURRENT_YEAR</f>
        <v>2017</v>
      </c>
      <c r="B460" s="11">
        <f>RRICC</f>
        <v>125600</v>
      </c>
      <c r="C460" s="7">
        <f>RR_ID</f>
        <v>3</v>
      </c>
      <c r="D460" s="1" t="str">
        <f>RR_SHORT_NAME</f>
        <v>CSXT</v>
      </c>
      <c r="E460" s="1" t="str">
        <f>RR_NAME</f>
        <v>CSX Transportation Company</v>
      </c>
      <c r="F460" s="1" t="s">
        <v>47460</v>
      </c>
      <c r="G460" s="6">
        <f>E2L102C3</f>
        <v>1.6936446629213484</v>
      </c>
    </row>
    <row r="461" spans="1:7" x14ac:dyDescent="0.2">
      <c r="A461" s="11">
        <f>CURRENT_YEAR</f>
        <v>2017</v>
      </c>
      <c r="B461" s="11">
        <f>RRICC</f>
        <v>125600</v>
      </c>
      <c r="C461" s="7">
        <f>RR_ID</f>
        <v>3</v>
      </c>
      <c r="D461" s="1" t="str">
        <f>RR_SHORT_NAME</f>
        <v>CSXT</v>
      </c>
      <c r="E461" s="1" t="str">
        <f>RR_NAME</f>
        <v>CSX Transportation Company</v>
      </c>
      <c r="F461" s="1" t="s">
        <v>47461</v>
      </c>
      <c r="G461" s="6">
        <f>E2L102C4</f>
        <v>1.7480425531914894</v>
      </c>
    </row>
    <row r="462" spans="1:7" x14ac:dyDescent="0.2">
      <c r="A462" s="11">
        <f>CURRENT_YEAR</f>
        <v>2017</v>
      </c>
      <c r="B462" s="11">
        <f>RRICC</f>
        <v>125600</v>
      </c>
      <c r="C462" s="7">
        <f>RR_ID</f>
        <v>3</v>
      </c>
      <c r="D462" s="1" t="str">
        <f>RR_SHORT_NAME</f>
        <v>CSXT</v>
      </c>
      <c r="E462" s="1" t="str">
        <f>RR_NAME</f>
        <v>CSX Transportation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2017</v>
      </c>
      <c r="B463" s="11">
        <f>RRICC</f>
        <v>125600</v>
      </c>
      <c r="C463" s="7">
        <f>RR_ID</f>
        <v>3</v>
      </c>
      <c r="D463" s="1" t="str">
        <f>RR_SHORT_NAME</f>
        <v>CSXT</v>
      </c>
      <c r="E463" s="1" t="str">
        <f>RR_NAME</f>
        <v>CSX Transportation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2017</v>
      </c>
      <c r="B464" s="11">
        <f>RRICC</f>
        <v>125600</v>
      </c>
      <c r="C464" s="7">
        <f>RR_ID</f>
        <v>3</v>
      </c>
      <c r="D464" s="1" t="str">
        <f>RR_SHORT_NAME</f>
        <v>CSXT</v>
      </c>
      <c r="E464" s="1" t="str">
        <f>RR_NAME</f>
        <v>CSX Transportation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2017</v>
      </c>
      <c r="B465" s="11">
        <f>RRICC</f>
        <v>125600</v>
      </c>
      <c r="C465" s="7">
        <f>RR_ID</f>
        <v>3</v>
      </c>
      <c r="D465" s="1" t="str">
        <f>RR_SHORT_NAME</f>
        <v>CSXT</v>
      </c>
      <c r="E465" s="1" t="str">
        <f>RR_NAME</f>
        <v>CSX Transportation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2017</v>
      </c>
      <c r="B466" s="11">
        <f>RRICC</f>
        <v>125600</v>
      </c>
      <c r="C466" s="7">
        <f>RR_ID</f>
        <v>3</v>
      </c>
      <c r="D466" s="1" t="str">
        <f>RR_SHORT_NAME</f>
        <v>CSXT</v>
      </c>
      <c r="E466" s="1" t="str">
        <f>RR_NAME</f>
        <v>CSX Transportation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2017</v>
      </c>
      <c r="B467" s="11">
        <f>RRICC</f>
        <v>125600</v>
      </c>
      <c r="C467" s="7">
        <f>RR_ID</f>
        <v>3</v>
      </c>
      <c r="D467" s="1" t="str">
        <f>RR_SHORT_NAME</f>
        <v>CSXT</v>
      </c>
      <c r="E467" s="1" t="str">
        <f>RR_NAME</f>
        <v>CSX Transportation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2017</v>
      </c>
      <c r="B468" s="11">
        <f>RRICC</f>
        <v>125600</v>
      </c>
      <c r="C468" s="7">
        <f>RR_ID</f>
        <v>3</v>
      </c>
      <c r="D468" s="1" t="str">
        <f>RR_SHORT_NAME</f>
        <v>CSXT</v>
      </c>
      <c r="E468" s="1" t="str">
        <f>RR_NAME</f>
        <v>CSX Transportation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2017</v>
      </c>
      <c r="B469" s="11">
        <f>RRICC</f>
        <v>125600</v>
      </c>
      <c r="C469" s="7">
        <f>RR_ID</f>
        <v>3</v>
      </c>
      <c r="D469" s="1" t="str">
        <f>RR_SHORT_NAME</f>
        <v>CSXT</v>
      </c>
      <c r="E469" s="1" t="str">
        <f>RR_NAME</f>
        <v>CSX Transportation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2017</v>
      </c>
      <c r="B470" s="11">
        <f>RRICC</f>
        <v>125600</v>
      </c>
      <c r="C470" s="7">
        <f>RR_ID</f>
        <v>3</v>
      </c>
      <c r="D470" s="1" t="str">
        <f>RR_SHORT_NAME</f>
        <v>CSXT</v>
      </c>
      <c r="E470" s="1" t="str">
        <f>RR_NAME</f>
        <v>CSX Transportation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2017</v>
      </c>
      <c r="B471" s="11">
        <f>RRICC</f>
        <v>125600</v>
      </c>
      <c r="C471" s="7">
        <f>RR_ID</f>
        <v>3</v>
      </c>
      <c r="D471" s="1" t="str">
        <f>RR_SHORT_NAME</f>
        <v>CSXT</v>
      </c>
      <c r="E471" s="1" t="str">
        <f>RR_NAME</f>
        <v>CSX Transportation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2017</v>
      </c>
      <c r="B472" s="11">
        <f>RRICC</f>
        <v>125600</v>
      </c>
      <c r="C472" s="7">
        <f>RR_ID</f>
        <v>3</v>
      </c>
      <c r="D472" s="1" t="str">
        <f>RR_SHORT_NAME</f>
        <v>CSXT</v>
      </c>
      <c r="E472" s="1" t="str">
        <f>RR_NAME</f>
        <v>CSX Transportation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2017</v>
      </c>
      <c r="B473" s="11">
        <f>RRICC</f>
        <v>125600</v>
      </c>
      <c r="C473" s="7">
        <f>RR_ID</f>
        <v>3</v>
      </c>
      <c r="D473" s="1" t="str">
        <f>RR_SHORT_NAME</f>
        <v>CSXT</v>
      </c>
      <c r="E473" s="1" t="str">
        <f>RR_NAME</f>
        <v>CSX Transportation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2017</v>
      </c>
      <c r="B474" s="11">
        <f>RRICC</f>
        <v>125600</v>
      </c>
      <c r="C474" s="7">
        <f>RR_ID</f>
        <v>3</v>
      </c>
      <c r="D474" s="1" t="str">
        <f>RR_SHORT_NAME</f>
        <v>CSXT</v>
      </c>
      <c r="E474" s="1" t="str">
        <f>RR_NAME</f>
        <v>CSX Transportation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2017</v>
      </c>
      <c r="B475" s="11">
        <f>RRICC</f>
        <v>125600</v>
      </c>
      <c r="C475" s="7">
        <f>RR_ID</f>
        <v>3</v>
      </c>
      <c r="D475" s="1" t="str">
        <f>RR_SHORT_NAME</f>
        <v>CSXT</v>
      </c>
      <c r="E475" s="1" t="str">
        <f>RR_NAME</f>
        <v>CSX Transportation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2017</v>
      </c>
      <c r="B476" s="11">
        <f>RRICC</f>
        <v>125600</v>
      </c>
      <c r="C476" s="7">
        <f>RR_ID</f>
        <v>3</v>
      </c>
      <c r="D476" s="1" t="str">
        <f>RR_SHORT_NAME</f>
        <v>CSXT</v>
      </c>
      <c r="E476" s="1" t="str">
        <f>RR_NAME</f>
        <v>CSX Transportation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2017</v>
      </c>
      <c r="B477" s="11">
        <f>RRICC</f>
        <v>125600</v>
      </c>
      <c r="C477" s="7">
        <f>RR_ID</f>
        <v>3</v>
      </c>
      <c r="D477" s="1" t="str">
        <f>RR_SHORT_NAME</f>
        <v>CSXT</v>
      </c>
      <c r="E477" s="1" t="str">
        <f>RR_NAME</f>
        <v>CSX Transportation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2017</v>
      </c>
      <c r="B478" s="11">
        <f>RRICC</f>
        <v>125600</v>
      </c>
      <c r="C478" s="7">
        <f>RR_ID</f>
        <v>3</v>
      </c>
      <c r="D478" s="1" t="str">
        <f>RR_SHORT_NAME</f>
        <v>CSXT</v>
      </c>
      <c r="E478" s="1" t="str">
        <f>RR_NAME</f>
        <v>CSX Transportation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2017</v>
      </c>
      <c r="B479" s="11">
        <f>RRICC</f>
        <v>125600</v>
      </c>
      <c r="C479" s="7">
        <f>RR_ID</f>
        <v>3</v>
      </c>
      <c r="D479" s="1" t="str">
        <f>RR_SHORT_NAME</f>
        <v>CSXT</v>
      </c>
      <c r="E479" s="1" t="str">
        <f>RR_NAME</f>
        <v>CSX Transportation Company</v>
      </c>
      <c r="F479" s="1" t="s">
        <v>47479</v>
      </c>
      <c r="G479" s="6">
        <f>E2L102C22</f>
        <v>775.55981155753682</v>
      </c>
    </row>
    <row r="480" spans="1:7" x14ac:dyDescent="0.2">
      <c r="A480" s="11">
        <f>CURRENT_YEAR</f>
        <v>2017</v>
      </c>
      <c r="B480" s="11">
        <f>RRICC</f>
        <v>125600</v>
      </c>
      <c r="C480" s="7">
        <f>RR_ID</f>
        <v>3</v>
      </c>
      <c r="D480" s="1" t="str">
        <f>RR_SHORT_NAME</f>
        <v>CSXT</v>
      </c>
      <c r="E480" s="1" t="str">
        <f>RR_NAME</f>
        <v>CSX Transportation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2017</v>
      </c>
      <c r="B481" s="11">
        <f>RRICC</f>
        <v>125600</v>
      </c>
      <c r="C481" s="7">
        <f>RR_ID</f>
        <v>3</v>
      </c>
      <c r="D481" s="1" t="str">
        <f>RR_SHORT_NAME</f>
        <v>CSXT</v>
      </c>
      <c r="E481" s="1" t="str">
        <f>RR_NAME</f>
        <v>CSX Transportation Company</v>
      </c>
      <c r="F481" s="1" t="s">
        <v>47481</v>
      </c>
      <c r="G481" s="6">
        <f>E2L102C24</f>
        <v>868.69741915003112</v>
      </c>
    </row>
    <row r="482" spans="1:7" x14ac:dyDescent="0.2">
      <c r="A482" s="11">
        <f>CURRENT_YEAR</f>
        <v>2017</v>
      </c>
      <c r="B482" s="11">
        <f>RRICC</f>
        <v>125600</v>
      </c>
      <c r="C482" s="7">
        <f>RR_ID</f>
        <v>3</v>
      </c>
      <c r="D482" s="1" t="str">
        <f>RR_SHORT_NAME</f>
        <v>CSXT</v>
      </c>
      <c r="E482" s="1" t="str">
        <f>RR_NAME</f>
        <v>CSX Transportation Company</v>
      </c>
      <c r="F482" s="1" t="s">
        <v>47482</v>
      </c>
      <c r="G482" s="6">
        <f>E2L102C25</f>
        <v>8.8023254582504364</v>
      </c>
    </row>
    <row r="483" spans="1:7" x14ac:dyDescent="0.2">
      <c r="A483" s="11">
        <f>CURRENT_YEAR</f>
        <v>2017</v>
      </c>
      <c r="B483" s="11">
        <f>RRICC</f>
        <v>125600</v>
      </c>
      <c r="C483" s="7">
        <f>RR_ID</f>
        <v>3</v>
      </c>
      <c r="D483" s="1" t="str">
        <f>RR_SHORT_NAME</f>
        <v>CSXT</v>
      </c>
      <c r="E483" s="1" t="str">
        <f>RR_NAME</f>
        <v>CSX Transportation Company</v>
      </c>
      <c r="F483" s="1" t="s">
        <v>47483</v>
      </c>
      <c r="G483" s="6">
        <f>E2L102C26</f>
        <v>4.8412790020377408</v>
      </c>
    </row>
    <row r="484" spans="1:7" x14ac:dyDescent="0.2">
      <c r="A484" s="11">
        <f>CURRENT_YEAR</f>
        <v>2017</v>
      </c>
      <c r="B484" s="11">
        <f>RRICC</f>
        <v>125600</v>
      </c>
      <c r="C484" s="7">
        <f>RR_ID</f>
        <v>3</v>
      </c>
      <c r="D484" s="1" t="str">
        <f>RR_SHORT_NAME</f>
        <v>CSXT</v>
      </c>
      <c r="E484" s="1" t="str">
        <f>RR_NAME</f>
        <v>CSX Transportation Company</v>
      </c>
      <c r="F484" s="1" t="s">
        <v>47484</v>
      </c>
      <c r="G484" s="6">
        <f>E2L102C27</f>
        <v>13.203488187375655</v>
      </c>
    </row>
    <row r="485" spans="1:7" x14ac:dyDescent="0.2">
      <c r="A485" s="11">
        <f>CURRENT_YEAR</f>
        <v>2017</v>
      </c>
      <c r="B485" s="11">
        <f>RRICC</f>
        <v>125600</v>
      </c>
      <c r="C485" s="7">
        <f>RR_ID</f>
        <v>3</v>
      </c>
      <c r="D485" s="1" t="str">
        <f>RR_SHORT_NAME</f>
        <v>CSXT</v>
      </c>
      <c r="E485" s="1" t="str">
        <f>RR_NAME</f>
        <v>CSX Transportation Company</v>
      </c>
      <c r="F485" s="1" t="s">
        <v>47485</v>
      </c>
      <c r="G485" s="6">
        <f>E2L102C28</f>
        <v>10.562790549900525</v>
      </c>
    </row>
    <row r="486" spans="1:7" x14ac:dyDescent="0.2">
      <c r="A486" s="11">
        <f>CURRENT_YEAR</f>
        <v>2017</v>
      </c>
      <c r="B486" s="11">
        <f>RRICC</f>
        <v>125600</v>
      </c>
      <c r="C486" s="7">
        <f>RR_ID</f>
        <v>3</v>
      </c>
      <c r="D486" s="1" t="str">
        <f>RR_SHORT_NAME</f>
        <v>CSXT</v>
      </c>
      <c r="E486" s="1" t="str">
        <f>RR_NAME</f>
        <v>CSX Transportation Company</v>
      </c>
      <c r="F486" s="1" t="s">
        <v>47486</v>
      </c>
      <c r="G486" s="6">
        <f>E2L102C29</f>
        <v>2.2005813645626091</v>
      </c>
    </row>
    <row r="487" spans="1:7" x14ac:dyDescent="0.2">
      <c r="A487" s="11">
        <f>CURRENT_YEAR</f>
        <v>2017</v>
      </c>
      <c r="B487" s="11">
        <f>RRICC</f>
        <v>125600</v>
      </c>
      <c r="C487" s="7">
        <f>RR_ID</f>
        <v>3</v>
      </c>
      <c r="D487" s="1" t="str">
        <f>RR_SHORT_NAME</f>
        <v>CSXT</v>
      </c>
      <c r="E487" s="1" t="str">
        <f>RR_NAME</f>
        <v>CSX Transportation Company</v>
      </c>
      <c r="F487" s="1" t="s">
        <v>47487</v>
      </c>
      <c r="G487" s="6">
        <f>E2L103C1</f>
        <v>36.700000000000003</v>
      </c>
    </row>
    <row r="488" spans="1:7" x14ac:dyDescent="0.2">
      <c r="A488" s="11">
        <f>CURRENT_YEAR</f>
        <v>2017</v>
      </c>
      <c r="B488" s="11">
        <f>RRICC</f>
        <v>125600</v>
      </c>
      <c r="C488" s="7">
        <f>RR_ID</f>
        <v>3</v>
      </c>
      <c r="D488" s="1" t="str">
        <f>RR_SHORT_NAME</f>
        <v>CSXT</v>
      </c>
      <c r="E488" s="1" t="str">
        <f>RR_NAME</f>
        <v>CSX Transportation Company</v>
      </c>
      <c r="F488" s="1" t="s">
        <v>47488</v>
      </c>
      <c r="G488" s="6">
        <f>E2L103C2</f>
        <v>1.9334091399545161</v>
      </c>
    </row>
    <row r="489" spans="1:7" x14ac:dyDescent="0.2">
      <c r="A489" s="11">
        <f>CURRENT_YEAR</f>
        <v>2017</v>
      </c>
      <c r="B489" s="11">
        <f>RRICC</f>
        <v>125600</v>
      </c>
      <c r="C489" s="7">
        <f>RR_ID</f>
        <v>3</v>
      </c>
      <c r="D489" s="1" t="str">
        <f>RR_SHORT_NAME</f>
        <v>CSXT</v>
      </c>
      <c r="E489" s="1" t="str">
        <f>RR_NAME</f>
        <v>CSX Transportation Company</v>
      </c>
      <c r="F489" s="1" t="s">
        <v>47489</v>
      </c>
      <c r="G489" s="6">
        <f>E2L103C3</f>
        <v>1.8095764935933722</v>
      </c>
    </row>
    <row r="490" spans="1:7" x14ac:dyDescent="0.2">
      <c r="A490" s="11">
        <f>CURRENT_YEAR</f>
        <v>2017</v>
      </c>
      <c r="B490" s="11">
        <f>RRICC</f>
        <v>125600</v>
      </c>
      <c r="C490" s="7">
        <f>RR_ID</f>
        <v>3</v>
      </c>
      <c r="D490" s="1" t="str">
        <f>RR_SHORT_NAME</f>
        <v>CSXT</v>
      </c>
      <c r="E490" s="1" t="str">
        <f>RR_NAME</f>
        <v>CSX Transportation Company</v>
      </c>
      <c r="F490" s="1" t="s">
        <v>47490</v>
      </c>
      <c r="G490" s="6">
        <f>E2L103C4</f>
        <v>1.9032055626678717</v>
      </c>
    </row>
    <row r="491" spans="1:7" x14ac:dyDescent="0.2">
      <c r="A491" s="11">
        <f>CURRENT_YEAR</f>
        <v>2017</v>
      </c>
      <c r="B491" s="11">
        <f>RRICC</f>
        <v>125600</v>
      </c>
      <c r="C491" s="7">
        <f>RR_ID</f>
        <v>3</v>
      </c>
      <c r="D491" s="1" t="str">
        <f>RR_SHORT_NAME</f>
        <v>CSXT</v>
      </c>
      <c r="E491" s="1" t="str">
        <f>RR_NAME</f>
        <v>CSX Transportation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2017</v>
      </c>
      <c r="B492" s="11">
        <f>RRICC</f>
        <v>125600</v>
      </c>
      <c r="C492" s="7">
        <f>RR_ID</f>
        <v>3</v>
      </c>
      <c r="D492" s="1" t="str">
        <f>RR_SHORT_NAME</f>
        <v>CSXT</v>
      </c>
      <c r="E492" s="1" t="str">
        <f>RR_NAME</f>
        <v>CSX Transportation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2017</v>
      </c>
      <c r="B493" s="11">
        <f>RRICC</f>
        <v>125600</v>
      </c>
      <c r="C493" s="7">
        <f>RR_ID</f>
        <v>3</v>
      </c>
      <c r="D493" s="1" t="str">
        <f>RR_SHORT_NAME</f>
        <v>CSXT</v>
      </c>
      <c r="E493" s="1" t="str">
        <f>RR_NAME</f>
        <v>CSX Transportation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2017</v>
      </c>
      <c r="B494" s="11">
        <f>RRICC</f>
        <v>125600</v>
      </c>
      <c r="C494" s="7">
        <f>RR_ID</f>
        <v>3</v>
      </c>
      <c r="D494" s="1" t="str">
        <f>RR_SHORT_NAME</f>
        <v>CSXT</v>
      </c>
      <c r="E494" s="1" t="str">
        <f>RR_NAME</f>
        <v>CSX Transportation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2017</v>
      </c>
      <c r="B495" s="11">
        <f>RRICC</f>
        <v>125600</v>
      </c>
      <c r="C495" s="7">
        <f>RR_ID</f>
        <v>3</v>
      </c>
      <c r="D495" s="1" t="str">
        <f>RR_SHORT_NAME</f>
        <v>CSXT</v>
      </c>
      <c r="E495" s="1" t="str">
        <f>RR_NAME</f>
        <v>CSX Transportation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2017</v>
      </c>
      <c r="B496" s="11">
        <f>RRICC</f>
        <v>125600</v>
      </c>
      <c r="C496" s="7">
        <f>RR_ID</f>
        <v>3</v>
      </c>
      <c r="D496" s="1" t="str">
        <f>RR_SHORT_NAME</f>
        <v>CSXT</v>
      </c>
      <c r="E496" s="1" t="str">
        <f>RR_NAME</f>
        <v>CSX Transportation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2017</v>
      </c>
      <c r="B497" s="11">
        <f>RRICC</f>
        <v>125600</v>
      </c>
      <c r="C497" s="7">
        <f>RR_ID</f>
        <v>3</v>
      </c>
      <c r="D497" s="1" t="str">
        <f>RR_SHORT_NAME</f>
        <v>CSXT</v>
      </c>
      <c r="E497" s="1" t="str">
        <f>RR_NAME</f>
        <v>CSX Transportation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2017</v>
      </c>
      <c r="B498" s="11">
        <f>RRICC</f>
        <v>125600</v>
      </c>
      <c r="C498" s="7">
        <f>RR_ID</f>
        <v>3</v>
      </c>
      <c r="D498" s="1" t="str">
        <f>RR_SHORT_NAME</f>
        <v>CSXT</v>
      </c>
      <c r="E498" s="1" t="str">
        <f>RR_NAME</f>
        <v>CSX Transportation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2017</v>
      </c>
      <c r="B499" s="11">
        <f>RRICC</f>
        <v>125600</v>
      </c>
      <c r="C499" s="7">
        <f>RR_ID</f>
        <v>3</v>
      </c>
      <c r="D499" s="1" t="str">
        <f>RR_SHORT_NAME</f>
        <v>CSXT</v>
      </c>
      <c r="E499" s="1" t="str">
        <f>RR_NAME</f>
        <v>CSX Transportation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2017</v>
      </c>
      <c r="B500" s="11">
        <f>RRICC</f>
        <v>125600</v>
      </c>
      <c r="C500" s="7">
        <f>RR_ID</f>
        <v>3</v>
      </c>
      <c r="D500" s="1" t="str">
        <f>RR_SHORT_NAME</f>
        <v>CSXT</v>
      </c>
      <c r="E500" s="1" t="str">
        <f>RR_NAME</f>
        <v>CSX Transportation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2017</v>
      </c>
      <c r="B501" s="11">
        <f>RRICC</f>
        <v>125600</v>
      </c>
      <c r="C501" s="7">
        <f>RR_ID</f>
        <v>3</v>
      </c>
      <c r="D501" s="1" t="str">
        <f>RR_SHORT_NAME</f>
        <v>CSXT</v>
      </c>
      <c r="E501" s="1" t="str">
        <f>RR_NAME</f>
        <v>CSX Transportation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2017</v>
      </c>
      <c r="B502" s="11">
        <f>RRICC</f>
        <v>125600</v>
      </c>
      <c r="C502" s="7">
        <f>RR_ID</f>
        <v>3</v>
      </c>
      <c r="D502" s="1" t="str">
        <f>RR_SHORT_NAME</f>
        <v>CSXT</v>
      </c>
      <c r="E502" s="1" t="str">
        <f>RR_NAME</f>
        <v>CSX Transportation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2017</v>
      </c>
      <c r="B503" s="11">
        <f>RRICC</f>
        <v>125600</v>
      </c>
      <c r="C503" s="7">
        <f>RR_ID</f>
        <v>3</v>
      </c>
      <c r="D503" s="1" t="str">
        <f>RR_SHORT_NAME</f>
        <v>CSXT</v>
      </c>
      <c r="E503" s="1" t="str">
        <f>RR_NAME</f>
        <v>CSX Transportation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2017</v>
      </c>
      <c r="B504" s="11">
        <f>RRICC</f>
        <v>125600</v>
      </c>
      <c r="C504" s="7">
        <f>RR_ID</f>
        <v>3</v>
      </c>
      <c r="D504" s="1" t="str">
        <f>RR_SHORT_NAME</f>
        <v>CSXT</v>
      </c>
      <c r="E504" s="1" t="str">
        <f>RR_NAME</f>
        <v>CSX Transportation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2017</v>
      </c>
      <c r="B505" s="11">
        <f>RRICC</f>
        <v>125600</v>
      </c>
      <c r="C505" s="7">
        <f>RR_ID</f>
        <v>3</v>
      </c>
      <c r="D505" s="1" t="str">
        <f>RR_SHORT_NAME</f>
        <v>CSXT</v>
      </c>
      <c r="E505" s="1" t="str">
        <f>RR_NAME</f>
        <v>CSX Transportation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2017</v>
      </c>
      <c r="B506" s="11">
        <f>RRICC</f>
        <v>125600</v>
      </c>
      <c r="C506" s="7">
        <f>RR_ID</f>
        <v>3</v>
      </c>
      <c r="D506" s="1" t="str">
        <f>RR_SHORT_NAME</f>
        <v>CSXT</v>
      </c>
      <c r="E506" s="1" t="str">
        <f>RR_NAME</f>
        <v>CSX Transportation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2017</v>
      </c>
      <c r="B507" s="11">
        <f>RRICC</f>
        <v>125600</v>
      </c>
      <c r="C507" s="7">
        <f>RR_ID</f>
        <v>3</v>
      </c>
      <c r="D507" s="1" t="str">
        <f>RR_SHORT_NAME</f>
        <v>CSXT</v>
      </c>
      <c r="E507" s="1" t="str">
        <f>RR_NAME</f>
        <v>CSX Transportation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2017</v>
      </c>
      <c r="B508" s="11">
        <f>RRICC</f>
        <v>125600</v>
      </c>
      <c r="C508" s="7">
        <f>RR_ID</f>
        <v>3</v>
      </c>
      <c r="D508" s="1" t="str">
        <f>RR_SHORT_NAME</f>
        <v>CSXT</v>
      </c>
      <c r="E508" s="1" t="str">
        <f>RR_NAME</f>
        <v>CSX Transportation Company</v>
      </c>
      <c r="F508" s="1" t="s">
        <v>47508</v>
      </c>
      <c r="G508" s="6">
        <f>E2L103C22</f>
        <v>775.5598115575367</v>
      </c>
    </row>
    <row r="509" spans="1:7" x14ac:dyDescent="0.2">
      <c r="A509" s="11">
        <f>CURRENT_YEAR</f>
        <v>2017</v>
      </c>
      <c r="B509" s="11">
        <f>RRICC</f>
        <v>125600</v>
      </c>
      <c r="C509" s="7">
        <f>RR_ID</f>
        <v>3</v>
      </c>
      <c r="D509" s="1" t="str">
        <f>RR_SHORT_NAME</f>
        <v>CSXT</v>
      </c>
      <c r="E509" s="1" t="str">
        <f>RR_NAME</f>
        <v>CSX Transportation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2017</v>
      </c>
      <c r="B510" s="11">
        <f>RRICC</f>
        <v>125600</v>
      </c>
      <c r="C510" s="7">
        <f>RR_ID</f>
        <v>3</v>
      </c>
      <c r="D510" s="1" t="str">
        <f>RR_SHORT_NAME</f>
        <v>CSXT</v>
      </c>
      <c r="E510" s="1" t="str">
        <f>RR_NAME</f>
        <v>CSX Transportation Company</v>
      </c>
      <c r="F510" s="1" t="s">
        <v>47510</v>
      </c>
      <c r="G510" s="6">
        <f>E2L103C24</f>
        <v>948.44859706471993</v>
      </c>
    </row>
    <row r="511" spans="1:7" x14ac:dyDescent="0.2">
      <c r="A511" s="11">
        <f>CURRENT_YEAR</f>
        <v>2017</v>
      </c>
      <c r="B511" s="11">
        <f>RRICC</f>
        <v>125600</v>
      </c>
      <c r="C511" s="7">
        <f>RR_ID</f>
        <v>3</v>
      </c>
      <c r="D511" s="1" t="str">
        <f>RR_SHORT_NAME</f>
        <v>CSXT</v>
      </c>
      <c r="E511" s="1" t="str">
        <f>RR_NAME</f>
        <v>CSX Transportation Company</v>
      </c>
      <c r="F511" s="1" t="s">
        <v>47511</v>
      </c>
      <c r="G511" s="6">
        <f>E2L103C25</f>
        <v>8.8023254582504382</v>
      </c>
    </row>
    <row r="512" spans="1:7" x14ac:dyDescent="0.2">
      <c r="A512" s="11">
        <f>CURRENT_YEAR</f>
        <v>2017</v>
      </c>
      <c r="B512" s="11">
        <f>RRICC</f>
        <v>125600</v>
      </c>
      <c r="C512" s="7">
        <f>RR_ID</f>
        <v>3</v>
      </c>
      <c r="D512" s="1" t="str">
        <f>RR_SHORT_NAME</f>
        <v>CSXT</v>
      </c>
      <c r="E512" s="1" t="str">
        <f>RR_NAME</f>
        <v>CSX Transportation Company</v>
      </c>
      <c r="F512" s="1" t="s">
        <v>47512</v>
      </c>
      <c r="G512" s="6">
        <f>E2L103C26</f>
        <v>4.8412790020377408</v>
      </c>
    </row>
    <row r="513" spans="1:7" x14ac:dyDescent="0.2">
      <c r="A513" s="11">
        <f>CURRENT_YEAR</f>
        <v>2017</v>
      </c>
      <c r="B513" s="11">
        <f>RRICC</f>
        <v>125600</v>
      </c>
      <c r="C513" s="7">
        <f>RR_ID</f>
        <v>3</v>
      </c>
      <c r="D513" s="1" t="str">
        <f>RR_SHORT_NAME</f>
        <v>CSXT</v>
      </c>
      <c r="E513" s="1" t="str">
        <f>RR_NAME</f>
        <v>CSX Transportation Company</v>
      </c>
      <c r="F513" s="1" t="s">
        <v>47513</v>
      </c>
      <c r="G513" s="6">
        <f>E2L103C27</f>
        <v>13.203488187375655</v>
      </c>
    </row>
    <row r="514" spans="1:7" x14ac:dyDescent="0.2">
      <c r="A514" s="11">
        <f>CURRENT_YEAR</f>
        <v>2017</v>
      </c>
      <c r="B514" s="11">
        <f>RRICC</f>
        <v>125600</v>
      </c>
      <c r="C514" s="7">
        <f>RR_ID</f>
        <v>3</v>
      </c>
      <c r="D514" s="1" t="str">
        <f>RR_SHORT_NAME</f>
        <v>CSXT</v>
      </c>
      <c r="E514" s="1" t="str">
        <f>RR_NAME</f>
        <v>CSX Transportation Company</v>
      </c>
      <c r="F514" s="1" t="s">
        <v>47514</v>
      </c>
      <c r="G514" s="6">
        <f>E2L103C28</f>
        <v>10.562790549900525</v>
      </c>
    </row>
    <row r="515" spans="1:7" x14ac:dyDescent="0.2">
      <c r="A515" s="11">
        <f>CURRENT_YEAR</f>
        <v>2017</v>
      </c>
      <c r="B515" s="11">
        <f>RRICC</f>
        <v>125600</v>
      </c>
      <c r="C515" s="7">
        <f>RR_ID</f>
        <v>3</v>
      </c>
      <c r="D515" s="1" t="str">
        <f>RR_SHORT_NAME</f>
        <v>CSXT</v>
      </c>
      <c r="E515" s="1" t="str">
        <f>RR_NAME</f>
        <v>CSX Transportation Company</v>
      </c>
      <c r="F515" s="1" t="s">
        <v>47515</v>
      </c>
      <c r="G515" s="6">
        <f>E2L103C29</f>
        <v>2.2005813645626091</v>
      </c>
    </row>
    <row r="516" spans="1:7" x14ac:dyDescent="0.2">
      <c r="A516" s="11">
        <f>CURRENT_YEAR</f>
        <v>2017</v>
      </c>
      <c r="B516" s="11">
        <f>RRICC</f>
        <v>125600</v>
      </c>
      <c r="C516" s="7">
        <f>RR_ID</f>
        <v>3</v>
      </c>
      <c r="D516" s="1" t="str">
        <f>RR_SHORT_NAME</f>
        <v>CSXT</v>
      </c>
      <c r="E516" s="1" t="str">
        <f>RR_NAME</f>
        <v>CSX Transportation Company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2017</v>
      </c>
      <c r="B517" s="11">
        <f>RRICC</f>
        <v>125600</v>
      </c>
      <c r="C517" s="7">
        <f>RR_ID</f>
        <v>3</v>
      </c>
      <c r="D517" s="1" t="str">
        <f>RR_SHORT_NAME</f>
        <v>CSXT</v>
      </c>
      <c r="E517" s="1" t="str">
        <f>RR_NAME</f>
        <v>CSX Transportation Company</v>
      </c>
      <c r="F517" s="1" t="s">
        <v>47517</v>
      </c>
      <c r="G517" s="6">
        <f>E2L104C2</f>
        <v>1.8426244997776791</v>
      </c>
    </row>
    <row r="518" spans="1:7" x14ac:dyDescent="0.2">
      <c r="A518" s="11">
        <f>CURRENT_YEAR</f>
        <v>2017</v>
      </c>
      <c r="B518" s="11">
        <f>RRICC</f>
        <v>125600</v>
      </c>
      <c r="C518" s="7">
        <f>RR_ID</f>
        <v>3</v>
      </c>
      <c r="D518" s="1" t="str">
        <f>RR_SHORT_NAME</f>
        <v>CSXT</v>
      </c>
      <c r="E518" s="1" t="str">
        <f>RR_NAME</f>
        <v>CSX Transportation Company</v>
      </c>
      <c r="F518" s="1" t="s">
        <v>47518</v>
      </c>
      <c r="G518" s="6">
        <f>E2L104C3</f>
        <v>1.8964143884892086</v>
      </c>
    </row>
    <row r="519" spans="1:7" x14ac:dyDescent="0.2">
      <c r="A519" s="11">
        <f>CURRENT_YEAR</f>
        <v>2017</v>
      </c>
      <c r="B519" s="11">
        <f>RRICC</f>
        <v>125600</v>
      </c>
      <c r="C519" s="7">
        <f>RR_ID</f>
        <v>3</v>
      </c>
      <c r="D519" s="1" t="str">
        <f>RR_SHORT_NAME</f>
        <v>CSXT</v>
      </c>
      <c r="E519" s="1" t="str">
        <f>RR_NAME</f>
        <v>CSX Transportation Company</v>
      </c>
      <c r="F519" s="1" t="s">
        <v>47519</v>
      </c>
      <c r="G519" s="6">
        <f>E2L104C4</f>
        <v>1.8580581876550224</v>
      </c>
    </row>
    <row r="520" spans="1:7" x14ac:dyDescent="0.2">
      <c r="A520" s="11">
        <f>CURRENT_YEAR</f>
        <v>2017</v>
      </c>
      <c r="B520" s="11">
        <f>RRICC</f>
        <v>125600</v>
      </c>
      <c r="C520" s="7">
        <f>RR_ID</f>
        <v>3</v>
      </c>
      <c r="D520" s="1" t="str">
        <f>RR_SHORT_NAME</f>
        <v>CSXT</v>
      </c>
      <c r="E520" s="1" t="str">
        <f>RR_NAME</f>
        <v>CSX Transportation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2017</v>
      </c>
      <c r="B521" s="11">
        <f>RRICC</f>
        <v>125600</v>
      </c>
      <c r="C521" s="7">
        <f>RR_ID</f>
        <v>3</v>
      </c>
      <c r="D521" s="1" t="str">
        <f>RR_SHORT_NAME</f>
        <v>CSXT</v>
      </c>
      <c r="E521" s="1" t="str">
        <f>RR_NAME</f>
        <v>CSX Transportation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2017</v>
      </c>
      <c r="B522" s="11">
        <f>RRICC</f>
        <v>125600</v>
      </c>
      <c r="C522" s="7">
        <f>RR_ID</f>
        <v>3</v>
      </c>
      <c r="D522" s="1" t="str">
        <f>RR_SHORT_NAME</f>
        <v>CSXT</v>
      </c>
      <c r="E522" s="1" t="str">
        <f>RR_NAME</f>
        <v>CSX Transportation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2017</v>
      </c>
      <c r="B523" s="11">
        <f>RRICC</f>
        <v>125600</v>
      </c>
      <c r="C523" s="7">
        <f>RR_ID</f>
        <v>3</v>
      </c>
      <c r="D523" s="1" t="str">
        <f>RR_SHORT_NAME</f>
        <v>CSXT</v>
      </c>
      <c r="E523" s="1" t="str">
        <f>RR_NAME</f>
        <v>CSX Transportation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2017</v>
      </c>
      <c r="B524" s="11">
        <f>RRICC</f>
        <v>125600</v>
      </c>
      <c r="C524" s="7">
        <f>RR_ID</f>
        <v>3</v>
      </c>
      <c r="D524" s="1" t="str">
        <f>RR_SHORT_NAME</f>
        <v>CSXT</v>
      </c>
      <c r="E524" s="1" t="str">
        <f>RR_NAME</f>
        <v>CSX Transportation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2017</v>
      </c>
      <c r="B525" s="11">
        <f>RRICC</f>
        <v>125600</v>
      </c>
      <c r="C525" s="7">
        <f>RR_ID</f>
        <v>3</v>
      </c>
      <c r="D525" s="1" t="str">
        <f>RR_SHORT_NAME</f>
        <v>CSXT</v>
      </c>
      <c r="E525" s="1" t="str">
        <f>RR_NAME</f>
        <v>CSX Transportation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2017</v>
      </c>
      <c r="B526" s="11">
        <f>RRICC</f>
        <v>125600</v>
      </c>
      <c r="C526" s="7">
        <f>RR_ID</f>
        <v>3</v>
      </c>
      <c r="D526" s="1" t="str">
        <f>RR_SHORT_NAME</f>
        <v>CSXT</v>
      </c>
      <c r="E526" s="1" t="str">
        <f>RR_NAME</f>
        <v>CSX Transportation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2017</v>
      </c>
      <c r="B527" s="11">
        <f>RRICC</f>
        <v>125600</v>
      </c>
      <c r="C527" s="7">
        <f>RR_ID</f>
        <v>3</v>
      </c>
      <c r="D527" s="1" t="str">
        <f>RR_SHORT_NAME</f>
        <v>CSXT</v>
      </c>
      <c r="E527" s="1" t="str">
        <f>RR_NAME</f>
        <v>CSX Transportation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2017</v>
      </c>
      <c r="B528" s="11">
        <f>RRICC</f>
        <v>125600</v>
      </c>
      <c r="C528" s="7">
        <f>RR_ID</f>
        <v>3</v>
      </c>
      <c r="D528" s="1" t="str">
        <f>RR_SHORT_NAME</f>
        <v>CSXT</v>
      </c>
      <c r="E528" s="1" t="str">
        <f>RR_NAME</f>
        <v>CSX Transportation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2017</v>
      </c>
      <c r="B529" s="11">
        <f>RRICC</f>
        <v>125600</v>
      </c>
      <c r="C529" s="7">
        <f>RR_ID</f>
        <v>3</v>
      </c>
      <c r="D529" s="1" t="str">
        <f>RR_SHORT_NAME</f>
        <v>CSXT</v>
      </c>
      <c r="E529" s="1" t="str">
        <f>RR_NAME</f>
        <v>CSX Transportation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2017</v>
      </c>
      <c r="B530" s="11">
        <f>RRICC</f>
        <v>125600</v>
      </c>
      <c r="C530" s="7">
        <f>RR_ID</f>
        <v>3</v>
      </c>
      <c r="D530" s="1" t="str">
        <f>RR_SHORT_NAME</f>
        <v>CSXT</v>
      </c>
      <c r="E530" s="1" t="str">
        <f>RR_NAME</f>
        <v>CSX Transportation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2017</v>
      </c>
      <c r="B531" s="11">
        <f>RRICC</f>
        <v>125600</v>
      </c>
      <c r="C531" s="7">
        <f>RR_ID</f>
        <v>3</v>
      </c>
      <c r="D531" s="1" t="str">
        <f>RR_SHORT_NAME</f>
        <v>CSXT</v>
      </c>
      <c r="E531" s="1" t="str">
        <f>RR_NAME</f>
        <v>CSX Transportation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2017</v>
      </c>
      <c r="B532" s="11">
        <f>RRICC</f>
        <v>125600</v>
      </c>
      <c r="C532" s="7">
        <f>RR_ID</f>
        <v>3</v>
      </c>
      <c r="D532" s="1" t="str">
        <f>RR_SHORT_NAME</f>
        <v>CSXT</v>
      </c>
      <c r="E532" s="1" t="str">
        <f>RR_NAME</f>
        <v>CSX Transportation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2017</v>
      </c>
      <c r="B533" s="11">
        <f>RRICC</f>
        <v>125600</v>
      </c>
      <c r="C533" s="7">
        <f>RR_ID</f>
        <v>3</v>
      </c>
      <c r="D533" s="1" t="str">
        <f>RR_SHORT_NAME</f>
        <v>CSXT</v>
      </c>
      <c r="E533" s="1" t="str">
        <f>RR_NAME</f>
        <v>CSX Transportation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2017</v>
      </c>
      <c r="B534" s="11">
        <f>RRICC</f>
        <v>125600</v>
      </c>
      <c r="C534" s="7">
        <f>RR_ID</f>
        <v>3</v>
      </c>
      <c r="D534" s="1" t="str">
        <f>RR_SHORT_NAME</f>
        <v>CSXT</v>
      </c>
      <c r="E534" s="1" t="str">
        <f>RR_NAME</f>
        <v>CSX Transportation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2017</v>
      </c>
      <c r="B535" s="11">
        <f>RRICC</f>
        <v>125600</v>
      </c>
      <c r="C535" s="7">
        <f>RR_ID</f>
        <v>3</v>
      </c>
      <c r="D535" s="1" t="str">
        <f>RR_SHORT_NAME</f>
        <v>CSXT</v>
      </c>
      <c r="E535" s="1" t="str">
        <f>RR_NAME</f>
        <v>CSX Transportation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2017</v>
      </c>
      <c r="B536" s="11">
        <f>RRICC</f>
        <v>125600</v>
      </c>
      <c r="C536" s="7">
        <f>RR_ID</f>
        <v>3</v>
      </c>
      <c r="D536" s="1" t="str">
        <f>RR_SHORT_NAME</f>
        <v>CSXT</v>
      </c>
      <c r="E536" s="1" t="str">
        <f>RR_NAME</f>
        <v>CSX Transportation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2017</v>
      </c>
      <c r="B537" s="11">
        <f>RRICC</f>
        <v>125600</v>
      </c>
      <c r="C537" s="7">
        <f>RR_ID</f>
        <v>3</v>
      </c>
      <c r="D537" s="1" t="str">
        <f>RR_SHORT_NAME</f>
        <v>CSXT</v>
      </c>
      <c r="E537" s="1" t="str">
        <f>RR_NAME</f>
        <v>CSX Transportation Company</v>
      </c>
      <c r="F537" s="1" t="s">
        <v>47537</v>
      </c>
      <c r="G537" s="6">
        <f>E2L104C22</f>
        <v>775.5598115575367</v>
      </c>
    </row>
    <row r="538" spans="1:7" x14ac:dyDescent="0.2">
      <c r="A538" s="11">
        <f>CURRENT_YEAR</f>
        <v>2017</v>
      </c>
      <c r="B538" s="11">
        <f>RRICC</f>
        <v>125600</v>
      </c>
      <c r="C538" s="7">
        <f>RR_ID</f>
        <v>3</v>
      </c>
      <c r="D538" s="1" t="str">
        <f>RR_SHORT_NAME</f>
        <v>CSXT</v>
      </c>
      <c r="E538" s="1" t="str">
        <f>RR_NAME</f>
        <v>CSX Transportation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2017</v>
      </c>
      <c r="B539" s="11">
        <f>RRICC</f>
        <v>125600</v>
      </c>
      <c r="C539" s="7">
        <f>RR_ID</f>
        <v>3</v>
      </c>
      <c r="D539" s="1" t="str">
        <f>RR_SHORT_NAME</f>
        <v>CSXT</v>
      </c>
      <c r="E539" s="1" t="str">
        <f>RR_NAME</f>
        <v>CSX Transportation Company</v>
      </c>
      <c r="F539" s="1" t="s">
        <v>47539</v>
      </c>
      <c r="G539" s="6">
        <f>E2L104C24</f>
        <v>3464.5805928888276</v>
      </c>
    </row>
    <row r="540" spans="1:7" x14ac:dyDescent="0.2">
      <c r="A540" s="11">
        <f>CURRENT_YEAR</f>
        <v>2017</v>
      </c>
      <c r="B540" s="11">
        <f>RRICC</f>
        <v>125600</v>
      </c>
      <c r="C540" s="7">
        <f>RR_ID</f>
        <v>3</v>
      </c>
      <c r="D540" s="1" t="str">
        <f>RR_SHORT_NAME</f>
        <v>CSXT</v>
      </c>
      <c r="E540" s="1" t="str">
        <f>RR_NAME</f>
        <v>CSX Transportation Company</v>
      </c>
      <c r="F540" s="1" t="s">
        <v>47540</v>
      </c>
      <c r="G540" s="6">
        <f>E2L104C25</f>
        <v>8.8023254582504347</v>
      </c>
    </row>
    <row r="541" spans="1:7" x14ac:dyDescent="0.2">
      <c r="A541" s="11">
        <f>CURRENT_YEAR</f>
        <v>2017</v>
      </c>
      <c r="B541" s="11">
        <f>RRICC</f>
        <v>125600</v>
      </c>
      <c r="C541" s="7">
        <f>RR_ID</f>
        <v>3</v>
      </c>
      <c r="D541" s="1" t="str">
        <f>RR_SHORT_NAME</f>
        <v>CSXT</v>
      </c>
      <c r="E541" s="1" t="str">
        <f>RR_NAME</f>
        <v>CSX Transportation Company</v>
      </c>
      <c r="F541" s="1" t="s">
        <v>47541</v>
      </c>
      <c r="G541" s="6">
        <f>E2L104C26</f>
        <v>4.8412790020377408</v>
      </c>
    </row>
    <row r="542" spans="1:7" x14ac:dyDescent="0.2">
      <c r="A542" s="11">
        <f>CURRENT_YEAR</f>
        <v>2017</v>
      </c>
      <c r="B542" s="11">
        <f>RRICC</f>
        <v>125600</v>
      </c>
      <c r="C542" s="7">
        <f>RR_ID</f>
        <v>3</v>
      </c>
      <c r="D542" s="1" t="str">
        <f>RR_SHORT_NAME</f>
        <v>CSXT</v>
      </c>
      <c r="E542" s="1" t="str">
        <f>RR_NAME</f>
        <v>CSX Transportation Company</v>
      </c>
      <c r="F542" s="1" t="s">
        <v>47542</v>
      </c>
      <c r="G542" s="6">
        <f>E2L104C27</f>
        <v>13.203488187375655</v>
      </c>
    </row>
    <row r="543" spans="1:7" x14ac:dyDescent="0.2">
      <c r="A543" s="11">
        <f>CURRENT_YEAR</f>
        <v>2017</v>
      </c>
      <c r="B543" s="11">
        <f>RRICC</f>
        <v>125600</v>
      </c>
      <c r="C543" s="7">
        <f>RR_ID</f>
        <v>3</v>
      </c>
      <c r="D543" s="1" t="str">
        <f>RR_SHORT_NAME</f>
        <v>CSXT</v>
      </c>
      <c r="E543" s="1" t="str">
        <f>RR_NAME</f>
        <v>CSX Transportation Company</v>
      </c>
      <c r="F543" s="1" t="s">
        <v>47543</v>
      </c>
      <c r="G543" s="6">
        <f>E2L104C28</f>
        <v>10.562790549900525</v>
      </c>
    </row>
    <row r="544" spans="1:7" x14ac:dyDescent="0.2">
      <c r="A544" s="11">
        <f>CURRENT_YEAR</f>
        <v>2017</v>
      </c>
      <c r="B544" s="11">
        <f>RRICC</f>
        <v>125600</v>
      </c>
      <c r="C544" s="7">
        <f>RR_ID</f>
        <v>3</v>
      </c>
      <c r="D544" s="1" t="str">
        <f>RR_SHORT_NAME</f>
        <v>CSXT</v>
      </c>
      <c r="E544" s="1" t="str">
        <f>RR_NAME</f>
        <v>CSX Transportation Company</v>
      </c>
      <c r="F544" s="1" t="s">
        <v>47544</v>
      </c>
      <c r="G544" s="6">
        <f>E2L104C29</f>
        <v>2.2005813645626091</v>
      </c>
    </row>
    <row r="545" spans="1:7" x14ac:dyDescent="0.2">
      <c r="A545" s="11">
        <f>CURRENT_YEAR</f>
        <v>2017</v>
      </c>
      <c r="B545" s="11">
        <f>RRICC</f>
        <v>125600</v>
      </c>
      <c r="C545" s="7">
        <f>RR_ID</f>
        <v>3</v>
      </c>
      <c r="D545" s="1" t="str">
        <f>RR_SHORT_NAME</f>
        <v>CSXT</v>
      </c>
      <c r="E545" s="1" t="str">
        <f>RR_NAME</f>
        <v>CSX Transportation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2017</v>
      </c>
      <c r="B546" s="11">
        <f>RRICC</f>
        <v>125600</v>
      </c>
      <c r="C546" s="7">
        <f>RR_ID</f>
        <v>3</v>
      </c>
      <c r="D546" s="1" t="str">
        <f>RR_SHORT_NAME</f>
        <v>CSXT</v>
      </c>
      <c r="E546" s="1" t="str">
        <f>RR_NAME</f>
        <v>CSX Transportation Company</v>
      </c>
      <c r="F546" s="1" t="s">
        <v>47546</v>
      </c>
      <c r="G546" s="6">
        <f>E2L105C2</f>
        <v>1.9332512404476476</v>
      </c>
    </row>
    <row r="547" spans="1:7" x14ac:dyDescent="0.2">
      <c r="A547" s="11">
        <f>CURRENT_YEAR</f>
        <v>2017</v>
      </c>
      <c r="B547" s="11">
        <f>RRICC</f>
        <v>125600</v>
      </c>
      <c r="C547" s="7">
        <f>RR_ID</f>
        <v>3</v>
      </c>
      <c r="D547" s="1" t="str">
        <f>RR_SHORT_NAME</f>
        <v>CSXT</v>
      </c>
      <c r="E547" s="1" t="str">
        <f>RR_NAME</f>
        <v>CSX Transportation Company</v>
      </c>
      <c r="F547" s="1" t="s">
        <v>47547</v>
      </c>
      <c r="G547" s="6">
        <f>E2L105C3</f>
        <v>1.7757891202149092</v>
      </c>
    </row>
    <row r="548" spans="1:7" x14ac:dyDescent="0.2">
      <c r="A548" s="11">
        <f>CURRENT_YEAR</f>
        <v>2017</v>
      </c>
      <c r="B548" s="11">
        <f>RRICC</f>
        <v>125600</v>
      </c>
      <c r="C548" s="7">
        <f>RR_ID</f>
        <v>3</v>
      </c>
      <c r="D548" s="1" t="str">
        <f>RR_SHORT_NAME</f>
        <v>CSXT</v>
      </c>
      <c r="E548" s="1" t="str">
        <f>RR_NAME</f>
        <v>CSX Transportation Company</v>
      </c>
      <c r="F548" s="1" t="s">
        <v>47548</v>
      </c>
      <c r="G548" s="6">
        <f>E2L105C4</f>
        <v>1.8780852215241994</v>
      </c>
    </row>
    <row r="549" spans="1:7" x14ac:dyDescent="0.2">
      <c r="A549" s="11">
        <f>CURRENT_YEAR</f>
        <v>2017</v>
      </c>
      <c r="B549" s="11">
        <f>RRICC</f>
        <v>125600</v>
      </c>
      <c r="C549" s="7">
        <f>RR_ID</f>
        <v>3</v>
      </c>
      <c r="D549" s="1" t="str">
        <f>RR_SHORT_NAME</f>
        <v>CSXT</v>
      </c>
      <c r="E549" s="1" t="str">
        <f>RR_NAME</f>
        <v>CSX Transportation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2017</v>
      </c>
      <c r="B550" s="11">
        <f>RRICC</f>
        <v>125600</v>
      </c>
      <c r="C550" s="7">
        <f>RR_ID</f>
        <v>3</v>
      </c>
      <c r="D550" s="1" t="str">
        <f>RR_SHORT_NAME</f>
        <v>CSXT</v>
      </c>
      <c r="E550" s="1" t="str">
        <f>RR_NAME</f>
        <v>CSX Transportation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2017</v>
      </c>
      <c r="B551" s="11">
        <f>RRICC</f>
        <v>125600</v>
      </c>
      <c r="C551" s="7">
        <f>RR_ID</f>
        <v>3</v>
      </c>
      <c r="D551" s="1" t="str">
        <f>RR_SHORT_NAME</f>
        <v>CSXT</v>
      </c>
      <c r="E551" s="1" t="str">
        <f>RR_NAME</f>
        <v>CSX Transportation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2017</v>
      </c>
      <c r="B552" s="11">
        <f>RRICC</f>
        <v>125600</v>
      </c>
      <c r="C552" s="7">
        <f>RR_ID</f>
        <v>3</v>
      </c>
      <c r="D552" s="1" t="str">
        <f>RR_SHORT_NAME</f>
        <v>CSXT</v>
      </c>
      <c r="E552" s="1" t="str">
        <f>RR_NAME</f>
        <v>CSX Transportation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2017</v>
      </c>
      <c r="B553" s="11">
        <f>RRICC</f>
        <v>125600</v>
      </c>
      <c r="C553" s="7">
        <f>RR_ID</f>
        <v>3</v>
      </c>
      <c r="D553" s="1" t="str">
        <f>RR_SHORT_NAME</f>
        <v>CSXT</v>
      </c>
      <c r="E553" s="1" t="str">
        <f>RR_NAME</f>
        <v>CSX Transportation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2017</v>
      </c>
      <c r="B554" s="11">
        <f>RRICC</f>
        <v>125600</v>
      </c>
      <c r="C554" s="7">
        <f>RR_ID</f>
        <v>3</v>
      </c>
      <c r="D554" s="1" t="str">
        <f>RR_SHORT_NAME</f>
        <v>CSXT</v>
      </c>
      <c r="E554" s="1" t="str">
        <f>RR_NAME</f>
        <v>CSX Transportation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2017</v>
      </c>
      <c r="B555" s="11">
        <f>RRICC</f>
        <v>125600</v>
      </c>
      <c r="C555" s="7">
        <f>RR_ID</f>
        <v>3</v>
      </c>
      <c r="D555" s="1" t="str">
        <f>RR_SHORT_NAME</f>
        <v>CSXT</v>
      </c>
      <c r="E555" s="1" t="str">
        <f>RR_NAME</f>
        <v>CSX Transportation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2017</v>
      </c>
      <c r="B556" s="11">
        <f>RRICC</f>
        <v>125600</v>
      </c>
      <c r="C556" s="7">
        <f>RR_ID</f>
        <v>3</v>
      </c>
      <c r="D556" s="1" t="str">
        <f>RR_SHORT_NAME</f>
        <v>CSXT</v>
      </c>
      <c r="E556" s="1" t="str">
        <f>RR_NAME</f>
        <v>CSX Transportation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2017</v>
      </c>
      <c r="B557" s="11">
        <f>RRICC</f>
        <v>125600</v>
      </c>
      <c r="C557" s="7">
        <f>RR_ID</f>
        <v>3</v>
      </c>
      <c r="D557" s="1" t="str">
        <f>RR_SHORT_NAME</f>
        <v>CSXT</v>
      </c>
      <c r="E557" s="1" t="str">
        <f>RR_NAME</f>
        <v>CSX Transportation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2017</v>
      </c>
      <c r="B558" s="11">
        <f>RRICC</f>
        <v>125600</v>
      </c>
      <c r="C558" s="7">
        <f>RR_ID</f>
        <v>3</v>
      </c>
      <c r="D558" s="1" t="str">
        <f>RR_SHORT_NAME</f>
        <v>CSXT</v>
      </c>
      <c r="E558" s="1" t="str">
        <f>RR_NAME</f>
        <v>CSX Transportation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2017</v>
      </c>
      <c r="B559" s="11">
        <f>RRICC</f>
        <v>125600</v>
      </c>
      <c r="C559" s="7">
        <f>RR_ID</f>
        <v>3</v>
      </c>
      <c r="D559" s="1" t="str">
        <f>RR_SHORT_NAME</f>
        <v>CSXT</v>
      </c>
      <c r="E559" s="1" t="str">
        <f>RR_NAME</f>
        <v>CSX Transportation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2017</v>
      </c>
      <c r="B560" s="11">
        <f>RRICC</f>
        <v>125600</v>
      </c>
      <c r="C560" s="7">
        <f>RR_ID</f>
        <v>3</v>
      </c>
      <c r="D560" s="1" t="str">
        <f>RR_SHORT_NAME</f>
        <v>CSXT</v>
      </c>
      <c r="E560" s="1" t="str">
        <f>RR_NAME</f>
        <v>CSX Transportation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2017</v>
      </c>
      <c r="B561" s="11">
        <f>RRICC</f>
        <v>125600</v>
      </c>
      <c r="C561" s="7">
        <f>RR_ID</f>
        <v>3</v>
      </c>
      <c r="D561" s="1" t="str">
        <f>RR_SHORT_NAME</f>
        <v>CSXT</v>
      </c>
      <c r="E561" s="1" t="str">
        <f>RR_NAME</f>
        <v>CSX Transportation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2017</v>
      </c>
      <c r="B562" s="11">
        <f>RRICC</f>
        <v>125600</v>
      </c>
      <c r="C562" s="7">
        <f>RR_ID</f>
        <v>3</v>
      </c>
      <c r="D562" s="1" t="str">
        <f>RR_SHORT_NAME</f>
        <v>CSXT</v>
      </c>
      <c r="E562" s="1" t="str">
        <f>RR_NAME</f>
        <v>CSX Transportation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2017</v>
      </c>
      <c r="B563" s="11">
        <f>RRICC</f>
        <v>125600</v>
      </c>
      <c r="C563" s="7">
        <f>RR_ID</f>
        <v>3</v>
      </c>
      <c r="D563" s="1" t="str">
        <f>RR_SHORT_NAME</f>
        <v>CSXT</v>
      </c>
      <c r="E563" s="1" t="str">
        <f>RR_NAME</f>
        <v>CSX Transportation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2017</v>
      </c>
      <c r="B564" s="11">
        <f>RRICC</f>
        <v>125600</v>
      </c>
      <c r="C564" s="7">
        <f>RR_ID</f>
        <v>3</v>
      </c>
      <c r="D564" s="1" t="str">
        <f>RR_SHORT_NAME</f>
        <v>CSXT</v>
      </c>
      <c r="E564" s="1" t="str">
        <f>RR_NAME</f>
        <v>CSX Transportation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2017</v>
      </c>
      <c r="B565" s="11">
        <f>RRICC</f>
        <v>125600</v>
      </c>
      <c r="C565" s="7">
        <f>RR_ID</f>
        <v>3</v>
      </c>
      <c r="D565" s="1" t="str">
        <f>RR_SHORT_NAME</f>
        <v>CSXT</v>
      </c>
      <c r="E565" s="1" t="str">
        <f>RR_NAME</f>
        <v>CSX Transportation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2017</v>
      </c>
      <c r="B566" s="11">
        <f>RRICC</f>
        <v>125600</v>
      </c>
      <c r="C566" s="7">
        <f>RR_ID</f>
        <v>3</v>
      </c>
      <c r="D566" s="1" t="str">
        <f>RR_SHORT_NAME</f>
        <v>CSXT</v>
      </c>
      <c r="E566" s="1" t="str">
        <f>RR_NAME</f>
        <v>CSX Transportation Company</v>
      </c>
      <c r="F566" s="1" t="s">
        <v>47566</v>
      </c>
      <c r="G566" s="6">
        <f>E2L105C22</f>
        <v>775.5598115575367</v>
      </c>
    </row>
    <row r="567" spans="1:7" x14ac:dyDescent="0.2">
      <c r="A567" s="11">
        <f>CURRENT_YEAR</f>
        <v>2017</v>
      </c>
      <c r="B567" s="11">
        <f>RRICC</f>
        <v>125600</v>
      </c>
      <c r="C567" s="7">
        <f>RR_ID</f>
        <v>3</v>
      </c>
      <c r="D567" s="1" t="str">
        <f>RR_SHORT_NAME</f>
        <v>CSXT</v>
      </c>
      <c r="E567" s="1" t="str">
        <f>RR_NAME</f>
        <v>CSX Transportation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2017</v>
      </c>
      <c r="B568" s="11">
        <f>RRICC</f>
        <v>125600</v>
      </c>
      <c r="C568" s="7">
        <f>RR_ID</f>
        <v>3</v>
      </c>
      <c r="D568" s="1" t="str">
        <f>RR_SHORT_NAME</f>
        <v>CSXT</v>
      </c>
      <c r="E568" s="1" t="str">
        <f>RR_NAME</f>
        <v>CSX Transportation Company</v>
      </c>
      <c r="F568" s="1" t="s">
        <v>47568</v>
      </c>
      <c r="G568" s="6">
        <f>E2L105C24</f>
        <v>1152.0023522866466</v>
      </c>
    </row>
    <row r="569" spans="1:7" x14ac:dyDescent="0.2">
      <c r="A569" s="11">
        <f>CURRENT_YEAR</f>
        <v>2017</v>
      </c>
      <c r="B569" s="11">
        <f>RRICC</f>
        <v>125600</v>
      </c>
      <c r="C569" s="7">
        <f>RR_ID</f>
        <v>3</v>
      </c>
      <c r="D569" s="1" t="str">
        <f>RR_SHORT_NAME</f>
        <v>CSXT</v>
      </c>
      <c r="E569" s="1" t="str">
        <f>RR_NAME</f>
        <v>CSX Transportation Company</v>
      </c>
      <c r="F569" s="1" t="s">
        <v>47569</v>
      </c>
      <c r="G569" s="6">
        <f>E2L105C25</f>
        <v>8.8023254582504364</v>
      </c>
    </row>
    <row r="570" spans="1:7" x14ac:dyDescent="0.2">
      <c r="A570" s="11">
        <f>CURRENT_YEAR</f>
        <v>2017</v>
      </c>
      <c r="B570" s="11">
        <f>RRICC</f>
        <v>125600</v>
      </c>
      <c r="C570" s="7">
        <f>RR_ID</f>
        <v>3</v>
      </c>
      <c r="D570" s="1" t="str">
        <f>RR_SHORT_NAME</f>
        <v>CSXT</v>
      </c>
      <c r="E570" s="1" t="str">
        <f>RR_NAME</f>
        <v>CSX Transportation Company</v>
      </c>
      <c r="F570" s="1" t="s">
        <v>47570</v>
      </c>
      <c r="G570" s="6">
        <f>E2L105C26</f>
        <v>4.8412790020377408</v>
      </c>
    </row>
    <row r="571" spans="1:7" x14ac:dyDescent="0.2">
      <c r="A571" s="11">
        <f>CURRENT_YEAR</f>
        <v>2017</v>
      </c>
      <c r="B571" s="11">
        <f>RRICC</f>
        <v>125600</v>
      </c>
      <c r="C571" s="7">
        <f>RR_ID</f>
        <v>3</v>
      </c>
      <c r="D571" s="1" t="str">
        <f>RR_SHORT_NAME</f>
        <v>CSXT</v>
      </c>
      <c r="E571" s="1" t="str">
        <f>RR_NAME</f>
        <v>CSX Transportation Company</v>
      </c>
      <c r="F571" s="1" t="s">
        <v>47571</v>
      </c>
      <c r="G571" s="6">
        <f>E2L105C27</f>
        <v>13.203488187375653</v>
      </c>
    </row>
    <row r="572" spans="1:7" x14ac:dyDescent="0.2">
      <c r="A572" s="11">
        <f>CURRENT_YEAR</f>
        <v>2017</v>
      </c>
      <c r="B572" s="11">
        <f>RRICC</f>
        <v>125600</v>
      </c>
      <c r="C572" s="7">
        <f>RR_ID</f>
        <v>3</v>
      </c>
      <c r="D572" s="1" t="str">
        <f>RR_SHORT_NAME</f>
        <v>CSXT</v>
      </c>
      <c r="E572" s="1" t="str">
        <f>RR_NAME</f>
        <v>CSX Transportation Company</v>
      </c>
      <c r="F572" s="1" t="s">
        <v>47572</v>
      </c>
      <c r="G572" s="6">
        <f>E2L105C28</f>
        <v>10.562790549900523</v>
      </c>
    </row>
    <row r="573" spans="1:7" x14ac:dyDescent="0.2">
      <c r="A573" s="11">
        <f>CURRENT_YEAR</f>
        <v>2017</v>
      </c>
      <c r="B573" s="11">
        <f>RRICC</f>
        <v>125600</v>
      </c>
      <c r="C573" s="7">
        <f>RR_ID</f>
        <v>3</v>
      </c>
      <c r="D573" s="1" t="str">
        <f>RR_SHORT_NAME</f>
        <v>CSXT</v>
      </c>
      <c r="E573" s="1" t="str">
        <f>RR_NAME</f>
        <v>CSX Transportation Company</v>
      </c>
      <c r="F573" s="1" t="s">
        <v>47573</v>
      </c>
      <c r="G573" s="6">
        <f>E2L105C29</f>
        <v>2.2005813645626091</v>
      </c>
    </row>
    <row r="574" spans="1:7" x14ac:dyDescent="0.2">
      <c r="A574" s="11">
        <f>CURRENT_YEAR</f>
        <v>2017</v>
      </c>
      <c r="B574" s="11">
        <f>RRICC</f>
        <v>125600</v>
      </c>
      <c r="C574" s="7">
        <f>RR_ID</f>
        <v>3</v>
      </c>
      <c r="D574" s="1" t="str">
        <f>RR_SHORT_NAME</f>
        <v>CSXT</v>
      </c>
      <c r="E574" s="1" t="str">
        <f>RR_NAME</f>
        <v>CSX Transportation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2017</v>
      </c>
      <c r="B575" s="11">
        <f>RRICC</f>
        <v>125600</v>
      </c>
      <c r="C575" s="7">
        <f>RR_ID</f>
        <v>3</v>
      </c>
      <c r="D575" s="1" t="str">
        <f>RR_SHORT_NAME</f>
        <v>CSXT</v>
      </c>
      <c r="E575" s="1" t="str">
        <f>RR_NAME</f>
        <v>CSX Transportation Company</v>
      </c>
      <c r="F575" s="1" t="s">
        <v>47575</v>
      </c>
      <c r="G575" s="6">
        <f>E2L106C2</f>
        <v>2.0278191117198974</v>
      </c>
    </row>
    <row r="576" spans="1:7" x14ac:dyDescent="0.2">
      <c r="A576" s="11">
        <f>CURRENT_YEAR</f>
        <v>2017</v>
      </c>
      <c r="B576" s="11">
        <f>RRICC</f>
        <v>125600</v>
      </c>
      <c r="C576" s="7">
        <f>RR_ID</f>
        <v>3</v>
      </c>
      <c r="D576" s="1" t="str">
        <f>RR_SHORT_NAME</f>
        <v>CSXT</v>
      </c>
      <c r="E576" s="1" t="str">
        <f>RR_NAME</f>
        <v>CSX Transportation Company</v>
      </c>
      <c r="F576" s="1" t="s">
        <v>47576</v>
      </c>
      <c r="G576" s="6">
        <f>E2L106C3</f>
        <v>1.8847157301120327</v>
      </c>
    </row>
    <row r="577" spans="1:7" x14ac:dyDescent="0.2">
      <c r="A577" s="11">
        <f>CURRENT_YEAR</f>
        <v>2017</v>
      </c>
      <c r="B577" s="11">
        <f>RRICC</f>
        <v>125600</v>
      </c>
      <c r="C577" s="7">
        <f>RR_ID</f>
        <v>3</v>
      </c>
      <c r="D577" s="1" t="str">
        <f>RR_SHORT_NAME</f>
        <v>CSXT</v>
      </c>
      <c r="E577" s="1" t="str">
        <f>RR_NAME</f>
        <v>CSX Transportation Company</v>
      </c>
      <c r="F577" s="1" t="s">
        <v>47577</v>
      </c>
      <c r="G577" s="6">
        <f>E2L106C4</f>
        <v>1.9146008174218694</v>
      </c>
    </row>
    <row r="578" spans="1:7" x14ac:dyDescent="0.2">
      <c r="A578" s="11">
        <f>CURRENT_YEAR</f>
        <v>2017</v>
      </c>
      <c r="B578" s="11">
        <f>RRICC</f>
        <v>125600</v>
      </c>
      <c r="C578" s="7">
        <f>RR_ID</f>
        <v>3</v>
      </c>
      <c r="D578" s="1" t="str">
        <f>RR_SHORT_NAME</f>
        <v>CSXT</v>
      </c>
      <c r="E578" s="1" t="str">
        <f>RR_NAME</f>
        <v>CSX Transportation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2017</v>
      </c>
      <c r="B579" s="11">
        <f>RRICC</f>
        <v>125600</v>
      </c>
      <c r="C579" s="7">
        <f>RR_ID</f>
        <v>3</v>
      </c>
      <c r="D579" s="1" t="str">
        <f>RR_SHORT_NAME</f>
        <v>CSXT</v>
      </c>
      <c r="E579" s="1" t="str">
        <f>RR_NAME</f>
        <v>CSX Transportation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2017</v>
      </c>
      <c r="B580" s="11">
        <f>RRICC</f>
        <v>125600</v>
      </c>
      <c r="C580" s="7">
        <f>RR_ID</f>
        <v>3</v>
      </c>
      <c r="D580" s="1" t="str">
        <f>RR_SHORT_NAME</f>
        <v>CSXT</v>
      </c>
      <c r="E580" s="1" t="str">
        <f>RR_NAME</f>
        <v>CSX Transportation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2017</v>
      </c>
      <c r="B581" s="11">
        <f>RRICC</f>
        <v>125600</v>
      </c>
      <c r="C581" s="7">
        <f>RR_ID</f>
        <v>3</v>
      </c>
      <c r="D581" s="1" t="str">
        <f>RR_SHORT_NAME</f>
        <v>CSXT</v>
      </c>
      <c r="E581" s="1" t="str">
        <f>RR_NAME</f>
        <v>CSX Transportation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2017</v>
      </c>
      <c r="B582" s="11">
        <f>RRICC</f>
        <v>125600</v>
      </c>
      <c r="C582" s="7">
        <f>RR_ID</f>
        <v>3</v>
      </c>
      <c r="D582" s="1" t="str">
        <f>RR_SHORT_NAME</f>
        <v>CSXT</v>
      </c>
      <c r="E582" s="1" t="str">
        <f>RR_NAME</f>
        <v>CSX Transportation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2017</v>
      </c>
      <c r="B583" s="11">
        <f>RRICC</f>
        <v>125600</v>
      </c>
      <c r="C583" s="7">
        <f>RR_ID</f>
        <v>3</v>
      </c>
      <c r="D583" s="1" t="str">
        <f>RR_SHORT_NAME</f>
        <v>CSXT</v>
      </c>
      <c r="E583" s="1" t="str">
        <f>RR_NAME</f>
        <v>CSX Transportation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2017</v>
      </c>
      <c r="B584" s="11">
        <f>RRICC</f>
        <v>125600</v>
      </c>
      <c r="C584" s="7">
        <f>RR_ID</f>
        <v>3</v>
      </c>
      <c r="D584" s="1" t="str">
        <f>RR_SHORT_NAME</f>
        <v>CSXT</v>
      </c>
      <c r="E584" s="1" t="str">
        <f>RR_NAME</f>
        <v>CSX Transportation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2017</v>
      </c>
      <c r="B585" s="11">
        <f>RRICC</f>
        <v>125600</v>
      </c>
      <c r="C585" s="7">
        <f>RR_ID</f>
        <v>3</v>
      </c>
      <c r="D585" s="1" t="str">
        <f>RR_SHORT_NAME</f>
        <v>CSXT</v>
      </c>
      <c r="E585" s="1" t="str">
        <f>RR_NAME</f>
        <v>CSX Transportation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2017</v>
      </c>
      <c r="B586" s="11">
        <f>RRICC</f>
        <v>125600</v>
      </c>
      <c r="C586" s="7">
        <f>RR_ID</f>
        <v>3</v>
      </c>
      <c r="D586" s="1" t="str">
        <f>RR_SHORT_NAME</f>
        <v>CSXT</v>
      </c>
      <c r="E586" s="1" t="str">
        <f>RR_NAME</f>
        <v>CSX Transportation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2017</v>
      </c>
      <c r="B587" s="11">
        <f>RRICC</f>
        <v>125600</v>
      </c>
      <c r="C587" s="7">
        <f>RR_ID</f>
        <v>3</v>
      </c>
      <c r="D587" s="1" t="str">
        <f>RR_SHORT_NAME</f>
        <v>CSXT</v>
      </c>
      <c r="E587" s="1" t="str">
        <f>RR_NAME</f>
        <v>CSX Transportation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2017</v>
      </c>
      <c r="B588" s="11">
        <f>RRICC</f>
        <v>125600</v>
      </c>
      <c r="C588" s="7">
        <f>RR_ID</f>
        <v>3</v>
      </c>
      <c r="D588" s="1" t="str">
        <f>RR_SHORT_NAME</f>
        <v>CSXT</v>
      </c>
      <c r="E588" s="1" t="str">
        <f>RR_NAME</f>
        <v>CSX Transportation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2017</v>
      </c>
      <c r="B589" s="11">
        <f>RRICC</f>
        <v>125600</v>
      </c>
      <c r="C589" s="7">
        <f>RR_ID</f>
        <v>3</v>
      </c>
      <c r="D589" s="1" t="str">
        <f>RR_SHORT_NAME</f>
        <v>CSXT</v>
      </c>
      <c r="E589" s="1" t="str">
        <f>RR_NAME</f>
        <v>CSX Transportation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2017</v>
      </c>
      <c r="B590" s="11">
        <f>RRICC</f>
        <v>125600</v>
      </c>
      <c r="C590" s="7">
        <f>RR_ID</f>
        <v>3</v>
      </c>
      <c r="D590" s="1" t="str">
        <f>RR_SHORT_NAME</f>
        <v>CSXT</v>
      </c>
      <c r="E590" s="1" t="str">
        <f>RR_NAME</f>
        <v>CSX Transportation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2017</v>
      </c>
      <c r="B591" s="11">
        <f>RRICC</f>
        <v>125600</v>
      </c>
      <c r="C591" s="7">
        <f>RR_ID</f>
        <v>3</v>
      </c>
      <c r="D591" s="1" t="str">
        <f>RR_SHORT_NAME</f>
        <v>CSXT</v>
      </c>
      <c r="E591" s="1" t="str">
        <f>RR_NAME</f>
        <v>CSX Transportation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2017</v>
      </c>
      <c r="B592" s="11">
        <f>RRICC</f>
        <v>125600</v>
      </c>
      <c r="C592" s="7">
        <f>RR_ID</f>
        <v>3</v>
      </c>
      <c r="D592" s="1" t="str">
        <f>RR_SHORT_NAME</f>
        <v>CSXT</v>
      </c>
      <c r="E592" s="1" t="str">
        <f>RR_NAME</f>
        <v>CSX Transportation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2017</v>
      </c>
      <c r="B593" s="11">
        <f>RRICC</f>
        <v>125600</v>
      </c>
      <c r="C593" s="7">
        <f>RR_ID</f>
        <v>3</v>
      </c>
      <c r="D593" s="1" t="str">
        <f>RR_SHORT_NAME</f>
        <v>CSXT</v>
      </c>
      <c r="E593" s="1" t="str">
        <f>RR_NAME</f>
        <v>CSX Transportation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2017</v>
      </c>
      <c r="B594" s="11">
        <f>RRICC</f>
        <v>125600</v>
      </c>
      <c r="C594" s="7">
        <f>RR_ID</f>
        <v>3</v>
      </c>
      <c r="D594" s="1" t="str">
        <f>RR_SHORT_NAME</f>
        <v>CSXT</v>
      </c>
      <c r="E594" s="1" t="str">
        <f>RR_NAME</f>
        <v>CSX Transportation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2017</v>
      </c>
      <c r="B595" s="11">
        <f>RRICC</f>
        <v>125600</v>
      </c>
      <c r="C595" s="7">
        <f>RR_ID</f>
        <v>3</v>
      </c>
      <c r="D595" s="1" t="str">
        <f>RR_SHORT_NAME</f>
        <v>CSXT</v>
      </c>
      <c r="E595" s="1" t="str">
        <f>RR_NAME</f>
        <v>CSX Transportation Company</v>
      </c>
      <c r="F595" s="1" t="s">
        <v>47595</v>
      </c>
      <c r="G595" s="6">
        <f>E2L106C22</f>
        <v>775.55981155753682</v>
      </c>
    </row>
    <row r="596" spans="1:7" x14ac:dyDescent="0.2">
      <c r="A596" s="11">
        <f>CURRENT_YEAR</f>
        <v>2017</v>
      </c>
      <c r="B596" s="11">
        <f>RRICC</f>
        <v>125600</v>
      </c>
      <c r="C596" s="7">
        <f>RR_ID</f>
        <v>3</v>
      </c>
      <c r="D596" s="1" t="str">
        <f>RR_SHORT_NAME</f>
        <v>CSXT</v>
      </c>
      <c r="E596" s="1" t="str">
        <f>RR_NAME</f>
        <v>CSX Transportation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2017</v>
      </c>
      <c r="B597" s="11">
        <f>RRICC</f>
        <v>125600</v>
      </c>
      <c r="C597" s="7">
        <f>RR_ID</f>
        <v>3</v>
      </c>
      <c r="D597" s="1" t="str">
        <f>RR_SHORT_NAME</f>
        <v>CSXT</v>
      </c>
      <c r="E597" s="1" t="str">
        <f>RR_NAME</f>
        <v>CSX Transportation Company</v>
      </c>
      <c r="F597" s="1" t="s">
        <v>47597</v>
      </c>
      <c r="G597" s="6">
        <f>E2L106C24</f>
        <v>1989.1513885733709</v>
      </c>
    </row>
    <row r="598" spans="1:7" x14ac:dyDescent="0.2">
      <c r="A598" s="11">
        <f>CURRENT_YEAR</f>
        <v>2017</v>
      </c>
      <c r="B598" s="11">
        <f>RRICC</f>
        <v>125600</v>
      </c>
      <c r="C598" s="7">
        <f>RR_ID</f>
        <v>3</v>
      </c>
      <c r="D598" s="1" t="str">
        <f>RR_SHORT_NAME</f>
        <v>CSXT</v>
      </c>
      <c r="E598" s="1" t="str">
        <f>RR_NAME</f>
        <v>CSX Transportation Company</v>
      </c>
      <c r="F598" s="1" t="s">
        <v>47598</v>
      </c>
      <c r="G598" s="6">
        <f>E2L106C25</f>
        <v>8.8023254582504364</v>
      </c>
    </row>
    <row r="599" spans="1:7" x14ac:dyDescent="0.2">
      <c r="A599" s="11">
        <f>CURRENT_YEAR</f>
        <v>2017</v>
      </c>
      <c r="B599" s="11">
        <f>RRICC</f>
        <v>125600</v>
      </c>
      <c r="C599" s="7">
        <f>RR_ID</f>
        <v>3</v>
      </c>
      <c r="D599" s="1" t="str">
        <f>RR_SHORT_NAME</f>
        <v>CSXT</v>
      </c>
      <c r="E599" s="1" t="str">
        <f>RR_NAME</f>
        <v>CSX Transportation Company</v>
      </c>
      <c r="F599" s="1" t="s">
        <v>47599</v>
      </c>
      <c r="G599" s="6">
        <f>E2L106C26</f>
        <v>4.8412790020377408</v>
      </c>
    </row>
    <row r="600" spans="1:7" x14ac:dyDescent="0.2">
      <c r="A600" s="11">
        <f>CURRENT_YEAR</f>
        <v>2017</v>
      </c>
      <c r="B600" s="11">
        <f>RRICC</f>
        <v>125600</v>
      </c>
      <c r="C600" s="7">
        <f>RR_ID</f>
        <v>3</v>
      </c>
      <c r="D600" s="1" t="str">
        <f>RR_SHORT_NAME</f>
        <v>CSXT</v>
      </c>
      <c r="E600" s="1" t="str">
        <f>RR_NAME</f>
        <v>CSX Transportation Company</v>
      </c>
      <c r="F600" s="1" t="s">
        <v>47600</v>
      </c>
      <c r="G600" s="6">
        <f>E2L106C27</f>
        <v>13.203488187375653</v>
      </c>
    </row>
    <row r="601" spans="1:7" x14ac:dyDescent="0.2">
      <c r="A601" s="11">
        <f>CURRENT_YEAR</f>
        <v>2017</v>
      </c>
      <c r="B601" s="11">
        <f>RRICC</f>
        <v>125600</v>
      </c>
      <c r="C601" s="7">
        <f>RR_ID</f>
        <v>3</v>
      </c>
      <c r="D601" s="1" t="str">
        <f>RR_SHORT_NAME</f>
        <v>CSXT</v>
      </c>
      <c r="E601" s="1" t="str">
        <f>RR_NAME</f>
        <v>CSX Transportation Company</v>
      </c>
      <c r="F601" s="1" t="s">
        <v>47601</v>
      </c>
      <c r="G601" s="6">
        <f>E2L106C28</f>
        <v>10.562790549900525</v>
      </c>
    </row>
    <row r="602" spans="1:7" x14ac:dyDescent="0.2">
      <c r="A602" s="11">
        <f>CURRENT_YEAR</f>
        <v>2017</v>
      </c>
      <c r="B602" s="11">
        <f>RRICC</f>
        <v>125600</v>
      </c>
      <c r="C602" s="7">
        <f>RR_ID</f>
        <v>3</v>
      </c>
      <c r="D602" s="1" t="str">
        <f>RR_SHORT_NAME</f>
        <v>CSXT</v>
      </c>
      <c r="E602" s="1" t="str">
        <f>RR_NAME</f>
        <v>CSX Transportation Company</v>
      </c>
      <c r="F602" s="1" t="s">
        <v>47602</v>
      </c>
      <c r="G602" s="6">
        <f>E2L106C29</f>
        <v>2.2005813645626091</v>
      </c>
    </row>
    <row r="603" spans="1:7" x14ac:dyDescent="0.2">
      <c r="A603" s="11">
        <f>CURRENT_YEAR</f>
        <v>2017</v>
      </c>
      <c r="B603" s="11">
        <f>RRICC</f>
        <v>125600</v>
      </c>
      <c r="C603" s="7">
        <f>RR_ID</f>
        <v>3</v>
      </c>
      <c r="D603" s="1" t="str">
        <f>RR_SHORT_NAME</f>
        <v>CSXT</v>
      </c>
      <c r="E603" s="1" t="str">
        <f>RR_NAME</f>
        <v>CSX Transportation Company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2017</v>
      </c>
      <c r="B604" s="11">
        <f>RRICC</f>
        <v>125600</v>
      </c>
      <c r="C604" s="7">
        <f>RR_ID</f>
        <v>3</v>
      </c>
      <c r="D604" s="1" t="str">
        <f>RR_SHORT_NAME</f>
        <v>CSXT</v>
      </c>
      <c r="E604" s="1" t="str">
        <f>RR_NAME</f>
        <v>CSX Transportation Company</v>
      </c>
      <c r="F604" s="1" t="s">
        <v>47604</v>
      </c>
      <c r="G604" s="6">
        <f>E2L107C2</f>
        <v>1.9603667445938049</v>
      </c>
    </row>
    <row r="605" spans="1:7" x14ac:dyDescent="0.2">
      <c r="A605" s="11">
        <f>CURRENT_YEAR</f>
        <v>2017</v>
      </c>
      <c r="B605" s="11">
        <f>RRICC</f>
        <v>125600</v>
      </c>
      <c r="C605" s="7">
        <f>RR_ID</f>
        <v>3</v>
      </c>
      <c r="D605" s="1" t="str">
        <f>RR_SHORT_NAME</f>
        <v>CSXT</v>
      </c>
      <c r="E605" s="1" t="str">
        <f>RR_NAME</f>
        <v>CSX Transportation Company</v>
      </c>
      <c r="F605" s="1" t="s">
        <v>47605</v>
      </c>
      <c r="G605" s="6">
        <f>E2L107C3</f>
        <v>1.7950060243466699</v>
      </c>
    </row>
    <row r="606" spans="1:7" x14ac:dyDescent="0.2">
      <c r="A606" s="11">
        <f>CURRENT_YEAR</f>
        <v>2017</v>
      </c>
      <c r="B606" s="11">
        <f>RRICC</f>
        <v>125600</v>
      </c>
      <c r="C606" s="7">
        <f>RR_ID</f>
        <v>3</v>
      </c>
      <c r="D606" s="1" t="str">
        <f>RR_SHORT_NAME</f>
        <v>CSXT</v>
      </c>
      <c r="E606" s="1" t="str">
        <f>RR_NAME</f>
        <v>CSX Transportation Company</v>
      </c>
      <c r="F606" s="1" t="s">
        <v>47606</v>
      </c>
      <c r="G606" s="6">
        <f>E2L107C4</f>
        <v>1.8404647379572818</v>
      </c>
    </row>
    <row r="607" spans="1:7" x14ac:dyDescent="0.2">
      <c r="A607" s="11">
        <f>CURRENT_YEAR</f>
        <v>2017</v>
      </c>
      <c r="B607" s="11">
        <f>RRICC</f>
        <v>125600</v>
      </c>
      <c r="C607" s="7">
        <f>RR_ID</f>
        <v>3</v>
      </c>
      <c r="D607" s="1" t="str">
        <f>RR_SHORT_NAME</f>
        <v>CSXT</v>
      </c>
      <c r="E607" s="1" t="str">
        <f>RR_NAME</f>
        <v>CSX Transportation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2017</v>
      </c>
      <c r="B608" s="11">
        <f>RRICC</f>
        <v>125600</v>
      </c>
      <c r="C608" s="7">
        <f>RR_ID</f>
        <v>3</v>
      </c>
      <c r="D608" s="1" t="str">
        <f>RR_SHORT_NAME</f>
        <v>CSXT</v>
      </c>
      <c r="E608" s="1" t="str">
        <f>RR_NAME</f>
        <v>CSX Transportation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2017</v>
      </c>
      <c r="B609" s="11">
        <f>RRICC</f>
        <v>125600</v>
      </c>
      <c r="C609" s="7">
        <f>RR_ID</f>
        <v>3</v>
      </c>
      <c r="D609" s="1" t="str">
        <f>RR_SHORT_NAME</f>
        <v>CSXT</v>
      </c>
      <c r="E609" s="1" t="str">
        <f>RR_NAME</f>
        <v>CSX Transportation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2017</v>
      </c>
      <c r="B610" s="11">
        <f>RRICC</f>
        <v>125600</v>
      </c>
      <c r="C610" s="7">
        <f>RR_ID</f>
        <v>3</v>
      </c>
      <c r="D610" s="1" t="str">
        <f>RR_SHORT_NAME</f>
        <v>CSXT</v>
      </c>
      <c r="E610" s="1" t="str">
        <f>RR_NAME</f>
        <v>CSX Transportation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2017</v>
      </c>
      <c r="B611" s="11">
        <f>RRICC</f>
        <v>125600</v>
      </c>
      <c r="C611" s="7">
        <f>RR_ID</f>
        <v>3</v>
      </c>
      <c r="D611" s="1" t="str">
        <f>RR_SHORT_NAME</f>
        <v>CSXT</v>
      </c>
      <c r="E611" s="1" t="str">
        <f>RR_NAME</f>
        <v>CSX Transportation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2017</v>
      </c>
      <c r="B612" s="11">
        <f>RRICC</f>
        <v>125600</v>
      </c>
      <c r="C612" s="7">
        <f>RR_ID</f>
        <v>3</v>
      </c>
      <c r="D612" s="1" t="str">
        <f>RR_SHORT_NAME</f>
        <v>CSXT</v>
      </c>
      <c r="E612" s="1" t="str">
        <f>RR_NAME</f>
        <v>CSX Transportation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2017</v>
      </c>
      <c r="B613" s="11">
        <f>RRICC</f>
        <v>125600</v>
      </c>
      <c r="C613" s="7">
        <f>RR_ID</f>
        <v>3</v>
      </c>
      <c r="D613" s="1" t="str">
        <f>RR_SHORT_NAME</f>
        <v>CSXT</v>
      </c>
      <c r="E613" s="1" t="str">
        <f>RR_NAME</f>
        <v>CSX Transportation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2017</v>
      </c>
      <c r="B614" s="11">
        <f>RRICC</f>
        <v>125600</v>
      </c>
      <c r="C614" s="7">
        <f>RR_ID</f>
        <v>3</v>
      </c>
      <c r="D614" s="1" t="str">
        <f>RR_SHORT_NAME</f>
        <v>CSXT</v>
      </c>
      <c r="E614" s="1" t="str">
        <f>RR_NAME</f>
        <v>CSX Transportation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2017</v>
      </c>
      <c r="B615" s="11">
        <f>RRICC</f>
        <v>125600</v>
      </c>
      <c r="C615" s="7">
        <f>RR_ID</f>
        <v>3</v>
      </c>
      <c r="D615" s="1" t="str">
        <f>RR_SHORT_NAME</f>
        <v>CSXT</v>
      </c>
      <c r="E615" s="1" t="str">
        <f>RR_NAME</f>
        <v>CSX Transportation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2017</v>
      </c>
      <c r="B616" s="11">
        <f>RRICC</f>
        <v>125600</v>
      </c>
      <c r="C616" s="7">
        <f>RR_ID</f>
        <v>3</v>
      </c>
      <c r="D616" s="1" t="str">
        <f>RR_SHORT_NAME</f>
        <v>CSXT</v>
      </c>
      <c r="E616" s="1" t="str">
        <f>RR_NAME</f>
        <v>CSX Transportation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2017</v>
      </c>
      <c r="B617" s="11">
        <f>RRICC</f>
        <v>125600</v>
      </c>
      <c r="C617" s="7">
        <f>RR_ID</f>
        <v>3</v>
      </c>
      <c r="D617" s="1" t="str">
        <f>RR_SHORT_NAME</f>
        <v>CSXT</v>
      </c>
      <c r="E617" s="1" t="str">
        <f>RR_NAME</f>
        <v>CSX Transportation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2017</v>
      </c>
      <c r="B618" s="11">
        <f>RRICC</f>
        <v>125600</v>
      </c>
      <c r="C618" s="7">
        <f>RR_ID</f>
        <v>3</v>
      </c>
      <c r="D618" s="1" t="str">
        <f>RR_SHORT_NAME</f>
        <v>CSXT</v>
      </c>
      <c r="E618" s="1" t="str">
        <f>RR_NAME</f>
        <v>CSX Transportation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2017</v>
      </c>
      <c r="B619" s="11">
        <f>RRICC</f>
        <v>125600</v>
      </c>
      <c r="C619" s="7">
        <f>RR_ID</f>
        <v>3</v>
      </c>
      <c r="D619" s="1" t="str">
        <f>RR_SHORT_NAME</f>
        <v>CSXT</v>
      </c>
      <c r="E619" s="1" t="str">
        <f>RR_NAME</f>
        <v>CSX Transportation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2017</v>
      </c>
      <c r="B620" s="11">
        <f>RRICC</f>
        <v>125600</v>
      </c>
      <c r="C620" s="7">
        <f>RR_ID</f>
        <v>3</v>
      </c>
      <c r="D620" s="1" t="str">
        <f>RR_SHORT_NAME</f>
        <v>CSXT</v>
      </c>
      <c r="E620" s="1" t="str">
        <f>RR_NAME</f>
        <v>CSX Transportation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2017</v>
      </c>
      <c r="B621" s="11">
        <f>RRICC</f>
        <v>125600</v>
      </c>
      <c r="C621" s="7">
        <f>RR_ID</f>
        <v>3</v>
      </c>
      <c r="D621" s="1" t="str">
        <f>RR_SHORT_NAME</f>
        <v>CSXT</v>
      </c>
      <c r="E621" s="1" t="str">
        <f>RR_NAME</f>
        <v>CSX Transportation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2017</v>
      </c>
      <c r="B622" s="11">
        <f>RRICC</f>
        <v>125600</v>
      </c>
      <c r="C622" s="7">
        <f>RR_ID</f>
        <v>3</v>
      </c>
      <c r="D622" s="1" t="str">
        <f>RR_SHORT_NAME</f>
        <v>CSXT</v>
      </c>
      <c r="E622" s="1" t="str">
        <f>RR_NAME</f>
        <v>CSX Transportation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2017</v>
      </c>
      <c r="B623" s="11">
        <f>RRICC</f>
        <v>125600</v>
      </c>
      <c r="C623" s="7">
        <f>RR_ID</f>
        <v>3</v>
      </c>
      <c r="D623" s="1" t="str">
        <f>RR_SHORT_NAME</f>
        <v>CSXT</v>
      </c>
      <c r="E623" s="1" t="str">
        <f>RR_NAME</f>
        <v>CSX Transportation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2017</v>
      </c>
      <c r="B624" s="11">
        <f>RRICC</f>
        <v>125600</v>
      </c>
      <c r="C624" s="7">
        <f>RR_ID</f>
        <v>3</v>
      </c>
      <c r="D624" s="1" t="str">
        <f>RR_SHORT_NAME</f>
        <v>CSXT</v>
      </c>
      <c r="E624" s="1" t="str">
        <f>RR_NAME</f>
        <v>CSX Transportation Company</v>
      </c>
      <c r="F624" s="1" t="s">
        <v>47624</v>
      </c>
      <c r="G624" s="6">
        <f>E2L107C22</f>
        <v>775.5598115575367</v>
      </c>
    </row>
    <row r="625" spans="1:7" x14ac:dyDescent="0.2">
      <c r="A625" s="11">
        <f>CURRENT_YEAR</f>
        <v>2017</v>
      </c>
      <c r="B625" s="11">
        <f>RRICC</f>
        <v>125600</v>
      </c>
      <c r="C625" s="7">
        <f>RR_ID</f>
        <v>3</v>
      </c>
      <c r="D625" s="1" t="str">
        <f>RR_SHORT_NAME</f>
        <v>CSXT</v>
      </c>
      <c r="E625" s="1" t="str">
        <f>RR_NAME</f>
        <v>CSX Transportation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2017</v>
      </c>
      <c r="B626" s="11">
        <f>RRICC</f>
        <v>125600</v>
      </c>
      <c r="C626" s="7">
        <f>RR_ID</f>
        <v>3</v>
      </c>
      <c r="D626" s="1" t="str">
        <f>RR_SHORT_NAME</f>
        <v>CSXT</v>
      </c>
      <c r="E626" s="1" t="str">
        <f>RR_NAME</f>
        <v>CSX Transportation Company</v>
      </c>
      <c r="F626" s="1" t="s">
        <v>47626</v>
      </c>
      <c r="G626" s="6">
        <f>E2L107C24</f>
        <v>4217.1177146466407</v>
      </c>
    </row>
    <row r="627" spans="1:7" x14ac:dyDescent="0.2">
      <c r="A627" s="11">
        <f>CURRENT_YEAR</f>
        <v>2017</v>
      </c>
      <c r="B627" s="11">
        <f>RRICC</f>
        <v>125600</v>
      </c>
      <c r="C627" s="7">
        <f>RR_ID</f>
        <v>3</v>
      </c>
      <c r="D627" s="1" t="str">
        <f>RR_SHORT_NAME</f>
        <v>CSXT</v>
      </c>
      <c r="E627" s="1" t="str">
        <f>RR_NAME</f>
        <v>CSX Transportation Company</v>
      </c>
      <c r="F627" s="1" t="s">
        <v>47627</v>
      </c>
      <c r="G627" s="6">
        <f>E2L107C25</f>
        <v>8.8023254582504364</v>
      </c>
    </row>
    <row r="628" spans="1:7" x14ac:dyDescent="0.2">
      <c r="A628" s="11">
        <f>CURRENT_YEAR</f>
        <v>2017</v>
      </c>
      <c r="B628" s="11">
        <f>RRICC</f>
        <v>125600</v>
      </c>
      <c r="C628" s="7">
        <f>RR_ID</f>
        <v>3</v>
      </c>
      <c r="D628" s="1" t="str">
        <f>RR_SHORT_NAME</f>
        <v>CSXT</v>
      </c>
      <c r="E628" s="1" t="str">
        <f>RR_NAME</f>
        <v>CSX Transportation Company</v>
      </c>
      <c r="F628" s="1" t="s">
        <v>47628</v>
      </c>
      <c r="G628" s="6">
        <f>E2L107C26</f>
        <v>4.8412790020377408</v>
      </c>
    </row>
    <row r="629" spans="1:7" x14ac:dyDescent="0.2">
      <c r="A629" s="11">
        <f>CURRENT_YEAR</f>
        <v>2017</v>
      </c>
      <c r="B629" s="11">
        <f>RRICC</f>
        <v>125600</v>
      </c>
      <c r="C629" s="7">
        <f>RR_ID</f>
        <v>3</v>
      </c>
      <c r="D629" s="1" t="str">
        <f>RR_SHORT_NAME</f>
        <v>CSXT</v>
      </c>
      <c r="E629" s="1" t="str">
        <f>RR_NAME</f>
        <v>CSX Transportation Company</v>
      </c>
      <c r="F629" s="1" t="s">
        <v>47629</v>
      </c>
      <c r="G629" s="6">
        <f>E2L107C27</f>
        <v>13.203488187375655</v>
      </c>
    </row>
    <row r="630" spans="1:7" x14ac:dyDescent="0.2">
      <c r="A630" s="11">
        <f>CURRENT_YEAR</f>
        <v>2017</v>
      </c>
      <c r="B630" s="11">
        <f>RRICC</f>
        <v>125600</v>
      </c>
      <c r="C630" s="7">
        <f>RR_ID</f>
        <v>3</v>
      </c>
      <c r="D630" s="1" t="str">
        <f>RR_SHORT_NAME</f>
        <v>CSXT</v>
      </c>
      <c r="E630" s="1" t="str">
        <f>RR_NAME</f>
        <v>CSX Transportation Company</v>
      </c>
      <c r="F630" s="1" t="s">
        <v>47630</v>
      </c>
      <c r="G630" s="6">
        <f>E2L107C28</f>
        <v>10.562790549900523</v>
      </c>
    </row>
    <row r="631" spans="1:7" x14ac:dyDescent="0.2">
      <c r="A631" s="11">
        <f>CURRENT_YEAR</f>
        <v>2017</v>
      </c>
      <c r="B631" s="11">
        <f>RRICC</f>
        <v>125600</v>
      </c>
      <c r="C631" s="7">
        <f>RR_ID</f>
        <v>3</v>
      </c>
      <c r="D631" s="1" t="str">
        <f>RR_SHORT_NAME</f>
        <v>CSXT</v>
      </c>
      <c r="E631" s="1" t="str">
        <f>RR_NAME</f>
        <v>CSX Transportation Company</v>
      </c>
      <c r="F631" s="1" t="s">
        <v>47631</v>
      </c>
      <c r="G631" s="6">
        <f>E2L107C29</f>
        <v>2.2005813645626096</v>
      </c>
    </row>
    <row r="632" spans="1:7" x14ac:dyDescent="0.2">
      <c r="A632" s="11">
        <f>CURRENT_YEAR</f>
        <v>2017</v>
      </c>
      <c r="B632" s="11">
        <f>RRICC</f>
        <v>125600</v>
      </c>
      <c r="C632" s="7">
        <f>RR_ID</f>
        <v>3</v>
      </c>
      <c r="D632" s="1" t="str">
        <f>RR_SHORT_NAME</f>
        <v>CSXT</v>
      </c>
      <c r="E632" s="1" t="str">
        <f>RR_NAME</f>
        <v>CSX Transportation Company</v>
      </c>
      <c r="F632" s="1" t="s">
        <v>47632</v>
      </c>
      <c r="G632" s="6">
        <f>E2L108C1</f>
        <v>26.2</v>
      </c>
    </row>
    <row r="633" spans="1:7" x14ac:dyDescent="0.2">
      <c r="A633" s="11">
        <f>CURRENT_YEAR</f>
        <v>2017</v>
      </c>
      <c r="B633" s="11">
        <f>RRICC</f>
        <v>125600</v>
      </c>
      <c r="C633" s="7">
        <f>RR_ID</f>
        <v>3</v>
      </c>
      <c r="D633" s="1" t="str">
        <f>RR_SHORT_NAME</f>
        <v>CSXT</v>
      </c>
      <c r="E633" s="1" t="str">
        <f>RR_NAME</f>
        <v>CSX Transportation Company</v>
      </c>
      <c r="F633" s="1" t="s">
        <v>47633</v>
      </c>
      <c r="G633" s="6">
        <f>E2L108C2</f>
        <v>1.9908742768679213</v>
      </c>
    </row>
    <row r="634" spans="1:7" x14ac:dyDescent="0.2">
      <c r="A634" s="11">
        <f>CURRENT_YEAR</f>
        <v>2017</v>
      </c>
      <c r="B634" s="11">
        <f>RRICC</f>
        <v>125600</v>
      </c>
      <c r="C634" s="7">
        <f>RR_ID</f>
        <v>3</v>
      </c>
      <c r="D634" s="1" t="str">
        <f>RR_SHORT_NAME</f>
        <v>CSXT</v>
      </c>
      <c r="E634" s="1" t="str">
        <f>RR_NAME</f>
        <v>CSX Transportation Company</v>
      </c>
      <c r="F634" s="1" t="s">
        <v>47634</v>
      </c>
      <c r="G634" s="6">
        <f>E2L108C3</f>
        <v>1.8643649076077908</v>
      </c>
    </row>
    <row r="635" spans="1:7" x14ac:dyDescent="0.2">
      <c r="A635" s="11">
        <f>CURRENT_YEAR</f>
        <v>2017</v>
      </c>
      <c r="B635" s="11">
        <f>RRICC</f>
        <v>125600</v>
      </c>
      <c r="C635" s="7">
        <f>RR_ID</f>
        <v>3</v>
      </c>
      <c r="D635" s="1" t="str">
        <f>RR_SHORT_NAME</f>
        <v>CSXT</v>
      </c>
      <c r="E635" s="1" t="str">
        <f>RR_NAME</f>
        <v>CSX Transportation Company</v>
      </c>
      <c r="F635" s="1" t="s">
        <v>47635</v>
      </c>
      <c r="G635" s="6">
        <f>E2L108C4</f>
        <v>1.8892745221771823</v>
      </c>
    </row>
    <row r="636" spans="1:7" x14ac:dyDescent="0.2">
      <c r="A636" s="11">
        <f>CURRENT_YEAR</f>
        <v>2017</v>
      </c>
      <c r="B636" s="11">
        <f>RRICC</f>
        <v>125600</v>
      </c>
      <c r="C636" s="7">
        <f>RR_ID</f>
        <v>3</v>
      </c>
      <c r="D636" s="1" t="str">
        <f>RR_SHORT_NAME</f>
        <v>CSXT</v>
      </c>
      <c r="E636" s="1" t="str">
        <f>RR_NAME</f>
        <v>CSX Transportation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2017</v>
      </c>
      <c r="B637" s="11">
        <f>RRICC</f>
        <v>125600</v>
      </c>
      <c r="C637" s="7">
        <f>RR_ID</f>
        <v>3</v>
      </c>
      <c r="D637" s="1" t="str">
        <f>RR_SHORT_NAME</f>
        <v>CSXT</v>
      </c>
      <c r="E637" s="1" t="str">
        <f>RR_NAME</f>
        <v>CSX Transportation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2017</v>
      </c>
      <c r="B638" s="11">
        <f>RRICC</f>
        <v>125600</v>
      </c>
      <c r="C638" s="7">
        <f>RR_ID</f>
        <v>3</v>
      </c>
      <c r="D638" s="1" t="str">
        <f>RR_SHORT_NAME</f>
        <v>CSXT</v>
      </c>
      <c r="E638" s="1" t="str">
        <f>RR_NAME</f>
        <v>CSX Transportation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2017</v>
      </c>
      <c r="B639" s="11">
        <f>RRICC</f>
        <v>125600</v>
      </c>
      <c r="C639" s="7">
        <f>RR_ID</f>
        <v>3</v>
      </c>
      <c r="D639" s="1" t="str">
        <f>RR_SHORT_NAME</f>
        <v>CSXT</v>
      </c>
      <c r="E639" s="1" t="str">
        <f>RR_NAME</f>
        <v>CSX Transportation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2017</v>
      </c>
      <c r="B640" s="11">
        <f>RRICC</f>
        <v>125600</v>
      </c>
      <c r="C640" s="7">
        <f>RR_ID</f>
        <v>3</v>
      </c>
      <c r="D640" s="1" t="str">
        <f>RR_SHORT_NAME</f>
        <v>CSXT</v>
      </c>
      <c r="E640" s="1" t="str">
        <f>RR_NAME</f>
        <v>CSX Transportation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2017</v>
      </c>
      <c r="B641" s="11">
        <f>RRICC</f>
        <v>125600</v>
      </c>
      <c r="C641" s="7">
        <f>RR_ID</f>
        <v>3</v>
      </c>
      <c r="D641" s="1" t="str">
        <f>RR_SHORT_NAME</f>
        <v>CSXT</v>
      </c>
      <c r="E641" s="1" t="str">
        <f>RR_NAME</f>
        <v>CSX Transportation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2017</v>
      </c>
      <c r="B642" s="11">
        <f>RRICC</f>
        <v>125600</v>
      </c>
      <c r="C642" s="7">
        <f>RR_ID</f>
        <v>3</v>
      </c>
      <c r="D642" s="1" t="str">
        <f>RR_SHORT_NAME</f>
        <v>CSXT</v>
      </c>
      <c r="E642" s="1" t="str">
        <f>RR_NAME</f>
        <v>CSX Transportation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2017</v>
      </c>
      <c r="B643" s="11">
        <f>RRICC</f>
        <v>125600</v>
      </c>
      <c r="C643" s="7">
        <f>RR_ID</f>
        <v>3</v>
      </c>
      <c r="D643" s="1" t="str">
        <f>RR_SHORT_NAME</f>
        <v>CSXT</v>
      </c>
      <c r="E643" s="1" t="str">
        <f>RR_NAME</f>
        <v>CSX Transportation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2017</v>
      </c>
      <c r="B644" s="11">
        <f>RRICC</f>
        <v>125600</v>
      </c>
      <c r="C644" s="7">
        <f>RR_ID</f>
        <v>3</v>
      </c>
      <c r="D644" s="1" t="str">
        <f>RR_SHORT_NAME</f>
        <v>CSXT</v>
      </c>
      <c r="E644" s="1" t="str">
        <f>RR_NAME</f>
        <v>CSX Transportation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2017</v>
      </c>
      <c r="B645" s="11">
        <f>RRICC</f>
        <v>125600</v>
      </c>
      <c r="C645" s="7">
        <f>RR_ID</f>
        <v>3</v>
      </c>
      <c r="D645" s="1" t="str">
        <f>RR_SHORT_NAME</f>
        <v>CSXT</v>
      </c>
      <c r="E645" s="1" t="str">
        <f>RR_NAME</f>
        <v>CSX Transportation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2017</v>
      </c>
      <c r="B646" s="11">
        <f>RRICC</f>
        <v>125600</v>
      </c>
      <c r="C646" s="7">
        <f>RR_ID</f>
        <v>3</v>
      </c>
      <c r="D646" s="1" t="str">
        <f>RR_SHORT_NAME</f>
        <v>CSXT</v>
      </c>
      <c r="E646" s="1" t="str">
        <f>RR_NAME</f>
        <v>CSX Transportation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2017</v>
      </c>
      <c r="B647" s="11">
        <f>RRICC</f>
        <v>125600</v>
      </c>
      <c r="C647" s="7">
        <f>RR_ID</f>
        <v>3</v>
      </c>
      <c r="D647" s="1" t="str">
        <f>RR_SHORT_NAME</f>
        <v>CSXT</v>
      </c>
      <c r="E647" s="1" t="str">
        <f>RR_NAME</f>
        <v>CSX Transportation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2017</v>
      </c>
      <c r="B648" s="11">
        <f>RRICC</f>
        <v>125600</v>
      </c>
      <c r="C648" s="7">
        <f>RR_ID</f>
        <v>3</v>
      </c>
      <c r="D648" s="1" t="str">
        <f>RR_SHORT_NAME</f>
        <v>CSXT</v>
      </c>
      <c r="E648" s="1" t="str">
        <f>RR_NAME</f>
        <v>CSX Transportation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2017</v>
      </c>
      <c r="B649" s="11">
        <f>RRICC</f>
        <v>125600</v>
      </c>
      <c r="C649" s="7">
        <f>RR_ID</f>
        <v>3</v>
      </c>
      <c r="D649" s="1" t="str">
        <f>RR_SHORT_NAME</f>
        <v>CSXT</v>
      </c>
      <c r="E649" s="1" t="str">
        <f>RR_NAME</f>
        <v>CSX Transportation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2017</v>
      </c>
      <c r="B650" s="11">
        <f>RRICC</f>
        <v>125600</v>
      </c>
      <c r="C650" s="7">
        <f>RR_ID</f>
        <v>3</v>
      </c>
      <c r="D650" s="1" t="str">
        <f>RR_SHORT_NAME</f>
        <v>CSXT</v>
      </c>
      <c r="E650" s="1" t="str">
        <f>RR_NAME</f>
        <v>CSX Transportation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2017</v>
      </c>
      <c r="B651" s="11">
        <f>RRICC</f>
        <v>125600</v>
      </c>
      <c r="C651" s="7">
        <f>RR_ID</f>
        <v>3</v>
      </c>
      <c r="D651" s="1" t="str">
        <f>RR_SHORT_NAME</f>
        <v>CSXT</v>
      </c>
      <c r="E651" s="1" t="str">
        <f>RR_NAME</f>
        <v>CSX Transportation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2017</v>
      </c>
      <c r="B652" s="11">
        <f>RRICC</f>
        <v>125600</v>
      </c>
      <c r="C652" s="7">
        <f>RR_ID</f>
        <v>3</v>
      </c>
      <c r="D652" s="1" t="str">
        <f>RR_SHORT_NAME</f>
        <v>CSXT</v>
      </c>
      <c r="E652" s="1" t="str">
        <f>RR_NAME</f>
        <v>CSX Transportation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2017</v>
      </c>
      <c r="B653" s="11">
        <f>RRICC</f>
        <v>125600</v>
      </c>
      <c r="C653" s="7">
        <f>RR_ID</f>
        <v>3</v>
      </c>
      <c r="D653" s="1" t="str">
        <f>RR_SHORT_NAME</f>
        <v>CSXT</v>
      </c>
      <c r="E653" s="1" t="str">
        <f>RR_NAME</f>
        <v>CSX Transportation Company</v>
      </c>
      <c r="F653" s="1" t="s">
        <v>47653</v>
      </c>
      <c r="G653" s="6">
        <f>E2L108C22</f>
        <v>775.55981155753693</v>
      </c>
    </row>
    <row r="654" spans="1:7" x14ac:dyDescent="0.2">
      <c r="A654" s="11">
        <f>CURRENT_YEAR</f>
        <v>2017</v>
      </c>
      <c r="B654" s="11">
        <f>RRICC</f>
        <v>125600</v>
      </c>
      <c r="C654" s="7">
        <f>RR_ID</f>
        <v>3</v>
      </c>
      <c r="D654" s="1" t="str">
        <f>RR_SHORT_NAME</f>
        <v>CSXT</v>
      </c>
      <c r="E654" s="1" t="str">
        <f>RR_NAME</f>
        <v>CSX Transportation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2017</v>
      </c>
      <c r="B655" s="11">
        <f>RRICC</f>
        <v>125600</v>
      </c>
      <c r="C655" s="7">
        <f>RR_ID</f>
        <v>3</v>
      </c>
      <c r="D655" s="1" t="str">
        <f>RR_SHORT_NAME</f>
        <v>CSXT</v>
      </c>
      <c r="E655" s="1" t="str">
        <f>RR_NAME</f>
        <v>CSX Transportation Company</v>
      </c>
      <c r="F655" s="1" t="s">
        <v>47655</v>
      </c>
      <c r="G655" s="6">
        <f>E2L108C24</f>
        <v>1556.726206325905</v>
      </c>
    </row>
    <row r="656" spans="1:7" x14ac:dyDescent="0.2">
      <c r="A656" s="11">
        <f>CURRENT_YEAR</f>
        <v>2017</v>
      </c>
      <c r="B656" s="11">
        <f>RRICC</f>
        <v>125600</v>
      </c>
      <c r="C656" s="7">
        <f>RR_ID</f>
        <v>3</v>
      </c>
      <c r="D656" s="1" t="str">
        <f>RR_SHORT_NAME</f>
        <v>CSXT</v>
      </c>
      <c r="E656" s="1" t="str">
        <f>RR_NAME</f>
        <v>CSX Transportation Company</v>
      </c>
      <c r="F656" s="1" t="s">
        <v>47656</v>
      </c>
      <c r="G656" s="6">
        <f>E2L108C25</f>
        <v>8.8023254582504364</v>
      </c>
    </row>
    <row r="657" spans="1:7" x14ac:dyDescent="0.2">
      <c r="A657" s="11">
        <f>CURRENT_YEAR</f>
        <v>2017</v>
      </c>
      <c r="B657" s="11">
        <f>RRICC</f>
        <v>125600</v>
      </c>
      <c r="C657" s="7">
        <f>RR_ID</f>
        <v>3</v>
      </c>
      <c r="D657" s="1" t="str">
        <f>RR_SHORT_NAME</f>
        <v>CSXT</v>
      </c>
      <c r="E657" s="1" t="str">
        <f>RR_NAME</f>
        <v>CSX Transportation Company</v>
      </c>
      <c r="F657" s="1" t="s">
        <v>47657</v>
      </c>
      <c r="G657" s="6">
        <f>E2L108C26</f>
        <v>4.8412790020377408</v>
      </c>
    </row>
    <row r="658" spans="1:7" x14ac:dyDescent="0.2">
      <c r="A658" s="11">
        <f>CURRENT_YEAR</f>
        <v>2017</v>
      </c>
      <c r="B658" s="11">
        <f>RRICC</f>
        <v>125600</v>
      </c>
      <c r="C658" s="7">
        <f>RR_ID</f>
        <v>3</v>
      </c>
      <c r="D658" s="1" t="str">
        <f>RR_SHORT_NAME</f>
        <v>CSXT</v>
      </c>
      <c r="E658" s="1" t="str">
        <f>RR_NAME</f>
        <v>CSX Transportation Company</v>
      </c>
      <c r="F658" s="1" t="s">
        <v>47658</v>
      </c>
      <c r="G658" s="6">
        <f>E2L108C27</f>
        <v>13.203488187375655</v>
      </c>
    </row>
    <row r="659" spans="1:7" x14ac:dyDescent="0.2">
      <c r="A659" s="11">
        <f>CURRENT_YEAR</f>
        <v>2017</v>
      </c>
      <c r="B659" s="11">
        <f>RRICC</f>
        <v>125600</v>
      </c>
      <c r="C659" s="7">
        <f>RR_ID</f>
        <v>3</v>
      </c>
      <c r="D659" s="1" t="str">
        <f>RR_SHORT_NAME</f>
        <v>CSXT</v>
      </c>
      <c r="E659" s="1" t="str">
        <f>RR_NAME</f>
        <v>CSX Transportation Company</v>
      </c>
      <c r="F659" s="1" t="s">
        <v>47659</v>
      </c>
      <c r="G659" s="6">
        <f>E2L108C28</f>
        <v>10.562790549900525</v>
      </c>
    </row>
    <row r="660" spans="1:7" x14ac:dyDescent="0.2">
      <c r="A660" s="11">
        <f>CURRENT_YEAR</f>
        <v>2017</v>
      </c>
      <c r="B660" s="11">
        <f>RRICC</f>
        <v>125600</v>
      </c>
      <c r="C660" s="7">
        <f>RR_ID</f>
        <v>3</v>
      </c>
      <c r="D660" s="1" t="str">
        <f>RR_SHORT_NAME</f>
        <v>CSXT</v>
      </c>
      <c r="E660" s="1" t="str">
        <f>RR_NAME</f>
        <v>CSX Transportation Company</v>
      </c>
      <c r="F660" s="1" t="s">
        <v>47660</v>
      </c>
      <c r="G660" s="6">
        <f>E2L108C29</f>
        <v>2.2005813645626091</v>
      </c>
    </row>
    <row r="661" spans="1:7" x14ac:dyDescent="0.2">
      <c r="A661" s="11">
        <f>CURRENT_YEAR</f>
        <v>2017</v>
      </c>
      <c r="B661" s="11">
        <f>RRICC</f>
        <v>125600</v>
      </c>
      <c r="C661" s="7">
        <f>RR_ID</f>
        <v>3</v>
      </c>
      <c r="D661" s="1" t="str">
        <f>RR_SHORT_NAME</f>
        <v>CSXT</v>
      </c>
      <c r="E661" s="1" t="str">
        <f>RR_NAME</f>
        <v>CSX Transportation Company</v>
      </c>
      <c r="F661" s="1" t="s">
        <v>47661</v>
      </c>
      <c r="G661" s="6">
        <f>E2L109C1</f>
        <v>48.3</v>
      </c>
    </row>
    <row r="662" spans="1:7" x14ac:dyDescent="0.2">
      <c r="A662" s="11">
        <f>CURRENT_YEAR</f>
        <v>2017</v>
      </c>
      <c r="B662" s="11">
        <f>RRICC</f>
        <v>125600</v>
      </c>
      <c r="C662" s="7">
        <f>RR_ID</f>
        <v>3</v>
      </c>
      <c r="D662" s="1" t="str">
        <f>RR_SHORT_NAME</f>
        <v>CSXT</v>
      </c>
      <c r="E662" s="1" t="str">
        <f>RR_NAME</f>
        <v>CSX Transportation Company</v>
      </c>
      <c r="F662" s="1" t="s">
        <v>47662</v>
      </c>
      <c r="G662" s="6">
        <f>E2L109C2</f>
        <v>1.9599422897394552</v>
      </c>
    </row>
    <row r="663" spans="1:7" x14ac:dyDescent="0.2">
      <c r="A663" s="11">
        <f>CURRENT_YEAR</f>
        <v>2017</v>
      </c>
      <c r="B663" s="11">
        <f>RRICC</f>
        <v>125600</v>
      </c>
      <c r="C663" s="7">
        <f>RR_ID</f>
        <v>3</v>
      </c>
      <c r="D663" s="1" t="str">
        <f>RR_SHORT_NAME</f>
        <v>CSXT</v>
      </c>
      <c r="E663" s="1" t="str">
        <f>RR_NAME</f>
        <v>CSX Transportation Company</v>
      </c>
      <c r="F663" s="1" t="s">
        <v>47663</v>
      </c>
      <c r="G663" s="6">
        <f>E2L109C3</f>
        <v>1.3495729350574988</v>
      </c>
    </row>
    <row r="664" spans="1:7" x14ac:dyDescent="0.2">
      <c r="A664" s="11">
        <f>CURRENT_YEAR</f>
        <v>2017</v>
      </c>
      <c r="B664" s="11">
        <f>RRICC</f>
        <v>125600</v>
      </c>
      <c r="C664" s="7">
        <f>RR_ID</f>
        <v>3</v>
      </c>
      <c r="D664" s="1" t="str">
        <f>RR_SHORT_NAME</f>
        <v>CSXT</v>
      </c>
      <c r="E664" s="1" t="str">
        <f>RR_NAME</f>
        <v>CSX Transportation Company</v>
      </c>
      <c r="F664" s="1" t="s">
        <v>47664</v>
      </c>
      <c r="G664" s="6">
        <f>E2L109C4</f>
        <v>1.5692425167990227</v>
      </c>
    </row>
    <row r="665" spans="1:7" x14ac:dyDescent="0.2">
      <c r="A665" s="11">
        <f>CURRENT_YEAR</f>
        <v>2017</v>
      </c>
      <c r="B665" s="11">
        <f>RRICC</f>
        <v>125600</v>
      </c>
      <c r="C665" s="7">
        <f>RR_ID</f>
        <v>3</v>
      </c>
      <c r="D665" s="1" t="str">
        <f>RR_SHORT_NAME</f>
        <v>CSXT</v>
      </c>
      <c r="E665" s="1" t="str">
        <f>RR_NAME</f>
        <v>CSX Transportation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2017</v>
      </c>
      <c r="B666" s="11">
        <f>RRICC</f>
        <v>125600</v>
      </c>
      <c r="C666" s="7">
        <f>RR_ID</f>
        <v>3</v>
      </c>
      <c r="D666" s="1" t="str">
        <f>RR_SHORT_NAME</f>
        <v>CSXT</v>
      </c>
      <c r="E666" s="1" t="str">
        <f>RR_NAME</f>
        <v>CSX Transportation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2017</v>
      </c>
      <c r="B667" s="11">
        <f>RRICC</f>
        <v>125600</v>
      </c>
      <c r="C667" s="7">
        <f>RR_ID</f>
        <v>3</v>
      </c>
      <c r="D667" s="1" t="str">
        <f>RR_SHORT_NAME</f>
        <v>CSXT</v>
      </c>
      <c r="E667" s="1" t="str">
        <f>RR_NAME</f>
        <v>CSX Transportation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2017</v>
      </c>
      <c r="B668" s="11">
        <f>RRICC</f>
        <v>125600</v>
      </c>
      <c r="C668" s="7">
        <f>RR_ID</f>
        <v>3</v>
      </c>
      <c r="D668" s="1" t="str">
        <f>RR_SHORT_NAME</f>
        <v>CSXT</v>
      </c>
      <c r="E668" s="1" t="str">
        <f>RR_NAME</f>
        <v>CSX Transportation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2017</v>
      </c>
      <c r="B669" s="11">
        <f>RRICC</f>
        <v>125600</v>
      </c>
      <c r="C669" s="7">
        <f>RR_ID</f>
        <v>3</v>
      </c>
      <c r="D669" s="1" t="str">
        <f>RR_SHORT_NAME</f>
        <v>CSXT</v>
      </c>
      <c r="E669" s="1" t="str">
        <f>RR_NAME</f>
        <v>CSX Transportation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2017</v>
      </c>
      <c r="B670" s="11">
        <f>RRICC</f>
        <v>125600</v>
      </c>
      <c r="C670" s="7">
        <f>RR_ID</f>
        <v>3</v>
      </c>
      <c r="D670" s="1" t="str">
        <f>RR_SHORT_NAME</f>
        <v>CSXT</v>
      </c>
      <c r="E670" s="1" t="str">
        <f>RR_NAME</f>
        <v>CSX Transportation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2017</v>
      </c>
      <c r="B671" s="11">
        <f>RRICC</f>
        <v>125600</v>
      </c>
      <c r="C671" s="7">
        <f>RR_ID</f>
        <v>3</v>
      </c>
      <c r="D671" s="1" t="str">
        <f>RR_SHORT_NAME</f>
        <v>CSXT</v>
      </c>
      <c r="E671" s="1" t="str">
        <f>RR_NAME</f>
        <v>CSX Transportation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2017</v>
      </c>
      <c r="B672" s="11">
        <f>RRICC</f>
        <v>125600</v>
      </c>
      <c r="C672" s="7">
        <f>RR_ID</f>
        <v>3</v>
      </c>
      <c r="D672" s="1" t="str">
        <f>RR_SHORT_NAME</f>
        <v>CSXT</v>
      </c>
      <c r="E672" s="1" t="str">
        <f>RR_NAME</f>
        <v>CSX Transportation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2017</v>
      </c>
      <c r="B673" s="11">
        <f>RRICC</f>
        <v>125600</v>
      </c>
      <c r="C673" s="7">
        <f>RR_ID</f>
        <v>3</v>
      </c>
      <c r="D673" s="1" t="str">
        <f>RR_SHORT_NAME</f>
        <v>CSXT</v>
      </c>
      <c r="E673" s="1" t="str">
        <f>RR_NAME</f>
        <v>CSX Transportation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2017</v>
      </c>
      <c r="B674" s="11">
        <f>RRICC</f>
        <v>125600</v>
      </c>
      <c r="C674" s="7">
        <f>RR_ID</f>
        <v>3</v>
      </c>
      <c r="D674" s="1" t="str">
        <f>RR_SHORT_NAME</f>
        <v>CSXT</v>
      </c>
      <c r="E674" s="1" t="str">
        <f>RR_NAME</f>
        <v>CSX Transportation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2017</v>
      </c>
      <c r="B675" s="11">
        <f>RRICC</f>
        <v>125600</v>
      </c>
      <c r="C675" s="7">
        <f>RR_ID</f>
        <v>3</v>
      </c>
      <c r="D675" s="1" t="str">
        <f>RR_SHORT_NAME</f>
        <v>CSXT</v>
      </c>
      <c r="E675" s="1" t="str">
        <f>RR_NAME</f>
        <v>CSX Transportation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2017</v>
      </c>
      <c r="B676" s="11">
        <f>RRICC</f>
        <v>125600</v>
      </c>
      <c r="C676" s="7">
        <f>RR_ID</f>
        <v>3</v>
      </c>
      <c r="D676" s="1" t="str">
        <f>RR_SHORT_NAME</f>
        <v>CSXT</v>
      </c>
      <c r="E676" s="1" t="str">
        <f>RR_NAME</f>
        <v>CSX Transportation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2017</v>
      </c>
      <c r="B677" s="11">
        <f>RRICC</f>
        <v>125600</v>
      </c>
      <c r="C677" s="7">
        <f>RR_ID</f>
        <v>3</v>
      </c>
      <c r="D677" s="1" t="str">
        <f>RR_SHORT_NAME</f>
        <v>CSXT</v>
      </c>
      <c r="E677" s="1" t="str">
        <f>RR_NAME</f>
        <v>CSX Transportation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2017</v>
      </c>
      <c r="B678" s="11">
        <f>RRICC</f>
        <v>125600</v>
      </c>
      <c r="C678" s="7">
        <f>RR_ID</f>
        <v>3</v>
      </c>
      <c r="D678" s="1" t="str">
        <f>RR_SHORT_NAME</f>
        <v>CSXT</v>
      </c>
      <c r="E678" s="1" t="str">
        <f>RR_NAME</f>
        <v>CSX Transportation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2017</v>
      </c>
      <c r="B679" s="11">
        <f>RRICC</f>
        <v>125600</v>
      </c>
      <c r="C679" s="7">
        <f>RR_ID</f>
        <v>3</v>
      </c>
      <c r="D679" s="1" t="str">
        <f>RR_SHORT_NAME</f>
        <v>CSXT</v>
      </c>
      <c r="E679" s="1" t="str">
        <f>RR_NAME</f>
        <v>CSX Transportation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2017</v>
      </c>
      <c r="B680" s="11">
        <f>RRICC</f>
        <v>125600</v>
      </c>
      <c r="C680" s="7">
        <f>RR_ID</f>
        <v>3</v>
      </c>
      <c r="D680" s="1" t="str">
        <f>RR_SHORT_NAME</f>
        <v>CSXT</v>
      </c>
      <c r="E680" s="1" t="str">
        <f>RR_NAME</f>
        <v>CSX Transportation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2017</v>
      </c>
      <c r="B681" s="11">
        <f>RRICC</f>
        <v>125600</v>
      </c>
      <c r="C681" s="7">
        <f>RR_ID</f>
        <v>3</v>
      </c>
      <c r="D681" s="1" t="str">
        <f>RR_SHORT_NAME</f>
        <v>CSXT</v>
      </c>
      <c r="E681" s="1" t="str">
        <f>RR_NAME</f>
        <v>CSX Transportation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2017</v>
      </c>
      <c r="B682" s="11">
        <f>RRICC</f>
        <v>125600</v>
      </c>
      <c r="C682" s="7">
        <f>RR_ID</f>
        <v>3</v>
      </c>
      <c r="D682" s="1" t="str">
        <f>RR_SHORT_NAME</f>
        <v>CSXT</v>
      </c>
      <c r="E682" s="1" t="str">
        <f>RR_NAME</f>
        <v>CSX Transportation Company</v>
      </c>
      <c r="F682" s="1" t="s">
        <v>47682</v>
      </c>
      <c r="G682" s="6">
        <f>E2L109C22</f>
        <v>775.5598115575367</v>
      </c>
    </row>
    <row r="683" spans="1:7" x14ac:dyDescent="0.2">
      <c r="A683" s="11">
        <f>CURRENT_YEAR</f>
        <v>2017</v>
      </c>
      <c r="B683" s="11">
        <f>RRICC</f>
        <v>125600</v>
      </c>
      <c r="C683" s="7">
        <f>RR_ID</f>
        <v>3</v>
      </c>
      <c r="D683" s="1" t="str">
        <f>RR_SHORT_NAME</f>
        <v>CSXT</v>
      </c>
      <c r="E683" s="1" t="str">
        <f>RR_NAME</f>
        <v>CSX Transportation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2017</v>
      </c>
      <c r="B684" s="11">
        <f>RRICC</f>
        <v>125600</v>
      </c>
      <c r="C684" s="7">
        <f>RR_ID</f>
        <v>3</v>
      </c>
      <c r="D684" s="1" t="str">
        <f>RR_SHORT_NAME</f>
        <v>CSXT</v>
      </c>
      <c r="E684" s="1" t="str">
        <f>RR_NAME</f>
        <v>CSX Transportation Company</v>
      </c>
      <c r="F684" s="1" t="s">
        <v>47684</v>
      </c>
      <c r="G684" s="6">
        <f>E2L109C24</f>
        <v>1306.2436270166911</v>
      </c>
    </row>
    <row r="685" spans="1:7" x14ac:dyDescent="0.2">
      <c r="A685" s="11">
        <f>CURRENT_YEAR</f>
        <v>2017</v>
      </c>
      <c r="B685" s="11">
        <f>RRICC</f>
        <v>125600</v>
      </c>
      <c r="C685" s="7">
        <f>RR_ID</f>
        <v>3</v>
      </c>
      <c r="D685" s="1" t="str">
        <f>RR_SHORT_NAME</f>
        <v>CSXT</v>
      </c>
      <c r="E685" s="1" t="str">
        <f>RR_NAME</f>
        <v>CSX Transportation Company</v>
      </c>
      <c r="F685" s="1" t="s">
        <v>47685</v>
      </c>
      <c r="G685" s="6">
        <f>E2L109C25</f>
        <v>8.8023254582504382</v>
      </c>
    </row>
    <row r="686" spans="1:7" x14ac:dyDescent="0.2">
      <c r="A686" s="11">
        <f>CURRENT_YEAR</f>
        <v>2017</v>
      </c>
      <c r="B686" s="11">
        <f>RRICC</f>
        <v>125600</v>
      </c>
      <c r="C686" s="7">
        <f>RR_ID</f>
        <v>3</v>
      </c>
      <c r="D686" s="1" t="str">
        <f>RR_SHORT_NAME</f>
        <v>CSXT</v>
      </c>
      <c r="E686" s="1" t="str">
        <f>RR_NAME</f>
        <v>CSX Transportation Company</v>
      </c>
      <c r="F686" s="1" t="s">
        <v>47686</v>
      </c>
      <c r="G686" s="6">
        <f>E2L109C26</f>
        <v>4.8412790020377408</v>
      </c>
    </row>
    <row r="687" spans="1:7" x14ac:dyDescent="0.2">
      <c r="A687" s="11">
        <f>CURRENT_YEAR</f>
        <v>2017</v>
      </c>
      <c r="B687" s="11">
        <f>RRICC</f>
        <v>125600</v>
      </c>
      <c r="C687" s="7">
        <f>RR_ID</f>
        <v>3</v>
      </c>
      <c r="D687" s="1" t="str">
        <f>RR_SHORT_NAME</f>
        <v>CSXT</v>
      </c>
      <c r="E687" s="1" t="str">
        <f>RR_NAME</f>
        <v>CSX Transportation Company</v>
      </c>
      <c r="F687" s="1" t="s">
        <v>47687</v>
      </c>
      <c r="G687" s="6">
        <f>E2L109C27</f>
        <v>13.203488187375655</v>
      </c>
    </row>
    <row r="688" spans="1:7" x14ac:dyDescent="0.2">
      <c r="A688" s="11">
        <f>CURRENT_YEAR</f>
        <v>2017</v>
      </c>
      <c r="B688" s="11">
        <f>RRICC</f>
        <v>125600</v>
      </c>
      <c r="C688" s="7">
        <f>RR_ID</f>
        <v>3</v>
      </c>
      <c r="D688" s="1" t="str">
        <f>RR_SHORT_NAME</f>
        <v>CSXT</v>
      </c>
      <c r="E688" s="1" t="str">
        <f>RR_NAME</f>
        <v>CSX Transportation Company</v>
      </c>
      <c r="F688" s="1" t="s">
        <v>47688</v>
      </c>
      <c r="G688" s="6">
        <f>E2L109C28</f>
        <v>10.562790549900523</v>
      </c>
    </row>
    <row r="689" spans="1:7" x14ac:dyDescent="0.2">
      <c r="A689" s="11">
        <f>CURRENT_YEAR</f>
        <v>2017</v>
      </c>
      <c r="B689" s="11">
        <f>RRICC</f>
        <v>125600</v>
      </c>
      <c r="C689" s="7">
        <f>RR_ID</f>
        <v>3</v>
      </c>
      <c r="D689" s="1" t="str">
        <f>RR_SHORT_NAME</f>
        <v>CSXT</v>
      </c>
      <c r="E689" s="1" t="str">
        <f>RR_NAME</f>
        <v>CSX Transportation Company</v>
      </c>
      <c r="F689" s="1" t="s">
        <v>47689</v>
      </c>
      <c r="G689" s="6">
        <f>E2L109C29</f>
        <v>2.2005813645626096</v>
      </c>
    </row>
    <row r="690" spans="1:7" x14ac:dyDescent="0.2">
      <c r="A690" s="11">
        <f>CURRENT_YEAR</f>
        <v>2017</v>
      </c>
      <c r="B690" s="11">
        <f>RRICC</f>
        <v>125600</v>
      </c>
      <c r="C690" s="7">
        <f>RR_ID</f>
        <v>3</v>
      </c>
      <c r="D690" s="1" t="str">
        <f>RR_SHORT_NAME</f>
        <v>CSXT</v>
      </c>
      <c r="E690" s="1" t="str">
        <f>RR_NAME</f>
        <v>CSX Transportation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2017</v>
      </c>
      <c r="B691" s="11">
        <f>RRICC</f>
        <v>125600</v>
      </c>
      <c r="C691" s="7">
        <f>RR_ID</f>
        <v>3</v>
      </c>
      <c r="D691" s="1" t="str">
        <f>RR_SHORT_NAME</f>
        <v>CSXT</v>
      </c>
      <c r="E691" s="1" t="str">
        <f>RR_NAME</f>
        <v>CSX Transportation Company</v>
      </c>
      <c r="F691" s="1" t="s">
        <v>47691</v>
      </c>
      <c r="G691" s="6">
        <f>E2L110C2</f>
        <v>1.9877035559986707</v>
      </c>
    </row>
    <row r="692" spans="1:7" x14ac:dyDescent="0.2">
      <c r="A692" s="11">
        <f>CURRENT_YEAR</f>
        <v>2017</v>
      </c>
      <c r="B692" s="11">
        <f>RRICC</f>
        <v>125600</v>
      </c>
      <c r="C692" s="7">
        <f>RR_ID</f>
        <v>3</v>
      </c>
      <c r="D692" s="1" t="str">
        <f>RR_SHORT_NAME</f>
        <v>CSXT</v>
      </c>
      <c r="E692" s="1" t="str">
        <f>RR_NAME</f>
        <v>CSX Transportation Company</v>
      </c>
      <c r="F692" s="1" t="s">
        <v>47692</v>
      </c>
      <c r="G692" s="6">
        <f>E2L110C3</f>
        <v>2.0209815078236133</v>
      </c>
    </row>
    <row r="693" spans="1:7" x14ac:dyDescent="0.2">
      <c r="A693" s="11">
        <f>CURRENT_YEAR</f>
        <v>2017</v>
      </c>
      <c r="B693" s="11">
        <f>RRICC</f>
        <v>125600</v>
      </c>
      <c r="C693" s="7">
        <f>RR_ID</f>
        <v>3</v>
      </c>
      <c r="D693" s="1" t="str">
        <f>RR_SHORT_NAME</f>
        <v>CSXT</v>
      </c>
      <c r="E693" s="1" t="str">
        <f>RR_NAME</f>
        <v>CSX Transportation Company</v>
      </c>
      <c r="F693" s="1" t="s">
        <v>47693</v>
      </c>
      <c r="G693" s="6">
        <f>E2L110C4</f>
        <v>2.0037794193437555</v>
      </c>
    </row>
    <row r="694" spans="1:7" x14ac:dyDescent="0.2">
      <c r="A694" s="11">
        <f>CURRENT_YEAR</f>
        <v>2017</v>
      </c>
      <c r="B694" s="11">
        <f>RRICC</f>
        <v>125600</v>
      </c>
      <c r="C694" s="7">
        <f>RR_ID</f>
        <v>3</v>
      </c>
      <c r="D694" s="1" t="str">
        <f>RR_SHORT_NAME</f>
        <v>CSXT</v>
      </c>
      <c r="E694" s="1" t="str">
        <f>RR_NAME</f>
        <v>CSX Transportation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2017</v>
      </c>
      <c r="B695" s="11">
        <f>RRICC</f>
        <v>125600</v>
      </c>
      <c r="C695" s="7">
        <f>RR_ID</f>
        <v>3</v>
      </c>
      <c r="D695" s="1" t="str">
        <f>RR_SHORT_NAME</f>
        <v>CSXT</v>
      </c>
      <c r="E695" s="1" t="str">
        <f>RR_NAME</f>
        <v>CSX Transportation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2017</v>
      </c>
      <c r="B696" s="11">
        <f>RRICC</f>
        <v>125600</v>
      </c>
      <c r="C696" s="7">
        <f>RR_ID</f>
        <v>3</v>
      </c>
      <c r="D696" s="1" t="str">
        <f>RR_SHORT_NAME</f>
        <v>CSXT</v>
      </c>
      <c r="E696" s="1" t="str">
        <f>RR_NAME</f>
        <v>CSX Transportation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2017</v>
      </c>
      <c r="B697" s="11">
        <f>RRICC</f>
        <v>125600</v>
      </c>
      <c r="C697" s="7">
        <f>RR_ID</f>
        <v>3</v>
      </c>
      <c r="D697" s="1" t="str">
        <f>RR_SHORT_NAME</f>
        <v>CSXT</v>
      </c>
      <c r="E697" s="1" t="str">
        <f>RR_NAME</f>
        <v>CSX Transportation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2017</v>
      </c>
      <c r="B698" s="11">
        <f>RRICC</f>
        <v>125600</v>
      </c>
      <c r="C698" s="7">
        <f>RR_ID</f>
        <v>3</v>
      </c>
      <c r="D698" s="1" t="str">
        <f>RR_SHORT_NAME</f>
        <v>CSXT</v>
      </c>
      <c r="E698" s="1" t="str">
        <f>RR_NAME</f>
        <v>CSX Transportation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2017</v>
      </c>
      <c r="B699" s="11">
        <f>RRICC</f>
        <v>125600</v>
      </c>
      <c r="C699" s="7">
        <f>RR_ID</f>
        <v>3</v>
      </c>
      <c r="D699" s="1" t="str">
        <f>RR_SHORT_NAME</f>
        <v>CSXT</v>
      </c>
      <c r="E699" s="1" t="str">
        <f>RR_NAME</f>
        <v>CSX Transportation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2017</v>
      </c>
      <c r="B700" s="11">
        <f>RRICC</f>
        <v>125600</v>
      </c>
      <c r="C700" s="7">
        <f>RR_ID</f>
        <v>3</v>
      </c>
      <c r="D700" s="1" t="str">
        <f>RR_SHORT_NAME</f>
        <v>CSXT</v>
      </c>
      <c r="E700" s="1" t="str">
        <f>RR_NAME</f>
        <v>CSX Transportation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2017</v>
      </c>
      <c r="B701" s="11">
        <f>RRICC</f>
        <v>125600</v>
      </c>
      <c r="C701" s="7">
        <f>RR_ID</f>
        <v>3</v>
      </c>
      <c r="D701" s="1" t="str">
        <f>RR_SHORT_NAME</f>
        <v>CSXT</v>
      </c>
      <c r="E701" s="1" t="str">
        <f>RR_NAME</f>
        <v>CSX Transportation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2017</v>
      </c>
      <c r="B702" s="11">
        <f>RRICC</f>
        <v>125600</v>
      </c>
      <c r="C702" s="7">
        <f>RR_ID</f>
        <v>3</v>
      </c>
      <c r="D702" s="1" t="str">
        <f>RR_SHORT_NAME</f>
        <v>CSXT</v>
      </c>
      <c r="E702" s="1" t="str">
        <f>RR_NAME</f>
        <v>CSX Transportation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2017</v>
      </c>
      <c r="B703" s="11">
        <f>RRICC</f>
        <v>125600</v>
      </c>
      <c r="C703" s="7">
        <f>RR_ID</f>
        <v>3</v>
      </c>
      <c r="D703" s="1" t="str">
        <f>RR_SHORT_NAME</f>
        <v>CSXT</v>
      </c>
      <c r="E703" s="1" t="str">
        <f>RR_NAME</f>
        <v>CSX Transportation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2017</v>
      </c>
      <c r="B704" s="11">
        <f>RRICC</f>
        <v>125600</v>
      </c>
      <c r="C704" s="7">
        <f>RR_ID</f>
        <v>3</v>
      </c>
      <c r="D704" s="1" t="str">
        <f>RR_SHORT_NAME</f>
        <v>CSXT</v>
      </c>
      <c r="E704" s="1" t="str">
        <f>RR_NAME</f>
        <v>CSX Transportation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2017</v>
      </c>
      <c r="B705" s="11">
        <f>RRICC</f>
        <v>125600</v>
      </c>
      <c r="C705" s="7">
        <f>RR_ID</f>
        <v>3</v>
      </c>
      <c r="D705" s="1" t="str">
        <f>RR_SHORT_NAME</f>
        <v>CSXT</v>
      </c>
      <c r="E705" s="1" t="str">
        <f>RR_NAME</f>
        <v>CSX Transportation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2017</v>
      </c>
      <c r="B706" s="11">
        <f>RRICC</f>
        <v>125600</v>
      </c>
      <c r="C706" s="7">
        <f>RR_ID</f>
        <v>3</v>
      </c>
      <c r="D706" s="1" t="str">
        <f>RR_SHORT_NAME</f>
        <v>CSXT</v>
      </c>
      <c r="E706" s="1" t="str">
        <f>RR_NAME</f>
        <v>CSX Transportation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2017</v>
      </c>
      <c r="B707" s="11">
        <f>RRICC</f>
        <v>125600</v>
      </c>
      <c r="C707" s="7">
        <f>RR_ID</f>
        <v>3</v>
      </c>
      <c r="D707" s="1" t="str">
        <f>RR_SHORT_NAME</f>
        <v>CSXT</v>
      </c>
      <c r="E707" s="1" t="str">
        <f>RR_NAME</f>
        <v>CSX Transportation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2017</v>
      </c>
      <c r="B708" s="11">
        <f>RRICC</f>
        <v>125600</v>
      </c>
      <c r="C708" s="7">
        <f>RR_ID</f>
        <v>3</v>
      </c>
      <c r="D708" s="1" t="str">
        <f>RR_SHORT_NAME</f>
        <v>CSXT</v>
      </c>
      <c r="E708" s="1" t="str">
        <f>RR_NAME</f>
        <v>CSX Transportation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2017</v>
      </c>
      <c r="B709" s="11">
        <f>RRICC</f>
        <v>125600</v>
      </c>
      <c r="C709" s="7">
        <f>RR_ID</f>
        <v>3</v>
      </c>
      <c r="D709" s="1" t="str">
        <f>RR_SHORT_NAME</f>
        <v>CSXT</v>
      </c>
      <c r="E709" s="1" t="str">
        <f>RR_NAME</f>
        <v>CSX Transportation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2017</v>
      </c>
      <c r="B710" s="11">
        <f>RRICC</f>
        <v>125600</v>
      </c>
      <c r="C710" s="7">
        <f>RR_ID</f>
        <v>3</v>
      </c>
      <c r="D710" s="1" t="str">
        <f>RR_SHORT_NAME</f>
        <v>CSXT</v>
      </c>
      <c r="E710" s="1" t="str">
        <f>RR_NAME</f>
        <v>CSX Transportation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2017</v>
      </c>
      <c r="B711" s="11">
        <f>RRICC</f>
        <v>125600</v>
      </c>
      <c r="C711" s="7">
        <f>RR_ID</f>
        <v>3</v>
      </c>
      <c r="D711" s="1" t="str">
        <f>RR_SHORT_NAME</f>
        <v>CSXT</v>
      </c>
      <c r="E711" s="1" t="str">
        <f>RR_NAME</f>
        <v>CSX Transportation Company</v>
      </c>
      <c r="F711" s="1" t="s">
        <v>47711</v>
      </c>
      <c r="G711" s="6">
        <f>E2L110C22</f>
        <v>775.55981155753682</v>
      </c>
    </row>
    <row r="712" spans="1:7" x14ac:dyDescent="0.2">
      <c r="A712" s="11">
        <f>CURRENT_YEAR</f>
        <v>2017</v>
      </c>
      <c r="B712" s="11">
        <f>RRICC</f>
        <v>125600</v>
      </c>
      <c r="C712" s="7">
        <f>RR_ID</f>
        <v>3</v>
      </c>
      <c r="D712" s="1" t="str">
        <f>RR_SHORT_NAME</f>
        <v>CSXT</v>
      </c>
      <c r="E712" s="1" t="str">
        <f>RR_NAME</f>
        <v>CSX Transportation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2017</v>
      </c>
      <c r="B713" s="11">
        <f>RRICC</f>
        <v>125600</v>
      </c>
      <c r="C713" s="7">
        <f>RR_ID</f>
        <v>3</v>
      </c>
      <c r="D713" s="1" t="str">
        <f>RR_SHORT_NAME</f>
        <v>CSXT</v>
      </c>
      <c r="E713" s="1" t="str">
        <f>RR_NAME</f>
        <v>CSX Transportation Company</v>
      </c>
      <c r="F713" s="1" t="s">
        <v>47713</v>
      </c>
      <c r="G713" s="6">
        <f>E2L110C24</f>
        <v>1041.2142255892256</v>
      </c>
    </row>
    <row r="714" spans="1:7" x14ac:dyDescent="0.2">
      <c r="A714" s="11">
        <f>CURRENT_YEAR</f>
        <v>2017</v>
      </c>
      <c r="B714" s="11">
        <f>RRICC</f>
        <v>125600</v>
      </c>
      <c r="C714" s="7">
        <f>RR_ID</f>
        <v>3</v>
      </c>
      <c r="D714" s="1" t="str">
        <f>RR_SHORT_NAME</f>
        <v>CSXT</v>
      </c>
      <c r="E714" s="1" t="str">
        <f>RR_NAME</f>
        <v>CSX Transportation Company</v>
      </c>
      <c r="F714" s="1" t="s">
        <v>47714</v>
      </c>
      <c r="G714" s="6">
        <f>E2L110C25</f>
        <v>8.8023254582504364</v>
      </c>
    </row>
    <row r="715" spans="1:7" x14ac:dyDescent="0.2">
      <c r="A715" s="11">
        <f>CURRENT_YEAR</f>
        <v>2017</v>
      </c>
      <c r="B715" s="11">
        <f>RRICC</f>
        <v>125600</v>
      </c>
      <c r="C715" s="7">
        <f>RR_ID</f>
        <v>3</v>
      </c>
      <c r="D715" s="1" t="str">
        <f>RR_SHORT_NAME</f>
        <v>CSXT</v>
      </c>
      <c r="E715" s="1" t="str">
        <f>RR_NAME</f>
        <v>CSX Transportation Company</v>
      </c>
      <c r="F715" s="1" t="s">
        <v>47715</v>
      </c>
      <c r="G715" s="6">
        <f>E2L110C26</f>
        <v>4.8412790020377408</v>
      </c>
    </row>
    <row r="716" spans="1:7" x14ac:dyDescent="0.2">
      <c r="A716" s="11">
        <f>CURRENT_YEAR</f>
        <v>2017</v>
      </c>
      <c r="B716" s="11">
        <f>RRICC</f>
        <v>125600</v>
      </c>
      <c r="C716" s="7">
        <f>RR_ID</f>
        <v>3</v>
      </c>
      <c r="D716" s="1" t="str">
        <f>RR_SHORT_NAME</f>
        <v>CSXT</v>
      </c>
      <c r="E716" s="1" t="str">
        <f>RR_NAME</f>
        <v>CSX Transportation Company</v>
      </c>
      <c r="F716" s="1" t="s">
        <v>47716</v>
      </c>
      <c r="G716" s="6">
        <f>E2L110C27</f>
        <v>13.203488187375655</v>
      </c>
    </row>
    <row r="717" spans="1:7" x14ac:dyDescent="0.2">
      <c r="A717" s="11">
        <f>CURRENT_YEAR</f>
        <v>2017</v>
      </c>
      <c r="B717" s="11">
        <f>RRICC</f>
        <v>125600</v>
      </c>
      <c r="C717" s="7">
        <f>RR_ID</f>
        <v>3</v>
      </c>
      <c r="D717" s="1" t="str">
        <f>RR_SHORT_NAME</f>
        <v>CSXT</v>
      </c>
      <c r="E717" s="1" t="str">
        <f>RR_NAME</f>
        <v>CSX Transportation Company</v>
      </c>
      <c r="F717" s="1" t="s">
        <v>47717</v>
      </c>
      <c r="G717" s="6">
        <f>E2L110C28</f>
        <v>10.562790549900525</v>
      </c>
    </row>
    <row r="718" spans="1:7" x14ac:dyDescent="0.2">
      <c r="A718" s="11">
        <f>CURRENT_YEAR</f>
        <v>2017</v>
      </c>
      <c r="B718" s="11">
        <f>RRICC</f>
        <v>125600</v>
      </c>
      <c r="C718" s="7">
        <f>RR_ID</f>
        <v>3</v>
      </c>
      <c r="D718" s="1" t="str">
        <f>RR_SHORT_NAME</f>
        <v>CSXT</v>
      </c>
      <c r="E718" s="1" t="str">
        <f>RR_NAME</f>
        <v>CSX Transportation Company</v>
      </c>
      <c r="F718" s="1" t="s">
        <v>47718</v>
      </c>
      <c r="G718" s="6">
        <f>E2L110C29</f>
        <v>2.2005813645626091</v>
      </c>
    </row>
    <row r="719" spans="1:7" x14ac:dyDescent="0.2">
      <c r="A719" s="11">
        <f>CURRENT_YEAR</f>
        <v>2017</v>
      </c>
      <c r="B719" s="11">
        <f>RRICC</f>
        <v>125600</v>
      </c>
      <c r="C719" s="7">
        <f>RR_ID</f>
        <v>3</v>
      </c>
      <c r="D719" s="1" t="str">
        <f>RR_SHORT_NAME</f>
        <v>CSXT</v>
      </c>
      <c r="E719" s="1" t="str">
        <f>RR_NAME</f>
        <v>CSX Transportation Company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2017</v>
      </c>
      <c r="B720" s="11">
        <f>RRICC</f>
        <v>125600</v>
      </c>
      <c r="C720" s="7">
        <f>RR_ID</f>
        <v>3</v>
      </c>
      <c r="D720" s="1" t="str">
        <f>RR_SHORT_NAME</f>
        <v>CSXT</v>
      </c>
      <c r="E720" s="1" t="str">
        <f>RR_NAME</f>
        <v>CSX Transportation Company</v>
      </c>
      <c r="F720" s="1" t="s">
        <v>47720</v>
      </c>
      <c r="G720" s="6">
        <f>E2L111C2</f>
        <v>1.1146472921036916</v>
      </c>
    </row>
    <row r="721" spans="1:7" x14ac:dyDescent="0.2">
      <c r="A721" s="11">
        <f>CURRENT_YEAR</f>
        <v>2017</v>
      </c>
      <c r="B721" s="11">
        <f>RRICC</f>
        <v>125600</v>
      </c>
      <c r="C721" s="7">
        <f>RR_ID</f>
        <v>3</v>
      </c>
      <c r="D721" s="1" t="str">
        <f>RR_SHORT_NAME</f>
        <v>CSXT</v>
      </c>
      <c r="E721" s="1" t="str">
        <f>RR_NAME</f>
        <v>CSX Transportation Company</v>
      </c>
      <c r="F721" s="1" t="s">
        <v>47721</v>
      </c>
      <c r="G721" s="6">
        <f>E2L111C3</f>
        <v>1.085650439024153</v>
      </c>
    </row>
    <row r="722" spans="1:7" x14ac:dyDescent="0.2">
      <c r="A722" s="11">
        <f>CURRENT_YEAR</f>
        <v>2017</v>
      </c>
      <c r="B722" s="11">
        <f>RRICC</f>
        <v>125600</v>
      </c>
      <c r="C722" s="7">
        <f>RR_ID</f>
        <v>3</v>
      </c>
      <c r="D722" s="1" t="str">
        <f>RR_SHORT_NAME</f>
        <v>CSXT</v>
      </c>
      <c r="E722" s="1" t="str">
        <f>RR_NAME</f>
        <v>CSX Transportation Company</v>
      </c>
      <c r="F722" s="1" t="s">
        <v>47722</v>
      </c>
      <c r="G722" s="6">
        <f>E2L111C4</f>
        <v>1.092640130215494</v>
      </c>
    </row>
    <row r="723" spans="1:7" x14ac:dyDescent="0.2">
      <c r="A723" s="11">
        <f>CURRENT_YEAR</f>
        <v>2017</v>
      </c>
      <c r="B723" s="11">
        <f>RRICC</f>
        <v>125600</v>
      </c>
      <c r="C723" s="7">
        <f>RR_ID</f>
        <v>3</v>
      </c>
      <c r="D723" s="1" t="str">
        <f>RR_SHORT_NAME</f>
        <v>CSXT</v>
      </c>
      <c r="E723" s="1" t="str">
        <f>RR_NAME</f>
        <v>CSX Transportation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2017</v>
      </c>
      <c r="B724" s="11">
        <f>RRICC</f>
        <v>125600</v>
      </c>
      <c r="C724" s="7">
        <f>RR_ID</f>
        <v>3</v>
      </c>
      <c r="D724" s="1" t="str">
        <f>RR_SHORT_NAME</f>
        <v>CSXT</v>
      </c>
      <c r="E724" s="1" t="str">
        <f>RR_NAME</f>
        <v>CSX Transportation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2017</v>
      </c>
      <c r="B725" s="11">
        <f>RRICC</f>
        <v>125600</v>
      </c>
      <c r="C725" s="7">
        <f>RR_ID</f>
        <v>3</v>
      </c>
      <c r="D725" s="1" t="str">
        <f>RR_SHORT_NAME</f>
        <v>CSXT</v>
      </c>
      <c r="E725" s="1" t="str">
        <f>RR_NAME</f>
        <v>CSX Transportation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2017</v>
      </c>
      <c r="B726" s="11">
        <f>RRICC</f>
        <v>125600</v>
      </c>
      <c r="C726" s="7">
        <f>RR_ID</f>
        <v>3</v>
      </c>
      <c r="D726" s="1" t="str">
        <f>RR_SHORT_NAME</f>
        <v>CSXT</v>
      </c>
      <c r="E726" s="1" t="str">
        <f>RR_NAME</f>
        <v>CSX Transportation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2017</v>
      </c>
      <c r="B727" s="11">
        <f>RRICC</f>
        <v>125600</v>
      </c>
      <c r="C727" s="7">
        <f>RR_ID</f>
        <v>3</v>
      </c>
      <c r="D727" s="1" t="str">
        <f>RR_SHORT_NAME</f>
        <v>CSXT</v>
      </c>
      <c r="E727" s="1" t="str">
        <f>RR_NAME</f>
        <v>CSX Transportation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2017</v>
      </c>
      <c r="B728" s="11">
        <f>RRICC</f>
        <v>125600</v>
      </c>
      <c r="C728" s="7">
        <f>RR_ID</f>
        <v>3</v>
      </c>
      <c r="D728" s="1" t="str">
        <f>RR_SHORT_NAME</f>
        <v>CSXT</v>
      </c>
      <c r="E728" s="1" t="str">
        <f>RR_NAME</f>
        <v>CSX Transportation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2017</v>
      </c>
      <c r="B729" s="11">
        <f>RRICC</f>
        <v>125600</v>
      </c>
      <c r="C729" s="7">
        <f>RR_ID</f>
        <v>3</v>
      </c>
      <c r="D729" s="1" t="str">
        <f>RR_SHORT_NAME</f>
        <v>CSXT</v>
      </c>
      <c r="E729" s="1" t="str">
        <f>RR_NAME</f>
        <v>CSX Transportation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2017</v>
      </c>
      <c r="B730" s="11">
        <f>RRICC</f>
        <v>125600</v>
      </c>
      <c r="C730" s="7">
        <f>RR_ID</f>
        <v>3</v>
      </c>
      <c r="D730" s="1" t="str">
        <f>RR_SHORT_NAME</f>
        <v>CSXT</v>
      </c>
      <c r="E730" s="1" t="str">
        <f>RR_NAME</f>
        <v>CSX Transportation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2017</v>
      </c>
      <c r="B731" s="11">
        <f>RRICC</f>
        <v>125600</v>
      </c>
      <c r="C731" s="7">
        <f>RR_ID</f>
        <v>3</v>
      </c>
      <c r="D731" s="1" t="str">
        <f>RR_SHORT_NAME</f>
        <v>CSXT</v>
      </c>
      <c r="E731" s="1" t="str">
        <f>RR_NAME</f>
        <v>CSX Transportation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2017</v>
      </c>
      <c r="B732" s="11">
        <f>RRICC</f>
        <v>125600</v>
      </c>
      <c r="C732" s="7">
        <f>RR_ID</f>
        <v>3</v>
      </c>
      <c r="D732" s="1" t="str">
        <f>RR_SHORT_NAME</f>
        <v>CSXT</v>
      </c>
      <c r="E732" s="1" t="str">
        <f>RR_NAME</f>
        <v>CSX Transportation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2017</v>
      </c>
      <c r="B733" s="11">
        <f>RRICC</f>
        <v>125600</v>
      </c>
      <c r="C733" s="7">
        <f>RR_ID</f>
        <v>3</v>
      </c>
      <c r="D733" s="1" t="str">
        <f>RR_SHORT_NAME</f>
        <v>CSXT</v>
      </c>
      <c r="E733" s="1" t="str">
        <f>RR_NAME</f>
        <v>CSX Transportation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2017</v>
      </c>
      <c r="B734" s="11">
        <f>RRICC</f>
        <v>125600</v>
      </c>
      <c r="C734" s="7">
        <f>RR_ID</f>
        <v>3</v>
      </c>
      <c r="D734" s="1" t="str">
        <f>RR_SHORT_NAME</f>
        <v>CSXT</v>
      </c>
      <c r="E734" s="1" t="str">
        <f>RR_NAME</f>
        <v>CSX Transportation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2017</v>
      </c>
      <c r="B735" s="11">
        <f>RRICC</f>
        <v>125600</v>
      </c>
      <c r="C735" s="7">
        <f>RR_ID</f>
        <v>3</v>
      </c>
      <c r="D735" s="1" t="str">
        <f>RR_SHORT_NAME</f>
        <v>CSXT</v>
      </c>
      <c r="E735" s="1" t="str">
        <f>RR_NAME</f>
        <v>CSX Transportation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2017</v>
      </c>
      <c r="B736" s="11">
        <f>RRICC</f>
        <v>125600</v>
      </c>
      <c r="C736" s="7">
        <f>RR_ID</f>
        <v>3</v>
      </c>
      <c r="D736" s="1" t="str">
        <f>RR_SHORT_NAME</f>
        <v>CSXT</v>
      </c>
      <c r="E736" s="1" t="str">
        <f>RR_NAME</f>
        <v>CSX Transportation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2017</v>
      </c>
      <c r="B737" s="11">
        <f>RRICC</f>
        <v>125600</v>
      </c>
      <c r="C737" s="7">
        <f>RR_ID</f>
        <v>3</v>
      </c>
      <c r="D737" s="1" t="str">
        <f>RR_SHORT_NAME</f>
        <v>CSXT</v>
      </c>
      <c r="E737" s="1" t="str">
        <f>RR_NAME</f>
        <v>CSX Transportation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2017</v>
      </c>
      <c r="B738" s="11">
        <f>RRICC</f>
        <v>125600</v>
      </c>
      <c r="C738" s="7">
        <f>RR_ID</f>
        <v>3</v>
      </c>
      <c r="D738" s="1" t="str">
        <f>RR_SHORT_NAME</f>
        <v>CSXT</v>
      </c>
      <c r="E738" s="1" t="str">
        <f>RR_NAME</f>
        <v>CSX Transportation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2017</v>
      </c>
      <c r="B739" s="11">
        <f>RRICC</f>
        <v>125600</v>
      </c>
      <c r="C739" s="7">
        <f>RR_ID</f>
        <v>3</v>
      </c>
      <c r="D739" s="1" t="str">
        <f>RR_SHORT_NAME</f>
        <v>CSXT</v>
      </c>
      <c r="E739" s="1" t="str">
        <f>RR_NAME</f>
        <v>CSX Transportation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2017</v>
      </c>
      <c r="B740" s="11">
        <f>RRICC</f>
        <v>125600</v>
      </c>
      <c r="C740" s="7">
        <f>RR_ID</f>
        <v>3</v>
      </c>
      <c r="D740" s="1" t="str">
        <f>RR_SHORT_NAME</f>
        <v>CSXT</v>
      </c>
      <c r="E740" s="1" t="str">
        <f>RR_NAME</f>
        <v>CSX Transportation Company</v>
      </c>
      <c r="F740" s="1" t="s">
        <v>47740</v>
      </c>
      <c r="G740" s="6">
        <f>E2L111C22</f>
        <v>775.5598115575367</v>
      </c>
    </row>
    <row r="741" spans="1:7" x14ac:dyDescent="0.2">
      <c r="A741" s="11">
        <f>CURRENT_YEAR</f>
        <v>2017</v>
      </c>
      <c r="B741" s="11">
        <f>RRICC</f>
        <v>125600</v>
      </c>
      <c r="C741" s="7">
        <f>RR_ID</f>
        <v>3</v>
      </c>
      <c r="D741" s="1" t="str">
        <f>RR_SHORT_NAME</f>
        <v>CSXT</v>
      </c>
      <c r="E741" s="1" t="str">
        <f>RR_NAME</f>
        <v>CSX Transportation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2017</v>
      </c>
      <c r="B742" s="11">
        <f>RRICC</f>
        <v>125600</v>
      </c>
      <c r="C742" s="7">
        <f>RR_ID</f>
        <v>3</v>
      </c>
      <c r="D742" s="1" t="str">
        <f>RR_SHORT_NAME</f>
        <v>CSXT</v>
      </c>
      <c r="E742" s="1" t="str">
        <f>RR_NAME</f>
        <v>CSX Transportation Company</v>
      </c>
      <c r="F742" s="1" t="s">
        <v>47742</v>
      </c>
      <c r="G742" s="6">
        <f>E2L111C24</f>
        <v>2618.6773937388821</v>
      </c>
    </row>
    <row r="743" spans="1:7" x14ac:dyDescent="0.2">
      <c r="A743" s="11">
        <f>CURRENT_YEAR</f>
        <v>2017</v>
      </c>
      <c r="B743" s="11">
        <f>RRICC</f>
        <v>125600</v>
      </c>
      <c r="C743" s="7">
        <f>RR_ID</f>
        <v>3</v>
      </c>
      <c r="D743" s="1" t="str">
        <f>RR_SHORT_NAME</f>
        <v>CSXT</v>
      </c>
      <c r="E743" s="1" t="str">
        <f>RR_NAME</f>
        <v>CSX Transportation Company</v>
      </c>
      <c r="F743" s="1" t="s">
        <v>47743</v>
      </c>
      <c r="G743" s="6">
        <f>E2L111C25</f>
        <v>8.8023254582504347</v>
      </c>
    </row>
    <row r="744" spans="1:7" x14ac:dyDescent="0.2">
      <c r="A744" s="11">
        <f>CURRENT_YEAR</f>
        <v>2017</v>
      </c>
      <c r="B744" s="11">
        <f>RRICC</f>
        <v>125600</v>
      </c>
      <c r="C744" s="7">
        <f>RR_ID</f>
        <v>3</v>
      </c>
      <c r="D744" s="1" t="str">
        <f>RR_SHORT_NAME</f>
        <v>CSXT</v>
      </c>
      <c r="E744" s="1" t="str">
        <f>RR_NAME</f>
        <v>CSX Transportation Company</v>
      </c>
      <c r="F744" s="1" t="s">
        <v>47744</v>
      </c>
      <c r="G744" s="6">
        <f>E2L111C26</f>
        <v>4.8412790020377408</v>
      </c>
    </row>
    <row r="745" spans="1:7" x14ac:dyDescent="0.2">
      <c r="A745" s="11">
        <f>CURRENT_YEAR</f>
        <v>2017</v>
      </c>
      <c r="B745" s="11">
        <f>RRICC</f>
        <v>125600</v>
      </c>
      <c r="C745" s="7">
        <f>RR_ID</f>
        <v>3</v>
      </c>
      <c r="D745" s="1" t="str">
        <f>RR_SHORT_NAME</f>
        <v>CSXT</v>
      </c>
      <c r="E745" s="1" t="str">
        <f>RR_NAME</f>
        <v>CSX Transportation Company</v>
      </c>
      <c r="F745" s="1" t="s">
        <v>47745</v>
      </c>
      <c r="G745" s="6">
        <f>E2L111C27</f>
        <v>13.203488187375653</v>
      </c>
    </row>
    <row r="746" spans="1:7" x14ac:dyDescent="0.2">
      <c r="A746" s="11">
        <f>CURRENT_YEAR</f>
        <v>2017</v>
      </c>
      <c r="B746" s="11">
        <f>RRICC</f>
        <v>125600</v>
      </c>
      <c r="C746" s="7">
        <f>RR_ID</f>
        <v>3</v>
      </c>
      <c r="D746" s="1" t="str">
        <f>RR_SHORT_NAME</f>
        <v>CSXT</v>
      </c>
      <c r="E746" s="1" t="str">
        <f>RR_NAME</f>
        <v>CSX Transportation Company</v>
      </c>
      <c r="F746" s="1" t="s">
        <v>47746</v>
      </c>
      <c r="G746" s="6">
        <f>E2L111C28</f>
        <v>10.562790549900525</v>
      </c>
    </row>
    <row r="747" spans="1:7" x14ac:dyDescent="0.2">
      <c r="A747" s="11">
        <f>CURRENT_YEAR</f>
        <v>2017</v>
      </c>
      <c r="B747" s="11">
        <f>RRICC</f>
        <v>125600</v>
      </c>
      <c r="C747" s="7">
        <f>RR_ID</f>
        <v>3</v>
      </c>
      <c r="D747" s="1" t="str">
        <f>RR_SHORT_NAME</f>
        <v>CSXT</v>
      </c>
      <c r="E747" s="1" t="str">
        <f>RR_NAME</f>
        <v>CSX Transportation Company</v>
      </c>
      <c r="F747" s="1" t="s">
        <v>47747</v>
      </c>
      <c r="G747" s="6">
        <f>E2L111C29</f>
        <v>2.2005813645626091</v>
      </c>
    </row>
    <row r="748" spans="1:7" x14ac:dyDescent="0.2">
      <c r="A748" s="11">
        <f>CURRENT_YEAR</f>
        <v>2017</v>
      </c>
      <c r="B748" s="11">
        <f>RRICC</f>
        <v>125600</v>
      </c>
      <c r="C748" s="7">
        <f>RR_ID</f>
        <v>3</v>
      </c>
      <c r="D748" s="1" t="str">
        <f>RR_SHORT_NAME</f>
        <v>CSXT</v>
      </c>
      <c r="E748" s="1" t="str">
        <f>RR_NAME</f>
        <v>CSX Transportation Company</v>
      </c>
      <c r="F748" s="1" t="s">
        <v>47748</v>
      </c>
      <c r="G748" s="6">
        <f>E2L112C1</f>
        <v>53.4</v>
      </c>
    </row>
    <row r="749" spans="1:7" x14ac:dyDescent="0.2">
      <c r="A749" s="11">
        <f>CURRENT_YEAR</f>
        <v>2017</v>
      </c>
      <c r="B749" s="11">
        <f>RRICC</f>
        <v>125600</v>
      </c>
      <c r="C749" s="7">
        <f>RR_ID</f>
        <v>3</v>
      </c>
      <c r="D749" s="1" t="str">
        <f>RR_SHORT_NAME</f>
        <v>CSXT</v>
      </c>
      <c r="E749" s="1" t="str">
        <f>RR_NAME</f>
        <v>CSX Transportation Company</v>
      </c>
      <c r="F749" s="1" t="s">
        <v>47749</v>
      </c>
      <c r="G749" s="6">
        <f>E2L112C2</f>
        <v>1.5642215952808414</v>
      </c>
    </row>
    <row r="750" spans="1:7" x14ac:dyDescent="0.2">
      <c r="A750" s="11">
        <f>CURRENT_YEAR</f>
        <v>2017</v>
      </c>
      <c r="B750" s="11">
        <f>RRICC</f>
        <v>125600</v>
      </c>
      <c r="C750" s="7">
        <f>RR_ID</f>
        <v>3</v>
      </c>
      <c r="D750" s="1" t="str">
        <f>RR_SHORT_NAME</f>
        <v>CSXT</v>
      </c>
      <c r="E750" s="1" t="str">
        <f>RR_NAME</f>
        <v>CSX Transportation Company</v>
      </c>
      <c r="F750" s="1" t="s">
        <v>47750</v>
      </c>
      <c r="G750" s="6">
        <f>E2L112C3</f>
        <v>1.5253983505756687</v>
      </c>
    </row>
    <row r="751" spans="1:7" x14ac:dyDescent="0.2">
      <c r="A751" s="11">
        <f>CURRENT_YEAR</f>
        <v>2017</v>
      </c>
      <c r="B751" s="11">
        <f>RRICC</f>
        <v>125600</v>
      </c>
      <c r="C751" s="7">
        <f>RR_ID</f>
        <v>3</v>
      </c>
      <c r="D751" s="1" t="str">
        <f>RR_SHORT_NAME</f>
        <v>CSXT</v>
      </c>
      <c r="E751" s="1" t="str">
        <f>RR_NAME</f>
        <v>CSX Transportation Company</v>
      </c>
      <c r="F751" s="1" t="s">
        <v>47751</v>
      </c>
      <c r="G751" s="6">
        <f>E2L112C4</f>
        <v>1.5299370047104046</v>
      </c>
    </row>
    <row r="752" spans="1:7" x14ac:dyDescent="0.2">
      <c r="A752" s="11">
        <f>CURRENT_YEAR</f>
        <v>2017</v>
      </c>
      <c r="B752" s="11">
        <f>RRICC</f>
        <v>125600</v>
      </c>
      <c r="C752" s="7">
        <f>RR_ID</f>
        <v>3</v>
      </c>
      <c r="D752" s="1" t="str">
        <f>RR_SHORT_NAME</f>
        <v>CSXT</v>
      </c>
      <c r="E752" s="1" t="str">
        <f>RR_NAME</f>
        <v>CSX Transportation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2017</v>
      </c>
      <c r="B753" s="11">
        <f>RRICC</f>
        <v>125600</v>
      </c>
      <c r="C753" s="7">
        <f>RR_ID</f>
        <v>3</v>
      </c>
      <c r="D753" s="1" t="str">
        <f>RR_SHORT_NAME</f>
        <v>CSXT</v>
      </c>
      <c r="E753" s="1" t="str">
        <f>RR_NAME</f>
        <v>CSX Transportation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2017</v>
      </c>
      <c r="B754" s="11">
        <f>RRICC</f>
        <v>125600</v>
      </c>
      <c r="C754" s="7">
        <f>RR_ID</f>
        <v>3</v>
      </c>
      <c r="D754" s="1" t="str">
        <f>RR_SHORT_NAME</f>
        <v>CSXT</v>
      </c>
      <c r="E754" s="1" t="str">
        <f>RR_NAME</f>
        <v>CSX Transportation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2017</v>
      </c>
      <c r="B755" s="11">
        <f>RRICC</f>
        <v>125600</v>
      </c>
      <c r="C755" s="7">
        <f>RR_ID</f>
        <v>3</v>
      </c>
      <c r="D755" s="1" t="str">
        <f>RR_SHORT_NAME</f>
        <v>CSXT</v>
      </c>
      <c r="E755" s="1" t="str">
        <f>RR_NAME</f>
        <v>CSX Transportation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2017</v>
      </c>
      <c r="B756" s="11">
        <f>RRICC</f>
        <v>125600</v>
      </c>
      <c r="C756" s="7">
        <f>RR_ID</f>
        <v>3</v>
      </c>
      <c r="D756" s="1" t="str">
        <f>RR_SHORT_NAME</f>
        <v>CSXT</v>
      </c>
      <c r="E756" s="1" t="str">
        <f>RR_NAME</f>
        <v>CSX Transportation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2017</v>
      </c>
      <c r="B757" s="11">
        <f>RRICC</f>
        <v>125600</v>
      </c>
      <c r="C757" s="7">
        <f>RR_ID</f>
        <v>3</v>
      </c>
      <c r="D757" s="1" t="str">
        <f>RR_SHORT_NAME</f>
        <v>CSXT</v>
      </c>
      <c r="E757" s="1" t="str">
        <f>RR_NAME</f>
        <v>CSX Transportation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2017</v>
      </c>
      <c r="B758" s="11">
        <f>RRICC</f>
        <v>125600</v>
      </c>
      <c r="C758" s="7">
        <f>RR_ID</f>
        <v>3</v>
      </c>
      <c r="D758" s="1" t="str">
        <f>RR_SHORT_NAME</f>
        <v>CSXT</v>
      </c>
      <c r="E758" s="1" t="str">
        <f>RR_NAME</f>
        <v>CSX Transportation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2017</v>
      </c>
      <c r="B759" s="11">
        <f>RRICC</f>
        <v>125600</v>
      </c>
      <c r="C759" s="7">
        <f>RR_ID</f>
        <v>3</v>
      </c>
      <c r="D759" s="1" t="str">
        <f>RR_SHORT_NAME</f>
        <v>CSXT</v>
      </c>
      <c r="E759" s="1" t="str">
        <f>RR_NAME</f>
        <v>CSX Transportation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2017</v>
      </c>
      <c r="B760" s="11">
        <f>RRICC</f>
        <v>125600</v>
      </c>
      <c r="C760" s="7">
        <f>RR_ID</f>
        <v>3</v>
      </c>
      <c r="D760" s="1" t="str">
        <f>RR_SHORT_NAME</f>
        <v>CSXT</v>
      </c>
      <c r="E760" s="1" t="str">
        <f>RR_NAME</f>
        <v>CSX Transportation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2017</v>
      </c>
      <c r="B761" s="11">
        <f>RRICC</f>
        <v>125600</v>
      </c>
      <c r="C761" s="7">
        <f>RR_ID</f>
        <v>3</v>
      </c>
      <c r="D761" s="1" t="str">
        <f>RR_SHORT_NAME</f>
        <v>CSXT</v>
      </c>
      <c r="E761" s="1" t="str">
        <f>RR_NAME</f>
        <v>CSX Transportation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2017</v>
      </c>
      <c r="B762" s="11">
        <f>RRICC</f>
        <v>125600</v>
      </c>
      <c r="C762" s="7">
        <f>RR_ID</f>
        <v>3</v>
      </c>
      <c r="D762" s="1" t="str">
        <f>RR_SHORT_NAME</f>
        <v>CSXT</v>
      </c>
      <c r="E762" s="1" t="str">
        <f>RR_NAME</f>
        <v>CSX Transportation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2017</v>
      </c>
      <c r="B763" s="11">
        <f>RRICC</f>
        <v>125600</v>
      </c>
      <c r="C763" s="7">
        <f>RR_ID</f>
        <v>3</v>
      </c>
      <c r="D763" s="1" t="str">
        <f>RR_SHORT_NAME</f>
        <v>CSXT</v>
      </c>
      <c r="E763" s="1" t="str">
        <f>RR_NAME</f>
        <v>CSX Transportation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2017</v>
      </c>
      <c r="B764" s="11">
        <f>RRICC</f>
        <v>125600</v>
      </c>
      <c r="C764" s="7">
        <f>RR_ID</f>
        <v>3</v>
      </c>
      <c r="D764" s="1" t="str">
        <f>RR_SHORT_NAME</f>
        <v>CSXT</v>
      </c>
      <c r="E764" s="1" t="str">
        <f>RR_NAME</f>
        <v>CSX Transportation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2017</v>
      </c>
      <c r="B765" s="11">
        <f>RRICC</f>
        <v>125600</v>
      </c>
      <c r="C765" s="7">
        <f>RR_ID</f>
        <v>3</v>
      </c>
      <c r="D765" s="1" t="str">
        <f>RR_SHORT_NAME</f>
        <v>CSXT</v>
      </c>
      <c r="E765" s="1" t="str">
        <f>RR_NAME</f>
        <v>CSX Transportation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2017</v>
      </c>
      <c r="B766" s="11">
        <f>RRICC</f>
        <v>125600</v>
      </c>
      <c r="C766" s="7">
        <f>RR_ID</f>
        <v>3</v>
      </c>
      <c r="D766" s="1" t="str">
        <f>RR_SHORT_NAME</f>
        <v>CSXT</v>
      </c>
      <c r="E766" s="1" t="str">
        <f>RR_NAME</f>
        <v>CSX Transportation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2017</v>
      </c>
      <c r="B767" s="11">
        <f>RRICC</f>
        <v>125600</v>
      </c>
      <c r="C767" s="7">
        <f>RR_ID</f>
        <v>3</v>
      </c>
      <c r="D767" s="1" t="str">
        <f>RR_SHORT_NAME</f>
        <v>CSXT</v>
      </c>
      <c r="E767" s="1" t="str">
        <f>RR_NAME</f>
        <v>CSX Transportation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2017</v>
      </c>
      <c r="B768" s="11">
        <f>RRICC</f>
        <v>125600</v>
      </c>
      <c r="C768" s="7">
        <f>RR_ID</f>
        <v>3</v>
      </c>
      <c r="D768" s="1" t="str">
        <f>RR_SHORT_NAME</f>
        <v>CSXT</v>
      </c>
      <c r="E768" s="1" t="str">
        <f>RR_NAME</f>
        <v>CSX Transportation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2017</v>
      </c>
      <c r="B769" s="11">
        <f>RRICC</f>
        <v>125600</v>
      </c>
      <c r="C769" s="7">
        <f>RR_ID</f>
        <v>3</v>
      </c>
      <c r="D769" s="1" t="str">
        <f>RR_SHORT_NAME</f>
        <v>CSXT</v>
      </c>
      <c r="E769" s="1" t="str">
        <f>RR_NAME</f>
        <v>CSX Transportation Company</v>
      </c>
      <c r="F769" s="1" t="s">
        <v>47769</v>
      </c>
      <c r="G769" s="6">
        <f>E2L112C22</f>
        <v>775.5598115575367</v>
      </c>
    </row>
    <row r="770" spans="1:7" x14ac:dyDescent="0.2">
      <c r="A770" s="11">
        <f>CURRENT_YEAR</f>
        <v>2017</v>
      </c>
      <c r="B770" s="11">
        <f>RRICC</f>
        <v>125600</v>
      </c>
      <c r="C770" s="7">
        <f>RR_ID</f>
        <v>3</v>
      </c>
      <c r="D770" s="1" t="str">
        <f>RR_SHORT_NAME</f>
        <v>CSXT</v>
      </c>
      <c r="E770" s="1" t="str">
        <f>RR_NAME</f>
        <v>CSX Transportation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2017</v>
      </c>
      <c r="B771" s="11">
        <f>RRICC</f>
        <v>125600</v>
      </c>
      <c r="C771" s="7">
        <f>RR_ID</f>
        <v>3</v>
      </c>
      <c r="D771" s="1" t="str">
        <f>RR_SHORT_NAME</f>
        <v>CSXT</v>
      </c>
      <c r="E771" s="1" t="str">
        <f>RR_NAME</f>
        <v>CSX Transportation Company</v>
      </c>
      <c r="F771" s="1" t="s">
        <v>47771</v>
      </c>
      <c r="G771" s="6">
        <f>E2L112C24</f>
        <v>15045.159695895632</v>
      </c>
    </row>
    <row r="772" spans="1:7" x14ac:dyDescent="0.2">
      <c r="A772" s="11">
        <f>CURRENT_YEAR</f>
        <v>2017</v>
      </c>
      <c r="B772" s="11">
        <f>RRICC</f>
        <v>125600</v>
      </c>
      <c r="C772" s="7">
        <f>RR_ID</f>
        <v>3</v>
      </c>
      <c r="D772" s="1" t="str">
        <f>RR_SHORT_NAME</f>
        <v>CSXT</v>
      </c>
      <c r="E772" s="1" t="str">
        <f>RR_NAME</f>
        <v>CSX Transportation Company</v>
      </c>
      <c r="F772" s="1" t="s">
        <v>47772</v>
      </c>
      <c r="G772" s="6">
        <f>E2L112C25</f>
        <v>8.8023254582504364</v>
      </c>
    </row>
    <row r="773" spans="1:7" x14ac:dyDescent="0.2">
      <c r="A773" s="11">
        <f>CURRENT_YEAR</f>
        <v>2017</v>
      </c>
      <c r="B773" s="11">
        <f>RRICC</f>
        <v>125600</v>
      </c>
      <c r="C773" s="7">
        <f>RR_ID</f>
        <v>3</v>
      </c>
      <c r="D773" s="1" t="str">
        <f>RR_SHORT_NAME</f>
        <v>CSXT</v>
      </c>
      <c r="E773" s="1" t="str">
        <f>RR_NAME</f>
        <v>CSX Transportation Company</v>
      </c>
      <c r="F773" s="1" t="s">
        <v>47773</v>
      </c>
      <c r="G773" s="6">
        <f>E2L112C26</f>
        <v>4.8412790020377408</v>
      </c>
    </row>
    <row r="774" spans="1:7" x14ac:dyDescent="0.2">
      <c r="A774" s="11">
        <f>CURRENT_YEAR</f>
        <v>2017</v>
      </c>
      <c r="B774" s="11">
        <f>RRICC</f>
        <v>125600</v>
      </c>
      <c r="C774" s="7">
        <f>RR_ID</f>
        <v>3</v>
      </c>
      <c r="D774" s="1" t="str">
        <f>RR_SHORT_NAME</f>
        <v>CSXT</v>
      </c>
      <c r="E774" s="1" t="str">
        <f>RR_NAME</f>
        <v>CSX Transportation Company</v>
      </c>
      <c r="F774" s="1" t="s">
        <v>47774</v>
      </c>
      <c r="G774" s="6">
        <f>E2L112C27</f>
        <v>13.203488187375655</v>
      </c>
    </row>
    <row r="775" spans="1:7" x14ac:dyDescent="0.2">
      <c r="A775" s="11">
        <f>CURRENT_YEAR</f>
        <v>2017</v>
      </c>
      <c r="B775" s="11">
        <f>RRICC</f>
        <v>125600</v>
      </c>
      <c r="C775" s="7">
        <f>RR_ID</f>
        <v>3</v>
      </c>
      <c r="D775" s="1" t="str">
        <f>RR_SHORT_NAME</f>
        <v>CSXT</v>
      </c>
      <c r="E775" s="1" t="str">
        <f>RR_NAME</f>
        <v>CSX Transportation Company</v>
      </c>
      <c r="F775" s="1" t="s">
        <v>47775</v>
      </c>
      <c r="G775" s="6">
        <f>E2L112C28</f>
        <v>10.562790549900527</v>
      </c>
    </row>
    <row r="776" spans="1:7" x14ac:dyDescent="0.2">
      <c r="A776" s="11">
        <f>CURRENT_YEAR</f>
        <v>2017</v>
      </c>
      <c r="B776" s="11">
        <f>RRICC</f>
        <v>125600</v>
      </c>
      <c r="C776" s="7">
        <f>RR_ID</f>
        <v>3</v>
      </c>
      <c r="D776" s="1" t="str">
        <f>RR_SHORT_NAME</f>
        <v>CSXT</v>
      </c>
      <c r="E776" s="1" t="str">
        <f>RR_NAME</f>
        <v>CSX Transportation Company</v>
      </c>
      <c r="F776" s="1" t="s">
        <v>47776</v>
      </c>
      <c r="G776" s="6">
        <f>E2L112C29</f>
        <v>2.2005813645626091</v>
      </c>
    </row>
    <row r="777" spans="1:7" x14ac:dyDescent="0.2">
      <c r="A777" s="11">
        <f>CURRENT_YEAR</f>
        <v>2017</v>
      </c>
      <c r="B777" s="11">
        <f>RRICC</f>
        <v>125600</v>
      </c>
      <c r="C777" s="7">
        <f>RR_ID</f>
        <v>3</v>
      </c>
      <c r="D777" s="1" t="str">
        <f>RR_SHORT_NAME</f>
        <v>CSXT</v>
      </c>
      <c r="E777" s="1" t="str">
        <f>RR_NAME</f>
        <v>CSX Transportation Company</v>
      </c>
      <c r="F777" s="1" t="s">
        <v>47777</v>
      </c>
      <c r="G777" s="6">
        <f>E2L113C1</f>
        <v>32.200000000000003</v>
      </c>
    </row>
    <row r="778" spans="1:7" x14ac:dyDescent="0.2">
      <c r="A778" s="11">
        <f>CURRENT_YEAR</f>
        <v>2017</v>
      </c>
      <c r="B778" s="11">
        <f>RRICC</f>
        <v>125600</v>
      </c>
      <c r="C778" s="7">
        <f>RR_ID</f>
        <v>3</v>
      </c>
      <c r="D778" s="1" t="str">
        <f>RR_SHORT_NAME</f>
        <v>CSXT</v>
      </c>
      <c r="E778" s="1" t="str">
        <f>RR_NAME</f>
        <v>CSX Transportation Company</v>
      </c>
      <c r="F778" s="1" t="s">
        <v>47778</v>
      </c>
      <c r="G778" s="6">
        <f>E2L113C2</f>
        <v>1.8217054263565893</v>
      </c>
    </row>
    <row r="779" spans="1:7" x14ac:dyDescent="0.2">
      <c r="A779" s="11">
        <f>CURRENT_YEAR</f>
        <v>2017</v>
      </c>
      <c r="B779" s="11">
        <f>RRICC</f>
        <v>125600</v>
      </c>
      <c r="C779" s="7">
        <f>RR_ID</f>
        <v>3</v>
      </c>
      <c r="D779" s="1" t="str">
        <f>RR_SHORT_NAME</f>
        <v>CSXT</v>
      </c>
      <c r="E779" s="1" t="str">
        <f>RR_NAME</f>
        <v>CSX Transportation Company</v>
      </c>
      <c r="F779" s="1" t="s">
        <v>47779</v>
      </c>
      <c r="G779" s="6">
        <f>E2L113C3</f>
        <v>1.0445859872611465</v>
      </c>
    </row>
    <row r="780" spans="1:7" x14ac:dyDescent="0.2">
      <c r="A780" s="11">
        <f>CURRENT_YEAR</f>
        <v>2017</v>
      </c>
      <c r="B780" s="11">
        <f>RRICC</f>
        <v>125600</v>
      </c>
      <c r="C780" s="7">
        <f>RR_ID</f>
        <v>3</v>
      </c>
      <c r="D780" s="1" t="str">
        <f>RR_SHORT_NAME</f>
        <v>CSXT</v>
      </c>
      <c r="E780" s="1" t="str">
        <f>RR_NAME</f>
        <v>CSX Transportation Company</v>
      </c>
      <c r="F780" s="1" t="s">
        <v>47780</v>
      </c>
      <c r="G780" s="6">
        <f>E2L113C4</f>
        <v>1.395104895104895</v>
      </c>
    </row>
    <row r="781" spans="1:7" x14ac:dyDescent="0.2">
      <c r="A781" s="11">
        <f>CURRENT_YEAR</f>
        <v>2017</v>
      </c>
      <c r="B781" s="11">
        <f>RRICC</f>
        <v>125600</v>
      </c>
      <c r="C781" s="7">
        <f>RR_ID</f>
        <v>3</v>
      </c>
      <c r="D781" s="1" t="str">
        <f>RR_SHORT_NAME</f>
        <v>CSXT</v>
      </c>
      <c r="E781" s="1" t="str">
        <f>RR_NAME</f>
        <v>CSX Transportation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2017</v>
      </c>
      <c r="B782" s="11">
        <f>RRICC</f>
        <v>125600</v>
      </c>
      <c r="C782" s="7">
        <f>RR_ID</f>
        <v>3</v>
      </c>
      <c r="D782" s="1" t="str">
        <f>RR_SHORT_NAME</f>
        <v>CSXT</v>
      </c>
      <c r="E782" s="1" t="str">
        <f>RR_NAME</f>
        <v>CSX Transportation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2017</v>
      </c>
      <c r="B783" s="11">
        <f>RRICC</f>
        <v>125600</v>
      </c>
      <c r="C783" s="7">
        <f>RR_ID</f>
        <v>3</v>
      </c>
      <c r="D783" s="1" t="str">
        <f>RR_SHORT_NAME</f>
        <v>CSXT</v>
      </c>
      <c r="E783" s="1" t="str">
        <f>RR_NAME</f>
        <v>CSX Transportation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2017</v>
      </c>
      <c r="B784" s="11">
        <f>RRICC</f>
        <v>125600</v>
      </c>
      <c r="C784" s="7">
        <f>RR_ID</f>
        <v>3</v>
      </c>
      <c r="D784" s="1" t="str">
        <f>RR_SHORT_NAME</f>
        <v>CSXT</v>
      </c>
      <c r="E784" s="1" t="str">
        <f>RR_NAME</f>
        <v>CSX Transportation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2017</v>
      </c>
      <c r="B785" s="11">
        <f>RRICC</f>
        <v>125600</v>
      </c>
      <c r="C785" s="7">
        <f>RR_ID</f>
        <v>3</v>
      </c>
      <c r="D785" s="1" t="str">
        <f>RR_SHORT_NAME</f>
        <v>CSXT</v>
      </c>
      <c r="E785" s="1" t="str">
        <f>RR_NAME</f>
        <v>CSX Transportation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2017</v>
      </c>
      <c r="B786" s="11">
        <f>RRICC</f>
        <v>125600</v>
      </c>
      <c r="C786" s="7">
        <f>RR_ID</f>
        <v>3</v>
      </c>
      <c r="D786" s="1" t="str">
        <f>RR_SHORT_NAME</f>
        <v>CSXT</v>
      </c>
      <c r="E786" s="1" t="str">
        <f>RR_NAME</f>
        <v>CSX Transportation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2017</v>
      </c>
      <c r="B787" s="11">
        <f>RRICC</f>
        <v>125600</v>
      </c>
      <c r="C787" s="7">
        <f>RR_ID</f>
        <v>3</v>
      </c>
      <c r="D787" s="1" t="str">
        <f>RR_SHORT_NAME</f>
        <v>CSXT</v>
      </c>
      <c r="E787" s="1" t="str">
        <f>RR_NAME</f>
        <v>CSX Transportation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2017</v>
      </c>
      <c r="B788" s="11">
        <f>RRICC</f>
        <v>125600</v>
      </c>
      <c r="C788" s="7">
        <f>RR_ID</f>
        <v>3</v>
      </c>
      <c r="D788" s="1" t="str">
        <f>RR_SHORT_NAME</f>
        <v>CSXT</v>
      </c>
      <c r="E788" s="1" t="str">
        <f>RR_NAME</f>
        <v>CSX Transportation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2017</v>
      </c>
      <c r="B789" s="11">
        <f>RRICC</f>
        <v>125600</v>
      </c>
      <c r="C789" s="7">
        <f>RR_ID</f>
        <v>3</v>
      </c>
      <c r="D789" s="1" t="str">
        <f>RR_SHORT_NAME</f>
        <v>CSXT</v>
      </c>
      <c r="E789" s="1" t="str">
        <f>RR_NAME</f>
        <v>CSX Transportation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2017</v>
      </c>
      <c r="B790" s="11">
        <f>RRICC</f>
        <v>125600</v>
      </c>
      <c r="C790" s="7">
        <f>RR_ID</f>
        <v>3</v>
      </c>
      <c r="D790" s="1" t="str">
        <f>RR_SHORT_NAME</f>
        <v>CSXT</v>
      </c>
      <c r="E790" s="1" t="str">
        <f>RR_NAME</f>
        <v>CSX Transportation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2017</v>
      </c>
      <c r="B791" s="11">
        <f>RRICC</f>
        <v>125600</v>
      </c>
      <c r="C791" s="7">
        <f>RR_ID</f>
        <v>3</v>
      </c>
      <c r="D791" s="1" t="str">
        <f>RR_SHORT_NAME</f>
        <v>CSXT</v>
      </c>
      <c r="E791" s="1" t="str">
        <f>RR_NAME</f>
        <v>CSX Transportation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2017</v>
      </c>
      <c r="B792" s="11">
        <f>RRICC</f>
        <v>125600</v>
      </c>
      <c r="C792" s="7">
        <f>RR_ID</f>
        <v>3</v>
      </c>
      <c r="D792" s="1" t="str">
        <f>RR_SHORT_NAME</f>
        <v>CSXT</v>
      </c>
      <c r="E792" s="1" t="str">
        <f>RR_NAME</f>
        <v>CSX Transportation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2017</v>
      </c>
      <c r="B793" s="11">
        <f>RRICC</f>
        <v>125600</v>
      </c>
      <c r="C793" s="7">
        <f>RR_ID</f>
        <v>3</v>
      </c>
      <c r="D793" s="1" t="str">
        <f>RR_SHORT_NAME</f>
        <v>CSXT</v>
      </c>
      <c r="E793" s="1" t="str">
        <f>RR_NAME</f>
        <v>CSX Transportation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2017</v>
      </c>
      <c r="B794" s="11">
        <f>RRICC</f>
        <v>125600</v>
      </c>
      <c r="C794" s="7">
        <f>RR_ID</f>
        <v>3</v>
      </c>
      <c r="D794" s="1" t="str">
        <f>RR_SHORT_NAME</f>
        <v>CSXT</v>
      </c>
      <c r="E794" s="1" t="str">
        <f>RR_NAME</f>
        <v>CSX Transportation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2017</v>
      </c>
      <c r="B795" s="11">
        <f>RRICC</f>
        <v>125600</v>
      </c>
      <c r="C795" s="7">
        <f>RR_ID</f>
        <v>3</v>
      </c>
      <c r="D795" s="1" t="str">
        <f>RR_SHORT_NAME</f>
        <v>CSXT</v>
      </c>
      <c r="E795" s="1" t="str">
        <f>RR_NAME</f>
        <v>CSX Transportation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2017</v>
      </c>
      <c r="B796" s="11">
        <f>RRICC</f>
        <v>125600</v>
      </c>
      <c r="C796" s="7">
        <f>RR_ID</f>
        <v>3</v>
      </c>
      <c r="D796" s="1" t="str">
        <f>RR_SHORT_NAME</f>
        <v>CSXT</v>
      </c>
      <c r="E796" s="1" t="str">
        <f>RR_NAME</f>
        <v>CSX Transportation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2017</v>
      </c>
      <c r="B797" s="11">
        <f>RRICC</f>
        <v>125600</v>
      </c>
      <c r="C797" s="7">
        <f>RR_ID</f>
        <v>3</v>
      </c>
      <c r="D797" s="1" t="str">
        <f>RR_SHORT_NAME</f>
        <v>CSXT</v>
      </c>
      <c r="E797" s="1" t="str">
        <f>RR_NAME</f>
        <v>CSX Transportation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2017</v>
      </c>
      <c r="B798" s="11">
        <f>RRICC</f>
        <v>125600</v>
      </c>
      <c r="C798" s="7">
        <f>RR_ID</f>
        <v>3</v>
      </c>
      <c r="D798" s="1" t="str">
        <f>RR_SHORT_NAME</f>
        <v>CSXT</v>
      </c>
      <c r="E798" s="1" t="str">
        <f>RR_NAME</f>
        <v>CSX Transportation Company</v>
      </c>
      <c r="F798" s="1" t="s">
        <v>47798</v>
      </c>
      <c r="G798" s="6">
        <f>E2L113C22</f>
        <v>775.55981155753682</v>
      </c>
    </row>
    <row r="799" spans="1:7" x14ac:dyDescent="0.2">
      <c r="A799" s="11">
        <f>CURRENT_YEAR</f>
        <v>2017</v>
      </c>
      <c r="B799" s="11">
        <f>RRICC</f>
        <v>125600</v>
      </c>
      <c r="C799" s="7">
        <f>RR_ID</f>
        <v>3</v>
      </c>
      <c r="D799" s="1" t="str">
        <f>RR_SHORT_NAME</f>
        <v>CSXT</v>
      </c>
      <c r="E799" s="1" t="str">
        <f>RR_NAME</f>
        <v>CSX Transportation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2017</v>
      </c>
      <c r="B800" s="11">
        <f>RRICC</f>
        <v>125600</v>
      </c>
      <c r="C800" s="7">
        <f>RR_ID</f>
        <v>3</v>
      </c>
      <c r="D800" s="1" t="str">
        <f>RR_SHORT_NAME</f>
        <v>CSXT</v>
      </c>
      <c r="E800" s="1" t="str">
        <f>RR_NAME</f>
        <v>CSX Transportation Company</v>
      </c>
      <c r="F800" s="1" t="s">
        <v>47800</v>
      </c>
      <c r="G800" s="6">
        <f>E2L113C24</f>
        <v>6436.1242138364778</v>
      </c>
    </row>
    <row r="801" spans="1:7" x14ac:dyDescent="0.2">
      <c r="A801" s="11">
        <f>CURRENT_YEAR</f>
        <v>2017</v>
      </c>
      <c r="B801" s="11">
        <f>RRICC</f>
        <v>125600</v>
      </c>
      <c r="C801" s="7">
        <f>RR_ID</f>
        <v>3</v>
      </c>
      <c r="D801" s="1" t="str">
        <f>RR_SHORT_NAME</f>
        <v>CSXT</v>
      </c>
      <c r="E801" s="1" t="str">
        <f>RR_NAME</f>
        <v>CSX Transportation Company</v>
      </c>
      <c r="F801" s="1" t="s">
        <v>47801</v>
      </c>
      <c r="G801" s="6">
        <f>E2L113C25</f>
        <v>8.8023254582504364</v>
      </c>
    </row>
    <row r="802" spans="1:7" x14ac:dyDescent="0.2">
      <c r="A802" s="11">
        <f>CURRENT_YEAR</f>
        <v>2017</v>
      </c>
      <c r="B802" s="11">
        <f>RRICC</f>
        <v>125600</v>
      </c>
      <c r="C802" s="7">
        <f>RR_ID</f>
        <v>3</v>
      </c>
      <c r="D802" s="1" t="str">
        <f>RR_SHORT_NAME</f>
        <v>CSXT</v>
      </c>
      <c r="E802" s="1" t="str">
        <f>RR_NAME</f>
        <v>CSX Transportation Company</v>
      </c>
      <c r="F802" s="1" t="s">
        <v>47802</v>
      </c>
      <c r="G802" s="6">
        <f>E2L113C26</f>
        <v>4.8412790020377408</v>
      </c>
    </row>
    <row r="803" spans="1:7" x14ac:dyDescent="0.2">
      <c r="A803" s="11">
        <f>CURRENT_YEAR</f>
        <v>2017</v>
      </c>
      <c r="B803" s="11">
        <f>RRICC</f>
        <v>125600</v>
      </c>
      <c r="C803" s="7">
        <f>RR_ID</f>
        <v>3</v>
      </c>
      <c r="D803" s="1" t="str">
        <f>RR_SHORT_NAME</f>
        <v>CSXT</v>
      </c>
      <c r="E803" s="1" t="str">
        <f>RR_NAME</f>
        <v>CSX Transportation Company</v>
      </c>
      <c r="F803" s="1" t="s">
        <v>47803</v>
      </c>
      <c r="G803" s="6">
        <f>E2L113C27</f>
        <v>13.203488187375655</v>
      </c>
    </row>
    <row r="804" spans="1:7" x14ac:dyDescent="0.2">
      <c r="A804" s="11">
        <f>CURRENT_YEAR</f>
        <v>2017</v>
      </c>
      <c r="B804" s="11">
        <f>RRICC</f>
        <v>125600</v>
      </c>
      <c r="C804" s="7">
        <f>RR_ID</f>
        <v>3</v>
      </c>
      <c r="D804" s="1" t="str">
        <f>RR_SHORT_NAME</f>
        <v>CSXT</v>
      </c>
      <c r="E804" s="1" t="str">
        <f>RR_NAME</f>
        <v>CSX Transportation Company</v>
      </c>
      <c r="F804" s="1" t="s">
        <v>47804</v>
      </c>
      <c r="G804" s="6">
        <f>E2L113C28</f>
        <v>10.562790549900525</v>
      </c>
    </row>
    <row r="805" spans="1:7" x14ac:dyDescent="0.2">
      <c r="A805" s="11">
        <f>CURRENT_YEAR</f>
        <v>2017</v>
      </c>
      <c r="B805" s="11">
        <f>RRICC</f>
        <v>125600</v>
      </c>
      <c r="C805" s="7">
        <f>RR_ID</f>
        <v>3</v>
      </c>
      <c r="D805" s="1" t="str">
        <f>RR_SHORT_NAME</f>
        <v>CSXT</v>
      </c>
      <c r="E805" s="1" t="str">
        <f>RR_NAME</f>
        <v>CSX Transportation Company</v>
      </c>
      <c r="F805" s="1" t="s">
        <v>47805</v>
      </c>
      <c r="G805" s="6">
        <f>E2L113C29</f>
        <v>2.2005813645626091</v>
      </c>
    </row>
    <row r="806" spans="1:7" x14ac:dyDescent="0.2">
      <c r="A806" s="11">
        <f>CURRENT_YEAR</f>
        <v>2017</v>
      </c>
      <c r="B806" s="11">
        <f>RRICC</f>
        <v>125600</v>
      </c>
      <c r="C806" s="7">
        <f>RR_ID</f>
        <v>3</v>
      </c>
      <c r="D806" s="1" t="str">
        <f>RR_SHORT_NAME</f>
        <v>CSXT</v>
      </c>
      <c r="E806" s="1" t="str">
        <f>RR_NAME</f>
        <v>CSX Transportation Company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2017</v>
      </c>
      <c r="B807" s="11">
        <f>RRICC</f>
        <v>125600</v>
      </c>
      <c r="C807" s="7">
        <f>RR_ID</f>
        <v>3</v>
      </c>
      <c r="D807" s="1" t="str">
        <f>RR_SHORT_NAME</f>
        <v>CSXT</v>
      </c>
      <c r="E807" s="1" t="str">
        <f>RR_NAME</f>
        <v>CSX Transportation Company</v>
      </c>
      <c r="F807" s="1" t="s">
        <v>47807</v>
      </c>
      <c r="G807" s="6">
        <f>E2L114C2</f>
        <v>1.9438821642117543</v>
      </c>
    </row>
    <row r="808" spans="1:7" x14ac:dyDescent="0.2">
      <c r="A808" s="11">
        <f>CURRENT_YEAR</f>
        <v>2017</v>
      </c>
      <c r="B808" s="11">
        <f>RRICC</f>
        <v>125600</v>
      </c>
      <c r="C808" s="7">
        <f>RR_ID</f>
        <v>3</v>
      </c>
      <c r="D808" s="1" t="str">
        <f>RR_SHORT_NAME</f>
        <v>CSXT</v>
      </c>
      <c r="E808" s="1" t="str">
        <f>RR_NAME</f>
        <v>CSX Transportation Company</v>
      </c>
      <c r="F808" s="1" t="s">
        <v>47808</v>
      </c>
      <c r="G808" s="6">
        <f>E2L114C3</f>
        <v>1.7669762918748533</v>
      </c>
    </row>
    <row r="809" spans="1:7" x14ac:dyDescent="0.2">
      <c r="A809" s="11">
        <f>CURRENT_YEAR</f>
        <v>2017</v>
      </c>
      <c r="B809" s="11">
        <f>RRICC</f>
        <v>125600</v>
      </c>
      <c r="C809" s="7">
        <f>RR_ID</f>
        <v>3</v>
      </c>
      <c r="D809" s="1" t="str">
        <f>RR_SHORT_NAME</f>
        <v>CSXT</v>
      </c>
      <c r="E809" s="1" t="str">
        <f>RR_NAME</f>
        <v>CSX Transportation Company</v>
      </c>
      <c r="F809" s="1" t="s">
        <v>47809</v>
      </c>
      <c r="G809" s="6">
        <f>E2L114C4</f>
        <v>1.8315500335366828</v>
      </c>
    </row>
    <row r="810" spans="1:7" x14ac:dyDescent="0.2">
      <c r="A810" s="11">
        <f>CURRENT_YEAR</f>
        <v>2017</v>
      </c>
      <c r="B810" s="11">
        <f>RRICC</f>
        <v>125600</v>
      </c>
      <c r="C810" s="7">
        <f>RR_ID</f>
        <v>3</v>
      </c>
      <c r="D810" s="1" t="str">
        <f>RR_SHORT_NAME</f>
        <v>CSXT</v>
      </c>
      <c r="E810" s="1" t="str">
        <f>RR_NAME</f>
        <v>CSX Transportation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2017</v>
      </c>
      <c r="B811" s="11">
        <f>RRICC</f>
        <v>125600</v>
      </c>
      <c r="C811" s="7">
        <f>RR_ID</f>
        <v>3</v>
      </c>
      <c r="D811" s="1" t="str">
        <f>RR_SHORT_NAME</f>
        <v>CSXT</v>
      </c>
      <c r="E811" s="1" t="str">
        <f>RR_NAME</f>
        <v>CSX Transportation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2017</v>
      </c>
      <c r="B812" s="11">
        <f>RRICC</f>
        <v>125600</v>
      </c>
      <c r="C812" s="7">
        <f>RR_ID</f>
        <v>3</v>
      </c>
      <c r="D812" s="1" t="str">
        <f>RR_SHORT_NAME</f>
        <v>CSXT</v>
      </c>
      <c r="E812" s="1" t="str">
        <f>RR_NAME</f>
        <v>CSX Transportation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2017</v>
      </c>
      <c r="B813" s="11">
        <f>RRICC</f>
        <v>125600</v>
      </c>
      <c r="C813" s="7">
        <f>RR_ID</f>
        <v>3</v>
      </c>
      <c r="D813" s="1" t="str">
        <f>RR_SHORT_NAME</f>
        <v>CSXT</v>
      </c>
      <c r="E813" s="1" t="str">
        <f>RR_NAME</f>
        <v>CSX Transportation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2017</v>
      </c>
      <c r="B814" s="11">
        <f>RRICC</f>
        <v>125600</v>
      </c>
      <c r="C814" s="7">
        <f>RR_ID</f>
        <v>3</v>
      </c>
      <c r="D814" s="1" t="str">
        <f>RR_SHORT_NAME</f>
        <v>CSXT</v>
      </c>
      <c r="E814" s="1" t="str">
        <f>RR_NAME</f>
        <v>CSX Transportation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2017</v>
      </c>
      <c r="B815" s="11">
        <f>RRICC</f>
        <v>125600</v>
      </c>
      <c r="C815" s="7">
        <f>RR_ID</f>
        <v>3</v>
      </c>
      <c r="D815" s="1" t="str">
        <f>RR_SHORT_NAME</f>
        <v>CSXT</v>
      </c>
      <c r="E815" s="1" t="str">
        <f>RR_NAME</f>
        <v>CSX Transportation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2017</v>
      </c>
      <c r="B816" s="11">
        <f>RRICC</f>
        <v>125600</v>
      </c>
      <c r="C816" s="7">
        <f>RR_ID</f>
        <v>3</v>
      </c>
      <c r="D816" s="1" t="str">
        <f>RR_SHORT_NAME</f>
        <v>CSXT</v>
      </c>
      <c r="E816" s="1" t="str">
        <f>RR_NAME</f>
        <v>CSX Transportation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2017</v>
      </c>
      <c r="B817" s="11">
        <f>RRICC</f>
        <v>125600</v>
      </c>
      <c r="C817" s="7">
        <f>RR_ID</f>
        <v>3</v>
      </c>
      <c r="D817" s="1" t="str">
        <f>RR_SHORT_NAME</f>
        <v>CSXT</v>
      </c>
      <c r="E817" s="1" t="str">
        <f>RR_NAME</f>
        <v>CSX Transportation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2017</v>
      </c>
      <c r="B818" s="11">
        <f>RRICC</f>
        <v>125600</v>
      </c>
      <c r="C818" s="7">
        <f>RR_ID</f>
        <v>3</v>
      </c>
      <c r="D818" s="1" t="str">
        <f>RR_SHORT_NAME</f>
        <v>CSXT</v>
      </c>
      <c r="E818" s="1" t="str">
        <f>RR_NAME</f>
        <v>CSX Transportation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2017</v>
      </c>
      <c r="B819" s="11">
        <f>RRICC</f>
        <v>125600</v>
      </c>
      <c r="C819" s="7">
        <f>RR_ID</f>
        <v>3</v>
      </c>
      <c r="D819" s="1" t="str">
        <f>RR_SHORT_NAME</f>
        <v>CSXT</v>
      </c>
      <c r="E819" s="1" t="str">
        <f>RR_NAME</f>
        <v>CSX Transportation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2017</v>
      </c>
      <c r="B820" s="11">
        <f>RRICC</f>
        <v>125600</v>
      </c>
      <c r="C820" s="7">
        <f>RR_ID</f>
        <v>3</v>
      </c>
      <c r="D820" s="1" t="str">
        <f>RR_SHORT_NAME</f>
        <v>CSXT</v>
      </c>
      <c r="E820" s="1" t="str">
        <f>RR_NAME</f>
        <v>CSX Transportation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2017</v>
      </c>
      <c r="B821" s="11">
        <f>RRICC</f>
        <v>125600</v>
      </c>
      <c r="C821" s="7">
        <f>RR_ID</f>
        <v>3</v>
      </c>
      <c r="D821" s="1" t="str">
        <f>RR_SHORT_NAME</f>
        <v>CSXT</v>
      </c>
      <c r="E821" s="1" t="str">
        <f>RR_NAME</f>
        <v>CSX Transportation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2017</v>
      </c>
      <c r="B822" s="11">
        <f>RRICC</f>
        <v>125600</v>
      </c>
      <c r="C822" s="7">
        <f>RR_ID</f>
        <v>3</v>
      </c>
      <c r="D822" s="1" t="str">
        <f>RR_SHORT_NAME</f>
        <v>CSXT</v>
      </c>
      <c r="E822" s="1" t="str">
        <f>RR_NAME</f>
        <v>CSX Transportation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2017</v>
      </c>
      <c r="B823" s="11">
        <f>RRICC</f>
        <v>125600</v>
      </c>
      <c r="C823" s="7">
        <f>RR_ID</f>
        <v>3</v>
      </c>
      <c r="D823" s="1" t="str">
        <f>RR_SHORT_NAME</f>
        <v>CSXT</v>
      </c>
      <c r="E823" s="1" t="str">
        <f>RR_NAME</f>
        <v>CSX Transportation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2017</v>
      </c>
      <c r="B824" s="11">
        <f>RRICC</f>
        <v>125600</v>
      </c>
      <c r="C824" s="7">
        <f>RR_ID</f>
        <v>3</v>
      </c>
      <c r="D824" s="1" t="str">
        <f>RR_SHORT_NAME</f>
        <v>CSXT</v>
      </c>
      <c r="E824" s="1" t="str">
        <f>RR_NAME</f>
        <v>CSX Transportation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2017</v>
      </c>
      <c r="B825" s="11">
        <f>RRICC</f>
        <v>125600</v>
      </c>
      <c r="C825" s="7">
        <f>RR_ID</f>
        <v>3</v>
      </c>
      <c r="D825" s="1" t="str">
        <f>RR_SHORT_NAME</f>
        <v>CSXT</v>
      </c>
      <c r="E825" s="1" t="str">
        <f>RR_NAME</f>
        <v>CSX Transportation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2017</v>
      </c>
      <c r="B826" s="11">
        <f>RRICC</f>
        <v>125600</v>
      </c>
      <c r="C826" s="7">
        <f>RR_ID</f>
        <v>3</v>
      </c>
      <c r="D826" s="1" t="str">
        <f>RR_SHORT_NAME</f>
        <v>CSXT</v>
      </c>
      <c r="E826" s="1" t="str">
        <f>RR_NAME</f>
        <v>CSX Transportation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2017</v>
      </c>
      <c r="B827" s="11">
        <f>RRICC</f>
        <v>125600</v>
      </c>
      <c r="C827" s="7">
        <f>RR_ID</f>
        <v>3</v>
      </c>
      <c r="D827" s="1" t="str">
        <f>RR_SHORT_NAME</f>
        <v>CSXT</v>
      </c>
      <c r="E827" s="1" t="str">
        <f>RR_NAME</f>
        <v>CSX Transportation Company</v>
      </c>
      <c r="F827" s="1" t="s">
        <v>47827</v>
      </c>
      <c r="G827" s="6">
        <f>E2L114C22</f>
        <v>775.55981155753682</v>
      </c>
    </row>
    <row r="828" spans="1:7" x14ac:dyDescent="0.2">
      <c r="A828" s="11">
        <f>CURRENT_YEAR</f>
        <v>2017</v>
      </c>
      <c r="B828" s="11">
        <f>RRICC</f>
        <v>125600</v>
      </c>
      <c r="C828" s="7">
        <f>RR_ID</f>
        <v>3</v>
      </c>
      <c r="D828" s="1" t="str">
        <f>RR_SHORT_NAME</f>
        <v>CSXT</v>
      </c>
      <c r="E828" s="1" t="str">
        <f>RR_NAME</f>
        <v>CSX Transportation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2017</v>
      </c>
      <c r="B829" s="11">
        <f>RRICC</f>
        <v>125600</v>
      </c>
      <c r="C829" s="7">
        <f>RR_ID</f>
        <v>3</v>
      </c>
      <c r="D829" s="1" t="str">
        <f>RR_SHORT_NAME</f>
        <v>CSXT</v>
      </c>
      <c r="E829" s="1" t="str">
        <f>RR_NAME</f>
        <v>CSX Transportation Company</v>
      </c>
      <c r="F829" s="1" t="s">
        <v>47829</v>
      </c>
      <c r="G829" s="6">
        <f>E2L114C24</f>
        <v>1113.4050367540424</v>
      </c>
    </row>
    <row r="830" spans="1:7" x14ac:dyDescent="0.2">
      <c r="A830" s="11">
        <f>CURRENT_YEAR</f>
        <v>2017</v>
      </c>
      <c r="B830" s="11">
        <f>RRICC</f>
        <v>125600</v>
      </c>
      <c r="C830" s="7">
        <f>RR_ID</f>
        <v>3</v>
      </c>
      <c r="D830" s="1" t="str">
        <f>RR_SHORT_NAME</f>
        <v>CSXT</v>
      </c>
      <c r="E830" s="1" t="str">
        <f>RR_NAME</f>
        <v>CSX Transportation Company</v>
      </c>
      <c r="F830" s="1" t="s">
        <v>47830</v>
      </c>
      <c r="G830" s="6">
        <f>E2L114C25</f>
        <v>8.8023254582504364</v>
      </c>
    </row>
    <row r="831" spans="1:7" x14ac:dyDescent="0.2">
      <c r="A831" s="11">
        <f>CURRENT_YEAR</f>
        <v>2017</v>
      </c>
      <c r="B831" s="11">
        <f>RRICC</f>
        <v>125600</v>
      </c>
      <c r="C831" s="7">
        <f>RR_ID</f>
        <v>3</v>
      </c>
      <c r="D831" s="1" t="str">
        <f>RR_SHORT_NAME</f>
        <v>CSXT</v>
      </c>
      <c r="E831" s="1" t="str">
        <f>RR_NAME</f>
        <v>CSX Transportation Company</v>
      </c>
      <c r="F831" s="1" t="s">
        <v>47831</v>
      </c>
      <c r="G831" s="6">
        <f>E2L114C26</f>
        <v>4.8412790020377408</v>
      </c>
    </row>
    <row r="832" spans="1:7" x14ac:dyDescent="0.2">
      <c r="A832" s="11">
        <f>CURRENT_YEAR</f>
        <v>2017</v>
      </c>
      <c r="B832" s="11">
        <f>RRICC</f>
        <v>125600</v>
      </c>
      <c r="C832" s="7">
        <f>RR_ID</f>
        <v>3</v>
      </c>
      <c r="D832" s="1" t="str">
        <f>RR_SHORT_NAME</f>
        <v>CSXT</v>
      </c>
      <c r="E832" s="1" t="str">
        <f>RR_NAME</f>
        <v>CSX Transportation Company</v>
      </c>
      <c r="F832" s="1" t="s">
        <v>47832</v>
      </c>
      <c r="G832" s="6">
        <f>E2L114C27</f>
        <v>13.203488187375658</v>
      </c>
    </row>
    <row r="833" spans="1:7" x14ac:dyDescent="0.2">
      <c r="A833" s="11">
        <f>CURRENT_YEAR</f>
        <v>2017</v>
      </c>
      <c r="B833" s="11">
        <f>RRICC</f>
        <v>125600</v>
      </c>
      <c r="C833" s="7">
        <f>RR_ID</f>
        <v>3</v>
      </c>
      <c r="D833" s="1" t="str">
        <f>RR_SHORT_NAME</f>
        <v>CSXT</v>
      </c>
      <c r="E833" s="1" t="str">
        <f>RR_NAME</f>
        <v>CSX Transportation Company</v>
      </c>
      <c r="F833" s="1" t="s">
        <v>47833</v>
      </c>
      <c r="G833" s="6">
        <f>E2L114C28</f>
        <v>10.562790549900523</v>
      </c>
    </row>
    <row r="834" spans="1:7" x14ac:dyDescent="0.2">
      <c r="A834" s="11">
        <f>CURRENT_YEAR</f>
        <v>2017</v>
      </c>
      <c r="B834" s="11">
        <f>RRICC</f>
        <v>125600</v>
      </c>
      <c r="C834" s="7">
        <f>RR_ID</f>
        <v>3</v>
      </c>
      <c r="D834" s="1" t="str">
        <f>RR_SHORT_NAME</f>
        <v>CSXT</v>
      </c>
      <c r="E834" s="1" t="str">
        <f>RR_NAME</f>
        <v>CSX Transportation Company</v>
      </c>
      <c r="F834" s="1" t="s">
        <v>47834</v>
      </c>
      <c r="G834" s="6">
        <f>E2L114C29</f>
        <v>2.2005813645626091</v>
      </c>
    </row>
    <row r="835" spans="1:7" x14ac:dyDescent="0.2">
      <c r="A835" s="11">
        <f>CURRENT_YEAR</f>
        <v>2017</v>
      </c>
      <c r="B835" s="11">
        <f>RRICC</f>
        <v>125600</v>
      </c>
      <c r="C835" s="7">
        <f>RR_ID</f>
        <v>3</v>
      </c>
      <c r="D835" s="1" t="str">
        <f>RR_SHORT_NAME</f>
        <v>CSXT</v>
      </c>
      <c r="E835" s="1" t="str">
        <f>RR_NAME</f>
        <v>CSX Transportation Company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2017</v>
      </c>
      <c r="B836" s="11">
        <f>RRICC</f>
        <v>125600</v>
      </c>
      <c r="C836" s="7">
        <f>RR_ID</f>
        <v>3</v>
      </c>
      <c r="D836" s="1" t="str">
        <f>RR_SHORT_NAME</f>
        <v>CSXT</v>
      </c>
      <c r="E836" s="1" t="str">
        <f>RR_NAME</f>
        <v>CSX Transportation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2017</v>
      </c>
      <c r="B837" s="11">
        <f>RRICC</f>
        <v>125600</v>
      </c>
      <c r="C837" s="7">
        <f>RR_ID</f>
        <v>3</v>
      </c>
      <c r="D837" s="1" t="str">
        <f>RR_SHORT_NAME</f>
        <v>CSXT</v>
      </c>
      <c r="E837" s="1" t="str">
        <f>RR_NAME</f>
        <v>CSX Transportation Company</v>
      </c>
      <c r="F837" s="1" t="s">
        <v>47837</v>
      </c>
      <c r="G837" s="6">
        <f>E2L115C3</f>
        <v>1.9765520004674575</v>
      </c>
    </row>
    <row r="838" spans="1:7" x14ac:dyDescent="0.2">
      <c r="A838" s="11">
        <f>CURRENT_YEAR</f>
        <v>2017</v>
      </c>
      <c r="B838" s="11">
        <f>RRICC</f>
        <v>125600</v>
      </c>
      <c r="C838" s="7">
        <f>RR_ID</f>
        <v>3</v>
      </c>
      <c r="D838" s="1" t="str">
        <f>RR_SHORT_NAME</f>
        <v>CSXT</v>
      </c>
      <c r="E838" s="1" t="str">
        <f>RR_NAME</f>
        <v>CSX Transportation Company</v>
      </c>
      <c r="F838" s="1" t="s">
        <v>47838</v>
      </c>
      <c r="G838" s="6">
        <f>E2L115C4</f>
        <v>1.9765520004674575</v>
      </c>
    </row>
    <row r="839" spans="1:7" x14ac:dyDescent="0.2">
      <c r="A839" s="11">
        <f>CURRENT_YEAR</f>
        <v>2017</v>
      </c>
      <c r="B839" s="11">
        <f>RRICC</f>
        <v>125600</v>
      </c>
      <c r="C839" s="7">
        <f>RR_ID</f>
        <v>3</v>
      </c>
      <c r="D839" s="1" t="str">
        <f>RR_SHORT_NAME</f>
        <v>CSXT</v>
      </c>
      <c r="E839" s="1" t="str">
        <f>RR_NAME</f>
        <v>CSX Transportation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2017</v>
      </c>
      <c r="B840" s="11">
        <f>RRICC</f>
        <v>125600</v>
      </c>
      <c r="C840" s="7">
        <f>RR_ID</f>
        <v>3</v>
      </c>
      <c r="D840" s="1" t="str">
        <f>RR_SHORT_NAME</f>
        <v>CSXT</v>
      </c>
      <c r="E840" s="1" t="str">
        <f>RR_NAME</f>
        <v>CSX Transportation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2017</v>
      </c>
      <c r="B841" s="11">
        <f>RRICC</f>
        <v>125600</v>
      </c>
      <c r="C841" s="7">
        <f>RR_ID</f>
        <v>3</v>
      </c>
      <c r="D841" s="1" t="str">
        <f>RR_SHORT_NAME</f>
        <v>CSXT</v>
      </c>
      <c r="E841" s="1" t="str">
        <f>RR_NAME</f>
        <v>CSX Transportation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2017</v>
      </c>
      <c r="B842" s="11">
        <f>RRICC</f>
        <v>125600</v>
      </c>
      <c r="C842" s="7">
        <f>RR_ID</f>
        <v>3</v>
      </c>
      <c r="D842" s="1" t="str">
        <f>RR_SHORT_NAME</f>
        <v>CSXT</v>
      </c>
      <c r="E842" s="1" t="str">
        <f>RR_NAME</f>
        <v>CSX Transportation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2017</v>
      </c>
      <c r="B843" s="11">
        <f>RRICC</f>
        <v>125600</v>
      </c>
      <c r="C843" s="7">
        <f>RR_ID</f>
        <v>3</v>
      </c>
      <c r="D843" s="1" t="str">
        <f>RR_SHORT_NAME</f>
        <v>CSXT</v>
      </c>
      <c r="E843" s="1" t="str">
        <f>RR_NAME</f>
        <v>CSX Transportation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2017</v>
      </c>
      <c r="B844" s="11">
        <f>RRICC</f>
        <v>125600</v>
      </c>
      <c r="C844" s="7">
        <f>RR_ID</f>
        <v>3</v>
      </c>
      <c r="D844" s="1" t="str">
        <f>RR_SHORT_NAME</f>
        <v>CSXT</v>
      </c>
      <c r="E844" s="1" t="str">
        <f>RR_NAME</f>
        <v>CSX Transportation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2017</v>
      </c>
      <c r="B845" s="11">
        <f>RRICC</f>
        <v>125600</v>
      </c>
      <c r="C845" s="7">
        <f>RR_ID</f>
        <v>3</v>
      </c>
      <c r="D845" s="1" t="str">
        <f>RR_SHORT_NAME</f>
        <v>CSXT</v>
      </c>
      <c r="E845" s="1" t="str">
        <f>RR_NAME</f>
        <v>CSX Transportation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2017</v>
      </c>
      <c r="B846" s="11">
        <f>RRICC</f>
        <v>125600</v>
      </c>
      <c r="C846" s="7">
        <f>RR_ID</f>
        <v>3</v>
      </c>
      <c r="D846" s="1" t="str">
        <f>RR_SHORT_NAME</f>
        <v>CSXT</v>
      </c>
      <c r="E846" s="1" t="str">
        <f>RR_NAME</f>
        <v>CSX Transportation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2017</v>
      </c>
      <c r="B847" s="11">
        <f>RRICC</f>
        <v>125600</v>
      </c>
      <c r="C847" s="7">
        <f>RR_ID</f>
        <v>3</v>
      </c>
      <c r="D847" s="1" t="str">
        <f>RR_SHORT_NAME</f>
        <v>CSXT</v>
      </c>
      <c r="E847" s="1" t="str">
        <f>RR_NAME</f>
        <v>CSX Transportation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2017</v>
      </c>
      <c r="B848" s="11">
        <f>RRICC</f>
        <v>125600</v>
      </c>
      <c r="C848" s="7">
        <f>RR_ID</f>
        <v>3</v>
      </c>
      <c r="D848" s="1" t="str">
        <f>RR_SHORT_NAME</f>
        <v>CSXT</v>
      </c>
      <c r="E848" s="1" t="str">
        <f>RR_NAME</f>
        <v>CSX Transportation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2017</v>
      </c>
      <c r="B849" s="11">
        <f>RRICC</f>
        <v>125600</v>
      </c>
      <c r="C849" s="7">
        <f>RR_ID</f>
        <v>3</v>
      </c>
      <c r="D849" s="1" t="str">
        <f>RR_SHORT_NAME</f>
        <v>CSXT</v>
      </c>
      <c r="E849" s="1" t="str">
        <f>RR_NAME</f>
        <v>CSX Transportation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2017</v>
      </c>
      <c r="B850" s="11">
        <f>RRICC</f>
        <v>125600</v>
      </c>
      <c r="C850" s="7">
        <f>RR_ID</f>
        <v>3</v>
      </c>
      <c r="D850" s="1" t="str">
        <f>RR_SHORT_NAME</f>
        <v>CSXT</v>
      </c>
      <c r="E850" s="1" t="str">
        <f>RR_NAME</f>
        <v>CSX Transportation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2017</v>
      </c>
      <c r="B851" s="11">
        <f>RRICC</f>
        <v>125600</v>
      </c>
      <c r="C851" s="7">
        <f>RR_ID</f>
        <v>3</v>
      </c>
      <c r="D851" s="1" t="str">
        <f>RR_SHORT_NAME</f>
        <v>CSXT</v>
      </c>
      <c r="E851" s="1" t="str">
        <f>RR_NAME</f>
        <v>CSX Transportation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2017</v>
      </c>
      <c r="B852" s="11">
        <f>RRICC</f>
        <v>125600</v>
      </c>
      <c r="C852" s="7">
        <f>RR_ID</f>
        <v>3</v>
      </c>
      <c r="D852" s="1" t="str">
        <f>RR_SHORT_NAME</f>
        <v>CSXT</v>
      </c>
      <c r="E852" s="1" t="str">
        <f>RR_NAME</f>
        <v>CSX Transportation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2017</v>
      </c>
      <c r="B853" s="11">
        <f>RRICC</f>
        <v>125600</v>
      </c>
      <c r="C853" s="7">
        <f>RR_ID</f>
        <v>3</v>
      </c>
      <c r="D853" s="1" t="str">
        <f>RR_SHORT_NAME</f>
        <v>CSXT</v>
      </c>
      <c r="E853" s="1" t="str">
        <f>RR_NAME</f>
        <v>CSX Transportation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2017</v>
      </c>
      <c r="B854" s="11">
        <f>RRICC</f>
        <v>125600</v>
      </c>
      <c r="C854" s="7">
        <f>RR_ID</f>
        <v>3</v>
      </c>
      <c r="D854" s="1" t="str">
        <f>RR_SHORT_NAME</f>
        <v>CSXT</v>
      </c>
      <c r="E854" s="1" t="str">
        <f>RR_NAME</f>
        <v>CSX Transportation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2017</v>
      </c>
      <c r="B855" s="11">
        <f>RRICC</f>
        <v>125600</v>
      </c>
      <c r="C855" s="7">
        <f>RR_ID</f>
        <v>3</v>
      </c>
      <c r="D855" s="1" t="str">
        <f>RR_SHORT_NAME</f>
        <v>CSXT</v>
      </c>
      <c r="E855" s="1" t="str">
        <f>RR_NAME</f>
        <v>CSX Transportation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2017</v>
      </c>
      <c r="B856" s="11">
        <f>RRICC</f>
        <v>125600</v>
      </c>
      <c r="C856" s="7">
        <f>RR_ID</f>
        <v>3</v>
      </c>
      <c r="D856" s="1" t="str">
        <f>RR_SHORT_NAME</f>
        <v>CSXT</v>
      </c>
      <c r="E856" s="1" t="str">
        <f>RR_NAME</f>
        <v>CSX Transportation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2017</v>
      </c>
      <c r="B857" s="11">
        <f>RRICC</f>
        <v>125600</v>
      </c>
      <c r="C857" s="7">
        <f>RR_ID</f>
        <v>3</v>
      </c>
      <c r="D857" s="1" t="str">
        <f>RR_SHORT_NAME</f>
        <v>CSXT</v>
      </c>
      <c r="E857" s="1" t="str">
        <f>RR_NAME</f>
        <v>CSX Transportation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2017</v>
      </c>
      <c r="B858" s="11">
        <f>RRICC</f>
        <v>125600</v>
      </c>
      <c r="C858" s="7">
        <f>RR_ID</f>
        <v>3</v>
      </c>
      <c r="D858" s="1" t="str">
        <f>RR_SHORT_NAME</f>
        <v>CSXT</v>
      </c>
      <c r="E858" s="1" t="str">
        <f>RR_NAME</f>
        <v>CSX Transportation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2017</v>
      </c>
      <c r="B859" s="11">
        <f>RRICC</f>
        <v>125600</v>
      </c>
      <c r="C859" s="7">
        <f>RR_ID</f>
        <v>3</v>
      </c>
      <c r="D859" s="1" t="str">
        <f>RR_SHORT_NAME</f>
        <v>CSXT</v>
      </c>
      <c r="E859" s="1" t="str">
        <f>RR_NAME</f>
        <v>CSX Transportation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2017</v>
      </c>
      <c r="B860" s="11">
        <f>RRICC</f>
        <v>125600</v>
      </c>
      <c r="C860" s="7">
        <f>RR_ID</f>
        <v>3</v>
      </c>
      <c r="D860" s="1" t="str">
        <f>RR_SHORT_NAME</f>
        <v>CSXT</v>
      </c>
      <c r="E860" s="1" t="str">
        <f>RR_NAME</f>
        <v>CSX Transportation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2017</v>
      </c>
      <c r="B861" s="11">
        <f>RRICC</f>
        <v>125600</v>
      </c>
      <c r="C861" s="7">
        <f>RR_ID</f>
        <v>3</v>
      </c>
      <c r="D861" s="1" t="str">
        <f>RR_SHORT_NAME</f>
        <v>CSXT</v>
      </c>
      <c r="E861" s="1" t="str">
        <f>RR_NAME</f>
        <v>CSX Transportation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2017</v>
      </c>
      <c r="B862" s="11">
        <f>RRICC</f>
        <v>125600</v>
      </c>
      <c r="C862" s="7">
        <f>RR_ID</f>
        <v>3</v>
      </c>
      <c r="D862" s="1" t="str">
        <f>RR_SHORT_NAME</f>
        <v>CSXT</v>
      </c>
      <c r="E862" s="1" t="str">
        <f>RR_NAME</f>
        <v>CSX Transportation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2017</v>
      </c>
      <c r="B863" s="11">
        <f>RRICC</f>
        <v>125600</v>
      </c>
      <c r="C863" s="7">
        <f>RR_ID</f>
        <v>3</v>
      </c>
      <c r="D863" s="1" t="str">
        <f>RR_SHORT_NAME</f>
        <v>CSXT</v>
      </c>
      <c r="E863" s="1" t="str">
        <f>RR_NAME</f>
        <v>CSX Transportation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2017</v>
      </c>
      <c r="B864" s="11">
        <f>RRICC</f>
        <v>125600</v>
      </c>
      <c r="C864" s="7">
        <f>RR_ID</f>
        <v>3</v>
      </c>
      <c r="D864" s="1" t="str">
        <f>RR_SHORT_NAME</f>
        <v>CSXT</v>
      </c>
      <c r="E864" s="1" t="str">
        <f>RR_NAME</f>
        <v>CSX Transportation Company</v>
      </c>
      <c r="F864" s="1" t="s">
        <v>47864</v>
      </c>
      <c r="G864" s="6">
        <f>E2L116C1</f>
        <v>40.700000000000003</v>
      </c>
    </row>
    <row r="865" spans="1:7" x14ac:dyDescent="0.2">
      <c r="A865" s="11">
        <f>CURRENT_YEAR</f>
        <v>2017</v>
      </c>
      <c r="B865" s="11">
        <f>RRICC</f>
        <v>125600</v>
      </c>
      <c r="C865" s="7">
        <f>RR_ID</f>
        <v>3</v>
      </c>
      <c r="D865" s="1" t="str">
        <f>RR_SHORT_NAME</f>
        <v>CSXT</v>
      </c>
      <c r="E865" s="1" t="str">
        <f>RR_NAME</f>
        <v>CSX Transportation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2017</v>
      </c>
      <c r="B866" s="11">
        <f>RRICC</f>
        <v>125600</v>
      </c>
      <c r="C866" s="7">
        <f>RR_ID</f>
        <v>3</v>
      </c>
      <c r="D866" s="1" t="str">
        <f>RR_SHORT_NAME</f>
        <v>CSXT</v>
      </c>
      <c r="E866" s="1" t="str">
        <f>RR_NAME</f>
        <v>CSX Transportation Company</v>
      </c>
      <c r="F866" s="1" t="s">
        <v>47866</v>
      </c>
      <c r="G866" s="6">
        <f>E2L116C3</f>
        <v>1.9811442483675665</v>
      </c>
    </row>
    <row r="867" spans="1:7" x14ac:dyDescent="0.2">
      <c r="A867" s="11">
        <f>CURRENT_YEAR</f>
        <v>2017</v>
      </c>
      <c r="B867" s="11">
        <f>RRICC</f>
        <v>125600</v>
      </c>
      <c r="C867" s="7">
        <f>RR_ID</f>
        <v>3</v>
      </c>
      <c r="D867" s="1" t="str">
        <f>RR_SHORT_NAME</f>
        <v>CSXT</v>
      </c>
      <c r="E867" s="1" t="str">
        <f>RR_NAME</f>
        <v>CSX Transportation Company</v>
      </c>
      <c r="F867" s="1" t="s">
        <v>47867</v>
      </c>
      <c r="G867" s="6">
        <f>E2L116C4</f>
        <v>1.9811442483675665</v>
      </c>
    </row>
    <row r="868" spans="1:7" x14ac:dyDescent="0.2">
      <c r="A868" s="11">
        <f>CURRENT_YEAR</f>
        <v>2017</v>
      </c>
      <c r="B868" s="11">
        <f>RRICC</f>
        <v>125600</v>
      </c>
      <c r="C868" s="7">
        <f>RR_ID</f>
        <v>3</v>
      </c>
      <c r="D868" s="1" t="str">
        <f>RR_SHORT_NAME</f>
        <v>CSXT</v>
      </c>
      <c r="E868" s="1" t="str">
        <f>RR_NAME</f>
        <v>CSX Transportation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2017</v>
      </c>
      <c r="B869" s="11">
        <f>RRICC</f>
        <v>125600</v>
      </c>
      <c r="C869" s="7">
        <f>RR_ID</f>
        <v>3</v>
      </c>
      <c r="D869" s="1" t="str">
        <f>RR_SHORT_NAME</f>
        <v>CSXT</v>
      </c>
      <c r="E869" s="1" t="str">
        <f>RR_NAME</f>
        <v>CSX Transportation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2017</v>
      </c>
      <c r="B870" s="11">
        <f>RRICC</f>
        <v>125600</v>
      </c>
      <c r="C870" s="7">
        <f>RR_ID</f>
        <v>3</v>
      </c>
      <c r="D870" s="1" t="str">
        <f>RR_SHORT_NAME</f>
        <v>CSXT</v>
      </c>
      <c r="E870" s="1" t="str">
        <f>RR_NAME</f>
        <v>CSX Transportation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2017</v>
      </c>
      <c r="B871" s="11">
        <f>RRICC</f>
        <v>125600</v>
      </c>
      <c r="C871" s="7">
        <f>RR_ID</f>
        <v>3</v>
      </c>
      <c r="D871" s="1" t="str">
        <f>RR_SHORT_NAME</f>
        <v>CSXT</v>
      </c>
      <c r="E871" s="1" t="str">
        <f>RR_NAME</f>
        <v>CSX Transportation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2017</v>
      </c>
      <c r="B872" s="11">
        <f>RRICC</f>
        <v>125600</v>
      </c>
      <c r="C872" s="7">
        <f>RR_ID</f>
        <v>3</v>
      </c>
      <c r="D872" s="1" t="str">
        <f>RR_SHORT_NAME</f>
        <v>CSXT</v>
      </c>
      <c r="E872" s="1" t="str">
        <f>RR_NAME</f>
        <v>CSX Transportation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2017</v>
      </c>
      <c r="B873" s="11">
        <f>RRICC</f>
        <v>125600</v>
      </c>
      <c r="C873" s="7">
        <f>RR_ID</f>
        <v>3</v>
      </c>
      <c r="D873" s="1" t="str">
        <f>RR_SHORT_NAME</f>
        <v>CSXT</v>
      </c>
      <c r="E873" s="1" t="str">
        <f>RR_NAME</f>
        <v>CSX Transportation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2017</v>
      </c>
      <c r="B874" s="11">
        <f>RRICC</f>
        <v>125600</v>
      </c>
      <c r="C874" s="7">
        <f>RR_ID</f>
        <v>3</v>
      </c>
      <c r="D874" s="1" t="str">
        <f>RR_SHORT_NAME</f>
        <v>CSXT</v>
      </c>
      <c r="E874" s="1" t="str">
        <f>RR_NAME</f>
        <v>CSX Transportation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2017</v>
      </c>
      <c r="B875" s="11">
        <f>RRICC</f>
        <v>125600</v>
      </c>
      <c r="C875" s="7">
        <f>RR_ID</f>
        <v>3</v>
      </c>
      <c r="D875" s="1" t="str">
        <f>RR_SHORT_NAME</f>
        <v>CSXT</v>
      </c>
      <c r="E875" s="1" t="str">
        <f>RR_NAME</f>
        <v>CSX Transportation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2017</v>
      </c>
      <c r="B876" s="11">
        <f>RRICC</f>
        <v>125600</v>
      </c>
      <c r="C876" s="7">
        <f>RR_ID</f>
        <v>3</v>
      </c>
      <c r="D876" s="1" t="str">
        <f>RR_SHORT_NAME</f>
        <v>CSXT</v>
      </c>
      <c r="E876" s="1" t="str">
        <f>RR_NAME</f>
        <v>CSX Transportation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2017</v>
      </c>
      <c r="B877" s="11">
        <f>RRICC</f>
        <v>125600</v>
      </c>
      <c r="C877" s="7">
        <f>RR_ID</f>
        <v>3</v>
      </c>
      <c r="D877" s="1" t="str">
        <f>RR_SHORT_NAME</f>
        <v>CSXT</v>
      </c>
      <c r="E877" s="1" t="str">
        <f>RR_NAME</f>
        <v>CSX Transportation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2017</v>
      </c>
      <c r="B878" s="11">
        <f>RRICC</f>
        <v>125600</v>
      </c>
      <c r="C878" s="7">
        <f>RR_ID</f>
        <v>3</v>
      </c>
      <c r="D878" s="1" t="str">
        <f>RR_SHORT_NAME</f>
        <v>CSXT</v>
      </c>
      <c r="E878" s="1" t="str">
        <f>RR_NAME</f>
        <v>CSX Transportation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2017</v>
      </c>
      <c r="B879" s="11">
        <f>RRICC</f>
        <v>125600</v>
      </c>
      <c r="C879" s="7">
        <f>RR_ID</f>
        <v>3</v>
      </c>
      <c r="D879" s="1" t="str">
        <f>RR_SHORT_NAME</f>
        <v>CSXT</v>
      </c>
      <c r="E879" s="1" t="str">
        <f>RR_NAME</f>
        <v>CSX Transportation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2017</v>
      </c>
      <c r="B880" s="11">
        <f>RRICC</f>
        <v>125600</v>
      </c>
      <c r="C880" s="7">
        <f>RR_ID</f>
        <v>3</v>
      </c>
      <c r="D880" s="1" t="str">
        <f>RR_SHORT_NAME</f>
        <v>CSXT</v>
      </c>
      <c r="E880" s="1" t="str">
        <f>RR_NAME</f>
        <v>CSX Transportation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2017</v>
      </c>
      <c r="B881" s="11">
        <f>RRICC</f>
        <v>125600</v>
      </c>
      <c r="C881" s="7">
        <f>RR_ID</f>
        <v>3</v>
      </c>
      <c r="D881" s="1" t="str">
        <f>RR_SHORT_NAME</f>
        <v>CSXT</v>
      </c>
      <c r="E881" s="1" t="str">
        <f>RR_NAME</f>
        <v>CSX Transportation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2017</v>
      </c>
      <c r="B882" s="11">
        <f>RRICC</f>
        <v>125600</v>
      </c>
      <c r="C882" s="7">
        <f>RR_ID</f>
        <v>3</v>
      </c>
      <c r="D882" s="1" t="str">
        <f>RR_SHORT_NAME</f>
        <v>CSXT</v>
      </c>
      <c r="E882" s="1" t="str">
        <f>RR_NAME</f>
        <v>CSX Transportation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2017</v>
      </c>
      <c r="B883" s="11">
        <f>RRICC</f>
        <v>125600</v>
      </c>
      <c r="C883" s="7">
        <f>RR_ID</f>
        <v>3</v>
      </c>
      <c r="D883" s="1" t="str">
        <f>RR_SHORT_NAME</f>
        <v>CSXT</v>
      </c>
      <c r="E883" s="1" t="str">
        <f>RR_NAME</f>
        <v>CSX Transportation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2017</v>
      </c>
      <c r="B884" s="11">
        <f>RRICC</f>
        <v>125600</v>
      </c>
      <c r="C884" s="7">
        <f>RR_ID</f>
        <v>3</v>
      </c>
      <c r="D884" s="1" t="str">
        <f>RR_SHORT_NAME</f>
        <v>CSXT</v>
      </c>
      <c r="E884" s="1" t="str">
        <f>RR_NAME</f>
        <v>CSX Transportation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2017</v>
      </c>
      <c r="B885" s="11">
        <f>RRICC</f>
        <v>125600</v>
      </c>
      <c r="C885" s="7">
        <f>RR_ID</f>
        <v>3</v>
      </c>
      <c r="D885" s="1" t="str">
        <f>RR_SHORT_NAME</f>
        <v>CSXT</v>
      </c>
      <c r="E885" s="1" t="str">
        <f>RR_NAME</f>
        <v>CSX Transportation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2017</v>
      </c>
      <c r="B886" s="11">
        <f>RRICC</f>
        <v>125600</v>
      </c>
      <c r="C886" s="7">
        <f>RR_ID</f>
        <v>3</v>
      </c>
      <c r="D886" s="1" t="str">
        <f>RR_SHORT_NAME</f>
        <v>CSXT</v>
      </c>
      <c r="E886" s="1" t="str">
        <f>RR_NAME</f>
        <v>CSX Transportation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2017</v>
      </c>
      <c r="B887" s="11">
        <f>RRICC</f>
        <v>125600</v>
      </c>
      <c r="C887" s="7">
        <f>RR_ID</f>
        <v>3</v>
      </c>
      <c r="D887" s="1" t="str">
        <f>RR_SHORT_NAME</f>
        <v>CSXT</v>
      </c>
      <c r="E887" s="1" t="str">
        <f>RR_NAME</f>
        <v>CSX Transportation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2017</v>
      </c>
      <c r="B888" s="11">
        <f>RRICC</f>
        <v>125600</v>
      </c>
      <c r="C888" s="7">
        <f>RR_ID</f>
        <v>3</v>
      </c>
      <c r="D888" s="1" t="str">
        <f>RR_SHORT_NAME</f>
        <v>CSXT</v>
      </c>
      <c r="E888" s="1" t="str">
        <f>RR_NAME</f>
        <v>CSX Transportation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2017</v>
      </c>
      <c r="B889" s="11">
        <f>RRICC</f>
        <v>125600</v>
      </c>
      <c r="C889" s="7">
        <f>RR_ID</f>
        <v>3</v>
      </c>
      <c r="D889" s="1" t="str">
        <f>RR_SHORT_NAME</f>
        <v>CSXT</v>
      </c>
      <c r="E889" s="1" t="str">
        <f>RR_NAME</f>
        <v>CSX Transportation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2017</v>
      </c>
      <c r="B890" s="11">
        <f>RRICC</f>
        <v>125600</v>
      </c>
      <c r="C890" s="7">
        <f>RR_ID</f>
        <v>3</v>
      </c>
      <c r="D890" s="1" t="str">
        <f>RR_SHORT_NAME</f>
        <v>CSXT</v>
      </c>
      <c r="E890" s="1" t="str">
        <f>RR_NAME</f>
        <v>CSX Transportation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2017</v>
      </c>
      <c r="B891" s="11">
        <f>RRICC</f>
        <v>125600</v>
      </c>
      <c r="C891" s="7">
        <f>RR_ID</f>
        <v>3</v>
      </c>
      <c r="D891" s="1" t="str">
        <f>RR_SHORT_NAME</f>
        <v>CSXT</v>
      </c>
      <c r="E891" s="1" t="str">
        <f>RR_NAME</f>
        <v>CSX Transportation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2017</v>
      </c>
      <c r="B892" s="11">
        <f>RRICC</f>
        <v>125600</v>
      </c>
      <c r="C892" s="7">
        <f>RR_ID</f>
        <v>3</v>
      </c>
      <c r="D892" s="1" t="str">
        <f>RR_SHORT_NAME</f>
        <v>CSXT</v>
      </c>
      <c r="E892" s="1" t="str">
        <f>RR_NAME</f>
        <v>CSX Transportation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2017</v>
      </c>
      <c r="B893" s="11">
        <f>RRICC</f>
        <v>125600</v>
      </c>
      <c r="C893" s="7">
        <f>RR_ID</f>
        <v>3</v>
      </c>
      <c r="D893" s="1" t="str">
        <f>RR_SHORT_NAME</f>
        <v>CSXT</v>
      </c>
      <c r="E893" s="1" t="str">
        <f>RR_NAME</f>
        <v>CSX Transportation Company</v>
      </c>
      <c r="F893" s="1" t="s">
        <v>47893</v>
      </c>
      <c r="G893" s="6">
        <f>E2L117C1</f>
        <v>38.6</v>
      </c>
    </row>
    <row r="894" spans="1:7" x14ac:dyDescent="0.2">
      <c r="A894" s="11">
        <f>CURRENT_YEAR</f>
        <v>2017</v>
      </c>
      <c r="B894" s="11">
        <f>RRICC</f>
        <v>125600</v>
      </c>
      <c r="C894" s="7">
        <f>RR_ID</f>
        <v>3</v>
      </c>
      <c r="D894" s="1" t="str">
        <f>RR_SHORT_NAME</f>
        <v>CSXT</v>
      </c>
      <c r="E894" s="1" t="str">
        <f>RR_NAME</f>
        <v>CSX Transportation Company</v>
      </c>
      <c r="F894" s="1" t="s">
        <v>47894</v>
      </c>
      <c r="G894" s="6">
        <f>E2L117C2</f>
        <v>1.7952824694234129</v>
      </c>
    </row>
    <row r="895" spans="1:7" x14ac:dyDescent="0.2">
      <c r="A895" s="11">
        <f>CURRENT_YEAR</f>
        <v>2017</v>
      </c>
      <c r="B895" s="11">
        <f>RRICC</f>
        <v>125600</v>
      </c>
      <c r="C895" s="7">
        <f>RR_ID</f>
        <v>3</v>
      </c>
      <c r="D895" s="1" t="str">
        <f>RR_SHORT_NAME</f>
        <v>CSXT</v>
      </c>
      <c r="E895" s="1" t="str">
        <f>RR_NAME</f>
        <v>CSX Transportation Company</v>
      </c>
      <c r="F895" s="1" t="s">
        <v>47895</v>
      </c>
      <c r="G895" s="6">
        <f>E2L117C3</f>
        <v>1.3921811427560589</v>
      </c>
    </row>
    <row r="896" spans="1:7" x14ac:dyDescent="0.2">
      <c r="A896" s="11">
        <f>CURRENT_YEAR</f>
        <v>2017</v>
      </c>
      <c r="B896" s="11">
        <f>RRICC</f>
        <v>125600</v>
      </c>
      <c r="C896" s="7">
        <f>RR_ID</f>
        <v>3</v>
      </c>
      <c r="D896" s="1" t="str">
        <f>RR_SHORT_NAME</f>
        <v>CSXT</v>
      </c>
      <c r="E896" s="1" t="str">
        <f>RR_NAME</f>
        <v>CSX Transportation Company</v>
      </c>
      <c r="F896" s="1" t="s">
        <v>47896</v>
      </c>
      <c r="G896" s="6">
        <f>E2L117C4</f>
        <v>1.962853933003291</v>
      </c>
    </row>
    <row r="897" spans="1:7" x14ac:dyDescent="0.2">
      <c r="A897" s="11">
        <f>CURRENT_YEAR</f>
        <v>2017</v>
      </c>
      <c r="B897" s="11">
        <f>RRICC</f>
        <v>125600</v>
      </c>
      <c r="C897" s="7">
        <f>RR_ID</f>
        <v>3</v>
      </c>
      <c r="D897" s="1" t="str">
        <f>RR_SHORT_NAME</f>
        <v>CSXT</v>
      </c>
      <c r="E897" s="1" t="str">
        <f>RR_NAME</f>
        <v>CSX Transportation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2017</v>
      </c>
      <c r="B898" s="11">
        <f>RRICC</f>
        <v>125600</v>
      </c>
      <c r="C898" s="7">
        <f>RR_ID</f>
        <v>3</v>
      </c>
      <c r="D898" s="1" t="str">
        <f>RR_SHORT_NAME</f>
        <v>CSXT</v>
      </c>
      <c r="E898" s="1" t="str">
        <f>RR_NAME</f>
        <v>CSX Transportation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2017</v>
      </c>
      <c r="B899" s="11">
        <f>RRICC</f>
        <v>125600</v>
      </c>
      <c r="C899" s="7">
        <f>RR_ID</f>
        <v>3</v>
      </c>
      <c r="D899" s="1" t="str">
        <f>RR_SHORT_NAME</f>
        <v>CSXT</v>
      </c>
      <c r="E899" s="1" t="str">
        <f>RR_NAME</f>
        <v>CSX Transportation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2017</v>
      </c>
      <c r="B900" s="11">
        <f>RRICC</f>
        <v>125600</v>
      </c>
      <c r="C900" s="7">
        <f>RR_ID</f>
        <v>3</v>
      </c>
      <c r="D900" s="1" t="str">
        <f>RR_SHORT_NAME</f>
        <v>CSXT</v>
      </c>
      <c r="E900" s="1" t="str">
        <f>RR_NAME</f>
        <v>CSX Transportation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2017</v>
      </c>
      <c r="B901" s="11">
        <f>RRICC</f>
        <v>125600</v>
      </c>
      <c r="C901" s="7">
        <f>RR_ID</f>
        <v>3</v>
      </c>
      <c r="D901" s="1" t="str">
        <f>RR_SHORT_NAME</f>
        <v>CSXT</v>
      </c>
      <c r="E901" s="1" t="str">
        <f>RR_NAME</f>
        <v>CSX Transportation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2017</v>
      </c>
      <c r="B902" s="11">
        <f>RRICC</f>
        <v>125600</v>
      </c>
      <c r="C902" s="7">
        <f>RR_ID</f>
        <v>3</v>
      </c>
      <c r="D902" s="1" t="str">
        <f>RR_SHORT_NAME</f>
        <v>CSXT</v>
      </c>
      <c r="E902" s="1" t="str">
        <f>RR_NAME</f>
        <v>CSX Transportation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2017</v>
      </c>
      <c r="B903" s="11">
        <f>RRICC</f>
        <v>125600</v>
      </c>
      <c r="C903" s="7">
        <f>RR_ID</f>
        <v>3</v>
      </c>
      <c r="D903" s="1" t="str">
        <f>RR_SHORT_NAME</f>
        <v>CSXT</v>
      </c>
      <c r="E903" s="1" t="str">
        <f>RR_NAME</f>
        <v>CSX Transportation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2017</v>
      </c>
      <c r="B904" s="11">
        <f>RRICC</f>
        <v>125600</v>
      </c>
      <c r="C904" s="7">
        <f>RR_ID</f>
        <v>3</v>
      </c>
      <c r="D904" s="1" t="str">
        <f>RR_SHORT_NAME</f>
        <v>CSXT</v>
      </c>
      <c r="E904" s="1" t="str">
        <f>RR_NAME</f>
        <v>CSX Transportation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2017</v>
      </c>
      <c r="B905" s="11">
        <f>RRICC</f>
        <v>125600</v>
      </c>
      <c r="C905" s="7">
        <f>RR_ID</f>
        <v>3</v>
      </c>
      <c r="D905" s="1" t="str">
        <f>RR_SHORT_NAME</f>
        <v>CSXT</v>
      </c>
      <c r="E905" s="1" t="str">
        <f>RR_NAME</f>
        <v>CSX Transportation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2017</v>
      </c>
      <c r="B906" s="11">
        <f>RRICC</f>
        <v>125600</v>
      </c>
      <c r="C906" s="7">
        <f>RR_ID</f>
        <v>3</v>
      </c>
      <c r="D906" s="1" t="str">
        <f>RR_SHORT_NAME</f>
        <v>CSXT</v>
      </c>
      <c r="E906" s="1" t="str">
        <f>RR_NAME</f>
        <v>CSX Transportation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2017</v>
      </c>
      <c r="B907" s="11">
        <f>RRICC</f>
        <v>125600</v>
      </c>
      <c r="C907" s="7">
        <f>RR_ID</f>
        <v>3</v>
      </c>
      <c r="D907" s="1" t="str">
        <f>RR_SHORT_NAME</f>
        <v>CSXT</v>
      </c>
      <c r="E907" s="1" t="str">
        <f>RR_NAME</f>
        <v>CSX Transportation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2017</v>
      </c>
      <c r="B908" s="11">
        <f>RRICC</f>
        <v>125600</v>
      </c>
      <c r="C908" s="7">
        <f>RR_ID</f>
        <v>3</v>
      </c>
      <c r="D908" s="1" t="str">
        <f>RR_SHORT_NAME</f>
        <v>CSXT</v>
      </c>
      <c r="E908" s="1" t="str">
        <f>RR_NAME</f>
        <v>CSX Transportation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2017</v>
      </c>
      <c r="B909" s="11">
        <f>RRICC</f>
        <v>125600</v>
      </c>
      <c r="C909" s="7">
        <f>RR_ID</f>
        <v>3</v>
      </c>
      <c r="D909" s="1" t="str">
        <f>RR_SHORT_NAME</f>
        <v>CSXT</v>
      </c>
      <c r="E909" s="1" t="str">
        <f>RR_NAME</f>
        <v>CSX Transportation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2017</v>
      </c>
      <c r="B910" s="11">
        <f>RRICC</f>
        <v>125600</v>
      </c>
      <c r="C910" s="7">
        <f>RR_ID</f>
        <v>3</v>
      </c>
      <c r="D910" s="1" t="str">
        <f>RR_SHORT_NAME</f>
        <v>CSXT</v>
      </c>
      <c r="E910" s="1" t="str">
        <f>RR_NAME</f>
        <v>CSX Transportation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2017</v>
      </c>
      <c r="B911" s="11">
        <f>RRICC</f>
        <v>125600</v>
      </c>
      <c r="C911" s="7">
        <f>RR_ID</f>
        <v>3</v>
      </c>
      <c r="D911" s="1" t="str">
        <f>RR_SHORT_NAME</f>
        <v>CSXT</v>
      </c>
      <c r="E911" s="1" t="str">
        <f>RR_NAME</f>
        <v>CSX Transportation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2017</v>
      </c>
      <c r="B912" s="11">
        <f>RRICC</f>
        <v>125600</v>
      </c>
      <c r="C912" s="7">
        <f>RR_ID</f>
        <v>3</v>
      </c>
      <c r="D912" s="1" t="str">
        <f>RR_SHORT_NAME</f>
        <v>CSXT</v>
      </c>
      <c r="E912" s="1" t="str">
        <f>RR_NAME</f>
        <v>CSX Transportation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2017</v>
      </c>
      <c r="B913" s="11">
        <f>RRICC</f>
        <v>125600</v>
      </c>
      <c r="C913" s="7">
        <f>RR_ID</f>
        <v>3</v>
      </c>
      <c r="D913" s="1" t="str">
        <f>RR_SHORT_NAME</f>
        <v>CSXT</v>
      </c>
      <c r="E913" s="1" t="str">
        <f>RR_NAME</f>
        <v>CSX Transportation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2017</v>
      </c>
      <c r="B914" s="11">
        <f>RRICC</f>
        <v>125600</v>
      </c>
      <c r="C914" s="7">
        <f>RR_ID</f>
        <v>3</v>
      </c>
      <c r="D914" s="1" t="str">
        <f>RR_SHORT_NAME</f>
        <v>CSXT</v>
      </c>
      <c r="E914" s="1" t="str">
        <f>RR_NAME</f>
        <v>CSX Transportation Company</v>
      </c>
      <c r="F914" s="1" t="s">
        <v>47914</v>
      </c>
      <c r="G914" s="6">
        <f>E2L117C22</f>
        <v>775.55981155753682</v>
      </c>
    </row>
    <row r="915" spans="1:7" x14ac:dyDescent="0.2">
      <c r="A915" s="11">
        <f>CURRENT_YEAR</f>
        <v>2017</v>
      </c>
      <c r="B915" s="11">
        <f>RRICC</f>
        <v>125600</v>
      </c>
      <c r="C915" s="7">
        <f>RR_ID</f>
        <v>3</v>
      </c>
      <c r="D915" s="1" t="str">
        <f>RR_SHORT_NAME</f>
        <v>CSXT</v>
      </c>
      <c r="E915" s="1" t="str">
        <f>RR_NAME</f>
        <v>CSX Transportation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2017</v>
      </c>
      <c r="B916" s="11">
        <f>RRICC</f>
        <v>125600</v>
      </c>
      <c r="C916" s="7">
        <f>RR_ID</f>
        <v>3</v>
      </c>
      <c r="D916" s="1" t="str">
        <f>RR_SHORT_NAME</f>
        <v>CSXT</v>
      </c>
      <c r="E916" s="1" t="str">
        <f>RR_NAME</f>
        <v>CSX Transportation Company</v>
      </c>
      <c r="F916" s="1" t="s">
        <v>47916</v>
      </c>
      <c r="G916" s="6">
        <f>E2L117C24</f>
        <v>1858.8108652132919</v>
      </c>
    </row>
    <row r="917" spans="1:7" x14ac:dyDescent="0.2">
      <c r="A917" s="11">
        <f>CURRENT_YEAR</f>
        <v>2017</v>
      </c>
      <c r="B917" s="11">
        <f>RRICC</f>
        <v>125600</v>
      </c>
      <c r="C917" s="7">
        <f>RR_ID</f>
        <v>3</v>
      </c>
      <c r="D917" s="1" t="str">
        <f>RR_SHORT_NAME</f>
        <v>CSXT</v>
      </c>
      <c r="E917" s="1" t="str">
        <f>RR_NAME</f>
        <v>CSX Transportation Company</v>
      </c>
      <c r="F917" s="1" t="s">
        <v>47917</v>
      </c>
      <c r="G917" s="6">
        <f>E2L117C25</f>
        <v>8.8023254582504364</v>
      </c>
    </row>
    <row r="918" spans="1:7" x14ac:dyDescent="0.2">
      <c r="A918" s="11">
        <f>CURRENT_YEAR</f>
        <v>2017</v>
      </c>
      <c r="B918" s="11">
        <f>RRICC</f>
        <v>125600</v>
      </c>
      <c r="C918" s="7">
        <f>RR_ID</f>
        <v>3</v>
      </c>
      <c r="D918" s="1" t="str">
        <f>RR_SHORT_NAME</f>
        <v>CSXT</v>
      </c>
      <c r="E918" s="1" t="str">
        <f>RR_NAME</f>
        <v>CSX Transportation Company</v>
      </c>
      <c r="F918" s="1" t="s">
        <v>47918</v>
      </c>
      <c r="G918" s="6">
        <f>E2L117C26</f>
        <v>4.8412790020377408</v>
      </c>
    </row>
    <row r="919" spans="1:7" x14ac:dyDescent="0.2">
      <c r="A919" s="11">
        <f>CURRENT_YEAR</f>
        <v>2017</v>
      </c>
      <c r="B919" s="11">
        <f>RRICC</f>
        <v>125600</v>
      </c>
      <c r="C919" s="7">
        <f>RR_ID</f>
        <v>3</v>
      </c>
      <c r="D919" s="1" t="str">
        <f>RR_SHORT_NAME</f>
        <v>CSXT</v>
      </c>
      <c r="E919" s="1" t="str">
        <f>RR_NAME</f>
        <v>CSX Transportation Company</v>
      </c>
      <c r="F919" s="1" t="s">
        <v>47919</v>
      </c>
      <c r="G919" s="6">
        <f>E2L117C27</f>
        <v>13.203488187375655</v>
      </c>
    </row>
    <row r="920" spans="1:7" x14ac:dyDescent="0.2">
      <c r="A920" s="11">
        <f>CURRENT_YEAR</f>
        <v>2017</v>
      </c>
      <c r="B920" s="11">
        <f>RRICC</f>
        <v>125600</v>
      </c>
      <c r="C920" s="7">
        <f>RR_ID</f>
        <v>3</v>
      </c>
      <c r="D920" s="1" t="str">
        <f>RR_SHORT_NAME</f>
        <v>CSXT</v>
      </c>
      <c r="E920" s="1" t="str">
        <f>RR_NAME</f>
        <v>CSX Transportation Company</v>
      </c>
      <c r="F920" s="1" t="s">
        <v>47920</v>
      </c>
      <c r="G920" s="6">
        <f>E2L117C28</f>
        <v>10.562790549900525</v>
      </c>
    </row>
    <row r="921" spans="1:7" x14ac:dyDescent="0.2">
      <c r="A921" s="11">
        <f>CURRENT_YEAR</f>
        <v>2017</v>
      </c>
      <c r="B921" s="11">
        <f>RRICC</f>
        <v>125600</v>
      </c>
      <c r="C921" s="7">
        <f>RR_ID</f>
        <v>3</v>
      </c>
      <c r="D921" s="1" t="str">
        <f>RR_SHORT_NAME</f>
        <v>CSXT</v>
      </c>
      <c r="E921" s="1" t="str">
        <f>RR_NAME</f>
        <v>CSX Transportation Company</v>
      </c>
      <c r="F921" s="1" t="s">
        <v>47921</v>
      </c>
      <c r="G921" s="6">
        <f>E2L117C29</f>
        <v>2.2005813645626091</v>
      </c>
    </row>
    <row r="922" spans="1:7" x14ac:dyDescent="0.2">
      <c r="A922" s="11">
        <f>CURRENT_YEAR</f>
        <v>2017</v>
      </c>
      <c r="B922" s="11">
        <f>RRICC</f>
        <v>125600</v>
      </c>
      <c r="C922" s="7">
        <f>RR_ID</f>
        <v>3</v>
      </c>
      <c r="D922" s="1" t="str">
        <f>RR_SHORT_NAME</f>
        <v>CSXT</v>
      </c>
      <c r="E922" s="1" t="str">
        <f>RR_NAME</f>
        <v>CSX Transportation Company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2017</v>
      </c>
      <c r="B923" s="11">
        <f>RRICC</f>
        <v>125600</v>
      </c>
      <c r="C923" s="7">
        <f>RR_ID</f>
        <v>3</v>
      </c>
      <c r="D923" s="1" t="str">
        <f>RR_SHORT_NAME</f>
        <v>CSXT</v>
      </c>
      <c r="E923" s="1" t="str">
        <f>RR_NAME</f>
        <v>CSX Transportation Company</v>
      </c>
      <c r="F923" s="1" t="s">
        <v>47923</v>
      </c>
      <c r="G923" s="6">
        <f>E2L118C2</f>
        <v>1.7700027991958673</v>
      </c>
    </row>
    <row r="924" spans="1:7" x14ac:dyDescent="0.2">
      <c r="A924" s="11">
        <f>CURRENT_YEAR</f>
        <v>2017</v>
      </c>
      <c r="B924" s="11">
        <f>RRICC</f>
        <v>125600</v>
      </c>
      <c r="C924" s="7">
        <f>RR_ID</f>
        <v>3</v>
      </c>
      <c r="D924" s="1" t="str">
        <f>RR_SHORT_NAME</f>
        <v>CSXT</v>
      </c>
      <c r="E924" s="1" t="str">
        <f>RR_NAME</f>
        <v>CSX Transportation Company</v>
      </c>
      <c r="F924" s="1" t="s">
        <v>47924</v>
      </c>
      <c r="G924" s="6">
        <f>E2L118C3</f>
        <v>1.665826807502274</v>
      </c>
    </row>
    <row r="925" spans="1:7" x14ac:dyDescent="0.2">
      <c r="A925" s="11">
        <f>CURRENT_YEAR</f>
        <v>2017</v>
      </c>
      <c r="B925" s="11">
        <f>RRICC</f>
        <v>125600</v>
      </c>
      <c r="C925" s="7">
        <f>RR_ID</f>
        <v>3</v>
      </c>
      <c r="D925" s="1" t="str">
        <f>RR_SHORT_NAME</f>
        <v>CSXT</v>
      </c>
      <c r="E925" s="1" t="str">
        <f>RR_NAME</f>
        <v>CSX Transportation Company</v>
      </c>
      <c r="F925" s="1" t="s">
        <v>47925</v>
      </c>
      <c r="G925" s="6">
        <f>E2L118C4</f>
        <v>1.6952752235172761</v>
      </c>
    </row>
    <row r="926" spans="1:7" x14ac:dyDescent="0.2">
      <c r="A926" s="11">
        <f>CURRENT_YEAR</f>
        <v>2017</v>
      </c>
      <c r="B926" s="11">
        <f>RRICC</f>
        <v>125600</v>
      </c>
      <c r="C926" s="7">
        <f>RR_ID</f>
        <v>3</v>
      </c>
      <c r="D926" s="1" t="str">
        <f>RR_SHORT_NAME</f>
        <v>CSXT</v>
      </c>
      <c r="E926" s="1" t="str">
        <f>RR_NAME</f>
        <v>CSX Transportation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2017</v>
      </c>
      <c r="B927" s="11">
        <f>RRICC</f>
        <v>125600</v>
      </c>
      <c r="C927" s="7">
        <f>RR_ID</f>
        <v>3</v>
      </c>
      <c r="D927" s="1" t="str">
        <f>RR_SHORT_NAME</f>
        <v>CSXT</v>
      </c>
      <c r="E927" s="1" t="str">
        <f>RR_NAME</f>
        <v>CSX Transportation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2017</v>
      </c>
      <c r="B928" s="11">
        <f>RRICC</f>
        <v>125600</v>
      </c>
      <c r="C928" s="7">
        <f>RR_ID</f>
        <v>3</v>
      </c>
      <c r="D928" s="1" t="str">
        <f>RR_SHORT_NAME</f>
        <v>CSXT</v>
      </c>
      <c r="E928" s="1" t="str">
        <f>RR_NAME</f>
        <v>CSX Transportation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2017</v>
      </c>
      <c r="B929" s="11">
        <f>RRICC</f>
        <v>125600</v>
      </c>
      <c r="C929" s="7">
        <f>RR_ID</f>
        <v>3</v>
      </c>
      <c r="D929" s="1" t="str">
        <f>RR_SHORT_NAME</f>
        <v>CSXT</v>
      </c>
      <c r="E929" s="1" t="str">
        <f>RR_NAME</f>
        <v>CSX Transportation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2017</v>
      </c>
      <c r="B930" s="11">
        <f>RRICC</f>
        <v>125600</v>
      </c>
      <c r="C930" s="7">
        <f>RR_ID</f>
        <v>3</v>
      </c>
      <c r="D930" s="1" t="str">
        <f>RR_SHORT_NAME</f>
        <v>CSXT</v>
      </c>
      <c r="E930" s="1" t="str">
        <f>RR_NAME</f>
        <v>CSX Transportation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2017</v>
      </c>
      <c r="B931" s="11">
        <f>RRICC</f>
        <v>125600</v>
      </c>
      <c r="C931" s="7">
        <f>RR_ID</f>
        <v>3</v>
      </c>
      <c r="D931" s="1" t="str">
        <f>RR_SHORT_NAME</f>
        <v>CSXT</v>
      </c>
      <c r="E931" s="1" t="str">
        <f>RR_NAME</f>
        <v>CSX Transportation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2017</v>
      </c>
      <c r="B932" s="11">
        <f>RRICC</f>
        <v>125600</v>
      </c>
      <c r="C932" s="7">
        <f>RR_ID</f>
        <v>3</v>
      </c>
      <c r="D932" s="1" t="str">
        <f>RR_SHORT_NAME</f>
        <v>CSXT</v>
      </c>
      <c r="E932" s="1" t="str">
        <f>RR_NAME</f>
        <v>CSX Transportation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2017</v>
      </c>
      <c r="B933" s="11">
        <f>RRICC</f>
        <v>125600</v>
      </c>
      <c r="C933" s="7">
        <f>RR_ID</f>
        <v>3</v>
      </c>
      <c r="D933" s="1" t="str">
        <f>RR_SHORT_NAME</f>
        <v>CSXT</v>
      </c>
      <c r="E933" s="1" t="str">
        <f>RR_NAME</f>
        <v>CSX Transportation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2017</v>
      </c>
      <c r="B934" s="11">
        <f>RRICC</f>
        <v>125600</v>
      </c>
      <c r="C934" s="7">
        <f>RR_ID</f>
        <v>3</v>
      </c>
      <c r="D934" s="1" t="str">
        <f>RR_SHORT_NAME</f>
        <v>CSXT</v>
      </c>
      <c r="E934" s="1" t="str">
        <f>RR_NAME</f>
        <v>CSX Transportation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2017</v>
      </c>
      <c r="B935" s="11">
        <f>RRICC</f>
        <v>125600</v>
      </c>
      <c r="C935" s="7">
        <f>RR_ID</f>
        <v>3</v>
      </c>
      <c r="D935" s="1" t="str">
        <f>RR_SHORT_NAME</f>
        <v>CSXT</v>
      </c>
      <c r="E935" s="1" t="str">
        <f>RR_NAME</f>
        <v>CSX Transportation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2017</v>
      </c>
      <c r="B936" s="11">
        <f>RRICC</f>
        <v>125600</v>
      </c>
      <c r="C936" s="7">
        <f>RR_ID</f>
        <v>3</v>
      </c>
      <c r="D936" s="1" t="str">
        <f>RR_SHORT_NAME</f>
        <v>CSXT</v>
      </c>
      <c r="E936" s="1" t="str">
        <f>RR_NAME</f>
        <v>CSX Transportation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2017</v>
      </c>
      <c r="B937" s="11">
        <f>RRICC</f>
        <v>125600</v>
      </c>
      <c r="C937" s="7">
        <f>RR_ID</f>
        <v>3</v>
      </c>
      <c r="D937" s="1" t="str">
        <f>RR_SHORT_NAME</f>
        <v>CSXT</v>
      </c>
      <c r="E937" s="1" t="str">
        <f>RR_NAME</f>
        <v>CSX Transportation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2017</v>
      </c>
      <c r="B938" s="11">
        <f>RRICC</f>
        <v>125600</v>
      </c>
      <c r="C938" s="7">
        <f>RR_ID</f>
        <v>3</v>
      </c>
      <c r="D938" s="1" t="str">
        <f>RR_SHORT_NAME</f>
        <v>CSXT</v>
      </c>
      <c r="E938" s="1" t="str">
        <f>RR_NAME</f>
        <v>CSX Transportation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2017</v>
      </c>
      <c r="B939" s="11">
        <f>RRICC</f>
        <v>125600</v>
      </c>
      <c r="C939" s="7">
        <f>RR_ID</f>
        <v>3</v>
      </c>
      <c r="D939" s="1" t="str">
        <f>RR_SHORT_NAME</f>
        <v>CSXT</v>
      </c>
      <c r="E939" s="1" t="str">
        <f>RR_NAME</f>
        <v>CSX Transportation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2017</v>
      </c>
      <c r="B940" s="11">
        <f>RRICC</f>
        <v>125600</v>
      </c>
      <c r="C940" s="7">
        <f>RR_ID</f>
        <v>3</v>
      </c>
      <c r="D940" s="1" t="str">
        <f>RR_SHORT_NAME</f>
        <v>CSXT</v>
      </c>
      <c r="E940" s="1" t="str">
        <f>RR_NAME</f>
        <v>CSX Transportation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2017</v>
      </c>
      <c r="B941" s="11">
        <f>RRICC</f>
        <v>125600</v>
      </c>
      <c r="C941" s="7">
        <f>RR_ID</f>
        <v>3</v>
      </c>
      <c r="D941" s="1" t="str">
        <f>RR_SHORT_NAME</f>
        <v>CSXT</v>
      </c>
      <c r="E941" s="1" t="str">
        <f>RR_NAME</f>
        <v>CSX Transportation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2017</v>
      </c>
      <c r="B942" s="11">
        <f>RRICC</f>
        <v>125600</v>
      </c>
      <c r="C942" s="7">
        <f>RR_ID</f>
        <v>3</v>
      </c>
      <c r="D942" s="1" t="str">
        <f>RR_SHORT_NAME</f>
        <v>CSXT</v>
      </c>
      <c r="E942" s="1" t="str">
        <f>RR_NAME</f>
        <v>CSX Transportation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2017</v>
      </c>
      <c r="B943" s="11">
        <f>RRICC</f>
        <v>125600</v>
      </c>
      <c r="C943" s="7">
        <f>RR_ID</f>
        <v>3</v>
      </c>
      <c r="D943" s="1" t="str">
        <f>RR_SHORT_NAME</f>
        <v>CSXT</v>
      </c>
      <c r="E943" s="1" t="str">
        <f>RR_NAME</f>
        <v>CSX Transportation Company</v>
      </c>
      <c r="F943" s="1" t="s">
        <v>47943</v>
      </c>
      <c r="G943" s="6">
        <f>E2L118C22</f>
        <v>775.5598115575367</v>
      </c>
    </row>
    <row r="944" spans="1:7" x14ac:dyDescent="0.2">
      <c r="A944" s="11">
        <f>CURRENT_YEAR</f>
        <v>2017</v>
      </c>
      <c r="B944" s="11">
        <f>RRICC</f>
        <v>125600</v>
      </c>
      <c r="C944" s="7">
        <f>RR_ID</f>
        <v>3</v>
      </c>
      <c r="D944" s="1" t="str">
        <f>RR_SHORT_NAME</f>
        <v>CSXT</v>
      </c>
      <c r="E944" s="1" t="str">
        <f>RR_NAME</f>
        <v>CSX Transportation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2017</v>
      </c>
      <c r="B945" s="11">
        <f>RRICC</f>
        <v>125600</v>
      </c>
      <c r="C945" s="7">
        <f>RR_ID</f>
        <v>3</v>
      </c>
      <c r="D945" s="1" t="str">
        <f>RR_SHORT_NAME</f>
        <v>CSXT</v>
      </c>
      <c r="E945" s="1" t="str">
        <f>RR_NAME</f>
        <v>CSX Transportation Company</v>
      </c>
      <c r="F945" s="1" t="s">
        <v>47945</v>
      </c>
      <c r="G945" s="6">
        <f>E2L118C24</f>
        <v>2027.9057781868921</v>
      </c>
    </row>
    <row r="946" spans="1:7" x14ac:dyDescent="0.2">
      <c r="A946" s="11">
        <f>CURRENT_YEAR</f>
        <v>2017</v>
      </c>
      <c r="B946" s="11">
        <f>RRICC</f>
        <v>125600</v>
      </c>
      <c r="C946" s="7">
        <f>RR_ID</f>
        <v>3</v>
      </c>
      <c r="D946" s="1" t="str">
        <f>RR_SHORT_NAME</f>
        <v>CSXT</v>
      </c>
      <c r="E946" s="1" t="str">
        <f>RR_NAME</f>
        <v>CSX Transportation Company</v>
      </c>
      <c r="F946" s="1" t="s">
        <v>47946</v>
      </c>
      <c r="G946" s="6">
        <f>E2L118C25</f>
        <v>8.8023254582504364</v>
      </c>
    </row>
    <row r="947" spans="1:7" x14ac:dyDescent="0.2">
      <c r="A947" s="11">
        <f>CURRENT_YEAR</f>
        <v>2017</v>
      </c>
      <c r="B947" s="11">
        <f>RRICC</f>
        <v>125600</v>
      </c>
      <c r="C947" s="7">
        <f>RR_ID</f>
        <v>3</v>
      </c>
      <c r="D947" s="1" t="str">
        <f>RR_SHORT_NAME</f>
        <v>CSXT</v>
      </c>
      <c r="E947" s="1" t="str">
        <f>RR_NAME</f>
        <v>CSX Transportation Company</v>
      </c>
      <c r="F947" s="1" t="s">
        <v>47947</v>
      </c>
      <c r="G947" s="6">
        <f>E2L118C26</f>
        <v>4.8412790020377399</v>
      </c>
    </row>
    <row r="948" spans="1:7" x14ac:dyDescent="0.2">
      <c r="A948" s="11">
        <f>CURRENT_YEAR</f>
        <v>2017</v>
      </c>
      <c r="B948" s="11">
        <f>RRICC</f>
        <v>125600</v>
      </c>
      <c r="C948" s="7">
        <f>RR_ID</f>
        <v>3</v>
      </c>
      <c r="D948" s="1" t="str">
        <f>RR_SHORT_NAME</f>
        <v>CSXT</v>
      </c>
      <c r="E948" s="1" t="str">
        <f>RR_NAME</f>
        <v>CSX Transportation Company</v>
      </c>
      <c r="F948" s="1" t="s">
        <v>47948</v>
      </c>
      <c r="G948" s="6">
        <f>E2L118C27</f>
        <v>13.203488187375656</v>
      </c>
    </row>
    <row r="949" spans="1:7" x14ac:dyDescent="0.2">
      <c r="A949" s="11">
        <f>CURRENT_YEAR</f>
        <v>2017</v>
      </c>
      <c r="B949" s="11">
        <f>RRICC</f>
        <v>125600</v>
      </c>
      <c r="C949" s="7">
        <f>RR_ID</f>
        <v>3</v>
      </c>
      <c r="D949" s="1" t="str">
        <f>RR_SHORT_NAME</f>
        <v>CSXT</v>
      </c>
      <c r="E949" s="1" t="str">
        <f>RR_NAME</f>
        <v>CSX Transportation Company</v>
      </c>
      <c r="F949" s="1" t="s">
        <v>47949</v>
      </c>
      <c r="G949" s="6">
        <f>E2L118C28</f>
        <v>10.562790549900523</v>
      </c>
    </row>
    <row r="950" spans="1:7" x14ac:dyDescent="0.2">
      <c r="A950" s="11">
        <f>CURRENT_YEAR</f>
        <v>2017</v>
      </c>
      <c r="B950" s="11">
        <f>RRICC</f>
        <v>125600</v>
      </c>
      <c r="C950" s="7">
        <f>RR_ID</f>
        <v>3</v>
      </c>
      <c r="D950" s="1" t="str">
        <f>RR_SHORT_NAME</f>
        <v>CSXT</v>
      </c>
      <c r="E950" s="1" t="str">
        <f>RR_NAME</f>
        <v>CSX Transportation Company</v>
      </c>
      <c r="F950" s="1" t="s">
        <v>47950</v>
      </c>
      <c r="G950" s="6">
        <f>E2L118C29</f>
        <v>2.2005813645626091</v>
      </c>
    </row>
    <row r="951" spans="1:7" x14ac:dyDescent="0.2">
      <c r="A951" s="11">
        <f>CURRENT_YEAR</f>
        <v>2017</v>
      </c>
      <c r="B951" s="11">
        <f>RRICC</f>
        <v>125600</v>
      </c>
      <c r="C951" s="7">
        <f>RR_ID</f>
        <v>3</v>
      </c>
      <c r="D951" s="1" t="str">
        <f>RR_SHORT_NAME</f>
        <v>CSXT</v>
      </c>
      <c r="E951" s="1" t="str">
        <f>RR_NAME</f>
        <v>CSX Transportation Company</v>
      </c>
      <c r="F951" s="1" t="s">
        <v>47951</v>
      </c>
      <c r="G951" s="6">
        <f>E2L201C1</f>
        <v>19.759638034709777</v>
      </c>
    </row>
    <row r="952" spans="1:7" x14ac:dyDescent="0.2">
      <c r="A952" s="11">
        <f>CURRENT_YEAR</f>
        <v>2017</v>
      </c>
      <c r="B952" s="11">
        <f>RRICC</f>
        <v>125600</v>
      </c>
      <c r="C952" s="7">
        <f>RR_ID</f>
        <v>3</v>
      </c>
      <c r="D952" s="1" t="str">
        <f>RR_SHORT_NAME</f>
        <v>CSXT</v>
      </c>
      <c r="E952" s="1" t="str">
        <f>RR_NAME</f>
        <v>CSX Transportation Company</v>
      </c>
      <c r="F952" s="1" t="s">
        <v>47952</v>
      </c>
      <c r="G952" s="6">
        <f>E2L202C1</f>
        <v>3.91</v>
      </c>
    </row>
    <row r="953" spans="1:7" x14ac:dyDescent="0.2">
      <c r="A953" s="11">
        <f>CURRENT_YEAR</f>
        <v>2017</v>
      </c>
      <c r="B953" s="11">
        <f>RRICC</f>
        <v>125600</v>
      </c>
      <c r="C953" s="7">
        <f>RR_ID</f>
        <v>3</v>
      </c>
      <c r="D953" s="1" t="str">
        <f>RR_SHORT_NAME</f>
        <v>CSXT</v>
      </c>
      <c r="E953" s="1" t="str">
        <f>RR_NAME</f>
        <v>CSX Transportation Company</v>
      </c>
      <c r="F953" s="1" t="s">
        <v>47953</v>
      </c>
      <c r="G953" s="6">
        <f>E2L203C1</f>
        <v>6.8</v>
      </c>
    </row>
    <row r="954" spans="1:7" x14ac:dyDescent="0.2">
      <c r="A954" s="11">
        <f>CURRENT_YEAR</f>
        <v>2017</v>
      </c>
      <c r="B954" s="11">
        <f>RRICC</f>
        <v>125600</v>
      </c>
      <c r="C954" s="7">
        <f>RR_ID</f>
        <v>3</v>
      </c>
      <c r="D954" s="1" t="str">
        <f>RR_SHORT_NAME</f>
        <v>CSXT</v>
      </c>
      <c r="E954" s="1" t="str">
        <f>RR_NAME</f>
        <v>CSX Transportation Company</v>
      </c>
      <c r="F954" s="1" t="s">
        <v>47954</v>
      </c>
      <c r="G954" s="6">
        <f>E2L204C1</f>
        <v>4.7</v>
      </c>
    </row>
    <row r="955" spans="1:7" x14ac:dyDescent="0.2">
      <c r="A955" s="11">
        <f>CURRENT_YEAR</f>
        <v>2017</v>
      </c>
      <c r="B955" s="11">
        <f>RRICC</f>
        <v>125600</v>
      </c>
      <c r="C955" s="7">
        <f>RR_ID</f>
        <v>3</v>
      </c>
      <c r="D955" s="1" t="str">
        <f>RR_SHORT_NAME</f>
        <v>CSXT</v>
      </c>
      <c r="E955" s="1" t="str">
        <f>RR_NAME</f>
        <v>CSX Transportation Company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2017</v>
      </c>
      <c r="B956" s="11">
        <f>RRICC</f>
        <v>125600</v>
      </c>
      <c r="C956" s="7">
        <f>RR_ID</f>
        <v>3</v>
      </c>
      <c r="D956" s="1" t="str">
        <f>RR_SHORT_NAME</f>
        <v>CSXT</v>
      </c>
      <c r="E956" s="1" t="str">
        <f>RR_NAME</f>
        <v>CSX Transportation Company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2017</v>
      </c>
      <c r="B957" s="11">
        <f>RRICC</f>
        <v>125600</v>
      </c>
      <c r="C957" s="7">
        <f>RR_ID</f>
        <v>3</v>
      </c>
      <c r="D957" s="1" t="str">
        <f>RR_SHORT_NAME</f>
        <v>CSXT</v>
      </c>
      <c r="E957" s="1" t="str">
        <f>RR_NAME</f>
        <v>CSX Transportation Company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2017</v>
      </c>
      <c r="B958" s="11">
        <f>RRICC</f>
        <v>125600</v>
      </c>
      <c r="C958" s="7">
        <f>RR_ID</f>
        <v>3</v>
      </c>
      <c r="D958" s="1" t="str">
        <f>RR_SHORT_NAME</f>
        <v>CSXT</v>
      </c>
      <c r="E958" s="1" t="str">
        <f>RR_NAME</f>
        <v>CSX Transportation Company</v>
      </c>
      <c r="F958" s="1" t="s">
        <v>47958</v>
      </c>
      <c r="G958" s="6">
        <f>E2L208C1</f>
        <v>2.3478997063140987</v>
      </c>
    </row>
    <row r="959" spans="1:7" x14ac:dyDescent="0.2">
      <c r="A959" s="11">
        <f>CURRENT_YEAR</f>
        <v>2017</v>
      </c>
      <c r="B959" s="11">
        <f>RRICC</f>
        <v>125600</v>
      </c>
      <c r="C959" s="7">
        <f>RR_ID</f>
        <v>3</v>
      </c>
      <c r="D959" s="1" t="str">
        <f>RR_SHORT_NAME</f>
        <v>CSXT</v>
      </c>
      <c r="E959" s="1" t="str">
        <f>RR_NAME</f>
        <v>CSX Transportation Company</v>
      </c>
      <c r="F959" s="1" t="s">
        <v>47959</v>
      </c>
      <c r="G959" s="6">
        <f>E2L209C1</f>
        <v>1.0255518536739929</v>
      </c>
    </row>
    <row r="960" spans="1:7" x14ac:dyDescent="0.2">
      <c r="A960" s="11">
        <f>CURRENT_YEAR</f>
        <v>2017</v>
      </c>
      <c r="B960" s="11">
        <f>RRICC</f>
        <v>125600</v>
      </c>
      <c r="C960" s="7">
        <f>RR_ID</f>
        <v>3</v>
      </c>
      <c r="D960" s="1" t="str">
        <f>RR_SHORT_NAME</f>
        <v>CSXT</v>
      </c>
      <c r="E960" s="1" t="str">
        <f>RR_NAME</f>
        <v>CSX Transportation Company</v>
      </c>
      <c r="F960" s="1" t="s">
        <v>47960</v>
      </c>
      <c r="G960" s="6">
        <f>E2L210C1</f>
        <v>2.4965857844712036</v>
      </c>
    </row>
    <row r="961" spans="1:7" x14ac:dyDescent="0.2">
      <c r="A961" s="11">
        <f>CURRENT_YEAR</f>
        <v>2017</v>
      </c>
      <c r="B961" s="11">
        <f>RRICC</f>
        <v>125600</v>
      </c>
      <c r="C961" s="7">
        <f>RR_ID</f>
        <v>3</v>
      </c>
      <c r="D961" s="1" t="str">
        <f>RR_SHORT_NAME</f>
        <v>CSXT</v>
      </c>
      <c r="E961" s="1" t="str">
        <f>RR_NAME</f>
        <v>CSX Transportation Company</v>
      </c>
      <c r="F961" s="1" t="s">
        <v>47961</v>
      </c>
      <c r="G961" s="6">
        <f>E2L211C1</f>
        <v>7069.2722772163143</v>
      </c>
    </row>
    <row r="962" spans="1:7" x14ac:dyDescent="0.2">
      <c r="A962" s="11">
        <f>CURRENT_YEAR</f>
        <v>2017</v>
      </c>
      <c r="B962" s="11">
        <f>RRICC</f>
        <v>125600</v>
      </c>
      <c r="C962" s="7">
        <f>RR_ID</f>
        <v>3</v>
      </c>
      <c r="D962" s="1" t="str">
        <f>RR_SHORT_NAME</f>
        <v>CSXT</v>
      </c>
      <c r="E962" s="1" t="str">
        <f>RR_NAME</f>
        <v>CSX Transportation Company</v>
      </c>
      <c r="F962" s="1" t="s">
        <v>47962</v>
      </c>
      <c r="G962" s="6">
        <f>E2L212C1</f>
        <v>1807.5265405027731</v>
      </c>
    </row>
    <row r="963" spans="1:7" x14ac:dyDescent="0.2">
      <c r="A963" s="11">
        <f>CURRENT_YEAR</f>
        <v>2017</v>
      </c>
      <c r="B963" s="11">
        <f>RRICC</f>
        <v>125600</v>
      </c>
      <c r="C963" s="7">
        <f>RR_ID</f>
        <v>3</v>
      </c>
      <c r="D963" s="1" t="str">
        <f>RR_SHORT_NAME</f>
        <v>CSXT</v>
      </c>
      <c r="E963" s="1" t="str">
        <f>RR_NAME</f>
        <v>CSX Transportation Company</v>
      </c>
      <c r="F963" s="1" t="s">
        <v>47963</v>
      </c>
      <c r="G963" s="6">
        <f>E2L213C1</f>
        <v>6202.0249054431606</v>
      </c>
    </row>
    <row r="964" spans="1:7" x14ac:dyDescent="0.2">
      <c r="A964" s="11">
        <f>CURRENT_YEAR</f>
        <v>2017</v>
      </c>
      <c r="B964" s="11">
        <f>RRICC</f>
        <v>125600</v>
      </c>
      <c r="C964" s="7">
        <f>RR_ID</f>
        <v>3</v>
      </c>
      <c r="D964" s="1" t="str">
        <f>RR_SHORT_NAME</f>
        <v>CSXT</v>
      </c>
      <c r="E964" s="1" t="str">
        <f>RR_NAME</f>
        <v>CSX Transportation Company</v>
      </c>
      <c r="F964" s="1" t="s">
        <v>47964</v>
      </c>
      <c r="G964" s="6">
        <f>E2L214C1</f>
        <v>154582.57485120857</v>
      </c>
    </row>
    <row r="965" spans="1:7" x14ac:dyDescent="0.2">
      <c r="A965" s="11">
        <f>CURRENT_YEAR</f>
        <v>2017</v>
      </c>
      <c r="B965" s="11">
        <f>RRICC</f>
        <v>125600</v>
      </c>
      <c r="C965" s="7">
        <f>RR_ID</f>
        <v>3</v>
      </c>
      <c r="D965" s="1" t="str">
        <f>RR_SHORT_NAME</f>
        <v>CSXT</v>
      </c>
      <c r="E965" s="1" t="str">
        <f>RR_NAME</f>
        <v>CSX Transportation Company</v>
      </c>
      <c r="F965" s="1" t="s">
        <v>47965</v>
      </c>
      <c r="G965" s="6">
        <f>E2L215C1</f>
        <v>377774.62682630424</v>
      </c>
    </row>
    <row r="966" spans="1:7" x14ac:dyDescent="0.2">
      <c r="A966" s="11">
        <f>CURRENT_YEAR</f>
        <v>2017</v>
      </c>
      <c r="B966" s="11">
        <f>RRICC</f>
        <v>125600</v>
      </c>
      <c r="C966" s="7">
        <f>RR_ID</f>
        <v>3</v>
      </c>
      <c r="D966" s="1" t="str">
        <f>RR_SHORT_NAME</f>
        <v>CSXT</v>
      </c>
      <c r="E966" s="1" t="str">
        <f>RR_NAME</f>
        <v>CSX Transportation Company</v>
      </c>
      <c r="F966" s="1" t="s">
        <v>47966</v>
      </c>
      <c r="G966" s="6">
        <f>E2L216C1</f>
        <v>532357.20167751284</v>
      </c>
    </row>
    <row r="967" spans="1:7" x14ac:dyDescent="0.2">
      <c r="A967" s="11">
        <f>CURRENT_YEAR</f>
        <v>2017</v>
      </c>
      <c r="B967" s="11">
        <f>RRICC</f>
        <v>125600</v>
      </c>
      <c r="C967" s="7">
        <f>RR_ID</f>
        <v>3</v>
      </c>
      <c r="D967" s="1" t="str">
        <f>RR_SHORT_NAME</f>
        <v>CSXT</v>
      </c>
      <c r="E967" s="1" t="str">
        <f>RR_NAME</f>
        <v>CSX Transportation Company</v>
      </c>
      <c r="F967" s="1" t="s">
        <v>47967</v>
      </c>
      <c r="G967" s="6">
        <f>E2L217C1</f>
        <v>67619.831999999995</v>
      </c>
    </row>
    <row r="968" spans="1:7" x14ac:dyDescent="0.2">
      <c r="A968" s="11">
        <f>CURRENT_YEAR</f>
        <v>2017</v>
      </c>
      <c r="B968" s="11">
        <f>RRICC</f>
        <v>125600</v>
      </c>
      <c r="C968" s="7">
        <f>RR_ID</f>
        <v>3</v>
      </c>
      <c r="D968" s="1" t="str">
        <f>RR_SHORT_NAME</f>
        <v>CSXT</v>
      </c>
      <c r="E968" s="1" t="str">
        <f>RR_NAME</f>
        <v>CSX Transportation Company</v>
      </c>
      <c r="F968" s="1" t="s">
        <v>47968</v>
      </c>
      <c r="G968" s="6">
        <f>E2L218C1</f>
        <v>7.8727968693786892</v>
      </c>
    </row>
    <row r="969" spans="1:7" x14ac:dyDescent="0.2">
      <c r="A969" s="11">
        <f>CURRENT_YEAR</f>
        <v>2017</v>
      </c>
      <c r="B969" s="11">
        <f>RRICC</f>
        <v>125600</v>
      </c>
      <c r="C969" s="7">
        <f>RR_ID</f>
        <v>3</v>
      </c>
      <c r="D969" s="1" t="str">
        <f>RR_SHORT_NAME</f>
        <v>CSXT</v>
      </c>
      <c r="E969" s="1" t="str">
        <f>RR_NAME</f>
        <v>CSX Transportation Company</v>
      </c>
      <c r="F969" s="1" t="s">
        <v>47969</v>
      </c>
      <c r="G969" s="6">
        <f>E2L219C1</f>
        <v>1.1584786722114526</v>
      </c>
    </row>
    <row r="970" spans="1:7" x14ac:dyDescent="0.2">
      <c r="A970" s="11">
        <f>CURRENT_YEAR</f>
        <v>2017</v>
      </c>
      <c r="B970" s="11">
        <f>RRICC</f>
        <v>125600</v>
      </c>
      <c r="C970" s="7">
        <f>RR_ID</f>
        <v>3</v>
      </c>
      <c r="D970" s="1" t="str">
        <f>RR_SHORT_NAME</f>
        <v>CSXT</v>
      </c>
      <c r="E970" s="1" t="str">
        <f>RR_NAME</f>
        <v>CSX Transportation Company</v>
      </c>
      <c r="F970" s="1" t="s">
        <v>47970</v>
      </c>
      <c r="G970" s="6">
        <f>E2L220C1</f>
        <v>1.4212475386474657</v>
      </c>
    </row>
    <row r="971" spans="1:7" x14ac:dyDescent="0.2">
      <c r="A971" s="11">
        <f>CURRENT_YEAR</f>
        <v>2017</v>
      </c>
      <c r="B971" s="11">
        <f>RRICC</f>
        <v>125600</v>
      </c>
      <c r="C971" s="7">
        <f>RR_ID</f>
        <v>3</v>
      </c>
      <c r="D971" s="1" t="str">
        <f>RR_SHORT_NAME</f>
        <v>CSXT</v>
      </c>
      <c r="E971" s="1" t="str">
        <f>RR_NAME</f>
        <v>CSX Transportation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2017</v>
      </c>
      <c r="B972" s="11">
        <f>RRICC</f>
        <v>125600</v>
      </c>
      <c r="C972" s="7">
        <f>RR_ID</f>
        <v>3</v>
      </c>
      <c r="D972" s="1" t="str">
        <f>RR_SHORT_NAME</f>
        <v>CSXT</v>
      </c>
      <c r="E972" s="1" t="str">
        <f>RR_NAME</f>
        <v>CSX Transportation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2017</v>
      </c>
      <c r="B973" s="11">
        <f>RRICC</f>
        <v>125600</v>
      </c>
      <c r="C973" s="7">
        <f>RR_ID</f>
        <v>3</v>
      </c>
      <c r="D973" s="1" t="str">
        <f>RR_SHORT_NAME</f>
        <v>CSXT</v>
      </c>
      <c r="E973" s="1" t="str">
        <f>RR_NAME</f>
        <v>CSX Transportation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2017</v>
      </c>
      <c r="B974" s="11">
        <f>RRICC</f>
        <v>125600</v>
      </c>
      <c r="C974" s="7">
        <f>RR_ID</f>
        <v>3</v>
      </c>
      <c r="D974" s="1" t="str">
        <f>RR_SHORT_NAME</f>
        <v>CSXT</v>
      </c>
      <c r="E974" s="1" t="str">
        <f>RR_NAME</f>
        <v>CSX Transportation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2017</v>
      </c>
      <c r="B975" s="11">
        <f>RRICC</f>
        <v>125600</v>
      </c>
      <c r="C975" s="7">
        <f>RR_ID</f>
        <v>3</v>
      </c>
      <c r="D975" s="1" t="str">
        <f>RR_SHORT_NAME</f>
        <v>CSXT</v>
      </c>
      <c r="E975" s="1" t="str">
        <f>RR_NAME</f>
        <v>CSX Transportation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2017</v>
      </c>
      <c r="B976" s="11">
        <f>RRICC</f>
        <v>125600</v>
      </c>
      <c r="C976" s="7">
        <f>RR_ID</f>
        <v>3</v>
      </c>
      <c r="D976" s="1" t="str">
        <f>RR_SHORT_NAME</f>
        <v>CSXT</v>
      </c>
      <c r="E976" s="1" t="str">
        <f>RR_NAME</f>
        <v>CSX Transportation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2017</v>
      </c>
      <c r="B977" s="11">
        <f>RRICC</f>
        <v>125600</v>
      </c>
      <c r="C977" s="7">
        <f>RR_ID</f>
        <v>3</v>
      </c>
      <c r="D977" s="1" t="str">
        <f>RR_SHORT_NAME</f>
        <v>CSXT</v>
      </c>
      <c r="E977" s="1" t="str">
        <f>RR_NAME</f>
        <v>CSX Transportation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2017</v>
      </c>
      <c r="B978" s="11">
        <f>RRICC</f>
        <v>125600</v>
      </c>
      <c r="C978" s="7">
        <f>RR_ID</f>
        <v>3</v>
      </c>
      <c r="D978" s="1" t="str">
        <f>RR_SHORT_NAME</f>
        <v>CSXT</v>
      </c>
      <c r="E978" s="1" t="str">
        <f>RR_NAME</f>
        <v>CSX Transportation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2017</v>
      </c>
      <c r="B979" s="11">
        <f>RRICC</f>
        <v>125600</v>
      </c>
      <c r="C979" s="7">
        <f>RR_ID</f>
        <v>3</v>
      </c>
      <c r="D979" s="1" t="str">
        <f>RR_SHORT_NAME</f>
        <v>CSXT</v>
      </c>
      <c r="E979" s="1" t="str">
        <f>RR_NAME</f>
        <v>CSX Transportation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2017</v>
      </c>
      <c r="B980" s="11">
        <f>RRICC</f>
        <v>125600</v>
      </c>
      <c r="C980" s="7">
        <f>RR_ID</f>
        <v>3</v>
      </c>
      <c r="D980" s="1" t="str">
        <f>RR_SHORT_NAME</f>
        <v>CSXT</v>
      </c>
      <c r="E980" s="1" t="str">
        <f>RR_NAME</f>
        <v>CSX Transportation Company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2019-03-07T00:40:15Z</dcterms:created>
  <dcterms:modified xsi:type="dcterms:W3CDTF">2019-03-07T01:12:06Z</dcterms:modified>
</cp:coreProperties>
</file>