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00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URCS Work Areas\URCS_2017_Work_Area\2017_Sanders\"/>
    </mc:Choice>
  </mc:AlternateContent>
  <xr:revisionPtr revIDLastSave="0" documentId="8_{571048FB-D6F6-4AF8-8D48-1A759707F0C6}" xr6:coauthVersionLast="38" xr6:coauthVersionMax="38" xr10:uidLastSave="{00000000-0000-0000-0000-000000000000}"/>
  <bookViews>
    <workbookView xWindow="0" yWindow="0" windowWidth="22380" windowHeight="11430" firstSheet="126" activeTab="147" xr2:uid="{9FEA4A53-C619-491A-91CD-FC7BA5CC107F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S32" i="13"/>
  <c r="Q32" i="13"/>
  <c r="O31" i="13"/>
  <c r="K31" i="13"/>
  <c r="Q31" i="13"/>
  <c r="S31" i="13" s="1"/>
  <c r="S33" i="13" s="1"/>
  <c r="G30" i="13"/>
  <c r="O29" i="13"/>
  <c r="S29" i="13"/>
  <c r="Q29" i="13"/>
  <c r="O28" i="13"/>
  <c r="Q28" i="13"/>
  <c r="S28" i="13" s="1"/>
  <c r="O27" i="13"/>
  <c r="K27" i="13"/>
  <c r="S27" i="13"/>
  <c r="Q27" i="13"/>
  <c r="O26" i="13"/>
  <c r="S26" i="13"/>
  <c r="Q26" i="13"/>
  <c r="O25" i="13"/>
  <c r="S25" i="13"/>
  <c r="Q25" i="13"/>
  <c r="O24" i="13"/>
  <c r="Q24" i="13"/>
  <c r="S24" i="13" s="1"/>
  <c r="O23" i="13"/>
  <c r="S23" i="13"/>
  <c r="Q23" i="13"/>
  <c r="O22" i="13"/>
  <c r="S22" i="13"/>
  <c r="Q22" i="13"/>
  <c r="O21" i="13"/>
  <c r="S21" i="13"/>
  <c r="Q21" i="13"/>
  <c r="O20" i="13"/>
  <c r="Q20" i="13"/>
  <c r="S20" i="13" s="1"/>
  <c r="O19" i="13"/>
  <c r="S19" i="13"/>
  <c r="Q19" i="13"/>
  <c r="O18" i="13"/>
  <c r="S18" i="13"/>
  <c r="Q18" i="13"/>
  <c r="O17" i="13"/>
  <c r="K17" i="13"/>
  <c r="S17" i="13"/>
  <c r="Q17" i="13"/>
  <c r="O16" i="13"/>
  <c r="K16" i="13"/>
  <c r="Q16" i="13"/>
  <c r="S16" i="13" s="1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Q12" i="13"/>
  <c r="S12" i="13" s="1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Q8" i="13"/>
  <c r="S8" i="13" s="1"/>
  <c r="S30" i="13" s="1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Q27" i="15" s="1"/>
  <c r="K27" i="15"/>
  <c r="O26" i="15"/>
  <c r="O25" i="15"/>
  <c r="Q25" i="15"/>
  <c r="O24" i="15"/>
  <c r="Q24" i="15"/>
  <c r="O23" i="15"/>
  <c r="Q23" i="15" s="1"/>
  <c r="O22" i="15"/>
  <c r="O21" i="15"/>
  <c r="Q21" i="15"/>
  <c r="O20" i="15"/>
  <c r="O19" i="15"/>
  <c r="Q19" i="15" s="1"/>
  <c r="O18" i="15"/>
  <c r="O17" i="15"/>
  <c r="K17" i="15"/>
  <c r="O16" i="15"/>
  <c r="Q16" i="15" s="1"/>
  <c r="K16" i="15"/>
  <c r="O15" i="15"/>
  <c r="K15" i="15"/>
  <c r="Q15" i="15"/>
  <c r="O14" i="15"/>
  <c r="K14" i="15"/>
  <c r="Q14" i="15"/>
  <c r="O13" i="15"/>
  <c r="Q13" i="15" s="1"/>
  <c r="K13" i="15"/>
  <c r="O12" i="15"/>
  <c r="Q12" i="15" s="1"/>
  <c r="K12" i="15"/>
  <c r="O11" i="15"/>
  <c r="K11" i="15"/>
  <c r="Q11" i="15"/>
  <c r="O10" i="15"/>
  <c r="K10" i="15"/>
  <c r="Q10" i="15"/>
  <c r="O9" i="15"/>
  <c r="Q9" i="15" s="1"/>
  <c r="K9" i="15"/>
  <c r="O8" i="15"/>
  <c r="Q8" i="15" s="1"/>
  <c r="K8" i="15"/>
  <c r="Q33" i="16"/>
  <c r="O33" i="16"/>
  <c r="K33" i="16"/>
  <c r="E33" i="16"/>
  <c r="Q30" i="16"/>
  <c r="O30" i="16"/>
  <c r="K30" i="16"/>
  <c r="E30" i="16"/>
  <c r="O34" i="16"/>
  <c r="K34" i="16"/>
  <c r="Q34" i="16"/>
  <c r="S34" i="16" s="1"/>
  <c r="M34" i="8" s="1"/>
  <c r="G33" i="16"/>
  <c r="O32" i="16"/>
  <c r="Q32" i="16" s="1"/>
  <c r="S32" i="16" s="1"/>
  <c r="K32" i="16"/>
  <c r="O31" i="16"/>
  <c r="K31" i="16"/>
  <c r="Q31" i="16"/>
  <c r="S31" i="16" s="1"/>
  <c r="G30" i="16"/>
  <c r="O29" i="16"/>
  <c r="O28" i="16"/>
  <c r="O27" i="16"/>
  <c r="K27" i="16"/>
  <c r="S27" i="16"/>
  <c r="Q27" i="16"/>
  <c r="O26" i="16"/>
  <c r="Q26" i="16" s="1"/>
  <c r="S26" i="16" s="1"/>
  <c r="O25" i="16"/>
  <c r="O24" i="16"/>
  <c r="Q24" i="16"/>
  <c r="S24" i="16" s="1"/>
  <c r="O23" i="16"/>
  <c r="S23" i="16"/>
  <c r="Q23" i="16"/>
  <c r="O22" i="16"/>
  <c r="Q22" i="16" s="1"/>
  <c r="S22" i="16" s="1"/>
  <c r="O21" i="16"/>
  <c r="O20" i="16"/>
  <c r="O19" i="16"/>
  <c r="S19" i="16"/>
  <c r="Q19" i="16"/>
  <c r="O18" i="16"/>
  <c r="O17" i="16"/>
  <c r="K17" i="16"/>
  <c r="O16" i="16"/>
  <c r="K16" i="16"/>
  <c r="Q16" i="16"/>
  <c r="S16" i="16" s="1"/>
  <c r="O15" i="16"/>
  <c r="K15" i="16"/>
  <c r="S15" i="16"/>
  <c r="Q15" i="16"/>
  <c r="O14" i="16"/>
  <c r="Q14" i="16" s="1"/>
  <c r="S14" i="16" s="1"/>
  <c r="K14" i="16"/>
  <c r="O13" i="16"/>
  <c r="Q13" i="16" s="1"/>
  <c r="S13" i="16" s="1"/>
  <c r="K13" i="16"/>
  <c r="O12" i="16"/>
  <c r="K12" i="16"/>
  <c r="Q12" i="16"/>
  <c r="S12" i="16" s="1"/>
  <c r="O11" i="16"/>
  <c r="K11" i="16"/>
  <c r="S11" i="16"/>
  <c r="Q11" i="16"/>
  <c r="O10" i="16"/>
  <c r="Q10" i="16" s="1"/>
  <c r="S10" i="16" s="1"/>
  <c r="K10" i="16"/>
  <c r="O9" i="16"/>
  <c r="Q9" i="16" s="1"/>
  <c r="S9" i="16" s="1"/>
  <c r="K9" i="16"/>
  <c r="O8" i="16"/>
  <c r="K8" i="16"/>
  <c r="Q8" i="16"/>
  <c r="S8" i="16" s="1"/>
  <c r="Q33" i="17"/>
  <c r="O33" i="17"/>
  <c r="K33" i="17"/>
  <c r="E33" i="17"/>
  <c r="Q30" i="17"/>
  <c r="O30" i="17"/>
  <c r="K30" i="17"/>
  <c r="E30" i="17"/>
  <c r="O34" i="17"/>
  <c r="K34" i="17"/>
  <c r="S34" i="17"/>
  <c r="M33" i="8" s="1"/>
  <c r="Q34" i="17"/>
  <c r="G33" i="17"/>
  <c r="O32" i="17"/>
  <c r="K32" i="17"/>
  <c r="Q32" i="17"/>
  <c r="S32" i="17" s="1"/>
  <c r="O31" i="17"/>
  <c r="K31" i="17"/>
  <c r="S31" i="17"/>
  <c r="Q31" i="17"/>
  <c r="G30" i="17"/>
  <c r="O29" i="17"/>
  <c r="O28" i="17"/>
  <c r="O27" i="17"/>
  <c r="Q27" i="17" s="1"/>
  <c r="S27" i="17" s="1"/>
  <c r="K27" i="17"/>
  <c r="O26" i="17"/>
  <c r="O25" i="17"/>
  <c r="Q25" i="17"/>
  <c r="S25" i="17" s="1"/>
  <c r="O24" i="17"/>
  <c r="S24" i="17"/>
  <c r="Q24" i="17"/>
  <c r="O23" i="17"/>
  <c r="Q23" i="17" s="1"/>
  <c r="S23" i="17" s="1"/>
  <c r="O22" i="17"/>
  <c r="O21" i="17"/>
  <c r="Q21" i="17"/>
  <c r="S21" i="17" s="1"/>
  <c r="O20" i="17"/>
  <c r="O19" i="17"/>
  <c r="Q19" i="17" s="1"/>
  <c r="S19" i="17" s="1"/>
  <c r="O18" i="17"/>
  <c r="O17" i="17"/>
  <c r="K17" i="17"/>
  <c r="O16" i="17"/>
  <c r="K16" i="17"/>
  <c r="S16" i="17"/>
  <c r="Q16" i="17"/>
  <c r="O15" i="17"/>
  <c r="Q15" i="17" s="1"/>
  <c r="S15" i="17" s="1"/>
  <c r="K15" i="17"/>
  <c r="O14" i="17"/>
  <c r="Q14" i="17" s="1"/>
  <c r="S14" i="17" s="1"/>
  <c r="K14" i="17"/>
  <c r="O13" i="17"/>
  <c r="K13" i="17"/>
  <c r="Q13" i="17"/>
  <c r="S13" i="17" s="1"/>
  <c r="O12" i="17"/>
  <c r="K12" i="17"/>
  <c r="S12" i="17"/>
  <c r="Q12" i="17"/>
  <c r="O11" i="17"/>
  <c r="Q11" i="17" s="1"/>
  <c r="S11" i="17" s="1"/>
  <c r="K11" i="17"/>
  <c r="O10" i="17"/>
  <c r="Q10" i="17" s="1"/>
  <c r="S10" i="17" s="1"/>
  <c r="K10" i="17"/>
  <c r="O9" i="17"/>
  <c r="K9" i="17"/>
  <c r="Q9" i="17"/>
  <c r="S9" i="17" s="1"/>
  <c r="O8" i="17"/>
  <c r="K8" i="17"/>
  <c r="S8" i="17"/>
  <c r="Q8" i="17"/>
  <c r="Q33" i="18"/>
  <c r="O33" i="18"/>
  <c r="K33" i="18"/>
  <c r="E33" i="18"/>
  <c r="Q30" i="18"/>
  <c r="O30" i="18"/>
  <c r="K30" i="18"/>
  <c r="E30" i="18"/>
  <c r="O34" i="18"/>
  <c r="Q34" i="18" s="1"/>
  <c r="S34" i="18" s="1"/>
  <c r="M32" i="8" s="1"/>
  <c r="K34" i="18"/>
  <c r="G33" i="18"/>
  <c r="O32" i="18"/>
  <c r="K32" i="18"/>
  <c r="S32" i="18"/>
  <c r="Q32" i="18"/>
  <c r="O31" i="18"/>
  <c r="Q31" i="18" s="1"/>
  <c r="S31" i="18" s="1"/>
  <c r="S33" i="18" s="1"/>
  <c r="I32" i="8" s="1"/>
  <c r="K31" i="18"/>
  <c r="G30" i="18"/>
  <c r="O29" i="18"/>
  <c r="O28" i="18"/>
  <c r="O27" i="18"/>
  <c r="Q27" i="18" s="1"/>
  <c r="S27" i="18" s="1"/>
  <c r="K27" i="18"/>
  <c r="O26" i="18"/>
  <c r="Q26" i="18"/>
  <c r="S26" i="18" s="1"/>
  <c r="O25" i="18"/>
  <c r="S25" i="18"/>
  <c r="Q25" i="18"/>
  <c r="O24" i="18"/>
  <c r="Q24" i="18" s="1"/>
  <c r="S24" i="18" s="1"/>
  <c r="O23" i="18"/>
  <c r="O22" i="18"/>
  <c r="Q22" i="18"/>
  <c r="S22" i="18" s="1"/>
  <c r="O21" i="18"/>
  <c r="S21" i="18"/>
  <c r="Q21" i="18"/>
  <c r="O20" i="18"/>
  <c r="O19" i="18"/>
  <c r="O18" i="18"/>
  <c r="O17" i="18"/>
  <c r="K17" i="18"/>
  <c r="O16" i="18"/>
  <c r="Q16" i="18" s="1"/>
  <c r="S16" i="18" s="1"/>
  <c r="K16" i="18"/>
  <c r="O15" i="18"/>
  <c r="Q15" i="18" s="1"/>
  <c r="S15" i="18" s="1"/>
  <c r="K15" i="18"/>
  <c r="O14" i="18"/>
  <c r="K14" i="18"/>
  <c r="Q14" i="18"/>
  <c r="S14" i="18" s="1"/>
  <c r="O13" i="18"/>
  <c r="K13" i="18"/>
  <c r="S13" i="18"/>
  <c r="Q13" i="18"/>
  <c r="O12" i="18"/>
  <c r="Q12" i="18" s="1"/>
  <c r="S12" i="18" s="1"/>
  <c r="K12" i="18"/>
  <c r="O11" i="18"/>
  <c r="Q11" i="18" s="1"/>
  <c r="S11" i="18" s="1"/>
  <c r="K11" i="18"/>
  <c r="O10" i="18"/>
  <c r="K10" i="18"/>
  <c r="Q10" i="18"/>
  <c r="S10" i="18" s="1"/>
  <c r="O9" i="18"/>
  <c r="K9" i="18"/>
  <c r="S9" i="18"/>
  <c r="Q9" i="18"/>
  <c r="O8" i="18"/>
  <c r="Q8" i="18" s="1"/>
  <c r="S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Q25" i="21" s="1"/>
  <c r="K25" i="21"/>
  <c r="O24" i="21"/>
  <c r="O23" i="21"/>
  <c r="Q23" i="21"/>
  <c r="O22" i="21"/>
  <c r="Q22" i="21"/>
  <c r="O21" i="21"/>
  <c r="Q21" i="21" s="1"/>
  <c r="O20" i="21"/>
  <c r="O19" i="21"/>
  <c r="Q19" i="21"/>
  <c r="O18" i="21"/>
  <c r="O17" i="21"/>
  <c r="Q17" i="21" s="1"/>
  <c r="O16" i="21"/>
  <c r="O15" i="21"/>
  <c r="K15" i="21"/>
  <c r="O14" i="21"/>
  <c r="K14" i="21"/>
  <c r="Q14" i="21"/>
  <c r="O13" i="21"/>
  <c r="Q13" i="21" s="1"/>
  <c r="K13" i="21"/>
  <c r="O12" i="21"/>
  <c r="Q12" i="21" s="1"/>
  <c r="K12" i="21"/>
  <c r="O11" i="21"/>
  <c r="K11" i="21"/>
  <c r="Q11" i="21"/>
  <c r="O10" i="21"/>
  <c r="K10" i="21"/>
  <c r="Q10" i="21"/>
  <c r="O9" i="21"/>
  <c r="Q9" i="21" s="1"/>
  <c r="K9" i="21"/>
  <c r="O8" i="21"/>
  <c r="Q8" i="21" s="1"/>
  <c r="K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O51" i="26"/>
  <c r="K51" i="26"/>
  <c r="S51" i="26"/>
  <c r="S53" i="26" s="1"/>
  <c r="Q51" i="26"/>
  <c r="G50" i="26"/>
  <c r="O49" i="26"/>
  <c r="K49" i="26"/>
  <c r="Q49" i="26"/>
  <c r="S49" i="26" s="1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Q45" i="26"/>
  <c r="S45" i="26" s="1"/>
  <c r="O44" i="26"/>
  <c r="K44" i="26"/>
  <c r="S44" i="26"/>
  <c r="Q44" i="26"/>
  <c r="G43" i="26"/>
  <c r="O42" i="26"/>
  <c r="K42" i="26"/>
  <c r="Q42" i="26"/>
  <c r="S42" i="26" s="1"/>
  <c r="O41" i="26"/>
  <c r="K41" i="26"/>
  <c r="S41" i="26"/>
  <c r="Q41" i="26"/>
  <c r="O40" i="26"/>
  <c r="S40" i="26"/>
  <c r="Q40" i="26"/>
  <c r="O39" i="26"/>
  <c r="S39" i="26"/>
  <c r="Q39" i="26"/>
  <c r="O38" i="26"/>
  <c r="Q38" i="26"/>
  <c r="S38" i="26" s="1"/>
  <c r="O37" i="26"/>
  <c r="S37" i="26"/>
  <c r="Q37" i="26"/>
  <c r="O36" i="26"/>
  <c r="S36" i="26"/>
  <c r="Q36" i="26"/>
  <c r="O35" i="26"/>
  <c r="S35" i="26"/>
  <c r="Q35" i="26"/>
  <c r="O34" i="26"/>
  <c r="Q34" i="26"/>
  <c r="S34" i="26" s="1"/>
  <c r="O33" i="26"/>
  <c r="S33" i="26"/>
  <c r="Q33" i="26"/>
  <c r="O32" i="26"/>
  <c r="K32" i="26"/>
  <c r="S32" i="26"/>
  <c r="Q32" i="26"/>
  <c r="O31" i="26"/>
  <c r="S31" i="26"/>
  <c r="Q31" i="26"/>
  <c r="O30" i="26"/>
  <c r="Q30" i="26"/>
  <c r="S30" i="26" s="1"/>
  <c r="O29" i="26"/>
  <c r="S29" i="26"/>
  <c r="Q29" i="26"/>
  <c r="O28" i="26"/>
  <c r="K28" i="26"/>
  <c r="S28" i="26"/>
  <c r="Q28" i="26"/>
  <c r="O27" i="26"/>
  <c r="S27" i="26"/>
  <c r="Q27" i="26"/>
  <c r="O26" i="26"/>
  <c r="Q26" i="26"/>
  <c r="S26" i="26" s="1"/>
  <c r="O25" i="26"/>
  <c r="S25" i="26"/>
  <c r="Q25" i="26"/>
  <c r="O24" i="26"/>
  <c r="S24" i="26"/>
  <c r="Q24" i="26"/>
  <c r="O23" i="26"/>
  <c r="S23" i="26"/>
  <c r="Q23" i="26"/>
  <c r="O22" i="26"/>
  <c r="Q22" i="26"/>
  <c r="S22" i="26" s="1"/>
  <c r="O21" i="26"/>
  <c r="S21" i="26"/>
  <c r="Q21" i="26"/>
  <c r="O20" i="26"/>
  <c r="S20" i="26"/>
  <c r="Q20" i="26"/>
  <c r="O19" i="26"/>
  <c r="S19" i="26"/>
  <c r="Q19" i="26"/>
  <c r="O18" i="26"/>
  <c r="Q18" i="26"/>
  <c r="S18" i="26" s="1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Q14" i="26"/>
  <c r="S14" i="26" s="1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Q52" i="27" s="1"/>
  <c r="S52" i="27" s="1"/>
  <c r="K52" i="27"/>
  <c r="O51" i="27"/>
  <c r="K51" i="27"/>
  <c r="Q51" i="27"/>
  <c r="S51" i="27" s="1"/>
  <c r="S53" i="27" s="1"/>
  <c r="M31" i="8" s="1"/>
  <c r="G50" i="27"/>
  <c r="O49" i="27"/>
  <c r="K49" i="27"/>
  <c r="S49" i="27"/>
  <c r="Q49" i="27"/>
  <c r="O48" i="27"/>
  <c r="K48" i="27"/>
  <c r="Q48" i="27"/>
  <c r="S48" i="27" s="1"/>
  <c r="O47" i="27"/>
  <c r="Q47" i="27" s="1"/>
  <c r="S47" i="27" s="1"/>
  <c r="K47" i="27"/>
  <c r="O46" i="27"/>
  <c r="Q46" i="27" s="1"/>
  <c r="S46" i="27" s="1"/>
  <c r="K46" i="27"/>
  <c r="O45" i="27"/>
  <c r="K45" i="27"/>
  <c r="S45" i="27"/>
  <c r="Q45" i="27"/>
  <c r="O44" i="27"/>
  <c r="K44" i="27"/>
  <c r="Q44" i="27"/>
  <c r="S44" i="27" s="1"/>
  <c r="G43" i="27"/>
  <c r="O42" i="27"/>
  <c r="K42" i="27"/>
  <c r="O41" i="27"/>
  <c r="K41" i="27"/>
  <c r="Q41" i="27"/>
  <c r="S41" i="27" s="1"/>
  <c r="O40" i="27"/>
  <c r="Q40" i="27" s="1"/>
  <c r="S40" i="27" s="1"/>
  <c r="O39" i="27"/>
  <c r="Q39" i="27" s="1"/>
  <c r="S39" i="27" s="1"/>
  <c r="O38" i="27"/>
  <c r="S38" i="27"/>
  <c r="Q38" i="27"/>
  <c r="O37" i="27"/>
  <c r="Q37" i="27"/>
  <c r="S37" i="27" s="1"/>
  <c r="O36" i="27"/>
  <c r="Q36" i="27" s="1"/>
  <c r="S36" i="27" s="1"/>
  <c r="O35" i="27"/>
  <c r="Q35" i="27" s="1"/>
  <c r="S35" i="27" s="1"/>
  <c r="O34" i="27"/>
  <c r="O33" i="27"/>
  <c r="Q33" i="27"/>
  <c r="S33" i="27" s="1"/>
  <c r="O32" i="27"/>
  <c r="K32" i="27"/>
  <c r="O31" i="27"/>
  <c r="O30" i="27"/>
  <c r="O29" i="27"/>
  <c r="O28" i="27"/>
  <c r="Q28" i="27" s="1"/>
  <c r="S28" i="27" s="1"/>
  <c r="K28" i="27"/>
  <c r="O27" i="27"/>
  <c r="Q27" i="27" s="1"/>
  <c r="S27" i="27" s="1"/>
  <c r="O26" i="27"/>
  <c r="S26" i="27"/>
  <c r="Q26" i="27"/>
  <c r="O25" i="27"/>
  <c r="Q25" i="27"/>
  <c r="S25" i="27" s="1"/>
  <c r="O24" i="27"/>
  <c r="Q24" i="27" s="1"/>
  <c r="S24" i="27" s="1"/>
  <c r="O23" i="27"/>
  <c r="Q23" i="27" s="1"/>
  <c r="S23" i="27" s="1"/>
  <c r="O22" i="27"/>
  <c r="S22" i="27"/>
  <c r="Q22" i="27"/>
  <c r="O21" i="27"/>
  <c r="O20" i="27"/>
  <c r="O19" i="27"/>
  <c r="Q19" i="27" s="1"/>
  <c r="S19" i="27"/>
  <c r="O18" i="27"/>
  <c r="O17" i="27"/>
  <c r="O16" i="27"/>
  <c r="K16" i="27"/>
  <c r="O15" i="27"/>
  <c r="Q15" i="27" s="1"/>
  <c r="K15" i="27"/>
  <c r="S15" i="27"/>
  <c r="O14" i="27"/>
  <c r="K14" i="27"/>
  <c r="S14" i="27"/>
  <c r="Q14" i="27"/>
  <c r="O13" i="27"/>
  <c r="K13" i="27"/>
  <c r="S13" i="27"/>
  <c r="Q13" i="27"/>
  <c r="O12" i="27"/>
  <c r="Q12" i="27" s="1"/>
  <c r="S12" i="27" s="1"/>
  <c r="K12" i="27"/>
  <c r="O11" i="27"/>
  <c r="Q11" i="27" s="1"/>
  <c r="K11" i="27"/>
  <c r="S11" i="27"/>
  <c r="O10" i="27"/>
  <c r="K10" i="27"/>
  <c r="S10" i="27"/>
  <c r="Q10" i="27"/>
  <c r="O9" i="27"/>
  <c r="K9" i="27"/>
  <c r="S9" i="27"/>
  <c r="Q9" i="27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AM27" i="48" s="1"/>
  <c r="S27" i="48"/>
  <c r="O27" i="48"/>
  <c r="U27" i="48" s="1"/>
  <c r="W27" i="48" s="1"/>
  <c r="AG27" i="48"/>
  <c r="Y27" i="48"/>
  <c r="AK26" i="48"/>
  <c r="AM26" i="48" s="1"/>
  <c r="U26" i="48"/>
  <c r="S26" i="48"/>
  <c r="O26" i="48"/>
  <c r="AG26" i="48"/>
  <c r="Y26" i="48"/>
  <c r="W26" i="48"/>
  <c r="AK25" i="48"/>
  <c r="AM25" i="48" s="1"/>
  <c r="U25" i="48"/>
  <c r="S25" i="48"/>
  <c r="O25" i="48"/>
  <c r="AG25" i="48"/>
  <c r="Y25" i="48"/>
  <c r="W25" i="48"/>
  <c r="AK24" i="48"/>
  <c r="AM24" i="48" s="1"/>
  <c r="U24" i="48"/>
  <c r="S24" i="48"/>
  <c r="O24" i="48"/>
  <c r="AG24" i="48"/>
  <c r="Y24" i="48"/>
  <c r="W24" i="48"/>
  <c r="AK23" i="48"/>
  <c r="AM23" i="48" s="1"/>
  <c r="U23" i="48"/>
  <c r="S23" i="48"/>
  <c r="O23" i="48"/>
  <c r="AG23" i="48"/>
  <c r="Y23" i="48"/>
  <c r="W23" i="48"/>
  <c r="AK22" i="48"/>
  <c r="AM22" i="48" s="1"/>
  <c r="U22" i="48"/>
  <c r="S22" i="48"/>
  <c r="O22" i="48"/>
  <c r="AG22" i="48"/>
  <c r="Y22" i="48"/>
  <c r="W22" i="48"/>
  <c r="U21" i="48"/>
  <c r="W21" i="48" s="1"/>
  <c r="S21" i="48"/>
  <c r="O21" i="48"/>
  <c r="AG21" i="48"/>
  <c r="AK21" i="48" s="1"/>
  <c r="AM21" i="48" s="1"/>
  <c r="Y21" i="48"/>
  <c r="U20" i="48"/>
  <c r="W20" i="48" s="1"/>
  <c r="S20" i="48"/>
  <c r="O20" i="48"/>
  <c r="AG20" i="48"/>
  <c r="AK20" i="48" s="1"/>
  <c r="AM20" i="48" s="1"/>
  <c r="Y20" i="48"/>
  <c r="U19" i="48"/>
  <c r="W19" i="48" s="1"/>
  <c r="S19" i="48"/>
  <c r="O19" i="48"/>
  <c r="AG19" i="48"/>
  <c r="AK19" i="48" s="1"/>
  <c r="AM19" i="48" s="1"/>
  <c r="Y19" i="48"/>
  <c r="U18" i="48"/>
  <c r="W18" i="48" s="1"/>
  <c r="S18" i="48"/>
  <c r="O18" i="48"/>
  <c r="AG18" i="48"/>
  <c r="AK18" i="48" s="1"/>
  <c r="AM18" i="48" s="1"/>
  <c r="Y18" i="48"/>
  <c r="U17" i="48"/>
  <c r="W17" i="48" s="1"/>
  <c r="S17" i="48"/>
  <c r="O17" i="48"/>
  <c r="AG17" i="48"/>
  <c r="AK17" i="48" s="1"/>
  <c r="AM17" i="48" s="1"/>
  <c r="Y17" i="48"/>
  <c r="U16" i="48"/>
  <c r="S16" i="48"/>
  <c r="O16" i="48"/>
  <c r="AG16" i="48"/>
  <c r="AK16" i="48" s="1"/>
  <c r="AM16" i="48" s="1"/>
  <c r="Y16" i="48"/>
  <c r="W16" i="48"/>
  <c r="U15" i="48"/>
  <c r="S15" i="48"/>
  <c r="O15" i="48"/>
  <c r="AG15" i="48"/>
  <c r="AK15" i="48" s="1"/>
  <c r="AM15" i="48" s="1"/>
  <c r="Y15" i="48"/>
  <c r="W15" i="48"/>
  <c r="U14" i="48"/>
  <c r="S14" i="48"/>
  <c r="O14" i="48"/>
  <c r="AG14" i="48"/>
  <c r="AK14" i="48" s="1"/>
  <c r="AM14" i="48" s="1"/>
  <c r="Y14" i="48"/>
  <c r="W14" i="48"/>
  <c r="AC13" i="48"/>
  <c r="AE13" i="48" s="1"/>
  <c r="U13" i="48"/>
  <c r="S13" i="48"/>
  <c r="O13" i="48"/>
  <c r="AG13" i="48"/>
  <c r="Y13" i="48"/>
  <c r="W13" i="48"/>
  <c r="U12" i="48"/>
  <c r="S12" i="48"/>
  <c r="O12" i="48"/>
  <c r="AG12" i="48"/>
  <c r="Y12" i="48"/>
  <c r="AC12" i="48" s="1"/>
  <c r="AE12" i="48" s="1"/>
  <c r="W12" i="48"/>
  <c r="S11" i="48"/>
  <c r="O11" i="48"/>
  <c r="U11" i="48" s="1"/>
  <c r="W11" i="48" s="1"/>
  <c r="AG11" i="48"/>
  <c r="Y11" i="48"/>
  <c r="AC11" i="48" s="1"/>
  <c r="AE11" i="48" s="1"/>
  <c r="S10" i="48"/>
  <c r="O10" i="48"/>
  <c r="U10" i="48" s="1"/>
  <c r="W10" i="48" s="1"/>
  <c r="AG10" i="48"/>
  <c r="Y10" i="48"/>
  <c r="AC10" i="48" s="1"/>
  <c r="AE10" i="48" s="1"/>
  <c r="S9" i="48"/>
  <c r="O9" i="48"/>
  <c r="U9" i="48" s="1"/>
  <c r="W9" i="48" s="1"/>
  <c r="AG9" i="48"/>
  <c r="Y9" i="48"/>
  <c r="AC9" i="48" s="1"/>
  <c r="AE9" i="48" s="1"/>
  <c r="S8" i="48"/>
  <c r="O8" i="48"/>
  <c r="U8" i="48" s="1"/>
  <c r="W8" i="48" s="1"/>
  <c r="W28" i="48" s="1"/>
  <c r="E13" i="8" s="1"/>
  <c r="AG8" i="48"/>
  <c r="Y8" i="48"/>
  <c r="AC8" i="48" s="1"/>
  <c r="AE8" i="4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AW29" i="51"/>
  <c r="BA29" i="51" s="1"/>
  <c r="BC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BK31" i="51" s="1"/>
  <c r="M20" i="8" s="1"/>
  <c r="M22" i="8" s="1"/>
  <c r="AW25" i="51"/>
  <c r="BA25" i="51" s="1"/>
  <c r="BC25" i="51" s="1"/>
  <c r="BC31" i="51" s="1"/>
  <c r="M18" i="8" s="1"/>
  <c r="AO25" i="51"/>
  <c r="AS25" i="51" s="1"/>
  <c r="AU25" i="51" s="1"/>
  <c r="Y25" i="51"/>
  <c r="AC25" i="51" s="1"/>
  <c r="AE25" i="51" s="1"/>
  <c r="G24" i="51"/>
  <c r="S23" i="51"/>
  <c r="K23" i="51"/>
  <c r="BQ23" i="51"/>
  <c r="BS23" i="51" s="1"/>
  <c r="BM23" i="51"/>
  <c r="BI23" i="51"/>
  <c r="BK23" i="51" s="1"/>
  <c r="BE23" i="51"/>
  <c r="BA23" i="51"/>
  <c r="BC23" i="51" s="1"/>
  <c r="AW23" i="51"/>
  <c r="AS23" i="51"/>
  <c r="AO23" i="51"/>
  <c r="AK23" i="51"/>
  <c r="AM23" i="51" s="1"/>
  <c r="AG23" i="51"/>
  <c r="AC23" i="51"/>
  <c r="AE23" i="51" s="1"/>
  <c r="Y23" i="51"/>
  <c r="U23" i="51"/>
  <c r="W23" i="51" s="1"/>
  <c r="O23" i="51"/>
  <c r="S22" i="51"/>
  <c r="K22" i="51"/>
  <c r="BQ22" i="51"/>
  <c r="BS22" i="51" s="1"/>
  <c r="BM22" i="51"/>
  <c r="BI22" i="51"/>
  <c r="BK22" i="51" s="1"/>
  <c r="BE22" i="51"/>
  <c r="BA22" i="51"/>
  <c r="BC22" i="51" s="1"/>
  <c r="AW22" i="51"/>
  <c r="AS22" i="51"/>
  <c r="AO22" i="51"/>
  <c r="AK22" i="51"/>
  <c r="AM22" i="51" s="1"/>
  <c r="AG22" i="51"/>
  <c r="AC22" i="51"/>
  <c r="AE22" i="51" s="1"/>
  <c r="Y22" i="51"/>
  <c r="U22" i="51"/>
  <c r="W22" i="51" s="1"/>
  <c r="O22" i="51"/>
  <c r="S21" i="51"/>
  <c r="K21" i="51"/>
  <c r="BI21" i="51"/>
  <c r="BK21" i="51" s="1"/>
  <c r="BE21" i="51"/>
  <c r="BA21" i="51"/>
  <c r="BC21" i="51" s="1"/>
  <c r="AW21" i="51"/>
  <c r="AS21" i="51"/>
  <c r="AU21" i="51" s="1"/>
  <c r="AO21" i="51"/>
  <c r="AC21" i="51"/>
  <c r="AE21" i="51" s="1"/>
  <c r="Y21" i="51"/>
  <c r="S20" i="51"/>
  <c r="K20" i="51"/>
  <c r="BI20" i="51"/>
  <c r="BK20" i="51" s="1"/>
  <c r="BE20" i="51"/>
  <c r="BA20" i="51"/>
  <c r="BC20" i="51" s="1"/>
  <c r="AW20" i="51"/>
  <c r="AS20" i="51"/>
  <c r="AU20" i="51" s="1"/>
  <c r="AO20" i="51"/>
  <c r="AC20" i="51"/>
  <c r="AE20" i="51" s="1"/>
  <c r="Y20" i="51"/>
  <c r="S19" i="51"/>
  <c r="K19" i="51"/>
  <c r="BQ19" i="51"/>
  <c r="BS19" i="51" s="1"/>
  <c r="BM19" i="51"/>
  <c r="BI19" i="51"/>
  <c r="BK19" i="51" s="1"/>
  <c r="BE19" i="51"/>
  <c r="BA19" i="51"/>
  <c r="BC19" i="51" s="1"/>
  <c r="AW19" i="51"/>
  <c r="AS19" i="51"/>
  <c r="AO19" i="51"/>
  <c r="AK19" i="51"/>
  <c r="AM19" i="51" s="1"/>
  <c r="AG19" i="51"/>
  <c r="AC19" i="51"/>
  <c r="AE19" i="51" s="1"/>
  <c r="Y19" i="51"/>
  <c r="U19" i="51"/>
  <c r="W19" i="51" s="1"/>
  <c r="O19" i="51"/>
  <c r="S18" i="51"/>
  <c r="K18" i="51"/>
  <c r="BQ18" i="51"/>
  <c r="BS18" i="51" s="1"/>
  <c r="BM18" i="51"/>
  <c r="BI18" i="51"/>
  <c r="BK18" i="51" s="1"/>
  <c r="BE18" i="51"/>
  <c r="BA18" i="51"/>
  <c r="BC18" i="51" s="1"/>
  <c r="AW18" i="51"/>
  <c r="AS18" i="51"/>
  <c r="AO18" i="51"/>
  <c r="AK18" i="51"/>
  <c r="AM18" i="51" s="1"/>
  <c r="AG18" i="51"/>
  <c r="AC18" i="51"/>
  <c r="AE18" i="51" s="1"/>
  <c r="Y18" i="51"/>
  <c r="U18" i="51"/>
  <c r="W18" i="51" s="1"/>
  <c r="O18" i="51"/>
  <c r="S17" i="51"/>
  <c r="K17" i="51"/>
  <c r="BI17" i="51"/>
  <c r="BK17" i="51" s="1"/>
  <c r="BE17" i="51"/>
  <c r="BA17" i="51"/>
  <c r="BC17" i="51" s="1"/>
  <c r="AW17" i="51"/>
  <c r="AS17" i="51"/>
  <c r="AU17" i="51" s="1"/>
  <c r="AO17" i="51"/>
  <c r="AC17" i="51"/>
  <c r="AE17" i="51" s="1"/>
  <c r="Y17" i="51"/>
  <c r="S16" i="51"/>
  <c r="K16" i="51"/>
  <c r="BI16" i="51"/>
  <c r="BK16" i="51" s="1"/>
  <c r="BE16" i="51"/>
  <c r="BA16" i="51"/>
  <c r="BC16" i="51" s="1"/>
  <c r="AW16" i="51"/>
  <c r="AS16" i="51"/>
  <c r="AU16" i="51" s="1"/>
  <c r="AO16" i="51"/>
  <c r="AC16" i="51"/>
  <c r="AE16" i="51" s="1"/>
  <c r="Y16" i="51"/>
  <c r="S15" i="51"/>
  <c r="K15" i="51"/>
  <c r="BI15" i="51"/>
  <c r="BK15" i="51" s="1"/>
  <c r="BE15" i="51"/>
  <c r="BA15" i="51"/>
  <c r="BC15" i="51" s="1"/>
  <c r="AW15" i="51"/>
  <c r="AS15" i="51"/>
  <c r="AU15" i="51" s="1"/>
  <c r="AO15" i="51"/>
  <c r="AC15" i="51"/>
  <c r="AE15" i="51" s="1"/>
  <c r="Y15" i="51"/>
  <c r="S14" i="51"/>
  <c r="K14" i="51"/>
  <c r="BI14" i="51"/>
  <c r="BK14" i="51" s="1"/>
  <c r="BE14" i="51"/>
  <c r="BA14" i="51"/>
  <c r="BC14" i="51" s="1"/>
  <c r="AW14" i="51"/>
  <c r="AS14" i="51"/>
  <c r="AU14" i="51" s="1"/>
  <c r="AO14" i="51"/>
  <c r="AC14" i="51"/>
  <c r="AE14" i="51" s="1"/>
  <c r="Y14" i="51"/>
  <c r="S13" i="51"/>
  <c r="K13" i="51"/>
  <c r="BQ13" i="51"/>
  <c r="BS13" i="51" s="1"/>
  <c r="BM13" i="51"/>
  <c r="BI13" i="51"/>
  <c r="BK13" i="51" s="1"/>
  <c r="BE13" i="51"/>
  <c r="BA13" i="51"/>
  <c r="BC13" i="51" s="1"/>
  <c r="AW13" i="51"/>
  <c r="AS13" i="51"/>
  <c r="AO13" i="51"/>
  <c r="AK13" i="51"/>
  <c r="AM13" i="51" s="1"/>
  <c r="AG13" i="51"/>
  <c r="AC13" i="51"/>
  <c r="AE13" i="51" s="1"/>
  <c r="Y13" i="51"/>
  <c r="U13" i="51"/>
  <c r="W13" i="51" s="1"/>
  <c r="O13" i="51"/>
  <c r="S12" i="51"/>
  <c r="K12" i="51"/>
  <c r="BQ12" i="51"/>
  <c r="BS12" i="51" s="1"/>
  <c r="BM12" i="51"/>
  <c r="BI12" i="51"/>
  <c r="BK12" i="51" s="1"/>
  <c r="BE12" i="51"/>
  <c r="BA12" i="51"/>
  <c r="BC12" i="51" s="1"/>
  <c r="AW12" i="51"/>
  <c r="AS12" i="51"/>
  <c r="AO12" i="51"/>
  <c r="AK12" i="51"/>
  <c r="AM12" i="51" s="1"/>
  <c r="AG12" i="51"/>
  <c r="AC12" i="51"/>
  <c r="AE12" i="51" s="1"/>
  <c r="Y12" i="51"/>
  <c r="U12" i="51"/>
  <c r="W12" i="51" s="1"/>
  <c r="O12" i="51"/>
  <c r="S11" i="51"/>
  <c r="K11" i="51"/>
  <c r="BI11" i="51"/>
  <c r="BK11" i="51" s="1"/>
  <c r="BE11" i="51"/>
  <c r="BA11" i="51"/>
  <c r="BC11" i="51" s="1"/>
  <c r="AW11" i="51"/>
  <c r="AS11" i="51"/>
  <c r="AU11" i="51" s="1"/>
  <c r="AO11" i="51"/>
  <c r="AC11" i="51"/>
  <c r="AE11" i="51" s="1"/>
  <c r="Y11" i="51"/>
  <c r="S10" i="51"/>
  <c r="K10" i="51"/>
  <c r="BI10" i="51"/>
  <c r="BK10" i="51" s="1"/>
  <c r="BE10" i="51"/>
  <c r="BA10" i="51"/>
  <c r="BC10" i="51" s="1"/>
  <c r="AW10" i="51"/>
  <c r="AS10" i="51"/>
  <c r="AU10" i="51" s="1"/>
  <c r="AO10" i="51"/>
  <c r="AC10" i="51"/>
  <c r="AE10" i="51" s="1"/>
  <c r="Y10" i="51"/>
  <c r="S9" i="51"/>
  <c r="K9" i="51"/>
  <c r="BI9" i="51"/>
  <c r="BK9" i="51" s="1"/>
  <c r="BE9" i="51"/>
  <c r="BA9" i="51"/>
  <c r="BC9" i="51" s="1"/>
  <c r="AW9" i="51"/>
  <c r="AS9" i="51"/>
  <c r="AU9" i="51" s="1"/>
  <c r="AO9" i="51"/>
  <c r="AC9" i="51"/>
  <c r="AE9" i="51" s="1"/>
  <c r="Y9" i="51"/>
  <c r="S8" i="51"/>
  <c r="K8" i="51"/>
  <c r="BI8" i="51"/>
  <c r="BK8" i="51" s="1"/>
  <c r="BK24" i="51" s="1"/>
  <c r="I20" i="8" s="1"/>
  <c r="I22" i="8" s="1"/>
  <c r="BE8" i="51"/>
  <c r="BA8" i="51"/>
  <c r="BC8" i="51" s="1"/>
  <c r="AW8" i="51"/>
  <c r="AS8" i="51"/>
  <c r="AU8" i="51" s="1"/>
  <c r="AO8" i="51"/>
  <c r="AC8" i="51"/>
  <c r="AE8" i="51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U97" i="52"/>
  <c r="BS97" i="52"/>
  <c r="BO97" i="52"/>
  <c r="BE97" i="52"/>
  <c r="BI97" i="52" s="1"/>
  <c r="BK97" i="52" s="1"/>
  <c r="AU97" i="52"/>
  <c r="AY97" i="52" s="1"/>
  <c r="BA97" i="52" s="1"/>
  <c r="AA97" i="52"/>
  <c r="AE97" i="52" s="1"/>
  <c r="AG97" i="52" s="1"/>
  <c r="S96" i="52"/>
  <c r="BS96" i="52"/>
  <c r="BU96" i="52" s="1"/>
  <c r="BO96" i="52"/>
  <c r="BE96" i="52"/>
  <c r="BI96" i="52" s="1"/>
  <c r="BK96" i="52" s="1"/>
  <c r="AU96" i="52"/>
  <c r="AY96" i="52" s="1"/>
  <c r="BA96" i="52" s="1"/>
  <c r="AE96" i="52"/>
  <c r="AG96" i="52" s="1"/>
  <c r="AA96" i="52"/>
  <c r="S95" i="52"/>
  <c r="BS95" i="52"/>
  <c r="BU95" i="52" s="1"/>
  <c r="BO95" i="52"/>
  <c r="BI95" i="52"/>
  <c r="BK95" i="52" s="1"/>
  <c r="BE95" i="52"/>
  <c r="BA95" i="52"/>
  <c r="AY95" i="52"/>
  <c r="AU95" i="52"/>
  <c r="AE95" i="52"/>
  <c r="AG95" i="52" s="1"/>
  <c r="AA95" i="52"/>
  <c r="S94" i="52"/>
  <c r="BO94" i="52"/>
  <c r="BS94" i="52" s="1"/>
  <c r="BU94" i="52" s="1"/>
  <c r="BI94" i="52"/>
  <c r="BK94" i="52" s="1"/>
  <c r="BE94" i="52"/>
  <c r="AY94" i="52"/>
  <c r="BA94" i="52" s="1"/>
  <c r="AU94" i="52"/>
  <c r="AA94" i="52"/>
  <c r="AE94" i="52" s="1"/>
  <c r="AG94" i="52" s="1"/>
  <c r="S93" i="52"/>
  <c r="BO93" i="52"/>
  <c r="BS93" i="52" s="1"/>
  <c r="BU93" i="52" s="1"/>
  <c r="BE93" i="52"/>
  <c r="BI93" i="52" s="1"/>
  <c r="BK93" i="52" s="1"/>
  <c r="AY93" i="52"/>
  <c r="BA93" i="52" s="1"/>
  <c r="AU93" i="52"/>
  <c r="AG93" i="52"/>
  <c r="AE93" i="52"/>
  <c r="AA93" i="52"/>
  <c r="S92" i="52"/>
  <c r="BS92" i="52"/>
  <c r="BU92" i="52" s="1"/>
  <c r="BO92" i="52"/>
  <c r="BE92" i="52"/>
  <c r="BI92" i="52" s="1"/>
  <c r="BK92" i="52" s="1"/>
  <c r="AU92" i="52"/>
  <c r="AY92" i="52" s="1"/>
  <c r="BA92" i="52" s="1"/>
  <c r="AE92" i="52"/>
  <c r="AG92" i="52" s="1"/>
  <c r="AA92" i="52"/>
  <c r="S91" i="52"/>
  <c r="BS91" i="52"/>
  <c r="BU91" i="52" s="1"/>
  <c r="BO91" i="52"/>
  <c r="BI91" i="52"/>
  <c r="BK91" i="52" s="1"/>
  <c r="BE91" i="52"/>
  <c r="AU91" i="52"/>
  <c r="AY91" i="52" s="1"/>
  <c r="BA91" i="52" s="1"/>
  <c r="AE91" i="52"/>
  <c r="AG91" i="52" s="1"/>
  <c r="AA91" i="52"/>
  <c r="S90" i="52"/>
  <c r="BO90" i="52"/>
  <c r="BS90" i="52" s="1"/>
  <c r="BU90" i="52" s="1"/>
  <c r="BI90" i="52"/>
  <c r="BK90" i="52" s="1"/>
  <c r="BE90" i="52"/>
  <c r="AY90" i="52"/>
  <c r="BA90" i="52" s="1"/>
  <c r="AU90" i="52"/>
  <c r="AA90" i="52"/>
  <c r="AE90" i="52" s="1"/>
  <c r="AG90" i="52" s="1"/>
  <c r="S89" i="52"/>
  <c r="BO89" i="52"/>
  <c r="BS89" i="52" s="1"/>
  <c r="BU89" i="52" s="1"/>
  <c r="BE89" i="52"/>
  <c r="BI89" i="52" s="1"/>
  <c r="BK89" i="52" s="1"/>
  <c r="AY89" i="52"/>
  <c r="BA89" i="52" s="1"/>
  <c r="AU89" i="52"/>
  <c r="AA89" i="52"/>
  <c r="AE89" i="52" s="1"/>
  <c r="AG89" i="52" s="1"/>
  <c r="S88" i="52"/>
  <c r="BS88" i="52"/>
  <c r="BU88" i="52" s="1"/>
  <c r="BO88" i="52"/>
  <c r="BE88" i="52"/>
  <c r="BI88" i="52" s="1"/>
  <c r="BK88" i="52" s="1"/>
  <c r="AU88" i="52"/>
  <c r="AY88" i="52" s="1"/>
  <c r="BA88" i="52" s="1"/>
  <c r="AE88" i="52"/>
  <c r="AG88" i="52" s="1"/>
  <c r="AA88" i="52"/>
  <c r="S87" i="52"/>
  <c r="BS87" i="52"/>
  <c r="BU87" i="52" s="1"/>
  <c r="BO87" i="52"/>
  <c r="BI87" i="52"/>
  <c r="BK87" i="52" s="1"/>
  <c r="BE87" i="52"/>
  <c r="AU87" i="52"/>
  <c r="AY87" i="52" s="1"/>
  <c r="BA87" i="52" s="1"/>
  <c r="AE87" i="52"/>
  <c r="AG87" i="52" s="1"/>
  <c r="AA87" i="52"/>
  <c r="S86" i="52"/>
  <c r="BO86" i="52"/>
  <c r="BS86" i="52" s="1"/>
  <c r="BU86" i="52" s="1"/>
  <c r="BE86" i="52"/>
  <c r="BI86" i="52" s="1"/>
  <c r="BK86" i="52" s="1"/>
  <c r="AY86" i="52"/>
  <c r="BA86" i="52" s="1"/>
  <c r="AU86" i="52"/>
  <c r="AA86" i="52"/>
  <c r="AE86" i="52" s="1"/>
  <c r="AG86" i="52" s="1"/>
  <c r="S85" i="52"/>
  <c r="BO85" i="52"/>
  <c r="BS85" i="52" s="1"/>
  <c r="BU85" i="52" s="1"/>
  <c r="AG85" i="52"/>
  <c r="AE85" i="52"/>
  <c r="AA85" i="52"/>
  <c r="S84" i="52"/>
  <c r="BS84" i="52"/>
  <c r="BU84" i="52" s="1"/>
  <c r="BO84" i="52"/>
  <c r="AE84" i="52"/>
  <c r="AG84" i="52" s="1"/>
  <c r="AA84" i="52"/>
  <c r="S83" i="52"/>
  <c r="BU83" i="52"/>
  <c r="BS83" i="52"/>
  <c r="BO83" i="52"/>
  <c r="AE83" i="52"/>
  <c r="AG83" i="52" s="1"/>
  <c r="AA83" i="52"/>
  <c r="S82" i="52"/>
  <c r="BO82" i="52"/>
  <c r="BS82" i="52" s="1"/>
  <c r="BU82" i="52" s="1"/>
  <c r="AA82" i="52"/>
  <c r="AE82" i="52" s="1"/>
  <c r="AG82" i="52" s="1"/>
  <c r="S81" i="52"/>
  <c r="BU81" i="52"/>
  <c r="BS81" i="52"/>
  <c r="BO81" i="52"/>
  <c r="AA81" i="52"/>
  <c r="AE81" i="52" s="1"/>
  <c r="AG81" i="52" s="1"/>
  <c r="S80" i="52"/>
  <c r="BS80" i="52"/>
  <c r="BU80" i="52" s="1"/>
  <c r="BO80" i="52"/>
  <c r="AE80" i="52"/>
  <c r="AG80" i="52" s="1"/>
  <c r="AA80" i="52"/>
  <c r="BO79" i="52"/>
  <c r="AA79" i="52"/>
  <c r="K77" i="52"/>
  <c r="G77" i="52"/>
  <c r="CG77" i="52"/>
  <c r="CE77" i="52"/>
  <c r="CA77" i="52"/>
  <c r="BY77" i="52"/>
  <c r="BU77" i="52"/>
  <c r="BQ77" i="52"/>
  <c r="BO77" i="52"/>
  <c r="BM77" i="52"/>
  <c r="BK77" i="52"/>
  <c r="BG77" i="52"/>
  <c r="BE77" i="52"/>
  <c r="BA77" i="52"/>
  <c r="AW77" i="52"/>
  <c r="AU77" i="52"/>
  <c r="AS77" i="52"/>
  <c r="AQ77" i="52"/>
  <c r="AM77" i="52"/>
  <c r="AK77" i="52"/>
  <c r="AG77" i="52"/>
  <c r="AC77" i="52"/>
  <c r="AA77" i="52"/>
  <c r="Y77" i="52"/>
  <c r="W77" i="52"/>
  <c r="Q77" i="52"/>
  <c r="O77" i="52"/>
  <c r="M77" i="52"/>
  <c r="BW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Y75" i="52"/>
  <c r="BA75" i="52" s="1"/>
  <c r="AU75" i="52"/>
  <c r="AO75" i="52"/>
  <c r="AQ75" i="52" s="1"/>
  <c r="AK75" i="52"/>
  <c r="AA75" i="52"/>
  <c r="AE75" i="52" s="1"/>
  <c r="AG75" i="52" s="1"/>
  <c r="O75" i="52"/>
  <c r="U75" i="52" s="1"/>
  <c r="W75" i="52" s="1"/>
  <c r="S74" i="52"/>
  <c r="BS74" i="52"/>
  <c r="BU74" i="52" s="1"/>
  <c r="BO74" i="52"/>
  <c r="AU74" i="52"/>
  <c r="AY74" i="52" s="1"/>
  <c r="BA74" i="52" s="1"/>
  <c r="AO74" i="52"/>
  <c r="AQ74" i="52" s="1"/>
  <c r="AK74" i="52"/>
  <c r="AE74" i="52"/>
  <c r="AG74" i="52" s="1"/>
  <c r="AA74" i="52"/>
  <c r="O74" i="52"/>
  <c r="U74" i="52" s="1"/>
  <c r="W74" i="52" s="1"/>
  <c r="S73" i="52"/>
  <c r="BS73" i="52"/>
  <c r="BU73" i="52" s="1"/>
  <c r="BO73" i="52"/>
  <c r="BI73" i="52"/>
  <c r="BK73" i="52" s="1"/>
  <c r="BE73" i="52"/>
  <c r="AU73" i="52"/>
  <c r="AY73" i="52" s="1"/>
  <c r="BA73" i="52" s="1"/>
  <c r="AE73" i="52"/>
  <c r="AG73" i="52" s="1"/>
  <c r="AA73" i="52"/>
  <c r="S72" i="52"/>
  <c r="BO72" i="52"/>
  <c r="BS72" i="52" s="1"/>
  <c r="BU72" i="52" s="1"/>
  <c r="BI72" i="52"/>
  <c r="BK72" i="52" s="1"/>
  <c r="BE72" i="52"/>
  <c r="AY72" i="52"/>
  <c r="BA72" i="52" s="1"/>
  <c r="AU72" i="52"/>
  <c r="AA72" i="52"/>
  <c r="AE72" i="52" s="1"/>
  <c r="AG72" i="52" s="1"/>
  <c r="S71" i="52"/>
  <c r="BU71" i="52"/>
  <c r="BO71" i="52"/>
  <c r="BS71" i="52" s="1"/>
  <c r="BE71" i="52"/>
  <c r="BI71" i="52" s="1"/>
  <c r="BK71" i="52" s="1"/>
  <c r="AY71" i="52"/>
  <c r="BA71" i="52" s="1"/>
  <c r="AU71" i="52"/>
  <c r="AA71" i="52"/>
  <c r="AE71" i="52" s="1"/>
  <c r="AG71" i="52" s="1"/>
  <c r="S70" i="52"/>
  <c r="BS70" i="52"/>
  <c r="BU70" i="52" s="1"/>
  <c r="BO70" i="52"/>
  <c r="BE70" i="52"/>
  <c r="BI70" i="52" s="1"/>
  <c r="BK70" i="52" s="1"/>
  <c r="AO70" i="52"/>
  <c r="AQ70" i="52" s="1"/>
  <c r="AK70" i="52"/>
  <c r="AE70" i="52"/>
  <c r="AG70" i="52" s="1"/>
  <c r="AA70" i="52"/>
  <c r="O70" i="52"/>
  <c r="U70" i="52" s="1"/>
  <c r="W70" i="52" s="1"/>
  <c r="S69" i="52"/>
  <c r="K69" i="52"/>
  <c r="BS69" i="52"/>
  <c r="BU69" i="52" s="1"/>
  <c r="BO69" i="52"/>
  <c r="BI69" i="52"/>
  <c r="BK69" i="52" s="1"/>
  <c r="BE69" i="52"/>
  <c r="AK69" i="52"/>
  <c r="AO69" i="52" s="1"/>
  <c r="AQ69" i="52" s="1"/>
  <c r="AE69" i="52"/>
  <c r="AG69" i="52" s="1"/>
  <c r="AA69" i="52"/>
  <c r="U69" i="52"/>
  <c r="W69" i="52" s="1"/>
  <c r="O69" i="52"/>
  <c r="S68" i="52"/>
  <c r="K68" i="52"/>
  <c r="BO68" i="52"/>
  <c r="BS68" i="52" s="1"/>
  <c r="BU68" i="52" s="1"/>
  <c r="BI68" i="52"/>
  <c r="BK68" i="52" s="1"/>
  <c r="BE68" i="52"/>
  <c r="AK68" i="52"/>
  <c r="AO68" i="52" s="1"/>
  <c r="AQ68" i="52" s="1"/>
  <c r="AA68" i="52"/>
  <c r="AE68" i="52" s="1"/>
  <c r="AG68" i="52" s="1"/>
  <c r="U68" i="52"/>
  <c r="W68" i="52" s="1"/>
  <c r="O68" i="52"/>
  <c r="S67" i="52"/>
  <c r="K67" i="52"/>
  <c r="BO67" i="52"/>
  <c r="BS67" i="52" s="1"/>
  <c r="BU67" i="52" s="1"/>
  <c r="BE67" i="52"/>
  <c r="BI67" i="52" s="1"/>
  <c r="BK67" i="52" s="1"/>
  <c r="AO67" i="52"/>
  <c r="AQ67" i="52" s="1"/>
  <c r="AK67" i="52"/>
  <c r="AG67" i="52"/>
  <c r="AA67" i="52"/>
  <c r="AE67" i="52" s="1"/>
  <c r="O67" i="52"/>
  <c r="U67" i="52" s="1"/>
  <c r="W67" i="52" s="1"/>
  <c r="S66" i="52"/>
  <c r="K66" i="52"/>
  <c r="BS66" i="52"/>
  <c r="BU66" i="52" s="1"/>
  <c r="BO66" i="52"/>
  <c r="BK66" i="52"/>
  <c r="BE66" i="52"/>
  <c r="BI66" i="52" s="1"/>
  <c r="AO66" i="52"/>
  <c r="AQ66" i="52" s="1"/>
  <c r="AK66" i="52"/>
  <c r="AE66" i="52"/>
  <c r="AG66" i="52" s="1"/>
  <c r="AA66" i="52"/>
  <c r="O66" i="52"/>
  <c r="U66" i="52" s="1"/>
  <c r="W66" i="52" s="1"/>
  <c r="S65" i="52"/>
  <c r="BY65" i="52"/>
  <c r="CC65" i="52" s="1"/>
  <c r="CE65" i="52" s="1"/>
  <c r="BS65" i="52"/>
  <c r="BU65" i="52" s="1"/>
  <c r="BO65" i="52"/>
  <c r="BK65" i="52"/>
  <c r="BI65" i="52"/>
  <c r="BE65" i="52"/>
  <c r="AU65" i="52"/>
  <c r="AY65" i="52" s="1"/>
  <c r="AK65" i="52"/>
  <c r="AO65" i="52" s="1"/>
  <c r="AQ65" i="52" s="1"/>
  <c r="AE65" i="52"/>
  <c r="AG65" i="52" s="1"/>
  <c r="AA65" i="52"/>
  <c r="U65" i="52"/>
  <c r="W65" i="52" s="1"/>
  <c r="O65" i="52"/>
  <c r="S64" i="52"/>
  <c r="K64" i="52"/>
  <c r="CE64" i="52"/>
  <c r="BY64" i="52"/>
  <c r="CC64" i="52" s="1"/>
  <c r="BO64" i="52"/>
  <c r="BS64" i="52" s="1"/>
  <c r="BU64" i="52" s="1"/>
  <c r="BI64" i="52"/>
  <c r="BK64" i="52" s="1"/>
  <c r="BE64" i="52"/>
  <c r="AU64" i="52"/>
  <c r="AK64" i="52"/>
  <c r="AO64" i="52" s="1"/>
  <c r="AQ64" i="52" s="1"/>
  <c r="AA64" i="52"/>
  <c r="AE64" i="52" s="1"/>
  <c r="AG64" i="52" s="1"/>
  <c r="U64" i="52"/>
  <c r="W64" i="52" s="1"/>
  <c r="O64" i="52"/>
  <c r="S63" i="52"/>
  <c r="AY63" i="52" s="1"/>
  <c r="K63" i="52"/>
  <c r="CC63" i="52"/>
  <c r="CE63" i="52" s="1"/>
  <c r="BY63" i="52"/>
  <c r="BO63" i="52"/>
  <c r="BS63" i="52" s="1"/>
  <c r="BU63" i="52" s="1"/>
  <c r="BE63" i="52"/>
  <c r="BI63" i="52" s="1"/>
  <c r="BK63" i="52" s="1"/>
  <c r="AU63" i="52"/>
  <c r="AO63" i="52"/>
  <c r="AQ63" i="52" s="1"/>
  <c r="AK63" i="52"/>
  <c r="AA63" i="52"/>
  <c r="AE63" i="52" s="1"/>
  <c r="AG63" i="52" s="1"/>
  <c r="O63" i="52"/>
  <c r="U63" i="52" s="1"/>
  <c r="W63" i="52" s="1"/>
  <c r="S62" i="52"/>
  <c r="CC62" i="52"/>
  <c r="CE62" i="52" s="1"/>
  <c r="BY62" i="52"/>
  <c r="BU62" i="52"/>
  <c r="BS62" i="52"/>
  <c r="BO62" i="52"/>
  <c r="BK62" i="52"/>
  <c r="BE62" i="52"/>
  <c r="BI62" i="52" s="1"/>
  <c r="AU62" i="52"/>
  <c r="AY62" i="52" s="1"/>
  <c r="AO62" i="52"/>
  <c r="AQ62" i="52" s="1"/>
  <c r="AK62" i="52"/>
  <c r="AG62" i="52"/>
  <c r="AE62" i="52"/>
  <c r="AA62" i="52"/>
  <c r="W62" i="52"/>
  <c r="O62" i="52"/>
  <c r="U62" i="52" s="1"/>
  <c r="S61" i="52"/>
  <c r="BY61" i="52"/>
  <c r="CC61" i="52" s="1"/>
  <c r="CE61" i="52" s="1"/>
  <c r="BS61" i="52"/>
  <c r="BU61" i="52" s="1"/>
  <c r="BO61" i="52"/>
  <c r="BK61" i="52"/>
  <c r="BI61" i="52"/>
  <c r="BE61" i="52"/>
  <c r="AU61" i="52"/>
  <c r="AY61" i="52" s="1"/>
  <c r="AK61" i="52"/>
  <c r="AO61" i="52" s="1"/>
  <c r="AQ61" i="52" s="1"/>
  <c r="AE61" i="52"/>
  <c r="AG61" i="52" s="1"/>
  <c r="AA61" i="52"/>
  <c r="U61" i="52"/>
  <c r="W61" i="52" s="1"/>
  <c r="O61" i="52"/>
  <c r="S60" i="52"/>
  <c r="AY60" i="52" s="1"/>
  <c r="BY60" i="52"/>
  <c r="CC60" i="52" s="1"/>
  <c r="CE60" i="52" s="1"/>
  <c r="BO60" i="52"/>
  <c r="BS60" i="52" s="1"/>
  <c r="BU60" i="52" s="1"/>
  <c r="BI60" i="52"/>
  <c r="BK60" i="52" s="1"/>
  <c r="BE60" i="52"/>
  <c r="AU60" i="52"/>
  <c r="AK60" i="52"/>
  <c r="AO60" i="52" s="1"/>
  <c r="AQ60" i="52" s="1"/>
  <c r="AA60" i="52"/>
  <c r="AE60" i="52" s="1"/>
  <c r="AG60" i="52" s="1"/>
  <c r="W60" i="52"/>
  <c r="U60" i="52"/>
  <c r="O60" i="52"/>
  <c r="S59" i="52"/>
  <c r="BY59" i="52"/>
  <c r="CC59" i="52" s="1"/>
  <c r="CE59" i="52" s="1"/>
  <c r="BS59" i="52"/>
  <c r="BU59" i="52" s="1"/>
  <c r="BO59" i="52"/>
  <c r="BI59" i="52"/>
  <c r="BK59" i="52" s="1"/>
  <c r="BE59" i="52"/>
  <c r="AU59" i="52"/>
  <c r="AQ59" i="52"/>
  <c r="AO59" i="52"/>
  <c r="AK59" i="52"/>
  <c r="AA59" i="52"/>
  <c r="AE59" i="52" s="1"/>
  <c r="AG59" i="52" s="1"/>
  <c r="W59" i="52"/>
  <c r="U59" i="52"/>
  <c r="O59" i="52"/>
  <c r="S58" i="52"/>
  <c r="CC58" i="52"/>
  <c r="CE58" i="52" s="1"/>
  <c r="BY58" i="52"/>
  <c r="BU58" i="52"/>
  <c r="BS58" i="52"/>
  <c r="BO58" i="52"/>
  <c r="BE58" i="52"/>
  <c r="BI58" i="52" s="1"/>
  <c r="BK58" i="52" s="1"/>
  <c r="AU58" i="52"/>
  <c r="AQ58" i="52"/>
  <c r="AO58" i="52"/>
  <c r="AK58" i="52"/>
  <c r="AA58" i="52"/>
  <c r="AE58" i="52" s="1"/>
  <c r="AG58" i="52" s="1"/>
  <c r="U58" i="52"/>
  <c r="W58" i="52" s="1"/>
  <c r="O58" i="52"/>
  <c r="S57" i="52"/>
  <c r="CE57" i="52"/>
  <c r="CC57" i="52"/>
  <c r="BY57" i="52"/>
  <c r="BU57" i="52"/>
  <c r="BS57" i="52"/>
  <c r="BO57" i="52"/>
  <c r="BE57" i="52"/>
  <c r="BI57" i="52" s="1"/>
  <c r="BK57" i="52" s="1"/>
  <c r="AY57" i="52"/>
  <c r="AU57" i="52"/>
  <c r="AO57" i="52"/>
  <c r="AQ57" i="52" s="1"/>
  <c r="AK57" i="52"/>
  <c r="AE57" i="52"/>
  <c r="AG57" i="52" s="1"/>
  <c r="AA57" i="52"/>
  <c r="W57" i="52"/>
  <c r="U57" i="52"/>
  <c r="O57" i="52"/>
  <c r="S56" i="52"/>
  <c r="CC56" i="52"/>
  <c r="CE56" i="52" s="1"/>
  <c r="BY56" i="52"/>
  <c r="BS56" i="52"/>
  <c r="BU56" i="52" s="1"/>
  <c r="BO56" i="52"/>
  <c r="BI56" i="52"/>
  <c r="BK56" i="52" s="1"/>
  <c r="BE56" i="52"/>
  <c r="AU56" i="52"/>
  <c r="AK56" i="52"/>
  <c r="AO56" i="52" s="1"/>
  <c r="AQ56" i="52" s="1"/>
  <c r="AG56" i="52"/>
  <c r="AE56" i="52"/>
  <c r="AA56" i="52"/>
  <c r="W56" i="52"/>
  <c r="U56" i="52"/>
  <c r="O56" i="52"/>
  <c r="S55" i="52"/>
  <c r="CE55" i="52"/>
  <c r="CC55" i="52"/>
  <c r="BY55" i="52"/>
  <c r="BO55" i="52"/>
  <c r="BS55" i="52" s="1"/>
  <c r="BU55" i="52" s="1"/>
  <c r="BK55" i="52"/>
  <c r="BI55" i="52"/>
  <c r="BE55" i="52"/>
  <c r="AY55" i="52"/>
  <c r="AU55" i="52"/>
  <c r="AK55" i="52"/>
  <c r="AO55" i="52" s="1"/>
  <c r="AQ55" i="52" s="1"/>
  <c r="AE55" i="52"/>
  <c r="AG55" i="52" s="1"/>
  <c r="AA55" i="52"/>
  <c r="U55" i="52"/>
  <c r="W55" i="52" s="1"/>
  <c r="O55" i="52"/>
  <c r="S54" i="52"/>
  <c r="K54" i="52"/>
  <c r="CE54" i="52"/>
  <c r="CC54" i="52"/>
  <c r="BY54" i="52"/>
  <c r="BO54" i="52"/>
  <c r="BS54" i="52" s="1"/>
  <c r="BU54" i="52" s="1"/>
  <c r="BI54" i="52"/>
  <c r="BK54" i="52" s="1"/>
  <c r="BE54" i="52"/>
  <c r="AU54" i="52"/>
  <c r="AO54" i="52"/>
  <c r="AQ54" i="52" s="1"/>
  <c r="AK54" i="52"/>
  <c r="AG54" i="52"/>
  <c r="AE54" i="52"/>
  <c r="AA54" i="52"/>
  <c r="O54" i="52"/>
  <c r="U54" i="52" s="1"/>
  <c r="W54" i="52" s="1"/>
  <c r="S53" i="52"/>
  <c r="CC53" i="52"/>
  <c r="CE53" i="52" s="1"/>
  <c r="BY53" i="52"/>
  <c r="BS53" i="52"/>
  <c r="BU53" i="52" s="1"/>
  <c r="BO53" i="52"/>
  <c r="BK53" i="52"/>
  <c r="BI53" i="52"/>
  <c r="BE53" i="52"/>
  <c r="AU53" i="52"/>
  <c r="AQ53" i="52"/>
  <c r="AO53" i="52"/>
  <c r="AK53" i="52"/>
  <c r="AG53" i="52"/>
  <c r="AE53" i="52"/>
  <c r="AA53" i="52"/>
  <c r="O53" i="52"/>
  <c r="U53" i="52" s="1"/>
  <c r="W53" i="52" s="1"/>
  <c r="S52" i="52"/>
  <c r="BU52" i="52"/>
  <c r="BS52" i="52"/>
  <c r="BO52" i="52"/>
  <c r="BK52" i="52"/>
  <c r="BI52" i="52"/>
  <c r="BE52" i="52"/>
  <c r="AU52" i="52"/>
  <c r="AY52" i="52" s="1"/>
  <c r="BA52" i="52" s="1"/>
  <c r="AE52" i="52"/>
  <c r="AG52" i="52" s="1"/>
  <c r="AA52" i="52"/>
  <c r="S51" i="52"/>
  <c r="BS51" i="52"/>
  <c r="BU51" i="52" s="1"/>
  <c r="BO51" i="52"/>
  <c r="BI51" i="52"/>
  <c r="BK51" i="52" s="1"/>
  <c r="BE51" i="52"/>
  <c r="AY51" i="52"/>
  <c r="BA51" i="52" s="1"/>
  <c r="AU51" i="52"/>
  <c r="AA51" i="52"/>
  <c r="AE51" i="52" s="1"/>
  <c r="AG51" i="52" s="1"/>
  <c r="S50" i="52"/>
  <c r="BU50" i="52"/>
  <c r="BS50" i="52"/>
  <c r="BO50" i="52"/>
  <c r="BE50" i="52"/>
  <c r="BI50" i="52" s="1"/>
  <c r="BK50" i="52" s="1"/>
  <c r="BA50" i="52"/>
  <c r="AY50" i="52"/>
  <c r="AU50" i="52"/>
  <c r="AA50" i="52"/>
  <c r="AE50" i="52" s="1"/>
  <c r="AG50" i="52" s="1"/>
  <c r="S49" i="52"/>
  <c r="BU49" i="52"/>
  <c r="BS49" i="52"/>
  <c r="BO49" i="52"/>
  <c r="BE49" i="52"/>
  <c r="BI49" i="52" s="1"/>
  <c r="BK49" i="52" s="1"/>
  <c r="AY49" i="52"/>
  <c r="BA49" i="52" s="1"/>
  <c r="AU49" i="52"/>
  <c r="AE49" i="52"/>
  <c r="AG49" i="52" s="1"/>
  <c r="AA49" i="52"/>
  <c r="S48" i="52"/>
  <c r="BS48" i="52"/>
  <c r="BU48" i="52" s="1"/>
  <c r="BO48" i="52"/>
  <c r="BI48" i="52"/>
  <c r="BK48" i="52" s="1"/>
  <c r="BE48" i="52"/>
  <c r="BA48" i="52"/>
  <c r="AY48" i="52"/>
  <c r="AU48" i="52"/>
  <c r="AG48" i="52"/>
  <c r="AE48" i="52"/>
  <c r="AA48" i="52"/>
  <c r="S47" i="52"/>
  <c r="BO47" i="52"/>
  <c r="BS47" i="52" s="1"/>
  <c r="BU47" i="52" s="1"/>
  <c r="BK47" i="52"/>
  <c r="BI47" i="52"/>
  <c r="BE47" i="52"/>
  <c r="BA47" i="52"/>
  <c r="AY47" i="52"/>
  <c r="AU47" i="52"/>
  <c r="AE47" i="52"/>
  <c r="AG47" i="52" s="1"/>
  <c r="AA47" i="52"/>
  <c r="S46" i="52"/>
  <c r="BO46" i="52"/>
  <c r="BS46" i="52" s="1"/>
  <c r="BU46" i="52" s="1"/>
  <c r="BI46" i="52"/>
  <c r="BK46" i="52" s="1"/>
  <c r="BE46" i="52"/>
  <c r="AY46" i="52"/>
  <c r="BA46" i="52" s="1"/>
  <c r="AU46" i="52"/>
  <c r="AA46" i="52"/>
  <c r="AE46" i="52" s="1"/>
  <c r="AG46" i="52" s="1"/>
  <c r="S45" i="52"/>
  <c r="BS45" i="52"/>
  <c r="BU45" i="52" s="1"/>
  <c r="BO45" i="52"/>
  <c r="BE45" i="52"/>
  <c r="BI45" i="52" s="1"/>
  <c r="BK45" i="52" s="1"/>
  <c r="AU45" i="52"/>
  <c r="AY45" i="52" s="1"/>
  <c r="BA45" i="52" s="1"/>
  <c r="AG45" i="52"/>
  <c r="AE45" i="52"/>
  <c r="AA45" i="52"/>
  <c r="S44" i="52"/>
  <c r="BU44" i="52"/>
  <c r="BS44" i="52"/>
  <c r="BO44" i="52"/>
  <c r="BK44" i="52"/>
  <c r="BI44" i="52"/>
  <c r="BE44" i="52"/>
  <c r="AU44" i="52"/>
  <c r="AY44" i="52" s="1"/>
  <c r="BA44" i="52" s="1"/>
  <c r="AE44" i="52"/>
  <c r="AG44" i="52" s="1"/>
  <c r="AA44" i="52"/>
  <c r="S43" i="52"/>
  <c r="BS43" i="52"/>
  <c r="BU43" i="52" s="1"/>
  <c r="BO43" i="52"/>
  <c r="BI43" i="52"/>
  <c r="BK43" i="52" s="1"/>
  <c r="BE43" i="52"/>
  <c r="AY43" i="52"/>
  <c r="BA43" i="52" s="1"/>
  <c r="AU43" i="52"/>
  <c r="AA43" i="52"/>
  <c r="AE43" i="52" s="1"/>
  <c r="AG43" i="52" s="1"/>
  <c r="S42" i="52"/>
  <c r="BU42" i="52"/>
  <c r="BS42" i="52"/>
  <c r="BO42" i="52"/>
  <c r="BE42" i="52"/>
  <c r="BI42" i="52" s="1"/>
  <c r="BK42" i="52" s="1"/>
  <c r="BA42" i="52"/>
  <c r="AY42" i="52"/>
  <c r="AU42" i="52"/>
  <c r="AA42" i="52"/>
  <c r="AE42" i="52" s="1"/>
  <c r="AG42" i="52" s="1"/>
  <c r="S41" i="52"/>
  <c r="BU41" i="52"/>
  <c r="BS41" i="52"/>
  <c r="BO41" i="52"/>
  <c r="BE41" i="52"/>
  <c r="BI41" i="52" s="1"/>
  <c r="BK41" i="52" s="1"/>
  <c r="AY41" i="52"/>
  <c r="BA41" i="52" s="1"/>
  <c r="AU41" i="52"/>
  <c r="AE41" i="52"/>
  <c r="AG41" i="52" s="1"/>
  <c r="AA41" i="52"/>
  <c r="S40" i="52"/>
  <c r="CC40" i="52"/>
  <c r="CE40" i="52" s="1"/>
  <c r="BY40" i="52"/>
  <c r="BS40" i="52"/>
  <c r="BU40" i="52" s="1"/>
  <c r="BO40" i="52"/>
  <c r="BI40" i="52"/>
  <c r="BK40" i="52" s="1"/>
  <c r="BE40" i="52"/>
  <c r="AU40" i="52"/>
  <c r="AK40" i="52"/>
  <c r="AO40" i="52" s="1"/>
  <c r="AQ40" i="52" s="1"/>
  <c r="AG40" i="52"/>
  <c r="AE40" i="52"/>
  <c r="AA40" i="52"/>
  <c r="W40" i="52"/>
  <c r="U40" i="52"/>
  <c r="O40" i="52"/>
  <c r="S39" i="52"/>
  <c r="CE39" i="52"/>
  <c r="CC39" i="52"/>
  <c r="BY39" i="52"/>
  <c r="BO39" i="52"/>
  <c r="BS39" i="52" s="1"/>
  <c r="BU39" i="52" s="1"/>
  <c r="BK39" i="52"/>
  <c r="BI39" i="52"/>
  <c r="BE39" i="52"/>
  <c r="AU39" i="52"/>
  <c r="AK39" i="52"/>
  <c r="AO39" i="52" s="1"/>
  <c r="AQ39" i="52" s="1"/>
  <c r="AE39" i="52"/>
  <c r="AG39" i="52" s="1"/>
  <c r="AA39" i="52"/>
  <c r="U39" i="52"/>
  <c r="W39" i="52" s="1"/>
  <c r="O39" i="52"/>
  <c r="S38" i="52"/>
  <c r="K38" i="52"/>
  <c r="CE38" i="52"/>
  <c r="CC38" i="52"/>
  <c r="BY38" i="52"/>
  <c r="BO38" i="52"/>
  <c r="BS38" i="52" s="1"/>
  <c r="BU38" i="52" s="1"/>
  <c r="BI38" i="52"/>
  <c r="BK38" i="52" s="1"/>
  <c r="BE38" i="52"/>
  <c r="AY38" i="52"/>
  <c r="AU38" i="52"/>
  <c r="AO38" i="52"/>
  <c r="AQ38" i="52" s="1"/>
  <c r="AK38" i="52"/>
  <c r="AG38" i="52"/>
  <c r="AE38" i="52"/>
  <c r="AA38" i="52"/>
  <c r="O38" i="52"/>
  <c r="U38" i="52" s="1"/>
  <c r="W38" i="52" s="1"/>
  <c r="S37" i="52"/>
  <c r="BS37" i="52"/>
  <c r="BU37" i="52" s="1"/>
  <c r="BO37" i="52"/>
  <c r="BE37" i="52"/>
  <c r="BI37" i="52" s="1"/>
  <c r="BK37" i="52" s="1"/>
  <c r="AU37" i="52"/>
  <c r="AY37" i="52" s="1"/>
  <c r="BA37" i="52" s="1"/>
  <c r="AG37" i="52"/>
  <c r="AE37" i="52"/>
  <c r="AA37" i="52"/>
  <c r="S36" i="52"/>
  <c r="BU36" i="52"/>
  <c r="BS36" i="52"/>
  <c r="BO36" i="52"/>
  <c r="BK36" i="52"/>
  <c r="BI36" i="52"/>
  <c r="BE36" i="52"/>
  <c r="AU36" i="52"/>
  <c r="AY36" i="52" s="1"/>
  <c r="BA36" i="52" s="1"/>
  <c r="AE36" i="52"/>
  <c r="AG36" i="52" s="1"/>
  <c r="AA36" i="52"/>
  <c r="S35" i="52"/>
  <c r="BS35" i="52"/>
  <c r="BU35" i="52" s="1"/>
  <c r="BO35" i="52"/>
  <c r="BI35" i="52"/>
  <c r="BK35" i="52" s="1"/>
  <c r="BE35" i="52"/>
  <c r="AY35" i="52"/>
  <c r="BA35" i="52" s="1"/>
  <c r="AU35" i="52"/>
  <c r="AA35" i="52"/>
  <c r="AE35" i="52" s="1"/>
  <c r="AG35" i="52" s="1"/>
  <c r="S34" i="52"/>
  <c r="CC34" i="52"/>
  <c r="CE34" i="52" s="1"/>
  <c r="BY34" i="52"/>
  <c r="BO34" i="52"/>
  <c r="BS34" i="52" s="1"/>
  <c r="BU34" i="52" s="1"/>
  <c r="BE34" i="52"/>
  <c r="BI34" i="52" s="1"/>
  <c r="BK34" i="52" s="1"/>
  <c r="AU34" i="52"/>
  <c r="AQ34" i="52"/>
  <c r="AO34" i="52"/>
  <c r="AK34" i="52"/>
  <c r="AA34" i="52"/>
  <c r="AE34" i="52" s="1"/>
  <c r="AG34" i="52" s="1"/>
  <c r="U34" i="52"/>
  <c r="W34" i="52" s="1"/>
  <c r="O34" i="52"/>
  <c r="S33" i="52"/>
  <c r="BU33" i="52"/>
  <c r="BS33" i="52"/>
  <c r="BO33" i="52"/>
  <c r="BE33" i="52"/>
  <c r="BI33" i="52" s="1"/>
  <c r="BK33" i="52" s="1"/>
  <c r="AY33" i="52"/>
  <c r="BA33" i="52" s="1"/>
  <c r="AU33" i="52"/>
  <c r="AG33" i="52"/>
  <c r="AE33" i="52"/>
  <c r="AA33" i="52"/>
  <c r="S32" i="52"/>
  <c r="CC32" i="52"/>
  <c r="CE32" i="52" s="1"/>
  <c r="BY32" i="52"/>
  <c r="BS32" i="52"/>
  <c r="BU32" i="52" s="1"/>
  <c r="BO32" i="52"/>
  <c r="BE32" i="52"/>
  <c r="BI32" i="52" s="1"/>
  <c r="BK32" i="52" s="1"/>
  <c r="AU32" i="52"/>
  <c r="AY32" i="52" s="1"/>
  <c r="AK32" i="52"/>
  <c r="AO32" i="52" s="1"/>
  <c r="AQ32" i="52" s="1"/>
  <c r="AG32" i="52"/>
  <c r="AE32" i="52"/>
  <c r="AA32" i="52"/>
  <c r="W32" i="52"/>
  <c r="U32" i="52"/>
  <c r="O32" i="52"/>
  <c r="S31" i="52"/>
  <c r="BO31" i="52"/>
  <c r="BS31" i="52" s="1"/>
  <c r="BU31" i="52" s="1"/>
  <c r="BK31" i="52"/>
  <c r="BI31" i="52"/>
  <c r="BE31" i="52"/>
  <c r="BA31" i="52"/>
  <c r="AY31" i="52"/>
  <c r="AU31" i="52"/>
  <c r="AE31" i="52"/>
  <c r="AG31" i="52" s="1"/>
  <c r="AA31" i="52"/>
  <c r="S30" i="52"/>
  <c r="CE30" i="52"/>
  <c r="CC30" i="52"/>
  <c r="BY30" i="52"/>
  <c r="BO30" i="52"/>
  <c r="BS30" i="52" s="1"/>
  <c r="BU30" i="52" s="1"/>
  <c r="BI30" i="52"/>
  <c r="BK30" i="52" s="1"/>
  <c r="BE30" i="52"/>
  <c r="AY30" i="52"/>
  <c r="AU30" i="52"/>
  <c r="AO30" i="52"/>
  <c r="AQ30" i="52" s="1"/>
  <c r="AK30" i="52"/>
  <c r="AA30" i="52"/>
  <c r="AE30" i="52" s="1"/>
  <c r="AG30" i="52" s="1"/>
  <c r="O30" i="52"/>
  <c r="U30" i="52" s="1"/>
  <c r="W30" i="52" s="1"/>
  <c r="S29" i="52"/>
  <c r="BU29" i="52"/>
  <c r="BS29" i="52"/>
  <c r="BO29" i="52"/>
  <c r="BE29" i="52"/>
  <c r="BI29" i="52" s="1"/>
  <c r="BK29" i="52" s="1"/>
  <c r="AU29" i="52"/>
  <c r="AY29" i="52" s="1"/>
  <c r="BA29" i="52" s="1"/>
  <c r="AG29" i="52"/>
  <c r="AE29" i="52"/>
  <c r="AA29" i="52"/>
  <c r="S28" i="52"/>
  <c r="BY28" i="52"/>
  <c r="CC28" i="52" s="1"/>
  <c r="CE28" i="52" s="1"/>
  <c r="BU28" i="52"/>
  <c r="BS28" i="52"/>
  <c r="BO28" i="52"/>
  <c r="BK28" i="52"/>
  <c r="BI28" i="52"/>
  <c r="BE28" i="52"/>
  <c r="AU28" i="52"/>
  <c r="AY28" i="52" s="1"/>
  <c r="AO28" i="52"/>
  <c r="AQ28" i="52" s="1"/>
  <c r="AK28" i="52"/>
  <c r="AE28" i="52"/>
  <c r="AG28" i="52" s="1"/>
  <c r="AA28" i="52"/>
  <c r="W28" i="52"/>
  <c r="U28" i="52"/>
  <c r="O28" i="52"/>
  <c r="S27" i="52"/>
  <c r="BS27" i="52"/>
  <c r="BU27" i="52" s="1"/>
  <c r="BO27" i="52"/>
  <c r="BI27" i="52"/>
  <c r="BK27" i="52" s="1"/>
  <c r="BE27" i="52"/>
  <c r="BA27" i="52"/>
  <c r="AY27" i="52"/>
  <c r="AU27" i="52"/>
  <c r="AA27" i="52"/>
  <c r="AE27" i="52" s="1"/>
  <c r="AG27" i="52" s="1"/>
  <c r="S26" i="52"/>
  <c r="BY26" i="52"/>
  <c r="CC26" i="52" s="1"/>
  <c r="CE26" i="52" s="1"/>
  <c r="BO26" i="52"/>
  <c r="BS26" i="52" s="1"/>
  <c r="BU26" i="52" s="1"/>
  <c r="BE26" i="52"/>
  <c r="BI26" i="52" s="1"/>
  <c r="BK26" i="52" s="1"/>
  <c r="AU26" i="52"/>
  <c r="AQ26" i="52"/>
  <c r="AO26" i="52"/>
  <c r="AK26" i="52"/>
  <c r="AA26" i="52"/>
  <c r="AE26" i="52" s="1"/>
  <c r="AG26" i="52" s="1"/>
  <c r="U26" i="52"/>
  <c r="W26" i="52" s="1"/>
  <c r="O26" i="52"/>
  <c r="S25" i="52"/>
  <c r="BU25" i="52"/>
  <c r="BS25" i="52"/>
  <c r="BO25" i="52"/>
  <c r="BE25" i="52"/>
  <c r="BI25" i="52" s="1"/>
  <c r="BK25" i="52" s="1"/>
  <c r="AY25" i="52"/>
  <c r="BA25" i="52" s="1"/>
  <c r="AU25" i="52"/>
  <c r="AA25" i="52"/>
  <c r="AE25" i="52" s="1"/>
  <c r="AG25" i="52" s="1"/>
  <c r="S24" i="52"/>
  <c r="CC24" i="52"/>
  <c r="CE24" i="52" s="1"/>
  <c r="BY24" i="52"/>
  <c r="BS24" i="52"/>
  <c r="BU24" i="52" s="1"/>
  <c r="BO24" i="52"/>
  <c r="BE24" i="52"/>
  <c r="BI24" i="52" s="1"/>
  <c r="BK24" i="52" s="1"/>
  <c r="AU24" i="52"/>
  <c r="AY24" i="52" s="1"/>
  <c r="AK24" i="52"/>
  <c r="AO24" i="52" s="1"/>
  <c r="AQ24" i="52" s="1"/>
  <c r="AG24" i="52"/>
  <c r="AE24" i="52"/>
  <c r="AA24" i="52"/>
  <c r="W24" i="52"/>
  <c r="U24" i="52"/>
  <c r="O24" i="52"/>
  <c r="S23" i="52"/>
  <c r="BO23" i="52"/>
  <c r="BS23" i="52" s="1"/>
  <c r="BU23" i="52" s="1"/>
  <c r="BK23" i="52"/>
  <c r="BI23" i="52"/>
  <c r="BE23" i="52"/>
  <c r="BA23" i="52"/>
  <c r="AY23" i="52"/>
  <c r="AU23" i="52"/>
  <c r="AE23" i="52"/>
  <c r="AG23" i="52" s="1"/>
  <c r="AA23" i="52"/>
  <c r="S22" i="52"/>
  <c r="CE22" i="52"/>
  <c r="CC22" i="52"/>
  <c r="BY22" i="52"/>
  <c r="BO22" i="52"/>
  <c r="BS22" i="52" s="1"/>
  <c r="BU22" i="52" s="1"/>
  <c r="BI22" i="52"/>
  <c r="BK22" i="52" s="1"/>
  <c r="BE22" i="52"/>
  <c r="AU22" i="52"/>
  <c r="AO22" i="52"/>
  <c r="AQ22" i="52" s="1"/>
  <c r="AK22" i="52"/>
  <c r="AA22" i="52"/>
  <c r="AE22" i="52" s="1"/>
  <c r="AG22" i="52" s="1"/>
  <c r="O22" i="52"/>
  <c r="U22" i="52" s="1"/>
  <c r="W22" i="52" s="1"/>
  <c r="S21" i="52"/>
  <c r="BU21" i="52"/>
  <c r="BS21" i="52"/>
  <c r="BO21" i="52"/>
  <c r="BE21" i="52"/>
  <c r="BI21" i="52" s="1"/>
  <c r="BK21" i="52" s="1"/>
  <c r="AU21" i="52"/>
  <c r="AY21" i="52" s="1"/>
  <c r="BA21" i="52" s="1"/>
  <c r="AG21" i="52"/>
  <c r="AE21" i="52"/>
  <c r="AA21" i="52"/>
  <c r="S20" i="52"/>
  <c r="BU20" i="52"/>
  <c r="BS20" i="52"/>
  <c r="BO20" i="52"/>
  <c r="BK20" i="52"/>
  <c r="BI20" i="52"/>
  <c r="BE20" i="52"/>
  <c r="AU20" i="52"/>
  <c r="AY20" i="52" s="1"/>
  <c r="BA20" i="52" s="1"/>
  <c r="AE20" i="52"/>
  <c r="AG20" i="52" s="1"/>
  <c r="AA20" i="52"/>
  <c r="S19" i="52"/>
  <c r="BY19" i="52"/>
  <c r="CC19" i="52" s="1"/>
  <c r="CE19" i="52" s="1"/>
  <c r="BS19" i="52"/>
  <c r="BU19" i="52" s="1"/>
  <c r="BO19" i="52"/>
  <c r="BI19" i="52"/>
  <c r="BK19" i="52" s="1"/>
  <c r="BE19" i="52"/>
  <c r="AU19" i="52"/>
  <c r="AK19" i="52"/>
  <c r="AO19" i="52" s="1"/>
  <c r="AQ19" i="52" s="1"/>
  <c r="AA19" i="52"/>
  <c r="AE19" i="52" s="1"/>
  <c r="AG19" i="52" s="1"/>
  <c r="W19" i="52"/>
  <c r="U19" i="52"/>
  <c r="O19" i="52"/>
  <c r="S18" i="52"/>
  <c r="BO18" i="52"/>
  <c r="BS18" i="52" s="1"/>
  <c r="BU18" i="52" s="1"/>
  <c r="BE18" i="52"/>
  <c r="BI18" i="52" s="1"/>
  <c r="BK18" i="52" s="1"/>
  <c r="AY18" i="52"/>
  <c r="BA18" i="52" s="1"/>
  <c r="AU18" i="52"/>
  <c r="AA18" i="52"/>
  <c r="AE18" i="52" s="1"/>
  <c r="AG18" i="52" s="1"/>
  <c r="S17" i="52"/>
  <c r="BU17" i="52"/>
  <c r="BS17" i="52"/>
  <c r="BO17" i="52"/>
  <c r="BE17" i="52"/>
  <c r="BI17" i="52" s="1"/>
  <c r="BK17" i="52" s="1"/>
  <c r="AY17" i="52"/>
  <c r="BA17" i="52" s="1"/>
  <c r="AU17" i="52"/>
  <c r="AG17" i="52"/>
  <c r="AE17" i="52"/>
  <c r="AA17" i="52"/>
  <c r="S16" i="52"/>
  <c r="CC16" i="52"/>
  <c r="CE16" i="52" s="1"/>
  <c r="BY16" i="52"/>
  <c r="BS16" i="52"/>
  <c r="BU16" i="52" s="1"/>
  <c r="BO16" i="52"/>
  <c r="BE16" i="52"/>
  <c r="BI16" i="52" s="1"/>
  <c r="BK16" i="52" s="1"/>
  <c r="AU16" i="52"/>
  <c r="AY16" i="52" s="1"/>
  <c r="AK16" i="52"/>
  <c r="AO16" i="52" s="1"/>
  <c r="AQ16" i="52" s="1"/>
  <c r="AE16" i="52"/>
  <c r="AG16" i="52" s="1"/>
  <c r="AA16" i="52"/>
  <c r="W16" i="52"/>
  <c r="U16" i="52"/>
  <c r="O16" i="52"/>
  <c r="S15" i="52"/>
  <c r="BO15" i="52"/>
  <c r="BS15" i="52" s="1"/>
  <c r="BU15" i="52" s="1"/>
  <c r="BI15" i="52"/>
  <c r="BK15" i="52" s="1"/>
  <c r="BE15" i="52"/>
  <c r="BA15" i="52"/>
  <c r="AY15" i="52"/>
  <c r="AU15" i="52"/>
  <c r="AE15" i="52"/>
  <c r="AG15" i="52" s="1"/>
  <c r="AA15" i="52"/>
  <c r="S14" i="52"/>
  <c r="CE14" i="52"/>
  <c r="CC14" i="52"/>
  <c r="BY14" i="52"/>
  <c r="BO14" i="52"/>
  <c r="BS14" i="52" s="1"/>
  <c r="BU14" i="52" s="1"/>
  <c r="BE14" i="52"/>
  <c r="BI14" i="52" s="1"/>
  <c r="BK14" i="52" s="1"/>
  <c r="AU14" i="52"/>
  <c r="AQ14" i="52"/>
  <c r="AO14" i="52"/>
  <c r="AK14" i="52"/>
  <c r="AA14" i="52"/>
  <c r="AE14" i="52" s="1"/>
  <c r="AG14" i="52" s="1"/>
  <c r="O14" i="52"/>
  <c r="U14" i="52" s="1"/>
  <c r="W14" i="52" s="1"/>
  <c r="S13" i="52"/>
  <c r="BU13" i="52"/>
  <c r="BS13" i="52"/>
  <c r="BO13" i="52"/>
  <c r="BE13" i="52"/>
  <c r="BI13" i="52" s="1"/>
  <c r="BK13" i="52" s="1"/>
  <c r="AU13" i="52"/>
  <c r="AY13" i="52" s="1"/>
  <c r="BA13" i="52" s="1"/>
  <c r="AG13" i="52"/>
  <c r="AE13" i="52"/>
  <c r="AA13" i="52"/>
  <c r="S12" i="52"/>
  <c r="BY12" i="52"/>
  <c r="CC12" i="52" s="1"/>
  <c r="CE12" i="52" s="1"/>
  <c r="BS12" i="52"/>
  <c r="BU12" i="52" s="1"/>
  <c r="BO12" i="52"/>
  <c r="BK12" i="52"/>
  <c r="BI12" i="52"/>
  <c r="BE12" i="52"/>
  <c r="AU12" i="52"/>
  <c r="AO12" i="52"/>
  <c r="AQ12" i="52" s="1"/>
  <c r="AK12" i="52"/>
  <c r="AE12" i="52"/>
  <c r="AG12" i="52" s="1"/>
  <c r="AA12" i="52"/>
  <c r="W12" i="52"/>
  <c r="U12" i="52"/>
  <c r="O12" i="52"/>
  <c r="S11" i="52"/>
  <c r="BU11" i="52"/>
  <c r="BS11" i="52"/>
  <c r="BO11" i="52"/>
  <c r="BI11" i="52"/>
  <c r="BK11" i="52" s="1"/>
  <c r="BE11" i="52"/>
  <c r="BA11" i="52"/>
  <c r="AY11" i="52"/>
  <c r="AU11" i="52"/>
  <c r="AA11" i="52"/>
  <c r="AE11" i="52" s="1"/>
  <c r="AG11" i="52" s="1"/>
  <c r="S10" i="52"/>
  <c r="K10" i="52"/>
  <c r="BY10" i="52"/>
  <c r="CC10" i="52" s="1"/>
  <c r="CE10" i="52" s="1"/>
  <c r="BO10" i="52"/>
  <c r="BS10" i="52" s="1"/>
  <c r="BU10" i="52" s="1"/>
  <c r="BE10" i="52"/>
  <c r="BI10" i="52" s="1"/>
  <c r="BK10" i="52" s="1"/>
  <c r="AU10" i="52"/>
  <c r="AQ10" i="52"/>
  <c r="AO10" i="52"/>
  <c r="AK10" i="52"/>
  <c r="AA10" i="52"/>
  <c r="AE10" i="52" s="1"/>
  <c r="AG10" i="52" s="1"/>
  <c r="W10" i="52"/>
  <c r="U10" i="52"/>
  <c r="O10" i="52"/>
  <c r="S9" i="52"/>
  <c r="BU9" i="52"/>
  <c r="BS9" i="52"/>
  <c r="BO9" i="52"/>
  <c r="BE9" i="52"/>
  <c r="BI9" i="52" s="1"/>
  <c r="BK9" i="52" s="1"/>
  <c r="BA9" i="52"/>
  <c r="AY9" i="52"/>
  <c r="AU9" i="52"/>
  <c r="AA9" i="52"/>
  <c r="AE9" i="52" s="1"/>
  <c r="AG9" i="52" s="1"/>
  <c r="S8" i="52"/>
  <c r="BS8" i="52"/>
  <c r="BU8" i="52" s="1"/>
  <c r="BO8" i="52"/>
  <c r="BE8" i="52"/>
  <c r="BI8" i="52" s="1"/>
  <c r="BK8" i="52" s="1"/>
  <c r="AU8" i="52"/>
  <c r="AY8" i="52" s="1"/>
  <c r="BA8" i="52" s="1"/>
  <c r="AE8" i="52"/>
  <c r="AG8" i="52" s="1"/>
  <c r="AA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M57" i="55"/>
  <c r="AG57" i="55"/>
  <c r="AK57" i="55" s="1"/>
  <c r="Y57" i="55"/>
  <c r="AC57" i="55" s="1"/>
  <c r="AE57" i="55" s="1"/>
  <c r="O57" i="55"/>
  <c r="S56" i="55"/>
  <c r="K56" i="55"/>
  <c r="AM56" i="55"/>
  <c r="AG56" i="55"/>
  <c r="AK56" i="55" s="1"/>
  <c r="Y56" i="55"/>
  <c r="AC56" i="55" s="1"/>
  <c r="AE56" i="55" s="1"/>
  <c r="O56" i="55"/>
  <c r="S55" i="55"/>
  <c r="K55" i="55"/>
  <c r="AM55" i="55"/>
  <c r="AG55" i="55"/>
  <c r="AK55" i="55" s="1"/>
  <c r="Y55" i="55"/>
  <c r="AC55" i="55" s="1"/>
  <c r="AE55" i="55" s="1"/>
  <c r="O55" i="55"/>
  <c r="S54" i="55"/>
  <c r="K54" i="55"/>
  <c r="AM54" i="55"/>
  <c r="AG54" i="55"/>
  <c r="AK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M52" i="55"/>
  <c r="AG52" i="55"/>
  <c r="AK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M50" i="55"/>
  <c r="AG50" i="55"/>
  <c r="AK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M48" i="55"/>
  <c r="AG48" i="55"/>
  <c r="AK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M46" i="55"/>
  <c r="AG46" i="55"/>
  <c r="AK46" i="55" s="1"/>
  <c r="Y46" i="55"/>
  <c r="AC46" i="55" s="1"/>
  <c r="AE46" i="55" s="1"/>
  <c r="O46" i="55"/>
  <c r="S45" i="55"/>
  <c r="K45" i="55"/>
  <c r="AM45" i="55"/>
  <c r="AG45" i="55"/>
  <c r="AK45" i="55" s="1"/>
  <c r="AE45" i="55"/>
  <c r="Y45" i="55"/>
  <c r="AC45" i="55" s="1"/>
  <c r="O45" i="55"/>
  <c r="AC44" i="55"/>
  <c r="S44" i="55"/>
  <c r="K44" i="55"/>
  <c r="AG44" i="55"/>
  <c r="AK44" i="55" s="1"/>
  <c r="AM44" i="55" s="1"/>
  <c r="AE44" i="55"/>
  <c r="Y44" i="55"/>
  <c r="O44" i="55"/>
  <c r="AC43" i="55"/>
  <c r="S43" i="55"/>
  <c r="K43" i="55"/>
  <c r="AG43" i="55"/>
  <c r="AK43" i="55" s="1"/>
  <c r="AM43" i="55" s="1"/>
  <c r="AE43" i="55"/>
  <c r="Y43" i="55"/>
  <c r="O43" i="55"/>
  <c r="AC42" i="55"/>
  <c r="S42" i="55"/>
  <c r="K42" i="55"/>
  <c r="AG42" i="55"/>
  <c r="AK42" i="55" s="1"/>
  <c r="AM42" i="55" s="1"/>
  <c r="AE42" i="55"/>
  <c r="AE58" i="55" s="1"/>
  <c r="M11" i="8" s="1"/>
  <c r="Y42" i="55"/>
  <c r="O42" i="55"/>
  <c r="G41" i="55"/>
  <c r="AC40" i="55"/>
  <c r="S40" i="55"/>
  <c r="K40" i="55"/>
  <c r="AG40" i="55"/>
  <c r="AK40" i="55" s="1"/>
  <c r="AM40" i="55" s="1"/>
  <c r="AE40" i="55"/>
  <c r="Y40" i="55"/>
  <c r="O40" i="55"/>
  <c r="AC39" i="55"/>
  <c r="S39" i="55"/>
  <c r="K39" i="55"/>
  <c r="AG39" i="55"/>
  <c r="AK39" i="55" s="1"/>
  <c r="AM39" i="55" s="1"/>
  <c r="AE39" i="55"/>
  <c r="Y39" i="55"/>
  <c r="O39" i="55"/>
  <c r="AC38" i="55"/>
  <c r="S38" i="55"/>
  <c r="K38" i="55"/>
  <c r="AG38" i="55"/>
  <c r="AK38" i="55" s="1"/>
  <c r="AM38" i="55" s="1"/>
  <c r="AE38" i="55"/>
  <c r="Y38" i="55"/>
  <c r="O38" i="55"/>
  <c r="AC37" i="55"/>
  <c r="S37" i="55"/>
  <c r="K37" i="55"/>
  <c r="AG37" i="55"/>
  <c r="AK37" i="55" s="1"/>
  <c r="AM37" i="55" s="1"/>
  <c r="AE37" i="55"/>
  <c r="Y37" i="55"/>
  <c r="O37" i="55"/>
  <c r="AC36" i="55"/>
  <c r="S36" i="55"/>
  <c r="K36" i="55"/>
  <c r="AG36" i="55"/>
  <c r="AK36" i="55" s="1"/>
  <c r="AM36" i="55" s="1"/>
  <c r="AE36" i="55"/>
  <c r="Y36" i="55"/>
  <c r="O36" i="55"/>
  <c r="AC35" i="55"/>
  <c r="S35" i="55"/>
  <c r="K35" i="55"/>
  <c r="AG35" i="55"/>
  <c r="AK35" i="55" s="1"/>
  <c r="AM35" i="55" s="1"/>
  <c r="AE35" i="55"/>
  <c r="Y35" i="55"/>
  <c r="O35" i="55"/>
  <c r="AC34" i="55"/>
  <c r="S34" i="55"/>
  <c r="K34" i="55"/>
  <c r="AG34" i="55"/>
  <c r="AK34" i="55" s="1"/>
  <c r="AM34" i="55" s="1"/>
  <c r="AE34" i="55"/>
  <c r="Y34" i="55"/>
  <c r="O34" i="55"/>
  <c r="AC33" i="55"/>
  <c r="S33" i="55"/>
  <c r="K33" i="55"/>
  <c r="AG33" i="55"/>
  <c r="AK33" i="55" s="1"/>
  <c r="AM33" i="55" s="1"/>
  <c r="AE33" i="55"/>
  <c r="Y33" i="55"/>
  <c r="O33" i="55"/>
  <c r="AC32" i="55"/>
  <c r="S32" i="55"/>
  <c r="K32" i="55"/>
  <c r="AG32" i="55"/>
  <c r="AK32" i="55" s="1"/>
  <c r="AM32" i="55" s="1"/>
  <c r="AE32" i="55"/>
  <c r="Y32" i="55"/>
  <c r="O32" i="55"/>
  <c r="AC31" i="55"/>
  <c r="S31" i="55"/>
  <c r="K31" i="55"/>
  <c r="AG31" i="55"/>
  <c r="AK31" i="55" s="1"/>
  <c r="AM31" i="55" s="1"/>
  <c r="AE31" i="55"/>
  <c r="Y31" i="55"/>
  <c r="O31" i="55"/>
  <c r="AC30" i="55"/>
  <c r="S30" i="55"/>
  <c r="K30" i="55"/>
  <c r="AG30" i="55"/>
  <c r="AK30" i="55" s="1"/>
  <c r="AM30" i="55" s="1"/>
  <c r="AE30" i="55"/>
  <c r="Y30" i="55"/>
  <c r="O30" i="55"/>
  <c r="AC29" i="55"/>
  <c r="S29" i="55"/>
  <c r="K29" i="55"/>
  <c r="AG29" i="55"/>
  <c r="AK29" i="55" s="1"/>
  <c r="AM29" i="55" s="1"/>
  <c r="AE29" i="55"/>
  <c r="Y29" i="55"/>
  <c r="O29" i="55"/>
  <c r="AC28" i="55"/>
  <c r="S28" i="55"/>
  <c r="K28" i="55"/>
  <c r="AG28" i="55"/>
  <c r="AK28" i="55" s="1"/>
  <c r="AM28" i="55" s="1"/>
  <c r="AE28" i="55"/>
  <c r="Y28" i="55"/>
  <c r="O28" i="55"/>
  <c r="AC27" i="55"/>
  <c r="S27" i="55"/>
  <c r="K27" i="55"/>
  <c r="AG27" i="55"/>
  <c r="AK27" i="55" s="1"/>
  <c r="AM27" i="55" s="1"/>
  <c r="AE27" i="55"/>
  <c r="Y27" i="55"/>
  <c r="O27" i="55"/>
  <c r="AC26" i="55"/>
  <c r="S26" i="55"/>
  <c r="K26" i="55"/>
  <c r="AG26" i="55"/>
  <c r="AK26" i="55" s="1"/>
  <c r="AM26" i="55" s="1"/>
  <c r="AE26" i="55"/>
  <c r="Y26" i="55"/>
  <c r="O26" i="55"/>
  <c r="AC25" i="55"/>
  <c r="S25" i="55"/>
  <c r="K25" i="55"/>
  <c r="AG25" i="55"/>
  <c r="AK25" i="55" s="1"/>
  <c r="AM25" i="55" s="1"/>
  <c r="AE25" i="55"/>
  <c r="Y25" i="55"/>
  <c r="O25" i="55"/>
  <c r="AC24" i="55"/>
  <c r="S24" i="55"/>
  <c r="K24" i="55"/>
  <c r="AG24" i="55"/>
  <c r="AK24" i="55" s="1"/>
  <c r="AM24" i="55" s="1"/>
  <c r="AE24" i="55"/>
  <c r="Y24" i="55"/>
  <c r="O24" i="55"/>
  <c r="AC23" i="55"/>
  <c r="S23" i="55"/>
  <c r="K23" i="55"/>
  <c r="AG23" i="55"/>
  <c r="AK23" i="55" s="1"/>
  <c r="AM23" i="55" s="1"/>
  <c r="AE23" i="55"/>
  <c r="Y23" i="55"/>
  <c r="O23" i="55"/>
  <c r="AC22" i="55"/>
  <c r="S22" i="55"/>
  <c r="K22" i="55"/>
  <c r="AG22" i="55"/>
  <c r="AK22" i="55" s="1"/>
  <c r="AM22" i="55" s="1"/>
  <c r="AE22" i="55"/>
  <c r="Y22" i="55"/>
  <c r="O22" i="55"/>
  <c r="AC21" i="55"/>
  <c r="S21" i="55"/>
  <c r="K21" i="55"/>
  <c r="AG21" i="55"/>
  <c r="AK21" i="55" s="1"/>
  <c r="AM21" i="55" s="1"/>
  <c r="AE21" i="55"/>
  <c r="Y21" i="55"/>
  <c r="O21" i="55"/>
  <c r="AC20" i="55"/>
  <c r="S20" i="55"/>
  <c r="K20" i="55"/>
  <c r="AG20" i="55"/>
  <c r="AK20" i="55" s="1"/>
  <c r="AM20" i="55" s="1"/>
  <c r="AE20" i="55"/>
  <c r="Y20" i="55"/>
  <c r="O20" i="55"/>
  <c r="AC19" i="55"/>
  <c r="S19" i="55"/>
  <c r="K19" i="55"/>
  <c r="AG19" i="55"/>
  <c r="AK19" i="55" s="1"/>
  <c r="AM19" i="55" s="1"/>
  <c r="AE19" i="55"/>
  <c r="Y19" i="55"/>
  <c r="O19" i="55"/>
  <c r="AC18" i="55"/>
  <c r="S18" i="55"/>
  <c r="K18" i="55"/>
  <c r="AG18" i="55"/>
  <c r="AK18" i="55" s="1"/>
  <c r="AM18" i="55" s="1"/>
  <c r="AE18" i="55"/>
  <c r="Y18" i="55"/>
  <c r="O18" i="55"/>
  <c r="AC17" i="55"/>
  <c r="S17" i="55"/>
  <c r="K17" i="55"/>
  <c r="AG17" i="55"/>
  <c r="AK17" i="55" s="1"/>
  <c r="AM17" i="55" s="1"/>
  <c r="AE17" i="55"/>
  <c r="Y17" i="55"/>
  <c r="O17" i="55"/>
  <c r="AC16" i="55"/>
  <c r="S16" i="55"/>
  <c r="K16" i="55"/>
  <c r="AG16" i="55"/>
  <c r="AK16" i="55" s="1"/>
  <c r="AM16" i="55" s="1"/>
  <c r="AE16" i="55"/>
  <c r="Y16" i="55"/>
  <c r="O16" i="55"/>
  <c r="AC15" i="55"/>
  <c r="S15" i="55"/>
  <c r="K15" i="55"/>
  <c r="AG15" i="55"/>
  <c r="AK15" i="55" s="1"/>
  <c r="AM15" i="55" s="1"/>
  <c r="AE15" i="55"/>
  <c r="Y15" i="55"/>
  <c r="O15" i="55"/>
  <c r="AC14" i="55"/>
  <c r="S14" i="55"/>
  <c r="K14" i="55"/>
  <c r="AG14" i="55"/>
  <c r="AK14" i="55" s="1"/>
  <c r="AM14" i="55" s="1"/>
  <c r="AE14" i="55"/>
  <c r="Y14" i="55"/>
  <c r="O14" i="55"/>
  <c r="AC13" i="55"/>
  <c r="S13" i="55"/>
  <c r="K13" i="55"/>
  <c r="AG13" i="55"/>
  <c r="AK13" i="55" s="1"/>
  <c r="AM13" i="55" s="1"/>
  <c r="AE13" i="55"/>
  <c r="Y13" i="55"/>
  <c r="O13" i="55"/>
  <c r="AC12" i="55"/>
  <c r="S12" i="55"/>
  <c r="K12" i="55"/>
  <c r="AG12" i="55"/>
  <c r="AK12" i="55" s="1"/>
  <c r="AM12" i="55" s="1"/>
  <c r="AE12" i="55"/>
  <c r="Y12" i="55"/>
  <c r="O12" i="55"/>
  <c r="AC11" i="55"/>
  <c r="S11" i="55"/>
  <c r="K11" i="55"/>
  <c r="AG11" i="55"/>
  <c r="AK11" i="55" s="1"/>
  <c r="AM11" i="55" s="1"/>
  <c r="AE11" i="55"/>
  <c r="Y11" i="55"/>
  <c r="O11" i="55"/>
  <c r="AC10" i="55"/>
  <c r="S10" i="55"/>
  <c r="K10" i="55"/>
  <c r="AG10" i="55"/>
  <c r="AK10" i="55" s="1"/>
  <c r="AM10" i="55" s="1"/>
  <c r="AE10" i="55"/>
  <c r="Y10" i="55"/>
  <c r="O10" i="55"/>
  <c r="AC9" i="55"/>
  <c r="S9" i="55"/>
  <c r="K9" i="55"/>
  <c r="AG9" i="55"/>
  <c r="AK9" i="55" s="1"/>
  <c r="AM9" i="55" s="1"/>
  <c r="AE9" i="55"/>
  <c r="Y9" i="55"/>
  <c r="O9" i="55"/>
  <c r="AC8" i="55"/>
  <c r="S8" i="55"/>
  <c r="K8" i="55"/>
  <c r="AG8" i="55"/>
  <c r="AK8" i="55" s="1"/>
  <c r="AM8" i="55" s="1"/>
  <c r="AE8" i="55"/>
  <c r="AE41" i="55" s="1"/>
  <c r="I11" i="8" s="1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S63" i="56"/>
  <c r="AK63" i="56"/>
  <c r="AA63" i="56"/>
  <c r="AE63" i="56" s="1"/>
  <c r="AG63" i="56" s="1"/>
  <c r="O63" i="56"/>
  <c r="AO62" i="56"/>
  <c r="S62" i="56"/>
  <c r="AQ62" i="56"/>
  <c r="AK62" i="56"/>
  <c r="AA62" i="56"/>
  <c r="AE62" i="56" s="1"/>
  <c r="AG62" i="56" s="1"/>
  <c r="O62" i="56"/>
  <c r="AO61" i="56"/>
  <c r="AQ61" i="56" s="1"/>
  <c r="S61" i="56"/>
  <c r="AK61" i="56"/>
  <c r="AA61" i="56"/>
  <c r="AE61" i="56" s="1"/>
  <c r="AG61" i="56" s="1"/>
  <c r="O61" i="56"/>
  <c r="AE60" i="56"/>
  <c r="AG60" i="56" s="1"/>
  <c r="S60" i="56"/>
  <c r="AK60" i="56"/>
  <c r="AO60" i="56" s="1"/>
  <c r="AQ60" i="56" s="1"/>
  <c r="AA60" i="56"/>
  <c r="O60" i="56"/>
  <c r="AE59" i="56"/>
  <c r="AG59" i="56" s="1"/>
  <c r="S59" i="56"/>
  <c r="AK59" i="56"/>
  <c r="AO59" i="56" s="1"/>
  <c r="AQ59" i="56" s="1"/>
  <c r="AA59" i="56"/>
  <c r="O59" i="56"/>
  <c r="AE58" i="56"/>
  <c r="S58" i="56"/>
  <c r="AK58" i="56"/>
  <c r="AO58" i="56" s="1"/>
  <c r="AQ58" i="56" s="1"/>
  <c r="AG58" i="56"/>
  <c r="AA58" i="56"/>
  <c r="O58" i="56"/>
  <c r="AO57" i="56"/>
  <c r="AQ57" i="56" s="1"/>
  <c r="AE57" i="56"/>
  <c r="AG57" i="56" s="1"/>
  <c r="S57" i="56"/>
  <c r="AK57" i="56"/>
  <c r="AA57" i="56"/>
  <c r="O57" i="56"/>
  <c r="S56" i="56"/>
  <c r="AK56" i="56"/>
  <c r="AO56" i="56" s="1"/>
  <c r="AQ56" i="56" s="1"/>
  <c r="AA56" i="56"/>
  <c r="AE56" i="56" s="1"/>
  <c r="AG56" i="56" s="1"/>
  <c r="O56" i="56"/>
  <c r="AO55" i="56"/>
  <c r="AQ55" i="56" s="1"/>
  <c r="S55" i="56"/>
  <c r="AK55" i="56"/>
  <c r="AA55" i="56"/>
  <c r="AE55" i="56" s="1"/>
  <c r="AG55" i="56" s="1"/>
  <c r="O55" i="56"/>
  <c r="AO54" i="56"/>
  <c r="S54" i="56"/>
  <c r="AQ54" i="56"/>
  <c r="AK54" i="56"/>
  <c r="AA54" i="56"/>
  <c r="AE54" i="56" s="1"/>
  <c r="AG54" i="56" s="1"/>
  <c r="O54" i="56"/>
  <c r="AO53" i="56"/>
  <c r="AQ53" i="56" s="1"/>
  <c r="S53" i="56"/>
  <c r="AK53" i="56"/>
  <c r="AA53" i="56"/>
  <c r="AE53" i="56" s="1"/>
  <c r="AG53" i="56" s="1"/>
  <c r="O53" i="56"/>
  <c r="AE52" i="56"/>
  <c r="AG52" i="56" s="1"/>
  <c r="S52" i="56"/>
  <c r="AK52" i="56"/>
  <c r="AO52" i="56" s="1"/>
  <c r="AQ52" i="56" s="1"/>
  <c r="AA52" i="56"/>
  <c r="O52" i="56"/>
  <c r="AE51" i="56"/>
  <c r="AG51" i="56" s="1"/>
  <c r="S51" i="56"/>
  <c r="AK51" i="56"/>
  <c r="AO51" i="56" s="1"/>
  <c r="AQ51" i="56" s="1"/>
  <c r="AA51" i="56"/>
  <c r="O51" i="56"/>
  <c r="AE50" i="56"/>
  <c r="S50" i="56"/>
  <c r="AK50" i="56"/>
  <c r="AO50" i="56" s="1"/>
  <c r="AQ50" i="56" s="1"/>
  <c r="AG50" i="56"/>
  <c r="AA50" i="56"/>
  <c r="O50" i="56"/>
  <c r="AO49" i="56"/>
  <c r="AQ49" i="56" s="1"/>
  <c r="AE49" i="56"/>
  <c r="AG49" i="56" s="1"/>
  <c r="S49" i="56"/>
  <c r="AK49" i="56"/>
  <c r="AA49" i="56"/>
  <c r="O49" i="56"/>
  <c r="S48" i="56"/>
  <c r="AK48" i="56"/>
  <c r="AO48" i="56" s="1"/>
  <c r="AQ48" i="56" s="1"/>
  <c r="AA48" i="56"/>
  <c r="AE48" i="56" s="1"/>
  <c r="AG48" i="56" s="1"/>
  <c r="O48" i="56"/>
  <c r="AO47" i="56"/>
  <c r="AQ47" i="56" s="1"/>
  <c r="S47" i="56"/>
  <c r="AK47" i="56"/>
  <c r="AA47" i="56"/>
  <c r="AE47" i="56" s="1"/>
  <c r="AG47" i="56" s="1"/>
  <c r="O47" i="56"/>
  <c r="AO46" i="56"/>
  <c r="S46" i="56"/>
  <c r="AQ46" i="56"/>
  <c r="AK46" i="56"/>
  <c r="AA46" i="56"/>
  <c r="AE46" i="56" s="1"/>
  <c r="AG46" i="56" s="1"/>
  <c r="O46" i="56"/>
  <c r="AO45" i="56"/>
  <c r="AQ45" i="56" s="1"/>
  <c r="S45" i="56"/>
  <c r="AK45" i="56"/>
  <c r="AA45" i="56"/>
  <c r="AE45" i="56" s="1"/>
  <c r="AG45" i="56" s="1"/>
  <c r="O45" i="56"/>
  <c r="AE44" i="56"/>
  <c r="AG44" i="56" s="1"/>
  <c r="S44" i="56"/>
  <c r="AK44" i="56"/>
  <c r="AO44" i="56" s="1"/>
  <c r="AQ44" i="56" s="1"/>
  <c r="AA44" i="56"/>
  <c r="O44" i="56"/>
  <c r="S43" i="56"/>
  <c r="AK43" i="56"/>
  <c r="AO43" i="56" s="1"/>
  <c r="AQ43" i="56" s="1"/>
  <c r="AA43" i="56"/>
  <c r="AE43" i="56" s="1"/>
  <c r="AG43" i="56" s="1"/>
  <c r="O43" i="56"/>
  <c r="AO42" i="56"/>
  <c r="AQ42" i="56" s="1"/>
  <c r="S42" i="56"/>
  <c r="AK42" i="56"/>
  <c r="AA42" i="56"/>
  <c r="AE42" i="56" s="1"/>
  <c r="AG42" i="56" s="1"/>
  <c r="O42" i="56"/>
  <c r="AO41" i="56"/>
  <c r="S41" i="56"/>
  <c r="AQ41" i="56"/>
  <c r="AK41" i="56"/>
  <c r="AA41" i="56"/>
  <c r="AE41" i="56" s="1"/>
  <c r="AG41" i="56" s="1"/>
  <c r="O41" i="56"/>
  <c r="AO40" i="56"/>
  <c r="AQ40" i="56" s="1"/>
  <c r="S40" i="56"/>
  <c r="AK40" i="56"/>
  <c r="AA40" i="56"/>
  <c r="AE40" i="56" s="1"/>
  <c r="AG40" i="56" s="1"/>
  <c r="O40" i="56"/>
  <c r="AE39" i="56"/>
  <c r="AG39" i="56" s="1"/>
  <c r="S39" i="56"/>
  <c r="AK39" i="56"/>
  <c r="AO39" i="56" s="1"/>
  <c r="AQ39" i="56" s="1"/>
  <c r="AA39" i="56"/>
  <c r="O39" i="56"/>
  <c r="AE38" i="56"/>
  <c r="AG38" i="56" s="1"/>
  <c r="S38" i="56"/>
  <c r="AK38" i="56"/>
  <c r="AO38" i="56" s="1"/>
  <c r="AQ38" i="56" s="1"/>
  <c r="AA38" i="56"/>
  <c r="O38" i="56"/>
  <c r="AE37" i="56"/>
  <c r="S37" i="56"/>
  <c r="AK37" i="56"/>
  <c r="AO37" i="56" s="1"/>
  <c r="AQ37" i="56" s="1"/>
  <c r="AG37" i="56"/>
  <c r="AA37" i="56"/>
  <c r="O37" i="56"/>
  <c r="AO36" i="56"/>
  <c r="AQ36" i="56" s="1"/>
  <c r="AE36" i="56"/>
  <c r="AG36" i="56" s="1"/>
  <c r="S36" i="56"/>
  <c r="AK36" i="56"/>
  <c r="AA36" i="56"/>
  <c r="O36" i="56"/>
  <c r="S35" i="56"/>
  <c r="AK35" i="56"/>
  <c r="AO35" i="56" s="1"/>
  <c r="AQ35" i="56" s="1"/>
  <c r="AA35" i="56"/>
  <c r="AE35" i="56" s="1"/>
  <c r="AG35" i="56" s="1"/>
  <c r="O35" i="56"/>
  <c r="AO34" i="56"/>
  <c r="AQ34" i="56" s="1"/>
  <c r="S34" i="56"/>
  <c r="AK34" i="56"/>
  <c r="AA34" i="56"/>
  <c r="AE34" i="56" s="1"/>
  <c r="AG34" i="56" s="1"/>
  <c r="O34" i="56"/>
  <c r="AO33" i="56"/>
  <c r="S33" i="56"/>
  <c r="AQ33" i="56"/>
  <c r="AK33" i="56"/>
  <c r="AA33" i="56"/>
  <c r="AE33" i="56" s="1"/>
  <c r="AG33" i="56" s="1"/>
  <c r="O33" i="56"/>
  <c r="AO32" i="56"/>
  <c r="AQ32" i="56" s="1"/>
  <c r="S32" i="56"/>
  <c r="AK32" i="56"/>
  <c r="AA32" i="56"/>
  <c r="AE32" i="56" s="1"/>
  <c r="AG32" i="56" s="1"/>
  <c r="O32" i="56"/>
  <c r="AE31" i="56"/>
  <c r="AG31" i="56" s="1"/>
  <c r="S31" i="56"/>
  <c r="AK31" i="56"/>
  <c r="AO31" i="56" s="1"/>
  <c r="AQ31" i="56" s="1"/>
  <c r="AA31" i="56"/>
  <c r="O31" i="56"/>
  <c r="AE30" i="56"/>
  <c r="AG30" i="56" s="1"/>
  <c r="S30" i="56"/>
  <c r="AK30" i="56"/>
  <c r="AO30" i="56" s="1"/>
  <c r="AQ30" i="56" s="1"/>
  <c r="AA30" i="56"/>
  <c r="O30" i="56"/>
  <c r="AE29" i="56"/>
  <c r="S29" i="56"/>
  <c r="AK29" i="56"/>
  <c r="AO29" i="56" s="1"/>
  <c r="AQ29" i="56" s="1"/>
  <c r="AG29" i="56"/>
  <c r="AA29" i="56"/>
  <c r="O29" i="56"/>
  <c r="AO28" i="56"/>
  <c r="AQ28" i="56" s="1"/>
  <c r="AE28" i="56"/>
  <c r="AG28" i="56" s="1"/>
  <c r="S28" i="56"/>
  <c r="AK28" i="56"/>
  <c r="AA28" i="56"/>
  <c r="O28" i="56"/>
  <c r="S27" i="56"/>
  <c r="AK27" i="56"/>
  <c r="AO27" i="56" s="1"/>
  <c r="AQ27" i="56" s="1"/>
  <c r="AA27" i="56"/>
  <c r="AE27" i="56" s="1"/>
  <c r="AG27" i="56" s="1"/>
  <c r="O27" i="56"/>
  <c r="AO26" i="56"/>
  <c r="AQ26" i="56" s="1"/>
  <c r="S26" i="56"/>
  <c r="AK26" i="56"/>
  <c r="AA26" i="56"/>
  <c r="AE26" i="56" s="1"/>
  <c r="AG26" i="56" s="1"/>
  <c r="O26" i="56"/>
  <c r="AO25" i="56"/>
  <c r="S25" i="56"/>
  <c r="AQ25" i="56"/>
  <c r="AK25" i="56"/>
  <c r="AA25" i="56"/>
  <c r="AE25" i="56" s="1"/>
  <c r="AG25" i="56" s="1"/>
  <c r="O25" i="56"/>
  <c r="AO24" i="56"/>
  <c r="AQ24" i="56" s="1"/>
  <c r="S24" i="56"/>
  <c r="AK24" i="56"/>
  <c r="AA24" i="56"/>
  <c r="AE24" i="56" s="1"/>
  <c r="AG24" i="56" s="1"/>
  <c r="O24" i="56"/>
  <c r="AE23" i="56"/>
  <c r="AG23" i="56" s="1"/>
  <c r="S23" i="56"/>
  <c r="AK23" i="56"/>
  <c r="AO23" i="56" s="1"/>
  <c r="AQ23" i="56" s="1"/>
  <c r="AA23" i="56"/>
  <c r="O23" i="56"/>
  <c r="AE22" i="56"/>
  <c r="AG22" i="56" s="1"/>
  <c r="S22" i="56"/>
  <c r="AK22" i="56"/>
  <c r="AO22" i="56" s="1"/>
  <c r="AQ22" i="56" s="1"/>
  <c r="AA22" i="56"/>
  <c r="O22" i="56"/>
  <c r="AE21" i="56"/>
  <c r="S21" i="56"/>
  <c r="AK21" i="56"/>
  <c r="AO21" i="56" s="1"/>
  <c r="AQ21" i="56" s="1"/>
  <c r="AG21" i="56"/>
  <c r="AA21" i="56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AE16" i="56"/>
  <c r="AG16" i="56" s="1"/>
  <c r="S16" i="56"/>
  <c r="AQ16" i="56"/>
  <c r="AK16" i="56"/>
  <c r="AA16" i="56"/>
  <c r="O16" i="56"/>
  <c r="AE15" i="56"/>
  <c r="S15" i="56"/>
  <c r="AK15" i="56"/>
  <c r="AO15" i="56" s="1"/>
  <c r="AQ15" i="56" s="1"/>
  <c r="AG15" i="56"/>
  <c r="AA15" i="56"/>
  <c r="O15" i="56"/>
  <c r="AO14" i="56"/>
  <c r="AQ14" i="56" s="1"/>
  <c r="AE14" i="56"/>
  <c r="AG14" i="56" s="1"/>
  <c r="S14" i="56"/>
  <c r="AK14" i="56"/>
  <c r="AA14" i="56"/>
  <c r="O14" i="56"/>
  <c r="S13" i="56"/>
  <c r="AK13" i="56"/>
  <c r="AO13" i="56" s="1"/>
  <c r="AQ13" i="56" s="1"/>
  <c r="AA13" i="56"/>
  <c r="AE13" i="56" s="1"/>
  <c r="AG13" i="56" s="1"/>
  <c r="O13" i="56"/>
  <c r="AO12" i="56"/>
  <c r="AQ12" i="56" s="1"/>
  <c r="S12" i="56"/>
  <c r="AK12" i="56"/>
  <c r="AA12" i="56"/>
  <c r="AE12" i="56" s="1"/>
  <c r="AG12" i="56" s="1"/>
  <c r="O12" i="56"/>
  <c r="AO11" i="56"/>
  <c r="S11" i="56"/>
  <c r="AQ11" i="56"/>
  <c r="AK11" i="56"/>
  <c r="AA11" i="56"/>
  <c r="AE11" i="56" s="1"/>
  <c r="AG11" i="56" s="1"/>
  <c r="O11" i="56"/>
  <c r="AO10" i="56"/>
  <c r="AQ10" i="56" s="1"/>
  <c r="S10" i="56"/>
  <c r="AK10" i="56"/>
  <c r="AA10" i="56"/>
  <c r="AE10" i="56" s="1"/>
  <c r="AG10" i="56" s="1"/>
  <c r="O10" i="56"/>
  <c r="AE9" i="56"/>
  <c r="AG9" i="56" s="1"/>
  <c r="S9" i="56"/>
  <c r="K9" i="56"/>
  <c r="AK9" i="56"/>
  <c r="AO9" i="56" s="1"/>
  <c r="AQ9" i="56" s="1"/>
  <c r="AA9" i="56"/>
  <c r="O9" i="56"/>
  <c r="AO8" i="56"/>
  <c r="S8" i="56"/>
  <c r="AQ8" i="56"/>
  <c r="AK8" i="56"/>
  <c r="AA8" i="56"/>
  <c r="AE8" i="56" s="1"/>
  <c r="AG8" i="56" s="1"/>
  <c r="O8" i="56"/>
  <c r="E23" i="57"/>
  <c r="E21" i="57"/>
  <c r="E20" i="57"/>
  <c r="E19" i="57"/>
  <c r="F18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W41" i="99"/>
  <c r="AA41" i="99" s="1"/>
  <c r="M41" i="99"/>
  <c r="K41" i="99"/>
  <c r="O41" i="99" s="1"/>
  <c r="G41" i="99"/>
  <c r="E41" i="99"/>
  <c r="I41" i="99" s="1"/>
  <c r="I25" i="3" s="1"/>
  <c r="G924" i="1" s="1"/>
  <c r="AW40" i="99"/>
  <c r="AU40" i="99"/>
  <c r="AY40" i="99" s="1"/>
  <c r="AK40" i="99"/>
  <c r="AI40" i="99"/>
  <c r="AM40" i="99" s="1"/>
  <c r="AA40" i="99"/>
  <c r="Y40" i="99"/>
  <c r="W40" i="99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K39" i="99"/>
  <c r="AI39" i="99"/>
  <c r="AM39" i="99" s="1"/>
  <c r="Y39" i="99"/>
  <c r="W39" i="99"/>
  <c r="AA39" i="99" s="1"/>
  <c r="M39" i="99"/>
  <c r="K39" i="99"/>
  <c r="O39" i="99" s="1"/>
  <c r="G39" i="99"/>
  <c r="E39" i="99"/>
  <c r="I39" i="99" s="1"/>
  <c r="I23" i="3" s="1"/>
  <c r="G866" i="1" s="1"/>
  <c r="AW38" i="99"/>
  <c r="AU38" i="99"/>
  <c r="AY38" i="99" s="1"/>
  <c r="AM38" i="99"/>
  <c r="AK38" i="99"/>
  <c r="AI38" i="99"/>
  <c r="Y38" i="99"/>
  <c r="W38" i="99"/>
  <c r="AA38" i="99" s="1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K37" i="99"/>
  <c r="AI37" i="99"/>
  <c r="AM37" i="99" s="1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Y36" i="99"/>
  <c r="AW36" i="99"/>
  <c r="AU36" i="99"/>
  <c r="AK36" i="99"/>
  <c r="AI36" i="99"/>
  <c r="AM36" i="99" s="1"/>
  <c r="Y36" i="99"/>
  <c r="W36" i="99"/>
  <c r="AA36" i="99" s="1"/>
  <c r="M36" i="99"/>
  <c r="K36" i="99"/>
  <c r="O36" i="99" s="1"/>
  <c r="G36" i="99"/>
  <c r="E36" i="99"/>
  <c r="I36" i="99" s="1"/>
  <c r="I20" i="3" s="1"/>
  <c r="G779" i="1" s="1"/>
  <c r="AY35" i="99"/>
  <c r="AW35" i="99"/>
  <c r="AU35" i="99"/>
  <c r="AK35" i="99"/>
  <c r="AI35" i="99"/>
  <c r="AM35" i="99" s="1"/>
  <c r="Y35" i="99"/>
  <c r="W35" i="99"/>
  <c r="AA35" i="99" s="1"/>
  <c r="M35" i="99"/>
  <c r="K35" i="99"/>
  <c r="O35" i="99" s="1"/>
  <c r="I35" i="99"/>
  <c r="I19" i="3" s="1"/>
  <c r="G750" i="1" s="1"/>
  <c r="G35" i="99"/>
  <c r="E35" i="99"/>
  <c r="AW34" i="99"/>
  <c r="AU34" i="99"/>
  <c r="AY34" i="99" s="1"/>
  <c r="AK34" i="99"/>
  <c r="AI34" i="99"/>
  <c r="AM34" i="99" s="1"/>
  <c r="Y34" i="99"/>
  <c r="W34" i="99"/>
  <c r="AA34" i="99" s="1"/>
  <c r="O34" i="99"/>
  <c r="M34" i="99"/>
  <c r="K34" i="99"/>
  <c r="I34" i="99"/>
  <c r="I18" i="3" s="1"/>
  <c r="G721" i="1" s="1"/>
  <c r="G34" i="99"/>
  <c r="E34" i="99"/>
  <c r="AW33" i="99"/>
  <c r="AU33" i="99"/>
  <c r="AY33" i="99" s="1"/>
  <c r="AK33" i="99"/>
  <c r="AI33" i="99"/>
  <c r="AM33" i="99" s="1"/>
  <c r="Y33" i="99"/>
  <c r="W33" i="99"/>
  <c r="AA33" i="99" s="1"/>
  <c r="O33" i="99"/>
  <c r="M33" i="99"/>
  <c r="K33" i="99"/>
  <c r="G33" i="99"/>
  <c r="E33" i="99"/>
  <c r="I33" i="99" s="1"/>
  <c r="I17" i="3" s="1"/>
  <c r="G692" i="1" s="1"/>
  <c r="AW32" i="99"/>
  <c r="AU32" i="99"/>
  <c r="AY32" i="99" s="1"/>
  <c r="AK32" i="99"/>
  <c r="AI32" i="99"/>
  <c r="AM32" i="99" s="1"/>
  <c r="AA32" i="99"/>
  <c r="Y32" i="99"/>
  <c r="W32" i="99"/>
  <c r="M32" i="99"/>
  <c r="K32" i="99"/>
  <c r="O32" i="99" s="1"/>
  <c r="G32" i="99"/>
  <c r="E32" i="99"/>
  <c r="I32" i="99" s="1"/>
  <c r="I16" i="3" s="1"/>
  <c r="G663" i="1" s="1"/>
  <c r="AW31" i="99"/>
  <c r="AU31" i="99"/>
  <c r="AY31" i="99" s="1"/>
  <c r="AK31" i="99"/>
  <c r="AI31" i="99"/>
  <c r="AM31" i="99" s="1"/>
  <c r="AA31" i="99"/>
  <c r="Y31" i="99"/>
  <c r="W31" i="99"/>
  <c r="M31" i="99"/>
  <c r="K31" i="99"/>
  <c r="O31" i="99" s="1"/>
  <c r="G31" i="99"/>
  <c r="E31" i="99"/>
  <c r="I31" i="99" s="1"/>
  <c r="I15" i="3" s="1"/>
  <c r="G634" i="1" s="1"/>
  <c r="AW30" i="99"/>
  <c r="AU30" i="99"/>
  <c r="AY30" i="99" s="1"/>
  <c r="AM30" i="99"/>
  <c r="AK30" i="99"/>
  <c r="AI30" i="99"/>
  <c r="Y30" i="99"/>
  <c r="W30" i="99"/>
  <c r="AA30" i="99" s="1"/>
  <c r="M30" i="99"/>
  <c r="K30" i="99"/>
  <c r="O30" i="99" s="1"/>
  <c r="G30" i="99"/>
  <c r="E30" i="99"/>
  <c r="I30" i="99" s="1"/>
  <c r="I14" i="3" s="1"/>
  <c r="G605" i="1" s="1"/>
  <c r="AW29" i="99"/>
  <c r="AU29" i="99"/>
  <c r="AY29" i="99" s="1"/>
  <c r="AM29" i="99"/>
  <c r="AK29" i="99"/>
  <c r="AI29" i="99"/>
  <c r="Y29" i="99"/>
  <c r="W29" i="99"/>
  <c r="AA29" i="99" s="1"/>
  <c r="M29" i="99"/>
  <c r="K29" i="99"/>
  <c r="O29" i="99" s="1"/>
  <c r="G29" i="99"/>
  <c r="E29" i="99"/>
  <c r="I29" i="99" s="1"/>
  <c r="I13" i="3" s="1"/>
  <c r="G576" i="1" s="1"/>
  <c r="AY28" i="99"/>
  <c r="AW28" i="99"/>
  <c r="AU28" i="99"/>
  <c r="AK28" i="99"/>
  <c r="AI28" i="99"/>
  <c r="AM28" i="99" s="1"/>
  <c r="AA28" i="99"/>
  <c r="Y28" i="99"/>
  <c r="W28" i="99"/>
  <c r="M28" i="99"/>
  <c r="K28" i="99"/>
  <c r="O28" i="99" s="1"/>
  <c r="G28" i="99"/>
  <c r="E28" i="99"/>
  <c r="I28" i="99" s="1"/>
  <c r="I12" i="3" s="1"/>
  <c r="G547" i="1" s="1"/>
  <c r="AY27" i="99"/>
  <c r="AW27" i="99"/>
  <c r="AU27" i="99"/>
  <c r="AK27" i="99"/>
  <c r="AI27" i="99"/>
  <c r="AM27" i="99" s="1"/>
  <c r="Y27" i="99"/>
  <c r="W27" i="99"/>
  <c r="AA27" i="99" s="1"/>
  <c r="M27" i="99"/>
  <c r="K27" i="99"/>
  <c r="O27" i="99" s="1"/>
  <c r="I27" i="99"/>
  <c r="I11" i="3" s="1"/>
  <c r="G518" i="1" s="1"/>
  <c r="G27" i="99"/>
  <c r="E27" i="99"/>
  <c r="AW26" i="99"/>
  <c r="AU26" i="99"/>
  <c r="AY26" i="99" s="1"/>
  <c r="AM26" i="99"/>
  <c r="AK26" i="99"/>
  <c r="AI26" i="99"/>
  <c r="Y26" i="99"/>
  <c r="W26" i="99"/>
  <c r="AA26" i="99" s="1"/>
  <c r="O26" i="99"/>
  <c r="M26" i="99"/>
  <c r="K26" i="99"/>
  <c r="I26" i="99"/>
  <c r="I10" i="3" s="1"/>
  <c r="G489" i="1" s="1"/>
  <c r="G26" i="99"/>
  <c r="E26" i="99"/>
  <c r="AW25" i="99"/>
  <c r="AU25" i="99"/>
  <c r="AY25" i="99" s="1"/>
  <c r="AK25" i="99"/>
  <c r="AI25" i="99"/>
  <c r="AM25" i="99" s="1"/>
  <c r="Y25" i="99"/>
  <c r="W25" i="99"/>
  <c r="AA25" i="99" s="1"/>
  <c r="O25" i="99"/>
  <c r="M25" i="99"/>
  <c r="K25" i="99"/>
  <c r="G25" i="99"/>
  <c r="E25" i="99"/>
  <c r="I25" i="99" s="1"/>
  <c r="I9" i="3" s="1"/>
  <c r="G460" i="1" s="1"/>
  <c r="AY24" i="99"/>
  <c r="AW24" i="99"/>
  <c r="AU24" i="99"/>
  <c r="AK24" i="99"/>
  <c r="AI24" i="99"/>
  <c r="AM24" i="99" s="1"/>
  <c r="AA24" i="99"/>
  <c r="Y24" i="99"/>
  <c r="W24" i="99"/>
  <c r="M24" i="99"/>
  <c r="K24" i="99"/>
  <c r="O24" i="99" s="1"/>
  <c r="G24" i="99"/>
  <c r="E24" i="99"/>
  <c r="I24" i="99" s="1"/>
  <c r="I8" i="3" s="1"/>
  <c r="G431" i="1" s="1"/>
  <c r="AW23" i="99"/>
  <c r="AU23" i="99"/>
  <c r="AY23" i="99" s="1"/>
  <c r="AK23" i="99"/>
  <c r="AI23" i="99"/>
  <c r="AM23" i="99" s="1"/>
  <c r="AA23" i="99"/>
  <c r="Y23" i="99"/>
  <c r="W23" i="99"/>
  <c r="M23" i="99"/>
  <c r="K23" i="99"/>
  <c r="O23" i="99" s="1"/>
  <c r="I23" i="99"/>
  <c r="G23" i="99"/>
  <c r="E23" i="99"/>
  <c r="AW22" i="99"/>
  <c r="AU22" i="99"/>
  <c r="AY22" i="99" s="1"/>
  <c r="AM22" i="99"/>
  <c r="AK22" i="99"/>
  <c r="AI22" i="99"/>
  <c r="Y22" i="99"/>
  <c r="W22" i="99"/>
  <c r="AA22" i="99" s="1"/>
  <c r="O22" i="99"/>
  <c r="M22" i="99"/>
  <c r="K22" i="99"/>
  <c r="G22" i="99"/>
  <c r="E22" i="99"/>
  <c r="I22" i="99" s="1"/>
  <c r="AW21" i="99"/>
  <c r="AU21" i="99"/>
  <c r="AY21" i="99" s="1"/>
  <c r="AM21" i="99"/>
  <c r="AK21" i="99"/>
  <c r="AI21" i="99"/>
  <c r="Y21" i="99"/>
  <c r="W21" i="99"/>
  <c r="AA21" i="99" s="1"/>
  <c r="M21" i="99"/>
  <c r="K21" i="99"/>
  <c r="O21" i="99" s="1"/>
  <c r="G21" i="99"/>
  <c r="E21" i="99"/>
  <c r="I21" i="99" s="1"/>
  <c r="AY20" i="99"/>
  <c r="AW20" i="99"/>
  <c r="AU20" i="99"/>
  <c r="AK20" i="99"/>
  <c r="AI20" i="99"/>
  <c r="AM20" i="99" s="1"/>
  <c r="AA20" i="99"/>
  <c r="Y20" i="99"/>
  <c r="W20" i="99"/>
  <c r="M20" i="99"/>
  <c r="K20" i="99"/>
  <c r="O20" i="99" s="1"/>
  <c r="G20" i="99"/>
  <c r="E20" i="99"/>
  <c r="I20" i="99" s="1"/>
  <c r="AY19" i="99"/>
  <c r="AW19" i="99"/>
  <c r="AU19" i="99"/>
  <c r="AK19" i="99"/>
  <c r="AI19" i="99"/>
  <c r="AM19" i="99" s="1"/>
  <c r="Y19" i="99"/>
  <c r="W19" i="99"/>
  <c r="AA19" i="99" s="1"/>
  <c r="M19" i="99"/>
  <c r="K19" i="99"/>
  <c r="O19" i="99" s="1"/>
  <c r="I19" i="99"/>
  <c r="G19" i="99"/>
  <c r="E19" i="99"/>
  <c r="AW18" i="99"/>
  <c r="AU18" i="99"/>
  <c r="AY18" i="99" s="1"/>
  <c r="AM18" i="99"/>
  <c r="AK18" i="99"/>
  <c r="AI18" i="99"/>
  <c r="Y18" i="99"/>
  <c r="W18" i="99"/>
  <c r="AA18" i="99" s="1"/>
  <c r="O18" i="99"/>
  <c r="M18" i="99"/>
  <c r="K18" i="99"/>
  <c r="I18" i="99"/>
  <c r="G18" i="99"/>
  <c r="E18" i="99"/>
  <c r="AW17" i="99"/>
  <c r="AU17" i="99"/>
  <c r="AY17" i="99" s="1"/>
  <c r="AK17" i="99"/>
  <c r="AI17" i="99"/>
  <c r="AM17" i="99" s="1"/>
  <c r="Y17" i="99"/>
  <c r="W17" i="99"/>
  <c r="AA17" i="99" s="1"/>
  <c r="O17" i="99"/>
  <c r="M17" i="99"/>
  <c r="K17" i="99"/>
  <c r="G17" i="99"/>
  <c r="E17" i="99"/>
  <c r="I17" i="99" s="1"/>
  <c r="AY16" i="99"/>
  <c r="AW16" i="99"/>
  <c r="AU16" i="99"/>
  <c r="AK16" i="99"/>
  <c r="AI16" i="99"/>
  <c r="AM16" i="99" s="1"/>
  <c r="AA16" i="99"/>
  <c r="Y16" i="99"/>
  <c r="W16" i="99"/>
  <c r="M16" i="99"/>
  <c r="K16" i="99"/>
  <c r="O16" i="99" s="1"/>
  <c r="G16" i="99"/>
  <c r="E16" i="99"/>
  <c r="I16" i="99" s="1"/>
  <c r="AW15" i="99"/>
  <c r="AU15" i="99"/>
  <c r="AY15" i="99" s="1"/>
  <c r="AK15" i="99"/>
  <c r="AI15" i="99"/>
  <c r="AM15" i="99" s="1"/>
  <c r="AA15" i="99"/>
  <c r="Y15" i="99"/>
  <c r="W15" i="99"/>
  <c r="M15" i="99"/>
  <c r="K15" i="99"/>
  <c r="O15" i="99" s="1"/>
  <c r="I15" i="99"/>
  <c r="G15" i="99"/>
  <c r="E15" i="99"/>
  <c r="AW14" i="99"/>
  <c r="AU14" i="99"/>
  <c r="AY14" i="99" s="1"/>
  <c r="AM14" i="99"/>
  <c r="AK14" i="99"/>
  <c r="AI14" i="99"/>
  <c r="Y14" i="99"/>
  <c r="W14" i="99"/>
  <c r="AA14" i="99" s="1"/>
  <c r="O14" i="99"/>
  <c r="M14" i="99"/>
  <c r="K14" i="99"/>
  <c r="G14" i="99"/>
  <c r="E14" i="99"/>
  <c r="I14" i="99" s="1"/>
  <c r="AW13" i="99"/>
  <c r="AU13" i="99"/>
  <c r="AY13" i="99" s="1"/>
  <c r="AM13" i="99"/>
  <c r="AK13" i="99"/>
  <c r="AI13" i="99"/>
  <c r="Y13" i="99"/>
  <c r="W13" i="99"/>
  <c r="AA13" i="99" s="1"/>
  <c r="M13" i="99"/>
  <c r="K13" i="99"/>
  <c r="O13" i="99" s="1"/>
  <c r="G13" i="99"/>
  <c r="E13" i="99"/>
  <c r="I13" i="99" s="1"/>
  <c r="AY12" i="99"/>
  <c r="AW12" i="99"/>
  <c r="AU12" i="99"/>
  <c r="AK12" i="99"/>
  <c r="AI12" i="99"/>
  <c r="AM12" i="99" s="1"/>
  <c r="AA12" i="99"/>
  <c r="Y12" i="99"/>
  <c r="W12" i="99"/>
  <c r="M12" i="99"/>
  <c r="K12" i="99"/>
  <c r="O12" i="99" s="1"/>
  <c r="G12" i="99"/>
  <c r="E12" i="99"/>
  <c r="I12" i="99" s="1"/>
  <c r="AY11" i="99"/>
  <c r="AW11" i="99"/>
  <c r="AU11" i="99"/>
  <c r="AK11" i="99"/>
  <c r="AI11" i="99"/>
  <c r="AM11" i="99" s="1"/>
  <c r="Y11" i="99"/>
  <c r="W11" i="99"/>
  <c r="AA11" i="99" s="1"/>
  <c r="O11" i="99"/>
  <c r="M11" i="99"/>
  <c r="K11" i="99"/>
  <c r="I11" i="99"/>
  <c r="G11" i="99"/>
  <c r="E11" i="99"/>
  <c r="AW10" i="99"/>
  <c r="AU10" i="99"/>
  <c r="AY10" i="99" s="1"/>
  <c r="AM10" i="99"/>
  <c r="AK10" i="99"/>
  <c r="AI10" i="99"/>
  <c r="Y10" i="99"/>
  <c r="W10" i="99"/>
  <c r="AA10" i="99" s="1"/>
  <c r="O10" i="99"/>
  <c r="M10" i="99"/>
  <c r="K10" i="99"/>
  <c r="I10" i="99"/>
  <c r="G10" i="99"/>
  <c r="E10" i="99"/>
  <c r="AW9" i="99"/>
  <c r="AU9" i="99"/>
  <c r="AY9" i="99" s="1"/>
  <c r="AK9" i="99"/>
  <c r="AI9" i="99"/>
  <c r="AM9" i="99" s="1"/>
  <c r="AA9" i="99"/>
  <c r="Y9" i="99"/>
  <c r="W9" i="99"/>
  <c r="O9" i="99"/>
  <c r="M9" i="99"/>
  <c r="K9" i="99"/>
  <c r="G9" i="99"/>
  <c r="E9" i="99"/>
  <c r="I9" i="99" s="1"/>
  <c r="AY8" i="99"/>
  <c r="AW8" i="99"/>
  <c r="AU8" i="99"/>
  <c r="AK8" i="99"/>
  <c r="AI8" i="99"/>
  <c r="AM8" i="99" s="1"/>
  <c r="AA8" i="99"/>
  <c r="Y8" i="99"/>
  <c r="W8" i="99"/>
  <c r="M8" i="99"/>
  <c r="K8" i="99"/>
  <c r="O8" i="99" s="1"/>
  <c r="G8" i="99"/>
  <c r="E8" i="99"/>
  <c r="I8" i="99" s="1"/>
  <c r="E53" i="100"/>
  <c r="E49" i="100"/>
  <c r="E45" i="100"/>
  <c r="E40" i="100"/>
  <c r="E39" i="100"/>
  <c r="E38" i="100"/>
  <c r="E42" i="100" s="1"/>
  <c r="E18" i="2" s="1"/>
  <c r="G961" i="1" s="1"/>
  <c r="E31" i="100"/>
  <c r="E29" i="100"/>
  <c r="E28" i="100"/>
  <c r="E27" i="100"/>
  <c r="E26" i="100"/>
  <c r="E23" i="100"/>
  <c r="E15" i="2" s="1"/>
  <c r="G958" i="1" s="1"/>
  <c r="E18" i="100"/>
  <c r="E44" i="100" s="1"/>
  <c r="E20" i="2" s="1"/>
  <c r="G963" i="1" s="1"/>
  <c r="E17" i="100"/>
  <c r="E32" i="100" s="1"/>
  <c r="E16" i="100"/>
  <c r="E15" i="100"/>
  <c r="E20" i="100" s="1"/>
  <c r="E14" i="100"/>
  <c r="E11" i="100"/>
  <c r="E10" i="100"/>
  <c r="E9" i="100"/>
  <c r="E8" i="100"/>
  <c r="E12" i="100" s="1"/>
  <c r="G40" i="101"/>
  <c r="I40" i="101" s="1"/>
  <c r="E40" i="101"/>
  <c r="G39" i="101"/>
  <c r="I39" i="101" s="1"/>
  <c r="E39" i="101"/>
  <c r="I38" i="101"/>
  <c r="I62" i="95" s="1"/>
  <c r="G38" i="101"/>
  <c r="E38" i="101"/>
  <c r="I37" i="101"/>
  <c r="G37" i="101"/>
  <c r="E37" i="101"/>
  <c r="G35" i="101"/>
  <c r="E35" i="101"/>
  <c r="I35" i="101" s="1"/>
  <c r="I34" i="101"/>
  <c r="I79" i="95" s="1"/>
  <c r="G34" i="101"/>
  <c r="E34" i="101"/>
  <c r="G33" i="101"/>
  <c r="I33" i="101" s="1"/>
  <c r="I78" i="95" s="1"/>
  <c r="E33" i="101"/>
  <c r="G32" i="101"/>
  <c r="I32" i="101" s="1"/>
  <c r="E32" i="101"/>
  <c r="I31" i="101"/>
  <c r="G31" i="101"/>
  <c r="E31" i="101"/>
  <c r="I30" i="101"/>
  <c r="I28" i="95" s="1"/>
  <c r="G30" i="101"/>
  <c r="E30" i="101"/>
  <c r="I29" i="101"/>
  <c r="I76" i="95" s="1"/>
  <c r="G29" i="101"/>
  <c r="E29" i="101"/>
  <c r="G28" i="101"/>
  <c r="I28" i="101" s="1"/>
  <c r="I73" i="95" s="1"/>
  <c r="E28" i="101"/>
  <c r="G25" i="101"/>
  <c r="I25" i="101" s="1"/>
  <c r="E25" i="101"/>
  <c r="G24" i="101"/>
  <c r="I24" i="101" s="1"/>
  <c r="E24" i="101"/>
  <c r="I23" i="101"/>
  <c r="I75" i="95" s="1"/>
  <c r="G23" i="101"/>
  <c r="E23" i="101"/>
  <c r="I22" i="101"/>
  <c r="I74" i="95" s="1"/>
  <c r="G22" i="101"/>
  <c r="E22" i="101"/>
  <c r="I21" i="101"/>
  <c r="G21" i="101"/>
  <c r="E21" i="101"/>
  <c r="G20" i="101"/>
  <c r="E20" i="101"/>
  <c r="I20" i="101" s="1"/>
  <c r="G19" i="101"/>
  <c r="E19" i="101"/>
  <c r="I19" i="101" s="1"/>
  <c r="I25" i="95" s="1"/>
  <c r="I18" i="101"/>
  <c r="I24" i="95" s="1"/>
  <c r="G18" i="101"/>
  <c r="E18" i="101"/>
  <c r="G17" i="101"/>
  <c r="I17" i="101" s="1"/>
  <c r="I23" i="95" s="1"/>
  <c r="E17" i="101"/>
  <c r="G16" i="101"/>
  <c r="I16" i="101" s="1"/>
  <c r="I22" i="95" s="1"/>
  <c r="E16" i="101"/>
  <c r="I15" i="101"/>
  <c r="I21" i="95" s="1"/>
  <c r="G15" i="101"/>
  <c r="E15" i="101"/>
  <c r="I14" i="101"/>
  <c r="I20" i="95" s="1"/>
  <c r="G14" i="101"/>
  <c r="E14" i="101"/>
  <c r="I13" i="101"/>
  <c r="I19" i="95" s="1"/>
  <c r="G13" i="101"/>
  <c r="E13" i="101"/>
  <c r="G12" i="101"/>
  <c r="E12" i="101"/>
  <c r="I12" i="101" s="1"/>
  <c r="I11" i="101"/>
  <c r="I15" i="95" s="1"/>
  <c r="G11" i="101"/>
  <c r="E11" i="101"/>
  <c r="E27" i="101" s="1"/>
  <c r="I10" i="101"/>
  <c r="I14" i="95" s="1"/>
  <c r="G10" i="101"/>
  <c r="E10" i="101"/>
  <c r="G9" i="101"/>
  <c r="G27" i="101" s="1"/>
  <c r="I27" i="101" s="1"/>
  <c r="E9" i="101"/>
  <c r="G8" i="101"/>
  <c r="I8" i="101" s="1"/>
  <c r="I8" i="94" s="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W26" i="102" s="1"/>
  <c r="U10" i="102"/>
  <c r="S10" i="102"/>
  <c r="Q10" i="102"/>
  <c r="Q26" i="102" s="1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AA26" i="102"/>
  <c r="Y26" i="102"/>
  <c r="U26" i="102"/>
  <c r="S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1" i="105"/>
  <c r="E20" i="105"/>
  <c r="E19" i="105"/>
  <c r="E18" i="105"/>
  <c r="E23" i="105" s="1"/>
  <c r="E17" i="105"/>
  <c r="E22" i="105" s="1"/>
  <c r="E24" i="105" s="1"/>
  <c r="E19" i="110"/>
  <c r="E18" i="110"/>
  <c r="E12" i="110"/>
  <c r="E20" i="110" s="1"/>
  <c r="E11" i="110"/>
  <c r="E10" i="110"/>
  <c r="E17" i="110" s="1"/>
  <c r="E9" i="110"/>
  <c r="E13" i="110" s="1"/>
  <c r="E8" i="110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2" i="116"/>
  <c r="E81" i="116"/>
  <c r="E80" i="116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20" i="119" s="1"/>
  <c r="E21" i="119" s="1"/>
  <c r="E18" i="119"/>
  <c r="E8" i="119"/>
  <c r="E9" i="119" s="1"/>
  <c r="E18" i="93" s="1"/>
  <c r="E9" i="120"/>
  <c r="G9" i="120" s="1"/>
  <c r="E9" i="98" s="1"/>
  <c r="E8" i="120"/>
  <c r="G12" i="120"/>
  <c r="G11" i="120"/>
  <c r="G10" i="120"/>
  <c r="G8" i="120"/>
  <c r="E8" i="98" s="1"/>
  <c r="E15" i="121"/>
  <c r="E14" i="121"/>
  <c r="E22" i="119" s="1"/>
  <c r="G16" i="121"/>
  <c r="G13" i="12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E45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E30" i="122"/>
  <c r="E33" i="98" s="1"/>
  <c r="I29" i="122"/>
  <c r="G29" i="122"/>
  <c r="E29" i="122"/>
  <c r="E32" i="98" s="1"/>
  <c r="E41" i="98" s="1"/>
  <c r="I28" i="122"/>
  <c r="G28" i="122"/>
  <c r="E28" i="122"/>
  <c r="E31" i="98" s="1"/>
  <c r="I27" i="122"/>
  <c r="G27" i="122"/>
  <c r="E27" i="122"/>
  <c r="E30" i="98" s="1"/>
  <c r="I26" i="122"/>
  <c r="G26" i="122"/>
  <c r="K26" i="122" s="1"/>
  <c r="G29" i="98" s="1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E23" i="122"/>
  <c r="E26" i="98" s="1"/>
  <c r="I22" i="122"/>
  <c r="G22" i="122"/>
  <c r="E22" i="122"/>
  <c r="E25" i="98" s="1"/>
  <c r="I21" i="122"/>
  <c r="G21" i="122"/>
  <c r="E21" i="122"/>
  <c r="E23" i="98" s="1"/>
  <c r="I20" i="122"/>
  <c r="G20" i="122"/>
  <c r="E20" i="122"/>
  <c r="E22" i="98" s="1"/>
  <c r="I19" i="122"/>
  <c r="G19" i="122"/>
  <c r="E19" i="122"/>
  <c r="E21" i="98" s="1"/>
  <c r="I18" i="122"/>
  <c r="G18" i="122"/>
  <c r="K18" i="122" s="1"/>
  <c r="G20" i="98" s="1"/>
  <c r="E18" i="122"/>
  <c r="E20" i="98" s="1"/>
  <c r="I17" i="122"/>
  <c r="G17" i="122"/>
  <c r="E17" i="122"/>
  <c r="E19" i="98" s="1"/>
  <c r="I16" i="122"/>
  <c r="G16" i="122"/>
  <c r="E16" i="122"/>
  <c r="E18" i="98" s="1"/>
  <c r="I15" i="122"/>
  <c r="G15" i="122"/>
  <c r="E15" i="122"/>
  <c r="E17" i="98" s="1"/>
  <c r="I14" i="122"/>
  <c r="G14" i="122"/>
  <c r="E14" i="122"/>
  <c r="E16" i="98" s="1"/>
  <c r="I13" i="122"/>
  <c r="G13" i="122"/>
  <c r="E13" i="122"/>
  <c r="E15" i="98" s="1"/>
  <c r="I12" i="122"/>
  <c r="G12" i="122"/>
  <c r="E12" i="122"/>
  <c r="E14" i="98" s="1"/>
  <c r="I11" i="122"/>
  <c r="G11" i="122"/>
  <c r="E11" i="122"/>
  <c r="E13" i="98" s="1"/>
  <c r="I10" i="122"/>
  <c r="G10" i="122"/>
  <c r="K10" i="122" s="1"/>
  <c r="G12" i="98" s="1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K44" i="122"/>
  <c r="E54" i="115" s="1"/>
  <c r="K43" i="122"/>
  <c r="E36" i="115" s="1"/>
  <c r="K42" i="122"/>
  <c r="E76" i="115" s="1"/>
  <c r="K41" i="122"/>
  <c r="E14" i="115" s="1"/>
  <c r="K40" i="122"/>
  <c r="E8" i="115" s="1"/>
  <c r="K38" i="122"/>
  <c r="G44" i="98" s="1"/>
  <c r="G45" i="98" s="1"/>
  <c r="K35" i="122"/>
  <c r="G40" i="98" s="1"/>
  <c r="K34" i="122"/>
  <c r="E62" i="115" s="1"/>
  <c r="K33" i="122"/>
  <c r="G36" i="98" s="1"/>
  <c r="K32" i="122"/>
  <c r="G35" i="98" s="1"/>
  <c r="K31" i="122"/>
  <c r="G34" i="98" s="1"/>
  <c r="K30" i="122"/>
  <c r="G33" i="98" s="1"/>
  <c r="K29" i="122"/>
  <c r="G32" i="98" s="1"/>
  <c r="K28" i="122"/>
  <c r="G31" i="98" s="1"/>
  <c r="K27" i="122"/>
  <c r="G30" i="98" s="1"/>
  <c r="K25" i="122"/>
  <c r="G28" i="98" s="1"/>
  <c r="K24" i="122"/>
  <c r="G27" i="98" s="1"/>
  <c r="K23" i="122"/>
  <c r="G26" i="98" s="1"/>
  <c r="K22" i="122"/>
  <c r="G25" i="98" s="1"/>
  <c r="K21" i="122"/>
  <c r="G23" i="98" s="1"/>
  <c r="K20" i="122"/>
  <c r="G22" i="98" s="1"/>
  <c r="K19" i="122"/>
  <c r="G21" i="98" s="1"/>
  <c r="K17" i="122"/>
  <c r="G19" i="98" s="1"/>
  <c r="K16" i="122"/>
  <c r="G18" i="98" s="1"/>
  <c r="K15" i="122"/>
  <c r="G17" i="98" s="1"/>
  <c r="K14" i="122"/>
  <c r="G16" i="98" s="1"/>
  <c r="K13" i="122"/>
  <c r="G15" i="98" s="1"/>
  <c r="K12" i="122"/>
  <c r="G14" i="98" s="1"/>
  <c r="K11" i="122"/>
  <c r="G13" i="98" s="1"/>
  <c r="K9" i="122"/>
  <c r="G11" i="98" s="1"/>
  <c r="I51" i="122"/>
  <c r="G51" i="122"/>
  <c r="K51" i="122" s="1"/>
  <c r="I50" i="122"/>
  <c r="G50" i="122"/>
  <c r="K50" i="122" s="1"/>
  <c r="G47" i="98" s="1"/>
  <c r="I49" i="122"/>
  <c r="K49" i="122" s="1"/>
  <c r="G49" i="122"/>
  <c r="E38" i="122"/>
  <c r="E39" i="122" s="1"/>
  <c r="E52" i="122" s="1"/>
  <c r="I37" i="122"/>
  <c r="G37" i="122"/>
  <c r="K37" i="122" s="1"/>
  <c r="I36" i="122"/>
  <c r="G36" i="122"/>
  <c r="K36" i="122" s="1"/>
  <c r="I8" i="122"/>
  <c r="I39" i="122" s="1"/>
  <c r="I52" i="122" s="1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O36" i="123" s="1"/>
  <c r="K9" i="123"/>
  <c r="G9" i="123"/>
  <c r="W8" i="123"/>
  <c r="S8" i="123"/>
  <c r="O8" i="123"/>
  <c r="K8" i="123"/>
  <c r="G8" i="123"/>
  <c r="Y36" i="123"/>
  <c r="W36" i="123"/>
  <c r="U36" i="123"/>
  <c r="S36" i="123"/>
  <c r="Q36" i="123"/>
  <c r="M36" i="123"/>
  <c r="K36" i="123"/>
  <c r="I36" i="123"/>
  <c r="G36" i="123"/>
  <c r="E36" i="123"/>
  <c r="AA35" i="123"/>
  <c r="E50" i="112" s="1"/>
  <c r="AA34" i="123"/>
  <c r="E49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O10" i="124"/>
  <c r="K10" i="124"/>
  <c r="G10" i="124"/>
  <c r="W9" i="124"/>
  <c r="S9" i="124"/>
  <c r="O9" i="124"/>
  <c r="K9" i="124"/>
  <c r="G9" i="124"/>
  <c r="W8" i="124"/>
  <c r="S8" i="124"/>
  <c r="O8" i="124"/>
  <c r="K8" i="124"/>
  <c r="G8" i="124"/>
  <c r="Y35" i="124"/>
  <c r="W35" i="124"/>
  <c r="U35" i="124"/>
  <c r="S35" i="124"/>
  <c r="Q35" i="124"/>
  <c r="O35" i="124"/>
  <c r="M35" i="124"/>
  <c r="K35" i="124"/>
  <c r="I35" i="124"/>
  <c r="G35" i="124"/>
  <c r="E35" i="124"/>
  <c r="AA34" i="124"/>
  <c r="E40" i="111" s="1"/>
  <c r="AA33" i="124"/>
  <c r="E39" i="111" s="1"/>
  <c r="AA32" i="124"/>
  <c r="E38" i="111" s="1"/>
  <c r="AA31" i="124"/>
  <c r="E37" i="111" s="1"/>
  <c r="AA30" i="124"/>
  <c r="E36" i="111" s="1"/>
  <c r="AA29" i="124"/>
  <c r="E35" i="111" s="1"/>
  <c r="AA28" i="124"/>
  <c r="E34" i="111" s="1"/>
  <c r="AA27" i="124"/>
  <c r="E33" i="111" s="1"/>
  <c r="AA26" i="124"/>
  <c r="E32" i="111" s="1"/>
  <c r="AA25" i="124"/>
  <c r="E31" i="111" s="1"/>
  <c r="AA24" i="124"/>
  <c r="E30" i="111" s="1"/>
  <c r="AA23" i="124"/>
  <c r="E29" i="111" s="1"/>
  <c r="AA22" i="124"/>
  <c r="E28" i="111" s="1"/>
  <c r="AA21" i="124"/>
  <c r="E27" i="111" s="1"/>
  <c r="AA20" i="124"/>
  <c r="E26" i="111" s="1"/>
  <c r="AA19" i="124"/>
  <c r="E25" i="111" s="1"/>
  <c r="AA18" i="124"/>
  <c r="E24" i="111" s="1"/>
  <c r="AA17" i="124"/>
  <c r="E23" i="111" s="1"/>
  <c r="AA16" i="124"/>
  <c r="E22" i="111" s="1"/>
  <c r="AA15" i="124"/>
  <c r="E21" i="111" s="1"/>
  <c r="AA14" i="124"/>
  <c r="E20" i="111" s="1"/>
  <c r="AA13" i="124"/>
  <c r="E19" i="111" s="1"/>
  <c r="AA12" i="124"/>
  <c r="E18" i="111" s="1"/>
  <c r="AA11" i="124"/>
  <c r="E17" i="111" s="1"/>
  <c r="AA10" i="124"/>
  <c r="E16" i="111" s="1"/>
  <c r="AA9" i="124"/>
  <c r="E15" i="111" s="1"/>
  <c r="AA8" i="124"/>
  <c r="E14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E67" i="114" s="1"/>
  <c r="AA46" i="125"/>
  <c r="E24" i="114" s="1"/>
  <c r="AA45" i="125"/>
  <c r="E14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E60" i="114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AA13" i="125"/>
  <c r="E18" i="114" s="1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M50" i="126"/>
  <c r="K50" i="126"/>
  <c r="G50" i="126"/>
  <c r="E50" i="126"/>
  <c r="M49" i="126"/>
  <c r="K49" i="126"/>
  <c r="G49" i="126"/>
  <c r="E49" i="126"/>
  <c r="O48" i="126"/>
  <c r="O49" i="126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O50" i="126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G20" i="116" s="1"/>
  <c r="E54" i="98" s="1"/>
  <c r="O17" i="126"/>
  <c r="E19" i="115" s="1"/>
  <c r="I17" i="126"/>
  <c r="E19" i="116" s="1"/>
  <c r="O16" i="126"/>
  <c r="E18" i="115" s="1"/>
  <c r="I16" i="126"/>
  <c r="E18" i="116" s="1"/>
  <c r="G18" i="116" s="1"/>
  <c r="E52" i="98" s="1"/>
  <c r="O15" i="126"/>
  <c r="O33" i="126" s="1"/>
  <c r="E15" i="115" s="1"/>
  <c r="E16" i="115" s="1"/>
  <c r="I15" i="126"/>
  <c r="I33" i="126" s="1"/>
  <c r="E15" i="116" s="1"/>
  <c r="E16" i="116" s="1"/>
  <c r="E14" i="126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9" i="127" s="1"/>
  <c r="E43" i="117" s="1"/>
  <c r="E45" i="117" s="1"/>
  <c r="AA47" i="127"/>
  <c r="E44" i="117" s="1"/>
  <c r="AA46" i="127"/>
  <c r="E41" i="117" s="1"/>
  <c r="AA45" i="127"/>
  <c r="E16" i="117" s="1"/>
  <c r="AA44" i="127"/>
  <c r="E58" i="117" s="1"/>
  <c r="AA43" i="127"/>
  <c r="E57" i="117" s="1"/>
  <c r="AA42" i="127"/>
  <c r="G31" i="105" s="1"/>
  <c r="AA41" i="127"/>
  <c r="E31" i="105" s="1"/>
  <c r="AA40" i="127"/>
  <c r="E53" i="117" s="1"/>
  <c r="AA39" i="127"/>
  <c r="E52" i="117" s="1"/>
  <c r="AA38" i="127"/>
  <c r="AA51" i="12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AA41" i="128"/>
  <c r="AA40" i="128"/>
  <c r="AA39" i="128"/>
  <c r="AA38" i="128"/>
  <c r="AA51" i="128" s="1"/>
  <c r="AA37" i="128"/>
  <c r="AA36" i="128"/>
  <c r="AA35" i="128"/>
  <c r="AA34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AA33" i="128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E76" i="114" s="1"/>
  <c r="CI27" i="129"/>
  <c r="E75" i="114" s="1"/>
  <c r="CG27" i="129"/>
  <c r="E74" i="114" s="1"/>
  <c r="CE27" i="129"/>
  <c r="E73" i="114" s="1"/>
  <c r="CC27" i="129"/>
  <c r="CC31" i="129" s="1"/>
  <c r="CA27" i="129"/>
  <c r="CA31" i="129" s="1"/>
  <c r="BY27" i="129"/>
  <c r="BY31" i="129" s="1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E141" i="113" s="1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E148" i="113" s="1"/>
  <c r="CC22" i="129"/>
  <c r="CA22" i="129"/>
  <c r="BY22" i="129"/>
  <c r="E147" i="113" s="1"/>
  <c r="CK21" i="129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E75" i="113" s="1"/>
  <c r="CK14" i="129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E53" i="113" s="1"/>
  <c r="CG12" i="129"/>
  <c r="CK12" i="129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CK11" i="129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E17" i="113" s="1"/>
  <c r="CG8" i="129"/>
  <c r="E16" i="113" s="1"/>
  <c r="CE8" i="129"/>
  <c r="E15" i="113" s="1"/>
  <c r="CC8" i="129"/>
  <c r="E14" i="113" s="1"/>
  <c r="CA8" i="129"/>
  <c r="E13" i="113" s="1"/>
  <c r="BY8" i="129"/>
  <c r="BY26" i="129" s="1"/>
  <c r="S25" i="129"/>
  <c r="S26" i="129" s="1"/>
  <c r="BI25" i="129"/>
  <c r="BI26" i="129" s="1"/>
  <c r="AU25" i="129"/>
  <c r="AU26" i="129" s="1"/>
  <c r="AG25" i="129"/>
  <c r="AG26" i="129" s="1"/>
  <c r="BW25" i="129"/>
  <c r="BW26" i="129" s="1"/>
  <c r="BU25" i="129"/>
  <c r="BU26" i="129" s="1"/>
  <c r="AE25" i="129"/>
  <c r="AE26" i="129" s="1"/>
  <c r="AS25" i="129"/>
  <c r="AS26" i="129" s="1"/>
  <c r="BG25" i="129"/>
  <c r="BG26" i="129" s="1"/>
  <c r="Q25" i="129"/>
  <c r="CG25" i="129" s="1"/>
  <c r="E142" i="113" s="1"/>
  <c r="BQ25" i="129"/>
  <c r="BQ26" i="129" s="1"/>
  <c r="AA25" i="129"/>
  <c r="AA26" i="129" s="1"/>
  <c r="AO25" i="129"/>
  <c r="AO26" i="129" s="1"/>
  <c r="BC25" i="129"/>
  <c r="BC26" i="129" s="1"/>
  <c r="M25" i="129"/>
  <c r="M26" i="129" s="1"/>
  <c r="K25" i="129"/>
  <c r="K26" i="129" s="1"/>
  <c r="BA25" i="129"/>
  <c r="BA26" i="129" s="1"/>
  <c r="AM25" i="129"/>
  <c r="AM26" i="129" s="1"/>
  <c r="Y25" i="129"/>
  <c r="Y26" i="129" s="1"/>
  <c r="BO25" i="129"/>
  <c r="BO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S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S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AA19" i="130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CM23" i="13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M48" i="132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CM33" i="132"/>
  <c r="CM32" i="132"/>
  <c r="CM31" i="132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CM17" i="132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Q70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BY12" i="133"/>
  <c r="BW12" i="133"/>
  <c r="BW26" i="133" s="1"/>
  <c r="BQ12" i="133"/>
  <c r="BO12" i="133"/>
  <c r="BO26" i="133" s="1"/>
  <c r="BM12" i="133"/>
  <c r="BK12" i="133"/>
  <c r="BK26" i="133" s="1"/>
  <c r="BI12" i="133"/>
  <c r="BG12" i="133"/>
  <c r="BG26" i="133" s="1"/>
  <c r="BA12" i="133"/>
  <c r="AY12" i="133"/>
  <c r="AY26" i="133" s="1"/>
  <c r="AW12" i="133"/>
  <c r="AU12" i="133"/>
  <c r="AU26" i="133" s="1"/>
  <c r="AS12" i="133"/>
  <c r="AQ12" i="133"/>
  <c r="AQ26" i="133" s="1"/>
  <c r="AK12" i="133"/>
  <c r="AI12" i="133"/>
  <c r="AI26" i="133" s="1"/>
  <c r="AG12" i="133"/>
  <c r="AE12" i="133"/>
  <c r="AE26" i="133" s="1"/>
  <c r="AC12" i="133"/>
  <c r="AA12" i="133"/>
  <c r="AA26" i="133" s="1"/>
  <c r="Q12" i="133"/>
  <c r="O12" i="133"/>
  <c r="O26" i="133" s="1"/>
  <c r="M12" i="133"/>
  <c r="K12" i="133"/>
  <c r="K26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E10" i="77" s="1"/>
  <c r="CM26" i="134"/>
  <c r="G14" i="54" s="1"/>
  <c r="CM25" i="134"/>
  <c r="G14" i="56" s="1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E11" i="111" s="1"/>
  <c r="E14" i="12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AA88" i="134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8" i="135"/>
  <c r="E13" i="135" s="1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S23" i="138"/>
  <c r="BQ23" i="138"/>
  <c r="BO23" i="138"/>
  <c r="BU23" i="138" s="1"/>
  <c r="BW23" i="138" s="1"/>
  <c r="BC23" i="138"/>
  <c r="BE23" i="138" s="1"/>
  <c r="BA23" i="138"/>
  <c r="AY23" i="138"/>
  <c r="AW23" i="138"/>
  <c r="AI23" i="138"/>
  <c r="AG23" i="138"/>
  <c r="AE23" i="138"/>
  <c r="AK23" i="138" s="1"/>
  <c r="AM23" i="138" s="1"/>
  <c r="U23" i="138"/>
  <c r="G23" i="83" s="1"/>
  <c r="S23" i="138"/>
  <c r="Q23" i="138"/>
  <c r="FE23" i="138" s="1"/>
  <c r="O23" i="138"/>
  <c r="FC23" i="138" s="1"/>
  <c r="M23" i="138"/>
  <c r="FA23" i="138" s="1"/>
  <c r="FG23" i="138" s="1"/>
  <c r="FI23" i="138" s="1"/>
  <c r="CI23" i="83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U22" i="138"/>
  <c r="BW22" i="138" s="1"/>
  <c r="BS22" i="138"/>
  <c r="BQ22" i="138"/>
  <c r="BO22" i="138"/>
  <c r="BA22" i="138"/>
  <c r="AY22" i="138"/>
  <c r="AW22" i="138"/>
  <c r="BC22" i="138" s="1"/>
  <c r="BE22" i="138" s="1"/>
  <c r="AI22" i="138"/>
  <c r="AG22" i="138"/>
  <c r="AE22" i="138"/>
  <c r="AK22" i="138" s="1"/>
  <c r="AM22" i="138" s="1"/>
  <c r="Q22" i="138"/>
  <c r="DU22" i="138" s="1"/>
  <c r="O22" i="138"/>
  <c r="EK22" i="138" s="1"/>
  <c r="M22" i="138"/>
  <c r="FA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BO21" i="138"/>
  <c r="BU21" i="138" s="1"/>
  <c r="BW21" i="138" s="1"/>
  <c r="BC21" i="138"/>
  <c r="BE21" i="138" s="1"/>
  <c r="BA21" i="138"/>
  <c r="AY21" i="138"/>
  <c r="AW21" i="138"/>
  <c r="AI21" i="138"/>
  <c r="AG21" i="138"/>
  <c r="AE21" i="138"/>
  <c r="AK21" i="138" s="1"/>
  <c r="AM21" i="138" s="1"/>
  <c r="Q21" i="138"/>
  <c r="FE21" i="138" s="1"/>
  <c r="O21" i="138"/>
  <c r="FC21" i="138" s="1"/>
  <c r="M21" i="138"/>
  <c r="CY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U20" i="138"/>
  <c r="BW20" i="138" s="1"/>
  <c r="BS20" i="138"/>
  <c r="BQ20" i="138"/>
  <c r="BO20" i="138"/>
  <c r="BA20" i="138"/>
  <c r="AY20" i="138"/>
  <c r="AW20" i="138"/>
  <c r="BC20" i="138" s="1"/>
  <c r="BE20" i="138" s="1"/>
  <c r="AI20" i="138"/>
  <c r="AG20" i="138"/>
  <c r="AE20" i="138"/>
  <c r="AK20" i="138" s="1"/>
  <c r="AM20" i="138" s="1"/>
  <c r="U20" i="138"/>
  <c r="S20" i="138"/>
  <c r="Q20" i="138"/>
  <c r="FE20" i="138" s="1"/>
  <c r="O20" i="138"/>
  <c r="FC20" i="138" s="1"/>
  <c r="M20" i="138"/>
  <c r="FA20" i="138" s="1"/>
  <c r="FG20" i="138" s="1"/>
  <c r="FI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O19" i="138"/>
  <c r="BU19" i="138" s="1"/>
  <c r="BW19" i="138" s="1"/>
  <c r="BC19" i="138"/>
  <c r="BE19" i="138" s="1"/>
  <c r="BA19" i="138"/>
  <c r="AY19" i="138"/>
  <c r="AW19" i="138"/>
  <c r="AI19" i="138"/>
  <c r="AG19" i="138"/>
  <c r="AE19" i="138"/>
  <c r="AK19" i="138" s="1"/>
  <c r="AM19" i="138" s="1"/>
  <c r="Q19" i="138"/>
  <c r="DC19" i="138" s="1"/>
  <c r="O19" i="138"/>
  <c r="DS19" i="138" s="1"/>
  <c r="M19" i="138"/>
  <c r="EI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S18" i="138"/>
  <c r="BQ18" i="138"/>
  <c r="BO18" i="138"/>
  <c r="BU18" i="138" s="1"/>
  <c r="BW18" i="138" s="1"/>
  <c r="BC18" i="138"/>
  <c r="BE18" i="138" s="1"/>
  <c r="BA18" i="138"/>
  <c r="AY18" i="138"/>
  <c r="AW18" i="138"/>
  <c r="AI18" i="138"/>
  <c r="AG18" i="138"/>
  <c r="AE18" i="138"/>
  <c r="AK18" i="138" s="1"/>
  <c r="AM18" i="138" s="1"/>
  <c r="Q18" i="138"/>
  <c r="FE18" i="138" s="1"/>
  <c r="O18" i="138"/>
  <c r="FC18" i="138" s="1"/>
  <c r="M18" i="138"/>
  <c r="S18" i="138" s="1"/>
  <c r="U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S17" i="138"/>
  <c r="BQ17" i="138"/>
  <c r="BO17" i="138"/>
  <c r="BU17" i="138" s="1"/>
  <c r="BW17" i="138" s="1"/>
  <c r="BC17" i="138"/>
  <c r="BE17" i="138" s="1"/>
  <c r="BA17" i="138"/>
  <c r="AY17" i="138"/>
  <c r="AW17" i="138"/>
  <c r="AI17" i="138"/>
  <c r="AG17" i="138"/>
  <c r="AE17" i="138"/>
  <c r="AK17" i="138" s="1"/>
  <c r="AM17" i="138" s="1"/>
  <c r="U17" i="138"/>
  <c r="S17" i="138"/>
  <c r="Q17" i="138"/>
  <c r="EM17" i="138" s="1"/>
  <c r="O17" i="138"/>
  <c r="FC17" i="138" s="1"/>
  <c r="M17" i="138"/>
  <c r="FA17" i="138" s="1"/>
  <c r="FG17" i="138" s="1"/>
  <c r="FI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O16" i="138"/>
  <c r="BU16" i="138" s="1"/>
  <c r="BA16" i="138"/>
  <c r="AY16" i="138"/>
  <c r="AW16" i="138"/>
  <c r="BC16" i="138" s="1"/>
  <c r="BE16" i="138" s="1"/>
  <c r="AI16" i="138"/>
  <c r="AG16" i="138"/>
  <c r="AE16" i="138"/>
  <c r="AK16" i="138" s="1"/>
  <c r="AM16" i="138" s="1"/>
  <c r="Q16" i="138"/>
  <c r="FE16" i="138" s="1"/>
  <c r="O16" i="138"/>
  <c r="DA16" i="138" s="1"/>
  <c r="M16" i="138"/>
  <c r="DQ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S15" i="138"/>
  <c r="BQ15" i="138"/>
  <c r="BO15" i="138"/>
  <c r="BU15" i="138" s="1"/>
  <c r="BW15" i="138" s="1"/>
  <c r="BC15" i="138"/>
  <c r="BE15" i="138" s="1"/>
  <c r="BA15" i="138"/>
  <c r="AY15" i="138"/>
  <c r="AW15" i="138"/>
  <c r="AI15" i="138"/>
  <c r="AG15" i="138"/>
  <c r="AE15" i="138"/>
  <c r="AK15" i="138" s="1"/>
  <c r="AM15" i="138" s="1"/>
  <c r="U15" i="138"/>
  <c r="S15" i="138"/>
  <c r="Q15" i="138"/>
  <c r="FE15" i="138" s="1"/>
  <c r="O15" i="138"/>
  <c r="FC15" i="138" s="1"/>
  <c r="M15" i="138"/>
  <c r="FA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U14" i="138"/>
  <c r="BW14" i="138" s="1"/>
  <c r="BS14" i="138"/>
  <c r="BQ14" i="138"/>
  <c r="BO14" i="138"/>
  <c r="BA14" i="138"/>
  <c r="AY14" i="138"/>
  <c r="AW14" i="138"/>
  <c r="BC14" i="138" s="1"/>
  <c r="BE14" i="138" s="1"/>
  <c r="AI14" i="138"/>
  <c r="AG14" i="138"/>
  <c r="AE14" i="138"/>
  <c r="AK14" i="138" s="1"/>
  <c r="AM14" i="138" s="1"/>
  <c r="Q14" i="138"/>
  <c r="DU14" i="138" s="1"/>
  <c r="O14" i="138"/>
  <c r="EK14" i="138" s="1"/>
  <c r="M14" i="138"/>
  <c r="FA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O13" i="138"/>
  <c r="BU13" i="138" s="1"/>
  <c r="BW13" i="138" s="1"/>
  <c r="BA13" i="138"/>
  <c r="AY13" i="138"/>
  <c r="AW13" i="138"/>
  <c r="BC13" i="138" s="1"/>
  <c r="BE13" i="138" s="1"/>
  <c r="AI13" i="138"/>
  <c r="AG13" i="138"/>
  <c r="AE13" i="138"/>
  <c r="AK13" i="138" s="1"/>
  <c r="AM13" i="138" s="1"/>
  <c r="Q13" i="138"/>
  <c r="FE13" i="138" s="1"/>
  <c r="O13" i="138"/>
  <c r="S13" i="138" s="1"/>
  <c r="U13" i="138" s="1"/>
  <c r="M13" i="138"/>
  <c r="CY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O12" i="138"/>
  <c r="BU12" i="138" s="1"/>
  <c r="BW12" i="138" s="1"/>
  <c r="BC12" i="138"/>
  <c r="BE12" i="138" s="1"/>
  <c r="BA12" i="138"/>
  <c r="AY12" i="138"/>
  <c r="AW12" i="138"/>
  <c r="AI12" i="138"/>
  <c r="AG12" i="138"/>
  <c r="AE12" i="138"/>
  <c r="AK12" i="138" s="1"/>
  <c r="AM12" i="138" s="1"/>
  <c r="U12" i="138"/>
  <c r="S12" i="138"/>
  <c r="Q12" i="138"/>
  <c r="FE12" i="138" s="1"/>
  <c r="O12" i="138"/>
  <c r="FC12" i="138" s="1"/>
  <c r="M12" i="138"/>
  <c r="FA12" i="138" s="1"/>
  <c r="FG12" i="138" s="1"/>
  <c r="FI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S11" i="138"/>
  <c r="BQ11" i="138"/>
  <c r="BO11" i="138"/>
  <c r="BU11" i="138" s="1"/>
  <c r="BW11" i="138" s="1"/>
  <c r="BA11" i="138"/>
  <c r="AY11" i="138"/>
  <c r="AW11" i="138"/>
  <c r="BC11" i="138" s="1"/>
  <c r="BE11" i="138" s="1"/>
  <c r="AI11" i="138"/>
  <c r="AG11" i="138"/>
  <c r="AE11" i="138"/>
  <c r="AK11" i="138" s="1"/>
  <c r="AM11" i="138" s="1"/>
  <c r="Q11" i="138"/>
  <c r="DC11" i="138" s="1"/>
  <c r="O11" i="138"/>
  <c r="DS11" i="138" s="1"/>
  <c r="M11" i="138"/>
  <c r="EI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O10" i="138"/>
  <c r="BU10" i="138" s="1"/>
  <c r="BW10" i="138" s="1"/>
  <c r="BC10" i="138"/>
  <c r="BE10" i="138" s="1"/>
  <c r="BA10" i="138"/>
  <c r="AY10" i="138"/>
  <c r="AW10" i="138"/>
  <c r="AI10" i="138"/>
  <c r="AG10" i="138"/>
  <c r="AE10" i="138"/>
  <c r="AK10" i="138" s="1"/>
  <c r="AM10" i="138" s="1"/>
  <c r="U10" i="138"/>
  <c r="S10" i="138"/>
  <c r="Q10" i="138"/>
  <c r="FE10" i="138" s="1"/>
  <c r="O10" i="138"/>
  <c r="FC10" i="138" s="1"/>
  <c r="M10" i="138"/>
  <c r="FA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U9" i="138"/>
  <c r="BW9" i="138" s="1"/>
  <c r="BS9" i="138"/>
  <c r="BQ9" i="138"/>
  <c r="BO9" i="138"/>
  <c r="BA9" i="138"/>
  <c r="AY9" i="138"/>
  <c r="AW9" i="138"/>
  <c r="BC9" i="138" s="1"/>
  <c r="BE9" i="138" s="1"/>
  <c r="AI9" i="138"/>
  <c r="AG9" i="138"/>
  <c r="AE9" i="138"/>
  <c r="AK9" i="138" s="1"/>
  <c r="AM9" i="138" s="1"/>
  <c r="Q9" i="138"/>
  <c r="EM9" i="138" s="1"/>
  <c r="O9" i="138"/>
  <c r="FC9" i="138" s="1"/>
  <c r="M9" i="138"/>
  <c r="FA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S8" i="138"/>
  <c r="BQ8" i="138"/>
  <c r="BO8" i="138"/>
  <c r="BU8" i="138" s="1"/>
  <c r="BC8" i="138"/>
  <c r="BE8" i="138" s="1"/>
  <c r="BA8" i="138"/>
  <c r="AY8" i="138"/>
  <c r="AW8" i="138"/>
  <c r="AI8" i="138"/>
  <c r="AG8" i="138"/>
  <c r="AE8" i="138"/>
  <c r="AK8" i="138" s="1"/>
  <c r="AM8" i="138" s="1"/>
  <c r="U8" i="138"/>
  <c r="S8" i="138"/>
  <c r="Q8" i="138"/>
  <c r="FE8" i="138" s="1"/>
  <c r="O8" i="138"/>
  <c r="DA8" i="138" s="1"/>
  <c r="M8" i="138"/>
  <c r="DQ8" i="138" s="1"/>
  <c r="DW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I33" i="141" s="1"/>
  <c r="E33" i="4" s="1"/>
  <c r="G372" i="1" s="1"/>
  <c r="E33" i="14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AA30" i="142" s="1"/>
  <c r="S30" i="142"/>
  <c r="Q30" i="142"/>
  <c r="U30" i="142" s="1"/>
  <c r="M30" i="142"/>
  <c r="K30" i="142"/>
  <c r="G30" i="142"/>
  <c r="E30" i="142"/>
  <c r="AG30" i="142"/>
  <c r="O30" i="142"/>
  <c r="I30" i="142"/>
  <c r="E22" i="92" s="1"/>
  <c r="AG29" i="142"/>
  <c r="AA29" i="142"/>
  <c r="U29" i="142"/>
  <c r="O29" i="142"/>
  <c r="I29" i="142"/>
  <c r="AO29" i="142" s="1"/>
  <c r="AG28" i="142"/>
  <c r="AA28" i="142"/>
  <c r="U28" i="142"/>
  <c r="O28" i="142"/>
  <c r="I28" i="142"/>
  <c r="AO28" i="142" s="1"/>
  <c r="AG27" i="142"/>
  <c r="AA27" i="142"/>
  <c r="U27" i="142"/>
  <c r="O27" i="142"/>
  <c r="I27" i="142"/>
  <c r="E21" i="92" s="1"/>
  <c r="AG26" i="142"/>
  <c r="AA26" i="142"/>
  <c r="U26" i="142"/>
  <c r="O26" i="142"/>
  <c r="I26" i="142"/>
  <c r="E20" i="92" s="1"/>
  <c r="AG25" i="142"/>
  <c r="AA25" i="142"/>
  <c r="U25" i="142"/>
  <c r="O25" i="142"/>
  <c r="AI25" i="142" s="1"/>
  <c r="E19" i="91" s="1"/>
  <c r="I25" i="142"/>
  <c r="E19" i="92" s="1"/>
  <c r="AI24" i="142"/>
  <c r="E18" i="91" s="1"/>
  <c r="AG24" i="142"/>
  <c r="AA24" i="142"/>
  <c r="U24" i="142"/>
  <c r="AK24" i="142" s="1"/>
  <c r="E18" i="90" s="1"/>
  <c r="O24" i="142"/>
  <c r="I24" i="142"/>
  <c r="E18" i="92" s="1"/>
  <c r="AK23" i="142"/>
  <c r="E16" i="90" s="1"/>
  <c r="AG23" i="142"/>
  <c r="AA23" i="142"/>
  <c r="U23" i="142"/>
  <c r="O23" i="142"/>
  <c r="I23" i="142"/>
  <c r="E16" i="92" s="1"/>
  <c r="AM22" i="142"/>
  <c r="E17" i="89" s="1"/>
  <c r="AG22" i="142"/>
  <c r="AA22" i="142"/>
  <c r="U22" i="142"/>
  <c r="O22" i="142"/>
  <c r="I22" i="142"/>
  <c r="E17" i="92" s="1"/>
  <c r="AG21" i="142"/>
  <c r="AA21" i="142"/>
  <c r="U21" i="142"/>
  <c r="O21" i="142"/>
  <c r="I21" i="142"/>
  <c r="E15" i="92" s="1"/>
  <c r="AG20" i="142"/>
  <c r="AA20" i="142"/>
  <c r="U20" i="142"/>
  <c r="O20" i="142"/>
  <c r="I20" i="142"/>
  <c r="E14" i="92" s="1"/>
  <c r="AE19" i="142"/>
  <c r="AC19" i="142"/>
  <c r="Y19" i="142"/>
  <c r="W19" i="142"/>
  <c r="S19" i="142"/>
  <c r="Q19" i="142"/>
  <c r="M19" i="142"/>
  <c r="O19" i="142" s="1"/>
  <c r="K19" i="142"/>
  <c r="G19" i="142"/>
  <c r="E19" i="142"/>
  <c r="I19" i="142" s="1"/>
  <c r="AG19" i="142"/>
  <c r="AA19" i="142"/>
  <c r="U19" i="142"/>
  <c r="AM18" i="142"/>
  <c r="AK18" i="142"/>
  <c r="AI18" i="142"/>
  <c r="AG18" i="142"/>
  <c r="AA18" i="142"/>
  <c r="U18" i="142"/>
  <c r="O18" i="142"/>
  <c r="I18" i="142"/>
  <c r="AO18" i="142" s="1"/>
  <c r="AK17" i="142"/>
  <c r="AG17" i="142"/>
  <c r="AA17" i="142"/>
  <c r="U17" i="142"/>
  <c r="O17" i="142"/>
  <c r="I17" i="142"/>
  <c r="AM17" i="142" s="1"/>
  <c r="AM16" i="142"/>
  <c r="E12" i="89" s="1"/>
  <c r="AG16" i="142"/>
  <c r="AA16" i="142"/>
  <c r="U16" i="142"/>
  <c r="O16" i="142"/>
  <c r="I16" i="142"/>
  <c r="E12" i="92" s="1"/>
  <c r="AE15" i="142"/>
  <c r="AG15" i="142" s="1"/>
  <c r="AC15" i="142"/>
  <c r="Y15" i="142"/>
  <c r="W15" i="142"/>
  <c r="S15" i="142"/>
  <c r="Q15" i="142"/>
  <c r="M15" i="142"/>
  <c r="K15" i="142"/>
  <c r="G15" i="142"/>
  <c r="E15" i="142"/>
  <c r="I15" i="142" s="1"/>
  <c r="AA15" i="142"/>
  <c r="U15" i="142"/>
  <c r="O15" i="142"/>
  <c r="AG14" i="142"/>
  <c r="AA14" i="142"/>
  <c r="U14" i="142"/>
  <c r="O14" i="142"/>
  <c r="I14" i="142"/>
  <c r="AO14" i="142" s="1"/>
  <c r="AI13" i="142"/>
  <c r="AG13" i="142"/>
  <c r="AA13" i="142"/>
  <c r="U13" i="142"/>
  <c r="O13" i="142"/>
  <c r="I13" i="142"/>
  <c r="AO13" i="142" s="1"/>
  <c r="AM12" i="142"/>
  <c r="E10" i="89" s="1"/>
  <c r="AK12" i="142"/>
  <c r="E10" i="90" s="1"/>
  <c r="AI12" i="142"/>
  <c r="E10" i="91" s="1"/>
  <c r="AG12" i="142"/>
  <c r="AA12" i="142"/>
  <c r="U12" i="142"/>
  <c r="O12" i="142"/>
  <c r="I12" i="142"/>
  <c r="E10" i="92" s="1"/>
  <c r="AE11" i="142"/>
  <c r="AE31" i="142" s="1"/>
  <c r="AC11" i="142"/>
  <c r="AC31" i="142" s="1"/>
  <c r="Y11" i="142"/>
  <c r="Y31" i="142" s="1"/>
  <c r="W11" i="142"/>
  <c r="W31" i="142" s="1"/>
  <c r="S11" i="142"/>
  <c r="S31" i="142" s="1"/>
  <c r="Q11" i="142"/>
  <c r="Q31" i="142" s="1"/>
  <c r="M11" i="142"/>
  <c r="M31" i="142" s="1"/>
  <c r="K11" i="142"/>
  <c r="K31" i="142" s="1"/>
  <c r="G11" i="142"/>
  <c r="G31" i="142" s="1"/>
  <c r="E11" i="142"/>
  <c r="E31" i="142" s="1"/>
  <c r="U11" i="142"/>
  <c r="O11" i="142"/>
  <c r="I11" i="142"/>
  <c r="E9" i="92" s="1"/>
  <c r="AG10" i="142"/>
  <c r="AA10" i="142"/>
  <c r="U10" i="142"/>
  <c r="O10" i="142"/>
  <c r="I10" i="142"/>
  <c r="AO10" i="142" s="1"/>
  <c r="AG9" i="142"/>
  <c r="AA9" i="142"/>
  <c r="U9" i="142"/>
  <c r="O9" i="142"/>
  <c r="AI9" i="142" s="1"/>
  <c r="I9" i="142"/>
  <c r="AO9" i="142" s="1"/>
  <c r="AI8" i="142"/>
  <c r="E8" i="91" s="1"/>
  <c r="AG8" i="142"/>
  <c r="AA8" i="142"/>
  <c r="U8" i="142"/>
  <c r="O8" i="142"/>
  <c r="I8" i="142"/>
  <c r="E8" i="92" s="1"/>
  <c r="AE30" i="143"/>
  <c r="AC30" i="143"/>
  <c r="AG30" i="143" s="1"/>
  <c r="Y30" i="143"/>
  <c r="W30" i="143"/>
  <c r="S30" i="143"/>
  <c r="Q30" i="143"/>
  <c r="M30" i="143"/>
  <c r="K30" i="143"/>
  <c r="G30" i="143"/>
  <c r="E30" i="143"/>
  <c r="I30" i="143" s="1"/>
  <c r="AA30" i="143"/>
  <c r="U30" i="143"/>
  <c r="O30" i="143"/>
  <c r="AG29" i="143"/>
  <c r="AA29" i="143"/>
  <c r="U29" i="143"/>
  <c r="O29" i="143"/>
  <c r="I29" i="143"/>
  <c r="AO29" i="143" s="1"/>
  <c r="AI28" i="143"/>
  <c r="AG28" i="143"/>
  <c r="AA28" i="143"/>
  <c r="U28" i="143"/>
  <c r="O28" i="143"/>
  <c r="I28" i="143"/>
  <c r="AO28" i="143" s="1"/>
  <c r="AK27" i="143"/>
  <c r="AI27" i="143"/>
  <c r="AG27" i="143"/>
  <c r="AA27" i="143"/>
  <c r="U27" i="143"/>
  <c r="O27" i="143"/>
  <c r="I27" i="143"/>
  <c r="AM27" i="143" s="1"/>
  <c r="AM26" i="143"/>
  <c r="AK26" i="143"/>
  <c r="AI26" i="143"/>
  <c r="AG26" i="143"/>
  <c r="AA26" i="143"/>
  <c r="U26" i="143"/>
  <c r="O26" i="143"/>
  <c r="I26" i="143"/>
  <c r="AG25" i="143"/>
  <c r="AA25" i="143"/>
  <c r="U25" i="143"/>
  <c r="O25" i="143"/>
  <c r="I25" i="143"/>
  <c r="AM24" i="143"/>
  <c r="AG24" i="143"/>
  <c r="AA24" i="143"/>
  <c r="U24" i="143"/>
  <c r="O24" i="143"/>
  <c r="I24" i="143"/>
  <c r="AK24" i="143" s="1"/>
  <c r="AG23" i="143"/>
  <c r="AA23" i="143"/>
  <c r="U23" i="143"/>
  <c r="O23" i="143"/>
  <c r="I23" i="143"/>
  <c r="AM23" i="143" s="1"/>
  <c r="AG22" i="143"/>
  <c r="AA22" i="143"/>
  <c r="U22" i="143"/>
  <c r="O22" i="143"/>
  <c r="I22" i="143"/>
  <c r="AM22" i="143" s="1"/>
  <c r="AG21" i="143"/>
  <c r="AA21" i="143"/>
  <c r="U21" i="143"/>
  <c r="O21" i="143"/>
  <c r="I21" i="143"/>
  <c r="AM21" i="143" s="1"/>
  <c r="AI20" i="143"/>
  <c r="AG20" i="143"/>
  <c r="AA20" i="143"/>
  <c r="U20" i="143"/>
  <c r="O20" i="143"/>
  <c r="I20" i="143"/>
  <c r="AM20" i="143" s="1"/>
  <c r="AE19" i="143"/>
  <c r="AC19" i="143"/>
  <c r="Y19" i="143"/>
  <c r="W19" i="143"/>
  <c r="AA19" i="143" s="1"/>
  <c r="S19" i="143"/>
  <c r="U19" i="143" s="1"/>
  <c r="Q19" i="143"/>
  <c r="M19" i="143"/>
  <c r="K19" i="143"/>
  <c r="G19" i="143"/>
  <c r="E19" i="143"/>
  <c r="AG19" i="143"/>
  <c r="O19" i="143"/>
  <c r="I19" i="143"/>
  <c r="AM18" i="143"/>
  <c r="AG18" i="143"/>
  <c r="AA18" i="143"/>
  <c r="U18" i="143"/>
  <c r="O18" i="143"/>
  <c r="I18" i="143"/>
  <c r="AO18" i="143" s="1"/>
  <c r="AG17" i="143"/>
  <c r="AA17" i="143"/>
  <c r="U17" i="143"/>
  <c r="O17" i="143"/>
  <c r="I17" i="143"/>
  <c r="AO17" i="143" s="1"/>
  <c r="AG16" i="143"/>
  <c r="AA16" i="143"/>
  <c r="U16" i="143"/>
  <c r="O16" i="143"/>
  <c r="I16" i="143"/>
  <c r="AM16" i="143" s="1"/>
  <c r="AE15" i="143"/>
  <c r="AC15" i="143"/>
  <c r="Y15" i="143"/>
  <c r="W15" i="143"/>
  <c r="S15" i="143"/>
  <c r="Q15" i="143"/>
  <c r="U15" i="143" s="1"/>
  <c r="M15" i="143"/>
  <c r="O15" i="143" s="1"/>
  <c r="K15" i="143"/>
  <c r="G15" i="143"/>
  <c r="E15" i="143"/>
  <c r="AG15" i="143"/>
  <c r="AA15" i="143"/>
  <c r="I15" i="143"/>
  <c r="AM14" i="143"/>
  <c r="AK14" i="143"/>
  <c r="AI14" i="143"/>
  <c r="AG14" i="143"/>
  <c r="AA14" i="143"/>
  <c r="U14" i="143"/>
  <c r="O14" i="143"/>
  <c r="I14" i="143"/>
  <c r="AO14" i="143" s="1"/>
  <c r="AK13" i="143"/>
  <c r="AG13" i="143"/>
  <c r="AA13" i="143"/>
  <c r="U13" i="143"/>
  <c r="O13" i="143"/>
  <c r="I13" i="143"/>
  <c r="AM13" i="143" s="1"/>
  <c r="AM12" i="143"/>
  <c r="AG12" i="143"/>
  <c r="AA12" i="143"/>
  <c r="U12" i="143"/>
  <c r="O12" i="143"/>
  <c r="I12" i="143"/>
  <c r="AK12" i="143" s="1"/>
  <c r="AE11" i="143"/>
  <c r="AE31" i="143" s="1"/>
  <c r="AC11" i="143"/>
  <c r="AC31" i="143" s="1"/>
  <c r="Y11" i="143"/>
  <c r="Y31" i="143" s="1"/>
  <c r="W11" i="143"/>
  <c r="W31" i="143" s="1"/>
  <c r="S11" i="143"/>
  <c r="S31" i="143" s="1"/>
  <c r="Q11" i="143"/>
  <c r="Q31" i="143" s="1"/>
  <c r="M11" i="143"/>
  <c r="M31" i="143" s="1"/>
  <c r="K11" i="143"/>
  <c r="O11" i="143" s="1"/>
  <c r="G11" i="143"/>
  <c r="I11" i="143" s="1"/>
  <c r="E11" i="143"/>
  <c r="E31" i="143" s="1"/>
  <c r="AA11" i="143"/>
  <c r="U11" i="143"/>
  <c r="AI10" i="143"/>
  <c r="AG10" i="143"/>
  <c r="AA10" i="143"/>
  <c r="U10" i="143"/>
  <c r="O10" i="143"/>
  <c r="I10" i="143"/>
  <c r="AO10" i="143" s="1"/>
  <c r="AK9" i="143"/>
  <c r="AI9" i="143"/>
  <c r="AG9" i="143"/>
  <c r="AA9" i="143"/>
  <c r="U9" i="143"/>
  <c r="O9" i="143"/>
  <c r="I9" i="143"/>
  <c r="AO9" i="143" s="1"/>
  <c r="AM8" i="143"/>
  <c r="AK8" i="143"/>
  <c r="AI8" i="143"/>
  <c r="AG8" i="143"/>
  <c r="AA8" i="143"/>
  <c r="U8" i="143"/>
  <c r="O8" i="143"/>
  <c r="I8" i="143"/>
  <c r="AE26" i="144"/>
  <c r="AU60" i="99" s="1"/>
  <c r="AY60" i="99" s="1"/>
  <c r="AC26" i="144"/>
  <c r="AW60" i="99" s="1"/>
  <c r="Y26" i="144"/>
  <c r="AI60" i="99" s="1"/>
  <c r="W26" i="144"/>
  <c r="AK60" i="99" s="1"/>
  <c r="U26" i="144"/>
  <c r="S26" i="144"/>
  <c r="W60" i="99" s="1"/>
  <c r="AA60" i="99" s="1"/>
  <c r="Q26" i="144"/>
  <c r="Y60" i="99" s="1"/>
  <c r="O26" i="144"/>
  <c r="M26" i="144"/>
  <c r="K60" i="99" s="1"/>
  <c r="O60" i="99" s="1"/>
  <c r="K26" i="144"/>
  <c r="M60" i="99" s="1"/>
  <c r="G26" i="144"/>
  <c r="E60" i="99" s="1"/>
  <c r="I60" i="99" s="1"/>
  <c r="K25" i="3" s="1"/>
  <c r="G925" i="1" s="1"/>
  <c r="E26" i="144"/>
  <c r="G60" i="99" s="1"/>
  <c r="AK24" i="144"/>
  <c r="Q58" i="99" s="1"/>
  <c r="AI24" i="144"/>
  <c r="S58" i="99" s="1"/>
  <c r="AG24" i="144"/>
  <c r="AE24" i="144"/>
  <c r="AU58" i="99" s="1"/>
  <c r="AY58" i="99" s="1"/>
  <c r="AC24" i="144"/>
  <c r="AW58" i="99" s="1"/>
  <c r="AA24" i="144"/>
  <c r="Y24" i="144"/>
  <c r="AI58" i="99" s="1"/>
  <c r="AM58" i="99" s="1"/>
  <c r="W24" i="144"/>
  <c r="AK58" i="99" s="1"/>
  <c r="S24" i="144"/>
  <c r="W58" i="99" s="1"/>
  <c r="AA58" i="99" s="1"/>
  <c r="Q24" i="144"/>
  <c r="Y58" i="99" s="1"/>
  <c r="M24" i="144"/>
  <c r="K58" i="99" s="1"/>
  <c r="K24" i="144"/>
  <c r="M58" i="99" s="1"/>
  <c r="G24" i="144"/>
  <c r="E58" i="99" s="1"/>
  <c r="E24" i="144"/>
  <c r="G58" i="99" s="1"/>
  <c r="AO23" i="144"/>
  <c r="AE57" i="99" s="1"/>
  <c r="AG23" i="144"/>
  <c r="AE23" i="144"/>
  <c r="AU57" i="99" s="1"/>
  <c r="AY57" i="99" s="1"/>
  <c r="AC23" i="144"/>
  <c r="AW57" i="99" s="1"/>
  <c r="Y23" i="144"/>
  <c r="AI57" i="99" s="1"/>
  <c r="AM57" i="99" s="1"/>
  <c r="W23" i="144"/>
  <c r="AK57" i="99" s="1"/>
  <c r="S23" i="144"/>
  <c r="W57" i="99" s="1"/>
  <c r="Q23" i="144"/>
  <c r="Y57" i="99" s="1"/>
  <c r="O23" i="144"/>
  <c r="M23" i="144"/>
  <c r="K57" i="99" s="1"/>
  <c r="K23" i="144"/>
  <c r="M57" i="99" s="1"/>
  <c r="I23" i="144"/>
  <c r="G23" i="144"/>
  <c r="E57" i="99" s="1"/>
  <c r="I57" i="99" s="1"/>
  <c r="K23" i="3" s="1"/>
  <c r="G867" i="1" s="1"/>
  <c r="E23" i="144"/>
  <c r="G57" i="99" s="1"/>
  <c r="AU22" i="144"/>
  <c r="AQ56" i="99" s="1"/>
  <c r="AE22" i="144"/>
  <c r="AU56" i="99" s="1"/>
  <c r="AY56" i="99" s="1"/>
  <c r="AC22" i="144"/>
  <c r="AW56" i="99" s="1"/>
  <c r="Y22" i="144"/>
  <c r="AI56" i="99" s="1"/>
  <c r="W22" i="144"/>
  <c r="AK56" i="99" s="1"/>
  <c r="U22" i="144"/>
  <c r="S22" i="144"/>
  <c r="W56" i="99" s="1"/>
  <c r="Q22" i="144"/>
  <c r="Y56" i="99" s="1"/>
  <c r="O22" i="144"/>
  <c r="M22" i="144"/>
  <c r="K56" i="99" s="1"/>
  <c r="O56" i="99" s="1"/>
  <c r="K22" i="144"/>
  <c r="M56" i="99" s="1"/>
  <c r="G22" i="144"/>
  <c r="E56" i="99" s="1"/>
  <c r="E22" i="144"/>
  <c r="G56" i="99" s="1"/>
  <c r="AK21" i="144"/>
  <c r="Q55" i="99" s="1"/>
  <c r="AE21" i="144"/>
  <c r="AU55" i="99" s="1"/>
  <c r="AC21" i="144"/>
  <c r="AW55" i="99" s="1"/>
  <c r="AA21" i="144"/>
  <c r="Y21" i="144"/>
  <c r="AI55" i="99" s="1"/>
  <c r="W21" i="144"/>
  <c r="AK55" i="99" s="1"/>
  <c r="U21" i="144"/>
  <c r="S21" i="144"/>
  <c r="W55" i="99" s="1"/>
  <c r="AA55" i="99" s="1"/>
  <c r="Q21" i="144"/>
  <c r="Y55" i="99" s="1"/>
  <c r="M21" i="144"/>
  <c r="K55" i="99" s="1"/>
  <c r="K21" i="144"/>
  <c r="M55" i="99" s="1"/>
  <c r="G21" i="144"/>
  <c r="E55" i="99" s="1"/>
  <c r="E21" i="144"/>
  <c r="G55" i="99" s="1"/>
  <c r="AQ20" i="144"/>
  <c r="AC54" i="99" s="1"/>
  <c r="AG20" i="144"/>
  <c r="AE20" i="144"/>
  <c r="AU54" i="99" s="1"/>
  <c r="AC20" i="144"/>
  <c r="AW54" i="99" s="1"/>
  <c r="AA20" i="144"/>
  <c r="Y20" i="144"/>
  <c r="AI54" i="99" s="1"/>
  <c r="AM54" i="99" s="1"/>
  <c r="W20" i="144"/>
  <c r="AK54" i="99" s="1"/>
  <c r="S20" i="144"/>
  <c r="W54" i="99" s="1"/>
  <c r="Q20" i="144"/>
  <c r="Y54" i="99" s="1"/>
  <c r="M20" i="144"/>
  <c r="K54" i="99" s="1"/>
  <c r="K20" i="144"/>
  <c r="M54" i="99" s="1"/>
  <c r="I20" i="144"/>
  <c r="G20" i="144"/>
  <c r="E54" i="99" s="1"/>
  <c r="I54" i="99" s="1"/>
  <c r="E20" i="144"/>
  <c r="G54" i="99" s="1"/>
  <c r="AW19" i="144"/>
  <c r="AO53" i="99" s="1"/>
  <c r="AI19" i="144"/>
  <c r="S53" i="99" s="1"/>
  <c r="AG19" i="144"/>
  <c r="AE19" i="144"/>
  <c r="AU53" i="99" s="1"/>
  <c r="AY53" i="99" s="1"/>
  <c r="AC19" i="144"/>
  <c r="AW53" i="99" s="1"/>
  <c r="Y19" i="144"/>
  <c r="AI53" i="99" s="1"/>
  <c r="AM53" i="99" s="1"/>
  <c r="W19" i="144"/>
  <c r="AK53" i="99" s="1"/>
  <c r="S19" i="144"/>
  <c r="W53" i="99" s="1"/>
  <c r="Q19" i="144"/>
  <c r="Y53" i="99" s="1"/>
  <c r="O19" i="144"/>
  <c r="M19" i="144"/>
  <c r="K53" i="99" s="1"/>
  <c r="O53" i="99" s="1"/>
  <c r="K19" i="144"/>
  <c r="M53" i="99" s="1"/>
  <c r="I19" i="144"/>
  <c r="G19" i="144"/>
  <c r="E53" i="99" s="1"/>
  <c r="I53" i="99" s="1"/>
  <c r="E19" i="144"/>
  <c r="G53" i="99" s="1"/>
  <c r="AE18" i="144"/>
  <c r="AU52" i="99" s="1"/>
  <c r="AY52" i="99" s="1"/>
  <c r="AC18" i="144"/>
  <c r="AW52" i="99" s="1"/>
  <c r="Y18" i="144"/>
  <c r="AI52" i="99" s="1"/>
  <c r="W18" i="144"/>
  <c r="AK52" i="99" s="1"/>
  <c r="U18" i="144"/>
  <c r="S18" i="144"/>
  <c r="W52" i="99" s="1"/>
  <c r="AA52" i="99" s="1"/>
  <c r="Q18" i="144"/>
  <c r="Y52" i="99" s="1"/>
  <c r="O18" i="144"/>
  <c r="M18" i="144"/>
  <c r="K52" i="99" s="1"/>
  <c r="O52" i="99" s="1"/>
  <c r="K18" i="144"/>
  <c r="M52" i="99" s="1"/>
  <c r="G18" i="144"/>
  <c r="E52" i="99" s="1"/>
  <c r="I52" i="99" s="1"/>
  <c r="E18" i="144"/>
  <c r="G52" i="99" s="1"/>
  <c r="AE17" i="144"/>
  <c r="AU51" i="99" s="1"/>
  <c r="AC17" i="144"/>
  <c r="AW51" i="99" s="1"/>
  <c r="AA17" i="144"/>
  <c r="Y17" i="144"/>
  <c r="AI51" i="99" s="1"/>
  <c r="AM51" i="99" s="1"/>
  <c r="W17" i="144"/>
  <c r="AK51" i="99" s="1"/>
  <c r="S17" i="144"/>
  <c r="W51" i="99" s="1"/>
  <c r="AA51" i="99" s="1"/>
  <c r="Q17" i="144"/>
  <c r="Y51" i="99" s="1"/>
  <c r="M17" i="144"/>
  <c r="K51" i="99" s="1"/>
  <c r="O51" i="99" s="1"/>
  <c r="K17" i="144"/>
  <c r="M51" i="99" s="1"/>
  <c r="G17" i="144"/>
  <c r="E51" i="99" s="1"/>
  <c r="E17" i="144"/>
  <c r="G51" i="99" s="1"/>
  <c r="AK16" i="144"/>
  <c r="Q50" i="99" s="1"/>
  <c r="AI16" i="144"/>
  <c r="S50" i="99" s="1"/>
  <c r="AG16" i="144"/>
  <c r="AE16" i="144"/>
  <c r="AU50" i="99" s="1"/>
  <c r="AY50" i="99" s="1"/>
  <c r="AC16" i="144"/>
  <c r="AW50" i="99" s="1"/>
  <c r="Y16" i="144"/>
  <c r="AI50" i="99" s="1"/>
  <c r="AM50" i="99" s="1"/>
  <c r="W16" i="144"/>
  <c r="AK50" i="99" s="1"/>
  <c r="S16" i="144"/>
  <c r="W50" i="99" s="1"/>
  <c r="AA50" i="99" s="1"/>
  <c r="Q16" i="144"/>
  <c r="Y50" i="99" s="1"/>
  <c r="O16" i="144"/>
  <c r="M16" i="144"/>
  <c r="K50" i="99" s="1"/>
  <c r="K16" i="144"/>
  <c r="M50" i="99" s="1"/>
  <c r="I16" i="144"/>
  <c r="G16" i="144"/>
  <c r="E50" i="99" s="1"/>
  <c r="E16" i="144"/>
  <c r="G50" i="99" s="1"/>
  <c r="AU15" i="144"/>
  <c r="AQ49" i="99" s="1"/>
  <c r="AO15" i="144"/>
  <c r="AE49" i="99" s="1"/>
  <c r="AE15" i="144"/>
  <c r="AU49" i="99" s="1"/>
  <c r="AY49" i="99" s="1"/>
  <c r="AC15" i="144"/>
  <c r="AW49" i="99" s="1"/>
  <c r="Y15" i="144"/>
  <c r="AI49" i="99" s="1"/>
  <c r="AM49" i="99" s="1"/>
  <c r="W15" i="144"/>
  <c r="AK49" i="99" s="1"/>
  <c r="S15" i="144"/>
  <c r="W49" i="99" s="1"/>
  <c r="Q15" i="144"/>
  <c r="Y49" i="99" s="1"/>
  <c r="O15" i="144"/>
  <c r="M15" i="144"/>
  <c r="K49" i="99" s="1"/>
  <c r="K15" i="144"/>
  <c r="M49" i="99" s="1"/>
  <c r="I15" i="144"/>
  <c r="G15" i="144"/>
  <c r="E49" i="99" s="1"/>
  <c r="I49" i="99" s="1"/>
  <c r="E15" i="144"/>
  <c r="G49" i="99" s="1"/>
  <c r="AU14" i="144"/>
  <c r="AQ48" i="99" s="1"/>
  <c r="AK14" i="144"/>
  <c r="Q48" i="99" s="1"/>
  <c r="AE14" i="144"/>
  <c r="AU48" i="99" s="1"/>
  <c r="AY48" i="99" s="1"/>
  <c r="AC14" i="144"/>
  <c r="AW48" i="99" s="1"/>
  <c r="Y14" i="144"/>
  <c r="AI48" i="99" s="1"/>
  <c r="W14" i="144"/>
  <c r="AK48" i="99" s="1"/>
  <c r="U14" i="144"/>
  <c r="S14" i="144"/>
  <c r="W48" i="99" s="1"/>
  <c r="Q14" i="144"/>
  <c r="Y48" i="99" s="1"/>
  <c r="O14" i="144"/>
  <c r="M14" i="144"/>
  <c r="K48" i="99" s="1"/>
  <c r="O48" i="99" s="1"/>
  <c r="K14" i="144"/>
  <c r="M48" i="99" s="1"/>
  <c r="G14" i="144"/>
  <c r="E48" i="99" s="1"/>
  <c r="E14" i="144"/>
  <c r="G48" i="99" s="1"/>
  <c r="AQ13" i="144"/>
  <c r="AC47" i="99" s="1"/>
  <c r="AK13" i="144"/>
  <c r="Q47" i="99" s="1"/>
  <c r="AE13" i="144"/>
  <c r="AU47" i="99" s="1"/>
  <c r="AC13" i="144"/>
  <c r="AW47" i="99" s="1"/>
  <c r="AA13" i="144"/>
  <c r="Y13" i="144"/>
  <c r="AI47" i="99" s="1"/>
  <c r="W13" i="144"/>
  <c r="AK47" i="99" s="1"/>
  <c r="U13" i="144"/>
  <c r="S13" i="144"/>
  <c r="W47" i="99" s="1"/>
  <c r="AA47" i="99" s="1"/>
  <c r="Q13" i="144"/>
  <c r="Y47" i="99" s="1"/>
  <c r="M13" i="144"/>
  <c r="K47" i="99" s="1"/>
  <c r="K13" i="144"/>
  <c r="M47" i="99" s="1"/>
  <c r="G13" i="144"/>
  <c r="E47" i="99" s="1"/>
  <c r="E13" i="144"/>
  <c r="G47" i="99" s="1"/>
  <c r="AW12" i="144"/>
  <c r="AO46" i="99" s="1"/>
  <c r="AQ12" i="144"/>
  <c r="AC46" i="99" s="1"/>
  <c r="AG12" i="144"/>
  <c r="AE12" i="144"/>
  <c r="AU46" i="99" s="1"/>
  <c r="AC12" i="144"/>
  <c r="AW46" i="99" s="1"/>
  <c r="AA12" i="144"/>
  <c r="Y12" i="144"/>
  <c r="AI46" i="99" s="1"/>
  <c r="AM46" i="99" s="1"/>
  <c r="W12" i="144"/>
  <c r="AK46" i="99" s="1"/>
  <c r="S12" i="144"/>
  <c r="W46" i="99" s="1"/>
  <c r="Q12" i="144"/>
  <c r="Y46" i="99" s="1"/>
  <c r="M12" i="144"/>
  <c r="K46" i="99" s="1"/>
  <c r="K12" i="144"/>
  <c r="M46" i="99" s="1"/>
  <c r="I12" i="144"/>
  <c r="G12" i="144"/>
  <c r="E46" i="99" s="1"/>
  <c r="I46" i="99" s="1"/>
  <c r="E12" i="144"/>
  <c r="G46" i="99" s="1"/>
  <c r="AW11" i="144"/>
  <c r="AO45" i="99" s="1"/>
  <c r="AI11" i="144"/>
  <c r="S45" i="99" s="1"/>
  <c r="AG11" i="144"/>
  <c r="AE11" i="144"/>
  <c r="AU45" i="99" s="1"/>
  <c r="AY45" i="99" s="1"/>
  <c r="AC11" i="144"/>
  <c r="AW45" i="99" s="1"/>
  <c r="Y11" i="144"/>
  <c r="AI45" i="99" s="1"/>
  <c r="W11" i="144"/>
  <c r="AK45" i="99" s="1"/>
  <c r="S11" i="144"/>
  <c r="W45" i="99" s="1"/>
  <c r="Q11" i="144"/>
  <c r="Y45" i="99" s="1"/>
  <c r="O11" i="144"/>
  <c r="M11" i="144"/>
  <c r="K45" i="99" s="1"/>
  <c r="O45" i="99" s="1"/>
  <c r="K11" i="144"/>
  <c r="M45" i="99" s="1"/>
  <c r="G11" i="144"/>
  <c r="E45" i="99" s="1"/>
  <c r="I45" i="99" s="1"/>
  <c r="E11" i="144"/>
  <c r="G45" i="99" s="1"/>
  <c r="AE10" i="144"/>
  <c r="AU44" i="99" s="1"/>
  <c r="AC10" i="144"/>
  <c r="AW44" i="99" s="1"/>
  <c r="Y10" i="144"/>
  <c r="AI44" i="99" s="1"/>
  <c r="W10" i="144"/>
  <c r="AK44" i="99" s="1"/>
  <c r="U10" i="144"/>
  <c r="S10" i="144"/>
  <c r="W44" i="99" s="1"/>
  <c r="AA44" i="99" s="1"/>
  <c r="Q10" i="144"/>
  <c r="Y44" i="99" s="1"/>
  <c r="M10" i="144"/>
  <c r="K44" i="99" s="1"/>
  <c r="O44" i="99" s="1"/>
  <c r="K10" i="144"/>
  <c r="M44" i="99" s="1"/>
  <c r="G10" i="144"/>
  <c r="E44" i="99" s="1"/>
  <c r="I44" i="99" s="1"/>
  <c r="E10" i="144"/>
  <c r="G44" i="99" s="1"/>
  <c r="AI9" i="144"/>
  <c r="S43" i="99" s="1"/>
  <c r="AE9" i="144"/>
  <c r="AU43" i="99" s="1"/>
  <c r="AC9" i="144"/>
  <c r="AW43" i="99" s="1"/>
  <c r="AA9" i="144"/>
  <c r="Y9" i="144"/>
  <c r="AI43" i="99" s="1"/>
  <c r="AM43" i="99" s="1"/>
  <c r="W9" i="144"/>
  <c r="AK43" i="99" s="1"/>
  <c r="S9" i="144"/>
  <c r="W43" i="99" s="1"/>
  <c r="AA43" i="99" s="1"/>
  <c r="Q9" i="144"/>
  <c r="Y43" i="99" s="1"/>
  <c r="M9" i="144"/>
  <c r="K43" i="99" s="1"/>
  <c r="O43" i="99" s="1"/>
  <c r="K9" i="144"/>
  <c r="M43" i="99" s="1"/>
  <c r="I9" i="144"/>
  <c r="G9" i="144"/>
  <c r="E43" i="99" s="1"/>
  <c r="E9" i="144"/>
  <c r="G43" i="99" s="1"/>
  <c r="AO8" i="144"/>
  <c r="AE42" i="99" s="1"/>
  <c r="AK8" i="144"/>
  <c r="Q42" i="99" s="1"/>
  <c r="AI8" i="144"/>
  <c r="S42" i="99" s="1"/>
  <c r="AG8" i="144"/>
  <c r="AE8" i="144"/>
  <c r="AU42" i="99" s="1"/>
  <c r="AY42" i="99" s="1"/>
  <c r="AC8" i="144"/>
  <c r="AW42" i="99" s="1"/>
  <c r="Y8" i="144"/>
  <c r="AI42" i="99" s="1"/>
  <c r="AM42" i="99" s="1"/>
  <c r="W8" i="144"/>
  <c r="AK42" i="99" s="1"/>
  <c r="S8" i="144"/>
  <c r="W42" i="99" s="1"/>
  <c r="AA42" i="99" s="1"/>
  <c r="Q8" i="144"/>
  <c r="Y42" i="99" s="1"/>
  <c r="O8" i="144"/>
  <c r="M8" i="144"/>
  <c r="K42" i="99" s="1"/>
  <c r="K8" i="144"/>
  <c r="M42" i="99" s="1"/>
  <c r="I8" i="144"/>
  <c r="G8" i="144"/>
  <c r="E42" i="99" s="1"/>
  <c r="E8" i="144"/>
  <c r="G42" i="99" s="1"/>
  <c r="BE26" i="145"/>
  <c r="BC26" i="145"/>
  <c r="BA41" i="99" s="1"/>
  <c r="BE41" i="99" s="1"/>
  <c r="BA26" i="145"/>
  <c r="BC41" i="99" s="1"/>
  <c r="AW26" i="145"/>
  <c r="AO41" i="99" s="1"/>
  <c r="AU26" i="145"/>
  <c r="AQ41" i="99" s="1"/>
  <c r="AQ26" i="145"/>
  <c r="AC41" i="99" s="1"/>
  <c r="AO26" i="145"/>
  <c r="AE41" i="99" s="1"/>
  <c r="AM26" i="145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W25" i="145"/>
  <c r="W25" i="144" s="1"/>
  <c r="S25" i="145"/>
  <c r="U25" i="145" s="1"/>
  <c r="Q25" i="145"/>
  <c r="Q25" i="144" s="1"/>
  <c r="M25" i="145"/>
  <c r="M25" i="144" s="1"/>
  <c r="K59" i="99" s="1"/>
  <c r="K25" i="145"/>
  <c r="K25" i="144" s="1"/>
  <c r="G25" i="145"/>
  <c r="AQ25" i="145" s="1"/>
  <c r="E25" i="145"/>
  <c r="AO25" i="145" s="1"/>
  <c r="AU25" i="145"/>
  <c r="AK25" i="145"/>
  <c r="AA25" i="145"/>
  <c r="BC24" i="145"/>
  <c r="BA40" i="99" s="1"/>
  <c r="BE40" i="99" s="1"/>
  <c r="BA24" i="145"/>
  <c r="BC40" i="99" s="1"/>
  <c r="AW24" i="145"/>
  <c r="AO40" i="99" s="1"/>
  <c r="AS40" i="99" s="1"/>
  <c r="AU24" i="145"/>
  <c r="AQ40" i="99" s="1"/>
  <c r="AS24" i="145"/>
  <c r="AQ24" i="145"/>
  <c r="AC40" i="99" s="1"/>
  <c r="AO24" i="145"/>
  <c r="AE40" i="99" s="1"/>
  <c r="AM24" i="145"/>
  <c r="AK24" i="145"/>
  <c r="Q40" i="99" s="1"/>
  <c r="AI24" i="145"/>
  <c r="S40" i="99" s="1"/>
  <c r="AG24" i="145"/>
  <c r="AA24" i="145"/>
  <c r="U24" i="145"/>
  <c r="O24" i="145"/>
  <c r="I24" i="145"/>
  <c r="Q24" i="29" s="1"/>
  <c r="BE23" i="145"/>
  <c r="BC23" i="145"/>
  <c r="BA39" i="99" s="1"/>
  <c r="BA23" i="145"/>
  <c r="BC39" i="99" s="1"/>
  <c r="AY23" i="145"/>
  <c r="AW23" i="145"/>
  <c r="AO39" i="99" s="1"/>
  <c r="AS39" i="99" s="1"/>
  <c r="AU23" i="145"/>
  <c r="AQ39" i="99" s="1"/>
  <c r="AQ23" i="145"/>
  <c r="AC39" i="99" s="1"/>
  <c r="AO23" i="145"/>
  <c r="AE39" i="99" s="1"/>
  <c r="AK23" i="145"/>
  <c r="Q39" i="99" s="1"/>
  <c r="AI23" i="145"/>
  <c r="S39" i="99" s="1"/>
  <c r="AG23" i="145"/>
  <c r="AA23" i="145"/>
  <c r="U23" i="145"/>
  <c r="O23" i="145"/>
  <c r="I23" i="145"/>
  <c r="Q23" i="29" s="1"/>
  <c r="BC22" i="145"/>
  <c r="BA38" i="99" s="1"/>
  <c r="BA22" i="145"/>
  <c r="BC38" i="99" s="1"/>
  <c r="AY22" i="145"/>
  <c r="AW22" i="145"/>
  <c r="AO38" i="99" s="1"/>
  <c r="AS38" i="99" s="1"/>
  <c r="AU22" i="145"/>
  <c r="AQ38" i="99" s="1"/>
  <c r="AQ22" i="145"/>
  <c r="AC38" i="99" s="1"/>
  <c r="AG38" i="99" s="1"/>
  <c r="AO22" i="145"/>
  <c r="AE38" i="99" s="1"/>
  <c r="AK22" i="145"/>
  <c r="Q38" i="99" s="1"/>
  <c r="U38" i="99" s="1"/>
  <c r="AI22" i="145"/>
  <c r="S38" i="99" s="1"/>
  <c r="AG22" i="145"/>
  <c r="AA22" i="145"/>
  <c r="U22" i="145"/>
  <c r="O22" i="145"/>
  <c r="I22" i="145"/>
  <c r="BC21" i="145"/>
  <c r="BA37" i="99" s="1"/>
  <c r="BE37" i="99" s="1"/>
  <c r="BA21" i="145"/>
  <c r="BC37" i="99" s="1"/>
  <c r="AY21" i="145"/>
  <c r="AW21" i="145"/>
  <c r="AO37" i="99" s="1"/>
  <c r="AU21" i="145"/>
  <c r="AQ37" i="99" s="1"/>
  <c r="AS21" i="145"/>
  <c r="AQ21" i="145"/>
  <c r="AC37" i="99" s="1"/>
  <c r="AO21" i="145"/>
  <c r="AE37" i="99" s="1"/>
  <c r="AM21" i="145"/>
  <c r="AK21" i="145"/>
  <c r="Q37" i="99" s="1"/>
  <c r="U37" i="99" s="1"/>
  <c r="AI21" i="145"/>
  <c r="S37" i="99" s="1"/>
  <c r="AG21" i="145"/>
  <c r="AA21" i="145"/>
  <c r="U21" i="145"/>
  <c r="O21" i="145"/>
  <c r="I21" i="145"/>
  <c r="BE20" i="145"/>
  <c r="BC20" i="145"/>
  <c r="BA36" i="99" s="1"/>
  <c r="BE36" i="99" s="1"/>
  <c r="BA20" i="145"/>
  <c r="BC36" i="99" s="1"/>
  <c r="AW20" i="145"/>
  <c r="AO36" i="99" s="1"/>
  <c r="AU20" i="145"/>
  <c r="AQ36" i="99" s="1"/>
  <c r="AQ20" i="145"/>
  <c r="AC36" i="99" s="1"/>
  <c r="AO20" i="145"/>
  <c r="AE36" i="99" s="1"/>
  <c r="AM20" i="145"/>
  <c r="AK20" i="145"/>
  <c r="Q36" i="99" s="1"/>
  <c r="U36" i="99" s="1"/>
  <c r="AI20" i="145"/>
  <c r="S36" i="99" s="1"/>
  <c r="AG20" i="145"/>
  <c r="AA20" i="145"/>
  <c r="U20" i="145"/>
  <c r="O20" i="145"/>
  <c r="I20" i="145"/>
  <c r="Q20" i="29" s="1"/>
  <c r="S20" i="29" s="1"/>
  <c r="BA20" i="7" s="1"/>
  <c r="BE19" i="145"/>
  <c r="BC19" i="145"/>
  <c r="BA35" i="99" s="1"/>
  <c r="BE35" i="99" s="1"/>
  <c r="BA19" i="145"/>
  <c r="BC35" i="99" s="1"/>
  <c r="AW19" i="145"/>
  <c r="AO35" i="99" s="1"/>
  <c r="AS35" i="99" s="1"/>
  <c r="AU19" i="145"/>
  <c r="AQ35" i="99" s="1"/>
  <c r="AQ19" i="145"/>
  <c r="AC35" i="99" s="1"/>
  <c r="AG35" i="99" s="1"/>
  <c r="AO19" i="145"/>
  <c r="AE35" i="99" s="1"/>
  <c r="AM19" i="145"/>
  <c r="AK19" i="145"/>
  <c r="Q35" i="99" s="1"/>
  <c r="AI19" i="145"/>
  <c r="S35" i="99" s="1"/>
  <c r="AG19" i="145"/>
  <c r="AA19" i="145"/>
  <c r="U19" i="145"/>
  <c r="O19" i="145"/>
  <c r="I19" i="145"/>
  <c r="Q19" i="29" s="1"/>
  <c r="BE18" i="145"/>
  <c r="BC18" i="145"/>
  <c r="BA34" i="99" s="1"/>
  <c r="BA18" i="145"/>
  <c r="BC34" i="99" s="1"/>
  <c r="AY18" i="145"/>
  <c r="AW18" i="145"/>
  <c r="AO34" i="99" s="1"/>
  <c r="AU18" i="145"/>
  <c r="AQ34" i="99" s="1"/>
  <c r="AS18" i="145"/>
  <c r="AQ18" i="145"/>
  <c r="AC34" i="99" s="1"/>
  <c r="AG34" i="99" s="1"/>
  <c r="AO18" i="145"/>
  <c r="AE34" i="99" s="1"/>
  <c r="AK18" i="145"/>
  <c r="Q34" i="99" s="1"/>
  <c r="AI18" i="145"/>
  <c r="S34" i="99" s="1"/>
  <c r="AG18" i="145"/>
  <c r="AA18" i="145"/>
  <c r="U18" i="145"/>
  <c r="O18" i="145"/>
  <c r="I18" i="145"/>
  <c r="BC17" i="145"/>
  <c r="BA33" i="99" s="1"/>
  <c r="BA17" i="145"/>
  <c r="BC33" i="99" s="1"/>
  <c r="AW17" i="145"/>
  <c r="AO33" i="99" s="1"/>
  <c r="AU17" i="145"/>
  <c r="AQ33" i="99" s="1"/>
  <c r="AS17" i="145"/>
  <c r="AQ17" i="145"/>
  <c r="AC33" i="99" s="1"/>
  <c r="AG33" i="99" s="1"/>
  <c r="AO17" i="145"/>
  <c r="AE33" i="99" s="1"/>
  <c r="AK17" i="145"/>
  <c r="Q33" i="99" s="1"/>
  <c r="U33" i="99" s="1"/>
  <c r="AI17" i="145"/>
  <c r="S33" i="99" s="1"/>
  <c r="AG17" i="145"/>
  <c r="AA17" i="145"/>
  <c r="U17" i="145"/>
  <c r="O17" i="145"/>
  <c r="I17" i="145"/>
  <c r="BC16" i="145"/>
  <c r="BA32" i="99" s="1"/>
  <c r="BE32" i="99" s="1"/>
  <c r="BA16" i="145"/>
  <c r="BC32" i="99" s="1"/>
  <c r="AW16" i="145"/>
  <c r="AO32" i="99" s="1"/>
  <c r="AS32" i="99" s="1"/>
  <c r="AU16" i="145"/>
  <c r="AQ32" i="99" s="1"/>
  <c r="AS16" i="145"/>
  <c r="AQ16" i="145"/>
  <c r="AC32" i="99" s="1"/>
  <c r="AO16" i="145"/>
  <c r="AE32" i="99" s="1"/>
  <c r="AM16" i="145"/>
  <c r="AK16" i="145"/>
  <c r="Q32" i="99" s="1"/>
  <c r="AI16" i="145"/>
  <c r="S32" i="99" s="1"/>
  <c r="AG16" i="145"/>
  <c r="AA16" i="145"/>
  <c r="U16" i="145"/>
  <c r="O16" i="145"/>
  <c r="I16" i="145"/>
  <c r="Q16" i="29" s="1"/>
  <c r="S16" i="29" s="1"/>
  <c r="BA16" i="7" s="1"/>
  <c r="BE15" i="145"/>
  <c r="BC15" i="145"/>
  <c r="BA31" i="99" s="1"/>
  <c r="BA15" i="145"/>
  <c r="BC31" i="99" s="1"/>
  <c r="AY15" i="145"/>
  <c r="AW15" i="145"/>
  <c r="AO31" i="99" s="1"/>
  <c r="AS31" i="99" s="1"/>
  <c r="AU15" i="145"/>
  <c r="AQ31" i="99" s="1"/>
  <c r="AQ15" i="145"/>
  <c r="AC31" i="99" s="1"/>
  <c r="AO15" i="145"/>
  <c r="AE31" i="99" s="1"/>
  <c r="AK15" i="145"/>
  <c r="Q31" i="99" s="1"/>
  <c r="AI15" i="145"/>
  <c r="S31" i="99" s="1"/>
  <c r="AG15" i="145"/>
  <c r="AA15" i="145"/>
  <c r="U15" i="145"/>
  <c r="O15" i="145"/>
  <c r="I15" i="145"/>
  <c r="Q15" i="29" s="1"/>
  <c r="BC14" i="145"/>
  <c r="BA30" i="99" s="1"/>
  <c r="BA14" i="145"/>
  <c r="BC30" i="99" s="1"/>
  <c r="AY14" i="145"/>
  <c r="AW14" i="145"/>
  <c r="AO30" i="99" s="1"/>
  <c r="AS30" i="99" s="1"/>
  <c r="AU14" i="145"/>
  <c r="AQ30" i="99" s="1"/>
  <c r="AQ14" i="145"/>
  <c r="AC30" i="99" s="1"/>
  <c r="AG30" i="99" s="1"/>
  <c r="AO14" i="145"/>
  <c r="AE30" i="99" s="1"/>
  <c r="AK14" i="145"/>
  <c r="Q30" i="99" s="1"/>
  <c r="U30" i="99" s="1"/>
  <c r="AI14" i="145"/>
  <c r="S30" i="99" s="1"/>
  <c r="AG14" i="145"/>
  <c r="AA14" i="145"/>
  <c r="U14" i="145"/>
  <c r="O14" i="145"/>
  <c r="I14" i="145"/>
  <c r="BC13" i="145"/>
  <c r="BA29" i="99" s="1"/>
  <c r="BE29" i="99" s="1"/>
  <c r="BA13" i="145"/>
  <c r="BC29" i="99" s="1"/>
  <c r="AW13" i="145"/>
  <c r="AO29" i="99" s="1"/>
  <c r="AU13" i="145"/>
  <c r="AQ29" i="99" s="1"/>
  <c r="AS13" i="145"/>
  <c r="AQ13" i="145"/>
  <c r="AC29" i="99" s="1"/>
  <c r="AO13" i="145"/>
  <c r="AE29" i="99" s="1"/>
  <c r="AM13" i="145"/>
  <c r="AK13" i="145"/>
  <c r="Q29" i="99" s="1"/>
  <c r="U29" i="99" s="1"/>
  <c r="AI13" i="145"/>
  <c r="S29" i="99" s="1"/>
  <c r="AG13" i="145"/>
  <c r="AA13" i="145"/>
  <c r="U13" i="145"/>
  <c r="O13" i="145"/>
  <c r="I13" i="145"/>
  <c r="BE12" i="145"/>
  <c r="BC12" i="145"/>
  <c r="BA28" i="99" s="1"/>
  <c r="BE28" i="99" s="1"/>
  <c r="BA12" i="145"/>
  <c r="BC28" i="99" s="1"/>
  <c r="AW12" i="145"/>
  <c r="AO28" i="99" s="1"/>
  <c r="AU12" i="145"/>
  <c r="AQ28" i="99" s="1"/>
  <c r="AQ12" i="145"/>
  <c r="AC28" i="99" s="1"/>
  <c r="AO12" i="145"/>
  <c r="AE28" i="99" s="1"/>
  <c r="AM12" i="145"/>
  <c r="AK12" i="145"/>
  <c r="Q28" i="99" s="1"/>
  <c r="U28" i="99" s="1"/>
  <c r="AI12" i="145"/>
  <c r="S28" i="99" s="1"/>
  <c r="AG12" i="145"/>
  <c r="AA12" i="145"/>
  <c r="U12" i="145"/>
  <c r="O12" i="145"/>
  <c r="I12" i="145"/>
  <c r="Q12" i="29" s="1"/>
  <c r="BE11" i="145"/>
  <c r="BC11" i="145"/>
  <c r="BA27" i="99" s="1"/>
  <c r="BE27" i="99" s="1"/>
  <c r="BA11" i="145"/>
  <c r="BC27" i="99" s="1"/>
  <c r="AW11" i="145"/>
  <c r="AO27" i="99" s="1"/>
  <c r="AS27" i="99" s="1"/>
  <c r="AU11" i="145"/>
  <c r="AQ27" i="99" s="1"/>
  <c r="AQ11" i="145"/>
  <c r="AC27" i="99" s="1"/>
  <c r="AG27" i="99" s="1"/>
  <c r="AO11" i="145"/>
  <c r="AE27" i="99" s="1"/>
  <c r="AM11" i="145"/>
  <c r="AK11" i="145"/>
  <c r="Q27" i="99" s="1"/>
  <c r="AI11" i="145"/>
  <c r="S27" i="99" s="1"/>
  <c r="AG11" i="145"/>
  <c r="AA11" i="145"/>
  <c r="U11" i="145"/>
  <c r="O11" i="145"/>
  <c r="I11" i="145"/>
  <c r="Q11" i="29" s="1"/>
  <c r="BE10" i="145"/>
  <c r="BC10" i="145"/>
  <c r="BA26" i="99" s="1"/>
  <c r="BA10" i="145"/>
  <c r="BC26" i="99" s="1"/>
  <c r="AY10" i="145"/>
  <c r="AW10" i="145"/>
  <c r="AO26" i="99" s="1"/>
  <c r="AU10" i="145"/>
  <c r="AQ26" i="99" s="1"/>
  <c r="AS10" i="145"/>
  <c r="AQ10" i="145"/>
  <c r="AC26" i="99" s="1"/>
  <c r="AG26" i="99" s="1"/>
  <c r="AO10" i="145"/>
  <c r="AE26" i="99" s="1"/>
  <c r="AK10" i="145"/>
  <c r="Q26" i="99" s="1"/>
  <c r="AI10" i="145"/>
  <c r="S26" i="99" s="1"/>
  <c r="AG10" i="145"/>
  <c r="AA10" i="145"/>
  <c r="U10" i="145"/>
  <c r="O10" i="145"/>
  <c r="I10" i="145"/>
  <c r="BC9" i="145"/>
  <c r="BA25" i="99" s="1"/>
  <c r="BA9" i="145"/>
  <c r="BC25" i="99" s="1"/>
  <c r="AW9" i="145"/>
  <c r="AO25" i="99" s="1"/>
  <c r="AU9" i="145"/>
  <c r="AQ25" i="99" s="1"/>
  <c r="AS9" i="145"/>
  <c r="AQ9" i="145"/>
  <c r="AC25" i="99" s="1"/>
  <c r="AG25" i="99" s="1"/>
  <c r="AO9" i="145"/>
  <c r="AE25" i="99" s="1"/>
  <c r="AK9" i="145"/>
  <c r="Q25" i="99" s="1"/>
  <c r="U25" i="99" s="1"/>
  <c r="AI9" i="145"/>
  <c r="S25" i="99" s="1"/>
  <c r="AG9" i="145"/>
  <c r="AA9" i="145"/>
  <c r="U9" i="145"/>
  <c r="O9" i="145"/>
  <c r="I9" i="145"/>
  <c r="BC8" i="145"/>
  <c r="BA24" i="99" s="1"/>
  <c r="BE24" i="99" s="1"/>
  <c r="BA8" i="145"/>
  <c r="BC24" i="99" s="1"/>
  <c r="AW8" i="145"/>
  <c r="AO24" i="99" s="1"/>
  <c r="AS24" i="99" s="1"/>
  <c r="AU8" i="145"/>
  <c r="AQ24" i="99" s="1"/>
  <c r="AS8" i="145"/>
  <c r="AQ8" i="145"/>
  <c r="AC24" i="99" s="1"/>
  <c r="AO8" i="145"/>
  <c r="AE24" i="99" s="1"/>
  <c r="AM8" i="145"/>
  <c r="AK8" i="145"/>
  <c r="Q24" i="99" s="1"/>
  <c r="AI8" i="145"/>
  <c r="S24" i="99" s="1"/>
  <c r="AG8" i="145"/>
  <c r="AA8" i="145"/>
  <c r="U8" i="145"/>
  <c r="O8" i="145"/>
  <c r="I8" i="145"/>
  <c r="Q8" i="29" s="1"/>
  <c r="BE23" i="146"/>
  <c r="BC23" i="146"/>
  <c r="BA23" i="99" s="1"/>
  <c r="BA23" i="146"/>
  <c r="BC23" i="99" s="1"/>
  <c r="AY23" i="146"/>
  <c r="AW23" i="146"/>
  <c r="AO23" i="99" s="1"/>
  <c r="AS23" i="99" s="1"/>
  <c r="BS23" i="83" s="1"/>
  <c r="AU23" i="146"/>
  <c r="AQ23" i="99" s="1"/>
  <c r="AQ23" i="146"/>
  <c r="AC23" i="99" s="1"/>
  <c r="AO23" i="146"/>
  <c r="AE23" i="99" s="1"/>
  <c r="AK23" i="146"/>
  <c r="Q23" i="99" s="1"/>
  <c r="AI23" i="146"/>
  <c r="S23" i="99" s="1"/>
  <c r="AG23" i="146"/>
  <c r="AA23" i="146"/>
  <c r="U23" i="146"/>
  <c r="O23" i="146"/>
  <c r="I23" i="146"/>
  <c r="BC22" i="146"/>
  <c r="BA22" i="99" s="1"/>
  <c r="BA22" i="146"/>
  <c r="BC22" i="99" s="1"/>
  <c r="AY22" i="146"/>
  <c r="AW22" i="146"/>
  <c r="AO22" i="99" s="1"/>
  <c r="AS22" i="99" s="1"/>
  <c r="BS22" i="83" s="1"/>
  <c r="AU22" i="146"/>
  <c r="AQ22" i="99" s="1"/>
  <c r="AQ22" i="146"/>
  <c r="AC22" i="99" s="1"/>
  <c r="AG22" i="99" s="1"/>
  <c r="AY22" i="83" s="1"/>
  <c r="AO22" i="146"/>
  <c r="AE22" i="99" s="1"/>
  <c r="AK22" i="146"/>
  <c r="Q22" i="99" s="1"/>
  <c r="U22" i="99" s="1"/>
  <c r="AE22" i="83" s="1"/>
  <c r="AI22" i="146"/>
  <c r="S22" i="99" s="1"/>
  <c r="AG22" i="146"/>
  <c r="AA22" i="146"/>
  <c r="U22" i="146"/>
  <c r="O22" i="146"/>
  <c r="I22" i="146"/>
  <c r="BC21" i="146"/>
  <c r="BA21" i="99" s="1"/>
  <c r="BE21" i="99" s="1"/>
  <c r="CM21" i="83" s="1"/>
  <c r="BA21" i="146"/>
  <c r="BC21" i="99" s="1"/>
  <c r="AY21" i="146"/>
  <c r="AW21" i="146"/>
  <c r="AO21" i="99" s="1"/>
  <c r="AU21" i="146"/>
  <c r="AQ21" i="99" s="1"/>
  <c r="AS21" i="146"/>
  <c r="AQ21" i="146"/>
  <c r="AC21" i="99" s="1"/>
  <c r="AO21" i="146"/>
  <c r="AE21" i="99" s="1"/>
  <c r="AM21" i="146"/>
  <c r="AK21" i="146"/>
  <c r="Q21" i="99" s="1"/>
  <c r="U21" i="99" s="1"/>
  <c r="AE21" i="83" s="1"/>
  <c r="AI21" i="146"/>
  <c r="S21" i="99" s="1"/>
  <c r="AG21" i="146"/>
  <c r="AA21" i="146"/>
  <c r="U21" i="146"/>
  <c r="O21" i="146"/>
  <c r="I21" i="146"/>
  <c r="BE20" i="146"/>
  <c r="BC20" i="146"/>
  <c r="BA20" i="99" s="1"/>
  <c r="BE20" i="99" s="1"/>
  <c r="CM20" i="83" s="1"/>
  <c r="BA20" i="146"/>
  <c r="BC20" i="99" s="1"/>
  <c r="AW20" i="146"/>
  <c r="AO20" i="99" s="1"/>
  <c r="AU20" i="146"/>
  <c r="AQ20" i="99" s="1"/>
  <c r="AQ20" i="146"/>
  <c r="AC20" i="99" s="1"/>
  <c r="AO20" i="146"/>
  <c r="AE20" i="99" s="1"/>
  <c r="AM20" i="146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E19" i="146"/>
  <c r="BC19" i="146"/>
  <c r="BA19" i="99" s="1"/>
  <c r="BE19" i="99" s="1"/>
  <c r="CM19" i="83" s="1"/>
  <c r="BA19" i="146"/>
  <c r="BC19" i="99" s="1"/>
  <c r="AW19" i="146"/>
  <c r="AO19" i="99" s="1"/>
  <c r="AS19" i="99" s="1"/>
  <c r="BS19" i="83" s="1"/>
  <c r="AU19" i="146"/>
  <c r="AQ19" i="99" s="1"/>
  <c r="AQ19" i="146"/>
  <c r="AC19" i="99" s="1"/>
  <c r="AG19" i="99" s="1"/>
  <c r="AY19" i="83" s="1"/>
  <c r="AO19" i="146"/>
  <c r="AE19" i="99" s="1"/>
  <c r="AM19" i="146"/>
  <c r="AK19" i="146"/>
  <c r="Q19" i="99" s="1"/>
  <c r="AI19" i="146"/>
  <c r="S19" i="99" s="1"/>
  <c r="AG19" i="146"/>
  <c r="AA19" i="146"/>
  <c r="U19" i="146"/>
  <c r="O19" i="146"/>
  <c r="I19" i="146"/>
  <c r="BE18" i="146"/>
  <c r="BC18" i="146"/>
  <c r="BA18" i="99" s="1"/>
  <c r="BA18" i="146"/>
  <c r="BC18" i="99" s="1"/>
  <c r="AY18" i="146"/>
  <c r="AW18" i="146"/>
  <c r="AO18" i="99" s="1"/>
  <c r="AU18" i="146"/>
  <c r="AQ18" i="99" s="1"/>
  <c r="AS18" i="146"/>
  <c r="AQ18" i="146"/>
  <c r="AC18" i="99" s="1"/>
  <c r="AG18" i="99" s="1"/>
  <c r="AY18" i="83" s="1"/>
  <c r="AO18" i="146"/>
  <c r="AE18" i="99" s="1"/>
  <c r="AK18" i="146"/>
  <c r="Q18" i="99" s="1"/>
  <c r="AI18" i="146"/>
  <c r="S18" i="99" s="1"/>
  <c r="AG18" i="146"/>
  <c r="AA18" i="146"/>
  <c r="U18" i="146"/>
  <c r="O18" i="146"/>
  <c r="I18" i="146"/>
  <c r="BC17" i="146"/>
  <c r="BA17" i="99" s="1"/>
  <c r="BA17" i="146"/>
  <c r="BC17" i="99" s="1"/>
  <c r="AW17" i="146"/>
  <c r="AO17" i="99" s="1"/>
  <c r="AU17" i="146"/>
  <c r="AQ17" i="99" s="1"/>
  <c r="AS17" i="146"/>
  <c r="AQ17" i="146"/>
  <c r="AC17" i="99" s="1"/>
  <c r="AG17" i="99" s="1"/>
  <c r="AY17" i="83" s="1"/>
  <c r="AO17" i="146"/>
  <c r="AE17" i="99" s="1"/>
  <c r="AK17" i="146"/>
  <c r="Q17" i="99" s="1"/>
  <c r="U17" i="99" s="1"/>
  <c r="AE17" i="83" s="1"/>
  <c r="AI17" i="146"/>
  <c r="S17" i="99" s="1"/>
  <c r="AG17" i="146"/>
  <c r="AA17" i="146"/>
  <c r="U17" i="146"/>
  <c r="O17" i="146"/>
  <c r="I17" i="146"/>
  <c r="BC16" i="146"/>
  <c r="BA16" i="99" s="1"/>
  <c r="BE16" i="99" s="1"/>
  <c r="CM16" i="83" s="1"/>
  <c r="BA16" i="146"/>
  <c r="BC16" i="99" s="1"/>
  <c r="AW16" i="146"/>
  <c r="AO16" i="99" s="1"/>
  <c r="AS16" i="99" s="1"/>
  <c r="BS16" i="83" s="1"/>
  <c r="AU16" i="146"/>
  <c r="AQ16" i="99" s="1"/>
  <c r="AS16" i="146"/>
  <c r="AQ16" i="146"/>
  <c r="AC16" i="99" s="1"/>
  <c r="AO16" i="146"/>
  <c r="AE16" i="99" s="1"/>
  <c r="AM16" i="146"/>
  <c r="AK16" i="146"/>
  <c r="Q16" i="99" s="1"/>
  <c r="AI16" i="146"/>
  <c r="S16" i="99" s="1"/>
  <c r="AG16" i="146"/>
  <c r="AA16" i="146"/>
  <c r="U16" i="146"/>
  <c r="O16" i="146"/>
  <c r="I16" i="146"/>
  <c r="BE15" i="146"/>
  <c r="BC15" i="146"/>
  <c r="BA15" i="99" s="1"/>
  <c r="BE15" i="99" s="1"/>
  <c r="CM15" i="83" s="1"/>
  <c r="BA15" i="146"/>
  <c r="BC15" i="99" s="1"/>
  <c r="AY15" i="146"/>
  <c r="AW15" i="146"/>
  <c r="AO15" i="99" s="1"/>
  <c r="AS15" i="99" s="1"/>
  <c r="BS15" i="83" s="1"/>
  <c r="AU15" i="146"/>
  <c r="AQ15" i="99" s="1"/>
  <c r="AQ15" i="146"/>
  <c r="AC15" i="99" s="1"/>
  <c r="AO15" i="146"/>
  <c r="AE15" i="99" s="1"/>
  <c r="AK15" i="146"/>
  <c r="Q15" i="99" s="1"/>
  <c r="AI15" i="146"/>
  <c r="S15" i="99" s="1"/>
  <c r="AG15" i="146"/>
  <c r="AA15" i="146"/>
  <c r="U15" i="146"/>
  <c r="O15" i="146"/>
  <c r="I15" i="146"/>
  <c r="BC14" i="146"/>
  <c r="BA14" i="99" s="1"/>
  <c r="BA14" i="146"/>
  <c r="BC14" i="99" s="1"/>
  <c r="AY14" i="146"/>
  <c r="AW14" i="146"/>
  <c r="AO14" i="99" s="1"/>
  <c r="AS14" i="99" s="1"/>
  <c r="BS14" i="83" s="1"/>
  <c r="AU14" i="146"/>
  <c r="AQ14" i="99" s="1"/>
  <c r="AQ14" i="146"/>
  <c r="AC14" i="99" s="1"/>
  <c r="AG14" i="99" s="1"/>
  <c r="AY14" i="83" s="1"/>
  <c r="AO14" i="146"/>
  <c r="AE14" i="99" s="1"/>
  <c r="AK14" i="146"/>
  <c r="Q14" i="99" s="1"/>
  <c r="U14" i="99" s="1"/>
  <c r="AE14" i="83" s="1"/>
  <c r="AI14" i="146"/>
  <c r="S14" i="99" s="1"/>
  <c r="AG14" i="146"/>
  <c r="AA14" i="146"/>
  <c r="U14" i="146"/>
  <c r="O14" i="146"/>
  <c r="I14" i="146"/>
  <c r="BC13" i="146"/>
  <c r="BA13" i="99" s="1"/>
  <c r="BE13" i="99" s="1"/>
  <c r="CM13" i="83" s="1"/>
  <c r="BA13" i="146"/>
  <c r="BC13" i="99" s="1"/>
  <c r="AY13" i="146"/>
  <c r="AW13" i="146"/>
  <c r="AO13" i="99" s="1"/>
  <c r="AU13" i="146"/>
  <c r="AQ13" i="99" s="1"/>
  <c r="AS13" i="146"/>
  <c r="AQ13" i="146"/>
  <c r="AC13" i="99" s="1"/>
  <c r="AO13" i="146"/>
  <c r="AE13" i="99" s="1"/>
  <c r="AM13" i="146"/>
  <c r="AK13" i="146"/>
  <c r="Q13" i="99" s="1"/>
  <c r="U13" i="99" s="1"/>
  <c r="AE13" i="83" s="1"/>
  <c r="AI13" i="146"/>
  <c r="S13" i="99" s="1"/>
  <c r="AG13" i="146"/>
  <c r="AA13" i="146"/>
  <c r="U13" i="146"/>
  <c r="O13" i="146"/>
  <c r="I13" i="146"/>
  <c r="BE12" i="146"/>
  <c r="BC12" i="146"/>
  <c r="BA12" i="99" s="1"/>
  <c r="BE12" i="99" s="1"/>
  <c r="CM12" i="83" s="1"/>
  <c r="BA12" i="146"/>
  <c r="BC12" i="99" s="1"/>
  <c r="AW12" i="146"/>
  <c r="AO12" i="99" s="1"/>
  <c r="AU12" i="146"/>
  <c r="AQ12" i="99" s="1"/>
  <c r="AQ12" i="146"/>
  <c r="AC12" i="99" s="1"/>
  <c r="AO12" i="146"/>
  <c r="AE12" i="99" s="1"/>
  <c r="AM12" i="146"/>
  <c r="AK12" i="146"/>
  <c r="Q12" i="99" s="1"/>
  <c r="U12" i="99" s="1"/>
  <c r="AE12" i="83" s="1"/>
  <c r="AI12" i="146"/>
  <c r="S12" i="99" s="1"/>
  <c r="AG12" i="146"/>
  <c r="AA12" i="146"/>
  <c r="U12" i="146"/>
  <c r="O12" i="146"/>
  <c r="I12" i="146"/>
  <c r="BE11" i="146"/>
  <c r="BC11" i="146"/>
  <c r="BA11" i="99" s="1"/>
  <c r="BE11" i="99" s="1"/>
  <c r="CM11" i="83" s="1"/>
  <c r="BA11" i="146"/>
  <c r="BC11" i="99" s="1"/>
  <c r="AW11" i="146"/>
  <c r="AO11" i="99" s="1"/>
  <c r="AS11" i="99" s="1"/>
  <c r="BS11" i="83" s="1"/>
  <c r="AU11" i="146"/>
  <c r="AQ11" i="99" s="1"/>
  <c r="AQ11" i="146"/>
  <c r="AC11" i="99" s="1"/>
  <c r="AG11" i="99" s="1"/>
  <c r="AY11" i="83" s="1"/>
  <c r="AO11" i="146"/>
  <c r="AE11" i="99" s="1"/>
  <c r="AM11" i="146"/>
  <c r="AK11" i="146"/>
  <c r="Q11" i="99" s="1"/>
  <c r="AI11" i="146"/>
  <c r="S11" i="99" s="1"/>
  <c r="AG11" i="146"/>
  <c r="AA11" i="146"/>
  <c r="U11" i="146"/>
  <c r="O11" i="146"/>
  <c r="I11" i="146"/>
  <c r="BE10" i="146"/>
  <c r="BC10" i="146"/>
  <c r="BA10" i="99" s="1"/>
  <c r="BA10" i="146"/>
  <c r="BC10" i="99" s="1"/>
  <c r="AY10" i="146"/>
  <c r="AW10" i="146"/>
  <c r="AO10" i="99" s="1"/>
  <c r="AU10" i="146"/>
  <c r="AQ10" i="99" s="1"/>
  <c r="AS10" i="146"/>
  <c r="AQ10" i="146"/>
  <c r="AC10" i="99" s="1"/>
  <c r="AG10" i="99" s="1"/>
  <c r="AY10" i="83" s="1"/>
  <c r="AO10" i="146"/>
  <c r="AE10" i="99" s="1"/>
  <c r="AK10" i="146"/>
  <c r="Q10" i="99" s="1"/>
  <c r="AI10" i="146"/>
  <c r="S10" i="99" s="1"/>
  <c r="AG10" i="146"/>
  <c r="AA10" i="146"/>
  <c r="U10" i="146"/>
  <c r="O10" i="146"/>
  <c r="I10" i="146"/>
  <c r="BC9" i="146"/>
  <c r="BA9" i="99" s="1"/>
  <c r="BA9" i="146"/>
  <c r="BC9" i="99" s="1"/>
  <c r="AW9" i="146"/>
  <c r="AO9" i="99" s="1"/>
  <c r="AU9" i="146"/>
  <c r="AQ9" i="99" s="1"/>
  <c r="AS9" i="146"/>
  <c r="AQ9" i="146"/>
  <c r="AC9" i="99" s="1"/>
  <c r="AG9" i="99" s="1"/>
  <c r="AY9" i="83" s="1"/>
  <c r="AO9" i="146"/>
  <c r="AE9" i="99" s="1"/>
  <c r="AK9" i="146"/>
  <c r="Q9" i="99" s="1"/>
  <c r="U9" i="99" s="1"/>
  <c r="AE9" i="83" s="1"/>
  <c r="AI9" i="146"/>
  <c r="S9" i="99" s="1"/>
  <c r="AG9" i="146"/>
  <c r="AA9" i="146"/>
  <c r="U9" i="146"/>
  <c r="O9" i="146"/>
  <c r="I9" i="146"/>
  <c r="BC8" i="146"/>
  <c r="BA8" i="99" s="1"/>
  <c r="BE8" i="99" s="1"/>
  <c r="CM8" i="83" s="1"/>
  <c r="BA8" i="146"/>
  <c r="BC8" i="99" s="1"/>
  <c r="AW8" i="146"/>
  <c r="AO8" i="99" s="1"/>
  <c r="AS8" i="99" s="1"/>
  <c r="BS8" i="83" s="1"/>
  <c r="AU8" i="146"/>
  <c r="AQ8" i="99" s="1"/>
  <c r="AS8" i="146"/>
  <c r="AQ8" i="146"/>
  <c r="AC8" i="99" s="1"/>
  <c r="AO8" i="146"/>
  <c r="AE8" i="99" s="1"/>
  <c r="AM8" i="146"/>
  <c r="AK8" i="146"/>
  <c r="Q8" i="99" s="1"/>
  <c r="U8" i="99" s="1"/>
  <c r="AE8" i="83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2" i="147"/>
  <c r="G62" i="147"/>
  <c r="O62" i="147" s="1"/>
  <c r="E62" i="147"/>
  <c r="M61" i="147"/>
  <c r="K61" i="147"/>
  <c r="I61" i="147"/>
  <c r="Q61" i="147" s="1"/>
  <c r="G61" i="147"/>
  <c r="E61" i="147"/>
  <c r="U61" i="147" s="1"/>
  <c r="U60" i="147"/>
  <c r="S60" i="147"/>
  <c r="Q60" i="147"/>
  <c r="O60" i="147"/>
  <c r="U59" i="147"/>
  <c r="S59" i="147"/>
  <c r="Q59" i="147"/>
  <c r="O59" i="147"/>
  <c r="M58" i="147"/>
  <c r="K58" i="147"/>
  <c r="S58" i="147" s="1"/>
  <c r="I58" i="147"/>
  <c r="I62" i="147" s="1"/>
  <c r="G58" i="147"/>
  <c r="U58" i="147" s="1"/>
  <c r="E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U53" i="147" s="1"/>
  <c r="K53" i="147"/>
  <c r="I53" i="147"/>
  <c r="G53" i="147"/>
  <c r="E53" i="147"/>
  <c r="S53" i="147" s="1"/>
  <c r="O53" i="147"/>
  <c r="M52" i="147"/>
  <c r="K52" i="147"/>
  <c r="I52" i="147"/>
  <c r="G52" i="147"/>
  <c r="E52" i="147"/>
  <c r="U52" i="147" s="1"/>
  <c r="I14" i="60" s="1"/>
  <c r="J20" i="57" s="1"/>
  <c r="Q52" i="147"/>
  <c r="M51" i="147"/>
  <c r="K51" i="147"/>
  <c r="I51" i="147"/>
  <c r="G51" i="147"/>
  <c r="Q51" i="147" s="1"/>
  <c r="I54" i="100" s="1"/>
  <c r="E51" i="147"/>
  <c r="U51" i="147" s="1"/>
  <c r="M54" i="100" s="1"/>
  <c r="S51" i="147"/>
  <c r="K54" i="100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S44" i="147" s="1"/>
  <c r="G44" i="147"/>
  <c r="E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U40" i="147"/>
  <c r="O40" i="147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O38" i="147"/>
  <c r="G34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O34" i="147"/>
  <c r="U33" i="147"/>
  <c r="S33" i="147"/>
  <c r="Q33" i="147"/>
  <c r="Q29" i="17" s="1"/>
  <c r="S29" i="17" s="1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 s="1"/>
  <c r="Q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S18" i="147" s="1"/>
  <c r="G18" i="147"/>
  <c r="U18" i="147" s="1"/>
  <c r="E18" i="147"/>
  <c r="Q18" i="147" s="1"/>
  <c r="U17" i="147"/>
  <c r="E11" i="106" s="1"/>
  <c r="S17" i="147"/>
  <c r="E11" i="107" s="1"/>
  <c r="Q17" i="147"/>
  <c r="E11" i="108" s="1"/>
  <c r="O17" i="147"/>
  <c r="E11" i="109" s="1"/>
  <c r="U16" i="147"/>
  <c r="E9" i="106" s="1"/>
  <c r="S16" i="147"/>
  <c r="E9" i="107" s="1"/>
  <c r="Q16" i="147"/>
  <c r="E9" i="108" s="1"/>
  <c r="O16" i="147"/>
  <c r="E9" i="109" s="1"/>
  <c r="E13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Y59" i="99" l="1"/>
  <c r="AG31" i="143"/>
  <c r="BY14" i="81"/>
  <c r="CC14" i="81" s="1"/>
  <c r="BY14" i="82"/>
  <c r="CC14" i="82" s="1"/>
  <c r="BM14" i="83"/>
  <c r="BM14" i="84"/>
  <c r="BM16" i="83"/>
  <c r="BY16" i="81"/>
  <c r="CC16" i="81" s="1"/>
  <c r="BY16" i="82"/>
  <c r="CC16" i="82" s="1"/>
  <c r="BM16" i="84"/>
  <c r="BY21" i="81"/>
  <c r="CC21" i="81" s="1"/>
  <c r="BY21" i="82"/>
  <c r="CC21" i="82" s="1"/>
  <c r="BM21" i="83"/>
  <c r="BM21" i="84"/>
  <c r="AA31" i="142"/>
  <c r="I44" i="56"/>
  <c r="G44" i="56"/>
  <c r="G19" i="116"/>
  <c r="E53" i="98" s="1"/>
  <c r="G23" i="116"/>
  <c r="E57" i="98" s="1"/>
  <c r="G27" i="116"/>
  <c r="E61" i="98" s="1"/>
  <c r="G31" i="116"/>
  <c r="E65" i="98" s="1"/>
  <c r="E75" i="116"/>
  <c r="E74" i="116"/>
  <c r="E84" i="116"/>
  <c r="E85" i="116"/>
  <c r="G27" i="131"/>
  <c r="AE27" i="131"/>
  <c r="G36" i="101"/>
  <c r="Y27" i="131"/>
  <c r="G41" i="101" s="1"/>
  <c r="I65" i="54"/>
  <c r="E25" i="12"/>
  <c r="I42" i="53"/>
  <c r="G69" i="133"/>
  <c r="AE69" i="133"/>
  <c r="AY69" i="133"/>
  <c r="AY27" i="131" s="1"/>
  <c r="BW69" i="133"/>
  <c r="BW27" i="131" s="1"/>
  <c r="G19" i="115"/>
  <c r="G53" i="98" s="1"/>
  <c r="G23" i="115"/>
  <c r="G57" i="98" s="1"/>
  <c r="G27" i="115"/>
  <c r="G61" i="98" s="1"/>
  <c r="G31" i="115"/>
  <c r="G65" i="98" s="1"/>
  <c r="E74" i="115"/>
  <c r="E75" i="115"/>
  <c r="G75" i="115" s="1"/>
  <c r="G78" i="98" s="1"/>
  <c r="AK59" i="99"/>
  <c r="AA25" i="144"/>
  <c r="BA10" i="81"/>
  <c r="BE10" i="81" s="1"/>
  <c r="BA10" i="82"/>
  <c r="BE10" i="82" s="1"/>
  <c r="AS10" i="83"/>
  <c r="AS10" i="84"/>
  <c r="I31" i="142"/>
  <c r="AG31" i="142"/>
  <c r="E11" i="92"/>
  <c r="AO15" i="142"/>
  <c r="E11" i="88" s="1"/>
  <c r="AM15" i="142"/>
  <c r="E11" i="89" s="1"/>
  <c r="AK15" i="142"/>
  <c r="E11" i="90" s="1"/>
  <c r="AI15" i="142"/>
  <c r="E11" i="91" s="1"/>
  <c r="I19" i="91"/>
  <c r="FG9" i="138"/>
  <c r="FI9" i="138" s="1"/>
  <c r="FG10" i="138"/>
  <c r="FI10" i="138" s="1"/>
  <c r="G24" i="116"/>
  <c r="E58" i="98" s="1"/>
  <c r="G28" i="116"/>
  <c r="E62" i="98" s="1"/>
  <c r="G32" i="116"/>
  <c r="E66" i="98" s="1"/>
  <c r="E59" i="116"/>
  <c r="E57" i="116"/>
  <c r="E58" i="116" s="1"/>
  <c r="E68" i="116"/>
  <c r="E66" i="116"/>
  <c r="E67" i="116" s="1"/>
  <c r="BY12" i="81"/>
  <c r="CC12" i="81" s="1"/>
  <c r="BY12" i="82"/>
  <c r="CC12" i="82" s="1"/>
  <c r="BM12" i="83"/>
  <c r="BM12" i="84"/>
  <c r="BY17" i="81"/>
  <c r="CC17" i="81" s="1"/>
  <c r="BY17" i="82"/>
  <c r="CC17" i="82" s="1"/>
  <c r="BM17" i="83"/>
  <c r="BM17" i="84"/>
  <c r="E13" i="92"/>
  <c r="AI19" i="142"/>
  <c r="E13" i="91" s="1"/>
  <c r="AO19" i="142"/>
  <c r="E13" i="88" s="1"/>
  <c r="AM19" i="142"/>
  <c r="E13" i="89" s="1"/>
  <c r="AK19" i="142"/>
  <c r="E13" i="90" s="1"/>
  <c r="CI12" i="83"/>
  <c r="M12" i="88"/>
  <c r="Q12" i="19"/>
  <c r="Q8" i="19"/>
  <c r="Q13" i="19"/>
  <c r="Q9" i="19"/>
  <c r="Q35" i="24"/>
  <c r="Q28" i="24"/>
  <c r="Q24" i="24"/>
  <c r="Q20" i="24"/>
  <c r="Q16" i="24"/>
  <c r="Q12" i="24"/>
  <c r="Q8" i="24"/>
  <c r="Q86" i="25"/>
  <c r="Q82" i="25"/>
  <c r="Q78" i="25"/>
  <c r="Q74" i="25"/>
  <c r="Q70" i="25"/>
  <c r="Q62" i="25"/>
  <c r="Q46" i="25"/>
  <c r="Q42" i="25"/>
  <c r="Q38" i="25"/>
  <c r="Q34" i="25"/>
  <c r="Q30" i="25"/>
  <c r="Q18" i="25"/>
  <c r="Q36" i="24"/>
  <c r="Q32" i="24"/>
  <c r="Q29" i="24"/>
  <c r="Q25" i="24"/>
  <c r="Q21" i="24"/>
  <c r="Q17" i="24"/>
  <c r="Q13" i="24"/>
  <c r="Q9" i="24"/>
  <c r="Q87" i="25"/>
  <c r="Q83" i="25"/>
  <c r="Q79" i="25"/>
  <c r="Q75" i="25"/>
  <c r="Q71" i="25"/>
  <c r="Q47" i="25"/>
  <c r="Q43" i="25"/>
  <c r="Q39" i="25"/>
  <c r="Q35" i="25"/>
  <c r="Q31" i="25"/>
  <c r="Q27" i="25"/>
  <c r="Q19" i="25"/>
  <c r="Q37" i="24"/>
  <c r="E18" i="135"/>
  <c r="AI27" i="131"/>
  <c r="BG27" i="131"/>
  <c r="K69" i="133"/>
  <c r="K27" i="131" s="1"/>
  <c r="AI69" i="133"/>
  <c r="BG69" i="133"/>
  <c r="CA69" i="133"/>
  <c r="CA27" i="131" s="1"/>
  <c r="E22" i="12"/>
  <c r="E10" i="104"/>
  <c r="E17" i="118"/>
  <c r="G29" i="105"/>
  <c r="E14" i="117"/>
  <c r="E40" i="117"/>
  <c r="G20" i="115"/>
  <c r="G54" i="98" s="1"/>
  <c r="I54" i="98" s="1"/>
  <c r="G24" i="115"/>
  <c r="G58" i="98" s="1"/>
  <c r="G28" i="115"/>
  <c r="G62" i="98" s="1"/>
  <c r="G32" i="115"/>
  <c r="G66" i="98" s="1"/>
  <c r="E59" i="115"/>
  <c r="E57" i="115"/>
  <c r="E58" i="115" s="1"/>
  <c r="G60" i="115" s="1"/>
  <c r="G77" i="98" s="1"/>
  <c r="E68" i="115"/>
  <c r="G68" i="115" s="1"/>
  <c r="E66" i="115"/>
  <c r="E67" i="115" s="1"/>
  <c r="AA14" i="125"/>
  <c r="E13" i="114" s="1"/>
  <c r="E15" i="114" s="1"/>
  <c r="E17" i="114"/>
  <c r="E9" i="81"/>
  <c r="I9" i="81" s="1"/>
  <c r="E9" i="82"/>
  <c r="I9" i="82" s="1"/>
  <c r="E9" i="83"/>
  <c r="E9" i="84"/>
  <c r="AM11" i="143"/>
  <c r="AK11" i="143"/>
  <c r="AI11" i="143"/>
  <c r="AM59" i="99"/>
  <c r="U32" i="56"/>
  <c r="U24" i="56"/>
  <c r="U10" i="56"/>
  <c r="U26" i="56"/>
  <c r="U12" i="56"/>
  <c r="I14" i="71"/>
  <c r="J9" i="57" s="1"/>
  <c r="U30" i="56"/>
  <c r="U22" i="56"/>
  <c r="U16" i="56"/>
  <c r="U8" i="56"/>
  <c r="I14" i="59"/>
  <c r="J21" i="57" s="1"/>
  <c r="I14" i="72"/>
  <c r="J8" i="57" s="1"/>
  <c r="M37" i="100"/>
  <c r="AS25" i="145"/>
  <c r="AW59" i="99"/>
  <c r="AY59" i="99" s="1"/>
  <c r="AG25" i="144"/>
  <c r="U31" i="143"/>
  <c r="AI15" i="143"/>
  <c r="AK15" i="143"/>
  <c r="O31" i="142"/>
  <c r="BW8" i="138"/>
  <c r="FG15" i="138"/>
  <c r="FI15" i="138" s="1"/>
  <c r="E12" i="114"/>
  <c r="E19" i="12" s="1"/>
  <c r="E29" i="105"/>
  <c r="I29" i="105" s="1"/>
  <c r="K29" i="105" s="1"/>
  <c r="E13" i="117"/>
  <c r="AA14" i="127"/>
  <c r="G21" i="116"/>
  <c r="E55" i="98" s="1"/>
  <c r="G25" i="116"/>
  <c r="E59" i="98" s="1"/>
  <c r="G29" i="116"/>
  <c r="E63" i="98" s="1"/>
  <c r="G33" i="116"/>
  <c r="E67" i="98" s="1"/>
  <c r="E46" i="116"/>
  <c r="G46" i="116" s="1"/>
  <c r="E44" i="116"/>
  <c r="E45" i="116" s="1"/>
  <c r="G50" i="116" s="1"/>
  <c r="E73" i="98" s="1"/>
  <c r="G60" i="116"/>
  <c r="E77" i="98" s="1"/>
  <c r="G69" i="116"/>
  <c r="E38" i="98" s="1"/>
  <c r="E72" i="114"/>
  <c r="I18" i="90"/>
  <c r="M17" i="88"/>
  <c r="CI17" i="83"/>
  <c r="O27" i="131"/>
  <c r="O69" i="133"/>
  <c r="AQ69" i="133"/>
  <c r="AQ27" i="131" s="1"/>
  <c r="BK69" i="133"/>
  <c r="BK27" i="131" s="1"/>
  <c r="CE69" i="133"/>
  <c r="CE27" i="131" s="1"/>
  <c r="E11" i="116"/>
  <c r="I14" i="126"/>
  <c r="E9" i="116" s="1"/>
  <c r="E10" i="116" s="1"/>
  <c r="G12" i="116" s="1"/>
  <c r="E50" i="98" s="1"/>
  <c r="G21" i="115"/>
  <c r="G55" i="98" s="1"/>
  <c r="G25" i="115"/>
  <c r="G59" i="98" s="1"/>
  <c r="G29" i="115"/>
  <c r="G63" i="98" s="1"/>
  <c r="G33" i="115"/>
  <c r="G67" i="98" s="1"/>
  <c r="E46" i="115"/>
  <c r="G69" i="115"/>
  <c r="G38" i="98" s="1"/>
  <c r="E82" i="115"/>
  <c r="BA18" i="81"/>
  <c r="BE18" i="81" s="1"/>
  <c r="BA18" i="82"/>
  <c r="BE18" i="82" s="1"/>
  <c r="AS18" i="83"/>
  <c r="AS18" i="84"/>
  <c r="E22" i="83"/>
  <c r="E22" i="81"/>
  <c r="I22" i="81" s="1"/>
  <c r="E22" i="82"/>
  <c r="I22" i="82" s="1"/>
  <c r="E22" i="84"/>
  <c r="AO30" i="143"/>
  <c r="AM30" i="143"/>
  <c r="AK30" i="143"/>
  <c r="AI30" i="143"/>
  <c r="M59" i="99"/>
  <c r="O25" i="144"/>
  <c r="AA31" i="143"/>
  <c r="AM15" i="143"/>
  <c r="BY15" i="81"/>
  <c r="CC15" i="81" s="1"/>
  <c r="BY15" i="82"/>
  <c r="CC15" i="82" s="1"/>
  <c r="BM15" i="83"/>
  <c r="BM15" i="84"/>
  <c r="U31" i="142"/>
  <c r="G13" i="83"/>
  <c r="M13" i="92"/>
  <c r="I44" i="54"/>
  <c r="G44" i="54"/>
  <c r="E50" i="114"/>
  <c r="E21" i="12" s="1"/>
  <c r="O14" i="126"/>
  <c r="E9" i="115" s="1"/>
  <c r="E10" i="115" s="1"/>
  <c r="G12" i="115" s="1"/>
  <c r="G50" i="98" s="1"/>
  <c r="E11" i="115"/>
  <c r="G22" i="116"/>
  <c r="E56" i="98" s="1"/>
  <c r="G26" i="116"/>
  <c r="E60" i="98" s="1"/>
  <c r="G30" i="116"/>
  <c r="E64" i="98" s="1"/>
  <c r="G34" i="116"/>
  <c r="E68" i="98" s="1"/>
  <c r="G47" i="116"/>
  <c r="E70" i="98" s="1"/>
  <c r="G51" i="116"/>
  <c r="E74" i="98" s="1"/>
  <c r="E79" i="116"/>
  <c r="E78" i="116"/>
  <c r="G70" i="116"/>
  <c r="E39" i="98" s="1"/>
  <c r="E23" i="119"/>
  <c r="E25" i="119" s="1"/>
  <c r="E27" i="119" s="1"/>
  <c r="E31" i="119" s="1"/>
  <c r="E87" i="95" s="1"/>
  <c r="G87" i="95" s="1"/>
  <c r="O59" i="99"/>
  <c r="BW16" i="138"/>
  <c r="G18" i="83"/>
  <c r="M18" i="92"/>
  <c r="CI20" i="83"/>
  <c r="M20" i="88"/>
  <c r="AA27" i="131"/>
  <c r="AU27" i="131"/>
  <c r="AA69" i="133"/>
  <c r="AU69" i="133"/>
  <c r="BO69" i="133"/>
  <c r="BO27" i="131" s="1"/>
  <c r="E22" i="114"/>
  <c r="E20" i="12" s="1"/>
  <c r="G18" i="115"/>
  <c r="G52" i="98" s="1"/>
  <c r="I52" i="98" s="1"/>
  <c r="G22" i="115"/>
  <c r="G56" i="98" s="1"/>
  <c r="G26" i="115"/>
  <c r="G60" i="98" s="1"/>
  <c r="G30" i="115"/>
  <c r="G64" i="98" s="1"/>
  <c r="G34" i="115"/>
  <c r="G68" i="98" s="1"/>
  <c r="E79" i="115"/>
  <c r="E78" i="115"/>
  <c r="G70" i="115"/>
  <c r="G39" i="98" s="1"/>
  <c r="M32" i="100"/>
  <c r="M24" i="100"/>
  <c r="M43" i="100"/>
  <c r="G31" i="100"/>
  <c r="G23" i="100"/>
  <c r="G42" i="100"/>
  <c r="G33" i="100"/>
  <c r="G25" i="100"/>
  <c r="G44" i="100"/>
  <c r="E15" i="109"/>
  <c r="E14" i="109"/>
  <c r="O18" i="147"/>
  <c r="E21" i="86"/>
  <c r="E11" i="93"/>
  <c r="K45" i="100"/>
  <c r="K49" i="100"/>
  <c r="Q40" i="147"/>
  <c r="I12" i="64" s="1"/>
  <c r="H16" i="57" s="1"/>
  <c r="Q26" i="21"/>
  <c r="Q18" i="21"/>
  <c r="Q15" i="21"/>
  <c r="S52" i="147"/>
  <c r="I13" i="60" s="1"/>
  <c r="I20" i="57" s="1"/>
  <c r="Q53" i="147"/>
  <c r="O58" i="147"/>
  <c r="AY8" i="146"/>
  <c r="AS9" i="99"/>
  <c r="BS9" i="83" s="1"/>
  <c r="AS11" i="146"/>
  <c r="AG12" i="99"/>
  <c r="AY12" i="83" s="1"/>
  <c r="E13" i="80"/>
  <c r="I13" i="80" s="1"/>
  <c r="E13" i="85"/>
  <c r="Q13" i="79" s="1"/>
  <c r="BE13" i="146"/>
  <c r="AM14" i="146"/>
  <c r="BE14" i="99"/>
  <c r="CM14" i="83" s="1"/>
  <c r="U15" i="99"/>
  <c r="AE15" i="83" s="1"/>
  <c r="AY16" i="146"/>
  <c r="AS17" i="99"/>
  <c r="BS17" i="83" s="1"/>
  <c r="AS19" i="146"/>
  <c r="AG20" i="99"/>
  <c r="AY20" i="83" s="1"/>
  <c r="E21" i="80"/>
  <c r="I21" i="80" s="1"/>
  <c r="E21" i="85"/>
  <c r="Q21" i="79" s="1"/>
  <c r="BE21" i="146"/>
  <c r="AM22" i="146"/>
  <c r="BE22" i="99"/>
  <c r="CM22" i="83" s="1"/>
  <c r="U23" i="99"/>
  <c r="AE23" i="83" s="1"/>
  <c r="AY8" i="145"/>
  <c r="AS25" i="99"/>
  <c r="AS11" i="145"/>
  <c r="AG28" i="99"/>
  <c r="BE13" i="145"/>
  <c r="AM14" i="145"/>
  <c r="BE30" i="99"/>
  <c r="U31" i="99"/>
  <c r="AY16" i="145"/>
  <c r="AS33" i="99"/>
  <c r="AS19" i="145"/>
  <c r="AG36" i="99"/>
  <c r="BE21" i="145"/>
  <c r="AM22" i="145"/>
  <c r="BE38" i="99"/>
  <c r="U39" i="99"/>
  <c r="AY24" i="145"/>
  <c r="AG25" i="145"/>
  <c r="AW25" i="145"/>
  <c r="AY25" i="145" s="1"/>
  <c r="AG41" i="99"/>
  <c r="U8" i="144"/>
  <c r="U42" i="99"/>
  <c r="Q8" i="91" s="1"/>
  <c r="BA8" i="144"/>
  <c r="O9" i="144"/>
  <c r="AY43" i="99"/>
  <c r="AU9" i="144"/>
  <c r="I10" i="144"/>
  <c r="AM44" i="99"/>
  <c r="AO10" i="144"/>
  <c r="AA45" i="99"/>
  <c r="O46" i="99"/>
  <c r="I47" i="99"/>
  <c r="BC13" i="144"/>
  <c r="BA47" i="99" s="1"/>
  <c r="AG14" i="144"/>
  <c r="AW14" i="144"/>
  <c r="AO48" i="99" s="1"/>
  <c r="AS48" i="99" s="1"/>
  <c r="Q14" i="89" s="1"/>
  <c r="AA15" i="144"/>
  <c r="AQ15" i="144"/>
  <c r="AC49" i="99" s="1"/>
  <c r="AG49" i="99" s="1"/>
  <c r="Q15" i="90" s="1"/>
  <c r="U16" i="144"/>
  <c r="U50" i="99"/>
  <c r="Q16" i="91" s="1"/>
  <c r="BA16" i="144"/>
  <c r="O17" i="144"/>
  <c r="AY51" i="99"/>
  <c r="AU17" i="144"/>
  <c r="I18" i="144"/>
  <c r="AM52" i="99"/>
  <c r="AO18" i="144"/>
  <c r="AA53" i="99"/>
  <c r="O54" i="99"/>
  <c r="I55" i="99"/>
  <c r="BC21" i="144"/>
  <c r="BA55" i="99" s="1"/>
  <c r="AG22" i="144"/>
  <c r="AW22" i="144"/>
  <c r="AO56" i="99" s="1"/>
  <c r="AS56" i="99" s="1"/>
  <c r="AA23" i="144"/>
  <c r="AQ23" i="144"/>
  <c r="AC57" i="99" s="1"/>
  <c r="AG57" i="99" s="1"/>
  <c r="U24" i="144"/>
  <c r="U58" i="99"/>
  <c r="BA24" i="144"/>
  <c r="I26" i="144"/>
  <c r="E23" i="87" s="1"/>
  <c r="AM60" i="99"/>
  <c r="AO26" i="144"/>
  <c r="BY8" i="81"/>
  <c r="CC8" i="81" s="1"/>
  <c r="BY8" i="82"/>
  <c r="CC8" i="82" s="1"/>
  <c r="BM8" i="83"/>
  <c r="BM8" i="84"/>
  <c r="AG11" i="143"/>
  <c r="AO11" i="143" s="1"/>
  <c r="AO13" i="143"/>
  <c r="E13" i="81"/>
  <c r="I13" i="81" s="1"/>
  <c r="E13" i="82"/>
  <c r="I13" i="82" s="1"/>
  <c r="E13" i="83"/>
  <c r="I13" i="83" s="1"/>
  <c r="E13" i="84"/>
  <c r="AO19" i="143"/>
  <c r="AC14" i="81"/>
  <c r="AG14" i="81" s="1"/>
  <c r="AC14" i="82"/>
  <c r="AG14" i="82" s="1"/>
  <c r="Y14" i="83"/>
  <c r="Y14" i="84"/>
  <c r="E19" i="83"/>
  <c r="E19" i="81"/>
  <c r="I19" i="81" s="1"/>
  <c r="E19" i="82"/>
  <c r="I19" i="82" s="1"/>
  <c r="E19" i="84"/>
  <c r="AO25" i="143"/>
  <c r="BM20" i="83"/>
  <c r="BY20" i="81"/>
  <c r="CC20" i="81" s="1"/>
  <c r="BY20" i="82"/>
  <c r="CC20" i="82" s="1"/>
  <c r="BM20" i="84"/>
  <c r="AS21" i="83"/>
  <c r="BA21" i="81"/>
  <c r="BE21" i="81" s="1"/>
  <c r="BA21" i="82"/>
  <c r="BE21" i="82" s="1"/>
  <c r="AS21" i="84"/>
  <c r="I8" i="91"/>
  <c r="I10" i="89"/>
  <c r="AK13" i="142"/>
  <c r="AI14" i="142"/>
  <c r="AO17" i="142"/>
  <c r="I16" i="92"/>
  <c r="AO23" i="142"/>
  <c r="E16" i="88" s="1"/>
  <c r="AM24" i="142"/>
  <c r="E18" i="89" s="1"/>
  <c r="AK25" i="142"/>
  <c r="E19" i="90" s="1"/>
  <c r="AI26" i="142"/>
  <c r="E20" i="91" s="1"/>
  <c r="DC8" i="138"/>
  <c r="DS8" i="138"/>
  <c r="EI8" i="138"/>
  <c r="EO8" i="138" s="1"/>
  <c r="FE9" i="138"/>
  <c r="CY10" i="138"/>
  <c r="DU11" i="138"/>
  <c r="EK11" i="138"/>
  <c r="EO11" i="138" s="1"/>
  <c r="EQ11" i="138" s="1"/>
  <c r="FA11" i="138"/>
  <c r="DA13" i="138"/>
  <c r="DE13" i="138" s="1"/>
  <c r="DG13" i="138" s="1"/>
  <c r="DQ13" i="138"/>
  <c r="EM14" i="138"/>
  <c r="FC14" i="138"/>
  <c r="FG14" i="138" s="1"/>
  <c r="FI14" i="138" s="1"/>
  <c r="G15" i="83"/>
  <c r="M15" i="92"/>
  <c r="DC16" i="138"/>
  <c r="DS16" i="138"/>
  <c r="DW16" i="138" s="1"/>
  <c r="DY16" i="138" s="1"/>
  <c r="EI16" i="138"/>
  <c r="FE17" i="138"/>
  <c r="CY18" i="138"/>
  <c r="DU19" i="138"/>
  <c r="EK19" i="138"/>
  <c r="EO19" i="138" s="1"/>
  <c r="EQ19" i="138" s="1"/>
  <c r="FA19" i="138"/>
  <c r="DA21" i="138"/>
  <c r="DE21" i="138" s="1"/>
  <c r="DG21" i="138" s="1"/>
  <c r="DQ21" i="138"/>
  <c r="EM22" i="138"/>
  <c r="FC22" i="138"/>
  <c r="FG22" i="138" s="1"/>
  <c r="FI22" i="138" s="1"/>
  <c r="E19" i="135"/>
  <c r="I9" i="54"/>
  <c r="G9" i="105"/>
  <c r="G13" i="54"/>
  <c r="G13" i="105"/>
  <c r="G16" i="56"/>
  <c r="E15" i="105"/>
  <c r="I17" i="18"/>
  <c r="M17" i="18" s="1"/>
  <c r="E20" i="102"/>
  <c r="Q20" i="102" s="1"/>
  <c r="Q28" i="102" s="1"/>
  <c r="E25" i="105"/>
  <c r="W88" i="134"/>
  <c r="I67" i="11"/>
  <c r="G67" i="11"/>
  <c r="BC67" i="52"/>
  <c r="AM67" i="52"/>
  <c r="CG67" i="52"/>
  <c r="BQ67" i="52"/>
  <c r="AI67" i="52"/>
  <c r="Q67" i="52"/>
  <c r="AS67" i="52"/>
  <c r="AC67" i="52"/>
  <c r="BW67" i="52"/>
  <c r="BG67" i="52"/>
  <c r="Y67" i="52"/>
  <c r="BM67" i="52"/>
  <c r="G76" i="52"/>
  <c r="G79" i="52" s="1"/>
  <c r="G98" i="52"/>
  <c r="CE76" i="52"/>
  <c r="BK76" i="52"/>
  <c r="AQ76" i="52"/>
  <c r="W76" i="52"/>
  <c r="BU78" i="52"/>
  <c r="AG78" i="52"/>
  <c r="BU76" i="52"/>
  <c r="BU79" i="52" s="1"/>
  <c r="AG76" i="52"/>
  <c r="AG79" i="52" s="1"/>
  <c r="CM26" i="132"/>
  <c r="I44" i="50"/>
  <c r="G44" i="50"/>
  <c r="G30" i="105"/>
  <c r="I129" i="11"/>
  <c r="G129" i="11"/>
  <c r="I131" i="11"/>
  <c r="E29" i="12"/>
  <c r="I8" i="27"/>
  <c r="E28" i="105"/>
  <c r="AA37" i="130"/>
  <c r="M8" i="16"/>
  <c r="CK10" i="129"/>
  <c r="CK18" i="129"/>
  <c r="CI25" i="129"/>
  <c r="E143" i="113" s="1"/>
  <c r="Q26" i="129"/>
  <c r="CK30" i="129"/>
  <c r="CE31" i="129"/>
  <c r="I8" i="42"/>
  <c r="E18" i="104"/>
  <c r="I8" i="34"/>
  <c r="E26" i="104"/>
  <c r="I66" i="11"/>
  <c r="E75" i="74"/>
  <c r="E38" i="104"/>
  <c r="I50" i="126"/>
  <c r="AA50" i="125"/>
  <c r="I12" i="98"/>
  <c r="I20" i="98"/>
  <c r="I29" i="98"/>
  <c r="I47" i="98"/>
  <c r="G14" i="121"/>
  <c r="E19" i="117"/>
  <c r="E51" i="117"/>
  <c r="E61" i="117" s="1"/>
  <c r="E55" i="117"/>
  <c r="E59" i="117"/>
  <c r="E17" i="115"/>
  <c r="G17" i="115" s="1"/>
  <c r="E42" i="113"/>
  <c r="I38" i="94"/>
  <c r="I63" i="95"/>
  <c r="G8" i="3"/>
  <c r="G430" i="1" s="1"/>
  <c r="K8" i="83"/>
  <c r="G24" i="3"/>
  <c r="G894" i="1" s="1"/>
  <c r="K22" i="83"/>
  <c r="AY15" i="90"/>
  <c r="E20" i="86"/>
  <c r="E10" i="93"/>
  <c r="I45" i="100"/>
  <c r="I49" i="100"/>
  <c r="U44" i="147"/>
  <c r="I42" i="100"/>
  <c r="I31" i="100"/>
  <c r="I23" i="100"/>
  <c r="I33" i="100"/>
  <c r="I25" i="100"/>
  <c r="I44" i="100"/>
  <c r="E13" i="108"/>
  <c r="E20" i="109"/>
  <c r="E19" i="109"/>
  <c r="E22" i="109"/>
  <c r="O29" i="147"/>
  <c r="Q28" i="17"/>
  <c r="S28" i="17" s="1"/>
  <c r="Q20" i="17"/>
  <c r="S20" i="17" s="1"/>
  <c r="Q17" i="17"/>
  <c r="S17" i="17" s="1"/>
  <c r="Q29" i="27"/>
  <c r="S29" i="27" s="1"/>
  <c r="Q21" i="27"/>
  <c r="S21" i="27" s="1"/>
  <c r="Q17" i="27"/>
  <c r="S17" i="27" s="1"/>
  <c r="Q18" i="27"/>
  <c r="S18" i="27" s="1"/>
  <c r="E22" i="86"/>
  <c r="M49" i="100"/>
  <c r="E12" i="93"/>
  <c r="M45" i="100"/>
  <c r="S40" i="147"/>
  <c r="AC19" i="48"/>
  <c r="AC18" i="48"/>
  <c r="AC17" i="48"/>
  <c r="AC16" i="48"/>
  <c r="AC15" i="48"/>
  <c r="AC14" i="48"/>
  <c r="E54" i="100"/>
  <c r="E8" i="2" s="1"/>
  <c r="G951" i="1" s="1"/>
  <c r="Q58" i="147"/>
  <c r="I12" i="60" s="1"/>
  <c r="H20" i="57" s="1"/>
  <c r="O61" i="147"/>
  <c r="I11" i="64" s="1"/>
  <c r="G16" i="57" s="1"/>
  <c r="K62" i="147"/>
  <c r="U62" i="147" s="1"/>
  <c r="AY9" i="146"/>
  <c r="AS10" i="99"/>
  <c r="BS10" i="83" s="1"/>
  <c r="AS12" i="146"/>
  <c r="AG13" i="99"/>
  <c r="AY13" i="83" s="1"/>
  <c r="E14" i="80"/>
  <c r="I14" i="80" s="1"/>
  <c r="E14" i="85"/>
  <c r="Q14" i="79" s="1"/>
  <c r="BE14" i="146"/>
  <c r="AM15" i="146"/>
  <c r="U16" i="99"/>
  <c r="AE16" i="83" s="1"/>
  <c r="AY17" i="146"/>
  <c r="AS18" i="99"/>
  <c r="BS18" i="83" s="1"/>
  <c r="AS20" i="146"/>
  <c r="AG21" i="99"/>
  <c r="AY21" i="83" s="1"/>
  <c r="E22" i="80"/>
  <c r="I22" i="80" s="1"/>
  <c r="E22" i="85"/>
  <c r="Q22" i="79" s="1"/>
  <c r="BE22" i="146"/>
  <c r="AM23" i="146"/>
  <c r="BE23" i="99"/>
  <c r="CM23" i="83" s="1"/>
  <c r="U24" i="99"/>
  <c r="AY9" i="145"/>
  <c r="AS26" i="99"/>
  <c r="AS12" i="145"/>
  <c r="AG29" i="99"/>
  <c r="BE14" i="145"/>
  <c r="AM15" i="145"/>
  <c r="BE31" i="99"/>
  <c r="U32" i="99"/>
  <c r="AY17" i="145"/>
  <c r="AS34" i="99"/>
  <c r="AS20" i="145"/>
  <c r="AG37" i="99"/>
  <c r="BE22" i="145"/>
  <c r="AM23" i="145"/>
  <c r="BE39" i="99"/>
  <c r="U40" i="99"/>
  <c r="AI25" i="145"/>
  <c r="AM25" i="145" s="1"/>
  <c r="AS26" i="145"/>
  <c r="I42" i="99"/>
  <c r="AM8" i="144"/>
  <c r="AU8" i="91" s="1"/>
  <c r="BC8" i="144"/>
  <c r="BA42" i="99" s="1"/>
  <c r="AG9" i="144"/>
  <c r="AW9" i="144"/>
  <c r="AO43" i="99" s="1"/>
  <c r="AA10" i="144"/>
  <c r="AQ10" i="144"/>
  <c r="AC44" i="99" s="1"/>
  <c r="U11" i="144"/>
  <c r="AK11" i="144"/>
  <c r="BA11" i="144"/>
  <c r="O12" i="144"/>
  <c r="AY46" i="99"/>
  <c r="AU12" i="144"/>
  <c r="I13" i="144"/>
  <c r="AM47" i="99"/>
  <c r="AO13" i="144"/>
  <c r="AA48" i="99"/>
  <c r="AI14" i="144"/>
  <c r="AY14" i="144"/>
  <c r="AU14" i="89" s="1"/>
  <c r="AY14" i="89" s="1"/>
  <c r="O49" i="99"/>
  <c r="AS15" i="144"/>
  <c r="AU15" i="90" s="1"/>
  <c r="I50" i="99"/>
  <c r="AM16" i="144"/>
  <c r="AU16" i="91" s="1"/>
  <c r="BC16" i="144"/>
  <c r="BA50" i="99" s="1"/>
  <c r="AG17" i="144"/>
  <c r="AW17" i="144"/>
  <c r="AO51" i="99" s="1"/>
  <c r="AA18" i="144"/>
  <c r="AQ18" i="144"/>
  <c r="AC52" i="99" s="1"/>
  <c r="U19" i="144"/>
  <c r="AK19" i="144"/>
  <c r="BA19" i="144"/>
  <c r="O20" i="144"/>
  <c r="AY54" i="99"/>
  <c r="AU20" i="144"/>
  <c r="I21" i="144"/>
  <c r="AM55" i="99"/>
  <c r="AO21" i="144"/>
  <c r="AA56" i="99"/>
  <c r="AI22" i="144"/>
  <c r="AY22" i="144"/>
  <c r="O57" i="99"/>
  <c r="AS23" i="144"/>
  <c r="I58" i="99"/>
  <c r="AM24" i="144"/>
  <c r="BC24" i="144"/>
  <c r="BA58" i="99" s="1"/>
  <c r="AA26" i="144"/>
  <c r="AQ26" i="144"/>
  <c r="AC60" i="99" s="1"/>
  <c r="E8" i="81"/>
  <c r="I8" i="81" s="1"/>
  <c r="E8" i="82"/>
  <c r="I8" i="82" s="1"/>
  <c r="E8" i="83"/>
  <c r="E8" i="84"/>
  <c r="AO8" i="143"/>
  <c r="AM9" i="143"/>
  <c r="AK10" i="143"/>
  <c r="AK20" i="143"/>
  <c r="AI21" i="143"/>
  <c r="E20" i="81"/>
  <c r="I20" i="81" s="1"/>
  <c r="E20" i="82"/>
  <c r="I20" i="82" s="1"/>
  <c r="E20" i="83"/>
  <c r="E20" i="84"/>
  <c r="AO26" i="143"/>
  <c r="AK28" i="143"/>
  <c r="AI29" i="143"/>
  <c r="AK8" i="142"/>
  <c r="E8" i="90" s="1"/>
  <c r="AA11" i="142"/>
  <c r="I10" i="92"/>
  <c r="AO12" i="142"/>
  <c r="E10" i="88" s="1"/>
  <c r="AM13" i="142"/>
  <c r="AK14" i="142"/>
  <c r="O18" i="92"/>
  <c r="I18" i="92"/>
  <c r="AO24" i="142"/>
  <c r="E18" i="88" s="1"/>
  <c r="AM25" i="142"/>
  <c r="E19" i="89" s="1"/>
  <c r="AK26" i="142"/>
  <c r="E20" i="90" s="1"/>
  <c r="AI27" i="142"/>
  <c r="E21" i="91" s="1"/>
  <c r="DU8" i="138"/>
  <c r="EK8" i="138"/>
  <c r="FA8" i="138"/>
  <c r="FG8" i="138" s="1"/>
  <c r="FI8" i="138" s="1"/>
  <c r="S9" i="138"/>
  <c r="U9" i="138" s="1"/>
  <c r="DA10" i="138"/>
  <c r="DQ10" i="138"/>
  <c r="EM11" i="138"/>
  <c r="FC11" i="138"/>
  <c r="G12" i="83"/>
  <c r="M12" i="92"/>
  <c r="DC13" i="138"/>
  <c r="DS13" i="138"/>
  <c r="EI13" i="138"/>
  <c r="FE14" i="138"/>
  <c r="CY15" i="138"/>
  <c r="DU16" i="138"/>
  <c r="EK16" i="138"/>
  <c r="FA16" i="138"/>
  <c r="DA18" i="138"/>
  <c r="DQ18" i="138"/>
  <c r="EM19" i="138"/>
  <c r="FC19" i="138"/>
  <c r="G20" i="83"/>
  <c r="M20" i="92"/>
  <c r="DC21" i="138"/>
  <c r="DS21" i="138"/>
  <c r="EI21" i="138"/>
  <c r="FE22" i="138"/>
  <c r="CY23" i="138"/>
  <c r="G10" i="56"/>
  <c r="E10" i="105"/>
  <c r="E10" i="102"/>
  <c r="G10" i="102" s="1"/>
  <c r="G26" i="102" s="1"/>
  <c r="G16" i="54"/>
  <c r="G15" i="105"/>
  <c r="I17" i="17"/>
  <c r="M17" i="17" s="1"/>
  <c r="E21" i="102"/>
  <c r="S21" i="102" s="1"/>
  <c r="G25" i="105"/>
  <c r="CM49" i="134"/>
  <c r="G32" i="56" s="1"/>
  <c r="Y68" i="52"/>
  <c r="BC68" i="52"/>
  <c r="AM68" i="52"/>
  <c r="CG68" i="52"/>
  <c r="BQ68" i="52"/>
  <c r="BM68" i="52"/>
  <c r="AS68" i="52"/>
  <c r="AC68" i="52"/>
  <c r="BW68" i="52"/>
  <c r="AI68" i="52"/>
  <c r="BG68" i="52"/>
  <c r="Q68" i="52"/>
  <c r="I14" i="48"/>
  <c r="E15" i="78"/>
  <c r="G122" i="11"/>
  <c r="I122" i="11"/>
  <c r="I8" i="26"/>
  <c r="G28" i="105"/>
  <c r="M8" i="14"/>
  <c r="M15" i="14" s="1"/>
  <c r="E30" i="10" s="1"/>
  <c r="I15" i="14"/>
  <c r="CK9" i="129"/>
  <c r="CK17" i="129"/>
  <c r="CE26" i="129"/>
  <c r="CK29" i="129"/>
  <c r="CG31" i="129"/>
  <c r="I8" i="41"/>
  <c r="E19" i="104"/>
  <c r="I8" i="33"/>
  <c r="E27" i="104"/>
  <c r="I16" i="27"/>
  <c r="M16" i="27" s="1"/>
  <c r="E39" i="104"/>
  <c r="AA33" i="125"/>
  <c r="E23" i="114" s="1"/>
  <c r="E25" i="114" s="1"/>
  <c r="E26" i="114" s="1"/>
  <c r="G43" i="114" s="1"/>
  <c r="I41" i="31" s="1"/>
  <c r="M41" i="31" s="1"/>
  <c r="AA36" i="123"/>
  <c r="E21" i="112" s="1"/>
  <c r="I15" i="98"/>
  <c r="I48" i="98"/>
  <c r="E22" i="118"/>
  <c r="E8" i="117"/>
  <c r="E69" i="114"/>
  <c r="E52" i="113"/>
  <c r="Q30" i="102"/>
  <c r="I33" i="95"/>
  <c r="I31" i="95"/>
  <c r="I34" i="95"/>
  <c r="I32" i="95"/>
  <c r="G14" i="3"/>
  <c r="G604" i="1" s="1"/>
  <c r="K14" i="83"/>
  <c r="G16" i="3"/>
  <c r="G662" i="1" s="1"/>
  <c r="K16" i="83"/>
  <c r="G20" i="3"/>
  <c r="G778" i="1" s="1"/>
  <c r="K20" i="83"/>
  <c r="I14" i="64"/>
  <c r="J16" i="57" s="1"/>
  <c r="AK11" i="48"/>
  <c r="AK10" i="48"/>
  <c r="AK9" i="48"/>
  <c r="AK8" i="48"/>
  <c r="I10" i="60"/>
  <c r="F20" i="57" s="1"/>
  <c r="U8" i="80"/>
  <c r="Y8" i="80" s="1"/>
  <c r="U8" i="85"/>
  <c r="AI8" i="79" s="1"/>
  <c r="M8" i="47" s="1"/>
  <c r="BA10" i="80"/>
  <c r="BE10" i="80" s="1"/>
  <c r="BA10" i="85"/>
  <c r="BS10" i="79" s="1"/>
  <c r="Q10" i="47" s="1"/>
  <c r="AK13" i="80"/>
  <c r="AO13" i="80" s="1"/>
  <c r="AK13" i="85"/>
  <c r="BA13" i="79" s="1"/>
  <c r="E15" i="80"/>
  <c r="I15" i="80" s="1"/>
  <c r="E15" i="85"/>
  <c r="Q15" i="79" s="1"/>
  <c r="BQ15" i="80"/>
  <c r="BU15" i="80" s="1"/>
  <c r="BQ15" i="85"/>
  <c r="CK15" i="79" s="1"/>
  <c r="U16" i="80"/>
  <c r="Y16" i="80" s="1"/>
  <c r="U16" i="85"/>
  <c r="AI16" i="79" s="1"/>
  <c r="M16" i="47" s="1"/>
  <c r="BA18" i="80"/>
  <c r="BE18" i="80" s="1"/>
  <c r="BA18" i="85"/>
  <c r="BS18" i="79" s="1"/>
  <c r="Q18" i="47" s="1"/>
  <c r="AK21" i="80"/>
  <c r="AO21" i="80" s="1"/>
  <c r="AK21" i="85"/>
  <c r="BA21" i="79" s="1"/>
  <c r="I10" i="58"/>
  <c r="F23" i="57" s="1"/>
  <c r="E23" i="80"/>
  <c r="E23" i="85"/>
  <c r="Q23" i="79" s="1"/>
  <c r="I14" i="58"/>
  <c r="J23" i="57" s="1"/>
  <c r="BQ23" i="80"/>
  <c r="BQ23" i="85"/>
  <c r="CK23" i="79" s="1"/>
  <c r="BA25" i="145"/>
  <c r="E8" i="87"/>
  <c r="AU8" i="92"/>
  <c r="K11" i="3"/>
  <c r="G519" i="1" s="1"/>
  <c r="Q11" i="92"/>
  <c r="BC11" i="144"/>
  <c r="BA45" i="99" s="1"/>
  <c r="BA14" i="144"/>
  <c r="Q11" i="14"/>
  <c r="S11" i="14" s="1"/>
  <c r="Q14" i="14"/>
  <c r="S14" i="14" s="1"/>
  <c r="Q10" i="14"/>
  <c r="S10" i="14" s="1"/>
  <c r="E16" i="87"/>
  <c r="AU16" i="92"/>
  <c r="AO16" i="144"/>
  <c r="AI17" i="144"/>
  <c r="K19" i="3"/>
  <c r="G751" i="1" s="1"/>
  <c r="Q19" i="92"/>
  <c r="BC19" i="144"/>
  <c r="BA53" i="99" s="1"/>
  <c r="AW20" i="144"/>
  <c r="AO54" i="99" s="1"/>
  <c r="AQ21" i="144"/>
  <c r="AC55" i="99" s="1"/>
  <c r="AK22" i="144"/>
  <c r="Q56" i="99" s="1"/>
  <c r="BA22" i="144"/>
  <c r="AU23" i="144"/>
  <c r="I24" i="144"/>
  <c r="AO24" i="144"/>
  <c r="S25" i="144"/>
  <c r="W59" i="99" s="1"/>
  <c r="AA59" i="99" s="1"/>
  <c r="AM10" i="143"/>
  <c r="E11" i="81"/>
  <c r="I11" i="81" s="1"/>
  <c r="E11" i="82"/>
  <c r="I11" i="82" s="1"/>
  <c r="E11" i="83"/>
  <c r="E11" i="84"/>
  <c r="AO15" i="143"/>
  <c r="AI16" i="143"/>
  <c r="AK21" i="143"/>
  <c r="AI22" i="143"/>
  <c r="E21" i="81"/>
  <c r="I21" i="81" s="1"/>
  <c r="E21" i="82"/>
  <c r="I21" i="82" s="1"/>
  <c r="E21" i="83"/>
  <c r="E21" i="84"/>
  <c r="AO27" i="143"/>
  <c r="AM28" i="143"/>
  <c r="AK29" i="143"/>
  <c r="G31" i="143"/>
  <c r="I31" i="143" s="1"/>
  <c r="AM8" i="142"/>
  <c r="E8" i="89" s="1"/>
  <c r="AK9" i="142"/>
  <c r="AI10" i="142"/>
  <c r="AG11" i="142"/>
  <c r="AM14" i="142"/>
  <c r="AI20" i="142"/>
  <c r="E14" i="91" s="1"/>
  <c r="I19" i="92"/>
  <c r="AO25" i="142"/>
  <c r="E19" i="88" s="1"/>
  <c r="AM26" i="142"/>
  <c r="E20" i="89" s="1"/>
  <c r="AK27" i="142"/>
  <c r="E21" i="90" s="1"/>
  <c r="AI28" i="142"/>
  <c r="EM8" i="138"/>
  <c r="FC8" i="138"/>
  <c r="DC10" i="138"/>
  <c r="DS10" i="138"/>
  <c r="EI10" i="138"/>
  <c r="FE11" i="138"/>
  <c r="CY12" i="138"/>
  <c r="DU13" i="138"/>
  <c r="EK13" i="138"/>
  <c r="FA13" i="138"/>
  <c r="S14" i="138"/>
  <c r="U14" i="138" s="1"/>
  <c r="DA15" i="138"/>
  <c r="DQ15" i="138"/>
  <c r="EM16" i="138"/>
  <c r="FC16" i="138"/>
  <c r="G17" i="83"/>
  <c r="M17" i="92"/>
  <c r="DC18" i="138"/>
  <c r="DS18" i="138"/>
  <c r="EI18" i="138"/>
  <c r="FE19" i="138"/>
  <c r="CY20" i="138"/>
  <c r="DE20" i="138" s="1"/>
  <c r="DU21" i="138"/>
  <c r="EK21" i="138"/>
  <c r="FA21" i="138"/>
  <c r="FG21" i="138" s="1"/>
  <c r="FI21" i="138" s="1"/>
  <c r="S22" i="138"/>
  <c r="U22" i="138" s="1"/>
  <c r="DA23" i="138"/>
  <c r="DQ23" i="138"/>
  <c r="G9" i="135"/>
  <c r="Q11" i="20"/>
  <c r="S11" i="20" s="1"/>
  <c r="Q12" i="20"/>
  <c r="S12" i="20" s="1"/>
  <c r="Q8" i="20"/>
  <c r="S8" i="20" s="1"/>
  <c r="G10" i="54"/>
  <c r="G10" i="105"/>
  <c r="E11" i="102"/>
  <c r="I11" i="102" s="1"/>
  <c r="I26" i="102" s="1"/>
  <c r="G22" i="11"/>
  <c r="E14" i="102"/>
  <c r="I17" i="16"/>
  <c r="M17" i="16" s="1"/>
  <c r="E22" i="102"/>
  <c r="U22" i="102" s="1"/>
  <c r="U30" i="102" s="1"/>
  <c r="BW69" i="52"/>
  <c r="BG69" i="52"/>
  <c r="Y69" i="52"/>
  <c r="BC69" i="52"/>
  <c r="AM69" i="52"/>
  <c r="AI69" i="52"/>
  <c r="Q69" i="52"/>
  <c r="BM69" i="52"/>
  <c r="AS69" i="52"/>
  <c r="CG69" i="52"/>
  <c r="BQ69" i="52"/>
  <c r="AC69" i="52"/>
  <c r="CM42" i="132"/>
  <c r="I107" i="11"/>
  <c r="G107" i="11"/>
  <c r="E16" i="78"/>
  <c r="AA57" i="130"/>
  <c r="AA75" i="130"/>
  <c r="CK8" i="129"/>
  <c r="CK16" i="129"/>
  <c r="CK24" i="129"/>
  <c r="CG26" i="129"/>
  <c r="CK28" i="129"/>
  <c r="CI31" i="129"/>
  <c r="I8" i="40"/>
  <c r="E20" i="104"/>
  <c r="I8" i="32"/>
  <c r="E28" i="104"/>
  <c r="I8" i="25"/>
  <c r="E32" i="105"/>
  <c r="E32" i="104"/>
  <c r="I16" i="26"/>
  <c r="M16" i="26" s="1"/>
  <c r="E40" i="104"/>
  <c r="AA33" i="127"/>
  <c r="E18" i="117" s="1"/>
  <c r="E20" i="117" s="1"/>
  <c r="I31" i="105"/>
  <c r="K31" i="105" s="1"/>
  <c r="I49" i="126"/>
  <c r="G24" i="98"/>
  <c r="I18" i="98"/>
  <c r="I27" i="98"/>
  <c r="I36" i="98"/>
  <c r="E16" i="119"/>
  <c r="I65" i="50" s="1"/>
  <c r="E15" i="118"/>
  <c r="E23" i="118"/>
  <c r="E60" i="117"/>
  <c r="E41" i="115"/>
  <c r="E50" i="115" s="1"/>
  <c r="E83" i="115"/>
  <c r="I18" i="95"/>
  <c r="I16" i="95"/>
  <c r="I40" i="94"/>
  <c r="I65" i="95"/>
  <c r="I39" i="94"/>
  <c r="I64" i="95"/>
  <c r="G12" i="3"/>
  <c r="G546" i="1" s="1"/>
  <c r="K12" i="83"/>
  <c r="I35" i="98"/>
  <c r="AY8" i="91"/>
  <c r="AY16" i="91"/>
  <c r="I13" i="69"/>
  <c r="I11" i="57" s="1"/>
  <c r="I13" i="66"/>
  <c r="I14" i="57" s="1"/>
  <c r="I13" i="65"/>
  <c r="I15" i="57" s="1"/>
  <c r="I13" i="70"/>
  <c r="I10" i="57" s="1"/>
  <c r="E11" i="86"/>
  <c r="K15" i="100"/>
  <c r="E13" i="107"/>
  <c r="U53" i="56"/>
  <c r="I12" i="59"/>
  <c r="H21" i="57" s="1"/>
  <c r="I12" i="72"/>
  <c r="H8" i="57" s="1"/>
  <c r="U63" i="56"/>
  <c r="U55" i="56"/>
  <c r="I12" i="71"/>
  <c r="H9" i="57" s="1"/>
  <c r="U51" i="56"/>
  <c r="I37" i="100"/>
  <c r="G35" i="100"/>
  <c r="G36" i="100" s="1"/>
  <c r="M33" i="100"/>
  <c r="M25" i="100"/>
  <c r="M44" i="100"/>
  <c r="E13" i="106"/>
  <c r="S29" i="147"/>
  <c r="E25" i="86"/>
  <c r="Q38" i="147"/>
  <c r="I34" i="100" s="1"/>
  <c r="I11" i="62"/>
  <c r="G18" i="57" s="1"/>
  <c r="I11" i="61"/>
  <c r="G19" i="57" s="1"/>
  <c r="I11" i="63"/>
  <c r="G17" i="57" s="1"/>
  <c r="E14" i="93"/>
  <c r="K42" i="54"/>
  <c r="M42" i="54" s="1"/>
  <c r="K34" i="54"/>
  <c r="K38" i="54"/>
  <c r="M38" i="54" s="1"/>
  <c r="S61" i="147"/>
  <c r="Q62" i="147"/>
  <c r="E8" i="80"/>
  <c r="I8" i="80" s="1"/>
  <c r="E8" i="85"/>
  <c r="Q8" i="79" s="1"/>
  <c r="BE8" i="146"/>
  <c r="AM9" i="146"/>
  <c r="BE9" i="99"/>
  <c r="CM9" i="83" s="1"/>
  <c r="U10" i="99"/>
  <c r="AE10" i="83" s="1"/>
  <c r="AY11" i="146"/>
  <c r="AS12" i="99"/>
  <c r="BS12" i="83" s="1"/>
  <c r="AS14" i="146"/>
  <c r="AG15" i="99"/>
  <c r="AY15" i="83" s="1"/>
  <c r="E16" i="80"/>
  <c r="I16" i="80" s="1"/>
  <c r="E16" i="85"/>
  <c r="Q16" i="79" s="1"/>
  <c r="BE16" i="146"/>
  <c r="AM17" i="146"/>
  <c r="BE17" i="99"/>
  <c r="CM17" i="83" s="1"/>
  <c r="U18" i="99"/>
  <c r="AE18" i="83" s="1"/>
  <c r="AY19" i="146"/>
  <c r="AS20" i="99"/>
  <c r="BS20" i="83" s="1"/>
  <c r="AS22" i="146"/>
  <c r="AG23" i="99"/>
  <c r="AY23" i="83" s="1"/>
  <c r="S8" i="29"/>
  <c r="BE8" i="145"/>
  <c r="AM9" i="145"/>
  <c r="BE25" i="99"/>
  <c r="U26" i="99"/>
  <c r="AY11" i="145"/>
  <c r="AS28" i="99"/>
  <c r="AS14" i="145"/>
  <c r="AG31" i="99"/>
  <c r="BE16" i="145"/>
  <c r="AM17" i="145"/>
  <c r="BE33" i="99"/>
  <c r="U34" i="99"/>
  <c r="AY19" i="145"/>
  <c r="AS36" i="99"/>
  <c r="AS22" i="145"/>
  <c r="AG39" i="99"/>
  <c r="BE24" i="145"/>
  <c r="BC25" i="145"/>
  <c r="AS41" i="99"/>
  <c r="AA8" i="144"/>
  <c r="AQ8" i="144"/>
  <c r="AC42" i="99" s="1"/>
  <c r="AG42" i="99" s="1"/>
  <c r="Q8" i="90" s="1"/>
  <c r="U9" i="144"/>
  <c r="AK9" i="144"/>
  <c r="Q43" i="99" s="1"/>
  <c r="U43" i="99" s="1"/>
  <c r="Q9" i="91" s="1"/>
  <c r="BA9" i="144"/>
  <c r="O10" i="144"/>
  <c r="AY44" i="99"/>
  <c r="AU10" i="144"/>
  <c r="I11" i="144"/>
  <c r="AM45" i="99"/>
  <c r="AO11" i="144"/>
  <c r="AA46" i="99"/>
  <c r="AI12" i="144"/>
  <c r="O47" i="99"/>
  <c r="I48" i="99"/>
  <c r="BC14" i="144"/>
  <c r="BA48" i="99" s="1"/>
  <c r="AG15" i="144"/>
  <c r="AW15" i="144"/>
  <c r="AO49" i="99" s="1"/>
  <c r="AS49" i="99" s="1"/>
  <c r="Q15" i="89" s="1"/>
  <c r="AA16" i="144"/>
  <c r="AQ16" i="144"/>
  <c r="AC50" i="99" s="1"/>
  <c r="U17" i="144"/>
  <c r="AK17" i="144"/>
  <c r="Q51" i="99" s="1"/>
  <c r="BA17" i="144"/>
  <c r="AU18" i="144"/>
  <c r="E19" i="87"/>
  <c r="AU19" i="92"/>
  <c r="AO19" i="144"/>
  <c r="AA54" i="99"/>
  <c r="AI20" i="144"/>
  <c r="O55" i="99"/>
  <c r="I56" i="99"/>
  <c r="K22" i="3" s="1"/>
  <c r="G838" i="1" s="1"/>
  <c r="BC22" i="144"/>
  <c r="BA56" i="99" s="1"/>
  <c r="AW23" i="144"/>
  <c r="AO57" i="99" s="1"/>
  <c r="AQ24" i="144"/>
  <c r="AC58" i="99" s="1"/>
  <c r="E25" i="144"/>
  <c r="AU26" i="144"/>
  <c r="AK16" i="143"/>
  <c r="AI17" i="143"/>
  <c r="E14" i="81"/>
  <c r="I14" i="81" s="1"/>
  <c r="E14" i="82"/>
  <c r="I14" i="82" s="1"/>
  <c r="E14" i="83"/>
  <c r="E14" i="84"/>
  <c r="AO20" i="143"/>
  <c r="AK22" i="143"/>
  <c r="AI23" i="143"/>
  <c r="AM29" i="143"/>
  <c r="K31" i="143"/>
  <c r="O31" i="143" s="1"/>
  <c r="I8" i="92"/>
  <c r="E23" i="92"/>
  <c r="AO8" i="142"/>
  <c r="E8" i="88" s="1"/>
  <c r="AM9" i="142"/>
  <c r="AK10" i="142"/>
  <c r="AI11" i="142"/>
  <c r="E9" i="91" s="1"/>
  <c r="AK20" i="142"/>
  <c r="E14" i="90" s="1"/>
  <c r="AI21" i="142"/>
  <c r="E15" i="91" s="1"/>
  <c r="I20" i="92"/>
  <c r="O20" i="92"/>
  <c r="AO26" i="142"/>
  <c r="E20" i="88" s="1"/>
  <c r="AM27" i="142"/>
  <c r="E21" i="89" s="1"/>
  <c r="AK28" i="142"/>
  <c r="AI29" i="142"/>
  <c r="CY9" i="138"/>
  <c r="DU10" i="138"/>
  <c r="EK10" i="138"/>
  <c r="S11" i="138"/>
  <c r="U11" i="138" s="1"/>
  <c r="DA12" i="138"/>
  <c r="DQ12" i="138"/>
  <c r="EM13" i="138"/>
  <c r="FC13" i="138"/>
  <c r="DC15" i="138"/>
  <c r="DS15" i="138"/>
  <c r="EI15" i="138"/>
  <c r="CY17" i="138"/>
  <c r="DU18" i="138"/>
  <c r="EK18" i="138"/>
  <c r="FA18" i="138"/>
  <c r="FG18" i="138" s="1"/>
  <c r="FI18" i="138" s="1"/>
  <c r="S19" i="138"/>
  <c r="U19" i="138" s="1"/>
  <c r="DA20" i="138"/>
  <c r="DQ20" i="138"/>
  <c r="DW20" i="138" s="1"/>
  <c r="EM21" i="138"/>
  <c r="DC23" i="138"/>
  <c r="DS23" i="138"/>
  <c r="EI23" i="138"/>
  <c r="I10" i="135"/>
  <c r="G11" i="56"/>
  <c r="E11" i="105"/>
  <c r="E11" i="74"/>
  <c r="E15" i="102"/>
  <c r="K15" i="102" s="1"/>
  <c r="I15" i="21"/>
  <c r="M15" i="21" s="1"/>
  <c r="E23" i="102"/>
  <c r="W23" i="102" s="1"/>
  <c r="W28" i="102" s="1"/>
  <c r="G8" i="48"/>
  <c r="E8" i="78"/>
  <c r="I21" i="48"/>
  <c r="E17" i="78"/>
  <c r="CM69" i="132"/>
  <c r="I8" i="20"/>
  <c r="E22" i="78"/>
  <c r="AA27" i="130"/>
  <c r="M8" i="17"/>
  <c r="M8" i="13"/>
  <c r="CK15" i="129"/>
  <c r="CK23" i="129"/>
  <c r="CI26" i="129"/>
  <c r="CK27" i="129"/>
  <c r="CK31" i="129" s="1"/>
  <c r="E53" i="114" s="1"/>
  <c r="AA12" i="128"/>
  <c r="I8" i="39"/>
  <c r="E21" i="104"/>
  <c r="I10" i="52"/>
  <c r="M10" i="52" s="1"/>
  <c r="E29" i="104"/>
  <c r="I8" i="23"/>
  <c r="G32" i="105"/>
  <c r="E33" i="104"/>
  <c r="G41" i="98"/>
  <c r="I13" i="98"/>
  <c r="I21" i="98"/>
  <c r="I30" i="98"/>
  <c r="I45" i="98"/>
  <c r="E24" i="118"/>
  <c r="E10" i="117"/>
  <c r="E42" i="117"/>
  <c r="E46" i="117" s="1"/>
  <c r="E45" i="114"/>
  <c r="G45" i="114" s="1"/>
  <c r="E15" i="97" s="1"/>
  <c r="E52" i="114"/>
  <c r="E70" i="114"/>
  <c r="G32" i="96"/>
  <c r="G8" i="96"/>
  <c r="I27" i="95"/>
  <c r="I11" i="95"/>
  <c r="I30" i="95"/>
  <c r="I82" i="95"/>
  <c r="I13" i="95"/>
  <c r="K31" i="100"/>
  <c r="K23" i="100"/>
  <c r="K42" i="100"/>
  <c r="M31" i="100"/>
  <c r="M23" i="100"/>
  <c r="M42" i="100"/>
  <c r="E22" i="107"/>
  <c r="E20" i="107"/>
  <c r="E19" i="107"/>
  <c r="G32" i="100"/>
  <c r="G24" i="100"/>
  <c r="G43" i="100"/>
  <c r="I11" i="70"/>
  <c r="G10" i="57" s="1"/>
  <c r="I11" i="69"/>
  <c r="G11" i="57" s="1"/>
  <c r="I11" i="66"/>
  <c r="G14" i="57" s="1"/>
  <c r="I11" i="65"/>
  <c r="G15" i="57" s="1"/>
  <c r="E9" i="86"/>
  <c r="G15" i="100"/>
  <c r="I11" i="67"/>
  <c r="G13" i="57" s="1"/>
  <c r="I11" i="68"/>
  <c r="G12" i="57" s="1"/>
  <c r="G8" i="100"/>
  <c r="E8" i="109"/>
  <c r="E10" i="109" s="1"/>
  <c r="E21" i="109" s="1"/>
  <c r="E22" i="106"/>
  <c r="E20" i="106"/>
  <c r="E19" i="106"/>
  <c r="E26" i="86"/>
  <c r="S38" i="147"/>
  <c r="K34" i="100" s="1"/>
  <c r="K35" i="100" s="1"/>
  <c r="K36" i="100" s="1"/>
  <c r="I12" i="61"/>
  <c r="H19" i="57" s="1"/>
  <c r="K8" i="50" s="1"/>
  <c r="I12" i="63"/>
  <c r="H17" i="57" s="1"/>
  <c r="I12" i="62"/>
  <c r="H18" i="57" s="1"/>
  <c r="E15" i="93"/>
  <c r="Q28" i="15"/>
  <c r="Q20" i="15"/>
  <c r="Q18" i="15"/>
  <c r="I10" i="65"/>
  <c r="F15" i="57" s="1"/>
  <c r="I10" i="70"/>
  <c r="F10" i="57" s="1"/>
  <c r="I10" i="67"/>
  <c r="F13" i="57" s="1"/>
  <c r="I10" i="69"/>
  <c r="F11" i="57" s="1"/>
  <c r="I10" i="66"/>
  <c r="F14" i="57" s="1"/>
  <c r="K70" i="52" s="1"/>
  <c r="M70" i="52" s="1"/>
  <c r="I10" i="68"/>
  <c r="F12" i="57" s="1"/>
  <c r="K71" i="52" s="1"/>
  <c r="S62" i="147"/>
  <c r="AG8" i="99"/>
  <c r="AY8" i="83" s="1"/>
  <c r="E9" i="80"/>
  <c r="I9" i="80" s="1"/>
  <c r="E9" i="85"/>
  <c r="Q9" i="79" s="1"/>
  <c r="BE9" i="146"/>
  <c r="AM10" i="146"/>
  <c r="BE10" i="99"/>
  <c r="CM10" i="83" s="1"/>
  <c r="U11" i="99"/>
  <c r="AE11" i="83" s="1"/>
  <c r="AY12" i="146"/>
  <c r="AS13" i="99"/>
  <c r="BS13" i="83" s="1"/>
  <c r="AS15" i="146"/>
  <c r="AG16" i="99"/>
  <c r="AY16" i="83" s="1"/>
  <c r="E17" i="80"/>
  <c r="I17" i="80" s="1"/>
  <c r="E17" i="85"/>
  <c r="Q17" i="79" s="1"/>
  <c r="BE17" i="146"/>
  <c r="AM18" i="146"/>
  <c r="BE18" i="99"/>
  <c r="CM18" i="83" s="1"/>
  <c r="U19" i="99"/>
  <c r="AE19" i="83" s="1"/>
  <c r="AY20" i="146"/>
  <c r="AS21" i="99"/>
  <c r="BS21" i="83" s="1"/>
  <c r="AS23" i="146"/>
  <c r="AG24" i="99"/>
  <c r="BE9" i="145"/>
  <c r="AM10" i="145"/>
  <c r="BE26" i="99"/>
  <c r="U27" i="99"/>
  <c r="AY12" i="145"/>
  <c r="AS29" i="99"/>
  <c r="AS15" i="145"/>
  <c r="AG32" i="99"/>
  <c r="BE17" i="145"/>
  <c r="AM18" i="145"/>
  <c r="BE34" i="99"/>
  <c r="U35" i="99"/>
  <c r="AY20" i="145"/>
  <c r="AS37" i="99"/>
  <c r="AS23" i="145"/>
  <c r="AG40" i="99"/>
  <c r="I25" i="145"/>
  <c r="AY26" i="145"/>
  <c r="O42" i="99"/>
  <c r="AS8" i="144"/>
  <c r="AU8" i="90" s="1"/>
  <c r="AY8" i="90" s="1"/>
  <c r="I43" i="99"/>
  <c r="AM9" i="144"/>
  <c r="AU9" i="91" s="1"/>
  <c r="AY9" i="91" s="1"/>
  <c r="BC9" i="144"/>
  <c r="BA43" i="99" s="1"/>
  <c r="AG10" i="144"/>
  <c r="AW10" i="144"/>
  <c r="AO44" i="99" s="1"/>
  <c r="AA11" i="144"/>
  <c r="AQ11" i="144"/>
  <c r="AC45" i="99" s="1"/>
  <c r="U12" i="144"/>
  <c r="AK12" i="144"/>
  <c r="Q46" i="99" s="1"/>
  <c r="BA12" i="144"/>
  <c r="O13" i="144"/>
  <c r="AY47" i="99"/>
  <c r="AU13" i="144"/>
  <c r="I14" i="144"/>
  <c r="AM48" i="99"/>
  <c r="AO14" i="144"/>
  <c r="AA49" i="99"/>
  <c r="AI15" i="144"/>
  <c r="AY15" i="144"/>
  <c r="AU15" i="89" s="1"/>
  <c r="O50" i="99"/>
  <c r="I51" i="99"/>
  <c r="BC17" i="144"/>
  <c r="BA51" i="99" s="1"/>
  <c r="AG18" i="144"/>
  <c r="AW18" i="144"/>
  <c r="AO52" i="99" s="1"/>
  <c r="AA19" i="144"/>
  <c r="AQ19" i="144"/>
  <c r="AC53" i="99" s="1"/>
  <c r="U20" i="144"/>
  <c r="AK20" i="144"/>
  <c r="Q54" i="99" s="1"/>
  <c r="BA20" i="144"/>
  <c r="O21" i="144"/>
  <c r="AY55" i="99"/>
  <c r="AU21" i="144"/>
  <c r="I22" i="144"/>
  <c r="AM56" i="99"/>
  <c r="AO22" i="144"/>
  <c r="AA57" i="99"/>
  <c r="AI23" i="144"/>
  <c r="O58" i="99"/>
  <c r="G25" i="144"/>
  <c r="AG26" i="144"/>
  <c r="AW26" i="144"/>
  <c r="AO60" i="99" s="1"/>
  <c r="AI12" i="143"/>
  <c r="AK17" i="143"/>
  <c r="AI18" i="143"/>
  <c r="E15" i="81"/>
  <c r="I15" i="81" s="1"/>
  <c r="E15" i="82"/>
  <c r="I15" i="82" s="1"/>
  <c r="E15" i="83"/>
  <c r="I15" i="83" s="1"/>
  <c r="E15" i="84"/>
  <c r="AO21" i="143"/>
  <c r="AK23" i="143"/>
  <c r="AI24" i="143"/>
  <c r="AM10" i="142"/>
  <c r="AK11" i="142"/>
  <c r="E9" i="90" s="1"/>
  <c r="AI16" i="142"/>
  <c r="E12" i="91" s="1"/>
  <c r="AM20" i="142"/>
  <c r="E14" i="89" s="1"/>
  <c r="AK21" i="142"/>
  <c r="E15" i="90" s="1"/>
  <c r="AI22" i="142"/>
  <c r="E17" i="91" s="1"/>
  <c r="I21" i="92"/>
  <c r="AO27" i="142"/>
  <c r="E21" i="88" s="1"/>
  <c r="AM28" i="142"/>
  <c r="AK29" i="142"/>
  <c r="AI30" i="142"/>
  <c r="E22" i="91" s="1"/>
  <c r="DA9" i="138"/>
  <c r="DQ9" i="138"/>
  <c r="EM10" i="138"/>
  <c r="DC12" i="138"/>
  <c r="DS12" i="138"/>
  <c r="EI12" i="138"/>
  <c r="CY14" i="138"/>
  <c r="DU15" i="138"/>
  <c r="EK15" i="138"/>
  <c r="S16" i="138"/>
  <c r="U16" i="138" s="1"/>
  <c r="DA17" i="138"/>
  <c r="DQ17" i="138"/>
  <c r="EM18" i="138"/>
  <c r="DC20" i="138"/>
  <c r="DS20" i="138"/>
  <c r="EI20" i="138"/>
  <c r="CY22" i="138"/>
  <c r="DE22" i="138" s="1"/>
  <c r="DG22" i="138" s="1"/>
  <c r="DU23" i="138"/>
  <c r="EK23" i="138"/>
  <c r="K11" i="135"/>
  <c r="G11" i="54"/>
  <c r="G11" i="105"/>
  <c r="G15" i="56"/>
  <c r="E14" i="105"/>
  <c r="E11" i="76"/>
  <c r="E16" i="102"/>
  <c r="M16" i="102" s="1"/>
  <c r="I17" i="15"/>
  <c r="M17" i="15" s="1"/>
  <c r="E24" i="102"/>
  <c r="Y24" i="102" s="1"/>
  <c r="Y28" i="102" s="1"/>
  <c r="CM31" i="133"/>
  <c r="E25" i="76" s="1"/>
  <c r="I71" i="52"/>
  <c r="M71" i="52" s="1"/>
  <c r="E27" i="105"/>
  <c r="G10" i="48"/>
  <c r="E9" i="78"/>
  <c r="CM26" i="131"/>
  <c r="I8" i="21"/>
  <c r="E23" i="78"/>
  <c r="CK22" i="129"/>
  <c r="CA25" i="129"/>
  <c r="E139" i="113" s="1"/>
  <c r="M8" i="50"/>
  <c r="I8" i="46"/>
  <c r="E14" i="104"/>
  <c r="I8" i="38"/>
  <c r="E22" i="104"/>
  <c r="I8" i="31"/>
  <c r="E30" i="104"/>
  <c r="I9" i="25"/>
  <c r="M9" i="25" s="1"/>
  <c r="E34" i="104"/>
  <c r="AA49" i="128"/>
  <c r="AA49" i="125"/>
  <c r="E51" i="114" s="1"/>
  <c r="E54" i="114" s="1"/>
  <c r="E55" i="114" s="1"/>
  <c r="G59" i="114" s="1"/>
  <c r="I17" i="22" s="1"/>
  <c r="M17" i="22" s="1"/>
  <c r="E41" i="111"/>
  <c r="K48" i="122"/>
  <c r="I10" i="98"/>
  <c r="I16" i="98"/>
  <c r="I25" i="98"/>
  <c r="E9" i="118"/>
  <c r="E25" i="118"/>
  <c r="E17" i="116"/>
  <c r="G17" i="116" s="1"/>
  <c r="E15" i="110"/>
  <c r="E22" i="110"/>
  <c r="E14" i="110"/>
  <c r="U28" i="102"/>
  <c r="G9" i="3"/>
  <c r="G459" i="1" s="1"/>
  <c r="K9" i="83"/>
  <c r="E23" i="93"/>
  <c r="AY8" i="92"/>
  <c r="AY16" i="92"/>
  <c r="AY19" i="92"/>
  <c r="I13" i="68"/>
  <c r="I12" i="57" s="1"/>
  <c r="I13" i="67"/>
  <c r="I13" i="57" s="1"/>
  <c r="K8" i="100"/>
  <c r="E8" i="107"/>
  <c r="E10" i="107" s="1"/>
  <c r="K33" i="100"/>
  <c r="K25" i="100"/>
  <c r="K44" i="100"/>
  <c r="E22" i="108"/>
  <c r="E21" i="108"/>
  <c r="E20" i="108"/>
  <c r="E19" i="108"/>
  <c r="E18" i="108"/>
  <c r="I32" i="100"/>
  <c r="I24" i="100"/>
  <c r="I43" i="100"/>
  <c r="AY54" i="52"/>
  <c r="AY56" i="52"/>
  <c r="AY40" i="52"/>
  <c r="AY64" i="52"/>
  <c r="I12" i="69"/>
  <c r="H11" i="57" s="1"/>
  <c r="I12" i="66"/>
  <c r="H14" i="57" s="1"/>
  <c r="I12" i="65"/>
  <c r="H15" i="57" s="1"/>
  <c r="I12" i="70"/>
  <c r="H10" i="57" s="1"/>
  <c r="E10" i="86"/>
  <c r="I15" i="100"/>
  <c r="I12" i="67"/>
  <c r="H13" i="57" s="1"/>
  <c r="I12" i="68"/>
  <c r="H12" i="57" s="1"/>
  <c r="I8" i="100"/>
  <c r="E8" i="108"/>
  <c r="E10" i="108" s="1"/>
  <c r="U61" i="56"/>
  <c r="U45" i="56"/>
  <c r="U40" i="56"/>
  <c r="U55" i="55"/>
  <c r="U47" i="56"/>
  <c r="U42" i="56"/>
  <c r="U34" i="56"/>
  <c r="I10" i="59"/>
  <c r="F21" i="57" s="1"/>
  <c r="U23" i="55"/>
  <c r="U22" i="55"/>
  <c r="U21" i="55"/>
  <c r="U20" i="55"/>
  <c r="U19" i="55"/>
  <c r="U18" i="55"/>
  <c r="U17" i="55"/>
  <c r="U16" i="55"/>
  <c r="U15" i="55"/>
  <c r="U14" i="55"/>
  <c r="U13" i="55"/>
  <c r="U12" i="55"/>
  <c r="U11" i="55"/>
  <c r="U10" i="55"/>
  <c r="U9" i="55"/>
  <c r="U8" i="55"/>
  <c r="I10" i="72"/>
  <c r="F8" i="57" s="1"/>
  <c r="K14" i="56" s="1"/>
  <c r="M14" i="56" s="1"/>
  <c r="U57" i="55"/>
  <c r="U59" i="56"/>
  <c r="U38" i="56"/>
  <c r="I10" i="71"/>
  <c r="F9" i="57" s="1"/>
  <c r="E37" i="100"/>
  <c r="Q17" i="18"/>
  <c r="S17" i="18" s="1"/>
  <c r="Q18" i="18"/>
  <c r="S18" i="18" s="1"/>
  <c r="Q28" i="16"/>
  <c r="S28" i="16" s="1"/>
  <c r="Q20" i="16"/>
  <c r="S20" i="16" s="1"/>
  <c r="E27" i="86"/>
  <c r="U38" i="147"/>
  <c r="M34" i="100" s="1"/>
  <c r="I13" i="61"/>
  <c r="I19" i="57" s="1"/>
  <c r="I13" i="63"/>
  <c r="I17" i="57" s="1"/>
  <c r="I13" i="62"/>
  <c r="I18" i="57" s="1"/>
  <c r="E16" i="93"/>
  <c r="Q44" i="147"/>
  <c r="O51" i="147"/>
  <c r="G54" i="100" s="1"/>
  <c r="AK8" i="80"/>
  <c r="AO8" i="80" s="1"/>
  <c r="AK8" i="85"/>
  <c r="BA8" i="79" s="1"/>
  <c r="E10" i="80"/>
  <c r="I10" i="80" s="1"/>
  <c r="E10" i="85"/>
  <c r="Q10" i="79" s="1"/>
  <c r="BQ10" i="80"/>
  <c r="BU10" i="80" s="1"/>
  <c r="BQ10" i="85"/>
  <c r="CK10" i="79" s="1"/>
  <c r="U11" i="80"/>
  <c r="Y11" i="80" s="1"/>
  <c r="U11" i="85"/>
  <c r="AI11" i="79" s="1"/>
  <c r="M11" i="47" s="1"/>
  <c r="BA13" i="80"/>
  <c r="BE13" i="80" s="1"/>
  <c r="BA13" i="85"/>
  <c r="BS13" i="79" s="1"/>
  <c r="Q13" i="47" s="1"/>
  <c r="AK16" i="80"/>
  <c r="AO16" i="80" s="1"/>
  <c r="AK16" i="85"/>
  <c r="BA16" i="79" s="1"/>
  <c r="E18" i="80"/>
  <c r="I18" i="80" s="1"/>
  <c r="E18" i="85"/>
  <c r="Q18" i="79" s="1"/>
  <c r="BQ18" i="80"/>
  <c r="BU18" i="80" s="1"/>
  <c r="BQ18" i="85"/>
  <c r="CK18" i="79" s="1"/>
  <c r="U19" i="80"/>
  <c r="Y19" i="80" s="1"/>
  <c r="U19" i="85"/>
  <c r="AI19" i="79" s="1"/>
  <c r="BA21" i="80"/>
  <c r="BE21" i="80" s="1"/>
  <c r="BA21" i="85"/>
  <c r="BS21" i="79" s="1"/>
  <c r="Q21" i="47" s="1"/>
  <c r="AY13" i="145"/>
  <c r="O25" i="145"/>
  <c r="AU8" i="144"/>
  <c r="E9" i="87"/>
  <c r="AU9" i="92"/>
  <c r="AY9" i="92" s="1"/>
  <c r="AO9" i="144"/>
  <c r="AI10" i="144"/>
  <c r="K12" i="3"/>
  <c r="G548" i="1" s="1"/>
  <c r="Q12" i="92"/>
  <c r="BC12" i="144"/>
  <c r="BA46" i="99" s="1"/>
  <c r="AG13" i="144"/>
  <c r="AW13" i="144"/>
  <c r="AO47" i="99" s="1"/>
  <c r="AA14" i="144"/>
  <c r="AQ14" i="144"/>
  <c r="AC48" i="99" s="1"/>
  <c r="U15" i="144"/>
  <c r="AK15" i="144"/>
  <c r="Q49" i="99" s="1"/>
  <c r="BA15" i="144"/>
  <c r="AU16" i="144"/>
  <c r="I17" i="144"/>
  <c r="AO17" i="144"/>
  <c r="AI18" i="144"/>
  <c r="K20" i="3"/>
  <c r="G780" i="1" s="1"/>
  <c r="Q20" i="92"/>
  <c r="BC20" i="144"/>
  <c r="BA54" i="99" s="1"/>
  <c r="AG21" i="144"/>
  <c r="AW21" i="144"/>
  <c r="AO55" i="99" s="1"/>
  <c r="AA22" i="144"/>
  <c r="AQ22" i="144"/>
  <c r="AC56" i="99" s="1"/>
  <c r="U23" i="144"/>
  <c r="AK23" i="144"/>
  <c r="Q57" i="99" s="1"/>
  <c r="BA23" i="144"/>
  <c r="O24" i="144"/>
  <c r="AU24" i="144"/>
  <c r="AI26" i="144"/>
  <c r="AI13" i="143"/>
  <c r="E12" i="81"/>
  <c r="I12" i="81" s="1"/>
  <c r="E12" i="82"/>
  <c r="I12" i="82" s="1"/>
  <c r="E12" i="83"/>
  <c r="I12" i="83" s="1"/>
  <c r="M12" i="83" s="1"/>
  <c r="E12" i="84"/>
  <c r="AO16" i="143"/>
  <c r="AM17" i="143"/>
  <c r="AK18" i="143"/>
  <c r="AI19" i="143"/>
  <c r="E17" i="81"/>
  <c r="I17" i="81" s="1"/>
  <c r="E17" i="82"/>
  <c r="I17" i="82" s="1"/>
  <c r="E17" i="83"/>
  <c r="I17" i="83" s="1"/>
  <c r="M17" i="83" s="1"/>
  <c r="E17" i="84"/>
  <c r="AO22" i="143"/>
  <c r="AI25" i="143"/>
  <c r="AM11" i="142"/>
  <c r="E9" i="89" s="1"/>
  <c r="AK16" i="142"/>
  <c r="E12" i="90" s="1"/>
  <c r="AI17" i="142"/>
  <c r="I14" i="92"/>
  <c r="AO20" i="142"/>
  <c r="E14" i="88" s="1"/>
  <c r="AM21" i="142"/>
  <c r="E15" i="89" s="1"/>
  <c r="AK22" i="142"/>
  <c r="E17" i="90" s="1"/>
  <c r="AI23" i="142"/>
  <c r="E16" i="91" s="1"/>
  <c r="AM29" i="142"/>
  <c r="AK30" i="142"/>
  <c r="E22" i="90" s="1"/>
  <c r="G8" i="83"/>
  <c r="M8" i="92"/>
  <c r="O8" i="92" s="1"/>
  <c r="DC9" i="138"/>
  <c r="DS9" i="138"/>
  <c r="EI9" i="138"/>
  <c r="CY11" i="138"/>
  <c r="DU12" i="138"/>
  <c r="EK12" i="138"/>
  <c r="DA14" i="138"/>
  <c r="DQ14" i="138"/>
  <c r="EM15" i="138"/>
  <c r="DC17" i="138"/>
  <c r="DS17" i="138"/>
  <c r="EI17" i="138"/>
  <c r="CY19" i="138"/>
  <c r="DU20" i="138"/>
  <c r="EK20" i="138"/>
  <c r="S21" i="138"/>
  <c r="U21" i="138" s="1"/>
  <c r="DA22" i="138"/>
  <c r="DQ22" i="138"/>
  <c r="EM23" i="138"/>
  <c r="M12" i="135"/>
  <c r="G8" i="56"/>
  <c r="E8" i="105"/>
  <c r="G12" i="56"/>
  <c r="E12" i="105"/>
  <c r="I12" i="105" s="1"/>
  <c r="K12" i="105" s="1"/>
  <c r="G15" i="54"/>
  <c r="G14" i="105"/>
  <c r="E11" i="75"/>
  <c r="E17" i="102"/>
  <c r="O17" i="102" s="1"/>
  <c r="I17" i="13"/>
  <c r="M17" i="13" s="1"/>
  <c r="E25" i="102"/>
  <c r="AA25" i="102" s="1"/>
  <c r="I34" i="54"/>
  <c r="G34" i="54"/>
  <c r="M34" i="54" s="1"/>
  <c r="CM54" i="133"/>
  <c r="E25" i="75" s="1"/>
  <c r="CM68" i="133"/>
  <c r="I72" i="52"/>
  <c r="E26" i="105"/>
  <c r="G41" i="50"/>
  <c r="I41" i="50"/>
  <c r="I12" i="48"/>
  <c r="G12" i="48"/>
  <c r="E10" i="78"/>
  <c r="I8" i="19"/>
  <c r="E24" i="78"/>
  <c r="AA47" i="130"/>
  <c r="M8" i="15"/>
  <c r="CK13" i="129"/>
  <c r="CC25" i="129"/>
  <c r="E140" i="113" s="1"/>
  <c r="I8" i="45"/>
  <c r="E15" i="104"/>
  <c r="I8" i="37"/>
  <c r="E23" i="104"/>
  <c r="I8" i="30"/>
  <c r="E31" i="104"/>
  <c r="I9" i="23"/>
  <c r="M9" i="23" s="1"/>
  <c r="E35" i="104"/>
  <c r="E42" i="111"/>
  <c r="I11" i="98"/>
  <c r="I19" i="98"/>
  <c r="I28" i="98"/>
  <c r="E71" i="114"/>
  <c r="G71" i="114" s="1"/>
  <c r="E12" i="113"/>
  <c r="AK91" i="52"/>
  <c r="O89" i="52"/>
  <c r="U89" i="52" s="1"/>
  <c r="AK73" i="52"/>
  <c r="O71" i="52"/>
  <c r="U71" i="52" s="1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AK92" i="52"/>
  <c r="AK93" i="52"/>
  <c r="O91" i="52"/>
  <c r="U91" i="52" s="1"/>
  <c r="O92" i="52"/>
  <c r="U92" i="52" s="1"/>
  <c r="AK95" i="52"/>
  <c r="O93" i="52"/>
  <c r="U93" i="52" s="1"/>
  <c r="AK87" i="52"/>
  <c r="O95" i="52"/>
  <c r="U95" i="52" s="1"/>
  <c r="O87" i="52"/>
  <c r="U87" i="52" s="1"/>
  <c r="AK47" i="52"/>
  <c r="O45" i="52"/>
  <c r="U45" i="52" s="1"/>
  <c r="AK31" i="52"/>
  <c r="O29" i="52"/>
  <c r="U29" i="52" s="1"/>
  <c r="AK23" i="52"/>
  <c r="AK15" i="52"/>
  <c r="AK48" i="52"/>
  <c r="O46" i="52"/>
  <c r="U46" i="52" s="1"/>
  <c r="AK49" i="52"/>
  <c r="AK33" i="52"/>
  <c r="O31" i="52"/>
  <c r="U31" i="52" s="1"/>
  <c r="AK25" i="52"/>
  <c r="O23" i="52"/>
  <c r="U23" i="52" s="1"/>
  <c r="O15" i="52"/>
  <c r="U15" i="52" s="1"/>
  <c r="O48" i="52"/>
  <c r="U48" i="52" s="1"/>
  <c r="O49" i="52"/>
  <c r="U49" i="52" s="1"/>
  <c r="O33" i="52"/>
  <c r="U33" i="52" s="1"/>
  <c r="O25" i="52"/>
  <c r="U25" i="52" s="1"/>
  <c r="AK46" i="52"/>
  <c r="G17" i="3"/>
  <c r="G691" i="1" s="1"/>
  <c r="K17" i="83"/>
  <c r="G21" i="3"/>
  <c r="G807" i="1" s="1"/>
  <c r="K21" i="83"/>
  <c r="K32" i="100"/>
  <c r="K24" i="100"/>
  <c r="K43" i="100"/>
  <c r="E19" i="86"/>
  <c r="E24" i="86" s="1"/>
  <c r="E9" i="93"/>
  <c r="E24" i="93" s="1"/>
  <c r="G45" i="100"/>
  <c r="G49" i="100"/>
  <c r="I14" i="61"/>
  <c r="J19" i="57" s="1"/>
  <c r="I14" i="63"/>
  <c r="J17" i="57" s="1"/>
  <c r="I14" i="62"/>
  <c r="J18" i="57" s="1"/>
  <c r="E17" i="93"/>
  <c r="O52" i="147"/>
  <c r="I11" i="60" s="1"/>
  <c r="G20" i="57" s="1"/>
  <c r="AK9" i="80"/>
  <c r="AO9" i="80" s="1"/>
  <c r="AK9" i="85"/>
  <c r="BA9" i="79" s="1"/>
  <c r="E11" i="80"/>
  <c r="I11" i="80" s="1"/>
  <c r="E11" i="85"/>
  <c r="Q11" i="79" s="1"/>
  <c r="BQ11" i="80"/>
  <c r="BU11" i="80" s="1"/>
  <c r="BQ11" i="85"/>
  <c r="CK11" i="79" s="1"/>
  <c r="U12" i="80"/>
  <c r="Y12" i="80" s="1"/>
  <c r="U12" i="85"/>
  <c r="AI12" i="79" s="1"/>
  <c r="M12" i="47" s="1"/>
  <c r="BA14" i="80"/>
  <c r="BE14" i="80" s="1"/>
  <c r="BA14" i="85"/>
  <c r="BS14" i="79" s="1"/>
  <c r="Q14" i="47" s="1"/>
  <c r="AK17" i="80"/>
  <c r="AK17" i="85"/>
  <c r="BA17" i="79" s="1"/>
  <c r="E19" i="80"/>
  <c r="I19" i="80" s="1"/>
  <c r="E19" i="85"/>
  <c r="Q19" i="79" s="1"/>
  <c r="BQ19" i="80"/>
  <c r="BU19" i="80" s="1"/>
  <c r="BQ19" i="85"/>
  <c r="CK19" i="79" s="1"/>
  <c r="U20" i="80"/>
  <c r="Y20" i="80" s="1"/>
  <c r="U20" i="85"/>
  <c r="AI20" i="79" s="1"/>
  <c r="M20" i="47" s="1"/>
  <c r="BA22" i="80"/>
  <c r="BA22" i="85"/>
  <c r="BS22" i="79" s="1"/>
  <c r="Q22" i="47" s="1"/>
  <c r="AW8" i="144"/>
  <c r="AO42" i="99" s="1"/>
  <c r="AQ9" i="144"/>
  <c r="AC43" i="99" s="1"/>
  <c r="AK10" i="144"/>
  <c r="Q44" i="99" s="1"/>
  <c r="BA10" i="144"/>
  <c r="AU11" i="144"/>
  <c r="E12" i="87"/>
  <c r="AU12" i="92"/>
  <c r="AY12" i="92" s="1"/>
  <c r="AO12" i="144"/>
  <c r="AI13" i="144"/>
  <c r="K15" i="3"/>
  <c r="G635" i="1" s="1"/>
  <c r="Q15" i="92"/>
  <c r="BC15" i="144"/>
  <c r="BA49" i="99" s="1"/>
  <c r="AW16" i="144"/>
  <c r="AO50" i="99" s="1"/>
  <c r="AQ17" i="144"/>
  <c r="AC51" i="99" s="1"/>
  <c r="AK18" i="144"/>
  <c r="Q52" i="99" s="1"/>
  <c r="BA18" i="144"/>
  <c r="AU19" i="144"/>
  <c r="E20" i="87"/>
  <c r="AU20" i="92"/>
  <c r="AY20" i="92" s="1"/>
  <c r="AO20" i="144"/>
  <c r="AI21" i="144"/>
  <c r="BC23" i="144"/>
  <c r="BA57" i="99" s="1"/>
  <c r="AW24" i="144"/>
  <c r="AO58" i="99" s="1"/>
  <c r="AK26" i="144"/>
  <c r="Q60" i="99" s="1"/>
  <c r="BA26" i="144"/>
  <c r="AC8" i="81"/>
  <c r="AG8" i="81" s="1"/>
  <c r="AC8" i="82"/>
  <c r="AG8" i="82" s="1"/>
  <c r="Y8" i="83"/>
  <c r="Y8" i="84"/>
  <c r="BY10" i="81"/>
  <c r="CC10" i="81" s="1"/>
  <c r="BY10" i="82"/>
  <c r="CC10" i="82" s="1"/>
  <c r="BM10" i="83"/>
  <c r="BM10" i="84"/>
  <c r="AK19" i="143"/>
  <c r="E16" i="81"/>
  <c r="I16" i="81" s="1"/>
  <c r="E16" i="82"/>
  <c r="I16" i="82" s="1"/>
  <c r="E16" i="83"/>
  <c r="E16" i="84"/>
  <c r="AO23" i="143"/>
  <c r="BY18" i="81"/>
  <c r="CC18" i="81" s="1"/>
  <c r="BY18" i="82"/>
  <c r="CC18" i="82" s="1"/>
  <c r="BM18" i="83"/>
  <c r="BM18" i="84"/>
  <c r="AK25" i="143"/>
  <c r="AC20" i="81"/>
  <c r="AG20" i="81" s="1"/>
  <c r="AC20" i="82"/>
  <c r="AG20" i="82" s="1"/>
  <c r="Y20" i="83"/>
  <c r="Y20" i="84"/>
  <c r="I9" i="92"/>
  <c r="AO11" i="142"/>
  <c r="E9" i="88" s="1"/>
  <c r="I10" i="91"/>
  <c r="I12" i="89"/>
  <c r="O15" i="92"/>
  <c r="S15" i="92" s="1"/>
  <c r="I15" i="92"/>
  <c r="AO21" i="142"/>
  <c r="E15" i="88" s="1"/>
  <c r="I17" i="89"/>
  <c r="I16" i="90"/>
  <c r="I18" i="91"/>
  <c r="AM30" i="142"/>
  <c r="E22" i="89" s="1"/>
  <c r="CY8" i="138"/>
  <c r="DE8" i="138" s="1"/>
  <c r="DU9" i="138"/>
  <c r="EK9" i="138"/>
  <c r="DA11" i="138"/>
  <c r="DQ11" i="138"/>
  <c r="DW11" i="138" s="1"/>
  <c r="DY11" i="138" s="1"/>
  <c r="EM12" i="138"/>
  <c r="DC14" i="138"/>
  <c r="DS14" i="138"/>
  <c r="EI14" i="138"/>
  <c r="EO14" i="138" s="1"/>
  <c r="EQ14" i="138" s="1"/>
  <c r="CY16" i="138"/>
  <c r="DE16" i="138" s="1"/>
  <c r="DU17" i="138"/>
  <c r="EK17" i="138"/>
  <c r="DA19" i="138"/>
  <c r="DQ19" i="138"/>
  <c r="DW19" i="138" s="1"/>
  <c r="DY19" i="138" s="1"/>
  <c r="EM20" i="138"/>
  <c r="DC22" i="138"/>
  <c r="DS22" i="138"/>
  <c r="EI22" i="138"/>
  <c r="EO22" i="138" s="1"/>
  <c r="EQ22" i="138" s="1"/>
  <c r="G8" i="54"/>
  <c r="G8" i="105"/>
  <c r="G16" i="105" s="1"/>
  <c r="E9" i="102" s="1"/>
  <c r="I9" i="102" s="1"/>
  <c r="I30" i="102" s="1"/>
  <c r="G12" i="54"/>
  <c r="G12" i="105"/>
  <c r="G21" i="11"/>
  <c r="E12" i="102"/>
  <c r="E12" i="74"/>
  <c r="E18" i="102"/>
  <c r="AC18" i="102" s="1"/>
  <c r="I73" i="52"/>
  <c r="E30" i="105"/>
  <c r="I30" i="105" s="1"/>
  <c r="K30" i="105" s="1"/>
  <c r="G42" i="50"/>
  <c r="G27" i="105"/>
  <c r="AA17" i="130"/>
  <c r="M8" i="18"/>
  <c r="CK20" i="129"/>
  <c r="I9" i="50"/>
  <c r="G9" i="50"/>
  <c r="I8" i="44"/>
  <c r="E16" i="104"/>
  <c r="I8" i="36"/>
  <c r="E24" i="104"/>
  <c r="E76" i="74"/>
  <c r="E73" i="74"/>
  <c r="E36" i="104"/>
  <c r="E44" i="104" s="1"/>
  <c r="G35" i="111"/>
  <c r="K8" i="122"/>
  <c r="K39" i="122" s="1"/>
  <c r="K52" i="122" s="1"/>
  <c r="I14" i="98"/>
  <c r="E24" i="98"/>
  <c r="I31" i="98"/>
  <c r="E17" i="117"/>
  <c r="E54" i="117"/>
  <c r="E19" i="114"/>
  <c r="G13" i="3"/>
  <c r="G575" i="1" s="1"/>
  <c r="K13" i="83"/>
  <c r="AY15" i="89"/>
  <c r="AY22" i="52"/>
  <c r="AY14" i="52"/>
  <c r="AY39" i="52"/>
  <c r="I14" i="69"/>
  <c r="J11" i="57" s="1"/>
  <c r="I14" i="66"/>
  <c r="J14" i="57" s="1"/>
  <c r="I14" i="65"/>
  <c r="J15" i="57" s="1"/>
  <c r="I14" i="70"/>
  <c r="J10" i="57" s="1"/>
  <c r="E12" i="86"/>
  <c r="M15" i="100"/>
  <c r="I14" i="68"/>
  <c r="J12" i="57" s="1"/>
  <c r="I14" i="67"/>
  <c r="J13" i="57" s="1"/>
  <c r="M8" i="100"/>
  <c r="E8" i="106"/>
  <c r="E10" i="106" s="1"/>
  <c r="Q42" i="27"/>
  <c r="S42" i="27" s="1"/>
  <c r="Q34" i="27"/>
  <c r="S34" i="27" s="1"/>
  <c r="Q30" i="27"/>
  <c r="S30" i="27" s="1"/>
  <c r="AK10" i="80"/>
  <c r="AO10" i="80" s="1"/>
  <c r="AK10" i="85"/>
  <c r="BA10" i="79" s="1"/>
  <c r="E12" i="80"/>
  <c r="I12" i="80" s="1"/>
  <c r="E12" i="85"/>
  <c r="Q12" i="79" s="1"/>
  <c r="BQ12" i="80"/>
  <c r="BU12" i="80" s="1"/>
  <c r="BQ12" i="85"/>
  <c r="CK12" i="79" s="1"/>
  <c r="U13" i="80"/>
  <c r="Y13" i="80" s="1"/>
  <c r="U13" i="85"/>
  <c r="AI13" i="79" s="1"/>
  <c r="M13" i="47" s="1"/>
  <c r="BA15" i="80"/>
  <c r="BE15" i="80" s="1"/>
  <c r="BA15" i="85"/>
  <c r="BS15" i="79" s="1"/>
  <c r="Q15" i="47" s="1"/>
  <c r="AK18" i="80"/>
  <c r="AO18" i="80" s="1"/>
  <c r="AK18" i="85"/>
  <c r="BA18" i="79" s="1"/>
  <c r="E20" i="80"/>
  <c r="I20" i="80" s="1"/>
  <c r="E20" i="85"/>
  <c r="Q20" i="79" s="1"/>
  <c r="BQ20" i="80"/>
  <c r="BU20" i="80" s="1"/>
  <c r="BQ20" i="85"/>
  <c r="CK20" i="79" s="1"/>
  <c r="U21" i="80"/>
  <c r="Y21" i="80" s="1"/>
  <c r="U21" i="85"/>
  <c r="AI21" i="79" s="1"/>
  <c r="M21" i="47" s="1"/>
  <c r="I13" i="58"/>
  <c r="I23" i="57" s="1"/>
  <c r="BA23" i="80"/>
  <c r="BA23" i="85"/>
  <c r="BS23" i="79" s="1"/>
  <c r="Q24" i="47" s="1"/>
  <c r="K10" i="3"/>
  <c r="G490" i="1" s="1"/>
  <c r="Q10" i="92"/>
  <c r="BC10" i="144"/>
  <c r="BA44" i="99" s="1"/>
  <c r="BA13" i="144"/>
  <c r="E15" i="87"/>
  <c r="AU15" i="92"/>
  <c r="AY15" i="92" s="1"/>
  <c r="K18" i="3"/>
  <c r="G722" i="1" s="1"/>
  <c r="Q18" i="92"/>
  <c r="BC18" i="144"/>
  <c r="BA52" i="99" s="1"/>
  <c r="BA21" i="144"/>
  <c r="BC26" i="144"/>
  <c r="BA60" i="99" s="1"/>
  <c r="BA8" i="81"/>
  <c r="BE8" i="81" s="1"/>
  <c r="BA8" i="82"/>
  <c r="BE8" i="82" s="1"/>
  <c r="AS8" i="83"/>
  <c r="AS8" i="84"/>
  <c r="E10" i="81"/>
  <c r="I10" i="81" s="1"/>
  <c r="E10" i="82"/>
  <c r="I10" i="82" s="1"/>
  <c r="E10" i="83"/>
  <c r="E10" i="84"/>
  <c r="AO12" i="143"/>
  <c r="AM19" i="143"/>
  <c r="E18" i="83"/>
  <c r="I18" i="83" s="1"/>
  <c r="E18" i="81"/>
  <c r="I18" i="81" s="1"/>
  <c r="E18" i="82"/>
  <c r="I18" i="82" s="1"/>
  <c r="E18" i="84"/>
  <c r="AO24" i="143"/>
  <c r="AM25" i="143"/>
  <c r="AS20" i="83"/>
  <c r="BA20" i="81"/>
  <c r="BE20" i="81" s="1"/>
  <c r="BA20" i="82"/>
  <c r="BE20" i="82" s="1"/>
  <c r="AS20" i="84"/>
  <c r="Y21" i="83"/>
  <c r="AC21" i="81"/>
  <c r="AG21" i="81" s="1"/>
  <c r="AC21" i="82"/>
  <c r="AG21" i="82" s="1"/>
  <c r="Y21" i="84"/>
  <c r="I10" i="90"/>
  <c r="I12" i="92"/>
  <c r="O12" i="92"/>
  <c r="S12" i="92" s="1"/>
  <c r="AO16" i="142"/>
  <c r="E12" i="88" s="1"/>
  <c r="O17" i="92"/>
  <c r="I17" i="92"/>
  <c r="AO22" i="142"/>
  <c r="E17" i="88" s="1"/>
  <c r="AM23" i="142"/>
  <c r="E16" i="89" s="1"/>
  <c r="I22" i="92"/>
  <c r="AO30" i="142"/>
  <c r="E22" i="88" s="1"/>
  <c r="G10" i="83"/>
  <c r="M10" i="92"/>
  <c r="O10" i="92" s="1"/>
  <c r="S10" i="92" s="1"/>
  <c r="I9" i="56"/>
  <c r="E9" i="105"/>
  <c r="I9" i="105" s="1"/>
  <c r="K9" i="105" s="1"/>
  <c r="G13" i="56"/>
  <c r="E13" i="105"/>
  <c r="I13" i="105" s="1"/>
  <c r="K13" i="105" s="1"/>
  <c r="E10" i="74"/>
  <c r="E13" i="102"/>
  <c r="AC13" i="102" s="1"/>
  <c r="AC28" i="102" s="1"/>
  <c r="G26" i="11"/>
  <c r="E19" i="102"/>
  <c r="AE19" i="102" s="1"/>
  <c r="E20" i="112"/>
  <c r="E18" i="12" s="1"/>
  <c r="E23" i="12" s="1"/>
  <c r="CM12" i="133"/>
  <c r="E18" i="74" s="1"/>
  <c r="CG66" i="52"/>
  <c r="BQ66" i="52"/>
  <c r="AI66" i="52"/>
  <c r="Q66" i="52"/>
  <c r="BM66" i="52"/>
  <c r="AS66" i="52"/>
  <c r="AC66" i="52"/>
  <c r="BW66" i="52"/>
  <c r="BG66" i="52"/>
  <c r="Y66" i="52"/>
  <c r="AM66" i="52"/>
  <c r="BC66" i="52"/>
  <c r="I43" i="50"/>
  <c r="G43" i="50"/>
  <c r="G26" i="105"/>
  <c r="I51" i="50"/>
  <c r="G51" i="50"/>
  <c r="I128" i="11"/>
  <c r="G128" i="11"/>
  <c r="AA67" i="130"/>
  <c r="AA85" i="130"/>
  <c r="CK19" i="129"/>
  <c r="CA26" i="129"/>
  <c r="AA13" i="128"/>
  <c r="E13" i="104" s="1"/>
  <c r="I8" i="43"/>
  <c r="E17" i="104"/>
  <c r="I8" i="35"/>
  <c r="E25" i="104"/>
  <c r="E74" i="74"/>
  <c r="E37" i="104"/>
  <c r="G28" i="111"/>
  <c r="I31" i="13" s="1"/>
  <c r="AA35" i="124"/>
  <c r="E12" i="111" s="1"/>
  <c r="E13" i="111" s="1"/>
  <c r="G17" i="111" s="1"/>
  <c r="E39" i="96" s="1"/>
  <c r="I17" i="98"/>
  <c r="I26" i="98"/>
  <c r="I34" i="98"/>
  <c r="I46" i="98"/>
  <c r="E21" i="110"/>
  <c r="E25" i="100"/>
  <c r="E17" i="2" s="1"/>
  <c r="G960" i="1" s="1"/>
  <c r="E33" i="100"/>
  <c r="E41" i="100"/>
  <c r="I80" i="95"/>
  <c r="I37" i="94"/>
  <c r="E22" i="100"/>
  <c r="E30" i="100"/>
  <c r="E46" i="100"/>
  <c r="G11" i="3"/>
  <c r="G517" i="1" s="1"/>
  <c r="K11" i="83"/>
  <c r="G19" i="3"/>
  <c r="G749" i="1" s="1"/>
  <c r="K19" i="83"/>
  <c r="I77" i="95"/>
  <c r="I9" i="101"/>
  <c r="I9" i="94" s="1"/>
  <c r="E19" i="100"/>
  <c r="E43" i="100"/>
  <c r="E19" i="2" s="1"/>
  <c r="G962" i="1" s="1"/>
  <c r="E16" i="110"/>
  <c r="G10" i="77"/>
  <c r="I10" i="77" s="1"/>
  <c r="G15" i="77"/>
  <c r="I15" i="77" s="1"/>
  <c r="G12" i="77"/>
  <c r="I12" i="77" s="1"/>
  <c r="G17" i="77"/>
  <c r="I17" i="77" s="1"/>
  <c r="G14" i="77"/>
  <c r="I14" i="77" s="1"/>
  <c r="G11" i="77"/>
  <c r="I11" i="77" s="1"/>
  <c r="G16" i="77"/>
  <c r="I16" i="77" s="1"/>
  <c r="G13" i="77"/>
  <c r="I13" i="77" s="1"/>
  <c r="E24" i="100"/>
  <c r="E16" i="2" s="1"/>
  <c r="G959" i="1" s="1"/>
  <c r="K12" i="77"/>
  <c r="M12" i="77" s="1"/>
  <c r="K17" i="77"/>
  <c r="M17" i="77" s="1"/>
  <c r="K14" i="77"/>
  <c r="M14" i="77" s="1"/>
  <c r="K11" i="77"/>
  <c r="M11" i="77" s="1"/>
  <c r="K16" i="77"/>
  <c r="M16" i="77" s="1"/>
  <c r="K13" i="77"/>
  <c r="M13" i="77" s="1"/>
  <c r="K10" i="77"/>
  <c r="M10" i="77" s="1"/>
  <c r="K15" i="77"/>
  <c r="M15" i="77" s="1"/>
  <c r="G26" i="101"/>
  <c r="I26" i="101" s="1"/>
  <c r="E13" i="100"/>
  <c r="E21" i="100"/>
  <c r="G23" i="85"/>
  <c r="I23" i="85" s="1"/>
  <c r="K23" i="85" s="1"/>
  <c r="M23" i="85" s="1"/>
  <c r="O23" i="85" s="1"/>
  <c r="Q23" i="85" s="1"/>
  <c r="E50" i="100"/>
  <c r="G15" i="3"/>
  <c r="G633" i="1" s="1"/>
  <c r="K15" i="83"/>
  <c r="G25" i="3"/>
  <c r="G923" i="1" s="1"/>
  <c r="K23" i="83"/>
  <c r="I17" i="95"/>
  <c r="G10" i="3"/>
  <c r="G488" i="1" s="1"/>
  <c r="K10" i="83"/>
  <c r="G18" i="3"/>
  <c r="G720" i="1" s="1"/>
  <c r="K18" i="83"/>
  <c r="G8" i="85"/>
  <c r="I8" i="85" s="1"/>
  <c r="K8" i="85" s="1"/>
  <c r="M8" i="85" s="1"/>
  <c r="O8" i="85" s="1"/>
  <c r="Q8" i="85" s="1"/>
  <c r="G9" i="85"/>
  <c r="I9" i="85" s="1"/>
  <c r="K9" i="85" s="1"/>
  <c r="M9" i="85" s="1"/>
  <c r="O9" i="85" s="1"/>
  <c r="Q9" i="85" s="1"/>
  <c r="G10" i="85"/>
  <c r="I10" i="85" s="1"/>
  <c r="K10" i="85" s="1"/>
  <c r="M10" i="85" s="1"/>
  <c r="O10" i="85" s="1"/>
  <c r="Q10" i="85" s="1"/>
  <c r="G11" i="85"/>
  <c r="I11" i="85" s="1"/>
  <c r="K11" i="85" s="1"/>
  <c r="M11" i="85" s="1"/>
  <c r="O11" i="85" s="1"/>
  <c r="Q11" i="85" s="1"/>
  <c r="G12" i="85"/>
  <c r="I12" i="85" s="1"/>
  <c r="K12" i="85" s="1"/>
  <c r="M12" i="85" s="1"/>
  <c r="O12" i="85" s="1"/>
  <c r="Q12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8" i="85"/>
  <c r="I18" i="85" s="1"/>
  <c r="K18" i="85" s="1"/>
  <c r="M18" i="85" s="1"/>
  <c r="O18" i="85" s="1"/>
  <c r="Q18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AO17" i="80"/>
  <c r="I23" i="80"/>
  <c r="BE23" i="80"/>
  <c r="BE22" i="80"/>
  <c r="BU23" i="80"/>
  <c r="K13" i="56"/>
  <c r="U21" i="56"/>
  <c r="U27" i="56"/>
  <c r="K34" i="56"/>
  <c r="M34" i="56" s="1"/>
  <c r="K37" i="56"/>
  <c r="U44" i="56"/>
  <c r="U54" i="56"/>
  <c r="U31" i="55"/>
  <c r="U39" i="55"/>
  <c r="U49" i="55"/>
  <c r="U14" i="56"/>
  <c r="U25" i="56"/>
  <c r="U49" i="56"/>
  <c r="U58" i="56"/>
  <c r="U30" i="55"/>
  <c r="U38" i="55"/>
  <c r="U50" i="55"/>
  <c r="AG19" i="56"/>
  <c r="U11" i="56"/>
  <c r="U29" i="56"/>
  <c r="U35" i="56"/>
  <c r="K42" i="56"/>
  <c r="M42" i="56" s="1"/>
  <c r="U52" i="56"/>
  <c r="K56" i="56"/>
  <c r="U62" i="56"/>
  <c r="AM41" i="55"/>
  <c r="I15" i="8" s="1"/>
  <c r="U29" i="55"/>
  <c r="U37" i="55"/>
  <c r="AM58" i="55"/>
  <c r="M15" i="8" s="1"/>
  <c r="K12" i="56"/>
  <c r="K15" i="56"/>
  <c r="U23" i="56"/>
  <c r="K27" i="56"/>
  <c r="U33" i="56"/>
  <c r="K50" i="56"/>
  <c r="U57" i="56"/>
  <c r="U28" i="55"/>
  <c r="U36" i="55"/>
  <c r="U46" i="55"/>
  <c r="U51" i="55"/>
  <c r="U56" i="55"/>
  <c r="AQ19" i="56"/>
  <c r="K21" i="56"/>
  <c r="U28" i="56"/>
  <c r="U37" i="56"/>
  <c r="U43" i="56"/>
  <c r="U60" i="56"/>
  <c r="U27" i="55"/>
  <c r="U35" i="55"/>
  <c r="U45" i="55"/>
  <c r="U52" i="55"/>
  <c r="U13" i="56"/>
  <c r="U31" i="56"/>
  <c r="K35" i="56"/>
  <c r="U41" i="56"/>
  <c r="U48" i="56"/>
  <c r="K55" i="56"/>
  <c r="K58" i="56"/>
  <c r="U26" i="55"/>
  <c r="U34" i="55"/>
  <c r="U44" i="55"/>
  <c r="U47" i="55"/>
  <c r="K45" i="50"/>
  <c r="M45" i="50" s="1"/>
  <c r="K40" i="50"/>
  <c r="M40" i="50" s="1"/>
  <c r="K51" i="50"/>
  <c r="K44" i="50"/>
  <c r="K39" i="50"/>
  <c r="M39" i="50" s="1"/>
  <c r="K49" i="50"/>
  <c r="M49" i="50" s="1"/>
  <c r="K48" i="50"/>
  <c r="M48" i="50" s="1"/>
  <c r="K42" i="50"/>
  <c r="K11" i="56"/>
  <c r="K26" i="56"/>
  <c r="K29" i="56"/>
  <c r="U36" i="56"/>
  <c r="U46" i="56"/>
  <c r="U25" i="55"/>
  <c r="U33" i="55"/>
  <c r="U43" i="55"/>
  <c r="U48" i="55"/>
  <c r="U53" i="55"/>
  <c r="U9" i="56"/>
  <c r="U15" i="56"/>
  <c r="U39" i="56"/>
  <c r="K43" i="56"/>
  <c r="U50" i="56"/>
  <c r="U56" i="56"/>
  <c r="U24" i="55"/>
  <c r="U32" i="55"/>
  <c r="U40" i="55"/>
  <c r="U42" i="55"/>
  <c r="U54" i="55"/>
  <c r="K25" i="56"/>
  <c r="K33" i="56"/>
  <c r="K41" i="56"/>
  <c r="K54" i="56"/>
  <c r="K37" i="54"/>
  <c r="U46" i="54"/>
  <c r="U48" i="54"/>
  <c r="K51" i="54"/>
  <c r="K60" i="54"/>
  <c r="U24" i="53"/>
  <c r="U30" i="53"/>
  <c r="U38" i="53"/>
  <c r="K11" i="52"/>
  <c r="AY12" i="52"/>
  <c r="K26" i="52"/>
  <c r="K45" i="52"/>
  <c r="AY53" i="52"/>
  <c r="K12" i="54"/>
  <c r="K14" i="54"/>
  <c r="M14" i="54" s="1"/>
  <c r="K29" i="54"/>
  <c r="K40" i="54"/>
  <c r="M40" i="54" s="1"/>
  <c r="U25" i="53"/>
  <c r="U33" i="53"/>
  <c r="K21" i="52"/>
  <c r="K27" i="52"/>
  <c r="O47" i="52"/>
  <c r="U47" i="52" s="1"/>
  <c r="K21" i="54"/>
  <c r="K43" i="54"/>
  <c r="U28" i="53"/>
  <c r="U36" i="53"/>
  <c r="K18" i="52"/>
  <c r="K29" i="52"/>
  <c r="K59" i="52"/>
  <c r="K35" i="54"/>
  <c r="U44" i="54"/>
  <c r="U47" i="54"/>
  <c r="K52" i="54"/>
  <c r="U62" i="54"/>
  <c r="U31" i="53"/>
  <c r="U39" i="53"/>
  <c r="U42" i="53"/>
  <c r="AG98" i="52"/>
  <c r="E12" i="8" s="1"/>
  <c r="K30" i="54"/>
  <c r="U36" i="54"/>
  <c r="U39" i="54"/>
  <c r="U41" i="54"/>
  <c r="K44" i="54"/>
  <c r="K55" i="54"/>
  <c r="K58" i="54"/>
  <c r="U26" i="53"/>
  <c r="U34" i="53"/>
  <c r="K14" i="52"/>
  <c r="K58" i="52"/>
  <c r="K13" i="54"/>
  <c r="K22" i="54"/>
  <c r="K33" i="54"/>
  <c r="K36" i="54"/>
  <c r="M36" i="54" s="1"/>
  <c r="U59" i="54"/>
  <c r="U23" i="53"/>
  <c r="U29" i="53"/>
  <c r="U37" i="53"/>
  <c r="K22" i="52"/>
  <c r="K34" i="52"/>
  <c r="AK35" i="52"/>
  <c r="K39" i="52"/>
  <c r="K25" i="54"/>
  <c r="K50" i="54"/>
  <c r="K59" i="54"/>
  <c r="U32" i="53"/>
  <c r="U40" i="53"/>
  <c r="AY10" i="52"/>
  <c r="K19" i="52"/>
  <c r="K43" i="52"/>
  <c r="K50" i="52"/>
  <c r="AK51" i="52"/>
  <c r="K55" i="52"/>
  <c r="K10" i="54"/>
  <c r="U14" i="54"/>
  <c r="K28" i="54"/>
  <c r="U37" i="54"/>
  <c r="U40" i="54"/>
  <c r="U54" i="54"/>
  <c r="U56" i="54"/>
  <c r="U27" i="53"/>
  <c r="U35" i="53"/>
  <c r="BU98" i="52"/>
  <c r="E20" i="8" s="1"/>
  <c r="K30" i="52"/>
  <c r="K37" i="52"/>
  <c r="AE24" i="51"/>
  <c r="I12" i="8" s="1"/>
  <c r="I14" i="8" s="1"/>
  <c r="AG8" i="51"/>
  <c r="AG14" i="51"/>
  <c r="AG20" i="51"/>
  <c r="K43" i="50"/>
  <c r="K61" i="50" s="1"/>
  <c r="K47" i="50"/>
  <c r="M47" i="50" s="1"/>
  <c r="AK12" i="48"/>
  <c r="O27" i="52"/>
  <c r="U27" i="52" s="1"/>
  <c r="AK29" i="52"/>
  <c r="O35" i="52"/>
  <c r="U35" i="52" s="1"/>
  <c r="O43" i="52"/>
  <c r="U43" i="52" s="1"/>
  <c r="AK45" i="52"/>
  <c r="K47" i="52"/>
  <c r="O51" i="52"/>
  <c r="U51" i="52" s="1"/>
  <c r="K82" i="52"/>
  <c r="M82" i="52" s="1"/>
  <c r="K94" i="52"/>
  <c r="U44" i="50"/>
  <c r="U48" i="50"/>
  <c r="U65" i="50"/>
  <c r="K26" i="54"/>
  <c r="K41" i="54"/>
  <c r="U60" i="54"/>
  <c r="AY19" i="52"/>
  <c r="O50" i="52"/>
  <c r="U50" i="52" s="1"/>
  <c r="AY59" i="52"/>
  <c r="O73" i="52"/>
  <c r="U73" i="52" s="1"/>
  <c r="AG9" i="51"/>
  <c r="AG15" i="51"/>
  <c r="AG21" i="51"/>
  <c r="AY26" i="52"/>
  <c r="AK27" i="52"/>
  <c r="AY34" i="52"/>
  <c r="AK43" i="52"/>
  <c r="AY58" i="52"/>
  <c r="O90" i="52"/>
  <c r="U90" i="52" s="1"/>
  <c r="U41" i="50"/>
  <c r="U57" i="50"/>
  <c r="U61" i="50"/>
  <c r="AK50" i="52"/>
  <c r="K84" i="52"/>
  <c r="M84" i="52" s="1"/>
  <c r="AK89" i="52"/>
  <c r="BC24" i="51"/>
  <c r="I18" i="8" s="1"/>
  <c r="AG10" i="51"/>
  <c r="AG16" i="51"/>
  <c r="AE31" i="51"/>
  <c r="M12" i="8" s="1"/>
  <c r="M14" i="8" s="1"/>
  <c r="K9" i="50"/>
  <c r="K13" i="50"/>
  <c r="U17" i="50"/>
  <c r="K21" i="50"/>
  <c r="K29" i="50"/>
  <c r="U33" i="50"/>
  <c r="K41" i="50"/>
  <c r="U53" i="50"/>
  <c r="K57" i="50"/>
  <c r="K65" i="52"/>
  <c r="M65" i="52" s="1"/>
  <c r="AK71" i="52"/>
  <c r="U18" i="50"/>
  <c r="U22" i="50"/>
  <c r="U30" i="50"/>
  <c r="U34" i="50"/>
  <c r="U38" i="50"/>
  <c r="U42" i="50"/>
  <c r="U58" i="50"/>
  <c r="AM29" i="48"/>
  <c r="E25" i="8" s="1"/>
  <c r="AG11" i="51"/>
  <c r="AG17" i="51"/>
  <c r="K10" i="50"/>
  <c r="K14" i="50"/>
  <c r="K18" i="50"/>
  <c r="K22" i="50"/>
  <c r="K26" i="50"/>
  <c r="K30" i="50"/>
  <c r="K34" i="50"/>
  <c r="K38" i="50"/>
  <c r="M38" i="50" s="1"/>
  <c r="U46" i="50"/>
  <c r="K50" i="50"/>
  <c r="M50" i="50" s="1"/>
  <c r="K54" i="50"/>
  <c r="K58" i="50"/>
  <c r="K62" i="50"/>
  <c r="AE28" i="48"/>
  <c r="E23" i="8" s="1"/>
  <c r="AK13" i="48"/>
  <c r="K60" i="52"/>
  <c r="O72" i="52"/>
  <c r="U72" i="52" s="1"/>
  <c r="K72" i="52"/>
  <c r="K95" i="52" s="1"/>
  <c r="AK72" i="52"/>
  <c r="K86" i="52"/>
  <c r="U19" i="50"/>
  <c r="U23" i="50"/>
  <c r="U31" i="50"/>
  <c r="U35" i="50"/>
  <c r="U39" i="50"/>
  <c r="U47" i="50"/>
  <c r="U51" i="50"/>
  <c r="U55" i="50"/>
  <c r="U59" i="50"/>
  <c r="AC20" i="48"/>
  <c r="AI77" i="52"/>
  <c r="BC77" i="52"/>
  <c r="AK90" i="52"/>
  <c r="K17" i="50"/>
  <c r="U21" i="50"/>
  <c r="K25" i="50"/>
  <c r="K33" i="50"/>
  <c r="K46" i="50"/>
  <c r="M46" i="50" s="1"/>
  <c r="U50" i="50"/>
  <c r="K53" i="50"/>
  <c r="AC22" i="48"/>
  <c r="K10" i="45"/>
  <c r="K18" i="45"/>
  <c r="K73" i="52"/>
  <c r="AC21" i="48"/>
  <c r="AC24" i="48"/>
  <c r="K90" i="52"/>
  <c r="O94" i="52"/>
  <c r="U94" i="52" s="1"/>
  <c r="G27" i="49"/>
  <c r="K27" i="44"/>
  <c r="AK94" i="52"/>
  <c r="AC25" i="48"/>
  <c r="O8" i="51"/>
  <c r="U8" i="51" s="1"/>
  <c r="O9" i="51"/>
  <c r="U9" i="51" s="1"/>
  <c r="O10" i="51"/>
  <c r="U10" i="51" s="1"/>
  <c r="O11" i="51"/>
  <c r="U11" i="51" s="1"/>
  <c r="O14" i="51"/>
  <c r="U14" i="51" s="1"/>
  <c r="O15" i="51"/>
  <c r="U15" i="51" s="1"/>
  <c r="O16" i="51"/>
  <c r="U16" i="51" s="1"/>
  <c r="O17" i="51"/>
  <c r="U17" i="51" s="1"/>
  <c r="O20" i="51"/>
  <c r="U20" i="51" s="1"/>
  <c r="O21" i="51"/>
  <c r="U21" i="51" s="1"/>
  <c r="K21" i="44"/>
  <c r="AC23" i="48"/>
  <c r="AC26" i="48"/>
  <c r="K10" i="44"/>
  <c r="K18" i="44"/>
  <c r="K29" i="44"/>
  <c r="W29" i="48"/>
  <c r="E24" i="8" s="1"/>
  <c r="AC27" i="48"/>
  <c r="K10" i="46"/>
  <c r="K18" i="46"/>
  <c r="K27" i="43"/>
  <c r="K18" i="42"/>
  <c r="K10" i="43"/>
  <c r="K18" i="43"/>
  <c r="K16" i="41"/>
  <c r="K13" i="40"/>
  <c r="K11" i="40"/>
  <c r="K27" i="40"/>
  <c r="K10" i="41"/>
  <c r="K18" i="41"/>
  <c r="K10" i="39"/>
  <c r="K18" i="39"/>
  <c r="K18" i="40"/>
  <c r="K10" i="38"/>
  <c r="K18" i="38"/>
  <c r="K10" i="36"/>
  <c r="K18" i="36"/>
  <c r="K32" i="35"/>
  <c r="K14" i="34"/>
  <c r="K22" i="34"/>
  <c r="K18" i="33"/>
  <c r="K18" i="34"/>
  <c r="K10" i="35"/>
  <c r="K18" i="35"/>
  <c r="K27" i="33"/>
  <c r="K10" i="32"/>
  <c r="K15" i="32"/>
  <c r="K31" i="31"/>
  <c r="K31" i="32"/>
  <c r="K32" i="31"/>
  <c r="K14" i="31"/>
  <c r="K22" i="31"/>
  <c r="K15" i="31"/>
  <c r="K30" i="31"/>
  <c r="Q9" i="29"/>
  <c r="Q26" i="29" s="1"/>
  <c r="Q13" i="29"/>
  <c r="Q17" i="29"/>
  <c r="Q21" i="29"/>
  <c r="K19" i="31"/>
  <c r="K27" i="31"/>
  <c r="K19" i="32"/>
  <c r="K27" i="32"/>
  <c r="K10" i="31"/>
  <c r="K18" i="31"/>
  <c r="K10" i="30"/>
  <c r="K18" i="30"/>
  <c r="Q10" i="29"/>
  <c r="Q14" i="29"/>
  <c r="Q18" i="29"/>
  <c r="Q22" i="29"/>
  <c r="AA32" i="31"/>
  <c r="AA37" i="31"/>
  <c r="K16" i="30"/>
  <c r="K32" i="30"/>
  <c r="Q25" i="29"/>
  <c r="K31" i="26"/>
  <c r="Q45" i="25"/>
  <c r="Q69" i="25"/>
  <c r="Q77" i="25"/>
  <c r="Q85" i="25"/>
  <c r="K15" i="30"/>
  <c r="K31" i="30"/>
  <c r="Q20" i="27"/>
  <c r="S20" i="27" s="1"/>
  <c r="K23" i="26"/>
  <c r="K52" i="25"/>
  <c r="Q34" i="24"/>
  <c r="Q20" i="23"/>
  <c r="Q28" i="23"/>
  <c r="Q31" i="27"/>
  <c r="S31" i="27" s="1"/>
  <c r="K16" i="25"/>
  <c r="K24" i="25"/>
  <c r="K32" i="25"/>
  <c r="K40" i="25"/>
  <c r="Q10" i="24"/>
  <c r="Q14" i="24"/>
  <c r="Q18" i="24"/>
  <c r="Q22" i="24"/>
  <c r="Q26" i="24"/>
  <c r="Q30" i="24"/>
  <c r="Q16" i="27"/>
  <c r="S16" i="27" s="1"/>
  <c r="Q33" i="25"/>
  <c r="Q41" i="25"/>
  <c r="K72" i="25"/>
  <c r="K80" i="25"/>
  <c r="Q32" i="27"/>
  <c r="S32" i="27" s="1"/>
  <c r="S43" i="27" s="1"/>
  <c r="E31" i="8" s="1"/>
  <c r="K27" i="26"/>
  <c r="K35" i="26"/>
  <c r="S50" i="26"/>
  <c r="K60" i="25"/>
  <c r="Q73" i="25"/>
  <c r="Q81" i="25"/>
  <c r="Q11" i="24"/>
  <c r="Q15" i="24"/>
  <c r="Q19" i="24"/>
  <c r="Q23" i="24"/>
  <c r="Q27" i="24"/>
  <c r="S43" i="26"/>
  <c r="K48" i="25"/>
  <c r="K56" i="25"/>
  <c r="Q61" i="25"/>
  <c r="Q88" i="25"/>
  <c r="K12" i="25"/>
  <c r="K20" i="25"/>
  <c r="K28" i="25"/>
  <c r="K36" i="25"/>
  <c r="K44" i="25"/>
  <c r="S50" i="27"/>
  <c r="I31" i="8" s="1"/>
  <c r="K39" i="26"/>
  <c r="Q29" i="25"/>
  <c r="Q37" i="25"/>
  <c r="K68" i="25"/>
  <c r="K76" i="25"/>
  <c r="K84" i="25"/>
  <c r="Q89" i="25"/>
  <c r="Q33" i="24"/>
  <c r="K24" i="23"/>
  <c r="Q27" i="23"/>
  <c r="K27" i="23"/>
  <c r="Q31" i="23"/>
  <c r="K37" i="23"/>
  <c r="K42" i="23"/>
  <c r="K56" i="23"/>
  <c r="K68" i="23"/>
  <c r="K74" i="23"/>
  <c r="K82" i="23"/>
  <c r="Q88" i="23"/>
  <c r="Q20" i="25"/>
  <c r="Q28" i="25"/>
  <c r="Q32" i="25"/>
  <c r="Q36" i="25"/>
  <c r="Q40" i="25"/>
  <c r="Q44" i="25"/>
  <c r="Q60" i="25"/>
  <c r="Q72" i="25"/>
  <c r="Q76" i="25"/>
  <c r="Q80" i="25"/>
  <c r="Q84" i="25"/>
  <c r="K12" i="23"/>
  <c r="K14" i="23"/>
  <c r="Q19" i="23"/>
  <c r="K32" i="23"/>
  <c r="Q32" i="23"/>
  <c r="K60" i="23"/>
  <c r="Q60" i="23"/>
  <c r="K69" i="23"/>
  <c r="Q75" i="23"/>
  <c r="Q83" i="23"/>
  <c r="K13" i="25"/>
  <c r="K17" i="25"/>
  <c r="K21" i="25"/>
  <c r="K25" i="25"/>
  <c r="K29" i="25"/>
  <c r="K33" i="25"/>
  <c r="K37" i="25"/>
  <c r="K41" i="25"/>
  <c r="K49" i="25"/>
  <c r="K53" i="25"/>
  <c r="K61" i="25"/>
  <c r="K69" i="25"/>
  <c r="K73" i="25"/>
  <c r="K77" i="25"/>
  <c r="K81" i="25"/>
  <c r="K85" i="25"/>
  <c r="K17" i="23"/>
  <c r="K28" i="23"/>
  <c r="K33" i="23"/>
  <c r="K38" i="23"/>
  <c r="Q43" i="23"/>
  <c r="K52" i="23"/>
  <c r="K61" i="23"/>
  <c r="K76" i="23"/>
  <c r="K84" i="23"/>
  <c r="Q33" i="22"/>
  <c r="K20" i="23"/>
  <c r="K22" i="23"/>
  <c r="K25" i="23"/>
  <c r="K44" i="23"/>
  <c r="Q44" i="23"/>
  <c r="Q47" i="23"/>
  <c r="K53" i="23"/>
  <c r="K70" i="23"/>
  <c r="K77" i="23"/>
  <c r="K85" i="23"/>
  <c r="Q9" i="22"/>
  <c r="Q13" i="22"/>
  <c r="Q17" i="22"/>
  <c r="Q21" i="22"/>
  <c r="Q25" i="22"/>
  <c r="Q29" i="22"/>
  <c r="K29" i="23"/>
  <c r="K34" i="23"/>
  <c r="Q39" i="23"/>
  <c r="K48" i="23"/>
  <c r="K62" i="23"/>
  <c r="K78" i="23"/>
  <c r="K86" i="23"/>
  <c r="K13" i="23"/>
  <c r="K40" i="23"/>
  <c r="Q40" i="23"/>
  <c r="K49" i="23"/>
  <c r="K54" i="23"/>
  <c r="K66" i="23"/>
  <c r="Q71" i="23"/>
  <c r="Q79" i="23"/>
  <c r="Q10" i="22"/>
  <c r="Q14" i="22"/>
  <c r="Q18" i="22"/>
  <c r="Q22" i="22"/>
  <c r="Q26" i="22"/>
  <c r="Q30" i="22"/>
  <c r="K16" i="23"/>
  <c r="K18" i="23"/>
  <c r="K26" i="23"/>
  <c r="K30" i="23"/>
  <c r="Q35" i="23"/>
  <c r="K41" i="23"/>
  <c r="K72" i="23"/>
  <c r="Q72" i="23"/>
  <c r="K80" i="23"/>
  <c r="Q87" i="23"/>
  <c r="K21" i="23"/>
  <c r="K36" i="23"/>
  <c r="Q36" i="23"/>
  <c r="K50" i="23"/>
  <c r="K73" i="23"/>
  <c r="K81" i="23"/>
  <c r="K31" i="23"/>
  <c r="K35" i="23"/>
  <c r="K39" i="23"/>
  <c r="K43" i="23"/>
  <c r="K51" i="23"/>
  <c r="K55" i="23"/>
  <c r="Q32" i="22"/>
  <c r="K20" i="21"/>
  <c r="K22" i="17"/>
  <c r="K25" i="16"/>
  <c r="K21" i="16"/>
  <c r="S33" i="16"/>
  <c r="I34" i="8" s="1"/>
  <c r="S11" i="15"/>
  <c r="Q17" i="15"/>
  <c r="S17" i="15" s="1"/>
  <c r="K21" i="21"/>
  <c r="Q10" i="19"/>
  <c r="Q14" i="19"/>
  <c r="K23" i="18"/>
  <c r="Q76" i="23"/>
  <c r="Q80" i="23"/>
  <c r="Q84" i="23"/>
  <c r="Q36" i="22"/>
  <c r="K19" i="18"/>
  <c r="Q28" i="18"/>
  <c r="S28" i="18" s="1"/>
  <c r="K18" i="17"/>
  <c r="Q17" i="16"/>
  <c r="S17" i="16" s="1"/>
  <c r="S30" i="16" s="1"/>
  <c r="E34" i="8" s="1"/>
  <c r="S8" i="15"/>
  <c r="S15" i="15"/>
  <c r="K16" i="21"/>
  <c r="Q16" i="21"/>
  <c r="K24" i="21"/>
  <c r="Q11" i="19"/>
  <c r="Q20" i="18"/>
  <c r="S20" i="18" s="1"/>
  <c r="Q18" i="16"/>
  <c r="S18" i="16" s="1"/>
  <c r="Q9" i="20"/>
  <c r="S9" i="20" s="1"/>
  <c r="Q13" i="20"/>
  <c r="S13" i="20" s="1"/>
  <c r="S9" i="15"/>
  <c r="S12" i="15"/>
  <c r="K17" i="21"/>
  <c r="S33" i="17"/>
  <c r="I33" i="8" s="1"/>
  <c r="Q37" i="22"/>
  <c r="Q10" i="20"/>
  <c r="S10" i="20" s="1"/>
  <c r="Q14" i="20"/>
  <c r="S14" i="20" s="1"/>
  <c r="K26" i="17"/>
  <c r="K29" i="16"/>
  <c r="S13" i="15"/>
  <c r="S16" i="15"/>
  <c r="Q9" i="14"/>
  <c r="S9" i="14" s="1"/>
  <c r="K29" i="13"/>
  <c r="K35" i="11"/>
  <c r="K43" i="11"/>
  <c r="K51" i="11"/>
  <c r="K107" i="11"/>
  <c r="K115" i="11"/>
  <c r="M115" i="11" s="1"/>
  <c r="K18" i="15"/>
  <c r="Q12" i="14"/>
  <c r="S12" i="14" s="1"/>
  <c r="K36" i="11"/>
  <c r="K44" i="11"/>
  <c r="K52" i="11"/>
  <c r="K92" i="11"/>
  <c r="K100" i="11"/>
  <c r="K124" i="11"/>
  <c r="M124" i="11" s="1"/>
  <c r="Q20" i="21"/>
  <c r="Q24" i="21"/>
  <c r="Q19" i="18"/>
  <c r="S19" i="18" s="1"/>
  <c r="S30" i="18" s="1"/>
  <c r="E32" i="8" s="1"/>
  <c r="Q23" i="18"/>
  <c r="S23" i="18" s="1"/>
  <c r="Q18" i="17"/>
  <c r="S18" i="17" s="1"/>
  <c r="S30" i="17" s="1"/>
  <c r="E33" i="8" s="1"/>
  <c r="Q22" i="17"/>
  <c r="S22" i="17" s="1"/>
  <c r="Q26" i="17"/>
  <c r="S26" i="17" s="1"/>
  <c r="Q21" i="16"/>
  <c r="S21" i="16" s="1"/>
  <c r="Q25" i="16"/>
  <c r="S25" i="16" s="1"/>
  <c r="Q29" i="16"/>
  <c r="S29" i="16" s="1"/>
  <c r="K22" i="15"/>
  <c r="Q22" i="15"/>
  <c r="K37" i="11"/>
  <c r="K45" i="11"/>
  <c r="K53" i="11"/>
  <c r="K109" i="11"/>
  <c r="K117" i="11"/>
  <c r="M117" i="11" s="1"/>
  <c r="K26" i="15"/>
  <c r="Q26" i="15"/>
  <c r="K30" i="11"/>
  <c r="K38" i="11"/>
  <c r="K46" i="11"/>
  <c r="K54" i="11"/>
  <c r="K86" i="11"/>
  <c r="K94" i="11"/>
  <c r="K102" i="11"/>
  <c r="Q13" i="14"/>
  <c r="S13" i="14" s="1"/>
  <c r="K25" i="13"/>
  <c r="K31" i="11"/>
  <c r="K39" i="11"/>
  <c r="K47" i="11"/>
  <c r="K55" i="11"/>
  <c r="K63" i="11"/>
  <c r="K111" i="11"/>
  <c r="K119" i="11"/>
  <c r="M119" i="11" s="1"/>
  <c r="K23" i="15"/>
  <c r="Q8" i="14"/>
  <c r="S8" i="14" s="1"/>
  <c r="K32" i="11"/>
  <c r="K40" i="11"/>
  <c r="K48" i="11"/>
  <c r="K56" i="11"/>
  <c r="K64" i="11"/>
  <c r="K88" i="11"/>
  <c r="K96" i="11"/>
  <c r="K120" i="11"/>
  <c r="M120" i="11" s="1"/>
  <c r="K21" i="13"/>
  <c r="K33" i="11"/>
  <c r="K41" i="11"/>
  <c r="K49" i="11"/>
  <c r="K57" i="11"/>
  <c r="K65" i="11"/>
  <c r="K113" i="11"/>
  <c r="M113" i="11" s="1"/>
  <c r="K34" i="11"/>
  <c r="K42" i="11"/>
  <c r="K50" i="11"/>
  <c r="K58" i="11"/>
  <c r="K90" i="11"/>
  <c r="K106" i="11"/>
  <c r="K122" i="11"/>
  <c r="K129" i="11"/>
  <c r="G51" i="10"/>
  <c r="AM42" i="56" l="1"/>
  <c r="AS42" i="56" s="1"/>
  <c r="Q42" i="56"/>
  <c r="Y42" i="56" s="1"/>
  <c r="AI42" i="56"/>
  <c r="AC42" i="56"/>
  <c r="Y38" i="50"/>
  <c r="Q38" i="50"/>
  <c r="Q48" i="50"/>
  <c r="Y48" i="50"/>
  <c r="Y36" i="54"/>
  <c r="Q36" i="54"/>
  <c r="Q49" i="50"/>
  <c r="Y49" i="50"/>
  <c r="AM34" i="56"/>
  <c r="Q34" i="56"/>
  <c r="Y34" i="56" s="1"/>
  <c r="AC34" i="56"/>
  <c r="AI34" i="56" s="1"/>
  <c r="AS34" i="56"/>
  <c r="BC15" i="92"/>
  <c r="BC20" i="92"/>
  <c r="AC70" i="52"/>
  <c r="BG70" i="52"/>
  <c r="BM70" i="52" s="1"/>
  <c r="BQ70" i="52"/>
  <c r="BW70" i="52" s="1"/>
  <c r="AI70" i="52"/>
  <c r="Q70" i="52"/>
  <c r="Y70" i="52" s="1"/>
  <c r="AM70" i="52"/>
  <c r="AS70" i="52" s="1"/>
  <c r="CI22" i="83"/>
  <c r="M22" i="88"/>
  <c r="I50" i="98"/>
  <c r="Q46" i="50"/>
  <c r="Y46" i="50" s="1"/>
  <c r="BQ84" i="52"/>
  <c r="AI84" i="52"/>
  <c r="AC84" i="52"/>
  <c r="BW84" i="52"/>
  <c r="Q39" i="50"/>
  <c r="Y39" i="50" s="1"/>
  <c r="G47" i="117"/>
  <c r="G48" i="117"/>
  <c r="G58" i="117"/>
  <c r="I151" i="11" s="1"/>
  <c r="G50" i="117"/>
  <c r="G57" i="117"/>
  <c r="I153" i="11" s="1"/>
  <c r="G53" i="117"/>
  <c r="G52" i="117"/>
  <c r="E36" i="103" s="1"/>
  <c r="G49" i="117"/>
  <c r="AA13" i="83"/>
  <c r="M13" i="91"/>
  <c r="Q65" i="52"/>
  <c r="Q76" i="52" s="1"/>
  <c r="AW65" i="52"/>
  <c r="BC65" i="52" s="1"/>
  <c r="BG65" i="52"/>
  <c r="BG76" i="52" s="1"/>
  <c r="AM65" i="52"/>
  <c r="AM76" i="52" s="1"/>
  <c r="AC65" i="52"/>
  <c r="AC76" i="52" s="1"/>
  <c r="CA65" i="52"/>
  <c r="CA76" i="52" s="1"/>
  <c r="AS65" i="52"/>
  <c r="BQ65" i="52"/>
  <c r="BQ76" i="52" s="1"/>
  <c r="M76" i="52"/>
  <c r="AC82" i="52"/>
  <c r="AI82" i="52" s="1"/>
  <c r="BQ82" i="52"/>
  <c r="BW82" i="52" s="1"/>
  <c r="AU16" i="83"/>
  <c r="M16" i="90"/>
  <c r="O16" i="90" s="1"/>
  <c r="Q47" i="50"/>
  <c r="Y47" i="50" s="1"/>
  <c r="Y38" i="54"/>
  <c r="Q38" i="54"/>
  <c r="AA21" i="83"/>
  <c r="M21" i="91"/>
  <c r="BO11" i="83"/>
  <c r="M11" i="89"/>
  <c r="CW9" i="81"/>
  <c r="DA9" i="81" s="1"/>
  <c r="CW9" i="82"/>
  <c r="DA9" i="82" s="1"/>
  <c r="CG9" i="83"/>
  <c r="CG9" i="84"/>
  <c r="Q40" i="54"/>
  <c r="Y40" i="54"/>
  <c r="Q40" i="50"/>
  <c r="Y40" i="50" s="1"/>
  <c r="BC12" i="92"/>
  <c r="E23" i="83"/>
  <c r="I23" i="83" s="1"/>
  <c r="M23" i="83" s="1"/>
  <c r="E23" i="81"/>
  <c r="I23" i="81" s="1"/>
  <c r="E23" i="82"/>
  <c r="I23" i="82" s="1"/>
  <c r="E23" i="84"/>
  <c r="AM31" i="143"/>
  <c r="AK31" i="143"/>
  <c r="AI31" i="143"/>
  <c r="AO31" i="143"/>
  <c r="AU41" i="31"/>
  <c r="AE41" i="31"/>
  <c r="BA41" i="31"/>
  <c r="AK41" i="31"/>
  <c r="S41" i="31"/>
  <c r="Q50" i="50"/>
  <c r="Y50" i="50" s="1"/>
  <c r="Q45" i="50"/>
  <c r="Y45" i="50" s="1"/>
  <c r="Q42" i="54"/>
  <c r="Y42" i="54"/>
  <c r="BO19" i="83"/>
  <c r="M19" i="89"/>
  <c r="Q14" i="54"/>
  <c r="Y14" i="54" s="1"/>
  <c r="AS14" i="56"/>
  <c r="AM14" i="56"/>
  <c r="Q14" i="56"/>
  <c r="Y14" i="56" s="1"/>
  <c r="AI14" i="56"/>
  <c r="AC14" i="56"/>
  <c r="M14" i="88"/>
  <c r="CI14" i="83"/>
  <c r="G10" i="87"/>
  <c r="W10" i="92"/>
  <c r="W39" i="50"/>
  <c r="AK17" i="51"/>
  <c r="BM17" i="51"/>
  <c r="BQ17" i="51" s="1"/>
  <c r="AO50" i="52"/>
  <c r="BY50" i="52"/>
  <c r="CC50" i="52" s="1"/>
  <c r="AK21" i="51"/>
  <c r="BM21" i="51"/>
  <c r="BQ21" i="51" s="1"/>
  <c r="W48" i="50"/>
  <c r="BY45" i="52"/>
  <c r="CC45" i="52" s="1"/>
  <c r="AO45" i="52"/>
  <c r="BY35" i="52"/>
  <c r="CC35" i="52" s="1"/>
  <c r="AO35" i="52"/>
  <c r="W36" i="54"/>
  <c r="CC23" i="80"/>
  <c r="CE23" i="80" s="1"/>
  <c r="BY23" i="80"/>
  <c r="G22" i="79"/>
  <c r="S22" i="85"/>
  <c r="AU24" i="3" s="1"/>
  <c r="G914" i="1" s="1"/>
  <c r="G14" i="79"/>
  <c r="S14" i="85"/>
  <c r="AU14" i="3" s="1"/>
  <c r="G624" i="1" s="1"/>
  <c r="AK21" i="81"/>
  <c r="AS21" i="81"/>
  <c r="Q18" i="84"/>
  <c r="I18" i="84"/>
  <c r="M10" i="82"/>
  <c r="U10" i="82"/>
  <c r="BC47" i="99"/>
  <c r="BE13" i="144"/>
  <c r="AU13" i="88" s="1"/>
  <c r="AY13" i="88" s="1"/>
  <c r="AA45" i="34"/>
  <c r="AA43" i="34"/>
  <c r="AA37" i="34"/>
  <c r="AA46" i="34"/>
  <c r="AA38" i="34"/>
  <c r="AA39" i="34"/>
  <c r="AA29" i="34"/>
  <c r="AA40" i="34"/>
  <c r="AA30" i="34"/>
  <c r="AA31" i="34"/>
  <c r="AA41" i="34"/>
  <c r="AA32" i="34"/>
  <c r="AA42" i="34"/>
  <c r="AA33" i="34"/>
  <c r="AA36" i="34"/>
  <c r="AA14" i="34"/>
  <c r="AA15" i="34"/>
  <c r="AA16" i="34"/>
  <c r="AA25" i="34"/>
  <c r="AA17" i="34"/>
  <c r="AA18" i="34"/>
  <c r="AA27" i="34"/>
  <c r="AA19" i="34"/>
  <c r="AA11" i="34"/>
  <c r="AA28" i="34"/>
  <c r="AA20" i="34"/>
  <c r="K20" i="47"/>
  <c r="AA9" i="42"/>
  <c r="AA10" i="42"/>
  <c r="AA12" i="42"/>
  <c r="AA21" i="42"/>
  <c r="AA13" i="42"/>
  <c r="S12" i="47"/>
  <c r="M8" i="36"/>
  <c r="M12" i="54"/>
  <c r="AU11" i="83"/>
  <c r="M11" i="90"/>
  <c r="AS20" i="82"/>
  <c r="AK20" i="82"/>
  <c r="I16" i="84"/>
  <c r="Q16" i="84"/>
  <c r="CO10" i="81"/>
  <c r="CG10" i="81"/>
  <c r="AA23" i="37"/>
  <c r="AA24" i="37"/>
  <c r="AA34" i="37"/>
  <c r="AA26" i="37"/>
  <c r="AA22" i="37"/>
  <c r="AA8" i="37"/>
  <c r="O17" i="47"/>
  <c r="Y17" i="47" s="1"/>
  <c r="AA42" i="43"/>
  <c r="AA33" i="43"/>
  <c r="AA25" i="43"/>
  <c r="AA17" i="43"/>
  <c r="AA36" i="43"/>
  <c r="AA18" i="43"/>
  <c r="AA45" i="43"/>
  <c r="AA43" i="43"/>
  <c r="AA37" i="43"/>
  <c r="AA27" i="43"/>
  <c r="AA19" i="43"/>
  <c r="AA11" i="43"/>
  <c r="AA46" i="43"/>
  <c r="AA38" i="43"/>
  <c r="AA28" i="43"/>
  <c r="AA20" i="43"/>
  <c r="AA39" i="43"/>
  <c r="AA29" i="43"/>
  <c r="AA40" i="43"/>
  <c r="AA30" i="43"/>
  <c r="AA14" i="43"/>
  <c r="AA31" i="43"/>
  <c r="AA15" i="43"/>
  <c r="AA41" i="43"/>
  <c r="AA32" i="43"/>
  <c r="AA16" i="43"/>
  <c r="K11" i="47"/>
  <c r="BY92" i="52"/>
  <c r="CC92" i="52" s="1"/>
  <c r="AO92" i="52"/>
  <c r="BM29" i="51"/>
  <c r="BQ29" i="51" s="1"/>
  <c r="AK29" i="51"/>
  <c r="M8" i="30"/>
  <c r="O26" i="102"/>
  <c r="O28" i="102"/>
  <c r="M23" i="135"/>
  <c r="M17" i="135"/>
  <c r="EO17" i="138"/>
  <c r="EQ17" i="138" s="1"/>
  <c r="DE11" i="138"/>
  <c r="DG11" i="138" s="1"/>
  <c r="I16" i="91"/>
  <c r="I9" i="89"/>
  <c r="S60" i="99"/>
  <c r="AM26" i="144"/>
  <c r="AQ50" i="99"/>
  <c r="AY16" i="144"/>
  <c r="AU16" i="89" s="1"/>
  <c r="AY16" i="89" s="1"/>
  <c r="AA46" i="36"/>
  <c r="AA38" i="36"/>
  <c r="AA28" i="36"/>
  <c r="AA20" i="36"/>
  <c r="AA39" i="36"/>
  <c r="AA29" i="36"/>
  <c r="AA40" i="36"/>
  <c r="AA30" i="36"/>
  <c r="AA14" i="36"/>
  <c r="AA31" i="36"/>
  <c r="AA15" i="36"/>
  <c r="AA41" i="36"/>
  <c r="AA32" i="36"/>
  <c r="AA16" i="36"/>
  <c r="AA42" i="36"/>
  <c r="AA33" i="36"/>
  <c r="AA25" i="36"/>
  <c r="AA17" i="36"/>
  <c r="AA36" i="36"/>
  <c r="AA18" i="36"/>
  <c r="AA45" i="36"/>
  <c r="AA43" i="36"/>
  <c r="AA37" i="36"/>
  <c r="AA27" i="36"/>
  <c r="AA19" i="36"/>
  <c r="AA11" i="36"/>
  <c r="K18" i="47"/>
  <c r="AA10" i="44"/>
  <c r="AA12" i="44"/>
  <c r="S10" i="47"/>
  <c r="AA21" i="44"/>
  <c r="AA13" i="44"/>
  <c r="AA9" i="44"/>
  <c r="K123" i="11"/>
  <c r="M123" i="11" s="1"/>
  <c r="K121" i="11"/>
  <c r="M121" i="11" s="1"/>
  <c r="K125" i="11"/>
  <c r="M125" i="11" s="1"/>
  <c r="K118" i="11"/>
  <c r="M118" i="11" s="1"/>
  <c r="K116" i="11"/>
  <c r="M116" i="11" s="1"/>
  <c r="K114" i="11"/>
  <c r="M114" i="11" s="1"/>
  <c r="K112" i="11"/>
  <c r="K110" i="11"/>
  <c r="K108" i="11"/>
  <c r="K130" i="11"/>
  <c r="M130" i="11" s="1"/>
  <c r="K128" i="11"/>
  <c r="K27" i="48"/>
  <c r="K26" i="48"/>
  <c r="K25" i="48"/>
  <c r="K21" i="48"/>
  <c r="K20" i="48"/>
  <c r="K19" i="48"/>
  <c r="K18" i="48"/>
  <c r="K17" i="48"/>
  <c r="K16" i="48"/>
  <c r="K15" i="48"/>
  <c r="K14" i="48"/>
  <c r="K22" i="48"/>
  <c r="K24" i="48"/>
  <c r="K23" i="48"/>
  <c r="E17" i="108"/>
  <c r="E16" i="108"/>
  <c r="CC16" i="92"/>
  <c r="BI16" i="3" s="1"/>
  <c r="G689" i="1" s="1"/>
  <c r="BC16" i="92"/>
  <c r="M15" i="56"/>
  <c r="G16" i="83"/>
  <c r="M16" i="92"/>
  <c r="O16" i="92" s="1"/>
  <c r="DW9" i="138"/>
  <c r="DY9" i="138" s="1"/>
  <c r="I17" i="91"/>
  <c r="CW15" i="81"/>
  <c r="DA15" i="81" s="1"/>
  <c r="CW15" i="82"/>
  <c r="DA15" i="82" s="1"/>
  <c r="CG15" i="83"/>
  <c r="CG15" i="84"/>
  <c r="K9" i="3"/>
  <c r="G461" i="1" s="1"/>
  <c r="Q9" i="92"/>
  <c r="BA20" i="80"/>
  <c r="BE20" i="80" s="1"/>
  <c r="BA20" i="85"/>
  <c r="BS20" i="79" s="1"/>
  <c r="Q20" i="47" s="1"/>
  <c r="AK15" i="80"/>
  <c r="AO15" i="80" s="1"/>
  <c r="AK15" i="85"/>
  <c r="BA15" i="79" s="1"/>
  <c r="Q9" i="80"/>
  <c r="S9" i="80" s="1"/>
  <c r="M9" i="80"/>
  <c r="G13" i="100"/>
  <c r="G14" i="100"/>
  <c r="G12" i="100"/>
  <c r="M8" i="20"/>
  <c r="G19" i="83"/>
  <c r="M19" i="92"/>
  <c r="O19" i="92" s="1"/>
  <c r="S19" i="92" s="1"/>
  <c r="I9" i="91"/>
  <c r="BA19" i="80"/>
  <c r="BE19" i="80" s="1"/>
  <c r="BA19" i="85"/>
  <c r="BS19" i="79" s="1"/>
  <c r="AK14" i="80"/>
  <c r="AO14" i="80" s="1"/>
  <c r="AK14" i="85"/>
  <c r="BA14" i="79" s="1"/>
  <c r="Q8" i="80"/>
  <c r="S8" i="80" s="1"/>
  <c r="M8" i="80"/>
  <c r="K67" i="11"/>
  <c r="K68" i="11"/>
  <c r="M68" i="11" s="1"/>
  <c r="BC8" i="91"/>
  <c r="CC8" i="91"/>
  <c r="M8" i="32"/>
  <c r="CI21" i="83"/>
  <c r="M21" i="88"/>
  <c r="CW21" i="81"/>
  <c r="DA21" i="81" s="1"/>
  <c r="CW21" i="82"/>
  <c r="DA21" i="82" s="1"/>
  <c r="CG21" i="83"/>
  <c r="CK21" i="83" s="1"/>
  <c r="CO21" i="83" s="1"/>
  <c r="CG21" i="84"/>
  <c r="CW11" i="81"/>
  <c r="DA11" i="81" s="1"/>
  <c r="CW11" i="82"/>
  <c r="DA11" i="82" s="1"/>
  <c r="CG11" i="83"/>
  <c r="CG11" i="84"/>
  <c r="BC48" i="99"/>
  <c r="BE14" i="144"/>
  <c r="AU14" i="88" s="1"/>
  <c r="AY14" i="88" s="1"/>
  <c r="AA9" i="39"/>
  <c r="AA10" i="39"/>
  <c r="AA12" i="39"/>
  <c r="AA21" i="39"/>
  <c r="AA13" i="39"/>
  <c r="S15" i="47"/>
  <c r="K32" i="54"/>
  <c r="M32" i="54" s="1"/>
  <c r="K16" i="54"/>
  <c r="K15" i="54"/>
  <c r="K8" i="54"/>
  <c r="K11" i="54"/>
  <c r="G38" i="111"/>
  <c r="E63" i="96" s="1"/>
  <c r="M8" i="33"/>
  <c r="M122" i="11"/>
  <c r="DW18" i="138"/>
  <c r="DY18" i="138" s="1"/>
  <c r="G9" i="83"/>
  <c r="M9" i="92"/>
  <c r="O9" i="92" s="1"/>
  <c r="S9" i="92" s="1"/>
  <c r="AM18" i="92"/>
  <c r="AC18" i="92"/>
  <c r="I8" i="90"/>
  <c r="E23" i="90"/>
  <c r="AC15" i="81"/>
  <c r="AG15" i="81" s="1"/>
  <c r="AC15" i="82"/>
  <c r="AG15" i="82" s="1"/>
  <c r="Y15" i="83"/>
  <c r="Y15" i="84"/>
  <c r="M8" i="81"/>
  <c r="U8" i="81"/>
  <c r="AE47" i="99"/>
  <c r="AG47" i="99" s="1"/>
  <c r="Q13" i="90" s="1"/>
  <c r="AS13" i="144"/>
  <c r="AU13" i="90" s="1"/>
  <c r="AY13" i="90" s="1"/>
  <c r="Q14" i="80"/>
  <c r="S14" i="80" s="1"/>
  <c r="M14" i="80"/>
  <c r="G59" i="117"/>
  <c r="E16" i="97" s="1"/>
  <c r="G37" i="111"/>
  <c r="E61" i="96" s="1"/>
  <c r="AC16" i="92"/>
  <c r="BU16" i="92"/>
  <c r="BA16" i="3" s="1"/>
  <c r="G685" i="1" s="1"/>
  <c r="AM16" i="92"/>
  <c r="CO20" i="81"/>
  <c r="CG20" i="81"/>
  <c r="AQ43" i="99"/>
  <c r="AY9" i="144"/>
  <c r="AU9" i="89" s="1"/>
  <c r="AY9" i="89" s="1"/>
  <c r="AA31" i="41"/>
  <c r="AA15" i="41"/>
  <c r="AA41" i="41"/>
  <c r="AA32" i="41"/>
  <c r="AA16" i="41"/>
  <c r="AA42" i="41"/>
  <c r="AA33" i="41"/>
  <c r="AA25" i="41"/>
  <c r="AA17" i="41"/>
  <c r="AA36" i="41"/>
  <c r="AA18" i="41"/>
  <c r="AA45" i="41"/>
  <c r="AA43" i="41"/>
  <c r="AA37" i="41"/>
  <c r="AA27" i="41"/>
  <c r="AA19" i="41"/>
  <c r="AA11" i="41"/>
  <c r="AA46" i="41"/>
  <c r="AA38" i="41"/>
  <c r="AA28" i="41"/>
  <c r="AA20" i="41"/>
  <c r="AA39" i="41"/>
  <c r="AA29" i="41"/>
  <c r="AA40" i="41"/>
  <c r="AA30" i="41"/>
  <c r="AA14" i="41"/>
  <c r="K13" i="47"/>
  <c r="G31" i="114"/>
  <c r="I41" i="42" s="1"/>
  <c r="M41" i="42" s="1"/>
  <c r="I39" i="98"/>
  <c r="I56" i="98"/>
  <c r="BY15" i="84"/>
  <c r="BQ15" i="84"/>
  <c r="Y22" i="83"/>
  <c r="AC22" i="81"/>
  <c r="AG22" i="81" s="1"/>
  <c r="AC22" i="82"/>
  <c r="AG22" i="82" s="1"/>
  <c r="Y22" i="84"/>
  <c r="AW18" i="84"/>
  <c r="BE18" i="84"/>
  <c r="G11" i="116"/>
  <c r="I59" i="98"/>
  <c r="E15" i="117"/>
  <c r="BY9" i="81"/>
  <c r="CC9" i="81" s="1"/>
  <c r="BY9" i="82"/>
  <c r="CC9" i="82" s="1"/>
  <c r="BM9" i="83"/>
  <c r="BM9" i="84"/>
  <c r="G35" i="114"/>
  <c r="I41" i="38" s="1"/>
  <c r="M41" i="38" s="1"/>
  <c r="G90" i="114"/>
  <c r="BQ17" i="84"/>
  <c r="BY17" i="84"/>
  <c r="G59" i="116"/>
  <c r="I11" i="88"/>
  <c r="E24" i="12"/>
  <c r="E36" i="12" s="1"/>
  <c r="G75" i="116"/>
  <c r="E78" i="98" s="1"/>
  <c r="AK15" i="51"/>
  <c r="BM15" i="51"/>
  <c r="BQ15" i="51" s="1"/>
  <c r="W40" i="54"/>
  <c r="G21" i="79"/>
  <c r="S21" i="85"/>
  <c r="AU21" i="3" s="1"/>
  <c r="G827" i="1" s="1"/>
  <c r="G13" i="79"/>
  <c r="S13" i="85"/>
  <c r="AU13" i="3" s="1"/>
  <c r="G595" i="1" s="1"/>
  <c r="M8" i="35"/>
  <c r="I12" i="88"/>
  <c r="O12" i="88"/>
  <c r="AC21" i="83"/>
  <c r="AG21" i="83" s="1"/>
  <c r="M18" i="82"/>
  <c r="U18" i="82"/>
  <c r="M10" i="81"/>
  <c r="U10" i="81"/>
  <c r="Q20" i="80"/>
  <c r="S20" i="80" s="1"/>
  <c r="M20" i="80"/>
  <c r="CC12" i="80"/>
  <c r="CE12" i="80" s="1"/>
  <c r="BY12" i="80"/>
  <c r="E16" i="106"/>
  <c r="E17" i="106"/>
  <c r="M73" i="52"/>
  <c r="AM16" i="90"/>
  <c r="AC16" i="90"/>
  <c r="AS20" i="81"/>
  <c r="AK20" i="81"/>
  <c r="I16" i="83"/>
  <c r="M16" i="83" s="1"/>
  <c r="AK8" i="84"/>
  <c r="AC8" i="84"/>
  <c r="S55" i="99"/>
  <c r="U55" i="99" s="1"/>
  <c r="Q21" i="91" s="1"/>
  <c r="AM21" i="144"/>
  <c r="AU21" i="91" s="1"/>
  <c r="AY21" i="91" s="1"/>
  <c r="AS50" i="99"/>
  <c r="Q16" i="89" s="1"/>
  <c r="AQ45" i="99"/>
  <c r="AS45" i="99" s="1"/>
  <c r="Q11" i="89" s="1"/>
  <c r="AY11" i="144"/>
  <c r="AU11" i="89" s="1"/>
  <c r="AY11" i="89" s="1"/>
  <c r="Q11" i="80"/>
  <c r="S11" i="80" s="1"/>
  <c r="M11" i="80"/>
  <c r="BY48" i="52"/>
  <c r="CC48" i="52" s="1"/>
  <c r="AO48" i="52"/>
  <c r="I26" i="105"/>
  <c r="K26" i="105" s="1"/>
  <c r="EO9" i="138"/>
  <c r="EQ9" i="138" s="1"/>
  <c r="I17" i="90"/>
  <c r="AC19" i="81"/>
  <c r="AG19" i="81" s="1"/>
  <c r="AC19" i="82"/>
  <c r="AG19" i="82" s="1"/>
  <c r="Y19" i="83"/>
  <c r="Y19" i="84"/>
  <c r="AQ58" i="99"/>
  <c r="AY24" i="144"/>
  <c r="BC49" i="99"/>
  <c r="BE15" i="144"/>
  <c r="AU15" i="88" s="1"/>
  <c r="AY15" i="88" s="1"/>
  <c r="Q18" i="80"/>
  <c r="S18" i="80" s="1"/>
  <c r="M18" i="80"/>
  <c r="CC10" i="80"/>
  <c r="CE10" i="80" s="1"/>
  <c r="BY10" i="80"/>
  <c r="W34" i="56"/>
  <c r="I13" i="100"/>
  <c r="I14" i="100"/>
  <c r="I12" i="100"/>
  <c r="E17" i="107"/>
  <c r="E16" i="107"/>
  <c r="E11" i="104"/>
  <c r="E27" i="118"/>
  <c r="E29" i="118" s="1"/>
  <c r="E33" i="75" s="1"/>
  <c r="M8" i="46"/>
  <c r="M8" i="21"/>
  <c r="AA22" i="83"/>
  <c r="M22" i="91"/>
  <c r="I15" i="90"/>
  <c r="I15" i="84"/>
  <c r="Q15" i="84"/>
  <c r="AQ55" i="99"/>
  <c r="AS55" i="99" s="1"/>
  <c r="Q21" i="89" s="1"/>
  <c r="AY21" i="144"/>
  <c r="AU21" i="89" s="1"/>
  <c r="AY21" i="89" s="1"/>
  <c r="AE48" i="99"/>
  <c r="AS14" i="144"/>
  <c r="AU14" i="90" s="1"/>
  <c r="AY14" i="90" s="1"/>
  <c r="BC8" i="90"/>
  <c r="CC8" i="90"/>
  <c r="G40" i="111"/>
  <c r="I147" i="11" s="1"/>
  <c r="BG10" i="52"/>
  <c r="Y10" i="52"/>
  <c r="AM10" i="52"/>
  <c r="BQ10" i="52"/>
  <c r="BW10" i="52" s="1"/>
  <c r="AI10" i="52"/>
  <c r="Q10" i="52"/>
  <c r="BM10" i="52"/>
  <c r="AW10" i="52"/>
  <c r="BC10" i="52" s="1"/>
  <c r="CA10" i="52"/>
  <c r="CG10" i="52" s="1"/>
  <c r="AS10" i="52"/>
  <c r="AC10" i="52"/>
  <c r="K28" i="102"/>
  <c r="K26" i="102"/>
  <c r="K30" i="102"/>
  <c r="I21" i="135"/>
  <c r="I15" i="135"/>
  <c r="CI18" i="83"/>
  <c r="M18" i="88"/>
  <c r="AC16" i="81"/>
  <c r="AG16" i="81" s="1"/>
  <c r="AC16" i="82"/>
  <c r="AG16" i="82" s="1"/>
  <c r="Y16" i="83"/>
  <c r="Y16" i="84"/>
  <c r="BA12" i="81"/>
  <c r="BE12" i="81" s="1"/>
  <c r="BA12" i="82"/>
  <c r="BE12" i="82" s="1"/>
  <c r="AS12" i="83"/>
  <c r="AS12" i="84"/>
  <c r="S54" i="99"/>
  <c r="AM20" i="144"/>
  <c r="AU20" i="91" s="1"/>
  <c r="AY20" i="91" s="1"/>
  <c r="S46" i="99"/>
  <c r="U46" i="99" s="1"/>
  <c r="Q12" i="91" s="1"/>
  <c r="AM12" i="144"/>
  <c r="AU12" i="91" s="1"/>
  <c r="AY12" i="91" s="1"/>
  <c r="BC43" i="99"/>
  <c r="BE9" i="144"/>
  <c r="AU9" i="88" s="1"/>
  <c r="AY9" i="88" s="1"/>
  <c r="E21" i="117"/>
  <c r="AE14" i="102"/>
  <c r="AE26" i="102" s="1"/>
  <c r="E26" i="102"/>
  <c r="S15" i="20"/>
  <c r="E41" i="8" s="1"/>
  <c r="Q21" i="84"/>
  <c r="I21" i="84"/>
  <c r="I11" i="84"/>
  <c r="Q11" i="84"/>
  <c r="AQ57" i="99"/>
  <c r="AY23" i="144"/>
  <c r="S51" i="99"/>
  <c r="U51" i="99" s="1"/>
  <c r="Q17" i="91" s="1"/>
  <c r="AM17" i="144"/>
  <c r="AU17" i="91" s="1"/>
  <c r="AY17" i="91" s="1"/>
  <c r="BE25" i="145"/>
  <c r="K25" i="30"/>
  <c r="K27" i="30"/>
  <c r="K28" i="30"/>
  <c r="K29" i="30"/>
  <c r="K30" i="30"/>
  <c r="K29" i="31"/>
  <c r="K30" i="32"/>
  <c r="K32" i="32"/>
  <c r="K25" i="32"/>
  <c r="K25" i="31"/>
  <c r="K28" i="32"/>
  <c r="K28" i="31"/>
  <c r="K29" i="32"/>
  <c r="K25" i="33"/>
  <c r="K28" i="33"/>
  <c r="K29" i="34"/>
  <c r="K29" i="33"/>
  <c r="K30" i="34"/>
  <c r="K30" i="33"/>
  <c r="K31" i="34"/>
  <c r="K31" i="33"/>
  <c r="K32" i="34"/>
  <c r="K32" i="33"/>
  <c r="K28" i="34"/>
  <c r="K29" i="35"/>
  <c r="K30" i="35"/>
  <c r="K31" i="35"/>
  <c r="K25" i="35"/>
  <c r="K25" i="34"/>
  <c r="K27" i="35"/>
  <c r="K27" i="34"/>
  <c r="K28" i="35"/>
  <c r="K27" i="36"/>
  <c r="K28" i="37"/>
  <c r="K28" i="36"/>
  <c r="K29" i="37"/>
  <c r="K29" i="36"/>
  <c r="K30" i="37"/>
  <c r="K30" i="36"/>
  <c r="K31" i="37"/>
  <c r="K31" i="36"/>
  <c r="K32" i="37"/>
  <c r="K32" i="36"/>
  <c r="K25" i="36"/>
  <c r="K27" i="37"/>
  <c r="K25" i="37"/>
  <c r="K31" i="38"/>
  <c r="K32" i="38"/>
  <c r="K25" i="38"/>
  <c r="K27" i="38"/>
  <c r="K28" i="38"/>
  <c r="K29" i="38"/>
  <c r="K30" i="38"/>
  <c r="K32" i="39"/>
  <c r="K25" i="40"/>
  <c r="K25" i="39"/>
  <c r="K27" i="39"/>
  <c r="K28" i="40"/>
  <c r="K28" i="39"/>
  <c r="K29" i="40"/>
  <c r="K29" i="39"/>
  <c r="K30" i="40"/>
  <c r="K30" i="39"/>
  <c r="K31" i="40"/>
  <c r="K31" i="39"/>
  <c r="K32" i="40"/>
  <c r="K30" i="41"/>
  <c r="K31" i="42"/>
  <c r="K32" i="43"/>
  <c r="K31" i="41"/>
  <c r="K32" i="42"/>
  <c r="K25" i="43"/>
  <c r="K32" i="41"/>
  <c r="K25" i="42"/>
  <c r="K25" i="41"/>
  <c r="K27" i="42"/>
  <c r="K28" i="43"/>
  <c r="K27" i="41"/>
  <c r="K28" i="42"/>
  <c r="K29" i="43"/>
  <c r="K28" i="41"/>
  <c r="K29" i="42"/>
  <c r="K30" i="43"/>
  <c r="K29" i="41"/>
  <c r="K30" i="42"/>
  <c r="K31" i="43"/>
  <c r="K25" i="44"/>
  <c r="K27" i="46"/>
  <c r="K27" i="45"/>
  <c r="K28" i="46"/>
  <c r="K28" i="45"/>
  <c r="K29" i="46"/>
  <c r="K28" i="44"/>
  <c r="K29" i="45"/>
  <c r="K30" i="46"/>
  <c r="K30" i="45"/>
  <c r="K31" i="46"/>
  <c r="K30" i="44"/>
  <c r="K31" i="45"/>
  <c r="K32" i="46"/>
  <c r="K31" i="44"/>
  <c r="K32" i="45"/>
  <c r="K25" i="46"/>
  <c r="K32" i="44"/>
  <c r="K25" i="45"/>
  <c r="K61" i="52"/>
  <c r="K62" i="52"/>
  <c r="K57" i="52"/>
  <c r="CC15" i="80"/>
  <c r="CE15" i="80" s="1"/>
  <c r="BY15" i="80"/>
  <c r="AG8" i="80"/>
  <c r="AI8" i="80" s="1"/>
  <c r="AC8" i="80"/>
  <c r="G69" i="114"/>
  <c r="G30" i="111"/>
  <c r="E57" i="96" s="1"/>
  <c r="I10" i="105"/>
  <c r="K10" i="105" s="1"/>
  <c r="EO21" i="138"/>
  <c r="EQ21" i="138" s="1"/>
  <c r="CI8" i="83"/>
  <c r="M8" i="88"/>
  <c r="S18" i="92"/>
  <c r="BA14" i="81"/>
  <c r="BE14" i="81" s="1"/>
  <c r="BA14" i="82"/>
  <c r="BE14" i="82" s="1"/>
  <c r="AS14" i="83"/>
  <c r="AS14" i="84"/>
  <c r="S56" i="99"/>
  <c r="AM22" i="144"/>
  <c r="BC53" i="99"/>
  <c r="BE19" i="144"/>
  <c r="AU19" i="88" s="1"/>
  <c r="AY19" i="88" s="1"/>
  <c r="AK20" i="80"/>
  <c r="AO20" i="80" s="1"/>
  <c r="AK20" i="85"/>
  <c r="BA20" i="79" s="1"/>
  <c r="E27" i="93"/>
  <c r="E14" i="108"/>
  <c r="E15" i="108"/>
  <c r="BC15" i="90"/>
  <c r="G55" i="117"/>
  <c r="G29" i="111"/>
  <c r="I31" i="16" s="1"/>
  <c r="M8" i="34"/>
  <c r="I78" i="52"/>
  <c r="I79" i="52" s="1"/>
  <c r="E36" i="101"/>
  <c r="W27" i="131"/>
  <c r="E41" i="101" s="1"/>
  <c r="I15" i="105"/>
  <c r="K15" i="105" s="1"/>
  <c r="Q28" i="22"/>
  <c r="Q24" i="22"/>
  <c r="Q20" i="22"/>
  <c r="Q16" i="22"/>
  <c r="Q12" i="22"/>
  <c r="Q8" i="22"/>
  <c r="Q86" i="23"/>
  <c r="Q82" i="23"/>
  <c r="Q78" i="23"/>
  <c r="Q74" i="23"/>
  <c r="Q34" i="22"/>
  <c r="Q35" i="22"/>
  <c r="Q27" i="22"/>
  <c r="Q23" i="22"/>
  <c r="Q19" i="22"/>
  <c r="Q15" i="22"/>
  <c r="Q11" i="22"/>
  <c r="Q89" i="23"/>
  <c r="Q85" i="23"/>
  <c r="Q81" i="23"/>
  <c r="Q77" i="23"/>
  <c r="Q73" i="23"/>
  <c r="Q69" i="23"/>
  <c r="Q61" i="23"/>
  <c r="Q45" i="23"/>
  <c r="Q41" i="23"/>
  <c r="Q37" i="23"/>
  <c r="Q33" i="23"/>
  <c r="Q29" i="23"/>
  <c r="Q42" i="23"/>
  <c r="Q46" i="23"/>
  <c r="Q30" i="23"/>
  <c r="Q62" i="23"/>
  <c r="Q34" i="23"/>
  <c r="Q18" i="23"/>
  <c r="Q70" i="23"/>
  <c r="Q38" i="23"/>
  <c r="E24" i="135"/>
  <c r="DE18" i="138"/>
  <c r="DG18" i="138" s="1"/>
  <c r="E23" i="91"/>
  <c r="AS14" i="82"/>
  <c r="AK14" i="82"/>
  <c r="BC58" i="99"/>
  <c r="BE24" i="144"/>
  <c r="K21" i="3"/>
  <c r="G809" i="1" s="1"/>
  <c r="Q21" i="92"/>
  <c r="BE47" i="99"/>
  <c r="Q13" i="88" s="1"/>
  <c r="AK19" i="80"/>
  <c r="AO19" i="80" s="1"/>
  <c r="AK19" i="85"/>
  <c r="BA19" i="79" s="1"/>
  <c r="Q13" i="80"/>
  <c r="S13" i="80" s="1"/>
  <c r="M13" i="80"/>
  <c r="S15" i="21"/>
  <c r="G93" i="114"/>
  <c r="G101" i="114" s="1"/>
  <c r="I29" i="22" s="1"/>
  <c r="M29" i="22" s="1"/>
  <c r="S29" i="22" s="1"/>
  <c r="BA22" i="81"/>
  <c r="BE22" i="81" s="1"/>
  <c r="BA22" i="82"/>
  <c r="BE22" i="82" s="1"/>
  <c r="AS22" i="83"/>
  <c r="AS22" i="84"/>
  <c r="E44" i="115"/>
  <c r="E45" i="115" s="1"/>
  <c r="AC18" i="90"/>
  <c r="AM18" i="90"/>
  <c r="I38" i="98"/>
  <c r="I55" i="98"/>
  <c r="K16" i="56"/>
  <c r="K8" i="56"/>
  <c r="K10" i="56"/>
  <c r="G27" i="114"/>
  <c r="I41" i="46" s="1"/>
  <c r="M41" i="46" s="1"/>
  <c r="G82" i="114"/>
  <c r="G66" i="114"/>
  <c r="I152" i="11" s="1"/>
  <c r="G49" i="116"/>
  <c r="E72" i="98" s="1"/>
  <c r="M10" i="88"/>
  <c r="CI10" i="83"/>
  <c r="I11" i="92"/>
  <c r="I41" i="101"/>
  <c r="G64" i="114"/>
  <c r="I47" i="26" s="1"/>
  <c r="M47" i="26" s="1"/>
  <c r="G52" i="116"/>
  <c r="E75" i="98" s="1"/>
  <c r="CG21" i="82"/>
  <c r="CO21" i="82"/>
  <c r="CO14" i="82"/>
  <c r="CG14" i="82"/>
  <c r="BY72" i="52"/>
  <c r="CC72" i="52" s="1"/>
  <c r="AO72" i="52"/>
  <c r="BY43" i="52"/>
  <c r="CC43" i="52" s="1"/>
  <c r="AO43" i="52"/>
  <c r="AK9" i="51"/>
  <c r="BM9" i="51"/>
  <c r="BQ9" i="51" s="1"/>
  <c r="AK20" i="51"/>
  <c r="BM20" i="51"/>
  <c r="BQ20" i="51" s="1"/>
  <c r="BY51" i="52"/>
  <c r="CC51" i="52" s="1"/>
  <c r="AO51" i="52"/>
  <c r="G20" i="79"/>
  <c r="S20" i="85"/>
  <c r="AU20" i="3" s="1"/>
  <c r="G798" i="1" s="1"/>
  <c r="G12" i="79"/>
  <c r="S12" i="85"/>
  <c r="AU12" i="3" s="1"/>
  <c r="G566" i="1" s="1"/>
  <c r="I81" i="95"/>
  <c r="I12" i="95"/>
  <c r="I26" i="95"/>
  <c r="I10" i="95"/>
  <c r="I29" i="95"/>
  <c r="I22" i="88"/>
  <c r="O22" i="88"/>
  <c r="G12" i="87"/>
  <c r="I12" i="87" s="1"/>
  <c r="AY12" i="3" s="1"/>
  <c r="G568" i="1" s="1"/>
  <c r="W12" i="92"/>
  <c r="BE20" i="84"/>
  <c r="AW20" i="84"/>
  <c r="M18" i="81"/>
  <c r="U18" i="81"/>
  <c r="BE8" i="84"/>
  <c r="AW8" i="84"/>
  <c r="AA22" i="36"/>
  <c r="AA23" i="36"/>
  <c r="AA24" i="36"/>
  <c r="AA8" i="36"/>
  <c r="AA34" i="36"/>
  <c r="AA26" i="36"/>
  <c r="O18" i="47"/>
  <c r="Y18" i="47" s="1"/>
  <c r="AA41" i="42"/>
  <c r="AA32" i="42"/>
  <c r="AA16" i="42"/>
  <c r="AA42" i="42"/>
  <c r="AA33" i="42"/>
  <c r="AA25" i="42"/>
  <c r="AA17" i="42"/>
  <c r="AA36" i="42"/>
  <c r="AA18" i="42"/>
  <c r="AA45" i="42"/>
  <c r="AA43" i="42"/>
  <c r="AA37" i="42"/>
  <c r="AA27" i="42"/>
  <c r="AA19" i="42"/>
  <c r="AA11" i="42"/>
  <c r="AA46" i="42"/>
  <c r="AA38" i="42"/>
  <c r="AA28" i="42"/>
  <c r="AA20" i="42"/>
  <c r="AA39" i="42"/>
  <c r="AA29" i="42"/>
  <c r="AA40" i="42"/>
  <c r="AA30" i="42"/>
  <c r="AA14" i="42"/>
  <c r="AA31" i="42"/>
  <c r="AA15" i="42"/>
  <c r="K12" i="47"/>
  <c r="M14" i="100"/>
  <c r="M12" i="100"/>
  <c r="M13" i="100"/>
  <c r="I24" i="98"/>
  <c r="G27" i="111"/>
  <c r="E12" i="97" s="1"/>
  <c r="M8" i="44"/>
  <c r="G19" i="54"/>
  <c r="M8" i="54"/>
  <c r="G17" i="54"/>
  <c r="G20" i="54" s="1"/>
  <c r="G64" i="54" s="1"/>
  <c r="G66" i="54" s="1"/>
  <c r="AC17" i="89"/>
  <c r="AM17" i="89"/>
  <c r="AM10" i="91"/>
  <c r="AC10" i="91"/>
  <c r="BA19" i="81"/>
  <c r="BE19" i="81" s="1"/>
  <c r="BA19" i="82"/>
  <c r="BE19" i="82" s="1"/>
  <c r="AS19" i="83"/>
  <c r="AS19" i="84"/>
  <c r="M16" i="82"/>
  <c r="U16" i="82"/>
  <c r="AE54" i="99"/>
  <c r="AG54" i="99" s="1"/>
  <c r="Q20" i="90" s="1"/>
  <c r="AS20" i="144"/>
  <c r="AU20" i="90" s="1"/>
  <c r="AY20" i="90" s="1"/>
  <c r="BE49" i="99"/>
  <c r="Q15" i="88" s="1"/>
  <c r="BC44" i="99"/>
  <c r="BE10" i="144"/>
  <c r="AU10" i="88" s="1"/>
  <c r="AY10" i="88" s="1"/>
  <c r="AA22" i="45"/>
  <c r="AA23" i="45"/>
  <c r="AA24" i="45"/>
  <c r="AA8" i="45"/>
  <c r="O9" i="47"/>
  <c r="Y9" i="47" s="1"/>
  <c r="AA34" i="45"/>
  <c r="AA26" i="45"/>
  <c r="BY15" i="52"/>
  <c r="CC15" i="52" s="1"/>
  <c r="AO15" i="52"/>
  <c r="BY87" i="52"/>
  <c r="CC87" i="52" s="1"/>
  <c r="AO87" i="52"/>
  <c r="BM25" i="51"/>
  <c r="BQ25" i="51" s="1"/>
  <c r="AK25" i="51"/>
  <c r="AO73" i="52"/>
  <c r="BY73" i="52"/>
  <c r="CC73" i="52" s="1"/>
  <c r="G34" i="111"/>
  <c r="M8" i="37"/>
  <c r="M72" i="52"/>
  <c r="M78" i="52" s="1"/>
  <c r="DW22" i="138"/>
  <c r="DY22" i="138" s="1"/>
  <c r="I15" i="89"/>
  <c r="CW17" i="81"/>
  <c r="DA17" i="81" s="1"/>
  <c r="CW17" i="82"/>
  <c r="DA17" i="82" s="1"/>
  <c r="CG17" i="83"/>
  <c r="CK17" i="83" s="1"/>
  <c r="CO17" i="83" s="1"/>
  <c r="CG17" i="84"/>
  <c r="CW12" i="81"/>
  <c r="DA12" i="81" s="1"/>
  <c r="CW12" i="82"/>
  <c r="DA12" i="82" s="1"/>
  <c r="CG12" i="83"/>
  <c r="CK12" i="83" s="1"/>
  <c r="CO12" i="83" s="1"/>
  <c r="CG12" i="84"/>
  <c r="AA24" i="38"/>
  <c r="AA8" i="38"/>
  <c r="AA34" i="38"/>
  <c r="AA26" i="38"/>
  <c r="AA22" i="38"/>
  <c r="AA23" i="38"/>
  <c r="O16" i="47"/>
  <c r="Y16" i="47" s="1"/>
  <c r="AA36" i="44"/>
  <c r="AA18" i="44"/>
  <c r="AA45" i="44"/>
  <c r="AA43" i="44"/>
  <c r="AA37" i="44"/>
  <c r="AA27" i="44"/>
  <c r="AA19" i="44"/>
  <c r="AA11" i="44"/>
  <c r="AA46" i="44"/>
  <c r="AA38" i="44"/>
  <c r="AA28" i="44"/>
  <c r="AA20" i="44"/>
  <c r="AA39" i="44"/>
  <c r="AA29" i="44"/>
  <c r="AA40" i="44"/>
  <c r="AA30" i="44"/>
  <c r="AA14" i="44"/>
  <c r="AA31" i="44"/>
  <c r="AA15" i="44"/>
  <c r="AA41" i="44"/>
  <c r="AA32" i="44"/>
  <c r="AA16" i="44"/>
  <c r="K10" i="47"/>
  <c r="AA42" i="44"/>
  <c r="AA33" i="44"/>
  <c r="AA25" i="44"/>
  <c r="AA17" i="44"/>
  <c r="W42" i="56"/>
  <c r="K13" i="100"/>
  <c r="K14" i="100"/>
  <c r="K12" i="100"/>
  <c r="Q8" i="50"/>
  <c r="M11" i="54"/>
  <c r="EO20" i="138"/>
  <c r="EQ20" i="138" s="1"/>
  <c r="O22" i="91"/>
  <c r="I22" i="91"/>
  <c r="I14" i="89"/>
  <c r="M15" i="83"/>
  <c r="E59" i="99"/>
  <c r="AQ25" i="144"/>
  <c r="AC59" i="99" s="1"/>
  <c r="BC25" i="144"/>
  <c r="BA59" i="99" s="1"/>
  <c r="AK25" i="144"/>
  <c r="Q59" i="99" s="1"/>
  <c r="AW25" i="144"/>
  <c r="AO59" i="99" s="1"/>
  <c r="BA12" i="80"/>
  <c r="BE12" i="80" s="1"/>
  <c r="BA12" i="85"/>
  <c r="BS12" i="79" s="1"/>
  <c r="Q12" i="47" s="1"/>
  <c r="E18" i="106"/>
  <c r="G32" i="111"/>
  <c r="I143" i="11" s="1"/>
  <c r="EO23" i="138"/>
  <c r="EQ23" i="138" s="1"/>
  <c r="BO23" i="83" s="1"/>
  <c r="DW12" i="138"/>
  <c r="DY12" i="138" s="1"/>
  <c r="I21" i="89"/>
  <c r="AS17" i="83"/>
  <c r="BA17" i="81"/>
  <c r="BE17" i="81" s="1"/>
  <c r="BA17" i="82"/>
  <c r="BE17" i="82" s="1"/>
  <c r="AS17" i="84"/>
  <c r="AQ60" i="99"/>
  <c r="AS60" i="99" s="1"/>
  <c r="AY26" i="144"/>
  <c r="BA11" i="80"/>
  <c r="BE11" i="80" s="1"/>
  <c r="BA11" i="85"/>
  <c r="BS11" i="79" s="1"/>
  <c r="Q11" i="47" s="1"/>
  <c r="I35" i="100"/>
  <c r="I36" i="100" s="1"/>
  <c r="E15" i="107"/>
  <c r="E14" i="107"/>
  <c r="E85" i="115"/>
  <c r="G85" i="115" s="1"/>
  <c r="G80" i="98" s="1"/>
  <c r="E84" i="115"/>
  <c r="M8" i="40"/>
  <c r="DE12" i="138"/>
  <c r="DG12" i="138" s="1"/>
  <c r="I21" i="90"/>
  <c r="BC56" i="99"/>
  <c r="BE22" i="144"/>
  <c r="AE50" i="99"/>
  <c r="AG50" i="99" s="1"/>
  <c r="Q16" i="90" s="1"/>
  <c r="AS16" i="144"/>
  <c r="AU16" i="90" s="1"/>
  <c r="AY16" i="90" s="1"/>
  <c r="AA34" i="33"/>
  <c r="AA26" i="33"/>
  <c r="AA22" i="33"/>
  <c r="AA23" i="33"/>
  <c r="AA24" i="33"/>
  <c r="AA8" i="33"/>
  <c r="O21" i="47"/>
  <c r="Y21" i="47" s="1"/>
  <c r="AA45" i="39"/>
  <c r="AA43" i="39"/>
  <c r="AA46" i="39"/>
  <c r="AA40" i="39"/>
  <c r="AA41" i="39"/>
  <c r="AA33" i="39"/>
  <c r="AA25" i="39"/>
  <c r="AA17" i="39"/>
  <c r="AA36" i="39"/>
  <c r="AA18" i="39"/>
  <c r="AA37" i="39"/>
  <c r="AA27" i="39"/>
  <c r="AA19" i="39"/>
  <c r="AA11" i="39"/>
  <c r="AA38" i="39"/>
  <c r="AA28" i="39"/>
  <c r="AA20" i="39"/>
  <c r="AA39" i="39"/>
  <c r="AA29" i="39"/>
  <c r="AA42" i="39"/>
  <c r="AA30" i="39"/>
  <c r="AA14" i="39"/>
  <c r="AA31" i="39"/>
  <c r="AA15" i="39"/>
  <c r="AA32" i="39"/>
  <c r="AA16" i="39"/>
  <c r="K15" i="47"/>
  <c r="K13" i="48"/>
  <c r="K12" i="48"/>
  <c r="K11" i="48"/>
  <c r="K10" i="48"/>
  <c r="K9" i="48"/>
  <c r="K8" i="48"/>
  <c r="G22" i="111"/>
  <c r="E49" i="96" s="1"/>
  <c r="M8" i="41"/>
  <c r="E18" i="78"/>
  <c r="M10" i="56"/>
  <c r="FG16" i="138"/>
  <c r="FI16" i="138" s="1"/>
  <c r="Q53" i="99"/>
  <c r="U53" i="99" s="1"/>
  <c r="Q19" i="91" s="1"/>
  <c r="AM19" i="144"/>
  <c r="AU19" i="91" s="1"/>
  <c r="AY19" i="91" s="1"/>
  <c r="K16" i="3"/>
  <c r="G664" i="1" s="1"/>
  <c r="Q16" i="92"/>
  <c r="E13" i="87"/>
  <c r="AU13" i="92"/>
  <c r="AY13" i="92" s="1"/>
  <c r="AK12" i="80"/>
  <c r="AO12" i="80" s="1"/>
  <c r="AK12" i="85"/>
  <c r="BA12" i="79" s="1"/>
  <c r="E62" i="117"/>
  <c r="G51" i="117"/>
  <c r="G21" i="111"/>
  <c r="E42" i="96" s="1"/>
  <c r="M44" i="50"/>
  <c r="M16" i="56"/>
  <c r="DW13" i="138"/>
  <c r="DY13" i="138" s="1"/>
  <c r="AW21" i="84"/>
  <c r="BE21" i="84"/>
  <c r="CG19" i="83"/>
  <c r="CW19" i="81"/>
  <c r="DA19" i="81" s="1"/>
  <c r="CW19" i="82"/>
  <c r="DA19" i="82" s="1"/>
  <c r="CG19" i="84"/>
  <c r="AS14" i="81"/>
  <c r="AK14" i="81"/>
  <c r="BQ8" i="84"/>
  <c r="BY8" i="84"/>
  <c r="BC50" i="99"/>
  <c r="BE50" i="99" s="1"/>
  <c r="Q16" i="88" s="1"/>
  <c r="BE16" i="144"/>
  <c r="AU16" i="88" s="1"/>
  <c r="AY16" i="88" s="1"/>
  <c r="K13" i="3"/>
  <c r="G577" i="1" s="1"/>
  <c r="Q13" i="92"/>
  <c r="K87" i="95"/>
  <c r="G79" i="116"/>
  <c r="E79" i="98" s="1"/>
  <c r="G85" i="114"/>
  <c r="M44" i="54"/>
  <c r="CG15" i="82"/>
  <c r="CO15" i="82"/>
  <c r="BY22" i="81"/>
  <c r="CC22" i="81" s="1"/>
  <c r="BY22" i="82"/>
  <c r="CC22" i="82" s="1"/>
  <c r="BM22" i="83"/>
  <c r="BM22" i="84"/>
  <c r="BI18" i="82"/>
  <c r="BQ18" i="82"/>
  <c r="G46" i="115"/>
  <c r="I77" i="98"/>
  <c r="G91" i="114"/>
  <c r="BA11" i="81"/>
  <c r="BE11" i="81" s="1"/>
  <c r="BA11" i="82"/>
  <c r="BE11" i="82" s="1"/>
  <c r="AS11" i="83"/>
  <c r="AW11" i="83" s="1"/>
  <c r="BA11" i="83" s="1"/>
  <c r="AS11" i="84"/>
  <c r="K21" i="11"/>
  <c r="K22" i="11"/>
  <c r="M22" i="11" s="1"/>
  <c r="Q9" i="84"/>
  <c r="I9" i="84"/>
  <c r="G74" i="114"/>
  <c r="CG17" i="82"/>
  <c r="CO17" i="82"/>
  <c r="G58" i="114"/>
  <c r="I17" i="24" s="1"/>
  <c r="M17" i="24" s="1"/>
  <c r="I66" i="98"/>
  <c r="CI9" i="83"/>
  <c r="M9" i="88"/>
  <c r="G65" i="114"/>
  <c r="I154" i="11" s="1"/>
  <c r="G88" i="114"/>
  <c r="I36" i="101"/>
  <c r="I83" i="95" s="1"/>
  <c r="G56" i="114"/>
  <c r="I15" i="24" s="1"/>
  <c r="M15" i="24" s="1"/>
  <c r="S15" i="24" s="1"/>
  <c r="G48" i="116"/>
  <c r="E71" i="98" s="1"/>
  <c r="CG21" i="81"/>
  <c r="CO21" i="81"/>
  <c r="CO14" i="81"/>
  <c r="CG14" i="81"/>
  <c r="S15" i="14"/>
  <c r="E35" i="8" s="1"/>
  <c r="AK11" i="51"/>
  <c r="BM11" i="51"/>
  <c r="BQ11" i="51" s="1"/>
  <c r="W38" i="50"/>
  <c r="AK16" i="51"/>
  <c r="BM16" i="51"/>
  <c r="BQ16" i="51" s="1"/>
  <c r="AK14" i="51"/>
  <c r="BM14" i="51"/>
  <c r="BQ14" i="51" s="1"/>
  <c r="W14" i="56"/>
  <c r="BM22" i="80"/>
  <c r="BO22" i="80" s="1"/>
  <c r="BI22" i="80"/>
  <c r="G19" i="79"/>
  <c r="S19" i="85"/>
  <c r="AU19" i="3" s="1"/>
  <c r="G769" i="1" s="1"/>
  <c r="G11" i="79"/>
  <c r="S11" i="85"/>
  <c r="AU11" i="3" s="1"/>
  <c r="G537" i="1" s="1"/>
  <c r="G36" i="111"/>
  <c r="I145" i="11" s="1"/>
  <c r="M8" i="43"/>
  <c r="M51" i="50"/>
  <c r="CM26" i="133"/>
  <c r="AC22" i="92"/>
  <c r="AM22" i="92"/>
  <c r="AM12" i="92"/>
  <c r="AC12" i="92"/>
  <c r="BI20" i="82"/>
  <c r="BQ20" i="82"/>
  <c r="M18" i="83"/>
  <c r="AW18" i="80"/>
  <c r="AY18" i="80" s="1"/>
  <c r="AS18" i="80"/>
  <c r="Q12" i="80"/>
  <c r="S12" i="80" s="1"/>
  <c r="M12" i="80"/>
  <c r="K15" i="50"/>
  <c r="K20" i="52"/>
  <c r="G19" i="111"/>
  <c r="E40" i="96" s="1"/>
  <c r="M9" i="50"/>
  <c r="BO22" i="83"/>
  <c r="M22" i="89"/>
  <c r="O9" i="88"/>
  <c r="I9" i="88"/>
  <c r="BY18" i="84"/>
  <c r="BQ18" i="84"/>
  <c r="M16" i="81"/>
  <c r="U16" i="81"/>
  <c r="AS8" i="82"/>
  <c r="AK8" i="82"/>
  <c r="AG20" i="80"/>
  <c r="AI20" i="80" s="1"/>
  <c r="AC20" i="80"/>
  <c r="BM14" i="80"/>
  <c r="BO14" i="80" s="1"/>
  <c r="BI14" i="80"/>
  <c r="AW9" i="80"/>
  <c r="AY9" i="80" s="1"/>
  <c r="AS9" i="80"/>
  <c r="BY23" i="52"/>
  <c r="CC23" i="52" s="1"/>
  <c r="AO23" i="52"/>
  <c r="G26" i="111"/>
  <c r="M12" i="48"/>
  <c r="M15" i="54"/>
  <c r="I14" i="88"/>
  <c r="O14" i="88"/>
  <c r="Q17" i="84"/>
  <c r="I17" i="84"/>
  <c r="I12" i="84"/>
  <c r="Q12" i="84"/>
  <c r="BC57" i="99"/>
  <c r="BE57" i="99" s="1"/>
  <c r="BE23" i="144"/>
  <c r="S44" i="99"/>
  <c r="U44" i="99" s="1"/>
  <c r="Q10" i="91" s="1"/>
  <c r="AM10" i="144"/>
  <c r="AU10" i="91" s="1"/>
  <c r="AY10" i="91" s="1"/>
  <c r="BM21" i="80"/>
  <c r="BO21" i="80" s="1"/>
  <c r="BI21" i="80"/>
  <c r="AW16" i="80"/>
  <c r="AY16" i="80" s="1"/>
  <c r="AS16" i="80"/>
  <c r="Q10" i="80"/>
  <c r="S10" i="80" s="1"/>
  <c r="M10" i="80"/>
  <c r="K101" i="11"/>
  <c r="K95" i="11"/>
  <c r="K93" i="11"/>
  <c r="K91" i="11"/>
  <c r="K89" i="11"/>
  <c r="K87" i="11"/>
  <c r="K85" i="11"/>
  <c r="K83" i="11"/>
  <c r="K77" i="11"/>
  <c r="K19" i="11"/>
  <c r="K17" i="11"/>
  <c r="K26" i="13"/>
  <c r="K23" i="13"/>
  <c r="K19" i="13"/>
  <c r="K84" i="11"/>
  <c r="K82" i="11"/>
  <c r="K78" i="11"/>
  <c r="K76" i="11"/>
  <c r="K20" i="11"/>
  <c r="K18" i="11"/>
  <c r="K28" i="13"/>
  <c r="K24" i="13"/>
  <c r="K24" i="16"/>
  <c r="K25" i="17"/>
  <c r="K21" i="17"/>
  <c r="K26" i="18"/>
  <c r="K22" i="18"/>
  <c r="K25" i="15"/>
  <c r="K21" i="15"/>
  <c r="K19" i="15"/>
  <c r="K26" i="16"/>
  <c r="K22" i="16"/>
  <c r="K23" i="17"/>
  <c r="K19" i="17"/>
  <c r="K24" i="18"/>
  <c r="K22" i="13"/>
  <c r="K24" i="15"/>
  <c r="K23" i="16"/>
  <c r="K19" i="16"/>
  <c r="K24" i="17"/>
  <c r="K25" i="18"/>
  <c r="K21" i="18"/>
  <c r="K22" i="21"/>
  <c r="K19" i="21"/>
  <c r="K23" i="21"/>
  <c r="K83" i="23"/>
  <c r="K79" i="23"/>
  <c r="K75" i="23"/>
  <c r="K71" i="23"/>
  <c r="K83" i="25"/>
  <c r="K79" i="25"/>
  <c r="K75" i="25"/>
  <c r="K71" i="25"/>
  <c r="K43" i="25"/>
  <c r="K39" i="25"/>
  <c r="K35" i="25"/>
  <c r="K31" i="25"/>
  <c r="K27" i="25"/>
  <c r="K19" i="25"/>
  <c r="K38" i="26"/>
  <c r="K26" i="26"/>
  <c r="K22" i="26"/>
  <c r="K37" i="27"/>
  <c r="K33" i="27"/>
  <c r="K25" i="27"/>
  <c r="K19" i="26"/>
  <c r="K38" i="27"/>
  <c r="K26" i="27"/>
  <c r="K22" i="27"/>
  <c r="K40" i="26"/>
  <c r="K36" i="26"/>
  <c r="K24" i="26"/>
  <c r="K39" i="27"/>
  <c r="K35" i="27"/>
  <c r="K27" i="27"/>
  <c r="K23" i="27"/>
  <c r="K19" i="27"/>
  <c r="K19" i="23"/>
  <c r="K86" i="25"/>
  <c r="K82" i="25"/>
  <c r="K78" i="25"/>
  <c r="K74" i="25"/>
  <c r="K70" i="25"/>
  <c r="K62" i="25"/>
  <c r="K42" i="25"/>
  <c r="K38" i="25"/>
  <c r="K34" i="25"/>
  <c r="K30" i="25"/>
  <c r="K18" i="25"/>
  <c r="K37" i="26"/>
  <c r="K33" i="26"/>
  <c r="K25" i="26"/>
  <c r="K40" i="27"/>
  <c r="K36" i="27"/>
  <c r="K24" i="27"/>
  <c r="K17" i="30"/>
  <c r="K19" i="30"/>
  <c r="K11" i="30"/>
  <c r="K14" i="30"/>
  <c r="K16" i="32"/>
  <c r="K16" i="31"/>
  <c r="K17" i="32"/>
  <c r="K17" i="31"/>
  <c r="K18" i="32"/>
  <c r="K11" i="31"/>
  <c r="K17" i="33"/>
  <c r="K14" i="32"/>
  <c r="K19" i="33"/>
  <c r="K11" i="33"/>
  <c r="K11" i="32"/>
  <c r="K14" i="33"/>
  <c r="K15" i="33"/>
  <c r="K16" i="33"/>
  <c r="K14" i="35"/>
  <c r="K15" i="35"/>
  <c r="K15" i="34"/>
  <c r="K16" i="35"/>
  <c r="K16" i="34"/>
  <c r="K17" i="35"/>
  <c r="K17" i="34"/>
  <c r="K19" i="35"/>
  <c r="K11" i="35"/>
  <c r="K19" i="34"/>
  <c r="K11" i="34"/>
  <c r="K19" i="36"/>
  <c r="K11" i="36"/>
  <c r="K14" i="36"/>
  <c r="K15" i="36"/>
  <c r="K16" i="36"/>
  <c r="K17" i="36"/>
  <c r="K14" i="37"/>
  <c r="K15" i="38"/>
  <c r="K15" i="37"/>
  <c r="K16" i="38"/>
  <c r="K16" i="37"/>
  <c r="K17" i="38"/>
  <c r="K17" i="37"/>
  <c r="K18" i="37"/>
  <c r="K19" i="38"/>
  <c r="K11" i="38"/>
  <c r="K19" i="37"/>
  <c r="K11" i="37"/>
  <c r="K14" i="38"/>
  <c r="K16" i="39"/>
  <c r="K17" i="40"/>
  <c r="K17" i="39"/>
  <c r="K19" i="40"/>
  <c r="K19" i="39"/>
  <c r="K11" i="39"/>
  <c r="K14" i="40"/>
  <c r="K14" i="39"/>
  <c r="K15" i="40"/>
  <c r="K15" i="39"/>
  <c r="K16" i="40"/>
  <c r="K14" i="41"/>
  <c r="K15" i="42"/>
  <c r="K16" i="43"/>
  <c r="K15" i="41"/>
  <c r="K16" i="42"/>
  <c r="K17" i="43"/>
  <c r="K17" i="42"/>
  <c r="K17" i="41"/>
  <c r="K19" i="43"/>
  <c r="K11" i="43"/>
  <c r="K19" i="42"/>
  <c r="K11" i="42"/>
  <c r="K19" i="41"/>
  <c r="K11" i="41"/>
  <c r="K14" i="43"/>
  <c r="K14" i="42"/>
  <c r="K15" i="43"/>
  <c r="K17" i="44"/>
  <c r="K19" i="46"/>
  <c r="K11" i="46"/>
  <c r="K19" i="45"/>
  <c r="K11" i="45"/>
  <c r="K19" i="44"/>
  <c r="K11" i="44"/>
  <c r="K14" i="46"/>
  <c r="K14" i="45"/>
  <c r="K15" i="46"/>
  <c r="K14" i="44"/>
  <c r="K15" i="45"/>
  <c r="K16" i="46"/>
  <c r="K15" i="44"/>
  <c r="K16" i="45"/>
  <c r="K17" i="46"/>
  <c r="K16" i="44"/>
  <c r="K17" i="45"/>
  <c r="K60" i="50"/>
  <c r="K93" i="52"/>
  <c r="K59" i="50"/>
  <c r="K87" i="52"/>
  <c r="K56" i="50"/>
  <c r="K20" i="50"/>
  <c r="K12" i="50"/>
  <c r="K89" i="52"/>
  <c r="K55" i="50"/>
  <c r="K19" i="50"/>
  <c r="K91" i="52"/>
  <c r="K92" i="52"/>
  <c r="K33" i="52"/>
  <c r="K25" i="52"/>
  <c r="K61" i="54"/>
  <c r="K28" i="52"/>
  <c r="K57" i="54"/>
  <c r="K27" i="54"/>
  <c r="K56" i="54"/>
  <c r="K31" i="52"/>
  <c r="K23" i="52"/>
  <c r="K15" i="52"/>
  <c r="K32" i="52"/>
  <c r="K24" i="52"/>
  <c r="K16" i="52"/>
  <c r="K54" i="54"/>
  <c r="K39" i="54"/>
  <c r="K59" i="56"/>
  <c r="K38" i="56"/>
  <c r="M38" i="56" s="1"/>
  <c r="K45" i="54"/>
  <c r="K31" i="54"/>
  <c r="K61" i="56"/>
  <c r="K45" i="56"/>
  <c r="K40" i="56"/>
  <c r="M40" i="56" s="1"/>
  <c r="K60" i="56"/>
  <c r="K44" i="56"/>
  <c r="M44" i="56" s="1"/>
  <c r="K39" i="56"/>
  <c r="K31" i="56"/>
  <c r="K57" i="56"/>
  <c r="K36" i="56"/>
  <c r="M36" i="56" s="1"/>
  <c r="K41" i="52"/>
  <c r="K9" i="52"/>
  <c r="M9" i="52" s="1"/>
  <c r="K44" i="52"/>
  <c r="K8" i="52"/>
  <c r="G64" i="50"/>
  <c r="I27" i="105"/>
  <c r="K27" i="105" s="1"/>
  <c r="CM45" i="133"/>
  <c r="DE14" i="138"/>
  <c r="DG14" i="138" s="1"/>
  <c r="I12" i="91"/>
  <c r="U15" i="82"/>
  <c r="M15" i="82"/>
  <c r="E14" i="87"/>
  <c r="AU14" i="92"/>
  <c r="AY14" i="92" s="1"/>
  <c r="U18" i="80"/>
  <c r="Y18" i="80" s="1"/>
  <c r="U18" i="85"/>
  <c r="AI18" i="79" s="1"/>
  <c r="M18" i="47" s="1"/>
  <c r="G50" i="100"/>
  <c r="G21" i="100"/>
  <c r="G19" i="100"/>
  <c r="G46" i="100"/>
  <c r="G30" i="100"/>
  <c r="G22" i="100"/>
  <c r="G20" i="100"/>
  <c r="G24" i="111"/>
  <c r="E51" i="96" s="1"/>
  <c r="M8" i="39"/>
  <c r="I20" i="88"/>
  <c r="O20" i="88"/>
  <c r="O8" i="88"/>
  <c r="I8" i="88"/>
  <c r="E23" i="88"/>
  <c r="CW14" i="81"/>
  <c r="DA14" i="81" s="1"/>
  <c r="CW14" i="82"/>
  <c r="DA14" i="82" s="1"/>
  <c r="CG14" i="83"/>
  <c r="CK14" i="83" s="1"/>
  <c r="CO14" i="83" s="1"/>
  <c r="CG14" i="84"/>
  <c r="G59" i="99"/>
  <c r="AO25" i="144"/>
  <c r="I25" i="144"/>
  <c r="BA25" i="144"/>
  <c r="AI25" i="144"/>
  <c r="AU25" i="144"/>
  <c r="AE53" i="99"/>
  <c r="AS19" i="144"/>
  <c r="AU19" i="90" s="1"/>
  <c r="AY19" i="90" s="1"/>
  <c r="AE45" i="99"/>
  <c r="AG45" i="99" s="1"/>
  <c r="Q11" i="90" s="1"/>
  <c r="AS11" i="144"/>
  <c r="AU11" i="90" s="1"/>
  <c r="AY11" i="90" s="1"/>
  <c r="BA8" i="7"/>
  <c r="U17" i="80"/>
  <c r="Y17" i="80" s="1"/>
  <c r="U17" i="85"/>
  <c r="AI17" i="79" s="1"/>
  <c r="M17" i="47" s="1"/>
  <c r="K21" i="100"/>
  <c r="K19" i="100"/>
  <c r="K46" i="100"/>
  <c r="K30" i="100"/>
  <c r="K22" i="100"/>
  <c r="K20" i="100"/>
  <c r="K50" i="100"/>
  <c r="G50" i="115"/>
  <c r="G73" i="98" s="1"/>
  <c r="I73" i="98" s="1"/>
  <c r="G39" i="111"/>
  <c r="CM88" i="134"/>
  <c r="I20" i="89"/>
  <c r="U21" i="82"/>
  <c r="M21" i="82"/>
  <c r="U11" i="82"/>
  <c r="M11" i="82"/>
  <c r="U56" i="99"/>
  <c r="AW21" i="80"/>
  <c r="AY21" i="80" s="1"/>
  <c r="AS21" i="80"/>
  <c r="Q15" i="80"/>
  <c r="S15" i="80" s="1"/>
  <c r="M15" i="80"/>
  <c r="G14" i="111"/>
  <c r="E33" i="96" s="1"/>
  <c r="M14" i="48"/>
  <c r="S30" i="102"/>
  <c r="S28" i="102"/>
  <c r="CW20" i="81"/>
  <c r="DA20" i="81" s="1"/>
  <c r="CW20" i="82"/>
  <c r="DA20" i="82" s="1"/>
  <c r="CG20" i="83"/>
  <c r="CK20" i="83" s="1"/>
  <c r="CO20" i="83" s="1"/>
  <c r="CG20" i="84"/>
  <c r="BE58" i="99"/>
  <c r="AE55" i="99"/>
  <c r="AS21" i="144"/>
  <c r="AU21" i="90" s="1"/>
  <c r="AY21" i="90" s="1"/>
  <c r="AQ46" i="99"/>
  <c r="AS46" i="99" s="1"/>
  <c r="Q12" i="89" s="1"/>
  <c r="AY12" i="144"/>
  <c r="AU12" i="89" s="1"/>
  <c r="AY12" i="89" s="1"/>
  <c r="AS43" i="99"/>
  <c r="Q9" i="89" s="1"/>
  <c r="BA17" i="80"/>
  <c r="BE17" i="80" s="1"/>
  <c r="BA17" i="85"/>
  <c r="BS17" i="79" s="1"/>
  <c r="Q17" i="47" s="1"/>
  <c r="I11" i="59"/>
  <c r="G21" i="57" s="1"/>
  <c r="I11" i="72"/>
  <c r="G8" i="57" s="1"/>
  <c r="I11" i="71"/>
  <c r="G9" i="57" s="1"/>
  <c r="G37" i="100"/>
  <c r="G41" i="100" s="1"/>
  <c r="M8" i="42"/>
  <c r="M129" i="11"/>
  <c r="EO16" i="138"/>
  <c r="EQ16" i="138" s="1"/>
  <c r="BQ21" i="82"/>
  <c r="BI21" i="82"/>
  <c r="I19" i="84"/>
  <c r="Q19" i="84"/>
  <c r="CW13" i="81"/>
  <c r="DA13" i="81" s="1"/>
  <c r="CW13" i="82"/>
  <c r="DA13" i="82" s="1"/>
  <c r="CG13" i="83"/>
  <c r="CG13" i="84"/>
  <c r="BC42" i="99"/>
  <c r="BE8" i="144"/>
  <c r="AU8" i="88" s="1"/>
  <c r="AY8" i="88" s="1"/>
  <c r="BA16" i="80"/>
  <c r="BE16" i="80" s="1"/>
  <c r="BA16" i="85"/>
  <c r="BS16" i="79" s="1"/>
  <c r="Q16" i="47" s="1"/>
  <c r="AK11" i="80"/>
  <c r="AO11" i="80" s="1"/>
  <c r="AK11" i="85"/>
  <c r="BA11" i="79" s="1"/>
  <c r="G79" i="115"/>
  <c r="G79" i="98" s="1"/>
  <c r="E24" i="119"/>
  <c r="E26" i="119" s="1"/>
  <c r="E28" i="119" s="1"/>
  <c r="E32" i="119" s="1"/>
  <c r="E42" i="94" s="1"/>
  <c r="G42" i="94" s="1"/>
  <c r="G11" i="115"/>
  <c r="G77" i="114"/>
  <c r="CG15" i="81"/>
  <c r="CO15" i="81"/>
  <c r="CG22" i="83"/>
  <c r="CK22" i="83" s="1"/>
  <c r="CO22" i="83" s="1"/>
  <c r="CW22" i="81"/>
  <c r="DA22" i="81" s="1"/>
  <c r="CW22" i="82"/>
  <c r="DA22" i="82" s="1"/>
  <c r="CG22" i="84"/>
  <c r="BI18" i="81"/>
  <c r="BQ18" i="81"/>
  <c r="G67" i="114"/>
  <c r="E17" i="97" s="1"/>
  <c r="G60" i="114"/>
  <c r="G83" i="114"/>
  <c r="AC11" i="81"/>
  <c r="AG11" i="81" s="1"/>
  <c r="AC11" i="82"/>
  <c r="AG11" i="82" s="1"/>
  <c r="Y11" i="83"/>
  <c r="Y11" i="84"/>
  <c r="I9" i="83"/>
  <c r="M9" i="83" s="1"/>
  <c r="E16" i="114"/>
  <c r="G18" i="114" s="1"/>
  <c r="I15" i="49" s="1"/>
  <c r="M15" i="49" s="1"/>
  <c r="Q15" i="49" s="1"/>
  <c r="I13" i="90"/>
  <c r="CG17" i="81"/>
  <c r="CO17" i="81"/>
  <c r="G42" i="114"/>
  <c r="I19" i="51" s="1"/>
  <c r="M19" i="51" s="1"/>
  <c r="I62" i="98"/>
  <c r="G89" i="114"/>
  <c r="AI31" i="142"/>
  <c r="AO31" i="142"/>
  <c r="AM31" i="142"/>
  <c r="AK31" i="142"/>
  <c r="G57" i="114"/>
  <c r="I15" i="22" s="1"/>
  <c r="M15" i="22" s="1"/>
  <c r="G80" i="114"/>
  <c r="G96" i="114" s="1"/>
  <c r="I26" i="22" s="1"/>
  <c r="M26" i="22" s="1"/>
  <c r="S26" i="22" s="1"/>
  <c r="G40" i="114"/>
  <c r="I41" i="33" s="1"/>
  <c r="M41" i="33" s="1"/>
  <c r="I65" i="98"/>
  <c r="G87" i="114"/>
  <c r="BQ16" i="84"/>
  <c r="BY16" i="84"/>
  <c r="S17" i="22"/>
  <c r="W46" i="50"/>
  <c r="BY71" i="52"/>
  <c r="CC71" i="52" s="1"/>
  <c r="AO71" i="52"/>
  <c r="AK10" i="51"/>
  <c r="BM10" i="51"/>
  <c r="BQ10" i="51" s="1"/>
  <c r="BY27" i="52"/>
  <c r="CC27" i="52" s="1"/>
  <c r="AO27" i="52"/>
  <c r="BY29" i="52"/>
  <c r="CC29" i="52" s="1"/>
  <c r="AO29" i="52"/>
  <c r="AK8" i="51"/>
  <c r="BM8" i="51"/>
  <c r="BQ8" i="51" s="1"/>
  <c r="BM23" i="80"/>
  <c r="BO23" i="80" s="1"/>
  <c r="BI23" i="80"/>
  <c r="G18" i="79"/>
  <c r="S18" i="85"/>
  <c r="AU18" i="3" s="1"/>
  <c r="G740" i="1" s="1"/>
  <c r="G10" i="79"/>
  <c r="S10" i="85"/>
  <c r="AU10" i="3" s="1"/>
  <c r="G508" i="1" s="1"/>
  <c r="M31" i="13"/>
  <c r="G48" i="96"/>
  <c r="G42" i="96"/>
  <c r="G16" i="96"/>
  <c r="AC10" i="90"/>
  <c r="AM10" i="90"/>
  <c r="BI20" i="81"/>
  <c r="BQ20" i="81"/>
  <c r="BY13" i="81"/>
  <c r="CC13" i="81" s="1"/>
  <c r="BY13" i="82"/>
  <c r="CC13" i="82" s="1"/>
  <c r="BM13" i="83"/>
  <c r="BM13" i="84"/>
  <c r="BI8" i="82"/>
  <c r="BQ8" i="82"/>
  <c r="BE44" i="99"/>
  <c r="Q10" i="88" s="1"/>
  <c r="AA34" i="44"/>
  <c r="AA26" i="44"/>
  <c r="AA22" i="44"/>
  <c r="O10" i="47"/>
  <c r="Y10" i="47" s="1"/>
  <c r="AA23" i="44"/>
  <c r="AA24" i="44"/>
  <c r="AA8" i="44"/>
  <c r="BO14" i="83"/>
  <c r="BQ14" i="83" s="1"/>
  <c r="BU14" i="83" s="1"/>
  <c r="M14" i="89"/>
  <c r="O14" i="89" s="1"/>
  <c r="S14" i="89" s="1"/>
  <c r="I15" i="88"/>
  <c r="AC9" i="92"/>
  <c r="AM9" i="92"/>
  <c r="BA13" i="81"/>
  <c r="BE13" i="81" s="1"/>
  <c r="BA13" i="82"/>
  <c r="BE13" i="82" s="1"/>
  <c r="AS13" i="83"/>
  <c r="AS13" i="84"/>
  <c r="AS8" i="81"/>
  <c r="AK8" i="81"/>
  <c r="AA9" i="31"/>
  <c r="AA10" i="31"/>
  <c r="AA12" i="31"/>
  <c r="AA21" i="31"/>
  <c r="AA13" i="31"/>
  <c r="AA9" i="35"/>
  <c r="AA10" i="35"/>
  <c r="AA12" i="35"/>
  <c r="AA21" i="35"/>
  <c r="AA13" i="35"/>
  <c r="S23" i="47"/>
  <c r="S19" i="47"/>
  <c r="AO25" i="52"/>
  <c r="BY25" i="52"/>
  <c r="CC25" i="52" s="1"/>
  <c r="BY95" i="52"/>
  <c r="CC95" i="52" s="1"/>
  <c r="AO95" i="52"/>
  <c r="BM26" i="51"/>
  <c r="BQ26" i="51" s="1"/>
  <c r="AK26" i="51"/>
  <c r="BY91" i="52"/>
  <c r="CC91" i="52" s="1"/>
  <c r="AO91" i="52"/>
  <c r="G18" i="111"/>
  <c r="E44" i="96" s="1"/>
  <c r="M8" i="45"/>
  <c r="Q34" i="54"/>
  <c r="Y34" i="54"/>
  <c r="G47" i="96"/>
  <c r="G41" i="96"/>
  <c r="G15" i="96"/>
  <c r="G21" i="83"/>
  <c r="I21" i="83" s="1"/>
  <c r="M21" i="83" s="1"/>
  <c r="M21" i="92"/>
  <c r="O21" i="92" s="1"/>
  <c r="S21" i="92" s="1"/>
  <c r="DW14" i="138"/>
  <c r="DY14" i="138" s="1"/>
  <c r="AC14" i="92"/>
  <c r="AM14" i="92"/>
  <c r="U17" i="83"/>
  <c r="W17" i="83" s="1"/>
  <c r="Q17" i="83"/>
  <c r="U12" i="83"/>
  <c r="W12" i="83" s="1"/>
  <c r="Q12" i="83"/>
  <c r="AG48" i="99"/>
  <c r="Q14" i="90" s="1"/>
  <c r="AE43" i="99"/>
  <c r="AG43" i="99" s="1"/>
  <c r="Q9" i="90" s="1"/>
  <c r="AS9" i="144"/>
  <c r="AU9" i="90" s="1"/>
  <c r="AY9" i="90" s="1"/>
  <c r="M23" i="47"/>
  <c r="M19" i="47"/>
  <c r="O8" i="47"/>
  <c r="AA22" i="46"/>
  <c r="AC22" i="46" s="1"/>
  <c r="AA23" i="46"/>
  <c r="AC23" i="46" s="1"/>
  <c r="AA24" i="46"/>
  <c r="AC24" i="46" s="1"/>
  <c r="AA8" i="46"/>
  <c r="AC8" i="46" s="1"/>
  <c r="AA34" i="46"/>
  <c r="AC34" i="46" s="1"/>
  <c r="AA26" i="46"/>
  <c r="AC26" i="46" s="1"/>
  <c r="M35" i="100"/>
  <c r="M36" i="100" s="1"/>
  <c r="I50" i="100"/>
  <c r="I21" i="100"/>
  <c r="I19" i="100"/>
  <c r="I46" i="100"/>
  <c r="I30" i="100"/>
  <c r="I22" i="100"/>
  <c r="I41" i="100"/>
  <c r="I20" i="100"/>
  <c r="G33" i="111"/>
  <c r="E59" i="96" s="1"/>
  <c r="BM71" i="52"/>
  <c r="AW71" i="52"/>
  <c r="CA71" i="52"/>
  <c r="CG71" i="52" s="1"/>
  <c r="AC71" i="52"/>
  <c r="AI71" i="52" s="1"/>
  <c r="BG71" i="52"/>
  <c r="BC71" i="52"/>
  <c r="AM71" i="52"/>
  <c r="BQ71" i="52"/>
  <c r="Q71" i="52"/>
  <c r="EO12" i="138"/>
  <c r="EQ12" i="138" s="1"/>
  <c r="I9" i="90"/>
  <c r="U15" i="81"/>
  <c r="M15" i="81"/>
  <c r="S57" i="99"/>
  <c r="U57" i="99" s="1"/>
  <c r="AM23" i="144"/>
  <c r="BC54" i="99"/>
  <c r="BE54" i="99" s="1"/>
  <c r="Q20" i="88" s="1"/>
  <c r="BE20" i="144"/>
  <c r="AU20" i="88" s="1"/>
  <c r="AY20" i="88" s="1"/>
  <c r="K17" i="3"/>
  <c r="G693" i="1" s="1"/>
  <c r="Q17" i="92"/>
  <c r="S17" i="92" s="1"/>
  <c r="AQ47" i="99"/>
  <c r="AY13" i="144"/>
  <c r="AU13" i="89" s="1"/>
  <c r="AY13" i="89" s="1"/>
  <c r="BQ17" i="80"/>
  <c r="BU17" i="80" s="1"/>
  <c r="BQ17" i="85"/>
  <c r="CK17" i="79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8" i="85"/>
  <c r="Y8" i="85" s="1"/>
  <c r="AA8" i="85" s="1"/>
  <c r="AC8" i="85" s="1"/>
  <c r="AE8" i="85" s="1"/>
  <c r="AG8" i="85" s="1"/>
  <c r="E18" i="107"/>
  <c r="G16" i="111"/>
  <c r="E37" i="96" s="1"/>
  <c r="E12" i="104"/>
  <c r="AA14" i="128"/>
  <c r="DE17" i="138"/>
  <c r="DG17" i="138" s="1"/>
  <c r="G11" i="83"/>
  <c r="I11" i="83" s="1"/>
  <c r="M11" i="83" s="1"/>
  <c r="M11" i="92"/>
  <c r="O11" i="92" s="1"/>
  <c r="S11" i="92" s="1"/>
  <c r="S20" i="92"/>
  <c r="Q14" i="84"/>
  <c r="I14" i="84"/>
  <c r="BQ16" i="80"/>
  <c r="BU16" i="80" s="1"/>
  <c r="BQ16" i="85"/>
  <c r="CK16" i="79" s="1"/>
  <c r="I13" i="72"/>
  <c r="I8" i="57" s="1"/>
  <c r="I13" i="71"/>
  <c r="I9" i="57" s="1"/>
  <c r="I13" i="59"/>
  <c r="I21" i="57" s="1"/>
  <c r="K37" i="100"/>
  <c r="K41" i="100" s="1"/>
  <c r="K81" i="11"/>
  <c r="K79" i="11"/>
  <c r="K75" i="11"/>
  <c r="K73" i="11"/>
  <c r="K80" i="11"/>
  <c r="K74" i="11"/>
  <c r="K72" i="11"/>
  <c r="K29" i="17"/>
  <c r="K29" i="15"/>
  <c r="K29" i="18"/>
  <c r="K27" i="21"/>
  <c r="K67" i="23"/>
  <c r="K67" i="25"/>
  <c r="K55" i="25"/>
  <c r="K51" i="25"/>
  <c r="K34" i="26"/>
  <c r="K30" i="26"/>
  <c r="K34" i="27"/>
  <c r="K30" i="27"/>
  <c r="K31" i="27"/>
  <c r="K66" i="25"/>
  <c r="K54" i="25"/>
  <c r="K22" i="30"/>
  <c r="K22" i="32"/>
  <c r="K22" i="33"/>
  <c r="K22" i="35"/>
  <c r="K22" i="37"/>
  <c r="K22" i="36"/>
  <c r="K22" i="38"/>
  <c r="K22" i="40"/>
  <c r="K22" i="39"/>
  <c r="K22" i="41"/>
  <c r="K22" i="43"/>
  <c r="K22" i="42"/>
  <c r="K22" i="46"/>
  <c r="K22" i="45"/>
  <c r="K22" i="44"/>
  <c r="K97" i="52"/>
  <c r="K63" i="50"/>
  <c r="K40" i="52"/>
  <c r="K51" i="56"/>
  <c r="K52" i="56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16" i="91"/>
  <c r="G60" i="117"/>
  <c r="E67" i="96" s="1"/>
  <c r="G31" i="111"/>
  <c r="I29" i="21" s="1"/>
  <c r="G14" i="135"/>
  <c r="G18" i="135" s="1"/>
  <c r="G20" i="135"/>
  <c r="G24" i="135" s="1"/>
  <c r="DW15" i="138"/>
  <c r="DY15" i="138" s="1"/>
  <c r="EO10" i="138"/>
  <c r="EQ10" i="138" s="1"/>
  <c r="I19" i="88"/>
  <c r="E23" i="89"/>
  <c r="I8" i="89"/>
  <c r="U21" i="81"/>
  <c r="M21" i="81"/>
  <c r="U11" i="81"/>
  <c r="M11" i="81"/>
  <c r="AG55" i="99"/>
  <c r="Q21" i="90" s="1"/>
  <c r="AA10" i="30"/>
  <c r="AA12" i="30"/>
  <c r="AA21" i="30"/>
  <c r="AA13" i="30"/>
  <c r="AA9" i="30"/>
  <c r="S24" i="47"/>
  <c r="AA23" i="41"/>
  <c r="AA24" i="41"/>
  <c r="AA8" i="41"/>
  <c r="AA34" i="41"/>
  <c r="AA26" i="41"/>
  <c r="AA22" i="41"/>
  <c r="O13" i="47"/>
  <c r="Y13" i="47" s="1"/>
  <c r="Y30" i="102"/>
  <c r="E22" i="112"/>
  <c r="M8" i="26"/>
  <c r="O21" i="91"/>
  <c r="S21" i="91" s="1"/>
  <c r="I21" i="91"/>
  <c r="O10" i="88"/>
  <c r="S10" i="88" s="1"/>
  <c r="I10" i="88"/>
  <c r="I20" i="84"/>
  <c r="Q20" i="84"/>
  <c r="CW8" i="81"/>
  <c r="DA8" i="81" s="1"/>
  <c r="CW8" i="82"/>
  <c r="DA8" i="82" s="1"/>
  <c r="CG8" i="83"/>
  <c r="CK8" i="83" s="1"/>
  <c r="CO8" i="83" s="1"/>
  <c r="CG8" i="84"/>
  <c r="AG52" i="99"/>
  <c r="Q18" i="90" s="1"/>
  <c r="I11" i="58"/>
  <c r="G23" i="57" s="1"/>
  <c r="U23" i="80"/>
  <c r="Y23" i="80" s="1"/>
  <c r="U23" i="85"/>
  <c r="AI23" i="79" s="1"/>
  <c r="M24" i="47" s="1"/>
  <c r="BA9" i="80"/>
  <c r="BE9" i="80" s="1"/>
  <c r="BA9" i="85"/>
  <c r="BS9" i="79" s="1"/>
  <c r="Q9" i="47" s="1"/>
  <c r="E25" i="93"/>
  <c r="AC30" i="102"/>
  <c r="CM70" i="132"/>
  <c r="M13" i="54"/>
  <c r="DW21" i="138"/>
  <c r="DY21" i="138" s="1"/>
  <c r="FG11" i="138"/>
  <c r="FI11" i="138" s="1"/>
  <c r="I20" i="91"/>
  <c r="BQ21" i="81"/>
  <c r="BI21" i="81"/>
  <c r="U19" i="82"/>
  <c r="M19" i="82"/>
  <c r="Q13" i="84"/>
  <c r="I13" i="84"/>
  <c r="CO8" i="82"/>
  <c r="CG8" i="82"/>
  <c r="AE52" i="99"/>
  <c r="AS18" i="144"/>
  <c r="AU18" i="90" s="1"/>
  <c r="AY18" i="90" s="1"/>
  <c r="U22" i="80"/>
  <c r="Y22" i="80" s="1"/>
  <c r="U22" i="85"/>
  <c r="AI22" i="79" s="1"/>
  <c r="M22" i="47" s="1"/>
  <c r="G68" i="114"/>
  <c r="E68" i="96" s="1"/>
  <c r="BY11" i="81"/>
  <c r="CC11" i="81" s="1"/>
  <c r="BY11" i="82"/>
  <c r="CC11" i="82" s="1"/>
  <c r="BM11" i="83"/>
  <c r="BQ11" i="83" s="1"/>
  <c r="BU11" i="83" s="1"/>
  <c r="BM11" i="84"/>
  <c r="Q22" i="84"/>
  <c r="I22" i="84"/>
  <c r="G61" i="114"/>
  <c r="G92" i="114"/>
  <c r="G100" i="114" s="1"/>
  <c r="I28" i="22" s="1"/>
  <c r="M28" i="22" s="1"/>
  <c r="G72" i="114"/>
  <c r="E76" i="96" s="1"/>
  <c r="G75" i="114"/>
  <c r="G95" i="114" s="1"/>
  <c r="I27" i="24" s="1"/>
  <c r="M27" i="24" s="1"/>
  <c r="U9" i="82"/>
  <c r="M9" i="82"/>
  <c r="S17" i="24"/>
  <c r="I13" i="89"/>
  <c r="BQ12" i="84"/>
  <c r="BY12" i="84"/>
  <c r="G34" i="114"/>
  <c r="I41" i="39" s="1"/>
  <c r="M41" i="39" s="1"/>
  <c r="I58" i="98"/>
  <c r="G81" i="114"/>
  <c r="AC19" i="91"/>
  <c r="AM19" i="91"/>
  <c r="AW10" i="84"/>
  <c r="BE10" i="84"/>
  <c r="G41" i="114"/>
  <c r="I41" i="32" s="1"/>
  <c r="M41" i="32" s="1"/>
  <c r="G32" i="114"/>
  <c r="I41" i="41" s="1"/>
  <c r="M41" i="41" s="1"/>
  <c r="I61" i="98"/>
  <c r="G79" i="114"/>
  <c r="CO16" i="82"/>
  <c r="CG16" i="82"/>
  <c r="S27" i="24"/>
  <c r="W50" i="50"/>
  <c r="W14" i="54"/>
  <c r="Q23" i="80"/>
  <c r="S23" i="80" s="1"/>
  <c r="M23" i="80"/>
  <c r="G17" i="79"/>
  <c r="S17" i="85"/>
  <c r="AU17" i="3" s="1"/>
  <c r="G711" i="1" s="1"/>
  <c r="G9" i="79"/>
  <c r="S9" i="85"/>
  <c r="AU9" i="3" s="1"/>
  <c r="G479" i="1" s="1"/>
  <c r="G20" i="111"/>
  <c r="E41" i="96" s="1"/>
  <c r="M13" i="56"/>
  <c r="I16" i="89"/>
  <c r="CW10" i="81"/>
  <c r="DA10" i="81" s="1"/>
  <c r="CW10" i="82"/>
  <c r="DA10" i="82" s="1"/>
  <c r="CG10" i="83"/>
  <c r="CK10" i="83" s="1"/>
  <c r="CO10" i="83" s="1"/>
  <c r="CG10" i="84"/>
  <c r="BI8" i="81"/>
  <c r="BQ8" i="81"/>
  <c r="AG21" i="80"/>
  <c r="AI21" i="80" s="1"/>
  <c r="AC21" i="80"/>
  <c r="BM15" i="80"/>
  <c r="BO15" i="80" s="1"/>
  <c r="BI15" i="80"/>
  <c r="AW10" i="80"/>
  <c r="AY10" i="80" s="1"/>
  <c r="AS10" i="80"/>
  <c r="M19" i="100"/>
  <c r="M46" i="100"/>
  <c r="M30" i="100"/>
  <c r="M22" i="100"/>
  <c r="M41" i="100"/>
  <c r="M20" i="100"/>
  <c r="M50" i="100"/>
  <c r="M21" i="100"/>
  <c r="G19" i="114"/>
  <c r="E70" i="96" s="1"/>
  <c r="E28" i="102"/>
  <c r="AE12" i="102"/>
  <c r="I22" i="89"/>
  <c r="O22" i="89"/>
  <c r="AC15" i="92"/>
  <c r="AM15" i="92"/>
  <c r="CO18" i="82"/>
  <c r="CG18" i="82"/>
  <c r="BY10" i="84"/>
  <c r="BQ10" i="84"/>
  <c r="BC60" i="99"/>
  <c r="BE26" i="144"/>
  <c r="AQ53" i="99"/>
  <c r="AS53" i="99" s="1"/>
  <c r="Q19" i="89" s="1"/>
  <c r="AY19" i="144"/>
  <c r="AU19" i="89" s="1"/>
  <c r="AY19" i="89" s="1"/>
  <c r="S47" i="99"/>
  <c r="U47" i="99" s="1"/>
  <c r="Q13" i="91" s="1"/>
  <c r="AM13" i="144"/>
  <c r="AU13" i="91" s="1"/>
  <c r="AY13" i="91" s="1"/>
  <c r="CC19" i="80"/>
  <c r="CE19" i="80" s="1"/>
  <c r="BY19" i="80"/>
  <c r="AG12" i="80"/>
  <c r="AI12" i="80" s="1"/>
  <c r="AC12" i="80"/>
  <c r="BY46" i="52"/>
  <c r="CC46" i="52" s="1"/>
  <c r="AO46" i="52"/>
  <c r="BY31" i="52"/>
  <c r="CC31" i="52" s="1"/>
  <c r="AO31" i="52"/>
  <c r="M12" i="56"/>
  <c r="U17" i="82"/>
  <c r="M17" i="82"/>
  <c r="M12" i="82"/>
  <c r="U12" i="82"/>
  <c r="S52" i="99"/>
  <c r="AM18" i="144"/>
  <c r="AU18" i="91" s="1"/>
  <c r="AY18" i="91" s="1"/>
  <c r="BC9" i="92"/>
  <c r="AG19" i="80"/>
  <c r="AI19" i="80" s="1"/>
  <c r="AC19" i="80"/>
  <c r="BM13" i="80"/>
  <c r="BO13" i="80" s="1"/>
  <c r="BI13" i="80"/>
  <c r="AW8" i="80"/>
  <c r="AY8" i="80" s="1"/>
  <c r="AS8" i="80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CC8" i="92"/>
  <c r="BI8" i="3" s="1"/>
  <c r="G457" i="1" s="1"/>
  <c r="BC8" i="92"/>
  <c r="E51" i="98"/>
  <c r="G35" i="116"/>
  <c r="M8" i="31"/>
  <c r="M26" i="102"/>
  <c r="M28" i="102"/>
  <c r="I21" i="88"/>
  <c r="O21" i="88"/>
  <c r="U54" i="99"/>
  <c r="Q20" i="91" s="1"/>
  <c r="AA39" i="37"/>
  <c r="AA29" i="37"/>
  <c r="AA40" i="37"/>
  <c r="AA30" i="37"/>
  <c r="AA31" i="37"/>
  <c r="AA41" i="37"/>
  <c r="AA32" i="37"/>
  <c r="AA42" i="37"/>
  <c r="AA33" i="37"/>
  <c r="AA25" i="37"/>
  <c r="AA36" i="37"/>
  <c r="AA45" i="37"/>
  <c r="AA43" i="37"/>
  <c r="AA37" i="37"/>
  <c r="AA27" i="37"/>
  <c r="AA46" i="37"/>
  <c r="AA38" i="37"/>
  <c r="AA28" i="37"/>
  <c r="AA15" i="37"/>
  <c r="AA16" i="37"/>
  <c r="AA17" i="37"/>
  <c r="AA18" i="37"/>
  <c r="AA19" i="37"/>
  <c r="AA11" i="37"/>
  <c r="AA20" i="37"/>
  <c r="AA14" i="37"/>
  <c r="K17" i="47"/>
  <c r="U10" i="80"/>
  <c r="Y10" i="80" s="1"/>
  <c r="U10" i="85"/>
  <c r="AI10" i="79" s="1"/>
  <c r="M10" i="47" s="1"/>
  <c r="K85" i="52"/>
  <c r="M85" i="52" s="1"/>
  <c r="K80" i="52"/>
  <c r="M80" i="52" s="1"/>
  <c r="K81" i="52"/>
  <c r="M81" i="52" s="1"/>
  <c r="K83" i="52"/>
  <c r="M83" i="52" s="1"/>
  <c r="E21" i="106"/>
  <c r="M21" i="48"/>
  <c r="EO15" i="138"/>
  <c r="EQ15" i="138" s="1"/>
  <c r="AM20" i="92"/>
  <c r="AC20" i="92"/>
  <c r="AC8" i="92"/>
  <c r="BU8" i="92"/>
  <c r="BA8" i="3" s="1"/>
  <c r="G453" i="1" s="1"/>
  <c r="AM8" i="92"/>
  <c r="AS57" i="99"/>
  <c r="E11" i="87"/>
  <c r="AU11" i="92"/>
  <c r="AY11" i="92" s="1"/>
  <c r="AA41" i="38"/>
  <c r="AC41" i="38" s="1"/>
  <c r="AA32" i="38"/>
  <c r="AC32" i="38" s="1"/>
  <c r="AA16" i="38"/>
  <c r="AC16" i="38" s="1"/>
  <c r="AA42" i="38"/>
  <c r="AC42" i="38" s="1"/>
  <c r="AA33" i="38"/>
  <c r="AC33" i="38" s="1"/>
  <c r="AA25" i="38"/>
  <c r="AC25" i="38" s="1"/>
  <c r="AA17" i="38"/>
  <c r="AC17" i="38" s="1"/>
  <c r="AA36" i="38"/>
  <c r="AC36" i="38" s="1"/>
  <c r="AA18" i="38"/>
  <c r="AC18" i="38" s="1"/>
  <c r="AA45" i="38"/>
  <c r="AC45" i="38" s="1"/>
  <c r="AC47" i="38" s="1"/>
  <c r="AK16" i="7" s="1"/>
  <c r="AA43" i="38"/>
  <c r="AC43" i="38" s="1"/>
  <c r="AA37" i="38"/>
  <c r="AC37" i="38" s="1"/>
  <c r="AA27" i="38"/>
  <c r="AC27" i="38" s="1"/>
  <c r="AA19" i="38"/>
  <c r="AC19" i="38" s="1"/>
  <c r="AA11" i="38"/>
  <c r="AC11" i="38" s="1"/>
  <c r="AA46" i="38"/>
  <c r="AC46" i="38" s="1"/>
  <c r="AA38" i="38"/>
  <c r="AC38" i="38" s="1"/>
  <c r="AA28" i="38"/>
  <c r="AC28" i="38" s="1"/>
  <c r="AA20" i="38"/>
  <c r="AC20" i="38" s="1"/>
  <c r="AA39" i="38"/>
  <c r="AC39" i="38" s="1"/>
  <c r="AA29" i="38"/>
  <c r="AC29" i="38" s="1"/>
  <c r="AA40" i="38"/>
  <c r="AC40" i="38" s="1"/>
  <c r="AA30" i="38"/>
  <c r="AC30" i="38" s="1"/>
  <c r="AA14" i="38"/>
  <c r="AC14" i="38" s="1"/>
  <c r="AA31" i="38"/>
  <c r="AC31" i="38" s="1"/>
  <c r="AA15" i="38"/>
  <c r="AC15" i="38" s="1"/>
  <c r="K16" i="47"/>
  <c r="U9" i="80"/>
  <c r="Y9" i="80" s="1"/>
  <c r="U9" i="85"/>
  <c r="AI9" i="79" s="1"/>
  <c r="M9" i="47" s="1"/>
  <c r="E15" i="106"/>
  <c r="E14" i="106"/>
  <c r="G23" i="111"/>
  <c r="I135" i="11" s="1"/>
  <c r="I32" i="105"/>
  <c r="K32" i="105" s="1"/>
  <c r="DW23" i="138"/>
  <c r="EO18" i="138"/>
  <c r="EQ18" i="138" s="1"/>
  <c r="Y17" i="83"/>
  <c r="AC17" i="81"/>
  <c r="AG17" i="81" s="1"/>
  <c r="AC17" i="82"/>
  <c r="AG17" i="82" s="1"/>
  <c r="Y17" i="84"/>
  <c r="BM18" i="80"/>
  <c r="BO18" i="80" s="1"/>
  <c r="BI18" i="80"/>
  <c r="AW13" i="80"/>
  <c r="AY13" i="80" s="1"/>
  <c r="AS13" i="80"/>
  <c r="W30" i="102"/>
  <c r="DE15" i="138"/>
  <c r="DG15" i="138" s="1"/>
  <c r="I20" i="90"/>
  <c r="AM10" i="92"/>
  <c r="AC10" i="92"/>
  <c r="I20" i="83"/>
  <c r="M20" i="83" s="1"/>
  <c r="I8" i="84"/>
  <c r="Q8" i="84"/>
  <c r="E21" i="87"/>
  <c r="AU21" i="92"/>
  <c r="AY21" i="92" s="1"/>
  <c r="BC14" i="89"/>
  <c r="BE42" i="99"/>
  <c r="Q8" i="88" s="1"/>
  <c r="BQ22" i="80"/>
  <c r="BU22" i="80" s="1"/>
  <c r="BQ22" i="85"/>
  <c r="CK22" i="79" s="1"/>
  <c r="U15" i="80"/>
  <c r="Y15" i="80" s="1"/>
  <c r="U15" i="85"/>
  <c r="AI15" i="79" s="1"/>
  <c r="M15" i="47" s="1"/>
  <c r="E18" i="109"/>
  <c r="M30" i="102"/>
  <c r="M67" i="11"/>
  <c r="I19" i="90"/>
  <c r="AC10" i="89"/>
  <c r="AM10" i="89"/>
  <c r="U19" i="81"/>
  <c r="M19" i="81"/>
  <c r="M13" i="83"/>
  <c r="CO8" i="81"/>
  <c r="CG8" i="81"/>
  <c r="AE44" i="99"/>
  <c r="AG44" i="99" s="1"/>
  <c r="Q10" i="90" s="1"/>
  <c r="AS10" i="144"/>
  <c r="AU10" i="90" s="1"/>
  <c r="AY10" i="90" s="1"/>
  <c r="BQ21" i="80"/>
  <c r="BU21" i="80" s="1"/>
  <c r="BQ21" i="85"/>
  <c r="CK21" i="79" s="1"/>
  <c r="BA8" i="80"/>
  <c r="BE8" i="80" s="1"/>
  <c r="BA8" i="85"/>
  <c r="BS8" i="79" s="1"/>
  <c r="Q8" i="47" s="1"/>
  <c r="G86" i="114"/>
  <c r="G98" i="114" s="1"/>
  <c r="I28" i="24" s="1"/>
  <c r="M28" i="24" s="1"/>
  <c r="S28" i="24" s="1"/>
  <c r="G62" i="114"/>
  <c r="I150" i="11" s="1"/>
  <c r="I68" i="98"/>
  <c r="M22" i="82"/>
  <c r="U22" i="82"/>
  <c r="G37" i="114"/>
  <c r="I41" i="36" s="1"/>
  <c r="M41" i="36" s="1"/>
  <c r="G84" i="114"/>
  <c r="G44" i="114"/>
  <c r="I41" i="30" s="1"/>
  <c r="M41" i="30" s="1"/>
  <c r="E69" i="98"/>
  <c r="G53" i="116"/>
  <c r="M15" i="88"/>
  <c r="O15" i="88" s="1"/>
  <c r="S15" i="88" s="1"/>
  <c r="CI15" i="83"/>
  <c r="U9" i="81"/>
  <c r="M9" i="81"/>
  <c r="G37" i="98"/>
  <c r="G71" i="115"/>
  <c r="I13" i="88"/>
  <c r="G73" i="114"/>
  <c r="G102" i="114" s="1"/>
  <c r="I30" i="24" s="1"/>
  <c r="M30" i="24" s="1"/>
  <c r="S30" i="24" s="1"/>
  <c r="I11" i="91"/>
  <c r="G33" i="114"/>
  <c r="I41" i="40" s="1"/>
  <c r="M41" i="40" s="1"/>
  <c r="G85" i="116"/>
  <c r="E80" i="98" s="1"/>
  <c r="I57" i="98"/>
  <c r="CO16" i="81"/>
  <c r="CG16" i="81"/>
  <c r="U25" i="144"/>
  <c r="AO94" i="52"/>
  <c r="BY94" i="52"/>
  <c r="CC94" i="52" s="1"/>
  <c r="BY90" i="52"/>
  <c r="CC90" i="52" s="1"/>
  <c r="AO90" i="52"/>
  <c r="BY89" i="52"/>
  <c r="CC89" i="52" s="1"/>
  <c r="AO89" i="52"/>
  <c r="G16" i="79"/>
  <c r="S16" i="85"/>
  <c r="AU16" i="3" s="1"/>
  <c r="G682" i="1" s="1"/>
  <c r="G8" i="79"/>
  <c r="S8" i="85"/>
  <c r="AU8" i="3" s="1"/>
  <c r="G450" i="1" s="1"/>
  <c r="E52" i="100"/>
  <c r="E51" i="100"/>
  <c r="E47" i="100"/>
  <c r="E48" i="100"/>
  <c r="M128" i="11"/>
  <c r="M43" i="50"/>
  <c r="G37" i="96"/>
  <c r="G11" i="96"/>
  <c r="G38" i="96"/>
  <c r="O17" i="88"/>
  <c r="I17" i="88"/>
  <c r="AK21" i="84"/>
  <c r="AC21" i="84"/>
  <c r="BM19" i="83"/>
  <c r="BQ19" i="83" s="1"/>
  <c r="BU19" i="83" s="1"/>
  <c r="BY19" i="81"/>
  <c r="CC19" i="81" s="1"/>
  <c r="BY19" i="82"/>
  <c r="CC19" i="82" s="1"/>
  <c r="BM19" i="84"/>
  <c r="Q10" i="84"/>
  <c r="I10" i="84"/>
  <c r="BE60" i="99"/>
  <c r="AA21" i="34"/>
  <c r="AA13" i="34"/>
  <c r="AA9" i="34"/>
  <c r="AA10" i="34"/>
  <c r="AA12" i="34"/>
  <c r="S20" i="47"/>
  <c r="BS23" i="85"/>
  <c r="BU23" i="85" s="1"/>
  <c r="BW23" i="85" s="1"/>
  <c r="BY23" i="85" s="1"/>
  <c r="CA23" i="85" s="1"/>
  <c r="CC23" i="85" s="1"/>
  <c r="BS22" i="85"/>
  <c r="BU22" i="85" s="1"/>
  <c r="BW22" i="85" s="1"/>
  <c r="BY22" i="85" s="1"/>
  <c r="CA22" i="85" s="1"/>
  <c r="CC22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C15" i="89"/>
  <c r="G54" i="117"/>
  <c r="E56" i="117"/>
  <c r="G56" i="117" s="1"/>
  <c r="E39" i="103" s="1"/>
  <c r="G133" i="11"/>
  <c r="G132" i="11"/>
  <c r="M21" i="11"/>
  <c r="G15" i="87"/>
  <c r="I15" i="87" s="1"/>
  <c r="AY15" i="3" s="1"/>
  <c r="G655" i="1" s="1"/>
  <c r="W15" i="92"/>
  <c r="AK20" i="84"/>
  <c r="AC20" i="84"/>
  <c r="CO18" i="81"/>
  <c r="CG18" i="81"/>
  <c r="U60" i="99"/>
  <c r="BC52" i="99"/>
  <c r="BE52" i="99" s="1"/>
  <c r="Q18" i="88" s="1"/>
  <c r="BE18" i="144"/>
  <c r="AU18" i="88" s="1"/>
  <c r="AY18" i="88" s="1"/>
  <c r="AE46" i="99"/>
  <c r="AG46" i="99" s="1"/>
  <c r="Q12" i="90" s="1"/>
  <c r="AS12" i="144"/>
  <c r="AU12" i="90" s="1"/>
  <c r="AY12" i="90" s="1"/>
  <c r="AA45" i="31"/>
  <c r="AA46" i="31"/>
  <c r="AA38" i="31"/>
  <c r="AA39" i="31"/>
  <c r="AA40" i="31"/>
  <c r="AA41" i="31"/>
  <c r="AA42" i="31"/>
  <c r="AA36" i="31"/>
  <c r="AA30" i="31"/>
  <c r="AA14" i="31"/>
  <c r="AA43" i="31"/>
  <c r="AA33" i="31"/>
  <c r="AA31" i="31"/>
  <c r="AA15" i="31"/>
  <c r="AA16" i="31"/>
  <c r="AA25" i="31"/>
  <c r="AA17" i="31"/>
  <c r="AA18" i="31"/>
  <c r="AA27" i="31"/>
  <c r="AA19" i="31"/>
  <c r="AA11" i="31"/>
  <c r="AA28" i="31"/>
  <c r="AA20" i="31"/>
  <c r="AA29" i="31"/>
  <c r="AA40" i="35"/>
  <c r="AA30" i="35"/>
  <c r="AA14" i="35"/>
  <c r="AA31" i="35"/>
  <c r="AA15" i="35"/>
  <c r="AA41" i="35"/>
  <c r="AA32" i="35"/>
  <c r="AA16" i="35"/>
  <c r="AA42" i="35"/>
  <c r="AA33" i="35"/>
  <c r="AA25" i="35"/>
  <c r="AA17" i="35"/>
  <c r="AA36" i="35"/>
  <c r="AA18" i="35"/>
  <c r="AA45" i="35"/>
  <c r="AA43" i="35"/>
  <c r="AA37" i="35"/>
  <c r="AA27" i="35"/>
  <c r="AA19" i="35"/>
  <c r="AA11" i="35"/>
  <c r="AA46" i="35"/>
  <c r="AA38" i="35"/>
  <c r="AA28" i="35"/>
  <c r="AA20" i="35"/>
  <c r="AA39" i="35"/>
  <c r="AA29" i="35"/>
  <c r="K23" i="47"/>
  <c r="K19" i="47"/>
  <c r="AA9" i="43"/>
  <c r="AA10" i="43"/>
  <c r="AA12" i="43"/>
  <c r="AA21" i="43"/>
  <c r="AA13" i="43"/>
  <c r="S11" i="47"/>
  <c r="AO33" i="52"/>
  <c r="BY33" i="52"/>
  <c r="CC33" i="52" s="1"/>
  <c r="BM28" i="51"/>
  <c r="BQ28" i="51" s="1"/>
  <c r="AK28" i="51"/>
  <c r="AA28" i="102"/>
  <c r="AA30" i="102"/>
  <c r="E16" i="105"/>
  <c r="I8" i="105"/>
  <c r="K8" i="105" s="1"/>
  <c r="I22" i="90"/>
  <c r="U17" i="81"/>
  <c r="M17" i="81"/>
  <c r="M12" i="81"/>
  <c r="U12" i="81"/>
  <c r="AE51" i="99"/>
  <c r="AG51" i="99" s="1"/>
  <c r="Q17" i="90" s="1"/>
  <c r="AS17" i="144"/>
  <c r="AU17" i="90" s="1"/>
  <c r="AY17" i="90" s="1"/>
  <c r="AS47" i="99"/>
  <c r="Q13" i="89" s="1"/>
  <c r="AA12" i="36"/>
  <c r="AA21" i="36"/>
  <c r="AA13" i="36"/>
  <c r="AA9" i="36"/>
  <c r="AA10" i="36"/>
  <c r="S18" i="47"/>
  <c r="BC19" i="92"/>
  <c r="U24" i="49"/>
  <c r="U23" i="49"/>
  <c r="U22" i="49"/>
  <c r="U21" i="49"/>
  <c r="U56" i="50"/>
  <c r="U49" i="50"/>
  <c r="W49" i="50" s="1"/>
  <c r="U43" i="50"/>
  <c r="U36" i="50"/>
  <c r="U28" i="50"/>
  <c r="U20" i="50"/>
  <c r="U12" i="50"/>
  <c r="U26" i="49"/>
  <c r="U17" i="49"/>
  <c r="U16" i="49"/>
  <c r="U15" i="49"/>
  <c r="W15" i="49" s="1"/>
  <c r="U14" i="49"/>
  <c r="U13" i="49"/>
  <c r="U12" i="49"/>
  <c r="U11" i="49"/>
  <c r="U10" i="49"/>
  <c r="U9" i="49"/>
  <c r="U8" i="49"/>
  <c r="U60" i="50"/>
  <c r="U45" i="50"/>
  <c r="W45" i="50" s="1"/>
  <c r="U40" i="50"/>
  <c r="W40" i="50" s="1"/>
  <c r="U32" i="50"/>
  <c r="U19" i="49"/>
  <c r="U59" i="53"/>
  <c r="U58" i="53"/>
  <c r="U57" i="53"/>
  <c r="U56" i="53"/>
  <c r="U55" i="53"/>
  <c r="U54" i="53"/>
  <c r="U53" i="53"/>
  <c r="U52" i="53"/>
  <c r="U51" i="53"/>
  <c r="U50" i="53"/>
  <c r="U49" i="53"/>
  <c r="U48" i="53"/>
  <c r="U47" i="53"/>
  <c r="U46" i="53"/>
  <c r="U45" i="53"/>
  <c r="U44" i="53"/>
  <c r="U61" i="53"/>
  <c r="U34" i="54"/>
  <c r="W34" i="54" s="1"/>
  <c r="U61" i="54"/>
  <c r="U45" i="54"/>
  <c r="U38" i="54"/>
  <c r="W38" i="54" s="1"/>
  <c r="U31" i="54"/>
  <c r="U22" i="53"/>
  <c r="U21" i="53"/>
  <c r="U20" i="53"/>
  <c r="U19" i="53"/>
  <c r="U18" i="53"/>
  <c r="U17" i="53"/>
  <c r="U16" i="53"/>
  <c r="U15" i="53"/>
  <c r="U14" i="53"/>
  <c r="U13" i="53"/>
  <c r="U12" i="53"/>
  <c r="U11" i="53"/>
  <c r="U10" i="53"/>
  <c r="U9" i="53"/>
  <c r="U8" i="53"/>
  <c r="U58" i="54"/>
  <c r="U43" i="54"/>
  <c r="U35" i="54"/>
  <c r="U42" i="54"/>
  <c r="W42" i="54" s="1"/>
  <c r="U27" i="54"/>
  <c r="U57" i="54"/>
  <c r="G25" i="111"/>
  <c r="G41" i="111" s="1"/>
  <c r="E53" i="96" s="1"/>
  <c r="K22" i="135"/>
  <c r="K24" i="135" s="1"/>
  <c r="K16" i="135"/>
  <c r="K18" i="135" s="1"/>
  <c r="DW17" i="138"/>
  <c r="DY17" i="138" s="1"/>
  <c r="Y18" i="83"/>
  <c r="AC18" i="81"/>
  <c r="AG18" i="81" s="1"/>
  <c r="AC18" i="82"/>
  <c r="AG18" i="82" s="1"/>
  <c r="Y18" i="84"/>
  <c r="AE56" i="99"/>
  <c r="AG56" i="99" s="1"/>
  <c r="AS22" i="144"/>
  <c r="BE43" i="99"/>
  <c r="Q9" i="88" s="1"/>
  <c r="I12" i="58"/>
  <c r="H23" i="57" s="1"/>
  <c r="AK23" i="80"/>
  <c r="AO23" i="80" s="1"/>
  <c r="AK23" i="85"/>
  <c r="BA23" i="79" s="1"/>
  <c r="Q17" i="80"/>
  <c r="S17" i="80" s="1"/>
  <c r="M17" i="80"/>
  <c r="BQ9" i="80"/>
  <c r="BU9" i="80" s="1"/>
  <c r="BQ9" i="85"/>
  <c r="CK9" i="79" s="1"/>
  <c r="K32" i="50"/>
  <c r="K31" i="50"/>
  <c r="K28" i="50"/>
  <c r="K35" i="50"/>
  <c r="K49" i="52"/>
  <c r="K46" i="52"/>
  <c r="K48" i="52"/>
  <c r="E11" i="78"/>
  <c r="I11" i="105"/>
  <c r="K11" i="105" s="1"/>
  <c r="DY20" i="138"/>
  <c r="I15" i="91"/>
  <c r="M14" i="82"/>
  <c r="U14" i="82"/>
  <c r="BE56" i="99"/>
  <c r="AQ52" i="99"/>
  <c r="AS52" i="99" s="1"/>
  <c r="Q18" i="89" s="1"/>
  <c r="AY18" i="144"/>
  <c r="AU18" i="89" s="1"/>
  <c r="AY18" i="89" s="1"/>
  <c r="BE48" i="99"/>
  <c r="Q14" i="88" s="1"/>
  <c r="AQ44" i="99"/>
  <c r="AS44" i="99" s="1"/>
  <c r="Q10" i="89" s="1"/>
  <c r="AY10" i="144"/>
  <c r="AU10" i="89" s="1"/>
  <c r="AY10" i="89" s="1"/>
  <c r="AK22" i="80"/>
  <c r="AO22" i="80" s="1"/>
  <c r="AK22" i="85"/>
  <c r="BA22" i="79" s="1"/>
  <c r="Q16" i="80"/>
  <c r="S16" i="80" s="1"/>
  <c r="M16" i="80"/>
  <c r="BQ8" i="80"/>
  <c r="BU8" i="80" s="1"/>
  <c r="BQ8" i="85"/>
  <c r="CK8" i="79" s="1"/>
  <c r="G15" i="111"/>
  <c r="E35" i="96" s="1"/>
  <c r="M8" i="25"/>
  <c r="M107" i="11"/>
  <c r="M10" i="54"/>
  <c r="G14" i="83"/>
  <c r="I14" i="83" s="1"/>
  <c r="M14" i="83" s="1"/>
  <c r="M14" i="92"/>
  <c r="O14" i="92" s="1"/>
  <c r="AM19" i="92"/>
  <c r="AC19" i="92"/>
  <c r="BA15" i="81"/>
  <c r="BE15" i="81" s="1"/>
  <c r="BA15" i="82"/>
  <c r="BE15" i="82" s="1"/>
  <c r="AS15" i="83"/>
  <c r="AS15" i="84"/>
  <c r="BE53" i="99"/>
  <c r="Q19" i="88" s="1"/>
  <c r="K12" i="30"/>
  <c r="K12" i="31"/>
  <c r="K12" i="33"/>
  <c r="K12" i="32"/>
  <c r="K12" i="34"/>
  <c r="K12" i="35"/>
  <c r="K12" i="36"/>
  <c r="K12" i="38"/>
  <c r="K12" i="37"/>
  <c r="K12" i="39"/>
  <c r="K12" i="43"/>
  <c r="K12" i="42"/>
  <c r="K12" i="41"/>
  <c r="K12" i="40"/>
  <c r="K12" i="46"/>
  <c r="K12" i="45"/>
  <c r="K12" i="44"/>
  <c r="I41" i="98"/>
  <c r="CK25" i="129"/>
  <c r="CK26" i="129" s="1"/>
  <c r="E10" i="113" s="1"/>
  <c r="E11" i="113" s="1"/>
  <c r="M16" i="54"/>
  <c r="DW10" i="138"/>
  <c r="DY10" i="138" s="1"/>
  <c r="O19" i="89"/>
  <c r="S19" i="89" s="1"/>
  <c r="I19" i="89"/>
  <c r="M20" i="82"/>
  <c r="U20" i="82"/>
  <c r="I8" i="83"/>
  <c r="M8" i="83" s="1"/>
  <c r="AQ54" i="99"/>
  <c r="AS54" i="99" s="1"/>
  <c r="Q20" i="89" s="1"/>
  <c r="AY20" i="144"/>
  <c r="AU20" i="89" s="1"/>
  <c r="AY20" i="89" s="1"/>
  <c r="S48" i="99"/>
  <c r="U48" i="99" s="1"/>
  <c r="Q14" i="91" s="1"/>
  <c r="AM14" i="144"/>
  <c r="AU14" i="91" s="1"/>
  <c r="AY14" i="91" s="1"/>
  <c r="BC45" i="99"/>
  <c r="BE45" i="99" s="1"/>
  <c r="Q11" i="88" s="1"/>
  <c r="BE11" i="144"/>
  <c r="AU11" i="88" s="1"/>
  <c r="AY11" i="88" s="1"/>
  <c r="AA31" i="32"/>
  <c r="AA41" i="32"/>
  <c r="AA32" i="32"/>
  <c r="AA16" i="32"/>
  <c r="AA42" i="32"/>
  <c r="AA33" i="32"/>
  <c r="AA25" i="32"/>
  <c r="AA17" i="32"/>
  <c r="AA36" i="32"/>
  <c r="AA18" i="32"/>
  <c r="AA45" i="32"/>
  <c r="AA43" i="32"/>
  <c r="AA37" i="32"/>
  <c r="AA27" i="32"/>
  <c r="AA19" i="32"/>
  <c r="AA46" i="32"/>
  <c r="AA38" i="32"/>
  <c r="AA28" i="32"/>
  <c r="AA20" i="32"/>
  <c r="AA39" i="32"/>
  <c r="AA29" i="32"/>
  <c r="AA40" i="32"/>
  <c r="AA30" i="32"/>
  <c r="AA14" i="32"/>
  <c r="AA11" i="32"/>
  <c r="AA15" i="32"/>
  <c r="K22" i="47"/>
  <c r="BQ14" i="80"/>
  <c r="BU14" i="80" s="1"/>
  <c r="BQ14" i="85"/>
  <c r="CK14" i="79" s="1"/>
  <c r="CC26" i="129"/>
  <c r="I28" i="105"/>
  <c r="K28" i="105" s="1"/>
  <c r="I25" i="105"/>
  <c r="K25" i="105" s="1"/>
  <c r="I18" i="54"/>
  <c r="I20" i="54" s="1"/>
  <c r="I19" i="54"/>
  <c r="M9" i="54"/>
  <c r="FG19" i="138"/>
  <c r="FI19" i="138" s="1"/>
  <c r="I18" i="89"/>
  <c r="BQ20" i="84"/>
  <c r="BY20" i="84"/>
  <c r="I19" i="83"/>
  <c r="M19" i="83" s="1"/>
  <c r="U13" i="82"/>
  <c r="M13" i="82"/>
  <c r="AE60" i="99"/>
  <c r="AG60" i="99" s="1"/>
  <c r="AS26" i="144"/>
  <c r="E18" i="87"/>
  <c r="AU18" i="92"/>
  <c r="AY18" i="92" s="1"/>
  <c r="AA36" i="33"/>
  <c r="AA18" i="33"/>
  <c r="AA45" i="33"/>
  <c r="AA43" i="33"/>
  <c r="AA37" i="33"/>
  <c r="AA27" i="33"/>
  <c r="AA19" i="33"/>
  <c r="AA11" i="33"/>
  <c r="AA46" i="33"/>
  <c r="AA38" i="33"/>
  <c r="AA28" i="33"/>
  <c r="AA20" i="33"/>
  <c r="AA39" i="33"/>
  <c r="AA29" i="33"/>
  <c r="AA40" i="33"/>
  <c r="AA30" i="33"/>
  <c r="AA14" i="33"/>
  <c r="AA31" i="33"/>
  <c r="AA15" i="33"/>
  <c r="AA41" i="33"/>
  <c r="AA32" i="33"/>
  <c r="AA16" i="33"/>
  <c r="AA42" i="33"/>
  <c r="AA33" i="33"/>
  <c r="AA25" i="33"/>
  <c r="AA17" i="33"/>
  <c r="K21" i="47"/>
  <c r="U14" i="80"/>
  <c r="Y14" i="80" s="1"/>
  <c r="U14" i="85"/>
  <c r="AI14" i="79" s="1"/>
  <c r="M14" i="47" s="1"/>
  <c r="G63" i="114"/>
  <c r="I47" i="27" s="1"/>
  <c r="M47" i="27" s="1"/>
  <c r="G78" i="114"/>
  <c r="G38" i="114"/>
  <c r="I41" i="35" s="1"/>
  <c r="M41" i="35" s="1"/>
  <c r="I64" i="98"/>
  <c r="M22" i="81"/>
  <c r="U22" i="81"/>
  <c r="G29" i="114"/>
  <c r="I41" i="44" s="1"/>
  <c r="M41" i="44" s="1"/>
  <c r="G76" i="114"/>
  <c r="G36" i="114"/>
  <c r="I41" i="37" s="1"/>
  <c r="M41" i="37" s="1"/>
  <c r="I67" i="98"/>
  <c r="AC9" i="81"/>
  <c r="AG9" i="81" s="1"/>
  <c r="AC9" i="82"/>
  <c r="AG9" i="82" s="1"/>
  <c r="Y9" i="83"/>
  <c r="Y9" i="84"/>
  <c r="E19" i="118"/>
  <c r="E33" i="76" s="1"/>
  <c r="O13" i="91"/>
  <c r="S13" i="91" s="1"/>
  <c r="I13" i="91"/>
  <c r="CO12" i="82"/>
  <c r="CG12" i="82"/>
  <c r="G68" i="116"/>
  <c r="O11" i="90"/>
  <c r="I11" i="90"/>
  <c r="BI10" i="82"/>
  <c r="BQ10" i="82"/>
  <c r="I53" i="98"/>
  <c r="W47" i="50"/>
  <c r="BA10" i="52"/>
  <c r="K63" i="54"/>
  <c r="K62" i="54"/>
  <c r="K53" i="54"/>
  <c r="AW17" i="80"/>
  <c r="AY17" i="80" s="1"/>
  <c r="AS17" i="80"/>
  <c r="G15" i="79"/>
  <c r="S15" i="85"/>
  <c r="AU15" i="3" s="1"/>
  <c r="G653" i="1" s="1"/>
  <c r="G23" i="79"/>
  <c r="S23" i="85"/>
  <c r="AU25" i="3" s="1"/>
  <c r="G943" i="1" s="1"/>
  <c r="I18" i="56"/>
  <c r="I20" i="56"/>
  <c r="I19" i="56"/>
  <c r="M9" i="56"/>
  <c r="M18" i="56" s="1"/>
  <c r="AC17" i="92"/>
  <c r="AM17" i="92"/>
  <c r="AK21" i="82"/>
  <c r="AS21" i="82"/>
  <c r="CG18" i="83"/>
  <c r="CK18" i="83" s="1"/>
  <c r="CO18" i="83" s="1"/>
  <c r="CW18" i="81"/>
  <c r="DA18" i="81" s="1"/>
  <c r="CW18" i="82"/>
  <c r="DA18" i="82" s="1"/>
  <c r="CG18" i="84"/>
  <c r="I10" i="83"/>
  <c r="M10" i="83" s="1"/>
  <c r="BC55" i="99"/>
  <c r="BE55" i="99" s="1"/>
  <c r="Q21" i="88" s="1"/>
  <c r="BE21" i="144"/>
  <c r="AU21" i="88" s="1"/>
  <c r="AY21" i="88" s="1"/>
  <c r="CC20" i="80"/>
  <c r="CE20" i="80" s="1"/>
  <c r="BY20" i="80"/>
  <c r="AG13" i="80"/>
  <c r="AI13" i="80" s="1"/>
  <c r="AC13" i="80"/>
  <c r="M42" i="50"/>
  <c r="AU19" i="83"/>
  <c r="M19" i="90"/>
  <c r="O19" i="90" s="1"/>
  <c r="S19" i="90" s="1"/>
  <c r="AM18" i="91"/>
  <c r="AC18" i="91"/>
  <c r="AM12" i="89"/>
  <c r="AC12" i="89"/>
  <c r="CW16" i="81"/>
  <c r="DA16" i="81" s="1"/>
  <c r="CW16" i="82"/>
  <c r="DA16" i="82" s="1"/>
  <c r="CG16" i="83"/>
  <c r="CG16" i="84"/>
  <c r="CO10" i="82"/>
  <c r="CG10" i="82"/>
  <c r="AS58" i="99"/>
  <c r="U52" i="99"/>
  <c r="Q18" i="91" s="1"/>
  <c r="Q19" i="80"/>
  <c r="S19" i="80" s="1"/>
  <c r="M19" i="80"/>
  <c r="CC11" i="80"/>
  <c r="CE11" i="80" s="1"/>
  <c r="BY11" i="80"/>
  <c r="AO49" i="52"/>
  <c r="BY49" i="52"/>
  <c r="CC49" i="52" s="1"/>
  <c r="BY47" i="52"/>
  <c r="CC47" i="52" s="1"/>
  <c r="AO47" i="52"/>
  <c r="AO93" i="52"/>
  <c r="BY93" i="52"/>
  <c r="CC93" i="52" s="1"/>
  <c r="M8" i="19"/>
  <c r="M41" i="50"/>
  <c r="AQ17" i="56"/>
  <c r="G19" i="56"/>
  <c r="AQ18" i="56"/>
  <c r="AG17" i="56"/>
  <c r="AG20" i="56" s="1"/>
  <c r="AG64" i="56" s="1"/>
  <c r="E11" i="8" s="1"/>
  <c r="E14" i="8" s="1"/>
  <c r="G17" i="56"/>
  <c r="G20" i="56" s="1"/>
  <c r="G64" i="56" s="1"/>
  <c r="M8" i="56"/>
  <c r="AG18" i="56"/>
  <c r="DE19" i="138"/>
  <c r="DG19" i="138" s="1"/>
  <c r="I12" i="90"/>
  <c r="AC13" i="81"/>
  <c r="AG13" i="81" s="1"/>
  <c r="AC13" i="82"/>
  <c r="AG13" i="82" s="1"/>
  <c r="Y13" i="83"/>
  <c r="AC13" i="83" s="1"/>
  <c r="AG13" i="83" s="1"/>
  <c r="Y13" i="84"/>
  <c r="E17" i="87"/>
  <c r="AU17" i="92"/>
  <c r="AY17" i="92" s="1"/>
  <c r="AQ42" i="99"/>
  <c r="AS42" i="99" s="1"/>
  <c r="Q8" i="89" s="1"/>
  <c r="AY8" i="144"/>
  <c r="AU8" i="89" s="1"/>
  <c r="AY8" i="89" s="1"/>
  <c r="CC18" i="80"/>
  <c r="CE18" i="80" s="1"/>
  <c r="BY18" i="80"/>
  <c r="AG11" i="80"/>
  <c r="AI11" i="80" s="1"/>
  <c r="AC11" i="80"/>
  <c r="M8" i="38"/>
  <c r="M10" i="48"/>
  <c r="I14" i="105"/>
  <c r="K14" i="105" s="1"/>
  <c r="AC21" i="92"/>
  <c r="AM21" i="92"/>
  <c r="AS16" i="83"/>
  <c r="AW16" i="83" s="1"/>
  <c r="BA16" i="83" s="1"/>
  <c r="BA16" i="81"/>
  <c r="BE16" i="81" s="1"/>
  <c r="BA16" i="82"/>
  <c r="BE16" i="82" s="1"/>
  <c r="AS16" i="84"/>
  <c r="AC10" i="81"/>
  <c r="AG10" i="81" s="1"/>
  <c r="AC10" i="82"/>
  <c r="AG10" i="82" s="1"/>
  <c r="Y10" i="83"/>
  <c r="Y10" i="84"/>
  <c r="AG53" i="99"/>
  <c r="Q19" i="90" s="1"/>
  <c r="S49" i="99"/>
  <c r="U49" i="99" s="1"/>
  <c r="Q15" i="91" s="1"/>
  <c r="AM15" i="144"/>
  <c r="AU15" i="91" s="1"/>
  <c r="AY15" i="91" s="1"/>
  <c r="BC46" i="99"/>
  <c r="BE46" i="99" s="1"/>
  <c r="Q12" i="88" s="1"/>
  <c r="BE12" i="144"/>
  <c r="AU12" i="88" s="1"/>
  <c r="AY12" i="88" s="1"/>
  <c r="BC9" i="91"/>
  <c r="AA45" i="45"/>
  <c r="AA43" i="45"/>
  <c r="AA37" i="45"/>
  <c r="AA27" i="45"/>
  <c r="AA19" i="45"/>
  <c r="AA11" i="45"/>
  <c r="K9" i="47"/>
  <c r="AA46" i="45"/>
  <c r="AA38" i="45"/>
  <c r="AA28" i="45"/>
  <c r="AA20" i="45"/>
  <c r="AA39" i="45"/>
  <c r="AA29" i="45"/>
  <c r="AA40" i="45"/>
  <c r="AA30" i="45"/>
  <c r="AA14" i="45"/>
  <c r="AA31" i="45"/>
  <c r="AA15" i="45"/>
  <c r="AA41" i="45"/>
  <c r="AA32" i="45"/>
  <c r="AA16" i="45"/>
  <c r="AA42" i="45"/>
  <c r="AA33" i="45"/>
  <c r="AA25" i="45"/>
  <c r="AA17" i="45"/>
  <c r="AA36" i="45"/>
  <c r="AA18" i="45"/>
  <c r="K75" i="52"/>
  <c r="M75" i="52" s="1"/>
  <c r="K74" i="52"/>
  <c r="M74" i="52" s="1"/>
  <c r="K23" i="50"/>
  <c r="K37" i="50"/>
  <c r="K36" i="50"/>
  <c r="K27" i="50"/>
  <c r="E17" i="109"/>
  <c r="E16" i="109"/>
  <c r="E21" i="107"/>
  <c r="G70" i="114"/>
  <c r="M8" i="23"/>
  <c r="E25" i="78"/>
  <c r="G28" i="48"/>
  <c r="M8" i="48"/>
  <c r="M11" i="56"/>
  <c r="DE9" i="138"/>
  <c r="DG9" i="138" s="1"/>
  <c r="I14" i="90"/>
  <c r="M14" i="81"/>
  <c r="U14" i="81"/>
  <c r="BC51" i="99"/>
  <c r="BE51" i="99" s="1"/>
  <c r="Q17" i="88" s="1"/>
  <c r="BE17" i="144"/>
  <c r="AU17" i="88" s="1"/>
  <c r="AY17" i="88" s="1"/>
  <c r="K14" i="3"/>
  <c r="G606" i="1" s="1"/>
  <c r="Q14" i="92"/>
  <c r="AA46" i="46"/>
  <c r="AC46" i="46" s="1"/>
  <c r="AA38" i="46"/>
  <c r="AC38" i="46" s="1"/>
  <c r="AA28" i="46"/>
  <c r="AC28" i="46" s="1"/>
  <c r="AA20" i="46"/>
  <c r="AC20" i="46" s="1"/>
  <c r="AA39" i="46"/>
  <c r="AC39" i="46" s="1"/>
  <c r="AA29" i="46"/>
  <c r="AC29" i="46" s="1"/>
  <c r="AA40" i="46"/>
  <c r="AC40" i="46" s="1"/>
  <c r="AA30" i="46"/>
  <c r="AC30" i="46" s="1"/>
  <c r="AA14" i="46"/>
  <c r="AC14" i="46" s="1"/>
  <c r="K8" i="47"/>
  <c r="AA31" i="46"/>
  <c r="AC31" i="46" s="1"/>
  <c r="AA15" i="46"/>
  <c r="AC15" i="46" s="1"/>
  <c r="AA41" i="46"/>
  <c r="AC41" i="46" s="1"/>
  <c r="AA32" i="46"/>
  <c r="AC32" i="46" s="1"/>
  <c r="AA16" i="46"/>
  <c r="AC16" i="46" s="1"/>
  <c r="AA42" i="46"/>
  <c r="AC42" i="46" s="1"/>
  <c r="AA33" i="46"/>
  <c r="AC33" i="46" s="1"/>
  <c r="AA25" i="46"/>
  <c r="AC25" i="46" s="1"/>
  <c r="AA17" i="46"/>
  <c r="AC17" i="46" s="1"/>
  <c r="AA36" i="46"/>
  <c r="AC36" i="46" s="1"/>
  <c r="AA18" i="46"/>
  <c r="AC18" i="46" s="1"/>
  <c r="AA45" i="46"/>
  <c r="AC45" i="46" s="1"/>
  <c r="AC47" i="46" s="1"/>
  <c r="AK8" i="7" s="1"/>
  <c r="AA43" i="46"/>
  <c r="AC43" i="46" s="1"/>
  <c r="AA37" i="46"/>
  <c r="AC37" i="46" s="1"/>
  <c r="AA27" i="46"/>
  <c r="AC27" i="46" s="1"/>
  <c r="AA19" i="46"/>
  <c r="AC19" i="46" s="1"/>
  <c r="AA11" i="46"/>
  <c r="AC11" i="46" s="1"/>
  <c r="G22" i="83"/>
  <c r="M22" i="92"/>
  <c r="O22" i="92" s="1"/>
  <c r="FG13" i="138"/>
  <c r="FI13" i="138" s="1"/>
  <c r="I14" i="91"/>
  <c r="AC12" i="81"/>
  <c r="AG12" i="81" s="1"/>
  <c r="AC12" i="82"/>
  <c r="AG12" i="82" s="1"/>
  <c r="Y12" i="83"/>
  <c r="Y12" i="84"/>
  <c r="AE58" i="99"/>
  <c r="AG58" i="99" s="1"/>
  <c r="AS24" i="144"/>
  <c r="AA36" i="30"/>
  <c r="AA18" i="30"/>
  <c r="E27" i="28"/>
  <c r="AA37" i="30"/>
  <c r="AA27" i="30"/>
  <c r="AA19" i="30"/>
  <c r="AA11" i="30"/>
  <c r="AA38" i="30"/>
  <c r="AA28" i="30"/>
  <c r="AA20" i="30"/>
  <c r="AA39" i="30"/>
  <c r="AA29" i="30"/>
  <c r="AA40" i="30"/>
  <c r="AA30" i="30"/>
  <c r="AA14" i="30"/>
  <c r="AA31" i="30"/>
  <c r="AA15" i="30"/>
  <c r="AA45" i="30"/>
  <c r="AA41" i="30"/>
  <c r="AA32" i="30"/>
  <c r="AA16" i="30"/>
  <c r="AA46" i="30"/>
  <c r="AA33" i="30"/>
  <c r="AA25" i="30"/>
  <c r="AA17" i="30"/>
  <c r="K24" i="47"/>
  <c r="AG16" i="80"/>
  <c r="AI16" i="80" s="1"/>
  <c r="AC16" i="80"/>
  <c r="BM10" i="80"/>
  <c r="BO10" i="80" s="1"/>
  <c r="BI10" i="80"/>
  <c r="O30" i="102"/>
  <c r="DE23" i="138"/>
  <c r="DG23" i="138" s="1"/>
  <c r="AA23" i="83" s="1"/>
  <c r="EO13" i="138"/>
  <c r="EQ13" i="138" s="1"/>
  <c r="O18" i="88"/>
  <c r="I18" i="88"/>
  <c r="M20" i="81"/>
  <c r="U20" i="81"/>
  <c r="M8" i="82"/>
  <c r="U8" i="82"/>
  <c r="Q45" i="99"/>
  <c r="U45" i="99" s="1"/>
  <c r="Q11" i="91" s="1"/>
  <c r="AM11" i="144"/>
  <c r="AU11" i="91" s="1"/>
  <c r="AY11" i="91" s="1"/>
  <c r="K8" i="3"/>
  <c r="G432" i="1" s="1"/>
  <c r="Q8" i="92"/>
  <c r="S8" i="92" s="1"/>
  <c r="Q22" i="80"/>
  <c r="S22" i="80" s="1"/>
  <c r="M22" i="80"/>
  <c r="AA36" i="40"/>
  <c r="AA18" i="40"/>
  <c r="AA45" i="40"/>
  <c r="AA43" i="40"/>
  <c r="AA37" i="40"/>
  <c r="AA27" i="40"/>
  <c r="AA19" i="40"/>
  <c r="AA46" i="40"/>
  <c r="AA38" i="40"/>
  <c r="AA28" i="40"/>
  <c r="AA20" i="40"/>
  <c r="AA39" i="40"/>
  <c r="AA29" i="40"/>
  <c r="AA40" i="40"/>
  <c r="AA30" i="40"/>
  <c r="AA31" i="40"/>
  <c r="AA15" i="40"/>
  <c r="AA41" i="40"/>
  <c r="AA32" i="40"/>
  <c r="AA16" i="40"/>
  <c r="AA42" i="40"/>
  <c r="AA33" i="40"/>
  <c r="AA25" i="40"/>
  <c r="AA17" i="40"/>
  <c r="AA14" i="40"/>
  <c r="AA11" i="40"/>
  <c r="K14" i="47"/>
  <c r="I13" i="64"/>
  <c r="I16" i="57" s="1"/>
  <c r="G51" i="98"/>
  <c r="G35" i="115"/>
  <c r="M8" i="27"/>
  <c r="DE10" i="138"/>
  <c r="DG10" i="138" s="1"/>
  <c r="I16" i="88"/>
  <c r="AM8" i="91"/>
  <c r="AC8" i="91"/>
  <c r="I23" i="91"/>
  <c r="BU8" i="91"/>
  <c r="CO20" i="82"/>
  <c r="CG20" i="82"/>
  <c r="AC14" i="84"/>
  <c r="AK14" i="84"/>
  <c r="U13" i="81"/>
  <c r="M13" i="81"/>
  <c r="AQ51" i="99"/>
  <c r="AS51" i="99" s="1"/>
  <c r="Q17" i="89" s="1"/>
  <c r="AY17" i="144"/>
  <c r="AU17" i="89" s="1"/>
  <c r="AY17" i="89" s="1"/>
  <c r="E10" i="87"/>
  <c r="AU10" i="92"/>
  <c r="AY10" i="92" s="1"/>
  <c r="Q21" i="80"/>
  <c r="S21" i="80" s="1"/>
  <c r="M21" i="80"/>
  <c r="BQ13" i="80"/>
  <c r="BU13" i="80" s="1"/>
  <c r="BQ13" i="85"/>
  <c r="CK13" i="79" s="1"/>
  <c r="E26" i="93"/>
  <c r="G39" i="114"/>
  <c r="I41" i="34" s="1"/>
  <c r="M41" i="34" s="1"/>
  <c r="G30" i="114"/>
  <c r="I41" i="43" s="1"/>
  <c r="M41" i="43" s="1"/>
  <c r="I60" i="98"/>
  <c r="I22" i="83"/>
  <c r="M22" i="83" s="1"/>
  <c r="G28" i="114"/>
  <c r="I41" i="45" s="1"/>
  <c r="M41" i="45" s="1"/>
  <c r="I63" i="98"/>
  <c r="E9" i="117"/>
  <c r="E11" i="117" s="1"/>
  <c r="E12" i="117" s="1"/>
  <c r="G16" i="117" s="1"/>
  <c r="E69" i="96" s="1"/>
  <c r="AA50" i="127"/>
  <c r="K29" i="11"/>
  <c r="K27" i="11"/>
  <c r="K25" i="11"/>
  <c r="K23" i="11"/>
  <c r="K15" i="11"/>
  <c r="K13" i="11"/>
  <c r="K11" i="11"/>
  <c r="K9" i="11"/>
  <c r="K28" i="11"/>
  <c r="K26" i="11"/>
  <c r="M26" i="11" s="1"/>
  <c r="K24" i="11"/>
  <c r="K16" i="11"/>
  <c r="K14" i="11"/>
  <c r="K12" i="11"/>
  <c r="M12" i="11" s="1"/>
  <c r="K10" i="11"/>
  <c r="K8" i="11"/>
  <c r="K28" i="16"/>
  <c r="K20" i="16"/>
  <c r="K18" i="18"/>
  <c r="K18" i="13"/>
  <c r="K18" i="16"/>
  <c r="K28" i="18"/>
  <c r="K20" i="18"/>
  <c r="K20" i="13"/>
  <c r="K28" i="15"/>
  <c r="K28" i="17"/>
  <c r="K20" i="17"/>
  <c r="K26" i="21"/>
  <c r="K18" i="21"/>
  <c r="K20" i="15"/>
  <c r="K23" i="25"/>
  <c r="K15" i="25"/>
  <c r="K18" i="26"/>
  <c r="K29" i="27"/>
  <c r="K21" i="27"/>
  <c r="K17" i="27"/>
  <c r="K23" i="23"/>
  <c r="K18" i="27"/>
  <c r="K15" i="23"/>
  <c r="K20" i="26"/>
  <c r="K50" i="25"/>
  <c r="K26" i="25"/>
  <c r="K22" i="25"/>
  <c r="K14" i="25"/>
  <c r="K29" i="26"/>
  <c r="K21" i="26"/>
  <c r="K17" i="26"/>
  <c r="K20" i="27"/>
  <c r="K9" i="30"/>
  <c r="K21" i="30"/>
  <c r="K13" i="30"/>
  <c r="K21" i="31"/>
  <c r="K13" i="31"/>
  <c r="K9" i="31"/>
  <c r="K21" i="32"/>
  <c r="K13" i="32"/>
  <c r="K9" i="33"/>
  <c r="K9" i="32"/>
  <c r="K10" i="33"/>
  <c r="K21" i="33"/>
  <c r="K13" i="33"/>
  <c r="K21" i="35"/>
  <c r="K13" i="35"/>
  <c r="K21" i="34"/>
  <c r="K13" i="34"/>
  <c r="K9" i="35"/>
  <c r="K9" i="34"/>
  <c r="K10" i="34"/>
  <c r="K21" i="36"/>
  <c r="K13" i="36"/>
  <c r="K9" i="36"/>
  <c r="K9" i="38"/>
  <c r="K9" i="37"/>
  <c r="K10" i="37"/>
  <c r="K21" i="38"/>
  <c r="K13" i="38"/>
  <c r="K21" i="37"/>
  <c r="K13" i="37"/>
  <c r="K9" i="39"/>
  <c r="K21" i="40"/>
  <c r="K21" i="39"/>
  <c r="K13" i="39"/>
  <c r="K9" i="43"/>
  <c r="K9" i="42"/>
  <c r="K9" i="41"/>
  <c r="K10" i="42"/>
  <c r="K9" i="40"/>
  <c r="K10" i="40"/>
  <c r="K21" i="43"/>
  <c r="K13" i="43"/>
  <c r="K21" i="42"/>
  <c r="K13" i="42"/>
  <c r="K21" i="41"/>
  <c r="K13" i="41"/>
  <c r="K9" i="44"/>
  <c r="K21" i="46"/>
  <c r="K13" i="46"/>
  <c r="K21" i="45"/>
  <c r="K13" i="45"/>
  <c r="K13" i="44"/>
  <c r="K9" i="46"/>
  <c r="K9" i="45"/>
  <c r="K52" i="50"/>
  <c r="K24" i="50"/>
  <c r="K16" i="50"/>
  <c r="K96" i="52"/>
  <c r="K88" i="52"/>
  <c r="K11" i="50"/>
  <c r="K17" i="52"/>
  <c r="K36" i="52"/>
  <c r="K12" i="52"/>
  <c r="K13" i="52"/>
  <c r="K49" i="54"/>
  <c r="K24" i="54"/>
  <c r="K23" i="54"/>
  <c r="K30" i="56"/>
  <c r="K22" i="56"/>
  <c r="K32" i="56"/>
  <c r="M32" i="56" s="1"/>
  <c r="K24" i="56"/>
  <c r="K23" i="56"/>
  <c r="K49" i="56"/>
  <c r="K28" i="56"/>
  <c r="BA9" i="81"/>
  <c r="BE9" i="81" s="1"/>
  <c r="BA9" i="82"/>
  <c r="BE9" i="82" s="1"/>
  <c r="AS9" i="83"/>
  <c r="AS9" i="84"/>
  <c r="G59" i="115"/>
  <c r="K24" i="104"/>
  <c r="K16" i="104"/>
  <c r="K29" i="104"/>
  <c r="K21" i="104"/>
  <c r="K26" i="104"/>
  <c r="K18" i="104"/>
  <c r="K31" i="104"/>
  <c r="K23" i="104"/>
  <c r="K15" i="104"/>
  <c r="K28" i="104"/>
  <c r="K20" i="104"/>
  <c r="K25" i="104"/>
  <c r="K17" i="104"/>
  <c r="K30" i="104"/>
  <c r="K22" i="104"/>
  <c r="K14" i="104"/>
  <c r="K27" i="104"/>
  <c r="K19" i="104"/>
  <c r="S8" i="19"/>
  <c r="I13" i="92"/>
  <c r="O13" i="92"/>
  <c r="S13" i="92" s="1"/>
  <c r="CO12" i="81"/>
  <c r="CG12" i="81"/>
  <c r="O11" i="89"/>
  <c r="S11" i="89" s="1"/>
  <c r="I11" i="89"/>
  <c r="BI10" i="81"/>
  <c r="BQ10" i="81"/>
  <c r="BQ21" i="84"/>
  <c r="BY21" i="84"/>
  <c r="BY14" i="84"/>
  <c r="BQ14" i="84"/>
  <c r="G8" i="87" l="1"/>
  <c r="I8" i="87" s="1"/>
  <c r="AY8" i="3" s="1"/>
  <c r="G452" i="1" s="1"/>
  <c r="BW8" i="92"/>
  <c r="BC8" i="3" s="1"/>
  <c r="G454" i="1" s="1"/>
  <c r="W8" i="92"/>
  <c r="G11" i="87"/>
  <c r="I11" i="87" s="1"/>
  <c r="AY11" i="3" s="1"/>
  <c r="G539" i="1" s="1"/>
  <c r="W11" i="92"/>
  <c r="M132" i="11"/>
  <c r="U11" i="83"/>
  <c r="W11" i="83" s="1"/>
  <c r="Q11" i="83"/>
  <c r="W19" i="90"/>
  <c r="W14" i="89"/>
  <c r="AC32" i="56"/>
  <c r="AI32" i="56" s="1"/>
  <c r="AS32" i="56"/>
  <c r="AM32" i="56"/>
  <c r="Q32" i="56"/>
  <c r="W32" i="56" s="1"/>
  <c r="Y18" i="56"/>
  <c r="AS18" i="56"/>
  <c r="AI18" i="56"/>
  <c r="G26" i="113"/>
  <c r="G28" i="113" s="1"/>
  <c r="I43" i="45" s="1"/>
  <c r="M43" i="45" s="1"/>
  <c r="G30" i="113"/>
  <c r="G31" i="113"/>
  <c r="G142" i="113"/>
  <c r="G33" i="113"/>
  <c r="G38" i="113" s="1"/>
  <c r="I10" i="29" s="1"/>
  <c r="M10" i="29" s="1"/>
  <c r="S10" i="29" s="1"/>
  <c r="BA10" i="7" s="1"/>
  <c r="G80" i="113"/>
  <c r="G82" i="113" s="1"/>
  <c r="I43" i="39" s="1"/>
  <c r="M43" i="39" s="1"/>
  <c r="G24" i="113"/>
  <c r="G61" i="113"/>
  <c r="G88" i="113"/>
  <c r="G90" i="113" s="1"/>
  <c r="I42" i="38" s="1"/>
  <c r="M42" i="38" s="1"/>
  <c r="G69" i="113"/>
  <c r="G158" i="113"/>
  <c r="G132" i="113"/>
  <c r="G71" i="113"/>
  <c r="G73" i="113" s="1"/>
  <c r="I43" i="40" s="1"/>
  <c r="M43" i="40" s="1"/>
  <c r="G138" i="113"/>
  <c r="G134" i="113"/>
  <c r="G75" i="113"/>
  <c r="G147" i="113"/>
  <c r="G156" i="113"/>
  <c r="G40" i="113"/>
  <c r="G41" i="113"/>
  <c r="G53" i="113"/>
  <c r="G55" i="113" s="1"/>
  <c r="I43" i="42" s="1"/>
  <c r="M43" i="42" s="1"/>
  <c r="G21" i="113"/>
  <c r="G44" i="113"/>
  <c r="G46" i="113" s="1"/>
  <c r="I43" i="43" s="1"/>
  <c r="M43" i="43" s="1"/>
  <c r="G35" i="113"/>
  <c r="G98" i="113"/>
  <c r="G100" i="113" s="1"/>
  <c r="I43" i="37" s="1"/>
  <c r="M43" i="37" s="1"/>
  <c r="G79" i="113"/>
  <c r="G85" i="113"/>
  <c r="G155" i="113"/>
  <c r="G67" i="113"/>
  <c r="G51" i="113"/>
  <c r="G66" i="113"/>
  <c r="G32" i="113"/>
  <c r="G58" i="113"/>
  <c r="G49" i="113"/>
  <c r="G89" i="113"/>
  <c r="G93" i="113"/>
  <c r="G62" i="113"/>
  <c r="G64" i="113" s="1"/>
  <c r="I43" i="41" s="1"/>
  <c r="M43" i="41" s="1"/>
  <c r="G153" i="113"/>
  <c r="G95" i="113"/>
  <c r="G141" i="113"/>
  <c r="G77" i="113"/>
  <c r="G76" i="113"/>
  <c r="G43" i="113"/>
  <c r="G45" i="113" s="1"/>
  <c r="I42" i="43" s="1"/>
  <c r="M42" i="43" s="1"/>
  <c r="G23" i="113"/>
  <c r="G60" i="113"/>
  <c r="G65" i="113" s="1"/>
  <c r="I13" i="29" s="1"/>
  <c r="M13" i="29" s="1"/>
  <c r="S13" i="29" s="1"/>
  <c r="BA13" i="7" s="1"/>
  <c r="G120" i="113"/>
  <c r="G103" i="113"/>
  <c r="G84" i="113"/>
  <c r="G105" i="113"/>
  <c r="G110" i="113" s="1"/>
  <c r="I18" i="29" s="1"/>
  <c r="M18" i="29" s="1"/>
  <c r="S18" i="29" s="1"/>
  <c r="BA18" i="7" s="1"/>
  <c r="G86" i="113"/>
  <c r="G87" i="113"/>
  <c r="G92" i="113" s="1"/>
  <c r="I16" i="29" s="1"/>
  <c r="M16" i="29" s="1"/>
  <c r="G57" i="113"/>
  <c r="G34" i="113"/>
  <c r="G36" i="113" s="1"/>
  <c r="I42" i="44" s="1"/>
  <c r="M42" i="44" s="1"/>
  <c r="G14" i="113"/>
  <c r="G130" i="113"/>
  <c r="G111" i="113"/>
  <c r="G113" i="113"/>
  <c r="G94" i="113"/>
  <c r="G115" i="113"/>
  <c r="G96" i="113"/>
  <c r="G101" i="113" s="1"/>
  <c r="I17" i="29" s="1"/>
  <c r="M17" i="29" s="1"/>
  <c r="S17" i="29" s="1"/>
  <c r="BA17" i="7" s="1"/>
  <c r="G97" i="113"/>
  <c r="G99" i="113" s="1"/>
  <c r="I42" i="37" s="1"/>
  <c r="M42" i="37" s="1"/>
  <c r="G48" i="113"/>
  <c r="G25" i="113"/>
  <c r="G151" i="113"/>
  <c r="G121" i="113"/>
  <c r="G102" i="113"/>
  <c r="G123" i="113"/>
  <c r="G104" i="113"/>
  <c r="G125" i="113"/>
  <c r="G127" i="113" s="1"/>
  <c r="I43" i="34" s="1"/>
  <c r="M43" i="34" s="1"/>
  <c r="G106" i="113"/>
  <c r="G108" i="113" s="1"/>
  <c r="I42" i="36" s="1"/>
  <c r="M42" i="36" s="1"/>
  <c r="G107" i="113"/>
  <c r="G109" i="113" s="1"/>
  <c r="I43" i="36" s="1"/>
  <c r="M43" i="36" s="1"/>
  <c r="G59" i="113"/>
  <c r="G39" i="113"/>
  <c r="G68" i="113"/>
  <c r="G157" i="113"/>
  <c r="G131" i="113"/>
  <c r="G112" i="113"/>
  <c r="G133" i="113"/>
  <c r="G135" i="113" s="1"/>
  <c r="I42" i="33" s="1"/>
  <c r="M42" i="33" s="1"/>
  <c r="G114" i="113"/>
  <c r="G119" i="113" s="1"/>
  <c r="I19" i="29" s="1"/>
  <c r="M19" i="29" s="1"/>
  <c r="S19" i="29" s="1"/>
  <c r="BA19" i="7" s="1"/>
  <c r="G150" i="113"/>
  <c r="G116" i="113"/>
  <c r="G118" i="113" s="1"/>
  <c r="I43" i="35" s="1"/>
  <c r="M43" i="35" s="1"/>
  <c r="G15" i="113"/>
  <c r="G20" i="113" s="1"/>
  <c r="I8" i="29" s="1"/>
  <c r="G16" i="113"/>
  <c r="G17" i="113"/>
  <c r="G22" i="113"/>
  <c r="G70" i="113"/>
  <c r="G72" i="113" s="1"/>
  <c r="I42" i="40" s="1"/>
  <c r="M42" i="40" s="1"/>
  <c r="G13" i="113"/>
  <c r="G50" i="113"/>
  <c r="G78" i="113"/>
  <c r="G83" i="113" s="1"/>
  <c r="I15" i="29" s="1"/>
  <c r="M15" i="29" s="1"/>
  <c r="S15" i="29" s="1"/>
  <c r="BA15" i="7" s="1"/>
  <c r="G148" i="113"/>
  <c r="G149" i="113" s="1"/>
  <c r="I22" i="29" s="1"/>
  <c r="M22" i="29" s="1"/>
  <c r="S22" i="29" s="1"/>
  <c r="BA22" i="7" s="1"/>
  <c r="G122" i="113"/>
  <c r="G124" i="113"/>
  <c r="G154" i="113"/>
  <c r="G129" i="113"/>
  <c r="G139" i="113"/>
  <c r="G12" i="113"/>
  <c r="G143" i="113"/>
  <c r="G145" i="113" s="1"/>
  <c r="I43" i="32" s="1"/>
  <c r="M43" i="32" s="1"/>
  <c r="G140" i="113"/>
  <c r="G42" i="113"/>
  <c r="G52" i="113"/>
  <c r="G54" i="113" s="1"/>
  <c r="I42" i="42" s="1"/>
  <c r="M42" i="42" s="1"/>
  <c r="CC14" i="83"/>
  <c r="CE14" i="83" s="1"/>
  <c r="BY14" i="83"/>
  <c r="W15" i="88"/>
  <c r="G17" i="87"/>
  <c r="I17" i="87" s="1"/>
  <c r="AY17" i="3" s="1"/>
  <c r="G713" i="1" s="1"/>
  <c r="W17" i="92"/>
  <c r="U21" i="83"/>
  <c r="W21" i="83" s="1"/>
  <c r="Q21" i="83"/>
  <c r="AS44" i="56"/>
  <c r="Y44" i="56"/>
  <c r="AM44" i="56"/>
  <c r="Q44" i="56"/>
  <c r="W44" i="56" s="1"/>
  <c r="AI44" i="56"/>
  <c r="AC44" i="56"/>
  <c r="Q14" i="83"/>
  <c r="U14" i="83"/>
  <c r="W14" i="83" s="1"/>
  <c r="BS26" i="76"/>
  <c r="BU26" i="76" s="1"/>
  <c r="I27" i="31" s="1"/>
  <c r="M27" i="31" s="1"/>
  <c r="BS18" i="76"/>
  <c r="BS10" i="76"/>
  <c r="BS29" i="76"/>
  <c r="BU29" i="76" s="1"/>
  <c r="I30" i="31" s="1"/>
  <c r="M30" i="31" s="1"/>
  <c r="BS21" i="76"/>
  <c r="BS13" i="76"/>
  <c r="BS32" i="76"/>
  <c r="BU32" i="76" s="1"/>
  <c r="I33" i="31" s="1"/>
  <c r="M33" i="31" s="1"/>
  <c r="BS24" i="76"/>
  <c r="BU24" i="76" s="1"/>
  <c r="I25" i="31" s="1"/>
  <c r="M25" i="31" s="1"/>
  <c r="BS16" i="76"/>
  <c r="BS8" i="76"/>
  <c r="BS27" i="76"/>
  <c r="BU27" i="76" s="1"/>
  <c r="I28" i="31" s="1"/>
  <c r="M28" i="31" s="1"/>
  <c r="BS19" i="76"/>
  <c r="BS11" i="76"/>
  <c r="BU11" i="76" s="1"/>
  <c r="I12" i="31" s="1"/>
  <c r="M12" i="31" s="1"/>
  <c r="BS30" i="76"/>
  <c r="BU30" i="76" s="1"/>
  <c r="I31" i="31" s="1"/>
  <c r="M31" i="31" s="1"/>
  <c r="BS22" i="76"/>
  <c r="BU22" i="76" s="1"/>
  <c r="I23" i="31" s="1"/>
  <c r="BS14" i="76"/>
  <c r="BS33" i="76"/>
  <c r="BS25" i="76"/>
  <c r="BU25" i="76" s="1"/>
  <c r="I26" i="31" s="1"/>
  <c r="BS17" i="76"/>
  <c r="BS9" i="76"/>
  <c r="BS28" i="76"/>
  <c r="BU28" i="76" s="1"/>
  <c r="I29" i="31" s="1"/>
  <c r="M29" i="31" s="1"/>
  <c r="BS20" i="76"/>
  <c r="BS12" i="76"/>
  <c r="BS31" i="76"/>
  <c r="BU31" i="76" s="1"/>
  <c r="I32" i="31" s="1"/>
  <c r="M32" i="31" s="1"/>
  <c r="BS23" i="76"/>
  <c r="BU23" i="76" s="1"/>
  <c r="I24" i="31" s="1"/>
  <c r="M24" i="31" s="1"/>
  <c r="BS15" i="76"/>
  <c r="AE30" i="76"/>
  <c r="AG30" i="76" s="1"/>
  <c r="I31" i="40" s="1"/>
  <c r="M31" i="40" s="1"/>
  <c r="AE22" i="76"/>
  <c r="AG22" i="76" s="1"/>
  <c r="I23" i="40" s="1"/>
  <c r="AE14" i="76"/>
  <c r="AE33" i="76"/>
  <c r="AE25" i="76"/>
  <c r="AG25" i="76" s="1"/>
  <c r="I26" i="40" s="1"/>
  <c r="AE17" i="76"/>
  <c r="AE9" i="76"/>
  <c r="AE28" i="76"/>
  <c r="AG28" i="76" s="1"/>
  <c r="I29" i="40" s="1"/>
  <c r="M29" i="40" s="1"/>
  <c r="AE20" i="76"/>
  <c r="AE12" i="76"/>
  <c r="AE31" i="76"/>
  <c r="AG31" i="76" s="1"/>
  <c r="I32" i="40" s="1"/>
  <c r="M32" i="40" s="1"/>
  <c r="AE23" i="76"/>
  <c r="AG23" i="76" s="1"/>
  <c r="I24" i="40" s="1"/>
  <c r="M24" i="40" s="1"/>
  <c r="AE15" i="76"/>
  <c r="AE26" i="76"/>
  <c r="AG26" i="76" s="1"/>
  <c r="I27" i="40" s="1"/>
  <c r="M27" i="40" s="1"/>
  <c r="AE18" i="76"/>
  <c r="AE10" i="76"/>
  <c r="AE29" i="76"/>
  <c r="AG29" i="76" s="1"/>
  <c r="I30" i="40" s="1"/>
  <c r="M30" i="40" s="1"/>
  <c r="AE21" i="76"/>
  <c r="AE13" i="76"/>
  <c r="AE32" i="76"/>
  <c r="AG32" i="76" s="1"/>
  <c r="I33" i="40" s="1"/>
  <c r="M33" i="40" s="1"/>
  <c r="AE24" i="76"/>
  <c r="AG24" i="76" s="1"/>
  <c r="I25" i="40" s="1"/>
  <c r="M25" i="40" s="1"/>
  <c r="AE16" i="76"/>
  <c r="AE8" i="76"/>
  <c r="AE27" i="76"/>
  <c r="AG27" i="76" s="1"/>
  <c r="I28" i="40" s="1"/>
  <c r="M28" i="40" s="1"/>
  <c r="AE19" i="76"/>
  <c r="AE11" i="76"/>
  <c r="AG11" i="76" s="1"/>
  <c r="I12" i="40" s="1"/>
  <c r="M12" i="40" s="1"/>
  <c r="G13" i="87"/>
  <c r="I13" i="87" s="1"/>
  <c r="AY13" i="3" s="1"/>
  <c r="G597" i="1" s="1"/>
  <c r="W13" i="92"/>
  <c r="AA32" i="76"/>
  <c r="AC32" i="76" s="1"/>
  <c r="I33" i="41" s="1"/>
  <c r="M33" i="41" s="1"/>
  <c r="AA24" i="76"/>
  <c r="AC24" i="76" s="1"/>
  <c r="I25" i="41" s="1"/>
  <c r="M25" i="41" s="1"/>
  <c r="AA16" i="76"/>
  <c r="AA8" i="76"/>
  <c r="AA27" i="76"/>
  <c r="AC27" i="76" s="1"/>
  <c r="I28" i="41" s="1"/>
  <c r="M28" i="41" s="1"/>
  <c r="AA19" i="76"/>
  <c r="AA11" i="76"/>
  <c r="AC11" i="76" s="1"/>
  <c r="I12" i="41" s="1"/>
  <c r="M12" i="41" s="1"/>
  <c r="AA30" i="76"/>
  <c r="AC30" i="76" s="1"/>
  <c r="I31" i="41" s="1"/>
  <c r="M31" i="41" s="1"/>
  <c r="AA22" i="76"/>
  <c r="AC22" i="76" s="1"/>
  <c r="I23" i="41" s="1"/>
  <c r="AA14" i="76"/>
  <c r="AA33" i="76"/>
  <c r="AA25" i="76"/>
  <c r="AC25" i="76" s="1"/>
  <c r="I26" i="41" s="1"/>
  <c r="AA17" i="76"/>
  <c r="AA9" i="76"/>
  <c r="AA28" i="76"/>
  <c r="AC28" i="76" s="1"/>
  <c r="I29" i="41" s="1"/>
  <c r="M29" i="41" s="1"/>
  <c r="AA20" i="76"/>
  <c r="AA12" i="76"/>
  <c r="AA31" i="76"/>
  <c r="AC31" i="76" s="1"/>
  <c r="I32" i="41" s="1"/>
  <c r="M32" i="41" s="1"/>
  <c r="AA23" i="76"/>
  <c r="AC23" i="76" s="1"/>
  <c r="I24" i="41" s="1"/>
  <c r="M24" i="41" s="1"/>
  <c r="AA15" i="76"/>
  <c r="AA26" i="76"/>
  <c r="AC26" i="76" s="1"/>
  <c r="I27" i="41" s="1"/>
  <c r="M27" i="41" s="1"/>
  <c r="AA18" i="76"/>
  <c r="AA10" i="76"/>
  <c r="AA29" i="76"/>
  <c r="AC29" i="76" s="1"/>
  <c r="I30" i="41" s="1"/>
  <c r="M30" i="41" s="1"/>
  <c r="AA21" i="76"/>
  <c r="AA13" i="76"/>
  <c r="BK30" i="76"/>
  <c r="BM30" i="76" s="1"/>
  <c r="I31" i="32" s="1"/>
  <c r="M31" i="32" s="1"/>
  <c r="BK22" i="76"/>
  <c r="BM22" i="76" s="1"/>
  <c r="I23" i="32" s="1"/>
  <c r="BK14" i="76"/>
  <c r="BK33" i="76"/>
  <c r="BK25" i="76"/>
  <c r="BM25" i="76" s="1"/>
  <c r="I26" i="32" s="1"/>
  <c r="BK17" i="76"/>
  <c r="BK9" i="76"/>
  <c r="BK28" i="76"/>
  <c r="BM28" i="76" s="1"/>
  <c r="I29" i="32" s="1"/>
  <c r="M29" i="32" s="1"/>
  <c r="BK20" i="76"/>
  <c r="BK12" i="76"/>
  <c r="BK31" i="76"/>
  <c r="BM31" i="76" s="1"/>
  <c r="I32" i="32" s="1"/>
  <c r="M32" i="32" s="1"/>
  <c r="BK23" i="76"/>
  <c r="BM23" i="76" s="1"/>
  <c r="I24" i="32" s="1"/>
  <c r="M24" i="32" s="1"/>
  <c r="BK15" i="76"/>
  <c r="BK26" i="76"/>
  <c r="BM26" i="76" s="1"/>
  <c r="I27" i="32" s="1"/>
  <c r="M27" i="32" s="1"/>
  <c r="BK18" i="76"/>
  <c r="BK10" i="76"/>
  <c r="BK29" i="76"/>
  <c r="BM29" i="76" s="1"/>
  <c r="I30" i="32" s="1"/>
  <c r="M30" i="32" s="1"/>
  <c r="BK21" i="76"/>
  <c r="BK13" i="76"/>
  <c r="BK32" i="76"/>
  <c r="BM32" i="76" s="1"/>
  <c r="I33" i="32" s="1"/>
  <c r="M33" i="32" s="1"/>
  <c r="BK24" i="76"/>
  <c r="BM24" i="76" s="1"/>
  <c r="I25" i="32" s="1"/>
  <c r="M25" i="32" s="1"/>
  <c r="BK16" i="76"/>
  <c r="BK8" i="76"/>
  <c r="BK27" i="76"/>
  <c r="BM27" i="76" s="1"/>
  <c r="I28" i="32" s="1"/>
  <c r="M28" i="32" s="1"/>
  <c r="BK19" i="76"/>
  <c r="BK11" i="76"/>
  <c r="BM11" i="76" s="1"/>
  <c r="I12" i="32" s="1"/>
  <c r="M12" i="32" s="1"/>
  <c r="O30" i="76"/>
  <c r="Q30" i="76" s="1"/>
  <c r="I31" i="44" s="1"/>
  <c r="M31" i="44" s="1"/>
  <c r="O22" i="76"/>
  <c r="Q22" i="76" s="1"/>
  <c r="I23" i="44" s="1"/>
  <c r="O14" i="76"/>
  <c r="O33" i="76"/>
  <c r="O25" i="76"/>
  <c r="Q25" i="76" s="1"/>
  <c r="I26" i="44" s="1"/>
  <c r="O17" i="76"/>
  <c r="O9" i="76"/>
  <c r="O28" i="76"/>
  <c r="Q28" i="76" s="1"/>
  <c r="I29" i="44" s="1"/>
  <c r="M29" i="44" s="1"/>
  <c r="O20" i="76"/>
  <c r="O12" i="76"/>
  <c r="O31" i="76"/>
  <c r="Q31" i="76" s="1"/>
  <c r="I32" i="44" s="1"/>
  <c r="M32" i="44" s="1"/>
  <c r="O23" i="76"/>
  <c r="Q23" i="76" s="1"/>
  <c r="I24" i="44" s="1"/>
  <c r="M24" i="44" s="1"/>
  <c r="O15" i="76"/>
  <c r="O26" i="76"/>
  <c r="Q26" i="76" s="1"/>
  <c r="I27" i="44" s="1"/>
  <c r="M27" i="44" s="1"/>
  <c r="O18" i="76"/>
  <c r="O10" i="76"/>
  <c r="O29" i="76"/>
  <c r="Q29" i="76" s="1"/>
  <c r="I30" i="44" s="1"/>
  <c r="M30" i="44" s="1"/>
  <c r="O21" i="76"/>
  <c r="O13" i="76"/>
  <c r="O32" i="76"/>
  <c r="Q32" i="76" s="1"/>
  <c r="I33" i="44" s="1"/>
  <c r="M33" i="44" s="1"/>
  <c r="O24" i="76"/>
  <c r="Q24" i="76" s="1"/>
  <c r="I25" i="44" s="1"/>
  <c r="M25" i="44" s="1"/>
  <c r="O16" i="76"/>
  <c r="O8" i="76"/>
  <c r="O27" i="76"/>
  <c r="Q27" i="76" s="1"/>
  <c r="I28" i="44" s="1"/>
  <c r="M28" i="44" s="1"/>
  <c r="O19" i="76"/>
  <c r="O11" i="76"/>
  <c r="Q11" i="76" s="1"/>
  <c r="I12" i="44" s="1"/>
  <c r="M12" i="44" s="1"/>
  <c r="BC10" i="92"/>
  <c r="CS20" i="82"/>
  <c r="CU20" i="82" s="1"/>
  <c r="CK20" i="82"/>
  <c r="S18" i="88"/>
  <c r="AS12" i="81"/>
  <c r="AK12" i="81"/>
  <c r="AM14" i="90"/>
  <c r="AC14" i="90"/>
  <c r="BC12" i="88"/>
  <c r="AS10" i="81"/>
  <c r="AK10" i="81"/>
  <c r="AG21" i="92"/>
  <c r="AK13" i="84"/>
  <c r="AC13" i="84"/>
  <c r="AC8" i="56"/>
  <c r="AI8" i="56" s="1"/>
  <c r="M19" i="56"/>
  <c r="Y8" i="56"/>
  <c r="AM8" i="56"/>
  <c r="AS8" i="56" s="1"/>
  <c r="Q8" i="56"/>
  <c r="W8" i="56" s="1"/>
  <c r="DE16" i="82"/>
  <c r="DM16" i="82"/>
  <c r="AQ18" i="91"/>
  <c r="CW18" i="83"/>
  <c r="CY18" i="83" s="1"/>
  <c r="CS18" i="83"/>
  <c r="AQ42" i="39"/>
  <c r="AQ45" i="39"/>
  <c r="AQ43" i="39"/>
  <c r="AQ46" i="39"/>
  <c r="AQ40" i="39"/>
  <c r="AQ41" i="39"/>
  <c r="AQ33" i="39"/>
  <c r="AQ25" i="39"/>
  <c r="AQ17" i="39"/>
  <c r="AQ36" i="39"/>
  <c r="AQ18" i="39"/>
  <c r="AQ37" i="39"/>
  <c r="AQ27" i="39"/>
  <c r="AQ19" i="39"/>
  <c r="AQ11" i="39"/>
  <c r="AQ38" i="39"/>
  <c r="AQ28" i="39"/>
  <c r="AQ20" i="39"/>
  <c r="AQ29" i="39"/>
  <c r="AQ30" i="39"/>
  <c r="AQ14" i="39"/>
  <c r="AQ39" i="39"/>
  <c r="AQ31" i="39"/>
  <c r="AQ15" i="39"/>
  <c r="AQ32" i="39"/>
  <c r="AQ16" i="39"/>
  <c r="W13" i="91"/>
  <c r="AK9" i="84"/>
  <c r="AC9" i="84"/>
  <c r="BQ15" i="81"/>
  <c r="BI15" i="81"/>
  <c r="CC9" i="80"/>
  <c r="CE9" i="80" s="1"/>
  <c r="BY9" i="80"/>
  <c r="E8" i="102"/>
  <c r="I16" i="105"/>
  <c r="K16" i="105" s="1"/>
  <c r="M41" i="103"/>
  <c r="M40" i="103"/>
  <c r="CA12" i="79"/>
  <c r="CE12" i="85"/>
  <c r="CA20" i="79"/>
  <c r="CE20" i="85"/>
  <c r="CC19" i="83"/>
  <c r="CE19" i="83" s="1"/>
  <c r="BY19" i="83"/>
  <c r="Q43" i="50"/>
  <c r="Y43" i="50"/>
  <c r="CS16" i="81"/>
  <c r="CU16" i="81" s="1"/>
  <c r="CK16" i="81"/>
  <c r="Y9" i="81"/>
  <c r="AA9" i="81" s="1"/>
  <c r="Q9" i="81"/>
  <c r="U13" i="83"/>
  <c r="W13" i="83" s="1"/>
  <c r="Q13" i="83"/>
  <c r="AC19" i="90"/>
  <c r="AM19" i="90"/>
  <c r="AA21" i="32"/>
  <c r="AA13" i="32"/>
  <c r="AA9" i="32"/>
  <c r="AA10" i="32"/>
  <c r="AA12" i="32"/>
  <c r="S22" i="47"/>
  <c r="U8" i="84"/>
  <c r="M8" i="84"/>
  <c r="AA15" i="83"/>
  <c r="AC15" i="83" s="1"/>
  <c r="AG15" i="83" s="1"/>
  <c r="M15" i="91"/>
  <c r="O15" i="91" s="1"/>
  <c r="S15" i="91" s="1"/>
  <c r="AK17" i="84"/>
  <c r="AC17" i="84"/>
  <c r="AC44" i="38"/>
  <c r="U16" i="7" s="1"/>
  <c r="BC11" i="92"/>
  <c r="AG8" i="92"/>
  <c r="BY8" i="92"/>
  <c r="BE8" i="3" s="1"/>
  <c r="G455" i="1" s="1"/>
  <c r="BQ83" i="52"/>
  <c r="AI83" i="52"/>
  <c r="AC83" i="52"/>
  <c r="BW83" i="52"/>
  <c r="AQ10" i="79"/>
  <c r="AY10" i="85"/>
  <c r="AQ18" i="79"/>
  <c r="AY18" i="85"/>
  <c r="AM12" i="56"/>
  <c r="AS12" i="56" s="1"/>
  <c r="Q12" i="56"/>
  <c r="W12" i="56" s="1"/>
  <c r="AC12" i="56"/>
  <c r="AI12" i="56" s="1"/>
  <c r="AG15" i="92"/>
  <c r="BG15" i="92" s="1"/>
  <c r="BM8" i="81"/>
  <c r="BU8" i="81"/>
  <c r="BW8" i="81" s="1"/>
  <c r="AC13" i="56"/>
  <c r="AS13" i="56"/>
  <c r="Y13" i="56"/>
  <c r="AM13" i="56"/>
  <c r="Q13" i="56"/>
  <c r="W13" i="56" s="1"/>
  <c r="AI13" i="56"/>
  <c r="CG11" i="82"/>
  <c r="CO11" i="82"/>
  <c r="AC10" i="88"/>
  <c r="AM10" i="88"/>
  <c r="Y11" i="81"/>
  <c r="AA11" i="81" s="1"/>
  <c r="Q11" i="81"/>
  <c r="BI14" i="79"/>
  <c r="BO14" i="85"/>
  <c r="BI22" i="79"/>
  <c r="BO22" i="85"/>
  <c r="AA9" i="38"/>
  <c r="AA10" i="38"/>
  <c r="AA12" i="38"/>
  <c r="AA21" i="38"/>
  <c r="AA13" i="38"/>
  <c r="S16" i="47"/>
  <c r="AA17" i="83"/>
  <c r="M17" i="91"/>
  <c r="O17" i="91" s="1"/>
  <c r="S17" i="91" s="1"/>
  <c r="W9" i="85"/>
  <c r="Y9" i="85" s="1"/>
  <c r="AA9" i="85" s="1"/>
  <c r="AC9" i="85" s="1"/>
  <c r="AE9" i="85" s="1"/>
  <c r="AG9" i="85" s="1"/>
  <c r="Y17" i="79"/>
  <c r="AI17" i="85"/>
  <c r="CC17" i="80"/>
  <c r="CE17" i="80" s="1"/>
  <c r="BY17" i="80"/>
  <c r="BC9" i="90"/>
  <c r="AQ14" i="92"/>
  <c r="AC15" i="88"/>
  <c r="AM15" i="88"/>
  <c r="BM20" i="81"/>
  <c r="BU20" i="81"/>
  <c r="BW20" i="81" s="1"/>
  <c r="G99" i="114"/>
  <c r="I29" i="24" s="1"/>
  <c r="M29" i="24" s="1"/>
  <c r="S29" i="24" s="1"/>
  <c r="AC13" i="90"/>
  <c r="AM13" i="90"/>
  <c r="U9" i="83"/>
  <c r="W9" i="83" s="1"/>
  <c r="Q9" i="83"/>
  <c r="CS13" i="84"/>
  <c r="CK13" i="84"/>
  <c r="BO16" i="83"/>
  <c r="BQ16" i="83" s="1"/>
  <c r="BU16" i="83" s="1"/>
  <c r="M16" i="89"/>
  <c r="O16" i="89" s="1"/>
  <c r="S16" i="89" s="1"/>
  <c r="Q14" i="48"/>
  <c r="AI14" i="48"/>
  <c r="AA14" i="48"/>
  <c r="K48" i="100"/>
  <c r="K47" i="100"/>
  <c r="BC11" i="90"/>
  <c r="AE59" i="99"/>
  <c r="AS25" i="144"/>
  <c r="AU22" i="90" s="1"/>
  <c r="AY22" i="90" s="1"/>
  <c r="S8" i="88"/>
  <c r="Y9" i="52"/>
  <c r="BC9" i="52"/>
  <c r="CG9" i="52"/>
  <c r="BQ9" i="52"/>
  <c r="AI9" i="52"/>
  <c r="BM9" i="52"/>
  <c r="AW9" i="52"/>
  <c r="AS9" i="52"/>
  <c r="AC9" i="52"/>
  <c r="BW9" i="52"/>
  <c r="BG9" i="52"/>
  <c r="AC38" i="56"/>
  <c r="AI38" i="56" s="1"/>
  <c r="AS38" i="56"/>
  <c r="AM38" i="56"/>
  <c r="Q38" i="56"/>
  <c r="W38" i="56" s="1"/>
  <c r="BC10" i="91"/>
  <c r="S14" i="88"/>
  <c r="AC9" i="88"/>
  <c r="AM9" i="88"/>
  <c r="U18" i="83"/>
  <c r="W18" i="83" s="1"/>
  <c r="Q18" i="83"/>
  <c r="G17" i="114"/>
  <c r="I17" i="51" s="1"/>
  <c r="M17" i="51" s="1"/>
  <c r="BQ11" i="82"/>
  <c r="BI11" i="82"/>
  <c r="BY22" i="84"/>
  <c r="BQ22" i="84"/>
  <c r="I79" i="98"/>
  <c r="BC19" i="91"/>
  <c r="BC16" i="90"/>
  <c r="AA12" i="83"/>
  <c r="M12" i="91"/>
  <c r="O12" i="91" s="1"/>
  <c r="S12" i="91" s="1"/>
  <c r="BQ17" i="81"/>
  <c r="BI17" i="81"/>
  <c r="BO20" i="83"/>
  <c r="BQ20" i="83" s="1"/>
  <c r="BU20" i="83" s="1"/>
  <c r="M20" i="89"/>
  <c r="O20" i="89" s="1"/>
  <c r="S20" i="89" s="1"/>
  <c r="CK12" i="84"/>
  <c r="CS12" i="84"/>
  <c r="AW19" i="83"/>
  <c r="BA19" i="83" s="1"/>
  <c r="BA20" i="84"/>
  <c r="BI20" i="84"/>
  <c r="EQ8" i="138"/>
  <c r="S15" i="22"/>
  <c r="G63" i="96"/>
  <c r="G64" i="96"/>
  <c r="G26" i="96"/>
  <c r="I46" i="26"/>
  <c r="M46" i="26" s="1"/>
  <c r="E41" i="103"/>
  <c r="AW20" i="80"/>
  <c r="AY20" i="80" s="1"/>
  <c r="AS20" i="80"/>
  <c r="AK19" i="81"/>
  <c r="AS19" i="81"/>
  <c r="AO8" i="84"/>
  <c r="AG8" i="84"/>
  <c r="BQ9" i="84"/>
  <c r="BY9" i="84"/>
  <c r="BU15" i="84"/>
  <c r="CC15" i="84"/>
  <c r="CA16" i="92"/>
  <c r="BG16" i="3" s="1"/>
  <c r="G688" i="1" s="1"/>
  <c r="AQ16" i="92"/>
  <c r="AG18" i="92"/>
  <c r="I63" i="96"/>
  <c r="I35" i="55" s="1"/>
  <c r="M35" i="55" s="1"/>
  <c r="AM9" i="91"/>
  <c r="AC9" i="91"/>
  <c r="AM17" i="91"/>
  <c r="AC17" i="91"/>
  <c r="O97" i="52"/>
  <c r="U97" i="52" s="1"/>
  <c r="O37" i="52"/>
  <c r="U37" i="52" s="1"/>
  <c r="AK8" i="52"/>
  <c r="AK41" i="52"/>
  <c r="AK9" i="52"/>
  <c r="O8" i="52"/>
  <c r="U8" i="52" s="1"/>
  <c r="O41" i="52"/>
  <c r="U41" i="52" s="1"/>
  <c r="O9" i="52"/>
  <c r="U9" i="52" s="1"/>
  <c r="AK52" i="52"/>
  <c r="AK44" i="52"/>
  <c r="O44" i="52"/>
  <c r="U44" i="52" s="1"/>
  <c r="AK42" i="52"/>
  <c r="O52" i="52"/>
  <c r="U52" i="52" s="1"/>
  <c r="AK97" i="52"/>
  <c r="AK37" i="52"/>
  <c r="O42" i="52"/>
  <c r="U42" i="52" s="1"/>
  <c r="M17" i="89"/>
  <c r="O17" i="89" s="1"/>
  <c r="S17" i="89" s="1"/>
  <c r="BO17" i="83"/>
  <c r="BQ17" i="83" s="1"/>
  <c r="BU17" i="83" s="1"/>
  <c r="AQ36" i="40"/>
  <c r="AQ18" i="40"/>
  <c r="AQ45" i="40"/>
  <c r="AQ43" i="40"/>
  <c r="AQ37" i="40"/>
  <c r="AQ27" i="40"/>
  <c r="AQ19" i="40"/>
  <c r="AQ46" i="40"/>
  <c r="AQ38" i="40"/>
  <c r="AQ28" i="40"/>
  <c r="AQ20" i="40"/>
  <c r="AQ39" i="40"/>
  <c r="AQ29" i="40"/>
  <c r="AQ40" i="40"/>
  <c r="AQ30" i="40"/>
  <c r="AQ14" i="40"/>
  <c r="AQ31" i="40"/>
  <c r="AQ15" i="40"/>
  <c r="AQ41" i="40"/>
  <c r="AQ32" i="40"/>
  <c r="AQ16" i="40"/>
  <c r="AQ42" i="40"/>
  <c r="AQ33" i="40"/>
  <c r="AQ25" i="40"/>
  <c r="AQ17" i="40"/>
  <c r="AQ11" i="40"/>
  <c r="U23" i="82"/>
  <c r="M23" i="82"/>
  <c r="CG65" i="52"/>
  <c r="BM65" i="52"/>
  <c r="I149" i="11"/>
  <c r="E37" i="103"/>
  <c r="CC21" i="84"/>
  <c r="BU21" i="84"/>
  <c r="AU30" i="76"/>
  <c r="AW30" i="76" s="1"/>
  <c r="I31" i="36" s="1"/>
  <c r="M31" i="36" s="1"/>
  <c r="AU22" i="76"/>
  <c r="AW22" i="76" s="1"/>
  <c r="I23" i="36" s="1"/>
  <c r="AU14" i="76"/>
  <c r="AU33" i="76"/>
  <c r="AU25" i="76"/>
  <c r="AW25" i="76" s="1"/>
  <c r="I26" i="36" s="1"/>
  <c r="AU17" i="76"/>
  <c r="AU9" i="76"/>
  <c r="AU28" i="76"/>
  <c r="AW28" i="76" s="1"/>
  <c r="I29" i="36" s="1"/>
  <c r="M29" i="36" s="1"/>
  <c r="AU20" i="76"/>
  <c r="AU12" i="76"/>
  <c r="AU31" i="76"/>
  <c r="AW31" i="76" s="1"/>
  <c r="I32" i="36" s="1"/>
  <c r="M32" i="36" s="1"/>
  <c r="AU23" i="76"/>
  <c r="AW23" i="76" s="1"/>
  <c r="I24" i="36" s="1"/>
  <c r="M24" i="36" s="1"/>
  <c r="AU15" i="76"/>
  <c r="AU26" i="76"/>
  <c r="AW26" i="76" s="1"/>
  <c r="I27" i="36" s="1"/>
  <c r="M27" i="36" s="1"/>
  <c r="AU18" i="76"/>
  <c r="AU10" i="76"/>
  <c r="AU29" i="76"/>
  <c r="AW29" i="76" s="1"/>
  <c r="I30" i="36" s="1"/>
  <c r="M30" i="36" s="1"/>
  <c r="AU21" i="76"/>
  <c r="AU13" i="76"/>
  <c r="AU32" i="76"/>
  <c r="AW32" i="76" s="1"/>
  <c r="I33" i="36" s="1"/>
  <c r="M33" i="36" s="1"/>
  <c r="AU24" i="76"/>
  <c r="AW24" i="76" s="1"/>
  <c r="I25" i="36" s="1"/>
  <c r="M25" i="36" s="1"/>
  <c r="AU16" i="76"/>
  <c r="AU8" i="76"/>
  <c r="AU27" i="76"/>
  <c r="AW27" i="76" s="1"/>
  <c r="I28" i="36" s="1"/>
  <c r="M28" i="36" s="1"/>
  <c r="AU19" i="76"/>
  <c r="AU11" i="76"/>
  <c r="AW11" i="76" s="1"/>
  <c r="I12" i="36" s="1"/>
  <c r="M12" i="36" s="1"/>
  <c r="BA41" i="43"/>
  <c r="AK41" i="43"/>
  <c r="S41" i="43"/>
  <c r="AU41" i="43"/>
  <c r="AE41" i="43"/>
  <c r="AA10" i="83"/>
  <c r="M10" i="91"/>
  <c r="O10" i="91" s="1"/>
  <c r="S10" i="91" s="1"/>
  <c r="BC11" i="91"/>
  <c r="BO13" i="83"/>
  <c r="M13" i="89"/>
  <c r="O13" i="89" s="1"/>
  <c r="S13" i="89" s="1"/>
  <c r="AC14" i="91"/>
  <c r="AM14" i="91"/>
  <c r="BC74" i="52"/>
  <c r="AM74" i="52"/>
  <c r="BQ74" i="52"/>
  <c r="BW74" i="52" s="1"/>
  <c r="AI74" i="52"/>
  <c r="Q74" i="52"/>
  <c r="Y74" i="52" s="1"/>
  <c r="AW74" i="52"/>
  <c r="AS74" i="52"/>
  <c r="AC74" i="52"/>
  <c r="BE16" i="84"/>
  <c r="AW16" i="84"/>
  <c r="G9" i="74"/>
  <c r="I9" i="74" s="1"/>
  <c r="G59" i="96"/>
  <c r="I59" i="96" s="1"/>
  <c r="G23" i="96"/>
  <c r="G60" i="96"/>
  <c r="AK13" i="83"/>
  <c r="AO13" i="83"/>
  <c r="AQ13" i="83" s="1"/>
  <c r="AQ20" i="56"/>
  <c r="AQ64" i="56" s="1"/>
  <c r="E15" i="8" s="1"/>
  <c r="DE16" i="81"/>
  <c r="DM16" i="81"/>
  <c r="BM10" i="82"/>
  <c r="BU10" i="82"/>
  <c r="BW10" i="82" s="1"/>
  <c r="S41" i="44"/>
  <c r="M19" i="88"/>
  <c r="O19" i="88" s="1"/>
  <c r="S19" i="88" s="1"/>
  <c r="CI19" i="83"/>
  <c r="U8" i="83"/>
  <c r="W8" i="83" s="1"/>
  <c r="Q8" i="83"/>
  <c r="AA23" i="32"/>
  <c r="AA24" i="32"/>
  <c r="AA34" i="32"/>
  <c r="AA26" i="32"/>
  <c r="AA22" i="32"/>
  <c r="AA8" i="32"/>
  <c r="O22" i="47"/>
  <c r="Y22" i="47" s="1"/>
  <c r="AC18" i="84"/>
  <c r="AK18" i="84"/>
  <c r="I46" i="27"/>
  <c r="M46" i="27" s="1"/>
  <c r="E40" i="103"/>
  <c r="BS13" i="85"/>
  <c r="BU13" i="85" s="1"/>
  <c r="BW13" i="85" s="1"/>
  <c r="BY13" i="85" s="1"/>
  <c r="CA13" i="85" s="1"/>
  <c r="CC13" i="85" s="1"/>
  <c r="CA21" i="79"/>
  <c r="CE21" i="85"/>
  <c r="AG21" i="84"/>
  <c r="AO21" i="84"/>
  <c r="AQ41" i="38"/>
  <c r="AS41" i="38" s="1"/>
  <c r="AQ32" i="38"/>
  <c r="AS32" i="38" s="1"/>
  <c r="AQ16" i="38"/>
  <c r="AS16" i="38" s="1"/>
  <c r="AQ42" i="38"/>
  <c r="AS42" i="38" s="1"/>
  <c r="AQ33" i="38"/>
  <c r="AS33" i="38" s="1"/>
  <c r="AQ25" i="38"/>
  <c r="AS25" i="38" s="1"/>
  <c r="AQ17" i="38"/>
  <c r="AS17" i="38" s="1"/>
  <c r="AQ36" i="38"/>
  <c r="AS36" i="38" s="1"/>
  <c r="AQ18" i="38"/>
  <c r="AS18" i="38" s="1"/>
  <c r="AQ45" i="38"/>
  <c r="AS45" i="38" s="1"/>
  <c r="AQ43" i="38"/>
  <c r="AS43" i="38" s="1"/>
  <c r="AQ37" i="38"/>
  <c r="AS37" i="38" s="1"/>
  <c r="AQ27" i="38"/>
  <c r="AS27" i="38" s="1"/>
  <c r="AQ19" i="38"/>
  <c r="AS19" i="38" s="1"/>
  <c r="AQ11" i="38"/>
  <c r="AS11" i="38" s="1"/>
  <c r="AQ46" i="38"/>
  <c r="AS46" i="38" s="1"/>
  <c r="AQ38" i="38"/>
  <c r="AS38" i="38" s="1"/>
  <c r="AQ28" i="38"/>
  <c r="AS28" i="38" s="1"/>
  <c r="AQ20" i="38"/>
  <c r="AS20" i="38" s="1"/>
  <c r="AQ39" i="38"/>
  <c r="AS39" i="38" s="1"/>
  <c r="AQ29" i="38"/>
  <c r="AS29" i="38" s="1"/>
  <c r="AQ40" i="38"/>
  <c r="AS40" i="38" s="1"/>
  <c r="AQ30" i="38"/>
  <c r="AS30" i="38" s="1"/>
  <c r="AQ14" i="38"/>
  <c r="AS14" i="38" s="1"/>
  <c r="AQ31" i="38"/>
  <c r="AS31" i="38" s="1"/>
  <c r="AQ15" i="38"/>
  <c r="AS15" i="38" s="1"/>
  <c r="AU41" i="36"/>
  <c r="AE41" i="36"/>
  <c r="BA41" i="36"/>
  <c r="AK41" i="36"/>
  <c r="S41" i="36"/>
  <c r="BM8" i="80"/>
  <c r="BO8" i="80" s="1"/>
  <c r="BI8" i="80"/>
  <c r="Y19" i="81"/>
  <c r="AA19" i="81" s="1"/>
  <c r="Q19" i="81"/>
  <c r="CC22" i="80"/>
  <c r="CE22" i="80" s="1"/>
  <c r="BY22" i="80"/>
  <c r="Q20" i="83"/>
  <c r="U20" i="83"/>
  <c r="W20" i="83" s="1"/>
  <c r="AK17" i="82"/>
  <c r="AS17" i="82"/>
  <c r="AG20" i="92"/>
  <c r="AC81" i="52"/>
  <c r="BQ81" i="52"/>
  <c r="BW81" i="52" s="1"/>
  <c r="AI81" i="52"/>
  <c r="I51" i="98"/>
  <c r="AQ11" i="79"/>
  <c r="AY11" i="85"/>
  <c r="AQ19" i="79"/>
  <c r="AY19" i="85"/>
  <c r="CC10" i="84"/>
  <c r="BU10" i="84"/>
  <c r="CS10" i="84"/>
  <c r="CK10" i="84"/>
  <c r="I41" i="96"/>
  <c r="I22" i="55" s="1"/>
  <c r="M22" i="55" s="1"/>
  <c r="CS16" i="82"/>
  <c r="CU16" i="82" s="1"/>
  <c r="CK16" i="82"/>
  <c r="BI10" i="84"/>
  <c r="BA10" i="84"/>
  <c r="S41" i="39"/>
  <c r="CG11" i="81"/>
  <c r="CO11" i="81"/>
  <c r="CS8" i="82"/>
  <c r="CU8" i="82" s="1"/>
  <c r="CK8" i="82"/>
  <c r="AC20" i="91"/>
  <c r="AM20" i="91"/>
  <c r="W10" i="88"/>
  <c r="BO10" i="83"/>
  <c r="BQ10" i="83" s="1"/>
  <c r="BU10" i="83" s="1"/>
  <c r="M10" i="89"/>
  <c r="O10" i="89" s="1"/>
  <c r="S10" i="89" s="1"/>
  <c r="BI15" i="79"/>
  <c r="BO15" i="85"/>
  <c r="BI23" i="79"/>
  <c r="BO23" i="85"/>
  <c r="CC16" i="80"/>
  <c r="CE16" i="80" s="1"/>
  <c r="BY16" i="80"/>
  <c r="E9" i="104"/>
  <c r="E11" i="118"/>
  <c r="E13" i="118" s="1"/>
  <c r="E26" i="74" s="1"/>
  <c r="AA50" i="128"/>
  <c r="E8" i="104" s="1"/>
  <c r="W10" i="85"/>
  <c r="Y10" i="85" s="1"/>
  <c r="AA10" i="85" s="1"/>
  <c r="AC10" i="85" s="1"/>
  <c r="AE10" i="85" s="1"/>
  <c r="AG10" i="85" s="1"/>
  <c r="Y18" i="79"/>
  <c r="AI18" i="85"/>
  <c r="Y71" i="52"/>
  <c r="BW71" i="52"/>
  <c r="I51" i="100"/>
  <c r="I52" i="100"/>
  <c r="BQ13" i="82"/>
  <c r="BI13" i="82"/>
  <c r="AQ10" i="90"/>
  <c r="AQ71" i="52"/>
  <c r="CK15" i="81"/>
  <c r="CS15" i="81"/>
  <c r="CU15" i="81" s="1"/>
  <c r="AA34" i="43"/>
  <c r="AA26" i="43"/>
  <c r="AA22" i="43"/>
  <c r="AA23" i="43"/>
  <c r="AA24" i="43"/>
  <c r="AA8" i="43"/>
  <c r="O11" i="47"/>
  <c r="Y11" i="47" s="1"/>
  <c r="Y11" i="82"/>
  <c r="AA11" i="82" s="1"/>
  <c r="Q11" i="82"/>
  <c r="S20" i="88"/>
  <c r="AG18" i="80"/>
  <c r="AI18" i="80" s="1"/>
  <c r="AC18" i="80"/>
  <c r="AA14" i="83"/>
  <c r="AC14" i="83" s="1"/>
  <c r="AG14" i="83" s="1"/>
  <c r="M14" i="91"/>
  <c r="O14" i="91" s="1"/>
  <c r="S14" i="91" s="1"/>
  <c r="AC14" i="88"/>
  <c r="AM14" i="88"/>
  <c r="S9" i="88"/>
  <c r="CS14" i="81"/>
  <c r="CU14" i="81" s="1"/>
  <c r="CK14" i="81"/>
  <c r="CK17" i="82"/>
  <c r="CS17" i="82"/>
  <c r="CU17" i="82" s="1"/>
  <c r="U9" i="84"/>
  <c r="M9" i="84"/>
  <c r="BQ11" i="81"/>
  <c r="BI11" i="81"/>
  <c r="BQ22" i="83"/>
  <c r="BU22" i="83" s="1"/>
  <c r="I61" i="53"/>
  <c r="BU8" i="84"/>
  <c r="CC8" i="84"/>
  <c r="BA21" i="84"/>
  <c r="BI21" i="84"/>
  <c r="AG59" i="99"/>
  <c r="Q22" i="90" s="1"/>
  <c r="Q11" i="54"/>
  <c r="Y11" i="54" s="1"/>
  <c r="CW12" i="83"/>
  <c r="CY12" i="83" s="1"/>
  <c r="CS12" i="83"/>
  <c r="AC15" i="89"/>
  <c r="AM15" i="89"/>
  <c r="BQ19" i="82"/>
  <c r="BI19" i="82"/>
  <c r="CS14" i="82"/>
  <c r="CU14" i="82" s="1"/>
  <c r="CK14" i="82"/>
  <c r="AM11" i="92"/>
  <c r="AC11" i="92"/>
  <c r="AC23" i="92" s="1"/>
  <c r="AG18" i="90"/>
  <c r="AA18" i="83"/>
  <c r="M18" i="91"/>
  <c r="O18" i="91" s="1"/>
  <c r="S18" i="91" s="1"/>
  <c r="BI14" i="82"/>
  <c r="BQ14" i="82"/>
  <c r="M11" i="84"/>
  <c r="E11" i="79" s="1"/>
  <c r="U11" i="84"/>
  <c r="BC9" i="88"/>
  <c r="BI12" i="82"/>
  <c r="BQ12" i="82"/>
  <c r="Q66" i="25"/>
  <c r="Q58" i="25"/>
  <c r="Q54" i="25"/>
  <c r="Q10" i="25"/>
  <c r="Q67" i="25"/>
  <c r="Q63" i="25"/>
  <c r="Q59" i="25"/>
  <c r="Q55" i="25"/>
  <c r="Q51" i="25"/>
  <c r="Q11" i="25"/>
  <c r="I18" i="135"/>
  <c r="Q53" i="25"/>
  <c r="Q64" i="25"/>
  <c r="Q9" i="25"/>
  <c r="S9" i="25" s="1"/>
  <c r="Q65" i="25"/>
  <c r="Q57" i="25"/>
  <c r="Q52" i="25"/>
  <c r="Q56" i="25"/>
  <c r="Q8" i="25"/>
  <c r="S8" i="25" s="1"/>
  <c r="Q68" i="25"/>
  <c r="AY23" i="90"/>
  <c r="BC15" i="88"/>
  <c r="G10" i="74"/>
  <c r="I10" i="74" s="1"/>
  <c r="G65" i="96"/>
  <c r="G66" i="96"/>
  <c r="G24" i="96"/>
  <c r="BQ73" i="52"/>
  <c r="AI73" i="52"/>
  <c r="Q73" i="52"/>
  <c r="W73" i="52" s="1"/>
  <c r="AW73" i="52"/>
  <c r="CA73" i="52"/>
  <c r="CG73" i="52" s="1"/>
  <c r="BW73" i="52"/>
  <c r="BG73" i="52"/>
  <c r="BM73" i="52" s="1"/>
  <c r="BC73" i="52"/>
  <c r="AM73" i="52"/>
  <c r="AQ73" i="52" s="1"/>
  <c r="AC73" i="52"/>
  <c r="Q10" i="81"/>
  <c r="Y10" i="81"/>
  <c r="AA10" i="81" s="1"/>
  <c r="Q8" i="35"/>
  <c r="I78" i="98"/>
  <c r="E49" i="98"/>
  <c r="G13" i="116"/>
  <c r="AK15" i="82"/>
  <c r="AS15" i="82"/>
  <c r="AQ18" i="92"/>
  <c r="DM11" i="82"/>
  <c r="DE11" i="82"/>
  <c r="Q8" i="32"/>
  <c r="G19" i="87"/>
  <c r="I19" i="87" s="1"/>
  <c r="AY19" i="3" s="1"/>
  <c r="G771" i="1" s="1"/>
  <c r="W19" i="92"/>
  <c r="AU9" i="83"/>
  <c r="M9" i="90"/>
  <c r="O9" i="90" s="1"/>
  <c r="S9" i="90" s="1"/>
  <c r="Q50" i="25"/>
  <c r="Q26" i="25"/>
  <c r="Q22" i="25"/>
  <c r="Q14" i="25"/>
  <c r="Q23" i="25"/>
  <c r="Q15" i="25"/>
  <c r="M18" i="135"/>
  <c r="Q13" i="25"/>
  <c r="Q21" i="25"/>
  <c r="Q17" i="25"/>
  <c r="Q12" i="25"/>
  <c r="Q25" i="25"/>
  <c r="Q49" i="25"/>
  <c r="Q16" i="25"/>
  <c r="Q48" i="25"/>
  <c r="Q24" i="25"/>
  <c r="Q10" i="82"/>
  <c r="Y10" i="82"/>
  <c r="AA10" i="82" s="1"/>
  <c r="U23" i="81"/>
  <c r="M23" i="81"/>
  <c r="BA41" i="34"/>
  <c r="AK41" i="34"/>
  <c r="S41" i="34"/>
  <c r="AU41" i="34"/>
  <c r="AE41" i="34"/>
  <c r="AA9" i="83"/>
  <c r="AC9" i="83" s="1"/>
  <c r="AG9" i="83" s="1"/>
  <c r="M9" i="91"/>
  <c r="O9" i="91" s="1"/>
  <c r="S9" i="91" s="1"/>
  <c r="Y75" i="52"/>
  <c r="BC75" i="52"/>
  <c r="AM75" i="52"/>
  <c r="AM78" i="52" s="1"/>
  <c r="BQ75" i="52"/>
  <c r="BW75" i="52" s="1"/>
  <c r="Q75" i="52"/>
  <c r="Q78" i="52" s="1"/>
  <c r="AS75" i="52"/>
  <c r="AC75" i="52"/>
  <c r="AI75" i="52" s="1"/>
  <c r="AW75" i="52"/>
  <c r="BC15" i="91"/>
  <c r="BI16" i="82"/>
  <c r="BQ16" i="82"/>
  <c r="Q10" i="48"/>
  <c r="AI10" i="48"/>
  <c r="AM10" i="48" s="1"/>
  <c r="AA10" i="48"/>
  <c r="AK13" i="82"/>
  <c r="AS13" i="82"/>
  <c r="Y41" i="50"/>
  <c r="Q41" i="50"/>
  <c r="W41" i="50" s="1"/>
  <c r="BC21" i="88"/>
  <c r="AO21" i="82"/>
  <c r="AW21" i="82"/>
  <c r="AY21" i="82" s="1"/>
  <c r="AC11" i="90"/>
  <c r="AM11" i="90"/>
  <c r="AK9" i="82"/>
  <c r="AS9" i="82"/>
  <c r="AG14" i="80"/>
  <c r="AI14" i="80" s="1"/>
  <c r="AC14" i="80"/>
  <c r="Y13" i="82"/>
  <c r="AA13" i="82" s="1"/>
  <c r="Q13" i="82"/>
  <c r="Q9" i="54"/>
  <c r="Y9" i="54"/>
  <c r="BC11" i="88"/>
  <c r="AG19" i="92"/>
  <c r="AW22" i="80"/>
  <c r="AY22" i="80" s="1"/>
  <c r="AS22" i="80"/>
  <c r="Q14" i="82"/>
  <c r="Y14" i="82"/>
  <c r="AA14" i="82" s="1"/>
  <c r="AS18" i="82"/>
  <c r="AK18" i="82"/>
  <c r="W43" i="50"/>
  <c r="Q12" i="81"/>
  <c r="Y12" i="81"/>
  <c r="AA12" i="81" s="1"/>
  <c r="CS18" i="81"/>
  <c r="CU18" i="81" s="1"/>
  <c r="CK18" i="81"/>
  <c r="BS14" i="85"/>
  <c r="BU14" i="85" s="1"/>
  <c r="BW14" i="85" s="1"/>
  <c r="BY14" i="85" s="1"/>
  <c r="CA14" i="85" s="1"/>
  <c r="CC14" i="85" s="1"/>
  <c r="CA22" i="79"/>
  <c r="CE22" i="85"/>
  <c r="BY69" i="52"/>
  <c r="BY70" i="52"/>
  <c r="BY66" i="52"/>
  <c r="BY67" i="52"/>
  <c r="BY68" i="52"/>
  <c r="AC11" i="91"/>
  <c r="AM11" i="91"/>
  <c r="AA10" i="33"/>
  <c r="AA12" i="33"/>
  <c r="AA21" i="33"/>
  <c r="AA13" i="33"/>
  <c r="AA9" i="33"/>
  <c r="S21" i="47"/>
  <c r="AK17" i="81"/>
  <c r="AS17" i="81"/>
  <c r="AQ20" i="92"/>
  <c r="AC80" i="52"/>
  <c r="BQ80" i="52"/>
  <c r="BW80" i="52" s="1"/>
  <c r="AI80" i="52"/>
  <c r="S21" i="88"/>
  <c r="AQ12" i="79"/>
  <c r="AY12" i="85"/>
  <c r="AQ20" i="79"/>
  <c r="AY20" i="85"/>
  <c r="BC18" i="91"/>
  <c r="AM22" i="89"/>
  <c r="AC22" i="89"/>
  <c r="M51" i="100"/>
  <c r="M52" i="100"/>
  <c r="CS10" i="83"/>
  <c r="CW10" i="83"/>
  <c r="CY10" i="83" s="1"/>
  <c r="AQ19" i="91"/>
  <c r="U9" i="50"/>
  <c r="U53" i="54"/>
  <c r="U50" i="54"/>
  <c r="U63" i="54"/>
  <c r="U55" i="54"/>
  <c r="U26" i="50"/>
  <c r="U25" i="50"/>
  <c r="U27" i="50"/>
  <c r="U63" i="50"/>
  <c r="U52" i="54"/>
  <c r="U8" i="50"/>
  <c r="W8" i="50" s="1"/>
  <c r="U37" i="50"/>
  <c r="U51" i="54"/>
  <c r="U29" i="50"/>
  <c r="CK8" i="84"/>
  <c r="CS8" i="84"/>
  <c r="AC21" i="91"/>
  <c r="AM21" i="91"/>
  <c r="Y21" i="81"/>
  <c r="AA21" i="81" s="1"/>
  <c r="Q21" i="81"/>
  <c r="AU15" i="83"/>
  <c r="M15" i="90"/>
  <c r="O15" i="90" s="1"/>
  <c r="S15" i="90" s="1"/>
  <c r="BC8" i="85"/>
  <c r="BE8" i="85" s="1"/>
  <c r="BG8" i="85" s="1"/>
  <c r="BI8" i="85" s="1"/>
  <c r="BK8" i="85" s="1"/>
  <c r="BM8" i="85" s="1"/>
  <c r="BI16" i="79"/>
  <c r="BO16" i="85"/>
  <c r="Y11" i="79"/>
  <c r="AI11" i="85"/>
  <c r="Y19" i="79"/>
  <c r="AI19" i="85"/>
  <c r="BC13" i="89"/>
  <c r="Y15" i="81"/>
  <c r="AA15" i="81" s="1"/>
  <c r="Q15" i="81"/>
  <c r="BQ13" i="81"/>
  <c r="BI13" i="81"/>
  <c r="DG8" i="138"/>
  <c r="BM8" i="82"/>
  <c r="BU8" i="82"/>
  <c r="BW8" i="82" s="1"/>
  <c r="CE71" i="52"/>
  <c r="AW11" i="80"/>
  <c r="AY11" i="80" s="1"/>
  <c r="AS11" i="80"/>
  <c r="DM13" i="82"/>
  <c r="DE13" i="82"/>
  <c r="CK20" i="84"/>
  <c r="CS20" i="84"/>
  <c r="BC19" i="90"/>
  <c r="CS14" i="84"/>
  <c r="CK14" i="84"/>
  <c r="AM20" i="88"/>
  <c r="AC20" i="88"/>
  <c r="BC14" i="92"/>
  <c r="Y15" i="54"/>
  <c r="Q15" i="54"/>
  <c r="AW8" i="82"/>
  <c r="AY8" i="82" s="1"/>
  <c r="AO8" i="82"/>
  <c r="DG16" i="138"/>
  <c r="BM20" i="82"/>
  <c r="BU20" i="82"/>
  <c r="BW20" i="82" s="1"/>
  <c r="AG22" i="92"/>
  <c r="CO22" i="82"/>
  <c r="CG22" i="82"/>
  <c r="M87" i="95"/>
  <c r="AW14" i="81"/>
  <c r="AY14" i="81" s="1"/>
  <c r="AO14" i="81"/>
  <c r="AU13" i="83"/>
  <c r="AW13" i="83" s="1"/>
  <c r="BA13" i="83" s="1"/>
  <c r="M13" i="90"/>
  <c r="O13" i="90" s="1"/>
  <c r="S13" i="90" s="1"/>
  <c r="AA24" i="42"/>
  <c r="AA8" i="42"/>
  <c r="AA34" i="42"/>
  <c r="AA26" i="42"/>
  <c r="AA22" i="42"/>
  <c r="AA23" i="42"/>
  <c r="O12" i="47"/>
  <c r="Y12" i="47" s="1"/>
  <c r="CI16" i="83"/>
  <c r="M16" i="88"/>
  <c r="O16" i="88" s="1"/>
  <c r="S16" i="88" s="1"/>
  <c r="Q8" i="40"/>
  <c r="BM11" i="80"/>
  <c r="BO11" i="80" s="1"/>
  <c r="BI11" i="80"/>
  <c r="AM21" i="89"/>
  <c r="AC21" i="89"/>
  <c r="I59" i="99"/>
  <c r="DE12" i="82"/>
  <c r="DM12" i="82"/>
  <c r="AU22" i="83"/>
  <c r="M22" i="90"/>
  <c r="O22" i="90" s="1"/>
  <c r="S22" i="90" s="1"/>
  <c r="BC20" i="90"/>
  <c r="BQ19" i="81"/>
  <c r="BI19" i="81"/>
  <c r="AG17" i="89"/>
  <c r="G47" i="115"/>
  <c r="G70" i="98" s="1"/>
  <c r="G51" i="115"/>
  <c r="G74" i="98" s="1"/>
  <c r="G48" i="115"/>
  <c r="G71" i="98" s="1"/>
  <c r="G52" i="115"/>
  <c r="G75" i="98" s="1"/>
  <c r="G49" i="115"/>
  <c r="G72" i="98" s="1"/>
  <c r="BC19" i="88"/>
  <c r="BI14" i="81"/>
  <c r="BQ14" i="81"/>
  <c r="U21" i="84"/>
  <c r="M21" i="84"/>
  <c r="BI12" i="81"/>
  <c r="BQ12" i="81"/>
  <c r="Q65" i="23"/>
  <c r="Q57" i="23"/>
  <c r="Q53" i="23"/>
  <c r="Q66" i="23"/>
  <c r="Q54" i="23"/>
  <c r="Q9" i="23"/>
  <c r="S9" i="23" s="1"/>
  <c r="Q58" i="23"/>
  <c r="Q10" i="23"/>
  <c r="Q8" i="23"/>
  <c r="S8" i="23" s="1"/>
  <c r="I24" i="135"/>
  <c r="Q55" i="23"/>
  <c r="Q51" i="23"/>
  <c r="Q52" i="23"/>
  <c r="Q63" i="23"/>
  <c r="Q56" i="23"/>
  <c r="Q11" i="23"/>
  <c r="Q67" i="23"/>
  <c r="Q59" i="23"/>
  <c r="Q64" i="23"/>
  <c r="Q68" i="23"/>
  <c r="M15" i="84"/>
  <c r="U15" i="84"/>
  <c r="Q8" i="46"/>
  <c r="AU8" i="46"/>
  <c r="AE8" i="46"/>
  <c r="BA8" i="46"/>
  <c r="AK8" i="46"/>
  <c r="S8" i="46"/>
  <c r="AC17" i="90"/>
  <c r="AM17" i="90"/>
  <c r="Q16" i="83"/>
  <c r="U16" i="83"/>
  <c r="W16" i="83" s="1"/>
  <c r="O21" i="52"/>
  <c r="U21" i="52" s="1"/>
  <c r="O13" i="52"/>
  <c r="U13" i="52" s="1"/>
  <c r="AK17" i="52"/>
  <c r="O17" i="52"/>
  <c r="U17" i="52" s="1"/>
  <c r="AK11" i="52"/>
  <c r="AK36" i="52"/>
  <c r="AK20" i="52"/>
  <c r="AK21" i="52"/>
  <c r="AK13" i="52"/>
  <c r="O11" i="52"/>
  <c r="U11" i="52" s="1"/>
  <c r="O36" i="52"/>
  <c r="U36" i="52" s="1"/>
  <c r="O20" i="52"/>
  <c r="U20" i="52" s="1"/>
  <c r="O88" i="52"/>
  <c r="U88" i="52" s="1"/>
  <c r="AK86" i="52"/>
  <c r="AK88" i="52"/>
  <c r="O96" i="52"/>
  <c r="U96" i="52" s="1"/>
  <c r="AK96" i="52"/>
  <c r="O86" i="52"/>
  <c r="U86" i="52" s="1"/>
  <c r="O18" i="52"/>
  <c r="U18" i="52" s="1"/>
  <c r="AK18" i="52"/>
  <c r="CG9" i="82"/>
  <c r="CO9" i="82"/>
  <c r="BC9" i="89"/>
  <c r="BC13" i="90"/>
  <c r="AK15" i="81"/>
  <c r="AS15" i="81"/>
  <c r="G9" i="87"/>
  <c r="I9" i="87" s="1"/>
  <c r="AY9" i="3" s="1"/>
  <c r="G481" i="1" s="1"/>
  <c r="W9" i="92"/>
  <c r="DM11" i="81"/>
  <c r="DE11" i="81"/>
  <c r="AA34" i="40"/>
  <c r="AA26" i="40"/>
  <c r="AA22" i="40"/>
  <c r="AA23" i="40"/>
  <c r="AA24" i="40"/>
  <c r="AA8" i="40"/>
  <c r="O14" i="47"/>
  <c r="Y14" i="47" s="1"/>
  <c r="S16" i="92"/>
  <c r="Q49" i="23"/>
  <c r="Q50" i="23"/>
  <c r="Q14" i="23"/>
  <c r="Q21" i="23"/>
  <c r="Q16" i="23"/>
  <c r="Q13" i="23"/>
  <c r="Q25" i="23"/>
  <c r="Q17" i="23"/>
  <c r="Q12" i="23"/>
  <c r="M24" i="135"/>
  <c r="Q22" i="23"/>
  <c r="Q23" i="23"/>
  <c r="Q26" i="23"/>
  <c r="Q48" i="23"/>
  <c r="Q24" i="23"/>
  <c r="Q15" i="23"/>
  <c r="CS10" i="81"/>
  <c r="CU10" i="81" s="1"/>
  <c r="CK10" i="81"/>
  <c r="Y12" i="54"/>
  <c r="Q12" i="54"/>
  <c r="M18" i="84"/>
  <c r="U18" i="84"/>
  <c r="AQ31" i="32"/>
  <c r="AQ15" i="32"/>
  <c r="AQ41" i="32"/>
  <c r="AQ32" i="32"/>
  <c r="AQ16" i="32"/>
  <c r="AQ42" i="32"/>
  <c r="AQ33" i="32"/>
  <c r="AQ25" i="32"/>
  <c r="AQ17" i="32"/>
  <c r="AQ36" i="32"/>
  <c r="AQ18" i="32"/>
  <c r="AQ45" i="32"/>
  <c r="AQ43" i="32"/>
  <c r="AQ37" i="32"/>
  <c r="AQ27" i="32"/>
  <c r="AQ19" i="32"/>
  <c r="AQ46" i="32"/>
  <c r="AQ38" i="32"/>
  <c r="AQ28" i="32"/>
  <c r="AQ20" i="32"/>
  <c r="AQ39" i="32"/>
  <c r="AQ29" i="32"/>
  <c r="AQ40" i="32"/>
  <c r="AQ30" i="32"/>
  <c r="AQ14" i="32"/>
  <c r="AQ11" i="32"/>
  <c r="U23" i="83"/>
  <c r="W23" i="83" s="1"/>
  <c r="Q23" i="83"/>
  <c r="S16" i="90"/>
  <c r="AI65" i="52"/>
  <c r="I16" i="22"/>
  <c r="M16" i="22" s="1"/>
  <c r="E34" i="103"/>
  <c r="BC17" i="89"/>
  <c r="BM10" i="81"/>
  <c r="BU10" i="81"/>
  <c r="BW10" i="81" s="1"/>
  <c r="AM26" i="76"/>
  <c r="AO26" i="76" s="1"/>
  <c r="I27" i="38" s="1"/>
  <c r="M27" i="38" s="1"/>
  <c r="AM18" i="76"/>
  <c r="AM10" i="76"/>
  <c r="AM29" i="76"/>
  <c r="AO29" i="76" s="1"/>
  <c r="I30" i="38" s="1"/>
  <c r="M30" i="38" s="1"/>
  <c r="AM21" i="76"/>
  <c r="AM13" i="76"/>
  <c r="AM32" i="76"/>
  <c r="AO32" i="76" s="1"/>
  <c r="I33" i="38" s="1"/>
  <c r="M33" i="38" s="1"/>
  <c r="AM24" i="76"/>
  <c r="AO24" i="76" s="1"/>
  <c r="I25" i="38" s="1"/>
  <c r="M25" i="38" s="1"/>
  <c r="AM16" i="76"/>
  <c r="AM8" i="76"/>
  <c r="AM27" i="76"/>
  <c r="AO27" i="76" s="1"/>
  <c r="I28" i="38" s="1"/>
  <c r="M28" i="38" s="1"/>
  <c r="AM19" i="76"/>
  <c r="AM11" i="76"/>
  <c r="AO11" i="76" s="1"/>
  <c r="I12" i="38" s="1"/>
  <c r="M12" i="38" s="1"/>
  <c r="AM30" i="76"/>
  <c r="AO30" i="76" s="1"/>
  <c r="I31" i="38" s="1"/>
  <c r="M31" i="38" s="1"/>
  <c r="AM22" i="76"/>
  <c r="AO22" i="76" s="1"/>
  <c r="I23" i="38" s="1"/>
  <c r="AM14" i="76"/>
  <c r="AM33" i="76"/>
  <c r="AM25" i="76"/>
  <c r="AO25" i="76" s="1"/>
  <c r="I26" i="38" s="1"/>
  <c r="AM17" i="76"/>
  <c r="AM9" i="76"/>
  <c r="AM28" i="76"/>
  <c r="AO28" i="76" s="1"/>
  <c r="I29" i="38" s="1"/>
  <c r="M29" i="38" s="1"/>
  <c r="AM20" i="76"/>
  <c r="AM12" i="76"/>
  <c r="AM31" i="76"/>
  <c r="AO31" i="76" s="1"/>
  <c r="I32" i="38" s="1"/>
  <c r="M32" i="38" s="1"/>
  <c r="AM23" i="76"/>
  <c r="AO23" i="76" s="1"/>
  <c r="I24" i="38" s="1"/>
  <c r="M24" i="38" s="1"/>
  <c r="AM15" i="76"/>
  <c r="BW32" i="76"/>
  <c r="BY32" i="76" s="1"/>
  <c r="I33" i="30" s="1"/>
  <c r="M33" i="30" s="1"/>
  <c r="BW24" i="76"/>
  <c r="BY24" i="76" s="1"/>
  <c r="I25" i="30" s="1"/>
  <c r="M25" i="30" s="1"/>
  <c r="BW16" i="76"/>
  <c r="BW8" i="76"/>
  <c r="BW27" i="76"/>
  <c r="BY27" i="76" s="1"/>
  <c r="I28" i="30" s="1"/>
  <c r="M28" i="30" s="1"/>
  <c r="BW19" i="76"/>
  <c r="BW11" i="76"/>
  <c r="BY11" i="76" s="1"/>
  <c r="I12" i="30" s="1"/>
  <c r="M12" i="30" s="1"/>
  <c r="BW30" i="76"/>
  <c r="BY30" i="76" s="1"/>
  <c r="I31" i="30" s="1"/>
  <c r="M31" i="30" s="1"/>
  <c r="BW22" i="76"/>
  <c r="BY22" i="76" s="1"/>
  <c r="I23" i="30" s="1"/>
  <c r="BW14" i="76"/>
  <c r="BW33" i="76"/>
  <c r="BW25" i="76"/>
  <c r="BY25" i="76" s="1"/>
  <c r="I26" i="30" s="1"/>
  <c r="BW17" i="76"/>
  <c r="BW9" i="76"/>
  <c r="BW28" i="76"/>
  <c r="BY28" i="76" s="1"/>
  <c r="I29" i="30" s="1"/>
  <c r="M29" i="30" s="1"/>
  <c r="BW20" i="76"/>
  <c r="BW12" i="76"/>
  <c r="BW31" i="76"/>
  <c r="BY31" i="76" s="1"/>
  <c r="I32" i="30" s="1"/>
  <c r="M32" i="30" s="1"/>
  <c r="BW23" i="76"/>
  <c r="BY23" i="76" s="1"/>
  <c r="I24" i="30" s="1"/>
  <c r="M24" i="30" s="1"/>
  <c r="BW15" i="76"/>
  <c r="BW26" i="76"/>
  <c r="BY26" i="76" s="1"/>
  <c r="I27" i="30" s="1"/>
  <c r="M27" i="30" s="1"/>
  <c r="BW18" i="76"/>
  <c r="BW10" i="76"/>
  <c r="BW29" i="76"/>
  <c r="BY29" i="76" s="1"/>
  <c r="I30" i="30" s="1"/>
  <c r="M30" i="30" s="1"/>
  <c r="BW21" i="76"/>
  <c r="BW13" i="76"/>
  <c r="AW9" i="84"/>
  <c r="BE9" i="84"/>
  <c r="K18" i="91"/>
  <c r="K10" i="91"/>
  <c r="K19" i="91"/>
  <c r="K11" i="91"/>
  <c r="K20" i="91"/>
  <c r="K12" i="91"/>
  <c r="K21" i="91"/>
  <c r="K13" i="91"/>
  <c r="K22" i="91"/>
  <c r="K14" i="91"/>
  <c r="K15" i="91"/>
  <c r="K23" i="91"/>
  <c r="K16" i="91"/>
  <c r="K8" i="91"/>
  <c r="K17" i="91"/>
  <c r="K9" i="91"/>
  <c r="CI13" i="83"/>
  <c r="CK13" i="83" s="1"/>
  <c r="CO13" i="83" s="1"/>
  <c r="M13" i="88"/>
  <c r="O13" i="88" s="1"/>
  <c r="S13" i="88" s="1"/>
  <c r="AS11" i="56"/>
  <c r="Y11" i="56"/>
  <c r="AM11" i="56"/>
  <c r="Q11" i="56"/>
  <c r="W11" i="56" s="1"/>
  <c r="AC11" i="56"/>
  <c r="AI11" i="56" s="1"/>
  <c r="BI16" i="81"/>
  <c r="BQ16" i="81"/>
  <c r="BA8" i="38"/>
  <c r="AK8" i="38"/>
  <c r="Q8" i="38"/>
  <c r="AU8" i="38"/>
  <c r="AE8" i="38"/>
  <c r="AK13" i="81"/>
  <c r="AS13" i="81"/>
  <c r="AQ17" i="92"/>
  <c r="S11" i="90"/>
  <c r="AK9" i="81"/>
  <c r="AS9" i="81"/>
  <c r="Q22" i="81"/>
  <c r="Y22" i="81"/>
  <c r="AA22" i="81" s="1"/>
  <c r="Q20" i="82"/>
  <c r="Y20" i="82"/>
  <c r="AA20" i="82" s="1"/>
  <c r="AQ19" i="92"/>
  <c r="BC10" i="89"/>
  <c r="AC15" i="91"/>
  <c r="AM15" i="91"/>
  <c r="AA34" i="30"/>
  <c r="AA26" i="30"/>
  <c r="AA22" i="30"/>
  <c r="AA23" i="30"/>
  <c r="AA24" i="30"/>
  <c r="AA8" i="30"/>
  <c r="O24" i="47"/>
  <c r="Y24" i="47" s="1"/>
  <c r="AS18" i="81"/>
  <c r="AK18" i="81"/>
  <c r="Y17" i="81"/>
  <c r="AA17" i="81" s="1"/>
  <c r="Q17" i="81"/>
  <c r="CA15" i="79"/>
  <c r="CE15" i="85"/>
  <c r="CA23" i="79"/>
  <c r="CE23" i="85"/>
  <c r="M10" i="84"/>
  <c r="U10" i="84"/>
  <c r="AC17" i="88"/>
  <c r="AM17" i="88"/>
  <c r="AU70" i="52"/>
  <c r="AU67" i="52"/>
  <c r="AU68" i="52"/>
  <c r="AU69" i="52"/>
  <c r="AU66" i="52"/>
  <c r="Q22" i="82"/>
  <c r="Y22" i="82"/>
  <c r="AA22" i="82" s="1"/>
  <c r="CC21" i="80"/>
  <c r="CE21" i="80" s="1"/>
  <c r="BY21" i="80"/>
  <c r="AC17" i="83"/>
  <c r="AG17" i="83" s="1"/>
  <c r="BQ85" i="52"/>
  <c r="AI85" i="52"/>
  <c r="AC85" i="52"/>
  <c r="BW85" i="52"/>
  <c r="AM21" i="88"/>
  <c r="AC21" i="88"/>
  <c r="AQ13" i="79"/>
  <c r="AY13" i="85"/>
  <c r="AQ21" i="79"/>
  <c r="AY21" i="85"/>
  <c r="BC13" i="91"/>
  <c r="CS18" i="82"/>
  <c r="CU18" i="82" s="1"/>
  <c r="CK18" i="82"/>
  <c r="AE30" i="102"/>
  <c r="AE28" i="102"/>
  <c r="DE10" i="82"/>
  <c r="DM10" i="82"/>
  <c r="AQ45" i="45"/>
  <c r="AQ43" i="45"/>
  <c r="AQ37" i="45"/>
  <c r="AQ27" i="45"/>
  <c r="AQ19" i="45"/>
  <c r="AQ11" i="45"/>
  <c r="AQ46" i="45"/>
  <c r="AQ38" i="45"/>
  <c r="AQ28" i="45"/>
  <c r="AQ20" i="45"/>
  <c r="AQ39" i="45"/>
  <c r="AQ29" i="45"/>
  <c r="AQ40" i="45"/>
  <c r="AQ30" i="45"/>
  <c r="AQ14" i="45"/>
  <c r="AQ31" i="45"/>
  <c r="AQ15" i="45"/>
  <c r="AQ41" i="45"/>
  <c r="AQ32" i="45"/>
  <c r="AQ16" i="45"/>
  <c r="AQ42" i="45"/>
  <c r="AQ33" i="45"/>
  <c r="AQ25" i="45"/>
  <c r="AQ17" i="45"/>
  <c r="AQ36" i="45"/>
  <c r="AQ18" i="45"/>
  <c r="G103" i="114"/>
  <c r="I30" i="22" s="1"/>
  <c r="M30" i="22" s="1"/>
  <c r="S30" i="22" s="1"/>
  <c r="BU12" i="84"/>
  <c r="CC12" i="84"/>
  <c r="G14" i="117"/>
  <c r="U13" i="84"/>
  <c r="M13" i="84"/>
  <c r="CI11" i="83"/>
  <c r="CK11" i="83" s="1"/>
  <c r="CO11" i="83" s="1"/>
  <c r="M11" i="88"/>
  <c r="O11" i="88" s="1"/>
  <c r="S11" i="88" s="1"/>
  <c r="CW8" i="83"/>
  <c r="CY8" i="83" s="1"/>
  <c r="CS8" i="83"/>
  <c r="W21" i="91"/>
  <c r="BC9" i="85"/>
  <c r="BE9" i="85" s="1"/>
  <c r="BG9" i="85" s="1"/>
  <c r="BI9" i="85" s="1"/>
  <c r="BK9" i="85" s="1"/>
  <c r="BM9" i="85" s="1"/>
  <c r="BI17" i="79"/>
  <c r="BO17" i="85"/>
  <c r="K53" i="56"/>
  <c r="K63" i="56"/>
  <c r="K62" i="56"/>
  <c r="M14" i="84"/>
  <c r="U14" i="84"/>
  <c r="K37" i="96"/>
  <c r="I13" i="53" s="1"/>
  <c r="M13" i="53" s="1"/>
  <c r="Q13" i="53" s="1"/>
  <c r="I37" i="96"/>
  <c r="I13" i="55" s="1"/>
  <c r="M13" i="55" s="1"/>
  <c r="Y12" i="79"/>
  <c r="AI12" i="85"/>
  <c r="Y20" i="79"/>
  <c r="AI20" i="85"/>
  <c r="AS71" i="52"/>
  <c r="AG14" i="92"/>
  <c r="BQ13" i="84"/>
  <c r="BY13" i="84"/>
  <c r="S41" i="33"/>
  <c r="AC11" i="84"/>
  <c r="AK11" i="84"/>
  <c r="BM18" i="81"/>
  <c r="BU18" i="81"/>
  <c r="BW18" i="81" s="1"/>
  <c r="G49" i="98"/>
  <c r="G82" i="98" s="1"/>
  <c r="G13" i="115"/>
  <c r="DM13" i="81"/>
  <c r="DE13" i="81"/>
  <c r="S8" i="42"/>
  <c r="Q8" i="42"/>
  <c r="BM17" i="80"/>
  <c r="BO17" i="80" s="1"/>
  <c r="BI17" i="80"/>
  <c r="CS20" i="83"/>
  <c r="CW20" i="83"/>
  <c r="CY20" i="83" s="1"/>
  <c r="Y21" i="82"/>
  <c r="AA21" i="82" s="1"/>
  <c r="Q21" i="82"/>
  <c r="K51" i="100"/>
  <c r="K52" i="100"/>
  <c r="CS14" i="83"/>
  <c r="CW14" i="83"/>
  <c r="CY14" i="83" s="1"/>
  <c r="G47" i="100"/>
  <c r="G48" i="100"/>
  <c r="G12" i="74"/>
  <c r="I12" i="74" s="1"/>
  <c r="G53" i="96"/>
  <c r="I53" i="96" s="1"/>
  <c r="G19" i="96"/>
  <c r="G54" i="96"/>
  <c r="AI40" i="56"/>
  <c r="AC40" i="56"/>
  <c r="AS40" i="56"/>
  <c r="Y40" i="56"/>
  <c r="AM40" i="56"/>
  <c r="Q40" i="56"/>
  <c r="W40" i="56" s="1"/>
  <c r="Q12" i="48"/>
  <c r="AI12" i="48"/>
  <c r="AM12" i="48" s="1"/>
  <c r="AA12" i="48"/>
  <c r="AG12" i="92"/>
  <c r="AQ42" i="43"/>
  <c r="AQ33" i="43"/>
  <c r="AQ25" i="43"/>
  <c r="AQ17" i="43"/>
  <c r="AQ36" i="43"/>
  <c r="AQ18" i="43"/>
  <c r="AQ45" i="43"/>
  <c r="AQ43" i="43"/>
  <c r="AQ37" i="43"/>
  <c r="AQ27" i="43"/>
  <c r="AQ19" i="43"/>
  <c r="AQ11" i="43"/>
  <c r="AQ46" i="43"/>
  <c r="AQ38" i="43"/>
  <c r="AQ28" i="43"/>
  <c r="AQ20" i="43"/>
  <c r="AQ39" i="43"/>
  <c r="AQ29" i="43"/>
  <c r="AQ40" i="43"/>
  <c r="AQ30" i="43"/>
  <c r="AQ14" i="43"/>
  <c r="AQ31" i="43"/>
  <c r="AQ15" i="43"/>
  <c r="AQ41" i="43"/>
  <c r="AQ32" i="43"/>
  <c r="AQ16" i="43"/>
  <c r="CO22" i="81"/>
  <c r="CG22" i="81"/>
  <c r="AC16" i="56"/>
  <c r="AS16" i="56"/>
  <c r="Y16" i="56"/>
  <c r="AM16" i="56"/>
  <c r="Q16" i="56"/>
  <c r="W16" i="56" s="1"/>
  <c r="AI16" i="56"/>
  <c r="AW12" i="80"/>
  <c r="AY12" i="80" s="1"/>
  <c r="AS12" i="80"/>
  <c r="AC10" i="56"/>
  <c r="AI10" i="56" s="1"/>
  <c r="AS10" i="56"/>
  <c r="AM10" i="56"/>
  <c r="Q10" i="56"/>
  <c r="W10" i="56" s="1"/>
  <c r="U15" i="83"/>
  <c r="W15" i="83" s="1"/>
  <c r="Q15" i="83"/>
  <c r="Y8" i="50"/>
  <c r="DE12" i="81"/>
  <c r="DM12" i="81"/>
  <c r="AI72" i="52"/>
  <c r="Q72" i="52"/>
  <c r="W72" i="52" s="1"/>
  <c r="BM72" i="52"/>
  <c r="AW72" i="52"/>
  <c r="CA72" i="52"/>
  <c r="AS72" i="52"/>
  <c r="AC72" i="52"/>
  <c r="AC78" i="52" s="1"/>
  <c r="AC79" i="52" s="1"/>
  <c r="Y72" i="52"/>
  <c r="BC72" i="52"/>
  <c r="AM72" i="52"/>
  <c r="CG72" i="52"/>
  <c r="BQ72" i="52"/>
  <c r="BW72" i="52"/>
  <c r="BG72" i="52"/>
  <c r="AG10" i="91"/>
  <c r="S8" i="44"/>
  <c r="Q8" i="44"/>
  <c r="G18" i="87"/>
  <c r="I18" i="87" s="1"/>
  <c r="AY18" i="3" s="1"/>
  <c r="G742" i="1" s="1"/>
  <c r="W18" i="92"/>
  <c r="BC12" i="91"/>
  <c r="AK16" i="84"/>
  <c r="AC16" i="84"/>
  <c r="BO9" i="83"/>
  <c r="BQ9" i="83" s="1"/>
  <c r="BU9" i="83" s="1"/>
  <c r="M9" i="89"/>
  <c r="O9" i="89" s="1"/>
  <c r="S9" i="89" s="1"/>
  <c r="W71" i="52"/>
  <c r="W78" i="52" s="1"/>
  <c r="W79" i="52" s="1"/>
  <c r="BC11" i="89"/>
  <c r="AW20" i="81"/>
  <c r="AY20" i="81" s="1"/>
  <c r="AO20" i="81"/>
  <c r="Q18" i="82"/>
  <c r="Y18" i="82"/>
  <c r="AA18" i="82" s="1"/>
  <c r="AQ31" i="41"/>
  <c r="AQ15" i="41"/>
  <c r="AQ41" i="41"/>
  <c r="AQ32" i="41"/>
  <c r="AQ16" i="41"/>
  <c r="AQ42" i="41"/>
  <c r="AQ33" i="41"/>
  <c r="AQ25" i="41"/>
  <c r="AQ17" i="41"/>
  <c r="AQ36" i="41"/>
  <c r="AQ18" i="41"/>
  <c r="AQ45" i="41"/>
  <c r="AQ43" i="41"/>
  <c r="AQ37" i="41"/>
  <c r="AQ27" i="41"/>
  <c r="AQ19" i="41"/>
  <c r="AQ11" i="41"/>
  <c r="AQ46" i="41"/>
  <c r="AQ38" i="41"/>
  <c r="AQ28" i="41"/>
  <c r="AQ20" i="41"/>
  <c r="AQ39" i="41"/>
  <c r="AQ29" i="41"/>
  <c r="AQ40" i="41"/>
  <c r="AQ30" i="41"/>
  <c r="AQ14" i="41"/>
  <c r="AM11" i="88"/>
  <c r="AC11" i="88"/>
  <c r="CG9" i="81"/>
  <c r="CO9" i="81"/>
  <c r="BI18" i="84"/>
  <c r="BA18" i="84"/>
  <c r="AG16" i="92"/>
  <c r="BY16" i="92"/>
  <c r="BE16" i="3" s="1"/>
  <c r="G687" i="1" s="1"/>
  <c r="CS21" i="84"/>
  <c r="CK21" i="84"/>
  <c r="AW14" i="80"/>
  <c r="AY14" i="80" s="1"/>
  <c r="AS14" i="80"/>
  <c r="AA34" i="39"/>
  <c r="AA26" i="39"/>
  <c r="AA22" i="39"/>
  <c r="AA23" i="39"/>
  <c r="AA24" i="39"/>
  <c r="AA8" i="39"/>
  <c r="O15" i="47"/>
  <c r="Y15" i="47" s="1"/>
  <c r="CK15" i="84"/>
  <c r="CS15" i="84"/>
  <c r="AC9" i="89"/>
  <c r="AM9" i="89"/>
  <c r="CG23" i="83"/>
  <c r="CK23" i="83" s="1"/>
  <c r="CO23" i="83" s="1"/>
  <c r="CW23" i="81"/>
  <c r="DA23" i="81" s="1"/>
  <c r="CW23" i="82"/>
  <c r="DA23" i="82" s="1"/>
  <c r="CG23" i="84"/>
  <c r="BG32" i="76"/>
  <c r="BI32" i="76" s="1"/>
  <c r="I33" i="33" s="1"/>
  <c r="M33" i="33" s="1"/>
  <c r="BG24" i="76"/>
  <c r="BI24" i="76" s="1"/>
  <c r="I25" i="33" s="1"/>
  <c r="M25" i="33" s="1"/>
  <c r="BG16" i="76"/>
  <c r="BG8" i="76"/>
  <c r="BG27" i="76"/>
  <c r="BI27" i="76" s="1"/>
  <c r="I28" i="33" s="1"/>
  <c r="M28" i="33" s="1"/>
  <c r="BG19" i="76"/>
  <c r="BG11" i="76"/>
  <c r="BI11" i="76" s="1"/>
  <c r="I12" i="33" s="1"/>
  <c r="M12" i="33" s="1"/>
  <c r="BG30" i="76"/>
  <c r="BI30" i="76" s="1"/>
  <c r="I31" i="33" s="1"/>
  <c r="M31" i="33" s="1"/>
  <c r="BG22" i="76"/>
  <c r="BI22" i="76" s="1"/>
  <c r="I23" i="33" s="1"/>
  <c r="BG14" i="76"/>
  <c r="BG33" i="76"/>
  <c r="BG25" i="76"/>
  <c r="BI25" i="76" s="1"/>
  <c r="I26" i="33" s="1"/>
  <c r="BG17" i="76"/>
  <c r="BG9" i="76"/>
  <c r="BG28" i="76"/>
  <c r="BI28" i="76" s="1"/>
  <c r="I29" i="33" s="1"/>
  <c r="M29" i="33" s="1"/>
  <c r="BG20" i="76"/>
  <c r="BG12" i="76"/>
  <c r="BG31" i="76"/>
  <c r="BI31" i="76" s="1"/>
  <c r="I32" i="33" s="1"/>
  <c r="M32" i="33" s="1"/>
  <c r="BG23" i="76"/>
  <c r="BI23" i="76" s="1"/>
  <c r="I24" i="33" s="1"/>
  <c r="M24" i="33" s="1"/>
  <c r="BG15" i="76"/>
  <c r="BG26" i="76"/>
  <c r="BI26" i="76" s="1"/>
  <c r="I27" i="33" s="1"/>
  <c r="M27" i="33" s="1"/>
  <c r="BG18" i="76"/>
  <c r="BG10" i="76"/>
  <c r="BG29" i="76"/>
  <c r="BI29" i="76" s="1"/>
  <c r="I30" i="33" s="1"/>
  <c r="M30" i="33" s="1"/>
  <c r="BG21" i="76"/>
  <c r="BG13" i="76"/>
  <c r="G76" i="98"/>
  <c r="G61" i="115"/>
  <c r="AA9" i="41"/>
  <c r="AA10" i="41"/>
  <c r="AA12" i="41"/>
  <c r="AA21" i="41"/>
  <c r="AA13" i="41"/>
  <c r="S13" i="47"/>
  <c r="Y13" i="81"/>
  <c r="AA13" i="81" s="1"/>
  <c r="Q13" i="81"/>
  <c r="Q8" i="82"/>
  <c r="Y8" i="82"/>
  <c r="AA8" i="82" s="1"/>
  <c r="BC17" i="88"/>
  <c r="Q8" i="48"/>
  <c r="AI8" i="48"/>
  <c r="AA8" i="48"/>
  <c r="BI16" i="83"/>
  <c r="BK16" i="83" s="1"/>
  <c r="BE16" i="83"/>
  <c r="BC8" i="89"/>
  <c r="CC8" i="89"/>
  <c r="AC12" i="90"/>
  <c r="AM12" i="90"/>
  <c r="CS10" i="82"/>
  <c r="CU10" i="82" s="1"/>
  <c r="CK10" i="82"/>
  <c r="Q10" i="83"/>
  <c r="U10" i="83"/>
  <c r="W10" i="83" s="1"/>
  <c r="E37" i="98"/>
  <c r="G71" i="116"/>
  <c r="U19" i="83"/>
  <c r="W19" i="83" s="1"/>
  <c r="Q19" i="83"/>
  <c r="BC14" i="91"/>
  <c r="AC19" i="89"/>
  <c r="AM19" i="89"/>
  <c r="AW23" i="80"/>
  <c r="AY23" i="80" s="1"/>
  <c r="AS23" i="80"/>
  <c r="AC18" i="83"/>
  <c r="AG18" i="83" s="1"/>
  <c r="BC12" i="90"/>
  <c r="AO20" i="84"/>
  <c r="AG20" i="84"/>
  <c r="BS8" i="85"/>
  <c r="BU8" i="85" s="1"/>
  <c r="BW8" i="85" s="1"/>
  <c r="BY8" i="85" s="1"/>
  <c r="CA8" i="85" s="1"/>
  <c r="CC8" i="85" s="1"/>
  <c r="CA16" i="79"/>
  <c r="CE16" i="85"/>
  <c r="S17" i="88"/>
  <c r="BE75" i="52"/>
  <c r="BI75" i="52" s="1"/>
  <c r="BE74" i="52"/>
  <c r="BI74" i="52" s="1"/>
  <c r="I80" i="98"/>
  <c r="BC10" i="90"/>
  <c r="AQ10" i="89"/>
  <c r="AG10" i="92"/>
  <c r="M18" i="89"/>
  <c r="O18" i="89" s="1"/>
  <c r="S18" i="89" s="1"/>
  <c r="BO18" i="83"/>
  <c r="BQ18" i="83" s="1"/>
  <c r="BU18" i="83" s="1"/>
  <c r="AG9" i="80"/>
  <c r="AI9" i="80" s="1"/>
  <c r="AC9" i="80"/>
  <c r="CA8" i="92"/>
  <c r="BG8" i="3" s="1"/>
  <c r="G456" i="1" s="1"/>
  <c r="AQ8" i="92"/>
  <c r="AQ14" i="79"/>
  <c r="AY14" i="85"/>
  <c r="AM22" i="85"/>
  <c r="AO22" i="85" s="1"/>
  <c r="AQ22" i="85" s="1"/>
  <c r="AS22" i="85" s="1"/>
  <c r="AU22" i="85" s="1"/>
  <c r="AW22" i="85" s="1"/>
  <c r="S29" i="102"/>
  <c r="Q29" i="102"/>
  <c r="AE29" i="102"/>
  <c r="O29" i="102"/>
  <c r="AC29" i="102"/>
  <c r="M29" i="102"/>
  <c r="AA29" i="102"/>
  <c r="K29" i="102"/>
  <c r="Y29" i="102"/>
  <c r="E29" i="102"/>
  <c r="W29" i="102"/>
  <c r="U29" i="102"/>
  <c r="DE10" i="81"/>
  <c r="DM10" i="81"/>
  <c r="Y9" i="82"/>
  <c r="AA9" i="82" s="1"/>
  <c r="Q9" i="82"/>
  <c r="M22" i="84"/>
  <c r="U22" i="84"/>
  <c r="AU21" i="83"/>
  <c r="AW21" i="83" s="1"/>
  <c r="BA21" i="83" s="1"/>
  <c r="M21" i="90"/>
  <c r="O21" i="90" s="1"/>
  <c r="S21" i="90" s="1"/>
  <c r="DE8" i="82"/>
  <c r="DM8" i="82"/>
  <c r="I23" i="89"/>
  <c r="AC8" i="89"/>
  <c r="BU8" i="89"/>
  <c r="AM8" i="89"/>
  <c r="BI10" i="79"/>
  <c r="BO10" i="85"/>
  <c r="BI18" i="79"/>
  <c r="BO18" i="85"/>
  <c r="Y13" i="79"/>
  <c r="AI13" i="85"/>
  <c r="Y21" i="79"/>
  <c r="AI21" i="85"/>
  <c r="AU14" i="83"/>
  <c r="AW14" i="83" s="1"/>
  <c r="BA14" i="83" s="1"/>
  <c r="M14" i="90"/>
  <c r="O14" i="90" s="1"/>
  <c r="S14" i="90" s="1"/>
  <c r="AQ9" i="92"/>
  <c r="BQ13" i="83"/>
  <c r="BU13" i="83" s="1"/>
  <c r="AG10" i="90"/>
  <c r="CS22" i="84"/>
  <c r="CK22" i="84"/>
  <c r="BM16" i="80"/>
  <c r="BO16" i="80" s="1"/>
  <c r="BI16" i="80"/>
  <c r="DE20" i="82"/>
  <c r="DM20" i="82"/>
  <c r="AQ59" i="99"/>
  <c r="AY25" i="144"/>
  <c r="AU22" i="89" s="1"/>
  <c r="AY22" i="89" s="1"/>
  <c r="AY23" i="89" s="1"/>
  <c r="DE14" i="82"/>
  <c r="DM14" i="82"/>
  <c r="Q8" i="39"/>
  <c r="G66" i="50"/>
  <c r="AQ12" i="92"/>
  <c r="CK21" i="81"/>
  <c r="CS21" i="81"/>
  <c r="CU21" i="81" s="1"/>
  <c r="CK19" i="84"/>
  <c r="CS19" i="84"/>
  <c r="Y44" i="50"/>
  <c r="Q44" i="50"/>
  <c r="W44" i="50" s="1"/>
  <c r="BC13" i="92"/>
  <c r="E21" i="78"/>
  <c r="E20" i="78"/>
  <c r="E19" i="78"/>
  <c r="AU12" i="83"/>
  <c r="AW12" i="83" s="1"/>
  <c r="BA12" i="83" s="1"/>
  <c r="M12" i="90"/>
  <c r="O12" i="90" s="1"/>
  <c r="S12" i="90" s="1"/>
  <c r="BM12" i="80"/>
  <c r="BO12" i="80" s="1"/>
  <c r="BI12" i="80"/>
  <c r="CS17" i="84"/>
  <c r="CK17" i="84"/>
  <c r="BA8" i="37"/>
  <c r="AK8" i="37"/>
  <c r="S8" i="37"/>
  <c r="Q8" i="37"/>
  <c r="AU8" i="37"/>
  <c r="AE8" i="37"/>
  <c r="AQ10" i="91"/>
  <c r="BA8" i="84"/>
  <c r="BI8" i="84"/>
  <c r="CK21" i="82"/>
  <c r="CS21" i="82"/>
  <c r="CU21" i="82" s="1"/>
  <c r="I72" i="98"/>
  <c r="AW22" i="84"/>
  <c r="BE22" i="84"/>
  <c r="AW14" i="82"/>
  <c r="AY14" i="82" s="1"/>
  <c r="AO14" i="82"/>
  <c r="S16" i="22"/>
  <c r="BC17" i="91"/>
  <c r="BC14" i="90"/>
  <c r="AM15" i="90"/>
  <c r="AC15" i="90"/>
  <c r="M40" i="104"/>
  <c r="M32" i="104"/>
  <c r="M37" i="104"/>
  <c r="M42" i="104"/>
  <c r="M34" i="104"/>
  <c r="M39" i="104"/>
  <c r="M44" i="104"/>
  <c r="M36" i="104"/>
  <c r="M41" i="104"/>
  <c r="M33" i="104"/>
  <c r="M38" i="104"/>
  <c r="M43" i="104"/>
  <c r="M35" i="104"/>
  <c r="AO21" i="83"/>
  <c r="AQ21" i="83" s="1"/>
  <c r="AK21" i="83"/>
  <c r="AC22" i="84"/>
  <c r="AK22" i="84"/>
  <c r="AU18" i="83"/>
  <c r="AW18" i="83" s="1"/>
  <c r="BA18" i="83" s="1"/>
  <c r="M18" i="90"/>
  <c r="O18" i="90" s="1"/>
  <c r="S18" i="90" s="1"/>
  <c r="CW21" i="83"/>
  <c r="CY21" i="83" s="1"/>
  <c r="CS21" i="83"/>
  <c r="Q23" i="47"/>
  <c r="Q19" i="47"/>
  <c r="AW15" i="80"/>
  <c r="AY15" i="80" s="1"/>
  <c r="AS15" i="80"/>
  <c r="CK15" i="83"/>
  <c r="CO15" i="83" s="1"/>
  <c r="AI15" i="56"/>
  <c r="AC15" i="56"/>
  <c r="Y15" i="56"/>
  <c r="AM15" i="56"/>
  <c r="AS15" i="56" s="1"/>
  <c r="Q15" i="56"/>
  <c r="W15" i="56" s="1"/>
  <c r="Q8" i="36"/>
  <c r="S8" i="36"/>
  <c r="AC23" i="81"/>
  <c r="AG23" i="81" s="1"/>
  <c r="AC23" i="82"/>
  <c r="AG23" i="82" s="1"/>
  <c r="Y23" i="83"/>
  <c r="AC23" i="83" s="1"/>
  <c r="AG23" i="83" s="1"/>
  <c r="Y23" i="84"/>
  <c r="CS9" i="84"/>
  <c r="CK9" i="84"/>
  <c r="M79" i="52"/>
  <c r="CG76" i="52"/>
  <c r="BM76" i="52"/>
  <c r="AS76" i="52"/>
  <c r="Y76" i="52"/>
  <c r="BW76" i="52"/>
  <c r="AI76" i="52"/>
  <c r="Y65" i="52"/>
  <c r="I14" i="22"/>
  <c r="M14" i="22" s="1"/>
  <c r="S14" i="22" s="1"/>
  <c r="E32" i="103"/>
  <c r="AC13" i="92"/>
  <c r="AM13" i="92"/>
  <c r="G26" i="76"/>
  <c r="I26" i="76" s="1"/>
  <c r="I27" i="46" s="1"/>
  <c r="M27" i="46" s="1"/>
  <c r="G18" i="76"/>
  <c r="G10" i="76"/>
  <c r="G29" i="76"/>
  <c r="I29" i="76" s="1"/>
  <c r="I30" i="46" s="1"/>
  <c r="M30" i="46" s="1"/>
  <c r="G21" i="76"/>
  <c r="G13" i="76"/>
  <c r="G32" i="76"/>
  <c r="I32" i="76" s="1"/>
  <c r="I33" i="46" s="1"/>
  <c r="M33" i="46" s="1"/>
  <c r="G24" i="76"/>
  <c r="I24" i="76" s="1"/>
  <c r="I25" i="46" s="1"/>
  <c r="M25" i="46" s="1"/>
  <c r="G16" i="76"/>
  <c r="G8" i="76"/>
  <c r="G27" i="76"/>
  <c r="I27" i="76" s="1"/>
  <c r="I28" i="46" s="1"/>
  <c r="M28" i="46" s="1"/>
  <c r="G19" i="76"/>
  <c r="G11" i="76"/>
  <c r="I11" i="76" s="1"/>
  <c r="I12" i="46" s="1"/>
  <c r="M12" i="46" s="1"/>
  <c r="G30" i="76"/>
  <c r="I30" i="76" s="1"/>
  <c r="I31" i="46" s="1"/>
  <c r="M31" i="46" s="1"/>
  <c r="G22" i="76"/>
  <c r="I22" i="76" s="1"/>
  <c r="I23" i="46" s="1"/>
  <c r="G14" i="76"/>
  <c r="G33" i="76"/>
  <c r="G25" i="76"/>
  <c r="I25" i="76" s="1"/>
  <c r="I26" i="46" s="1"/>
  <c r="G17" i="76"/>
  <c r="G9" i="76"/>
  <c r="G28" i="76"/>
  <c r="I28" i="76" s="1"/>
  <c r="I29" i="46" s="1"/>
  <c r="M29" i="46" s="1"/>
  <c r="G20" i="76"/>
  <c r="G12" i="76"/>
  <c r="G31" i="76"/>
  <c r="I31" i="76" s="1"/>
  <c r="I32" i="46" s="1"/>
  <c r="M32" i="46" s="1"/>
  <c r="G23" i="76"/>
  <c r="I23" i="76" s="1"/>
  <c r="I24" i="46" s="1"/>
  <c r="M24" i="46" s="1"/>
  <c r="G15" i="76"/>
  <c r="AC11" i="89"/>
  <c r="AM11" i="89"/>
  <c r="W11" i="89"/>
  <c r="S28" i="76"/>
  <c r="U28" i="76" s="1"/>
  <c r="I29" i="43" s="1"/>
  <c r="M29" i="43" s="1"/>
  <c r="S20" i="76"/>
  <c r="S12" i="76"/>
  <c r="S31" i="76"/>
  <c r="U31" i="76" s="1"/>
  <c r="I32" i="43" s="1"/>
  <c r="M32" i="43" s="1"/>
  <c r="S23" i="76"/>
  <c r="U23" i="76" s="1"/>
  <c r="I24" i="43" s="1"/>
  <c r="M24" i="43" s="1"/>
  <c r="S15" i="76"/>
  <c r="S26" i="76"/>
  <c r="U26" i="76" s="1"/>
  <c r="I27" i="43" s="1"/>
  <c r="M27" i="43" s="1"/>
  <c r="S18" i="76"/>
  <c r="S10" i="76"/>
  <c r="S29" i="76"/>
  <c r="U29" i="76" s="1"/>
  <c r="I30" i="43" s="1"/>
  <c r="M30" i="43" s="1"/>
  <c r="S21" i="76"/>
  <c r="S13" i="76"/>
  <c r="S32" i="76"/>
  <c r="U32" i="76" s="1"/>
  <c r="I33" i="43" s="1"/>
  <c r="M33" i="43" s="1"/>
  <c r="S24" i="76"/>
  <c r="U24" i="76" s="1"/>
  <c r="I25" i="43" s="1"/>
  <c r="M25" i="43" s="1"/>
  <c r="S16" i="76"/>
  <c r="S8" i="76"/>
  <c r="S27" i="76"/>
  <c r="U27" i="76" s="1"/>
  <c r="I28" i="43" s="1"/>
  <c r="M28" i="43" s="1"/>
  <c r="S19" i="76"/>
  <c r="S11" i="76"/>
  <c r="U11" i="76" s="1"/>
  <c r="I12" i="43" s="1"/>
  <c r="M12" i="43" s="1"/>
  <c r="S30" i="76"/>
  <c r="U30" i="76" s="1"/>
  <c r="I31" i="43" s="1"/>
  <c r="M31" i="43" s="1"/>
  <c r="S22" i="76"/>
  <c r="U22" i="76" s="1"/>
  <c r="I23" i="43" s="1"/>
  <c r="S14" i="76"/>
  <c r="S33" i="76"/>
  <c r="S25" i="76"/>
  <c r="U25" i="76" s="1"/>
  <c r="I26" i="43" s="1"/>
  <c r="S17" i="76"/>
  <c r="S9" i="76"/>
  <c r="BC26" i="76"/>
  <c r="BE26" i="76" s="1"/>
  <c r="I27" i="34" s="1"/>
  <c r="M27" i="34" s="1"/>
  <c r="BC18" i="76"/>
  <c r="BC10" i="76"/>
  <c r="BC29" i="76"/>
  <c r="BE29" i="76" s="1"/>
  <c r="I30" i="34" s="1"/>
  <c r="M30" i="34" s="1"/>
  <c r="BC21" i="76"/>
  <c r="BC13" i="76"/>
  <c r="BC32" i="76"/>
  <c r="BE32" i="76" s="1"/>
  <c r="I33" i="34" s="1"/>
  <c r="M33" i="34" s="1"/>
  <c r="BC24" i="76"/>
  <c r="BE24" i="76" s="1"/>
  <c r="I25" i="34" s="1"/>
  <c r="M25" i="34" s="1"/>
  <c r="BC16" i="76"/>
  <c r="BC8" i="76"/>
  <c r="BC27" i="76"/>
  <c r="BE27" i="76" s="1"/>
  <c r="I28" i="34" s="1"/>
  <c r="M28" i="34" s="1"/>
  <c r="BC19" i="76"/>
  <c r="BC11" i="76"/>
  <c r="BE11" i="76" s="1"/>
  <c r="I12" i="34" s="1"/>
  <c r="M12" i="34" s="1"/>
  <c r="BC30" i="76"/>
  <c r="BE30" i="76" s="1"/>
  <c r="I31" i="34" s="1"/>
  <c r="M31" i="34" s="1"/>
  <c r="BC22" i="76"/>
  <c r="BE22" i="76" s="1"/>
  <c r="I23" i="34" s="1"/>
  <c r="BC14" i="76"/>
  <c r="BC33" i="76"/>
  <c r="BC25" i="76"/>
  <c r="BE25" i="76" s="1"/>
  <c r="I26" i="34" s="1"/>
  <c r="BC17" i="76"/>
  <c r="BC9" i="76"/>
  <c r="BC28" i="76"/>
  <c r="BE28" i="76" s="1"/>
  <c r="I29" i="34" s="1"/>
  <c r="M29" i="34" s="1"/>
  <c r="BC20" i="76"/>
  <c r="BC12" i="76"/>
  <c r="BC31" i="76"/>
  <c r="BE31" i="76" s="1"/>
  <c r="I32" i="34" s="1"/>
  <c r="M32" i="34" s="1"/>
  <c r="BC23" i="76"/>
  <c r="BE23" i="76" s="1"/>
  <c r="I24" i="34" s="1"/>
  <c r="M24" i="34" s="1"/>
  <c r="BC15" i="76"/>
  <c r="BQ9" i="82"/>
  <c r="BI9" i="82"/>
  <c r="BA41" i="45"/>
  <c r="AK41" i="45"/>
  <c r="S41" i="45"/>
  <c r="AU41" i="45"/>
  <c r="AE41" i="45"/>
  <c r="CC13" i="80"/>
  <c r="CE13" i="80" s="1"/>
  <c r="BY13" i="80"/>
  <c r="AG8" i="91"/>
  <c r="BY8" i="91"/>
  <c r="AK12" i="84"/>
  <c r="AC12" i="84"/>
  <c r="AC10" i="84"/>
  <c r="AK10" i="84"/>
  <c r="AQ21" i="92"/>
  <c r="AG12" i="89"/>
  <c r="Q42" i="50"/>
  <c r="W42" i="50" s="1"/>
  <c r="Y42" i="50"/>
  <c r="CS18" i="84"/>
  <c r="CK18" i="84"/>
  <c r="CS12" i="82"/>
  <c r="CU12" i="82" s="1"/>
  <c r="CK12" i="82"/>
  <c r="G57" i="96"/>
  <c r="I57" i="96" s="1"/>
  <c r="G58" i="96"/>
  <c r="G22" i="96"/>
  <c r="AA21" i="40"/>
  <c r="AA9" i="40"/>
  <c r="AA10" i="40"/>
  <c r="AA12" i="40"/>
  <c r="AA13" i="40"/>
  <c r="S14" i="47"/>
  <c r="W19" i="89"/>
  <c r="BE15" i="84"/>
  <c r="AW15" i="84"/>
  <c r="S14" i="92"/>
  <c r="AA12" i="46"/>
  <c r="AC12" i="46" s="1"/>
  <c r="AA21" i="46"/>
  <c r="AC21" i="46" s="1"/>
  <c r="AA13" i="46"/>
  <c r="AC13" i="46" s="1"/>
  <c r="AA9" i="46"/>
  <c r="AC9" i="46" s="1"/>
  <c r="AC35" i="46" s="1"/>
  <c r="AA10" i="46"/>
  <c r="AC10" i="46" s="1"/>
  <c r="S8" i="47"/>
  <c r="AU20" i="83"/>
  <c r="AW20" i="83" s="1"/>
  <c r="BA20" i="83" s="1"/>
  <c r="M20" i="90"/>
  <c r="O20" i="90" s="1"/>
  <c r="S20" i="90" s="1"/>
  <c r="K26" i="32"/>
  <c r="K23" i="33"/>
  <c r="K23" i="35"/>
  <c r="K23" i="34"/>
  <c r="K23" i="37"/>
  <c r="K23" i="36"/>
  <c r="K23" i="38"/>
  <c r="K23" i="40"/>
  <c r="K23" i="39"/>
  <c r="K23" i="42"/>
  <c r="K23" i="41"/>
  <c r="K23" i="43"/>
  <c r="K23" i="46"/>
  <c r="K23" i="45"/>
  <c r="K23" i="44"/>
  <c r="K56" i="52"/>
  <c r="K26" i="44"/>
  <c r="K26" i="46"/>
  <c r="K26" i="41"/>
  <c r="K26" i="39"/>
  <c r="K26" i="35"/>
  <c r="K23" i="32"/>
  <c r="K26" i="31"/>
  <c r="K26" i="34"/>
  <c r="K23" i="31"/>
  <c r="K26" i="30"/>
  <c r="K26" i="33"/>
  <c r="K26" i="43"/>
  <c r="K26" i="38"/>
  <c r="K26" i="37"/>
  <c r="K53" i="52"/>
  <c r="K26" i="45"/>
  <c r="K26" i="42"/>
  <c r="K26" i="40"/>
  <c r="K23" i="30"/>
  <c r="K26" i="36"/>
  <c r="AU17" i="83"/>
  <c r="AW17" i="83" s="1"/>
  <c r="BA17" i="83" s="1"/>
  <c r="M17" i="90"/>
  <c r="O17" i="90" s="1"/>
  <c r="S17" i="90" s="1"/>
  <c r="AM22" i="90"/>
  <c r="AC22" i="90"/>
  <c r="BS9" i="85"/>
  <c r="BU9" i="85" s="1"/>
  <c r="BW9" i="85" s="1"/>
  <c r="BY9" i="85" s="1"/>
  <c r="CA9" i="85" s="1"/>
  <c r="CC9" i="85" s="1"/>
  <c r="CA17" i="79"/>
  <c r="CE17" i="85"/>
  <c r="BY19" i="84"/>
  <c r="BQ19" i="84"/>
  <c r="BY74" i="52"/>
  <c r="CC74" i="52" s="1"/>
  <c r="BY75" i="52"/>
  <c r="CC75" i="52" s="1"/>
  <c r="BC21" i="92"/>
  <c r="AQ10" i="92"/>
  <c r="DY23" i="138"/>
  <c r="AU23" i="83" s="1"/>
  <c r="DY8" i="138"/>
  <c r="BO15" i="83"/>
  <c r="BQ15" i="83" s="1"/>
  <c r="BU15" i="83" s="1"/>
  <c r="M15" i="89"/>
  <c r="O15" i="89" s="1"/>
  <c r="S15" i="89" s="1"/>
  <c r="AG10" i="80"/>
  <c r="AI10" i="80" s="1"/>
  <c r="AC10" i="80"/>
  <c r="AQ15" i="79"/>
  <c r="AY15" i="85"/>
  <c r="AM23" i="85"/>
  <c r="AO23" i="85" s="1"/>
  <c r="AQ23" i="85" s="1"/>
  <c r="AS23" i="85" s="1"/>
  <c r="AU23" i="85" s="1"/>
  <c r="AW23" i="85" s="1"/>
  <c r="Q12" i="82"/>
  <c r="Y12" i="82"/>
  <c r="AA12" i="82" s="1"/>
  <c r="BC19" i="89"/>
  <c r="AQ15" i="92"/>
  <c r="AQ39" i="37"/>
  <c r="AQ29" i="37"/>
  <c r="AQ40" i="37"/>
  <c r="AQ30" i="37"/>
  <c r="AQ31" i="37"/>
  <c r="AQ41" i="37"/>
  <c r="AQ32" i="37"/>
  <c r="AQ42" i="37"/>
  <c r="AQ33" i="37"/>
  <c r="AQ25" i="37"/>
  <c r="AQ36" i="37"/>
  <c r="AQ45" i="37"/>
  <c r="AQ43" i="37"/>
  <c r="AQ37" i="37"/>
  <c r="AQ27" i="37"/>
  <c r="AQ46" i="37"/>
  <c r="AQ38" i="37"/>
  <c r="AQ28" i="37"/>
  <c r="AQ15" i="37"/>
  <c r="AQ16" i="37"/>
  <c r="AQ17" i="37"/>
  <c r="AQ18" i="37"/>
  <c r="AQ19" i="37"/>
  <c r="AQ11" i="37"/>
  <c r="AQ20" i="37"/>
  <c r="AQ14" i="37"/>
  <c r="AG19" i="91"/>
  <c r="AM13" i="89"/>
  <c r="AC13" i="89"/>
  <c r="Y19" i="82"/>
  <c r="AA19" i="82" s="1"/>
  <c r="Q19" i="82"/>
  <c r="Y13" i="54"/>
  <c r="Q13" i="54"/>
  <c r="BM9" i="80"/>
  <c r="BO9" i="80" s="1"/>
  <c r="BI9" i="80"/>
  <c r="DE8" i="81"/>
  <c r="DM8" i="81"/>
  <c r="BI11" i="79"/>
  <c r="BO11" i="85"/>
  <c r="BI19" i="79"/>
  <c r="BO19" i="85"/>
  <c r="G20" i="87"/>
  <c r="I20" i="87" s="1"/>
  <c r="AY20" i="3" s="1"/>
  <c r="G800" i="1" s="1"/>
  <c r="W20" i="92"/>
  <c r="BG20" i="92" s="1"/>
  <c r="W14" i="85"/>
  <c r="Y14" i="85" s="1"/>
  <c r="AA14" i="85" s="1"/>
  <c r="AC14" i="85" s="1"/>
  <c r="AE14" i="85" s="1"/>
  <c r="AG14" i="85" s="1"/>
  <c r="W22" i="85"/>
  <c r="Y22" i="85" s="1"/>
  <c r="AA22" i="85" s="1"/>
  <c r="AC22" i="85" s="1"/>
  <c r="AE22" i="85" s="1"/>
  <c r="AG22" i="85" s="1"/>
  <c r="AC9" i="90"/>
  <c r="AM9" i="90"/>
  <c r="Y8" i="47"/>
  <c r="W24" i="47"/>
  <c r="W20" i="47"/>
  <c r="W16" i="47"/>
  <c r="W23" i="47"/>
  <c r="W19" i="47"/>
  <c r="W17" i="47"/>
  <c r="W21" i="47"/>
  <c r="W14" i="47"/>
  <c r="W22" i="47"/>
  <c r="W10" i="47"/>
  <c r="W18" i="47"/>
  <c r="W8" i="47"/>
  <c r="W15" i="47"/>
  <c r="W12" i="47"/>
  <c r="W9" i="47"/>
  <c r="W11" i="47"/>
  <c r="W13" i="47"/>
  <c r="G21" i="87"/>
  <c r="I21" i="87" s="1"/>
  <c r="AY21" i="3" s="1"/>
  <c r="G829" i="1" s="1"/>
  <c r="W21" i="92"/>
  <c r="BG21" i="92" s="1"/>
  <c r="BA8" i="45"/>
  <c r="AK8" i="45"/>
  <c r="S8" i="45"/>
  <c r="Q8" i="45"/>
  <c r="AU8" i="45"/>
  <c r="AE8" i="45"/>
  <c r="AW8" i="81"/>
  <c r="AY8" i="81" s="1"/>
  <c r="AO8" i="81"/>
  <c r="CG13" i="82"/>
  <c r="CO13" i="82"/>
  <c r="AQ46" i="44"/>
  <c r="AQ36" i="44"/>
  <c r="AQ18" i="44"/>
  <c r="AQ45" i="44"/>
  <c r="AQ43" i="44"/>
  <c r="AQ37" i="44"/>
  <c r="AQ27" i="44"/>
  <c r="AQ19" i="44"/>
  <c r="AQ11" i="44"/>
  <c r="AQ38" i="44"/>
  <c r="AQ28" i="44"/>
  <c r="AQ20" i="44"/>
  <c r="AQ39" i="44"/>
  <c r="AQ29" i="44"/>
  <c r="AQ40" i="44"/>
  <c r="AQ30" i="44"/>
  <c r="AQ14" i="44"/>
  <c r="AQ31" i="44"/>
  <c r="AQ15" i="44"/>
  <c r="AQ41" i="44"/>
  <c r="AQ32" i="44"/>
  <c r="AQ16" i="44"/>
  <c r="AQ42" i="44"/>
  <c r="AQ33" i="44"/>
  <c r="AQ25" i="44"/>
  <c r="AQ17" i="44"/>
  <c r="BO19" i="51"/>
  <c r="AY19" i="51"/>
  <c r="AI19" i="51"/>
  <c r="Q19" i="51"/>
  <c r="BG19" i="51"/>
  <c r="AQ19" i="51"/>
  <c r="AU19" i="51" s="1"/>
  <c r="AA19" i="51"/>
  <c r="AK11" i="82"/>
  <c r="AS11" i="82"/>
  <c r="DE22" i="82"/>
  <c r="DM22" i="82"/>
  <c r="CC8" i="88"/>
  <c r="BC8" i="88"/>
  <c r="M19" i="84"/>
  <c r="E19" i="79" s="1"/>
  <c r="U19" i="84"/>
  <c r="BC12" i="89"/>
  <c r="DE20" i="81"/>
  <c r="DM20" i="81"/>
  <c r="AC20" i="89"/>
  <c r="AM20" i="89"/>
  <c r="AG17" i="80"/>
  <c r="AI17" i="80" s="1"/>
  <c r="AC17" i="80"/>
  <c r="S59" i="99"/>
  <c r="AM25" i="144"/>
  <c r="AU22" i="91" s="1"/>
  <c r="AY22" i="91" s="1"/>
  <c r="DE14" i="81"/>
  <c r="DM14" i="81"/>
  <c r="Y15" i="82"/>
  <c r="AA15" i="82" s="1"/>
  <c r="Q15" i="82"/>
  <c r="Y36" i="56"/>
  <c r="AM36" i="56"/>
  <c r="AS36" i="56" s="1"/>
  <c r="Q36" i="56"/>
  <c r="W36" i="56" s="1"/>
  <c r="AC36" i="56"/>
  <c r="AI36" i="56" s="1"/>
  <c r="U12" i="84"/>
  <c r="M12" i="84"/>
  <c r="E12" i="79" s="1"/>
  <c r="Q16" i="81"/>
  <c r="Y16" i="81"/>
  <c r="AA16" i="81" s="1"/>
  <c r="Y9" i="50"/>
  <c r="Q9" i="50"/>
  <c r="CM69" i="133"/>
  <c r="CM27" i="131" s="1"/>
  <c r="E8" i="12" s="1"/>
  <c r="AQ45" i="31"/>
  <c r="AQ46" i="31"/>
  <c r="AQ38" i="31"/>
  <c r="AQ39" i="31"/>
  <c r="AQ40" i="31"/>
  <c r="AQ41" i="31"/>
  <c r="AQ42" i="31"/>
  <c r="AQ36" i="31"/>
  <c r="AQ43" i="31"/>
  <c r="AQ30" i="31"/>
  <c r="AQ14" i="31"/>
  <c r="AQ37" i="31"/>
  <c r="AQ31" i="31"/>
  <c r="AQ15" i="31"/>
  <c r="AQ16" i="31"/>
  <c r="AQ25" i="31"/>
  <c r="AQ17" i="31"/>
  <c r="AQ18" i="31"/>
  <c r="AQ33" i="31"/>
  <c r="AQ27" i="31"/>
  <c r="AQ19" i="31"/>
  <c r="AQ11" i="31"/>
  <c r="AQ28" i="31"/>
  <c r="AQ20" i="31"/>
  <c r="AQ29" i="31"/>
  <c r="AQ40" i="35"/>
  <c r="AQ30" i="35"/>
  <c r="AQ14" i="35"/>
  <c r="AQ31" i="35"/>
  <c r="AQ15" i="35"/>
  <c r="AQ41" i="35"/>
  <c r="AQ32" i="35"/>
  <c r="AQ16" i="35"/>
  <c r="AQ42" i="35"/>
  <c r="AQ33" i="35"/>
  <c r="AQ25" i="35"/>
  <c r="AQ17" i="35"/>
  <c r="AQ36" i="35"/>
  <c r="AQ18" i="35"/>
  <c r="AQ45" i="35"/>
  <c r="AQ43" i="35"/>
  <c r="AQ37" i="35"/>
  <c r="AQ27" i="35"/>
  <c r="AQ19" i="35"/>
  <c r="AQ11" i="35"/>
  <c r="AQ46" i="35"/>
  <c r="AQ38" i="35"/>
  <c r="AQ28" i="35"/>
  <c r="AQ20" i="35"/>
  <c r="AQ39" i="35"/>
  <c r="AQ29" i="35"/>
  <c r="AQ32" i="31"/>
  <c r="G69" i="98"/>
  <c r="G81" i="98" s="1"/>
  <c r="G53" i="115"/>
  <c r="CK15" i="82"/>
  <c r="CS15" i="82"/>
  <c r="CU15" i="82" s="1"/>
  <c r="DM19" i="82"/>
  <c r="DE19" i="82"/>
  <c r="S8" i="41"/>
  <c r="Q8" i="41"/>
  <c r="AM14" i="89"/>
  <c r="AC14" i="89"/>
  <c r="CW17" i="83"/>
  <c r="CY17" i="83" s="1"/>
  <c r="CS17" i="83"/>
  <c r="M19" i="54"/>
  <c r="Q8" i="54"/>
  <c r="Y8" i="54" s="1"/>
  <c r="AQ41" i="42"/>
  <c r="AQ32" i="42"/>
  <c r="AQ16" i="42"/>
  <c r="AQ42" i="42"/>
  <c r="AQ33" i="42"/>
  <c r="AQ25" i="42"/>
  <c r="AQ17" i="42"/>
  <c r="AQ36" i="42"/>
  <c r="AQ18" i="42"/>
  <c r="AQ45" i="42"/>
  <c r="AQ43" i="42"/>
  <c r="AQ37" i="42"/>
  <c r="AQ27" i="42"/>
  <c r="AQ19" i="42"/>
  <c r="AQ11" i="42"/>
  <c r="AQ46" i="42"/>
  <c r="AQ38" i="42"/>
  <c r="AQ28" i="42"/>
  <c r="AQ20" i="42"/>
  <c r="AQ39" i="42"/>
  <c r="AQ29" i="42"/>
  <c r="AQ40" i="42"/>
  <c r="AQ30" i="42"/>
  <c r="AQ14" i="42"/>
  <c r="AQ31" i="42"/>
  <c r="AQ15" i="42"/>
  <c r="AQ72" i="52"/>
  <c r="I75" i="98"/>
  <c r="AU41" i="46"/>
  <c r="AE41" i="46"/>
  <c r="BA41" i="46"/>
  <c r="AK41" i="46"/>
  <c r="S41" i="46"/>
  <c r="AW22" i="83"/>
  <c r="BA22" i="83" s="1"/>
  <c r="AA22" i="31"/>
  <c r="AA23" i="31"/>
  <c r="AA24" i="31"/>
  <c r="AA8" i="31"/>
  <c r="AA26" i="31"/>
  <c r="AA34" i="31"/>
  <c r="AA22" i="35"/>
  <c r="AA23" i="35"/>
  <c r="AA24" i="35"/>
  <c r="AA8" i="35"/>
  <c r="AA34" i="35"/>
  <c r="AA26" i="35"/>
  <c r="O23" i="47"/>
  <c r="Y23" i="47" s="1"/>
  <c r="O19" i="47"/>
  <c r="Y19" i="47" s="1"/>
  <c r="Q8" i="34"/>
  <c r="U52" i="50"/>
  <c r="U24" i="50"/>
  <c r="U16" i="50"/>
  <c r="U23" i="54"/>
  <c r="U28" i="54"/>
  <c r="U12" i="54"/>
  <c r="W12" i="54" s="1"/>
  <c r="U15" i="54"/>
  <c r="W15" i="54" s="1"/>
  <c r="U49" i="54"/>
  <c r="U11" i="54"/>
  <c r="W11" i="54" s="1"/>
  <c r="U33" i="54"/>
  <c r="U10" i="54"/>
  <c r="U62" i="50"/>
  <c r="U11" i="50"/>
  <c r="U21" i="54"/>
  <c r="U15" i="50"/>
  <c r="U65" i="54"/>
  <c r="U24" i="54"/>
  <c r="U9" i="54"/>
  <c r="W9" i="54" s="1"/>
  <c r="W18" i="54" s="1"/>
  <c r="U29" i="54"/>
  <c r="U26" i="54"/>
  <c r="U16" i="54"/>
  <c r="U13" i="50"/>
  <c r="U32" i="54"/>
  <c r="U22" i="54"/>
  <c r="U25" i="54"/>
  <c r="U10" i="50"/>
  <c r="U8" i="54"/>
  <c r="U13" i="54"/>
  <c r="W13" i="54" s="1"/>
  <c r="U14" i="50"/>
  <c r="U54" i="50"/>
  <c r="U30" i="54"/>
  <c r="E27" i="102"/>
  <c r="AE27" i="102"/>
  <c r="BC8" i="77" s="1"/>
  <c r="BE8" i="77" s="1"/>
  <c r="I8" i="11" s="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M22" i="54" s="1"/>
  <c r="G27" i="102"/>
  <c r="G8" i="77" s="1"/>
  <c r="I8" i="77" s="1"/>
  <c r="I22" i="56" s="1"/>
  <c r="M22" i="56" s="1"/>
  <c r="BC20" i="91"/>
  <c r="AS16" i="82"/>
  <c r="AK16" i="82"/>
  <c r="AC19" i="84"/>
  <c r="AK19" i="84"/>
  <c r="AG16" i="90"/>
  <c r="S12" i="88"/>
  <c r="AQ36" i="33"/>
  <c r="AQ18" i="33"/>
  <c r="AQ45" i="33"/>
  <c r="AQ43" i="33"/>
  <c r="AQ37" i="33"/>
  <c r="AQ27" i="33"/>
  <c r="AQ19" i="33"/>
  <c r="AQ11" i="33"/>
  <c r="AQ46" i="33"/>
  <c r="AQ38" i="33"/>
  <c r="AQ28" i="33"/>
  <c r="AQ20" i="33"/>
  <c r="AQ39" i="33"/>
  <c r="AQ29" i="33"/>
  <c r="AQ40" i="33"/>
  <c r="AQ30" i="33"/>
  <c r="AQ14" i="33"/>
  <c r="AQ31" i="33"/>
  <c r="AQ15" i="33"/>
  <c r="AQ41" i="33"/>
  <c r="AQ32" i="33"/>
  <c r="AQ16" i="33"/>
  <c r="AQ42" i="33"/>
  <c r="AQ33" i="33"/>
  <c r="AQ25" i="33"/>
  <c r="AQ17" i="33"/>
  <c r="E76" i="98"/>
  <c r="G61" i="116"/>
  <c r="AS22" i="82"/>
  <c r="AK22" i="82"/>
  <c r="I23" i="90"/>
  <c r="BU8" i="90"/>
  <c r="AM8" i="90"/>
  <c r="AC8" i="90"/>
  <c r="BC14" i="88"/>
  <c r="DM21" i="82"/>
  <c r="DE21" i="82"/>
  <c r="BM19" i="80"/>
  <c r="BO19" i="80" s="1"/>
  <c r="BI19" i="80"/>
  <c r="DM15" i="82"/>
  <c r="DE15" i="82"/>
  <c r="AM16" i="91"/>
  <c r="AC16" i="91"/>
  <c r="U16" i="84"/>
  <c r="M16" i="84"/>
  <c r="AO21" i="81"/>
  <c r="AW21" i="81"/>
  <c r="AY21" i="81" s="1"/>
  <c r="I10" i="87"/>
  <c r="AY10" i="3" s="1"/>
  <c r="G510" i="1" s="1"/>
  <c r="BA23" i="81"/>
  <c r="BE23" i="81" s="1"/>
  <c r="BA23" i="82"/>
  <c r="BE23" i="82" s="1"/>
  <c r="AS23" i="83"/>
  <c r="AW23" i="83" s="1"/>
  <c r="BA23" i="83" s="1"/>
  <c r="AS23" i="84"/>
  <c r="CK9" i="83"/>
  <c r="CO9" i="83" s="1"/>
  <c r="I14" i="24"/>
  <c r="M14" i="24" s="1"/>
  <c r="S14" i="24" s="1"/>
  <c r="E31" i="103"/>
  <c r="G61" i="117"/>
  <c r="E30" i="103" s="1"/>
  <c r="CC14" i="84"/>
  <c r="BU14" i="84"/>
  <c r="BG14" i="79" s="1"/>
  <c r="BK14" i="79" s="1"/>
  <c r="BM14" i="79" s="1"/>
  <c r="CS12" i="81"/>
  <c r="CU12" i="81" s="1"/>
  <c r="CK12" i="81"/>
  <c r="AY28" i="76"/>
  <c r="BA28" i="76" s="1"/>
  <c r="I29" i="35" s="1"/>
  <c r="M29" i="35" s="1"/>
  <c r="AY20" i="76"/>
  <c r="AY12" i="76"/>
  <c r="AY31" i="76"/>
  <c r="BA31" i="76" s="1"/>
  <c r="I32" i="35" s="1"/>
  <c r="M32" i="35" s="1"/>
  <c r="AY23" i="76"/>
  <c r="BA23" i="76" s="1"/>
  <c r="I24" i="35" s="1"/>
  <c r="M24" i="35" s="1"/>
  <c r="AY15" i="76"/>
  <c r="AY26" i="76"/>
  <c r="BA26" i="76" s="1"/>
  <c r="I27" i="35" s="1"/>
  <c r="M27" i="35" s="1"/>
  <c r="AY18" i="76"/>
  <c r="AY10" i="76"/>
  <c r="AY29" i="76"/>
  <c r="BA29" i="76" s="1"/>
  <c r="I30" i="35" s="1"/>
  <c r="M30" i="35" s="1"/>
  <c r="AY21" i="76"/>
  <c r="AY13" i="76"/>
  <c r="AY32" i="76"/>
  <c r="BA32" i="76" s="1"/>
  <c r="I33" i="35" s="1"/>
  <c r="M33" i="35" s="1"/>
  <c r="AY24" i="76"/>
  <c r="BA24" i="76" s="1"/>
  <c r="I25" i="35" s="1"/>
  <c r="M25" i="35" s="1"/>
  <c r="AY16" i="76"/>
  <c r="AY8" i="76"/>
  <c r="AY27" i="76"/>
  <c r="BA27" i="76" s="1"/>
  <c r="I28" i="35" s="1"/>
  <c r="M28" i="35" s="1"/>
  <c r="AY19" i="76"/>
  <c r="AY11" i="76"/>
  <c r="BA11" i="76" s="1"/>
  <c r="I12" i="35" s="1"/>
  <c r="M12" i="35" s="1"/>
  <c r="AY30" i="76"/>
  <c r="BA30" i="76" s="1"/>
  <c r="I31" i="35" s="1"/>
  <c r="M31" i="35" s="1"/>
  <c r="AY22" i="76"/>
  <c r="BA22" i="76" s="1"/>
  <c r="I23" i="35" s="1"/>
  <c r="M23" i="35" s="1"/>
  <c r="AY14" i="76"/>
  <c r="AY33" i="76"/>
  <c r="AY25" i="76"/>
  <c r="BA25" i="76" s="1"/>
  <c r="I26" i="35" s="1"/>
  <c r="M26" i="35" s="1"/>
  <c r="AY17" i="76"/>
  <c r="AY9" i="76"/>
  <c r="AI28" i="76"/>
  <c r="AK28" i="76" s="1"/>
  <c r="I29" i="39" s="1"/>
  <c r="M29" i="39" s="1"/>
  <c r="AI20" i="76"/>
  <c r="AI12" i="76"/>
  <c r="AI31" i="76"/>
  <c r="AK31" i="76" s="1"/>
  <c r="I32" i="39" s="1"/>
  <c r="M32" i="39" s="1"/>
  <c r="AI23" i="76"/>
  <c r="AK23" i="76" s="1"/>
  <c r="I24" i="39" s="1"/>
  <c r="M24" i="39" s="1"/>
  <c r="AI15" i="76"/>
  <c r="AI26" i="76"/>
  <c r="AK26" i="76" s="1"/>
  <c r="I27" i="39" s="1"/>
  <c r="M27" i="39" s="1"/>
  <c r="AI18" i="76"/>
  <c r="AI10" i="76"/>
  <c r="AI29" i="76"/>
  <c r="AK29" i="76" s="1"/>
  <c r="I30" i="39" s="1"/>
  <c r="M30" i="39" s="1"/>
  <c r="AI21" i="76"/>
  <c r="AI13" i="76"/>
  <c r="AI32" i="76"/>
  <c r="AK32" i="76" s="1"/>
  <c r="I33" i="39" s="1"/>
  <c r="M33" i="39" s="1"/>
  <c r="AI24" i="76"/>
  <c r="AK24" i="76" s="1"/>
  <c r="I25" i="39" s="1"/>
  <c r="M25" i="39" s="1"/>
  <c r="AI16" i="76"/>
  <c r="AI8" i="76"/>
  <c r="AI27" i="76"/>
  <c r="AK27" i="76" s="1"/>
  <c r="I28" i="39" s="1"/>
  <c r="M28" i="39" s="1"/>
  <c r="AI19" i="76"/>
  <c r="AI11" i="76"/>
  <c r="AK11" i="76" s="1"/>
  <c r="I12" i="39" s="1"/>
  <c r="M12" i="39" s="1"/>
  <c r="AI30" i="76"/>
  <c r="AK30" i="76" s="1"/>
  <c r="I31" i="39" s="1"/>
  <c r="M31" i="39" s="1"/>
  <c r="AI22" i="76"/>
  <c r="AK22" i="76" s="1"/>
  <c r="I23" i="39" s="1"/>
  <c r="M23" i="39" s="1"/>
  <c r="AI14" i="76"/>
  <c r="AI33" i="76"/>
  <c r="AI25" i="76"/>
  <c r="AK25" i="76" s="1"/>
  <c r="I26" i="39" s="1"/>
  <c r="M26" i="39" s="1"/>
  <c r="AI17" i="76"/>
  <c r="AI9" i="76"/>
  <c r="BQ9" i="81"/>
  <c r="BI9" i="81"/>
  <c r="U22" i="83"/>
  <c r="W22" i="83" s="1"/>
  <c r="Q22" i="83"/>
  <c r="CA8" i="91"/>
  <c r="AQ8" i="91"/>
  <c r="Q20" i="81"/>
  <c r="Y20" i="81"/>
  <c r="AA20" i="81" s="1"/>
  <c r="AC12" i="83"/>
  <c r="AG12" i="83" s="1"/>
  <c r="AC44" i="46"/>
  <c r="U8" i="7" s="1"/>
  <c r="E28" i="78"/>
  <c r="E27" i="78"/>
  <c r="E26" i="78"/>
  <c r="AC10" i="83"/>
  <c r="AG10" i="83" s="1"/>
  <c r="BC17" i="92"/>
  <c r="AA19" i="83"/>
  <c r="M19" i="91"/>
  <c r="O19" i="91" s="1"/>
  <c r="S19" i="91" s="1"/>
  <c r="M17" i="56"/>
  <c r="CK16" i="84"/>
  <c r="CS16" i="84"/>
  <c r="AQ12" i="89"/>
  <c r="DE18" i="82"/>
  <c r="DM18" i="82"/>
  <c r="AG17" i="92"/>
  <c r="E29" i="28"/>
  <c r="AQ36" i="30"/>
  <c r="AQ18" i="30"/>
  <c r="AQ37" i="30"/>
  <c r="AQ27" i="30"/>
  <c r="AQ19" i="30"/>
  <c r="AQ11" i="30"/>
  <c r="AQ38" i="30"/>
  <c r="AQ28" i="30"/>
  <c r="AQ20" i="30"/>
  <c r="AQ39" i="30"/>
  <c r="AQ29" i="30"/>
  <c r="AQ40" i="30"/>
  <c r="AQ30" i="30"/>
  <c r="AQ14" i="30"/>
  <c r="AQ31" i="30"/>
  <c r="AQ15" i="30"/>
  <c r="AQ45" i="30"/>
  <c r="AQ41" i="30"/>
  <c r="AQ32" i="30"/>
  <c r="AQ16" i="30"/>
  <c r="AQ46" i="30"/>
  <c r="AQ33" i="30"/>
  <c r="AQ25" i="30"/>
  <c r="AQ17" i="30"/>
  <c r="S41" i="35"/>
  <c r="BC18" i="92"/>
  <c r="BU20" i="84"/>
  <c r="CC20" i="84"/>
  <c r="CC14" i="80"/>
  <c r="CE14" i="80" s="1"/>
  <c r="BY14" i="80"/>
  <c r="AU10" i="83"/>
  <c r="AW10" i="83" s="1"/>
  <c r="BA10" i="83" s="1"/>
  <c r="M10" i="90"/>
  <c r="O10" i="90" s="1"/>
  <c r="S10" i="90" s="1"/>
  <c r="AW15" i="83"/>
  <c r="BA15" i="83" s="1"/>
  <c r="CC8" i="80"/>
  <c r="CE8" i="80" s="1"/>
  <c r="BY8" i="80"/>
  <c r="BC18" i="89"/>
  <c r="G46" i="96"/>
  <c r="G40" i="96"/>
  <c r="G14" i="96"/>
  <c r="W13" i="53"/>
  <c r="BC17" i="90"/>
  <c r="BC18" i="88"/>
  <c r="CA10" i="79"/>
  <c r="CE10" i="85"/>
  <c r="CA18" i="79"/>
  <c r="CE18" i="85"/>
  <c r="CG19" i="82"/>
  <c r="CO19" i="82"/>
  <c r="I69" i="98"/>
  <c r="CS8" i="81"/>
  <c r="CU8" i="81" s="1"/>
  <c r="CK8" i="81"/>
  <c r="AC20" i="90"/>
  <c r="AM20" i="90"/>
  <c r="G32" i="73"/>
  <c r="G30" i="73"/>
  <c r="G28" i="73"/>
  <c r="G26" i="73"/>
  <c r="G24" i="73"/>
  <c r="G22" i="73"/>
  <c r="G20" i="73"/>
  <c r="G18" i="73"/>
  <c r="G16" i="73"/>
  <c r="G14" i="73"/>
  <c r="G12" i="73"/>
  <c r="G10" i="73"/>
  <c r="G8" i="73"/>
  <c r="G76" i="74"/>
  <c r="I76" i="74" s="1"/>
  <c r="K76" i="74" s="1"/>
  <c r="G74" i="74"/>
  <c r="I74" i="74" s="1"/>
  <c r="G33" i="73"/>
  <c r="G31" i="73"/>
  <c r="G29" i="73"/>
  <c r="G27" i="73"/>
  <c r="G25" i="73"/>
  <c r="G23" i="73"/>
  <c r="G21" i="73"/>
  <c r="G19" i="73"/>
  <c r="G17" i="73"/>
  <c r="G15" i="73"/>
  <c r="G13" i="73"/>
  <c r="G11" i="73"/>
  <c r="G9" i="73"/>
  <c r="G75" i="74"/>
  <c r="I75" i="74" s="1"/>
  <c r="K75" i="74" s="1"/>
  <c r="G73" i="74"/>
  <c r="I73" i="74" s="1"/>
  <c r="G77" i="96"/>
  <c r="G75" i="96"/>
  <c r="G73" i="96"/>
  <c r="G21" i="96"/>
  <c r="G78" i="96"/>
  <c r="G76" i="96"/>
  <c r="I76" i="96" s="1"/>
  <c r="G74" i="96"/>
  <c r="I23" i="92"/>
  <c r="Q21" i="48"/>
  <c r="AI21" i="48"/>
  <c r="AA21" i="48"/>
  <c r="AE21" i="48" s="1"/>
  <c r="AU8" i="31"/>
  <c r="AE8" i="31"/>
  <c r="BA8" i="31"/>
  <c r="AK8" i="31"/>
  <c r="S8" i="31"/>
  <c r="Q8" i="31"/>
  <c r="AQ8" i="79"/>
  <c r="AY8" i="85"/>
  <c r="AQ16" i="79"/>
  <c r="AY16" i="85"/>
  <c r="Y17" i="82"/>
  <c r="AA17" i="82" s="1"/>
  <c r="Q17" i="82"/>
  <c r="AC16" i="89"/>
  <c r="AM16" i="89"/>
  <c r="S41" i="41"/>
  <c r="G97" i="114"/>
  <c r="I27" i="22" s="1"/>
  <c r="M27" i="22" s="1"/>
  <c r="S27" i="22" s="1"/>
  <c r="BY11" i="84"/>
  <c r="BQ11" i="84"/>
  <c r="AG22" i="80"/>
  <c r="AI22" i="80" s="1"/>
  <c r="AC22" i="80"/>
  <c r="G29" i="112"/>
  <c r="E46" i="96" s="1"/>
  <c r="G30" i="112"/>
  <c r="E47" i="96" s="1"/>
  <c r="G47" i="112"/>
  <c r="E62" i="96" s="1"/>
  <c r="G32" i="112"/>
  <c r="E50" i="96" s="1"/>
  <c r="G34" i="112"/>
  <c r="E52" i="96" s="1"/>
  <c r="G35" i="112"/>
  <c r="G44" i="112"/>
  <c r="G52" i="112" s="1"/>
  <c r="E66" i="96" s="1"/>
  <c r="G37" i="112"/>
  <c r="E13" i="97" s="1"/>
  <c r="G38" i="112"/>
  <c r="I32" i="13" s="1"/>
  <c r="G40" i="112"/>
  <c r="E58" i="96" s="1"/>
  <c r="G42" i="112"/>
  <c r="I144" i="11" s="1"/>
  <c r="G43" i="112"/>
  <c r="E60" i="96" s="1"/>
  <c r="G45" i="112"/>
  <c r="G46" i="112"/>
  <c r="I146" i="11" s="1"/>
  <c r="G48" i="112"/>
  <c r="E64" i="96" s="1"/>
  <c r="G50" i="112"/>
  <c r="I148" i="11" s="1"/>
  <c r="G25" i="112"/>
  <c r="E36" i="96" s="1"/>
  <c r="G23" i="112"/>
  <c r="E32" i="96" s="1"/>
  <c r="G33" i="112"/>
  <c r="I136" i="11" s="1"/>
  <c r="G31" i="112"/>
  <c r="E48" i="96" s="1"/>
  <c r="G41" i="112"/>
  <c r="I30" i="21" s="1"/>
  <c r="M30" i="21" s="1"/>
  <c r="S30" i="21" s="1"/>
  <c r="G28" i="112"/>
  <c r="E45" i="96" s="1"/>
  <c r="G39" i="112"/>
  <c r="I32" i="16" s="1"/>
  <c r="M32" i="16" s="1"/>
  <c r="G24" i="112"/>
  <c r="E34" i="96" s="1"/>
  <c r="G49" i="112"/>
  <c r="G26" i="112"/>
  <c r="E38" i="96" s="1"/>
  <c r="G27" i="112"/>
  <c r="E43" i="96" s="1"/>
  <c r="G36" i="112"/>
  <c r="M29" i="21"/>
  <c r="I31" i="21"/>
  <c r="BI12" i="79"/>
  <c r="BO12" i="85"/>
  <c r="BI20" i="79"/>
  <c r="BO20" i="85"/>
  <c r="W15" i="85"/>
  <c r="Y15" i="85" s="1"/>
  <c r="AA15" i="85" s="1"/>
  <c r="AC15" i="85" s="1"/>
  <c r="AE15" i="85" s="1"/>
  <c r="AG15" i="85" s="1"/>
  <c r="W23" i="85"/>
  <c r="Y23" i="85" s="1"/>
  <c r="AA23" i="85" s="1"/>
  <c r="AC23" i="85" s="1"/>
  <c r="AE23" i="85" s="1"/>
  <c r="AG23" i="85" s="1"/>
  <c r="BC20" i="88"/>
  <c r="BO12" i="83"/>
  <c r="BQ12" i="83" s="1"/>
  <c r="BU12" i="83" s="1"/>
  <c r="M12" i="89"/>
  <c r="O12" i="89" s="1"/>
  <c r="S12" i="89" s="1"/>
  <c r="I48" i="100"/>
  <c r="I47" i="100"/>
  <c r="CG13" i="81"/>
  <c r="CO13" i="81"/>
  <c r="AK11" i="81"/>
  <c r="AS11" i="81"/>
  <c r="DE22" i="81"/>
  <c r="DM22" i="81"/>
  <c r="M42" i="94"/>
  <c r="K42" i="94"/>
  <c r="I26" i="49" s="1"/>
  <c r="BU21" i="82"/>
  <c r="BW21" i="82" s="1"/>
  <c r="BM21" i="82"/>
  <c r="BC59" i="99"/>
  <c r="BE59" i="99" s="1"/>
  <c r="Q22" i="88" s="1"/>
  <c r="S22" i="88" s="1"/>
  <c r="BE25" i="144"/>
  <c r="AU22" i="88" s="1"/>
  <c r="AY22" i="88" s="1"/>
  <c r="G51" i="100"/>
  <c r="G52" i="100"/>
  <c r="K42" i="52"/>
  <c r="K51" i="52"/>
  <c r="K35" i="52"/>
  <c r="K52" i="52"/>
  <c r="M8" i="52"/>
  <c r="U17" i="84"/>
  <c r="M17" i="84"/>
  <c r="E17" i="79" s="1"/>
  <c r="CC18" i="84"/>
  <c r="BU18" i="84"/>
  <c r="I40" i="96"/>
  <c r="I20" i="55" s="1"/>
  <c r="M20" i="55" s="1"/>
  <c r="Y51" i="50"/>
  <c r="Q51" i="50"/>
  <c r="W51" i="50" s="1"/>
  <c r="I71" i="98"/>
  <c r="BE11" i="84"/>
  <c r="AW11" i="84"/>
  <c r="Y44" i="54"/>
  <c r="Q44" i="54"/>
  <c r="W44" i="54" s="1"/>
  <c r="BC16" i="88"/>
  <c r="DM19" i="81"/>
  <c r="DE19" i="81"/>
  <c r="K42" i="96"/>
  <c r="I24" i="53" s="1"/>
  <c r="M24" i="53" s="1"/>
  <c r="Q24" i="53" s="1"/>
  <c r="W24" i="53" s="1"/>
  <c r="I42" i="96"/>
  <c r="I24" i="55" s="1"/>
  <c r="M24" i="55" s="1"/>
  <c r="AC21" i="90"/>
  <c r="AM21" i="90"/>
  <c r="AW17" i="84"/>
  <c r="BE17" i="84"/>
  <c r="AS59" i="99"/>
  <c r="Q22" i="89" s="1"/>
  <c r="S22" i="89" s="1"/>
  <c r="AC22" i="91"/>
  <c r="AM22" i="91"/>
  <c r="DM17" i="82"/>
  <c r="DE17" i="82"/>
  <c r="G42" i="111"/>
  <c r="E65" i="96" s="1"/>
  <c r="Q16" i="82"/>
  <c r="Y16" i="82"/>
  <c r="AA16" i="82" s="1"/>
  <c r="M18" i="54"/>
  <c r="Y18" i="54" s="1"/>
  <c r="AC22" i="88"/>
  <c r="AM22" i="88"/>
  <c r="CE72" i="52"/>
  <c r="AQ18" i="90"/>
  <c r="BI22" i="82"/>
  <c r="BQ22" i="82"/>
  <c r="AW19" i="80"/>
  <c r="AY19" i="80" s="1"/>
  <c r="AS19" i="80"/>
  <c r="BO21" i="83"/>
  <c r="BQ21" i="83" s="1"/>
  <c r="BU21" i="83" s="1"/>
  <c r="M21" i="89"/>
  <c r="O21" i="89" s="1"/>
  <c r="S21" i="89" s="1"/>
  <c r="AS16" i="81"/>
  <c r="AK16" i="81"/>
  <c r="AC19" i="83"/>
  <c r="AG19" i="83" s="1"/>
  <c r="BC21" i="91"/>
  <c r="AQ16" i="90"/>
  <c r="AM12" i="88"/>
  <c r="AC12" i="88"/>
  <c r="G13" i="117"/>
  <c r="AS22" i="81"/>
  <c r="AK22" i="81"/>
  <c r="S41" i="42"/>
  <c r="CS20" i="81"/>
  <c r="CU20" i="81" s="1"/>
  <c r="CK20" i="81"/>
  <c r="Q8" i="81"/>
  <c r="Y8" i="81"/>
  <c r="AA8" i="81" s="1"/>
  <c r="Q32" i="54"/>
  <c r="Y32" i="54" s="1"/>
  <c r="DM21" i="81"/>
  <c r="DE21" i="81"/>
  <c r="BM20" i="80"/>
  <c r="BO20" i="80" s="1"/>
  <c r="BI20" i="80"/>
  <c r="DM15" i="81"/>
  <c r="DE15" i="81"/>
  <c r="BC16" i="89"/>
  <c r="BA8" i="30"/>
  <c r="AK8" i="30"/>
  <c r="Q8" i="30"/>
  <c r="AU8" i="30"/>
  <c r="AE8" i="30"/>
  <c r="AW20" i="82"/>
  <c r="AY20" i="82" s="1"/>
  <c r="AO20" i="82"/>
  <c r="BC13" i="88"/>
  <c r="BM23" i="83"/>
  <c r="BQ23" i="83" s="1"/>
  <c r="BU23" i="83" s="1"/>
  <c r="BY23" i="81"/>
  <c r="CC23" i="81" s="1"/>
  <c r="BY23" i="82"/>
  <c r="CC23" i="82" s="1"/>
  <c r="BM23" i="84"/>
  <c r="DM9" i="82"/>
  <c r="DE9" i="82"/>
  <c r="BW65" i="52"/>
  <c r="I16" i="24"/>
  <c r="M16" i="24" s="1"/>
  <c r="S16" i="24" s="1"/>
  <c r="E33" i="103"/>
  <c r="K32" i="76"/>
  <c r="M32" i="76" s="1"/>
  <c r="I33" i="45" s="1"/>
  <c r="M33" i="45" s="1"/>
  <c r="K24" i="76"/>
  <c r="M24" i="76" s="1"/>
  <c r="I25" i="45" s="1"/>
  <c r="M25" i="45" s="1"/>
  <c r="K16" i="76"/>
  <c r="K8" i="76"/>
  <c r="K27" i="76"/>
  <c r="M27" i="76" s="1"/>
  <c r="I28" i="45" s="1"/>
  <c r="M28" i="45" s="1"/>
  <c r="K19" i="76"/>
  <c r="K11" i="76"/>
  <c r="M11" i="76" s="1"/>
  <c r="I12" i="45" s="1"/>
  <c r="M12" i="45" s="1"/>
  <c r="K30" i="76"/>
  <c r="M30" i="76" s="1"/>
  <c r="I31" i="45" s="1"/>
  <c r="M31" i="45" s="1"/>
  <c r="K22" i="76"/>
  <c r="M22" i="76" s="1"/>
  <c r="I23" i="45" s="1"/>
  <c r="M23" i="45" s="1"/>
  <c r="K14" i="76"/>
  <c r="K33" i="76"/>
  <c r="K25" i="76"/>
  <c r="M25" i="76" s="1"/>
  <c r="I26" i="45" s="1"/>
  <c r="M26" i="45" s="1"/>
  <c r="K17" i="76"/>
  <c r="K9" i="76"/>
  <c r="K28" i="76"/>
  <c r="M28" i="76" s="1"/>
  <c r="I29" i="45" s="1"/>
  <c r="M29" i="45" s="1"/>
  <c r="K20" i="76"/>
  <c r="K12" i="76"/>
  <c r="K31" i="76"/>
  <c r="M31" i="76" s="1"/>
  <c r="I32" i="45" s="1"/>
  <c r="M32" i="45" s="1"/>
  <c r="K23" i="76"/>
  <c r="M23" i="76" s="1"/>
  <c r="I24" i="45" s="1"/>
  <c r="M24" i="45" s="1"/>
  <c r="K15" i="76"/>
  <c r="K26" i="76"/>
  <c r="M26" i="76" s="1"/>
  <c r="I27" i="45" s="1"/>
  <c r="M27" i="45" s="1"/>
  <c r="K18" i="76"/>
  <c r="K10" i="76"/>
  <c r="K29" i="76"/>
  <c r="M29" i="76" s="1"/>
  <c r="I30" i="45" s="1"/>
  <c r="M30" i="45" s="1"/>
  <c r="K21" i="76"/>
  <c r="K13" i="76"/>
  <c r="AQ32" i="76"/>
  <c r="AS32" i="76" s="1"/>
  <c r="I33" i="37" s="1"/>
  <c r="M33" i="37" s="1"/>
  <c r="AQ24" i="76"/>
  <c r="AS24" i="76" s="1"/>
  <c r="I25" i="37" s="1"/>
  <c r="M25" i="37" s="1"/>
  <c r="AQ16" i="76"/>
  <c r="AQ8" i="76"/>
  <c r="AQ27" i="76"/>
  <c r="AS27" i="76" s="1"/>
  <c r="I28" i="37" s="1"/>
  <c r="M28" i="37" s="1"/>
  <c r="AQ19" i="76"/>
  <c r="AQ11" i="76"/>
  <c r="AS11" i="76" s="1"/>
  <c r="I12" i="37" s="1"/>
  <c r="M12" i="37" s="1"/>
  <c r="AQ30" i="76"/>
  <c r="AS30" i="76" s="1"/>
  <c r="I31" i="37" s="1"/>
  <c r="M31" i="37" s="1"/>
  <c r="AQ22" i="76"/>
  <c r="AS22" i="76" s="1"/>
  <c r="I23" i="37" s="1"/>
  <c r="M23" i="37" s="1"/>
  <c r="AQ14" i="76"/>
  <c r="AQ33" i="76"/>
  <c r="AQ25" i="76"/>
  <c r="AS25" i="76" s="1"/>
  <c r="I26" i="37" s="1"/>
  <c r="M26" i="37" s="1"/>
  <c r="AQ17" i="76"/>
  <c r="AQ9" i="76"/>
  <c r="AQ28" i="76"/>
  <c r="AS28" i="76" s="1"/>
  <c r="I29" i="37" s="1"/>
  <c r="M29" i="37" s="1"/>
  <c r="AQ20" i="76"/>
  <c r="AQ12" i="76"/>
  <c r="AQ31" i="76"/>
  <c r="AS31" i="76" s="1"/>
  <c r="I32" i="37" s="1"/>
  <c r="M32" i="37" s="1"/>
  <c r="AQ23" i="76"/>
  <c r="AS23" i="76" s="1"/>
  <c r="I24" i="37" s="1"/>
  <c r="M24" i="37" s="1"/>
  <c r="AQ15" i="76"/>
  <c r="AQ26" i="76"/>
  <c r="AS26" i="76" s="1"/>
  <c r="I27" i="37" s="1"/>
  <c r="M27" i="37" s="1"/>
  <c r="AQ18" i="76"/>
  <c r="AQ10" i="76"/>
  <c r="AQ29" i="76"/>
  <c r="AS29" i="76" s="1"/>
  <c r="I30" i="37" s="1"/>
  <c r="M30" i="37" s="1"/>
  <c r="AQ21" i="76"/>
  <c r="AQ13" i="76"/>
  <c r="W26" i="76"/>
  <c r="Y26" i="76" s="1"/>
  <c r="I27" i="42" s="1"/>
  <c r="M27" i="42" s="1"/>
  <c r="W18" i="76"/>
  <c r="W10" i="76"/>
  <c r="W29" i="76"/>
  <c r="Y29" i="76" s="1"/>
  <c r="I30" i="42" s="1"/>
  <c r="M30" i="42" s="1"/>
  <c r="W21" i="76"/>
  <c r="W13" i="76"/>
  <c r="W32" i="76"/>
  <c r="Y32" i="76" s="1"/>
  <c r="I33" i="42" s="1"/>
  <c r="M33" i="42" s="1"/>
  <c r="W24" i="76"/>
  <c r="Y24" i="76" s="1"/>
  <c r="I25" i="42" s="1"/>
  <c r="M25" i="42" s="1"/>
  <c r="W16" i="76"/>
  <c r="W8" i="76"/>
  <c r="W27" i="76"/>
  <c r="Y27" i="76" s="1"/>
  <c r="I28" i="42" s="1"/>
  <c r="M28" i="42" s="1"/>
  <c r="W19" i="76"/>
  <c r="W11" i="76"/>
  <c r="Y11" i="76" s="1"/>
  <c r="I12" i="42" s="1"/>
  <c r="M12" i="42" s="1"/>
  <c r="W30" i="76"/>
  <c r="Y30" i="76" s="1"/>
  <c r="I31" i="42" s="1"/>
  <c r="M31" i="42" s="1"/>
  <c r="W22" i="76"/>
  <c r="Y22" i="76" s="1"/>
  <c r="I23" i="42" s="1"/>
  <c r="M23" i="42" s="1"/>
  <c r="W14" i="76"/>
  <c r="W33" i="76"/>
  <c r="W25" i="76"/>
  <c r="Y25" i="76" s="1"/>
  <c r="I26" i="42" s="1"/>
  <c r="M26" i="42" s="1"/>
  <c r="W17" i="76"/>
  <c r="W9" i="76"/>
  <c r="W28" i="76"/>
  <c r="Y28" i="76" s="1"/>
  <c r="I29" i="42" s="1"/>
  <c r="M29" i="42" s="1"/>
  <c r="W20" i="76"/>
  <c r="W12" i="76"/>
  <c r="W31" i="76"/>
  <c r="Y31" i="76" s="1"/>
  <c r="I32" i="42" s="1"/>
  <c r="M32" i="42" s="1"/>
  <c r="W23" i="76"/>
  <c r="Y23" i="76" s="1"/>
  <c r="I24" i="42" s="1"/>
  <c r="M24" i="42" s="1"/>
  <c r="W15" i="76"/>
  <c r="AW9" i="83"/>
  <c r="BA9" i="83" s="1"/>
  <c r="BO28" i="76"/>
  <c r="BQ28" i="76" s="1"/>
  <c r="I59" i="52" s="1"/>
  <c r="M59" i="52" s="1"/>
  <c r="BO20" i="76"/>
  <c r="BO12" i="76"/>
  <c r="BO31" i="76"/>
  <c r="BQ31" i="76" s="1"/>
  <c r="I62" i="52" s="1"/>
  <c r="M62" i="52" s="1"/>
  <c r="BO23" i="76"/>
  <c r="BQ23" i="76" s="1"/>
  <c r="I54" i="52" s="1"/>
  <c r="M54" i="52" s="1"/>
  <c r="BO15" i="76"/>
  <c r="BO26" i="76"/>
  <c r="BQ26" i="76" s="1"/>
  <c r="I57" i="52" s="1"/>
  <c r="M57" i="52" s="1"/>
  <c r="BO18" i="76"/>
  <c r="BO10" i="76"/>
  <c r="BO29" i="76"/>
  <c r="BQ29" i="76" s="1"/>
  <c r="I60" i="52" s="1"/>
  <c r="M60" i="52" s="1"/>
  <c r="BO21" i="76"/>
  <c r="BO13" i="76"/>
  <c r="BO32" i="76"/>
  <c r="BQ32" i="76" s="1"/>
  <c r="I63" i="52" s="1"/>
  <c r="M63" i="52" s="1"/>
  <c r="BO24" i="76"/>
  <c r="BQ24" i="76" s="1"/>
  <c r="I55" i="52" s="1"/>
  <c r="M55" i="52" s="1"/>
  <c r="BO16" i="76"/>
  <c r="BO8" i="76"/>
  <c r="BO27" i="76"/>
  <c r="BQ27" i="76" s="1"/>
  <c r="I58" i="52" s="1"/>
  <c r="M58" i="52" s="1"/>
  <c r="BO19" i="76"/>
  <c r="BO11" i="76"/>
  <c r="BQ11" i="76" s="1"/>
  <c r="I19" i="52" s="1"/>
  <c r="M19" i="52" s="1"/>
  <c r="BO30" i="76"/>
  <c r="BQ30" i="76" s="1"/>
  <c r="I61" i="52" s="1"/>
  <c r="M61" i="52" s="1"/>
  <c r="BO22" i="76"/>
  <c r="BQ22" i="76" s="1"/>
  <c r="I53" i="52" s="1"/>
  <c r="M53" i="52" s="1"/>
  <c r="BO14" i="76"/>
  <c r="BO33" i="76"/>
  <c r="BO25" i="76"/>
  <c r="BQ25" i="76" s="1"/>
  <c r="I56" i="52" s="1"/>
  <c r="M56" i="52" s="1"/>
  <c r="BO17" i="76"/>
  <c r="BO9" i="76"/>
  <c r="AG14" i="84"/>
  <c r="AO14" i="84"/>
  <c r="AC16" i="88"/>
  <c r="AM16" i="88"/>
  <c r="AC18" i="88"/>
  <c r="AM18" i="88"/>
  <c r="AS12" i="82"/>
  <c r="AK12" i="82"/>
  <c r="Q14" i="81"/>
  <c r="Y14" i="81"/>
  <c r="AA14" i="81" s="1"/>
  <c r="AS10" i="82"/>
  <c r="AK10" i="82"/>
  <c r="CK16" i="83"/>
  <c r="CO16" i="83" s="1"/>
  <c r="AG18" i="91"/>
  <c r="DE18" i="81"/>
  <c r="DM18" i="81"/>
  <c r="AM9" i="56"/>
  <c r="Q9" i="56"/>
  <c r="W9" i="56" s="1"/>
  <c r="W18" i="56" s="1"/>
  <c r="AI9" i="56"/>
  <c r="AC9" i="56"/>
  <c r="AS9" i="56"/>
  <c r="Y9" i="56"/>
  <c r="AC13" i="91"/>
  <c r="AM13" i="91"/>
  <c r="BM33" i="76"/>
  <c r="I34" i="32" s="1"/>
  <c r="M34" i="32" s="1"/>
  <c r="AW33" i="76"/>
  <c r="I34" i="36" s="1"/>
  <c r="M34" i="36" s="1"/>
  <c r="AG33" i="76"/>
  <c r="I34" i="40" s="1"/>
  <c r="M34" i="40" s="1"/>
  <c r="Q33" i="76"/>
  <c r="I34" i="44" s="1"/>
  <c r="M34" i="44" s="1"/>
  <c r="BY33" i="76"/>
  <c r="I34" i="30" s="1"/>
  <c r="M34" i="30" s="1"/>
  <c r="BI33" i="76"/>
  <c r="I34" i="33" s="1"/>
  <c r="M34" i="33" s="1"/>
  <c r="AS33" i="76"/>
  <c r="I34" i="37" s="1"/>
  <c r="M34" i="37" s="1"/>
  <c r="AC33" i="76"/>
  <c r="I34" i="41" s="1"/>
  <c r="M34" i="41" s="1"/>
  <c r="M33" i="76"/>
  <c r="I34" i="45" s="1"/>
  <c r="M34" i="45" s="1"/>
  <c r="BU33" i="76"/>
  <c r="I34" i="31" s="1"/>
  <c r="M34" i="31" s="1"/>
  <c r="BE33" i="76"/>
  <c r="I34" i="34" s="1"/>
  <c r="M34" i="34" s="1"/>
  <c r="AO33" i="76"/>
  <c r="I34" i="38" s="1"/>
  <c r="M34" i="38" s="1"/>
  <c r="Y33" i="76"/>
  <c r="I34" i="42" s="1"/>
  <c r="M34" i="42" s="1"/>
  <c r="I33" i="76"/>
  <c r="I34" i="46" s="1"/>
  <c r="M34" i="46" s="1"/>
  <c r="BQ33" i="76"/>
  <c r="I64" i="52" s="1"/>
  <c r="M64" i="52" s="1"/>
  <c r="BA33" i="76"/>
  <c r="I34" i="35" s="1"/>
  <c r="M34" i="35" s="1"/>
  <c r="AK33" i="76"/>
  <c r="I34" i="39" s="1"/>
  <c r="M34" i="39" s="1"/>
  <c r="U33" i="76"/>
  <c r="I34" i="43" s="1"/>
  <c r="M34" i="43" s="1"/>
  <c r="AU41" i="37"/>
  <c r="AE41" i="37"/>
  <c r="BA41" i="37"/>
  <c r="AK41" i="37"/>
  <c r="S41" i="37"/>
  <c r="AC18" i="89"/>
  <c r="AM18" i="89"/>
  <c r="G33" i="74"/>
  <c r="I33" i="74" s="1"/>
  <c r="G31" i="74"/>
  <c r="I31" i="74" s="1"/>
  <c r="G29" i="74"/>
  <c r="I29" i="74" s="1"/>
  <c r="G27" i="74"/>
  <c r="I27" i="74" s="1"/>
  <c r="G32" i="74"/>
  <c r="I32" i="74" s="1"/>
  <c r="G30" i="74"/>
  <c r="I30" i="74" s="1"/>
  <c r="G28" i="74"/>
  <c r="I28" i="74" s="1"/>
  <c r="BC20" i="89"/>
  <c r="Q16" i="54"/>
  <c r="Y16" i="54" s="1"/>
  <c r="BQ15" i="82"/>
  <c r="BI15" i="82"/>
  <c r="Q10" i="54"/>
  <c r="Y10" i="54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AA12" i="45"/>
  <c r="AA21" i="45"/>
  <c r="AA13" i="45"/>
  <c r="S9" i="47"/>
  <c r="AA9" i="45"/>
  <c r="AA10" i="45"/>
  <c r="CA11" i="79"/>
  <c r="CE11" i="85"/>
  <c r="CA19" i="79"/>
  <c r="CE19" i="85"/>
  <c r="CG19" i="81"/>
  <c r="CO19" i="81"/>
  <c r="AQ46" i="46"/>
  <c r="AS46" i="46" s="1"/>
  <c r="AQ38" i="46"/>
  <c r="AS38" i="46" s="1"/>
  <c r="AQ28" i="46"/>
  <c r="AS28" i="46" s="1"/>
  <c r="AQ20" i="46"/>
  <c r="AS20" i="46" s="1"/>
  <c r="AQ39" i="46"/>
  <c r="AS39" i="46" s="1"/>
  <c r="AQ29" i="46"/>
  <c r="AS29" i="46" s="1"/>
  <c r="AQ40" i="46"/>
  <c r="AS40" i="46" s="1"/>
  <c r="AQ30" i="46"/>
  <c r="AS30" i="46" s="1"/>
  <c r="AQ14" i="46"/>
  <c r="AS14" i="46" s="1"/>
  <c r="AQ31" i="46"/>
  <c r="AS31" i="46" s="1"/>
  <c r="AQ15" i="46"/>
  <c r="AS15" i="46" s="1"/>
  <c r="AQ41" i="46"/>
  <c r="AS41" i="46" s="1"/>
  <c r="AQ32" i="46"/>
  <c r="AS32" i="46" s="1"/>
  <c r="AQ16" i="46"/>
  <c r="AS16" i="46" s="1"/>
  <c r="AQ42" i="46"/>
  <c r="AS42" i="46" s="1"/>
  <c r="AQ33" i="46"/>
  <c r="AS33" i="46" s="1"/>
  <c r="AQ25" i="46"/>
  <c r="AS25" i="46" s="1"/>
  <c r="AQ17" i="46"/>
  <c r="AS17" i="46" s="1"/>
  <c r="AQ36" i="46"/>
  <c r="AS36" i="46" s="1"/>
  <c r="AQ18" i="46"/>
  <c r="AS18" i="46" s="1"/>
  <c r="AQ45" i="46"/>
  <c r="AS45" i="46" s="1"/>
  <c r="AS47" i="46" s="1"/>
  <c r="AS8" i="7" s="1"/>
  <c r="AQ43" i="46"/>
  <c r="AS43" i="46" s="1"/>
  <c r="AQ37" i="46"/>
  <c r="AS37" i="46" s="1"/>
  <c r="AQ27" i="46"/>
  <c r="AS27" i="46" s="1"/>
  <c r="AQ19" i="46"/>
  <c r="AS19" i="46" s="1"/>
  <c r="AQ11" i="46"/>
  <c r="AS11" i="46" s="1"/>
  <c r="BA41" i="40"/>
  <c r="AK41" i="40"/>
  <c r="S41" i="40"/>
  <c r="AU41" i="40"/>
  <c r="AE41" i="40"/>
  <c r="AM13" i="88"/>
  <c r="AC13" i="88"/>
  <c r="BA41" i="30"/>
  <c r="AK41" i="30"/>
  <c r="S41" i="30"/>
  <c r="AU41" i="30"/>
  <c r="AE41" i="30"/>
  <c r="AG10" i="89"/>
  <c r="AG15" i="80"/>
  <c r="AI15" i="80" s="1"/>
  <c r="AC15" i="80"/>
  <c r="AQ9" i="79"/>
  <c r="AY9" i="85"/>
  <c r="AQ17" i="79"/>
  <c r="AY17" i="85"/>
  <c r="M48" i="100"/>
  <c r="M47" i="100"/>
  <c r="BA41" i="32"/>
  <c r="AK41" i="32"/>
  <c r="S41" i="32"/>
  <c r="AU41" i="32"/>
  <c r="AE41" i="32"/>
  <c r="BY11" i="83"/>
  <c r="CC11" i="83"/>
  <c r="CE11" i="83" s="1"/>
  <c r="BC18" i="90"/>
  <c r="BU21" i="81"/>
  <c r="BW21" i="81" s="1"/>
  <c r="BM21" i="81"/>
  <c r="AG23" i="80"/>
  <c r="AI23" i="80" s="1"/>
  <c r="AC23" i="80"/>
  <c r="U20" i="84"/>
  <c r="M20" i="84"/>
  <c r="E20" i="79" s="1"/>
  <c r="AM19" i="88"/>
  <c r="AC19" i="88"/>
  <c r="BI13" i="79"/>
  <c r="BO13" i="85"/>
  <c r="BI21" i="79"/>
  <c r="BO21" i="85"/>
  <c r="Y8" i="79"/>
  <c r="AI8" i="85"/>
  <c r="Y16" i="79"/>
  <c r="AI16" i="85"/>
  <c r="AA9" i="37"/>
  <c r="AA10" i="37"/>
  <c r="AA12" i="37"/>
  <c r="AA21" i="37"/>
  <c r="AA13" i="37"/>
  <c r="S17" i="47"/>
  <c r="AW13" i="84"/>
  <c r="BE13" i="84"/>
  <c r="AG9" i="92"/>
  <c r="AQ46" i="36"/>
  <c r="AQ38" i="36"/>
  <c r="AQ28" i="36"/>
  <c r="AQ20" i="36"/>
  <c r="AQ39" i="36"/>
  <c r="AQ29" i="36"/>
  <c r="AQ40" i="36"/>
  <c r="AQ30" i="36"/>
  <c r="AQ14" i="36"/>
  <c r="AQ31" i="36"/>
  <c r="AQ15" i="36"/>
  <c r="AQ41" i="36"/>
  <c r="AQ32" i="36"/>
  <c r="AQ16" i="36"/>
  <c r="AQ42" i="36"/>
  <c r="AQ33" i="36"/>
  <c r="AQ25" i="36"/>
  <c r="AQ17" i="36"/>
  <c r="AQ36" i="36"/>
  <c r="AQ18" i="36"/>
  <c r="AQ45" i="36"/>
  <c r="AQ43" i="36"/>
  <c r="AQ37" i="36"/>
  <c r="AQ27" i="36"/>
  <c r="AQ19" i="36"/>
  <c r="AQ11" i="36"/>
  <c r="BU16" i="84"/>
  <c r="CC16" i="84"/>
  <c r="CK17" i="81"/>
  <c r="CS17" i="81"/>
  <c r="CU17" i="81" s="1"/>
  <c r="CW22" i="83"/>
  <c r="CY22" i="83" s="1"/>
  <c r="CS22" i="83"/>
  <c r="BC21" i="90"/>
  <c r="DG20" i="138"/>
  <c r="E22" i="87"/>
  <c r="AU22" i="92"/>
  <c r="AY22" i="92" s="1"/>
  <c r="AC8" i="88"/>
  <c r="I23" i="88"/>
  <c r="BU8" i="88"/>
  <c r="AM8" i="88"/>
  <c r="AC12" i="91"/>
  <c r="AM12" i="91"/>
  <c r="AM23" i="91" s="1"/>
  <c r="AQ22" i="92"/>
  <c r="Q8" i="43"/>
  <c r="S8" i="43" s="1"/>
  <c r="G94" i="114"/>
  <c r="I26" i="24" s="1"/>
  <c r="M26" i="24" s="1"/>
  <c r="S26" i="24" s="1"/>
  <c r="BI11" i="83"/>
  <c r="BK11" i="83" s="1"/>
  <c r="BE11" i="83"/>
  <c r="BM18" i="82"/>
  <c r="BU18" i="82"/>
  <c r="BW18" i="82" s="1"/>
  <c r="CK19" i="83"/>
  <c r="CO19" i="83" s="1"/>
  <c r="E35" i="103"/>
  <c r="E38" i="103" s="1"/>
  <c r="G62" i="117"/>
  <c r="E75" i="96" s="1"/>
  <c r="BQ17" i="82"/>
  <c r="BI17" i="82"/>
  <c r="U59" i="99"/>
  <c r="Q22" i="91" s="1"/>
  <c r="S22" i="91" s="1"/>
  <c r="DM17" i="81"/>
  <c r="DE17" i="81"/>
  <c r="CE73" i="52"/>
  <c r="BC10" i="88"/>
  <c r="BE19" i="84"/>
  <c r="AW19" i="84"/>
  <c r="AQ17" i="89"/>
  <c r="M17" i="54"/>
  <c r="Q18" i="81"/>
  <c r="Y18" i="81"/>
  <c r="AA18" i="81" s="1"/>
  <c r="AQ45" i="34"/>
  <c r="AQ43" i="34"/>
  <c r="AQ37" i="34"/>
  <c r="AQ46" i="34"/>
  <c r="AQ38" i="34"/>
  <c r="AQ39" i="34"/>
  <c r="AQ29" i="34"/>
  <c r="AQ40" i="34"/>
  <c r="AQ30" i="34"/>
  <c r="AQ31" i="34"/>
  <c r="AQ41" i="34"/>
  <c r="AQ32" i="34"/>
  <c r="AQ42" i="34"/>
  <c r="AQ33" i="34"/>
  <c r="AQ36" i="34"/>
  <c r="AQ14" i="34"/>
  <c r="AQ15" i="34"/>
  <c r="AQ16" i="34"/>
  <c r="AQ25" i="34"/>
  <c r="AQ17" i="34"/>
  <c r="AQ18" i="34"/>
  <c r="AQ27" i="34"/>
  <c r="AQ19" i="34"/>
  <c r="AQ11" i="34"/>
  <c r="AQ28" i="34"/>
  <c r="AQ20" i="34"/>
  <c r="I9" i="95"/>
  <c r="I84" i="95"/>
  <c r="I85" i="95"/>
  <c r="I8" i="95"/>
  <c r="BI22" i="81"/>
  <c r="BQ22" i="81"/>
  <c r="S28" i="22"/>
  <c r="M31" i="16"/>
  <c r="M33" i="16" s="1"/>
  <c r="G29" i="10" s="1"/>
  <c r="I33" i="16"/>
  <c r="AA34" i="34"/>
  <c r="AA22" i="34"/>
  <c r="AA23" i="34"/>
  <c r="AA24" i="34"/>
  <c r="AA8" i="34"/>
  <c r="AA26" i="34"/>
  <c r="O20" i="47"/>
  <c r="Y20" i="47" s="1"/>
  <c r="AW14" i="84"/>
  <c r="BE14" i="84"/>
  <c r="G45" i="96"/>
  <c r="G43" i="96"/>
  <c r="G39" i="96"/>
  <c r="I39" i="96" s="1"/>
  <c r="G13" i="96"/>
  <c r="G44" i="96"/>
  <c r="I44" i="96" s="1"/>
  <c r="G12" i="96"/>
  <c r="G33" i="117"/>
  <c r="G23" i="117"/>
  <c r="G31" i="117"/>
  <c r="G39" i="117"/>
  <c r="G26" i="117"/>
  <c r="G41" i="117"/>
  <c r="E14" i="97" s="1"/>
  <c r="G24" i="117"/>
  <c r="G34" i="117"/>
  <c r="G27" i="117"/>
  <c r="G29" i="117"/>
  <c r="G22" i="117"/>
  <c r="G32" i="117"/>
  <c r="G35" i="117"/>
  <c r="G28" i="117"/>
  <c r="G37" i="117"/>
  <c r="G30" i="117"/>
  <c r="G36" i="117"/>
  <c r="G38" i="117"/>
  <c r="G25" i="117"/>
  <c r="BE12" i="84"/>
  <c r="AW12" i="84"/>
  <c r="BC21" i="89"/>
  <c r="S8" i="21"/>
  <c r="AK19" i="82"/>
  <c r="AS19" i="82"/>
  <c r="CC17" i="84"/>
  <c r="BU17" i="84"/>
  <c r="BA41" i="38"/>
  <c r="AK41" i="38"/>
  <c r="S41" i="38"/>
  <c r="AU41" i="38"/>
  <c r="AE41" i="38"/>
  <c r="AC22" i="83"/>
  <c r="AG22" i="83" s="1"/>
  <c r="AC15" i="84"/>
  <c r="AK15" i="84"/>
  <c r="BA8" i="33"/>
  <c r="AK8" i="33"/>
  <c r="Q8" i="33"/>
  <c r="AU8" i="33"/>
  <c r="AE8" i="33"/>
  <c r="CK11" i="84"/>
  <c r="CS11" i="84"/>
  <c r="AA11" i="83"/>
  <c r="AC11" i="83" s="1"/>
  <c r="AG11" i="83" s="1"/>
  <c r="M11" i="91"/>
  <c r="O11" i="91" s="1"/>
  <c r="S11" i="91" s="1"/>
  <c r="I23" i="84"/>
  <c r="Q23" i="84"/>
  <c r="DM9" i="81"/>
  <c r="DE9" i="81"/>
  <c r="BA65" i="52"/>
  <c r="BA76" i="52" s="1"/>
  <c r="AW76" i="52"/>
  <c r="BC76" i="52" s="1"/>
  <c r="W22" i="88" l="1"/>
  <c r="W22" i="89"/>
  <c r="W22" i="91"/>
  <c r="CW11" i="83"/>
  <c r="CY11" i="83" s="1"/>
  <c r="CS11" i="83"/>
  <c r="AK79" i="52"/>
  <c r="AM79" i="52"/>
  <c r="I31" i="55"/>
  <c r="M31" i="55" s="1"/>
  <c r="K59" i="96"/>
  <c r="I31" i="53" s="1"/>
  <c r="M31" i="53" s="1"/>
  <c r="Q31" i="53" s="1"/>
  <c r="W31" i="53" s="1"/>
  <c r="CC9" i="83"/>
  <c r="CE9" i="83" s="1"/>
  <c r="BY9" i="83"/>
  <c r="I8" i="51"/>
  <c r="K53" i="96"/>
  <c r="I8" i="49" s="1"/>
  <c r="AO15" i="83"/>
  <c r="AQ15" i="83" s="1"/>
  <c r="AK15" i="83"/>
  <c r="BE12" i="83"/>
  <c r="BI12" i="83"/>
  <c r="BK12" i="83" s="1"/>
  <c r="CW13" i="83"/>
  <c r="CY13" i="83" s="1"/>
  <c r="CS13" i="83"/>
  <c r="AO11" i="83"/>
  <c r="AQ11" i="83" s="1"/>
  <c r="AK11" i="83"/>
  <c r="I19" i="24"/>
  <c r="M19" i="24" s="1"/>
  <c r="S19" i="24" s="1"/>
  <c r="K76" i="96"/>
  <c r="I19" i="22" s="1"/>
  <c r="M19" i="22" s="1"/>
  <c r="S19" i="22" s="1"/>
  <c r="BI17" i="83"/>
  <c r="BK17" i="83" s="1"/>
  <c r="BE17" i="83"/>
  <c r="E8" i="7"/>
  <c r="AC48" i="46"/>
  <c r="I31" i="18"/>
  <c r="K57" i="96"/>
  <c r="I31" i="17" s="1"/>
  <c r="BI13" i="83"/>
  <c r="BK13" i="83" s="1"/>
  <c r="BE13" i="83"/>
  <c r="AK9" i="83"/>
  <c r="AO9" i="83"/>
  <c r="AQ9" i="83" s="1"/>
  <c r="I17" i="55"/>
  <c r="M17" i="55" s="1"/>
  <c r="K44" i="96"/>
  <c r="I17" i="53" s="1"/>
  <c r="M17" i="53" s="1"/>
  <c r="Q17" i="53" s="1"/>
  <c r="W17" i="53" s="1"/>
  <c r="BI14" i="83"/>
  <c r="BK14" i="83" s="1"/>
  <c r="BE14" i="83"/>
  <c r="O79" i="52"/>
  <c r="Q79" i="52"/>
  <c r="BC22" i="92"/>
  <c r="BC23" i="92" s="1"/>
  <c r="I40" i="38"/>
  <c r="M40" i="38" s="1"/>
  <c r="E20" i="103"/>
  <c r="I40" i="34"/>
  <c r="M40" i="34" s="1"/>
  <c r="E24" i="103"/>
  <c r="AQ22" i="37"/>
  <c r="AQ23" i="37"/>
  <c r="AQ24" i="37"/>
  <c r="AQ34" i="37"/>
  <c r="AQ26" i="37"/>
  <c r="AQ8" i="37"/>
  <c r="I15" i="27"/>
  <c r="M15" i="27" s="1"/>
  <c r="K33" i="74"/>
  <c r="I15" i="26" s="1"/>
  <c r="M15" i="26" s="1"/>
  <c r="AW64" i="52"/>
  <c r="BA64" i="52" s="1"/>
  <c r="CA64" i="52"/>
  <c r="BC64" i="52"/>
  <c r="AM64" i="52"/>
  <c r="CG64" i="52"/>
  <c r="BQ64" i="52"/>
  <c r="BW64" i="52" s="1"/>
  <c r="Q64" i="52"/>
  <c r="Y64" i="52" s="1"/>
  <c r="AS64" i="52"/>
  <c r="BG64" i="52"/>
  <c r="BM64" i="52" s="1"/>
  <c r="AC64" i="52"/>
  <c r="AI64" i="52" s="1"/>
  <c r="BA34" i="37"/>
  <c r="AK34" i="37"/>
  <c r="Q34" i="37"/>
  <c r="S34" i="37" s="1"/>
  <c r="AU34" i="37"/>
  <c r="AE34" i="37"/>
  <c r="BW58" i="52"/>
  <c r="BG58" i="52"/>
  <c r="Y58" i="52"/>
  <c r="BC58" i="52"/>
  <c r="AM58" i="52"/>
  <c r="CG58" i="52"/>
  <c r="BQ58" i="52"/>
  <c r="AI58" i="52"/>
  <c r="Q58" i="52"/>
  <c r="BM58" i="52"/>
  <c r="AW58" i="52"/>
  <c r="BA58" i="52" s="1"/>
  <c r="CA58" i="52"/>
  <c r="AS58" i="52"/>
  <c r="AC58" i="52"/>
  <c r="AS59" i="52"/>
  <c r="AC59" i="52"/>
  <c r="BW59" i="52"/>
  <c r="BG59" i="52"/>
  <c r="Y59" i="52"/>
  <c r="BC59" i="52"/>
  <c r="AM59" i="52"/>
  <c r="CG59" i="52"/>
  <c r="BQ59" i="52"/>
  <c r="AI59" i="52"/>
  <c r="Q59" i="52"/>
  <c r="BM59" i="52"/>
  <c r="AW59" i="52"/>
  <c r="BA59" i="52" s="1"/>
  <c r="CA59" i="52"/>
  <c r="BA30" i="42"/>
  <c r="AK30" i="42"/>
  <c r="S30" i="42"/>
  <c r="Q30" i="42"/>
  <c r="AU30" i="42"/>
  <c r="AE30" i="42"/>
  <c r="AU30" i="45"/>
  <c r="AE30" i="45"/>
  <c r="BA30" i="45"/>
  <c r="AK30" i="45"/>
  <c r="S30" i="45"/>
  <c r="Q30" i="45"/>
  <c r="Q31" i="45"/>
  <c r="AU31" i="45"/>
  <c r="AE31" i="45"/>
  <c r="BA31" i="45"/>
  <c r="AK31" i="45"/>
  <c r="S31" i="45"/>
  <c r="CC23" i="83"/>
  <c r="CE23" i="83" s="1"/>
  <c r="BY23" i="83"/>
  <c r="AG12" i="88"/>
  <c r="AK19" i="83"/>
  <c r="AO19" i="83"/>
  <c r="AQ19" i="83" s="1"/>
  <c r="DQ17" i="82"/>
  <c r="DS17" i="82" s="1"/>
  <c r="DI17" i="82"/>
  <c r="AG21" i="90"/>
  <c r="M17" i="79"/>
  <c r="W17" i="84"/>
  <c r="O17" i="79" s="1"/>
  <c r="S17" i="79" s="1"/>
  <c r="U17" i="79" s="1"/>
  <c r="M31" i="21"/>
  <c r="G34" i="10" s="1"/>
  <c r="S29" i="21"/>
  <c r="S31" i="21" s="1"/>
  <c r="I37" i="8" s="1"/>
  <c r="K45" i="96"/>
  <c r="I18" i="53" s="1"/>
  <c r="M18" i="53" s="1"/>
  <c r="Q18" i="53" s="1"/>
  <c r="W18" i="53" s="1"/>
  <c r="I45" i="96"/>
  <c r="I18" i="55" s="1"/>
  <c r="M18" i="55" s="1"/>
  <c r="G51" i="112"/>
  <c r="E54" i="96" s="1"/>
  <c r="BU11" i="84"/>
  <c r="CC11" i="84"/>
  <c r="AQ16" i="89"/>
  <c r="I10" i="25"/>
  <c r="K73" i="74"/>
  <c r="I10" i="23" s="1"/>
  <c r="W19" i="91"/>
  <c r="BG19" i="91" s="1"/>
  <c r="G30" i="77"/>
  <c r="I30" i="77" s="1"/>
  <c r="I11" i="20" s="1"/>
  <c r="M11" i="20" s="1"/>
  <c r="G31" i="77"/>
  <c r="I31" i="77" s="1"/>
  <c r="I12" i="20" s="1"/>
  <c r="M12" i="20" s="1"/>
  <c r="G32" i="77"/>
  <c r="I32" i="77" s="1"/>
  <c r="I13" i="20" s="1"/>
  <c r="M13" i="20" s="1"/>
  <c r="G33" i="77"/>
  <c r="I33" i="77" s="1"/>
  <c r="I14" i="20" s="1"/>
  <c r="M14" i="20" s="1"/>
  <c r="G28" i="77"/>
  <c r="I28" i="77" s="1"/>
  <c r="I9" i="20" s="1"/>
  <c r="G29" i="77"/>
  <c r="I29" i="77" s="1"/>
  <c r="I10" i="20" s="1"/>
  <c r="M10" i="20" s="1"/>
  <c r="BA25" i="39"/>
  <c r="AK25" i="39"/>
  <c r="S25" i="39"/>
  <c r="Q25" i="39"/>
  <c r="AU25" i="39"/>
  <c r="AE25" i="39"/>
  <c r="Q26" i="35"/>
  <c r="S26" i="35"/>
  <c r="K23" i="90"/>
  <c r="K16" i="90"/>
  <c r="K8" i="90"/>
  <c r="K17" i="90"/>
  <c r="K9" i="90"/>
  <c r="K18" i="90"/>
  <c r="K10" i="90"/>
  <c r="K19" i="90"/>
  <c r="K11" i="90"/>
  <c r="K20" i="90"/>
  <c r="K12" i="90"/>
  <c r="K21" i="90"/>
  <c r="K13" i="90"/>
  <c r="K22" i="90"/>
  <c r="K14" i="90"/>
  <c r="K15" i="90"/>
  <c r="I76" i="98"/>
  <c r="AO19" i="84"/>
  <c r="AG19" i="84"/>
  <c r="AQ13" i="89"/>
  <c r="BU19" i="84"/>
  <c r="CC19" i="84"/>
  <c r="AQ22" i="90"/>
  <c r="BI20" i="83"/>
  <c r="BK20" i="83" s="1"/>
  <c r="BE20" i="83"/>
  <c r="BI15" i="84"/>
  <c r="BA15" i="84"/>
  <c r="BA28" i="34"/>
  <c r="AK28" i="34"/>
  <c r="S28" i="34"/>
  <c r="Q28" i="34"/>
  <c r="AU28" i="34"/>
  <c r="AE28" i="34"/>
  <c r="M23" i="43"/>
  <c r="BA33" i="43"/>
  <c r="AK33" i="43"/>
  <c r="Q33" i="43"/>
  <c r="AU33" i="43"/>
  <c r="AE33" i="43"/>
  <c r="BA24" i="43"/>
  <c r="AK24" i="43"/>
  <c r="Q24" i="43"/>
  <c r="AU24" i="43"/>
  <c r="AE24" i="43"/>
  <c r="BA29" i="46"/>
  <c r="AK29" i="46"/>
  <c r="S29" i="46"/>
  <c r="Q29" i="46"/>
  <c r="AU29" i="46"/>
  <c r="AE29" i="46"/>
  <c r="BA12" i="46"/>
  <c r="AK12" i="46"/>
  <c r="Q12" i="46"/>
  <c r="AU12" i="46"/>
  <c r="AE12" i="46"/>
  <c r="AG13" i="92"/>
  <c r="AI79" i="52"/>
  <c r="AS79" i="52"/>
  <c r="Y79" i="52"/>
  <c r="K79" i="52"/>
  <c r="AI30" i="75"/>
  <c r="AK30" i="75" s="1"/>
  <c r="I94" i="11" s="1"/>
  <c r="M94" i="11" s="1"/>
  <c r="AI22" i="75"/>
  <c r="AK22" i="75" s="1"/>
  <c r="I63" i="11" s="1"/>
  <c r="M63" i="11" s="1"/>
  <c r="AI14" i="75"/>
  <c r="AI27" i="75"/>
  <c r="AK27" i="75" s="1"/>
  <c r="I85" i="11" s="1"/>
  <c r="M85" i="11" s="1"/>
  <c r="AI19" i="75"/>
  <c r="AI11" i="75"/>
  <c r="AK11" i="75" s="1"/>
  <c r="I23" i="11" s="1"/>
  <c r="M23" i="11" s="1"/>
  <c r="AI29" i="75"/>
  <c r="AK29" i="75" s="1"/>
  <c r="I91" i="11" s="1"/>
  <c r="M91" i="11" s="1"/>
  <c r="AI21" i="75"/>
  <c r="AI26" i="75"/>
  <c r="AK26" i="75" s="1"/>
  <c r="I82" i="11" s="1"/>
  <c r="M82" i="11" s="1"/>
  <c r="AI18" i="75"/>
  <c r="AI31" i="75"/>
  <c r="AK31" i="75" s="1"/>
  <c r="I100" i="11" s="1"/>
  <c r="M100" i="11" s="1"/>
  <c r="AI23" i="75"/>
  <c r="AK23" i="75" s="1"/>
  <c r="I69" i="11" s="1"/>
  <c r="AI15" i="75"/>
  <c r="AI28" i="75"/>
  <c r="AK28" i="75" s="1"/>
  <c r="I88" i="11" s="1"/>
  <c r="M88" i="11" s="1"/>
  <c r="AI20" i="75"/>
  <c r="AI33" i="75"/>
  <c r="AK33" i="75" s="1"/>
  <c r="I97" i="11" s="1"/>
  <c r="AI25" i="75"/>
  <c r="AK25" i="75" s="1"/>
  <c r="I79" i="11" s="1"/>
  <c r="M79" i="11" s="1"/>
  <c r="AI17" i="75"/>
  <c r="AI32" i="75"/>
  <c r="AK32" i="75" s="1"/>
  <c r="I103" i="11" s="1"/>
  <c r="AI8" i="75"/>
  <c r="AI13" i="75"/>
  <c r="AI16" i="75"/>
  <c r="AI10" i="75"/>
  <c r="AI24" i="75"/>
  <c r="AK24" i="75" s="1"/>
  <c r="I76" i="11" s="1"/>
  <c r="M76" i="11" s="1"/>
  <c r="AI12" i="75"/>
  <c r="AI9" i="75"/>
  <c r="M43" i="97"/>
  <c r="AA26" i="75"/>
  <c r="AC26" i="75" s="1"/>
  <c r="AA18" i="75"/>
  <c r="AA31" i="75"/>
  <c r="AC31" i="75" s="1"/>
  <c r="AA23" i="75"/>
  <c r="AC23" i="75" s="1"/>
  <c r="AA15" i="75"/>
  <c r="AA33" i="75"/>
  <c r="AC33" i="75" s="1"/>
  <c r="AA25" i="75"/>
  <c r="AC25" i="75" s="1"/>
  <c r="AA30" i="75"/>
  <c r="AC30" i="75" s="1"/>
  <c r="AA22" i="75"/>
  <c r="AC22" i="75" s="1"/>
  <c r="AA14" i="75"/>
  <c r="AA27" i="75"/>
  <c r="AC27" i="75" s="1"/>
  <c r="AA19" i="75"/>
  <c r="AA11" i="75"/>
  <c r="AC11" i="75" s="1"/>
  <c r="AA32" i="75"/>
  <c r="AC32" i="75" s="1"/>
  <c r="AA24" i="75"/>
  <c r="AC24" i="75" s="1"/>
  <c r="AA29" i="75"/>
  <c r="AC29" i="75" s="1"/>
  <c r="AA21" i="75"/>
  <c r="AA13" i="75"/>
  <c r="AA28" i="75"/>
  <c r="AC28" i="75" s="1"/>
  <c r="AA10" i="75"/>
  <c r="AA12" i="75"/>
  <c r="AA20" i="75"/>
  <c r="AA9" i="75"/>
  <c r="AA17" i="75"/>
  <c r="AA16" i="75"/>
  <c r="AA8" i="75"/>
  <c r="W21" i="90"/>
  <c r="S16" i="77"/>
  <c r="U16" i="77" s="1"/>
  <c r="E17" i="76" s="1"/>
  <c r="S13" i="77"/>
  <c r="U13" i="77" s="1"/>
  <c r="E14" i="76" s="1"/>
  <c r="S10" i="77"/>
  <c r="U10" i="77" s="1"/>
  <c r="E10" i="76" s="1"/>
  <c r="S15" i="77"/>
  <c r="U15" i="77" s="1"/>
  <c r="E16" i="76" s="1"/>
  <c r="S12" i="77"/>
  <c r="U12" i="77" s="1"/>
  <c r="E13" i="76" s="1"/>
  <c r="S17" i="77"/>
  <c r="U17" i="77" s="1"/>
  <c r="E18" i="76" s="1"/>
  <c r="S14" i="77"/>
  <c r="U14" i="77" s="1"/>
  <c r="E15" i="76" s="1"/>
  <c r="S11" i="77"/>
  <c r="U11" i="77" s="1"/>
  <c r="E12" i="76" s="1"/>
  <c r="AQ9" i="38"/>
  <c r="AQ10" i="38"/>
  <c r="AQ12" i="38"/>
  <c r="AQ21" i="38"/>
  <c r="AQ13" i="38"/>
  <c r="AM8" i="48"/>
  <c r="M26" i="33"/>
  <c r="CW23" i="83"/>
  <c r="CY23" i="83" s="1"/>
  <c r="CS23" i="83"/>
  <c r="AG21" i="88"/>
  <c r="AQ9" i="39"/>
  <c r="AQ10" i="39"/>
  <c r="AQ12" i="39"/>
  <c r="AQ21" i="39"/>
  <c r="AQ13" i="39"/>
  <c r="BA9" i="84"/>
  <c r="BI9" i="84"/>
  <c r="BA24" i="30"/>
  <c r="AK24" i="30"/>
  <c r="Q24" i="30"/>
  <c r="AU24" i="30"/>
  <c r="AE24" i="30"/>
  <c r="BA29" i="38"/>
  <c r="AK29" i="38"/>
  <c r="S29" i="38"/>
  <c r="Q29" i="38"/>
  <c r="AU29" i="38"/>
  <c r="AE29" i="38"/>
  <c r="Q12" i="38"/>
  <c r="AU12" i="38"/>
  <c r="AE12" i="38"/>
  <c r="BA12" i="38"/>
  <c r="AK12" i="38"/>
  <c r="S12" i="38"/>
  <c r="BG9" i="92"/>
  <c r="E15" i="79"/>
  <c r="M21" i="79"/>
  <c r="W21" i="84"/>
  <c r="O21" i="79" s="1"/>
  <c r="S21" i="79" s="1"/>
  <c r="U21" i="79" s="1"/>
  <c r="AQ21" i="89"/>
  <c r="BU13" i="81"/>
  <c r="BW13" i="81" s="1"/>
  <c r="BM13" i="81"/>
  <c r="W15" i="90"/>
  <c r="AQ34" i="34"/>
  <c r="AQ22" i="34"/>
  <c r="AQ23" i="34"/>
  <c r="AQ24" i="34"/>
  <c r="AQ8" i="34"/>
  <c r="AQ26" i="34"/>
  <c r="AQ11" i="91"/>
  <c r="CC69" i="52"/>
  <c r="CE69" i="52" s="1"/>
  <c r="CA69" i="52"/>
  <c r="AO9" i="82"/>
  <c r="AW9" i="82"/>
  <c r="AY9" i="82" s="1"/>
  <c r="CA75" i="52"/>
  <c r="CG75" i="52" s="1"/>
  <c r="W9" i="91"/>
  <c r="DQ11" i="82"/>
  <c r="DS11" i="82" s="1"/>
  <c r="DI11" i="82"/>
  <c r="W18" i="91"/>
  <c r="BG18" i="91" s="1"/>
  <c r="W10" i="89"/>
  <c r="BG10" i="89" s="1"/>
  <c r="AG20" i="91"/>
  <c r="AI22" i="55"/>
  <c r="AA22" i="55"/>
  <c r="Q22" i="55"/>
  <c r="W22" i="55" s="1"/>
  <c r="CA13" i="79"/>
  <c r="CE13" i="85"/>
  <c r="AG14" i="91"/>
  <c r="BA33" i="36"/>
  <c r="AK33" i="36"/>
  <c r="S33" i="36"/>
  <c r="Q33" i="36"/>
  <c r="AU33" i="36"/>
  <c r="AE33" i="36"/>
  <c r="Q24" i="36"/>
  <c r="AU24" i="36"/>
  <c r="AE24" i="36"/>
  <c r="BA24" i="36"/>
  <c r="AK24" i="36"/>
  <c r="BY17" i="83"/>
  <c r="CC17" i="83"/>
  <c r="CE17" i="83" s="1"/>
  <c r="BY97" i="52"/>
  <c r="CC97" i="52" s="1"/>
  <c r="AO97" i="52"/>
  <c r="AQ17" i="91"/>
  <c r="AI35" i="55"/>
  <c r="AA35" i="55"/>
  <c r="Q35" i="55"/>
  <c r="W35" i="55" s="1"/>
  <c r="AQ8" i="84"/>
  <c r="BO8" i="83"/>
  <c r="BQ8" i="83" s="1"/>
  <c r="BU8" i="83" s="1"/>
  <c r="M8" i="89"/>
  <c r="O8" i="89" s="1"/>
  <c r="S8" i="89" s="1"/>
  <c r="BI19" i="83"/>
  <c r="BK19" i="83" s="1"/>
  <c r="BE19" i="83"/>
  <c r="W20" i="89"/>
  <c r="W14" i="88"/>
  <c r="Q9" i="52"/>
  <c r="BC22" i="90"/>
  <c r="BC23" i="90" s="1"/>
  <c r="E8" i="79"/>
  <c r="AQ19" i="90"/>
  <c r="AG13" i="84"/>
  <c r="AO13" i="84"/>
  <c r="AW12" i="81"/>
  <c r="AY12" i="81" s="1"/>
  <c r="AO12" i="81"/>
  <c r="Q30" i="44"/>
  <c r="AU30" i="44"/>
  <c r="AE30" i="44"/>
  <c r="BA30" i="44"/>
  <c r="AK30" i="44"/>
  <c r="S30" i="44"/>
  <c r="BA31" i="44"/>
  <c r="AK31" i="44"/>
  <c r="Q31" i="44"/>
  <c r="AU31" i="44"/>
  <c r="AE31" i="44"/>
  <c r="BA32" i="32"/>
  <c r="AK32" i="32"/>
  <c r="Q32" i="32"/>
  <c r="AU32" i="32"/>
  <c r="AE32" i="32"/>
  <c r="Q27" i="41"/>
  <c r="S27" i="41"/>
  <c r="BA28" i="41"/>
  <c r="AK28" i="41"/>
  <c r="S28" i="41"/>
  <c r="Q28" i="41"/>
  <c r="AU28" i="41"/>
  <c r="AE28" i="41"/>
  <c r="Q12" i="40"/>
  <c r="M23" i="40"/>
  <c r="BA30" i="31"/>
  <c r="AK30" i="31"/>
  <c r="S30" i="31"/>
  <c r="Q30" i="31"/>
  <c r="AU30" i="31"/>
  <c r="AE30" i="31"/>
  <c r="S43" i="34"/>
  <c r="Q42" i="37"/>
  <c r="AU42" i="37"/>
  <c r="AE42" i="37"/>
  <c r="BA42" i="37"/>
  <c r="AK42" i="37"/>
  <c r="S42" i="37"/>
  <c r="Q42" i="44"/>
  <c r="S43" i="41"/>
  <c r="S43" i="42"/>
  <c r="S43" i="40"/>
  <c r="BQ78" i="52"/>
  <c r="BQ79" i="52" s="1"/>
  <c r="BW79" i="52" s="1"/>
  <c r="I40" i="32"/>
  <c r="M40" i="32" s="1"/>
  <c r="E26" i="103"/>
  <c r="M23" i="84"/>
  <c r="U23" i="84"/>
  <c r="S8" i="33"/>
  <c r="I18" i="51"/>
  <c r="M18" i="51" s="1"/>
  <c r="E27" i="103"/>
  <c r="I40" i="44"/>
  <c r="M40" i="44" s="1"/>
  <c r="E14" i="103"/>
  <c r="AG12" i="91"/>
  <c r="CE16" i="84"/>
  <c r="AG19" i="88"/>
  <c r="BU15" i="82"/>
  <c r="BW15" i="82" s="1"/>
  <c r="BM15" i="82"/>
  <c r="AQ18" i="89"/>
  <c r="BA34" i="46"/>
  <c r="AK34" i="46"/>
  <c r="S34" i="46"/>
  <c r="Q34" i="46"/>
  <c r="AU34" i="46"/>
  <c r="AE34" i="46"/>
  <c r="BA34" i="33"/>
  <c r="AK34" i="33"/>
  <c r="Q34" i="33"/>
  <c r="S34" i="33" s="1"/>
  <c r="AU34" i="33"/>
  <c r="AE34" i="33"/>
  <c r="AQ16" i="88"/>
  <c r="AM56" i="52"/>
  <c r="BQ56" i="52"/>
  <c r="AI56" i="52"/>
  <c r="Q56" i="52"/>
  <c r="AW56" i="52"/>
  <c r="BA56" i="52" s="1"/>
  <c r="CA56" i="52"/>
  <c r="CG56" i="52" s="1"/>
  <c r="AS56" i="52"/>
  <c r="AC56" i="52"/>
  <c r="BW56" i="52"/>
  <c r="BG56" i="52"/>
  <c r="BM56" i="52" s="1"/>
  <c r="Y56" i="52"/>
  <c r="BI9" i="83"/>
  <c r="BK9" i="83" s="1"/>
  <c r="BE9" i="83"/>
  <c r="Q28" i="42"/>
  <c r="AU28" i="42"/>
  <c r="AE28" i="42"/>
  <c r="BA28" i="42"/>
  <c r="AK28" i="42"/>
  <c r="S28" i="42"/>
  <c r="BA27" i="37"/>
  <c r="AK27" i="37"/>
  <c r="S27" i="37"/>
  <c r="Q27" i="37"/>
  <c r="AU27" i="37"/>
  <c r="AE27" i="37"/>
  <c r="BA28" i="37"/>
  <c r="AK28" i="37"/>
  <c r="S28" i="37"/>
  <c r="Q28" i="37"/>
  <c r="AU28" i="37"/>
  <c r="AE28" i="37"/>
  <c r="AU29" i="45"/>
  <c r="AE29" i="45"/>
  <c r="BA29" i="45"/>
  <c r="AK29" i="45"/>
  <c r="S29" i="45"/>
  <c r="Q29" i="45"/>
  <c r="BA12" i="45"/>
  <c r="AK12" i="45"/>
  <c r="Q12" i="45"/>
  <c r="S12" i="45" s="1"/>
  <c r="AU12" i="45"/>
  <c r="AE12" i="45"/>
  <c r="DQ21" i="81"/>
  <c r="DS21" i="81" s="1"/>
  <c r="DI21" i="81"/>
  <c r="AQ12" i="88"/>
  <c r="AW16" i="81"/>
  <c r="AY16" i="81" s="1"/>
  <c r="AO16" i="81"/>
  <c r="AG22" i="91"/>
  <c r="AM8" i="52"/>
  <c r="BQ8" i="52"/>
  <c r="Q8" i="52"/>
  <c r="W8" i="52" s="1"/>
  <c r="AW8" i="52"/>
  <c r="BC8" i="52" s="1"/>
  <c r="AS8" i="52"/>
  <c r="AC8" i="52"/>
  <c r="BW8" i="52"/>
  <c r="BG8" i="52"/>
  <c r="BM8" i="52" s="1"/>
  <c r="Y8" i="52"/>
  <c r="DI22" i="81"/>
  <c r="DQ22" i="81"/>
  <c r="DS22" i="81" s="1"/>
  <c r="Y23" i="79"/>
  <c r="AI23" i="85"/>
  <c r="AQ22" i="46"/>
  <c r="AS22" i="46" s="1"/>
  <c r="AQ23" i="46"/>
  <c r="AS23" i="46" s="1"/>
  <c r="AQ24" i="46"/>
  <c r="AS24" i="46" s="1"/>
  <c r="AQ8" i="46"/>
  <c r="AS8" i="46" s="1"/>
  <c r="AQ34" i="46"/>
  <c r="AS34" i="46" s="1"/>
  <c r="AQ26" i="46"/>
  <c r="AS26" i="46" s="1"/>
  <c r="AG20" i="90"/>
  <c r="CK19" i="82"/>
  <c r="CS19" i="82"/>
  <c r="CU19" i="82" s="1"/>
  <c r="K32" i="77"/>
  <c r="M32" i="77" s="1"/>
  <c r="I13" i="21" s="1"/>
  <c r="M13" i="21" s="1"/>
  <c r="S13" i="21" s="1"/>
  <c r="K33" i="77"/>
  <c r="M33" i="77" s="1"/>
  <c r="I14" i="21" s="1"/>
  <c r="M14" i="21" s="1"/>
  <c r="S14" i="21" s="1"/>
  <c r="K28" i="77"/>
  <c r="M28" i="77" s="1"/>
  <c r="I9" i="21" s="1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K31" i="77"/>
  <c r="M31" i="77" s="1"/>
  <c r="I12" i="21" s="1"/>
  <c r="M12" i="21" s="1"/>
  <c r="S12" i="21" s="1"/>
  <c r="Q23" i="39"/>
  <c r="S23" i="39" s="1"/>
  <c r="BA33" i="39"/>
  <c r="AK33" i="39"/>
  <c r="Q33" i="39"/>
  <c r="AU33" i="39"/>
  <c r="AE33" i="39"/>
  <c r="BA24" i="39"/>
  <c r="AK24" i="39"/>
  <c r="S24" i="39"/>
  <c r="Q24" i="39"/>
  <c r="AU24" i="39"/>
  <c r="AE24" i="39"/>
  <c r="S27" i="35"/>
  <c r="Q27" i="35"/>
  <c r="CW9" i="83"/>
  <c r="CY9" i="83" s="1"/>
  <c r="CS9" i="83"/>
  <c r="DQ21" i="82"/>
  <c r="DS21" i="82" s="1"/>
  <c r="DI21" i="82"/>
  <c r="BU8" i="76"/>
  <c r="I9" i="31" s="1"/>
  <c r="BE8" i="76"/>
  <c r="I9" i="34" s="1"/>
  <c r="AO8" i="76"/>
  <c r="I9" i="38" s="1"/>
  <c r="Y8" i="76"/>
  <c r="I9" i="42" s="1"/>
  <c r="I8" i="76"/>
  <c r="I9" i="46" s="1"/>
  <c r="BQ8" i="76"/>
  <c r="I12" i="52" s="1"/>
  <c r="M12" i="52" s="1"/>
  <c r="BA8" i="76"/>
  <c r="I9" i="35" s="1"/>
  <c r="AK8" i="76"/>
  <c r="I9" i="39" s="1"/>
  <c r="U8" i="76"/>
  <c r="I9" i="43" s="1"/>
  <c r="BM8" i="76"/>
  <c r="I9" i="32" s="1"/>
  <c r="AW8" i="76"/>
  <c r="I9" i="36" s="1"/>
  <c r="AG8" i="76"/>
  <c r="I9" i="40" s="1"/>
  <c r="Q8" i="76"/>
  <c r="I9" i="44" s="1"/>
  <c r="BY8" i="76"/>
  <c r="I9" i="30" s="1"/>
  <c r="BI8" i="76"/>
  <c r="I9" i="33" s="1"/>
  <c r="AS8" i="76"/>
  <c r="I9" i="37" s="1"/>
  <c r="AC8" i="76"/>
  <c r="I9" i="41" s="1"/>
  <c r="M8" i="76"/>
  <c r="I9" i="45" s="1"/>
  <c r="W8" i="54"/>
  <c r="W10" i="54"/>
  <c r="K19" i="54"/>
  <c r="Q19" i="54"/>
  <c r="Y19" i="54" s="1"/>
  <c r="AW27" i="42"/>
  <c r="AW19" i="42"/>
  <c r="AW11" i="42"/>
  <c r="AW46" i="42"/>
  <c r="AW38" i="42"/>
  <c r="AW28" i="42"/>
  <c r="AW20" i="42"/>
  <c r="AW39" i="42"/>
  <c r="AW29" i="42"/>
  <c r="AW40" i="42"/>
  <c r="AW30" i="42"/>
  <c r="AW14" i="42"/>
  <c r="AW31" i="42"/>
  <c r="AW15" i="42"/>
  <c r="I12" i="79"/>
  <c r="K12" i="79" s="1"/>
  <c r="AM41" i="42" s="1"/>
  <c r="AW25" i="42"/>
  <c r="AW32" i="42"/>
  <c r="AW36" i="42"/>
  <c r="AW41" i="42"/>
  <c r="AW18" i="42"/>
  <c r="AW33" i="42"/>
  <c r="AW37" i="42"/>
  <c r="AW17" i="42"/>
  <c r="AW45" i="42"/>
  <c r="AW42" i="42"/>
  <c r="AW16" i="42"/>
  <c r="AW43" i="42"/>
  <c r="AQ20" i="89"/>
  <c r="M19" i="79"/>
  <c r="W19" i="84"/>
  <c r="O19" i="79" s="1"/>
  <c r="S19" i="79" s="1"/>
  <c r="U19" i="79" s="1"/>
  <c r="AO11" i="82"/>
  <c r="AW11" i="82"/>
  <c r="AY11" i="82" s="1"/>
  <c r="W25" i="47"/>
  <c r="AG9" i="90"/>
  <c r="W17" i="90"/>
  <c r="M26" i="34"/>
  <c r="BA31" i="43"/>
  <c r="AK31" i="43"/>
  <c r="S31" i="43"/>
  <c r="Q31" i="43"/>
  <c r="AU31" i="43"/>
  <c r="AE31" i="43"/>
  <c r="BA32" i="43"/>
  <c r="AK32" i="43"/>
  <c r="Q32" i="43"/>
  <c r="S32" i="43" s="1"/>
  <c r="AU32" i="43"/>
  <c r="AE32" i="43"/>
  <c r="AU30" i="46"/>
  <c r="AE30" i="46"/>
  <c r="BA30" i="46"/>
  <c r="AK30" i="46"/>
  <c r="Q30" i="46"/>
  <c r="S30" i="46" s="1"/>
  <c r="CW9" i="84"/>
  <c r="CO9" i="84"/>
  <c r="K26" i="75"/>
  <c r="M26" i="75" s="1"/>
  <c r="I69" i="23" s="1"/>
  <c r="M69" i="23" s="1"/>
  <c r="S69" i="23" s="1"/>
  <c r="K18" i="75"/>
  <c r="K31" i="75"/>
  <c r="M31" i="75" s="1"/>
  <c r="I84" i="23" s="1"/>
  <c r="M84" i="23" s="1"/>
  <c r="S84" i="23" s="1"/>
  <c r="K23" i="75"/>
  <c r="M23" i="75" s="1"/>
  <c r="I57" i="23" s="1"/>
  <c r="M57" i="23" s="1"/>
  <c r="K15" i="75"/>
  <c r="K33" i="75"/>
  <c r="M33" i="75" s="1"/>
  <c r="I63" i="23" s="1"/>
  <c r="M63" i="23" s="1"/>
  <c r="K25" i="75"/>
  <c r="M25" i="75" s="1"/>
  <c r="I66" i="23" s="1"/>
  <c r="M66" i="23" s="1"/>
  <c r="K30" i="75"/>
  <c r="M30" i="75" s="1"/>
  <c r="I81" i="23" s="1"/>
  <c r="M81" i="23" s="1"/>
  <c r="S81" i="23" s="1"/>
  <c r="K22" i="75"/>
  <c r="M22" i="75" s="1"/>
  <c r="I54" i="23" s="1"/>
  <c r="M54" i="23" s="1"/>
  <c r="S54" i="23" s="1"/>
  <c r="K14" i="75"/>
  <c r="K27" i="75"/>
  <c r="M27" i="75" s="1"/>
  <c r="I72" i="23" s="1"/>
  <c r="M72" i="23" s="1"/>
  <c r="S72" i="23" s="1"/>
  <c r="K19" i="75"/>
  <c r="K11" i="75"/>
  <c r="M11" i="75" s="1"/>
  <c r="I21" i="23" s="1"/>
  <c r="M21" i="23" s="1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29" i="75"/>
  <c r="M29" i="75" s="1"/>
  <c r="I78" i="23" s="1"/>
  <c r="M78" i="23" s="1"/>
  <c r="S78" i="23" s="1"/>
  <c r="K21" i="75"/>
  <c r="K13" i="75"/>
  <c r="K10" i="75"/>
  <c r="K28" i="75"/>
  <c r="M28" i="75" s="1"/>
  <c r="I75" i="23" s="1"/>
  <c r="M75" i="23" s="1"/>
  <c r="S75" i="23" s="1"/>
  <c r="K16" i="75"/>
  <c r="K9" i="75"/>
  <c r="K20" i="75"/>
  <c r="K12" i="75"/>
  <c r="K8" i="75"/>
  <c r="K17" i="75"/>
  <c r="M39" i="97"/>
  <c r="G32" i="75"/>
  <c r="I32" i="75" s="1"/>
  <c r="I87" i="25" s="1"/>
  <c r="M87" i="25" s="1"/>
  <c r="S87" i="25" s="1"/>
  <c r="G24" i="75"/>
  <c r="I24" i="75" s="1"/>
  <c r="I60" i="25" s="1"/>
  <c r="M60" i="25" s="1"/>
  <c r="S60" i="25" s="1"/>
  <c r="G16" i="75"/>
  <c r="G29" i="75"/>
  <c r="I29" i="75" s="1"/>
  <c r="I78" i="25" s="1"/>
  <c r="M78" i="25" s="1"/>
  <c r="S78" i="25" s="1"/>
  <c r="G21" i="75"/>
  <c r="G13" i="75"/>
  <c r="G31" i="75"/>
  <c r="I31" i="75" s="1"/>
  <c r="I84" i="25" s="1"/>
  <c r="M84" i="25" s="1"/>
  <c r="S84" i="25" s="1"/>
  <c r="G23" i="75"/>
  <c r="I23" i="75" s="1"/>
  <c r="I57" i="25" s="1"/>
  <c r="M57" i="25" s="1"/>
  <c r="G28" i="75"/>
  <c r="I28" i="75" s="1"/>
  <c r="I75" i="25" s="1"/>
  <c r="M75" i="25" s="1"/>
  <c r="S75" i="25" s="1"/>
  <c r="G20" i="75"/>
  <c r="G12" i="75"/>
  <c r="G33" i="75"/>
  <c r="I33" i="75" s="1"/>
  <c r="I63" i="25" s="1"/>
  <c r="M63" i="25" s="1"/>
  <c r="G25" i="75"/>
  <c r="I25" i="75" s="1"/>
  <c r="I66" i="25" s="1"/>
  <c r="M66" i="25" s="1"/>
  <c r="G17" i="75"/>
  <c r="G30" i="75"/>
  <c r="I30" i="75" s="1"/>
  <c r="I81" i="25" s="1"/>
  <c r="M81" i="25" s="1"/>
  <c r="S81" i="25" s="1"/>
  <c r="G22" i="75"/>
  <c r="I22" i="75" s="1"/>
  <c r="I54" i="25" s="1"/>
  <c r="M54" i="25" s="1"/>
  <c r="G27" i="75"/>
  <c r="I27" i="75" s="1"/>
  <c r="I72" i="25" s="1"/>
  <c r="M72" i="25" s="1"/>
  <c r="S72" i="25" s="1"/>
  <c r="G19" i="75"/>
  <c r="G26" i="75"/>
  <c r="I26" i="75" s="1"/>
  <c r="I69" i="25" s="1"/>
  <c r="M69" i="25" s="1"/>
  <c r="S69" i="25" s="1"/>
  <c r="G8" i="75"/>
  <c r="G11" i="75"/>
  <c r="I11" i="75" s="1"/>
  <c r="I21" i="25" s="1"/>
  <c r="M21" i="25" s="1"/>
  <c r="G10" i="75"/>
  <c r="G15" i="75"/>
  <c r="G18" i="75"/>
  <c r="G9" i="75"/>
  <c r="G14" i="75"/>
  <c r="M38" i="97"/>
  <c r="G22" i="77"/>
  <c r="I22" i="77" s="1"/>
  <c r="I15" i="48" s="1"/>
  <c r="G23" i="77"/>
  <c r="I23" i="77" s="1"/>
  <c r="I16" i="48" s="1"/>
  <c r="M16" i="48" s="1"/>
  <c r="G24" i="77"/>
  <c r="I24" i="77" s="1"/>
  <c r="I17" i="48" s="1"/>
  <c r="M17" i="48" s="1"/>
  <c r="G25" i="77"/>
  <c r="I25" i="77" s="1"/>
  <c r="I18" i="48" s="1"/>
  <c r="M18" i="48" s="1"/>
  <c r="G26" i="77"/>
  <c r="I26" i="77" s="1"/>
  <c r="I19" i="48" s="1"/>
  <c r="M19" i="48" s="1"/>
  <c r="G27" i="77"/>
  <c r="I27" i="77" s="1"/>
  <c r="I20" i="48" s="1"/>
  <c r="M20" i="48" s="1"/>
  <c r="CO19" i="84"/>
  <c r="CW19" i="84"/>
  <c r="CO22" i="84"/>
  <c r="CW22" i="84"/>
  <c r="BI21" i="83"/>
  <c r="BK21" i="83" s="1"/>
  <c r="BE21" i="83"/>
  <c r="DI10" i="81"/>
  <c r="DQ10" i="81"/>
  <c r="DS10" i="81" s="1"/>
  <c r="AY16" i="77"/>
  <c r="BA16" i="77" s="1"/>
  <c r="E85" i="74" s="1"/>
  <c r="AY13" i="77"/>
  <c r="BA13" i="77" s="1"/>
  <c r="E82" i="74" s="1"/>
  <c r="AY10" i="77"/>
  <c r="BA10" i="77" s="1"/>
  <c r="E79" i="74" s="1"/>
  <c r="AY15" i="77"/>
  <c r="BA15" i="77" s="1"/>
  <c r="E84" i="74" s="1"/>
  <c r="AY12" i="77"/>
  <c r="BA12" i="77" s="1"/>
  <c r="E81" i="74" s="1"/>
  <c r="AY17" i="77"/>
  <c r="BA17" i="77" s="1"/>
  <c r="E86" i="74" s="1"/>
  <c r="AY14" i="77"/>
  <c r="BA14" i="77" s="1"/>
  <c r="E83" i="74" s="1"/>
  <c r="AY11" i="77"/>
  <c r="BA11" i="77" s="1"/>
  <c r="E80" i="74" s="1"/>
  <c r="AQ34" i="40"/>
  <c r="AQ26" i="40"/>
  <c r="AQ22" i="40"/>
  <c r="AQ23" i="40"/>
  <c r="AQ24" i="40"/>
  <c r="AQ8" i="40"/>
  <c r="CA8" i="79"/>
  <c r="CE8" i="85"/>
  <c r="BA24" i="33"/>
  <c r="AK24" i="33"/>
  <c r="Q24" i="33"/>
  <c r="AU24" i="33"/>
  <c r="AE24" i="33"/>
  <c r="CK9" i="81"/>
  <c r="CS9" i="81"/>
  <c r="CU9" i="81" s="1"/>
  <c r="AI13" i="55"/>
  <c r="AA13" i="55"/>
  <c r="Q13" i="55"/>
  <c r="W13" i="55" s="1"/>
  <c r="W11" i="88"/>
  <c r="AQ21" i="88"/>
  <c r="AG15" i="91"/>
  <c r="AO13" i="81"/>
  <c r="AW13" i="81"/>
  <c r="AY13" i="81" s="1"/>
  <c r="BA32" i="30"/>
  <c r="AK32" i="30"/>
  <c r="Q32" i="30"/>
  <c r="AU32" i="30"/>
  <c r="AE32" i="30"/>
  <c r="BA25" i="30"/>
  <c r="AK25" i="30"/>
  <c r="Q25" i="30"/>
  <c r="AU25" i="30"/>
  <c r="AE25" i="30"/>
  <c r="BA30" i="38"/>
  <c r="AK30" i="38"/>
  <c r="Q30" i="38"/>
  <c r="AU30" i="38"/>
  <c r="AE30" i="38"/>
  <c r="BY96" i="52"/>
  <c r="CC96" i="52" s="1"/>
  <c r="AO96" i="52"/>
  <c r="BY13" i="52"/>
  <c r="CC13" i="52" s="1"/>
  <c r="AO13" i="52"/>
  <c r="S66" i="23"/>
  <c r="AG21" i="91"/>
  <c r="BG21" i="91" s="1"/>
  <c r="W9" i="50"/>
  <c r="AG22" i="89"/>
  <c r="AO17" i="81"/>
  <c r="AW17" i="81"/>
  <c r="AY17" i="81" s="1"/>
  <c r="AW18" i="82"/>
  <c r="AY18" i="82" s="1"/>
  <c r="AO18" i="82"/>
  <c r="AQ11" i="90"/>
  <c r="S8" i="35"/>
  <c r="S66" i="25"/>
  <c r="E26" i="12"/>
  <c r="AG14" i="88"/>
  <c r="I13" i="104"/>
  <c r="M19" i="97" s="1"/>
  <c r="I12" i="104"/>
  <c r="CC10" i="83"/>
  <c r="CE10" i="83" s="1"/>
  <c r="BY10" i="83"/>
  <c r="K41" i="96"/>
  <c r="I22" i="53" s="1"/>
  <c r="M22" i="53" s="1"/>
  <c r="Q22" i="53" s="1"/>
  <c r="W22" i="53" s="1"/>
  <c r="AQ22" i="31"/>
  <c r="AQ34" i="31"/>
  <c r="AQ23" i="31"/>
  <c r="AQ24" i="31"/>
  <c r="AQ8" i="31"/>
  <c r="AQ26" i="31"/>
  <c r="AQ22" i="35"/>
  <c r="AQ23" i="35"/>
  <c r="AQ24" i="35"/>
  <c r="AQ8" i="35"/>
  <c r="AQ34" i="35"/>
  <c r="AQ26" i="35"/>
  <c r="AS47" i="38"/>
  <c r="AS16" i="7" s="1"/>
  <c r="AG18" i="84"/>
  <c r="AO18" i="84"/>
  <c r="DI16" i="81"/>
  <c r="DQ16" i="81"/>
  <c r="DS16" i="81" s="1"/>
  <c r="I24" i="56"/>
  <c r="M24" i="56" s="1"/>
  <c r="K9" i="74"/>
  <c r="I24" i="54" s="1"/>
  <c r="M24" i="54" s="1"/>
  <c r="BG74" i="52"/>
  <c r="BM74" i="52" s="1"/>
  <c r="E21" i="2" s="1"/>
  <c r="Q32" i="36"/>
  <c r="AU32" i="36"/>
  <c r="AE32" i="36"/>
  <c r="BA32" i="36"/>
  <c r="AK32" i="36"/>
  <c r="W17" i="89"/>
  <c r="BG17" i="89" s="1"/>
  <c r="AO9" i="52"/>
  <c r="BY9" i="52"/>
  <c r="K63" i="96"/>
  <c r="I35" i="53" s="1"/>
  <c r="M35" i="53" s="1"/>
  <c r="Q35" i="53" s="1"/>
  <c r="W35" i="53" s="1"/>
  <c r="CC20" i="83"/>
  <c r="CE20" i="83" s="1"/>
  <c r="BY20" i="83"/>
  <c r="AQ13" i="90"/>
  <c r="AQ22" i="36"/>
  <c r="AQ23" i="36"/>
  <c r="AQ24" i="36"/>
  <c r="AQ8" i="36"/>
  <c r="AQ34" i="36"/>
  <c r="AQ26" i="36"/>
  <c r="M8" i="79"/>
  <c r="W8" i="84"/>
  <c r="O8" i="79" s="1"/>
  <c r="S8" i="79" s="1"/>
  <c r="U8" i="79" s="1"/>
  <c r="AU28" i="44"/>
  <c r="AE28" i="44"/>
  <c r="BA28" i="44"/>
  <c r="AK28" i="44"/>
  <c r="Q28" i="44"/>
  <c r="AU29" i="44"/>
  <c r="AE29" i="44"/>
  <c r="BA29" i="44"/>
  <c r="AK29" i="44"/>
  <c r="Q29" i="44"/>
  <c r="Q12" i="32"/>
  <c r="M23" i="32"/>
  <c r="M26" i="41"/>
  <c r="Q30" i="40"/>
  <c r="AU30" i="40"/>
  <c r="AE30" i="40"/>
  <c r="BA30" i="40"/>
  <c r="AK30" i="40"/>
  <c r="S30" i="40"/>
  <c r="BA31" i="40"/>
  <c r="AK31" i="40"/>
  <c r="Q31" i="40"/>
  <c r="AU31" i="40"/>
  <c r="AE31" i="40"/>
  <c r="BA28" i="31"/>
  <c r="AK28" i="31"/>
  <c r="Q28" i="31"/>
  <c r="AU28" i="31"/>
  <c r="AE28" i="31"/>
  <c r="BG17" i="92"/>
  <c r="S42" i="42"/>
  <c r="Q42" i="42"/>
  <c r="G126" i="113"/>
  <c r="I42" i="34" s="1"/>
  <c r="M42" i="34" s="1"/>
  <c r="G19" i="113"/>
  <c r="I43" i="46" s="1"/>
  <c r="M43" i="46" s="1"/>
  <c r="G137" i="113"/>
  <c r="I21" i="29" s="1"/>
  <c r="M21" i="29" s="1"/>
  <c r="S21" i="29" s="1"/>
  <c r="BA21" i="7" s="1"/>
  <c r="G144" i="113"/>
  <c r="I42" i="32" s="1"/>
  <c r="M42" i="32" s="1"/>
  <c r="BG17" i="79"/>
  <c r="BK17" i="79" s="1"/>
  <c r="BM17" i="79" s="1"/>
  <c r="I40" i="40"/>
  <c r="M40" i="40" s="1"/>
  <c r="E18" i="103"/>
  <c r="CA8" i="88"/>
  <c r="AQ8" i="88"/>
  <c r="AM23" i="88"/>
  <c r="AA20" i="83"/>
  <c r="AC20" i="83" s="1"/>
  <c r="AG20" i="83" s="1"/>
  <c r="M20" i="91"/>
  <c r="O20" i="91" s="1"/>
  <c r="S20" i="91" s="1"/>
  <c r="AQ19" i="88"/>
  <c r="AQ22" i="45"/>
  <c r="AQ23" i="45"/>
  <c r="AQ24" i="45"/>
  <c r="AQ8" i="45"/>
  <c r="AQ34" i="45"/>
  <c r="AQ26" i="45"/>
  <c r="AG13" i="88"/>
  <c r="AQ9" i="31"/>
  <c r="AQ10" i="31"/>
  <c r="AQ12" i="31"/>
  <c r="AQ21" i="31"/>
  <c r="AQ13" i="31"/>
  <c r="AQ9" i="35"/>
  <c r="AQ10" i="35"/>
  <c r="AQ12" i="35"/>
  <c r="AQ21" i="35"/>
  <c r="AQ13" i="35"/>
  <c r="I10" i="27"/>
  <c r="M10" i="27" s="1"/>
  <c r="K28" i="74"/>
  <c r="I10" i="26" s="1"/>
  <c r="M10" i="26" s="1"/>
  <c r="S34" i="42"/>
  <c r="Q34" i="42"/>
  <c r="BA34" i="30"/>
  <c r="AK34" i="30"/>
  <c r="S34" i="30"/>
  <c r="Q34" i="30"/>
  <c r="AU34" i="30"/>
  <c r="AE34" i="30"/>
  <c r="AG13" i="91"/>
  <c r="DI18" i="81"/>
  <c r="DQ18" i="81"/>
  <c r="DS18" i="81" s="1"/>
  <c r="AQ18" i="88"/>
  <c r="AM57" i="52"/>
  <c r="BQ57" i="52"/>
  <c r="AI57" i="52"/>
  <c r="Q57" i="52"/>
  <c r="Y57" i="52" s="1"/>
  <c r="AW57" i="52"/>
  <c r="BA57" i="52" s="1"/>
  <c r="CA57" i="52"/>
  <c r="CG57" i="52" s="1"/>
  <c r="AS57" i="52"/>
  <c r="AC57" i="52"/>
  <c r="BW57" i="52"/>
  <c r="BG57" i="52"/>
  <c r="BM57" i="52" s="1"/>
  <c r="S26" i="42"/>
  <c r="Q26" i="42"/>
  <c r="BA26" i="37"/>
  <c r="AK26" i="37"/>
  <c r="S26" i="37"/>
  <c r="Q26" i="37"/>
  <c r="AU26" i="37"/>
  <c r="AE26" i="37"/>
  <c r="AQ22" i="88"/>
  <c r="BC22" i="88"/>
  <c r="Y15" i="79"/>
  <c r="AI15" i="85"/>
  <c r="K48" i="96"/>
  <c r="I23" i="53" s="1"/>
  <c r="M23" i="53" s="1"/>
  <c r="Q23" i="53" s="1"/>
  <c r="W23" i="53" s="1"/>
  <c r="I48" i="96"/>
  <c r="I23" i="55" s="1"/>
  <c r="M23" i="55" s="1"/>
  <c r="I60" i="96"/>
  <c r="I32" i="55" s="1"/>
  <c r="M32" i="55" s="1"/>
  <c r="BI15" i="83"/>
  <c r="BK15" i="83" s="1"/>
  <c r="BE15" i="83"/>
  <c r="BO20" i="79"/>
  <c r="CE20" i="84"/>
  <c r="BQ20" i="79" s="1"/>
  <c r="BU20" i="79" s="1"/>
  <c r="BW20" i="79" s="1"/>
  <c r="DI18" i="82"/>
  <c r="DQ18" i="82"/>
  <c r="DS18" i="82" s="1"/>
  <c r="O28" i="77"/>
  <c r="Q28" i="77" s="1"/>
  <c r="I9" i="19" s="1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O33" i="77"/>
  <c r="Q33" i="77" s="1"/>
  <c r="I14" i="19" s="1"/>
  <c r="M14" i="19" s="1"/>
  <c r="S14" i="19" s="1"/>
  <c r="BU9" i="81"/>
  <c r="BW9" i="81" s="1"/>
  <c r="BM9" i="81"/>
  <c r="BA31" i="39"/>
  <c r="AK31" i="39"/>
  <c r="S31" i="39"/>
  <c r="Q31" i="39"/>
  <c r="AU31" i="39"/>
  <c r="AE31" i="39"/>
  <c r="BA32" i="39"/>
  <c r="AK32" i="39"/>
  <c r="Q32" i="39"/>
  <c r="S32" i="39" s="1"/>
  <c r="AU32" i="39"/>
  <c r="AE32" i="39"/>
  <c r="AU25" i="35"/>
  <c r="AE25" i="35"/>
  <c r="BA25" i="35"/>
  <c r="AK25" i="35"/>
  <c r="Q25" i="35"/>
  <c r="S25" i="35" s="1"/>
  <c r="BE23" i="84"/>
  <c r="AW23" i="84"/>
  <c r="AW16" i="82"/>
  <c r="AY16" i="82" s="1"/>
  <c r="AO16" i="82"/>
  <c r="AK8" i="75"/>
  <c r="I9" i="11" s="1"/>
  <c r="M9" i="11" s="1"/>
  <c r="AC8" i="75"/>
  <c r="M8" i="75"/>
  <c r="I12" i="23" s="1"/>
  <c r="M12" i="23" s="1"/>
  <c r="S12" i="23" s="1"/>
  <c r="I8" i="75"/>
  <c r="I12" i="25" s="1"/>
  <c r="M12" i="25" s="1"/>
  <c r="DQ19" i="82"/>
  <c r="DS19" i="82" s="1"/>
  <c r="DI19" i="82"/>
  <c r="M12" i="79"/>
  <c r="W12" i="84"/>
  <c r="O12" i="79" s="1"/>
  <c r="S12" i="79" s="1"/>
  <c r="U12" i="79" s="1"/>
  <c r="AW46" i="31"/>
  <c r="AW38" i="31"/>
  <c r="AW39" i="31"/>
  <c r="AW25" i="31"/>
  <c r="AW17" i="31"/>
  <c r="AW40" i="31"/>
  <c r="AW28" i="31"/>
  <c r="AW20" i="31"/>
  <c r="AW29" i="31"/>
  <c r="AW16" i="31"/>
  <c r="AW45" i="35"/>
  <c r="AW43" i="35"/>
  <c r="AW37" i="35"/>
  <c r="AW27" i="35"/>
  <c r="AW19" i="35"/>
  <c r="AW11" i="35"/>
  <c r="AW46" i="35"/>
  <c r="AW38" i="35"/>
  <c r="AW28" i="35"/>
  <c r="AW20" i="35"/>
  <c r="AW39" i="35"/>
  <c r="AW29" i="35"/>
  <c r="AW40" i="35"/>
  <c r="AW30" i="35"/>
  <c r="AW14" i="35"/>
  <c r="AW31" i="35"/>
  <c r="AW15" i="35"/>
  <c r="I19" i="79"/>
  <c r="K19" i="79" s="1"/>
  <c r="AM41" i="31" s="1"/>
  <c r="AO41" i="31" s="1"/>
  <c r="AW18" i="35"/>
  <c r="AW27" i="31"/>
  <c r="AW31" i="31"/>
  <c r="AW42" i="31"/>
  <c r="AW43" i="31"/>
  <c r="AW16" i="35"/>
  <c r="AW25" i="35"/>
  <c r="AW45" i="31"/>
  <c r="AW36" i="35"/>
  <c r="AW11" i="31"/>
  <c r="AW15" i="31"/>
  <c r="AW30" i="31"/>
  <c r="AW33" i="35"/>
  <c r="AW18" i="31"/>
  <c r="AW19" i="31"/>
  <c r="AW32" i="31"/>
  <c r="AW33" i="31"/>
  <c r="AW42" i="35"/>
  <c r="AW32" i="35"/>
  <c r="AW14" i="31"/>
  <c r="AW17" i="35"/>
  <c r="AW37" i="31"/>
  <c r="AW36" i="31"/>
  <c r="AW41" i="31"/>
  <c r="AY41" i="31" s="1"/>
  <c r="AW41" i="35"/>
  <c r="Y22" i="79"/>
  <c r="AI22" i="85"/>
  <c r="AU24" i="34"/>
  <c r="AE24" i="34"/>
  <c r="BA24" i="34"/>
  <c r="AK24" i="34"/>
  <c r="S24" i="34"/>
  <c r="Q24" i="34"/>
  <c r="S27" i="34"/>
  <c r="Q27" i="34"/>
  <c r="S12" i="43"/>
  <c r="Q12" i="43"/>
  <c r="AG11" i="89"/>
  <c r="BG11" i="89" s="1"/>
  <c r="BA28" i="46"/>
  <c r="AK28" i="46"/>
  <c r="Q28" i="46"/>
  <c r="S28" i="46" s="1"/>
  <c r="AU28" i="46"/>
  <c r="AE28" i="46"/>
  <c r="AU28" i="75"/>
  <c r="AW28" i="75" s="1"/>
  <c r="I89" i="11" s="1"/>
  <c r="M89" i="11" s="1"/>
  <c r="AU20" i="75"/>
  <c r="AU12" i="75"/>
  <c r="AU33" i="75"/>
  <c r="AW33" i="75" s="1"/>
  <c r="I98" i="11" s="1"/>
  <c r="AU25" i="75"/>
  <c r="AW25" i="75" s="1"/>
  <c r="I80" i="11" s="1"/>
  <c r="M80" i="11" s="1"/>
  <c r="AU17" i="75"/>
  <c r="AU27" i="75"/>
  <c r="AW27" i="75" s="1"/>
  <c r="I86" i="11" s="1"/>
  <c r="M86" i="11" s="1"/>
  <c r="AU19" i="75"/>
  <c r="AU32" i="75"/>
  <c r="AW32" i="75" s="1"/>
  <c r="I104" i="11" s="1"/>
  <c r="AU24" i="75"/>
  <c r="AW24" i="75" s="1"/>
  <c r="I77" i="11" s="1"/>
  <c r="M77" i="11" s="1"/>
  <c r="AU16" i="75"/>
  <c r="AU29" i="75"/>
  <c r="AW29" i="75" s="1"/>
  <c r="I92" i="11" s="1"/>
  <c r="M92" i="11" s="1"/>
  <c r="AU21" i="75"/>
  <c r="AU13" i="75"/>
  <c r="AU26" i="75"/>
  <c r="AW26" i="75" s="1"/>
  <c r="I83" i="11" s="1"/>
  <c r="M83" i="11" s="1"/>
  <c r="AU31" i="75"/>
  <c r="AW31" i="75" s="1"/>
  <c r="I101" i="11" s="1"/>
  <c r="M101" i="11" s="1"/>
  <c r="AU23" i="75"/>
  <c r="AW23" i="75" s="1"/>
  <c r="I70" i="11" s="1"/>
  <c r="AU15" i="75"/>
  <c r="AU30" i="75"/>
  <c r="AW30" i="75" s="1"/>
  <c r="I95" i="11" s="1"/>
  <c r="M95" i="11" s="1"/>
  <c r="AU9" i="75"/>
  <c r="AU22" i="75"/>
  <c r="AW22" i="75" s="1"/>
  <c r="I64" i="11" s="1"/>
  <c r="M64" i="11" s="1"/>
  <c r="AU11" i="75"/>
  <c r="AW11" i="75" s="1"/>
  <c r="I24" i="11" s="1"/>
  <c r="M24" i="11" s="1"/>
  <c r="AU8" i="75"/>
  <c r="AW8" i="75" s="1"/>
  <c r="I10" i="11" s="1"/>
  <c r="AU18" i="75"/>
  <c r="AU14" i="75"/>
  <c r="AU10" i="75"/>
  <c r="M46" i="97"/>
  <c r="AQ26" i="75"/>
  <c r="AS26" i="75" s="1"/>
  <c r="I35" i="26" s="1"/>
  <c r="M35" i="26" s="1"/>
  <c r="AQ18" i="75"/>
  <c r="AQ31" i="75"/>
  <c r="AS31" i="75" s="1"/>
  <c r="I40" i="26" s="1"/>
  <c r="M40" i="26" s="1"/>
  <c r="AQ23" i="75"/>
  <c r="AS23" i="75" s="1"/>
  <c r="I32" i="26" s="1"/>
  <c r="M32" i="26" s="1"/>
  <c r="AQ15" i="75"/>
  <c r="AQ33" i="75"/>
  <c r="AS33" i="75" s="1"/>
  <c r="I42" i="26" s="1"/>
  <c r="M42" i="26" s="1"/>
  <c r="AQ25" i="75"/>
  <c r="AS25" i="75" s="1"/>
  <c r="I34" i="26" s="1"/>
  <c r="M34" i="26" s="1"/>
  <c r="AQ30" i="75"/>
  <c r="AS30" i="75" s="1"/>
  <c r="I39" i="26" s="1"/>
  <c r="M39" i="26" s="1"/>
  <c r="AQ22" i="75"/>
  <c r="AS22" i="75" s="1"/>
  <c r="I31" i="26" s="1"/>
  <c r="M31" i="26" s="1"/>
  <c r="AQ14" i="75"/>
  <c r="AQ27" i="75"/>
  <c r="AS27" i="75" s="1"/>
  <c r="I36" i="26" s="1"/>
  <c r="M36" i="26" s="1"/>
  <c r="AQ19" i="75"/>
  <c r="AQ11" i="75"/>
  <c r="AS11" i="75" s="1"/>
  <c r="I20" i="26" s="1"/>
  <c r="M20" i="26" s="1"/>
  <c r="AQ32" i="75"/>
  <c r="AS32" i="75" s="1"/>
  <c r="I41" i="26" s="1"/>
  <c r="M41" i="26" s="1"/>
  <c r="AQ24" i="75"/>
  <c r="AS24" i="75" s="1"/>
  <c r="I33" i="26" s="1"/>
  <c r="M33" i="26" s="1"/>
  <c r="AQ29" i="75"/>
  <c r="AS29" i="75" s="1"/>
  <c r="I38" i="26" s="1"/>
  <c r="M38" i="26" s="1"/>
  <c r="AQ21" i="75"/>
  <c r="AQ13" i="75"/>
  <c r="AQ10" i="75"/>
  <c r="AQ17" i="75"/>
  <c r="AQ20" i="75"/>
  <c r="AQ16" i="75"/>
  <c r="AQ9" i="75"/>
  <c r="AQ12" i="75"/>
  <c r="AQ8" i="75"/>
  <c r="AS8" i="75" s="1"/>
  <c r="I17" i="26" s="1"/>
  <c r="M17" i="26" s="1"/>
  <c r="AQ28" i="75"/>
  <c r="AS28" i="75" s="1"/>
  <c r="I37" i="26" s="1"/>
  <c r="M37" i="26" s="1"/>
  <c r="M45" i="97"/>
  <c r="BK8" i="84"/>
  <c r="CW17" i="84"/>
  <c r="CO17" i="84"/>
  <c r="K24" i="77"/>
  <c r="M24" i="77" s="1"/>
  <c r="I109" i="11" s="1"/>
  <c r="M109" i="11" s="1"/>
  <c r="K25" i="77"/>
  <c r="M25" i="77" s="1"/>
  <c r="I110" i="11" s="1"/>
  <c r="M110" i="11" s="1"/>
  <c r="K26" i="77"/>
  <c r="M26" i="77" s="1"/>
  <c r="I111" i="11" s="1"/>
  <c r="M111" i="11" s="1"/>
  <c r="K27" i="77"/>
  <c r="M27" i="77" s="1"/>
  <c r="I112" i="11" s="1"/>
  <c r="M112" i="11" s="1"/>
  <c r="K22" i="77"/>
  <c r="M22" i="77" s="1"/>
  <c r="I106" i="11" s="1"/>
  <c r="M106" i="11" s="1"/>
  <c r="K23" i="77"/>
  <c r="M23" i="77" s="1"/>
  <c r="I108" i="11" s="1"/>
  <c r="M108" i="11" s="1"/>
  <c r="DI14" i="82"/>
  <c r="DQ14" i="82"/>
  <c r="DS14" i="82" s="1"/>
  <c r="AC23" i="89"/>
  <c r="BY8" i="89"/>
  <c r="AG8" i="89"/>
  <c r="AI16" i="77"/>
  <c r="AK16" i="77" s="1"/>
  <c r="I25" i="16" s="1"/>
  <c r="M25" i="16" s="1"/>
  <c r="AI13" i="77"/>
  <c r="AK13" i="77" s="1"/>
  <c r="I22" i="16" s="1"/>
  <c r="M22" i="16" s="1"/>
  <c r="AI10" i="77"/>
  <c r="AK10" i="77" s="1"/>
  <c r="I19" i="16" s="1"/>
  <c r="M19" i="16" s="1"/>
  <c r="AI15" i="77"/>
  <c r="AK15" i="77" s="1"/>
  <c r="I24" i="16" s="1"/>
  <c r="M24" i="16" s="1"/>
  <c r="AI12" i="77"/>
  <c r="AK12" i="77" s="1"/>
  <c r="I21" i="16" s="1"/>
  <c r="M21" i="16" s="1"/>
  <c r="AI17" i="77"/>
  <c r="AK17" i="77" s="1"/>
  <c r="I26" i="16" s="1"/>
  <c r="M26" i="16" s="1"/>
  <c r="AI14" i="77"/>
  <c r="AK14" i="77" s="1"/>
  <c r="I23" i="16" s="1"/>
  <c r="M23" i="16" s="1"/>
  <c r="AI11" i="77"/>
  <c r="AK11" i="77" s="1"/>
  <c r="I20" i="16" s="1"/>
  <c r="M20" i="16" s="1"/>
  <c r="W10" i="77"/>
  <c r="Y10" i="77" s="1"/>
  <c r="E10" i="75" s="1"/>
  <c r="W15" i="77"/>
  <c r="Y15" i="77" s="1"/>
  <c r="E16" i="75" s="1"/>
  <c r="W12" i="77"/>
  <c r="Y12" i="77" s="1"/>
  <c r="E13" i="75" s="1"/>
  <c r="W17" i="77"/>
  <c r="Y17" i="77" s="1"/>
  <c r="E18" i="75" s="1"/>
  <c r="W14" i="77"/>
  <c r="Y14" i="77" s="1"/>
  <c r="E15" i="75" s="1"/>
  <c r="W11" i="77"/>
  <c r="Y11" i="77" s="1"/>
  <c r="E12" i="75" s="1"/>
  <c r="W16" i="77"/>
  <c r="Y16" i="77" s="1"/>
  <c r="E17" i="75" s="1"/>
  <c r="W13" i="77"/>
  <c r="Y13" i="77" s="1"/>
  <c r="E14" i="75" s="1"/>
  <c r="CC18" i="83"/>
  <c r="CE18" i="83" s="1"/>
  <c r="BY18" i="83"/>
  <c r="AQ19" i="89"/>
  <c r="AQ12" i="90"/>
  <c r="BA32" i="33"/>
  <c r="AK32" i="33"/>
  <c r="S32" i="33"/>
  <c r="Q32" i="33"/>
  <c r="AU32" i="33"/>
  <c r="AE32" i="33"/>
  <c r="BA25" i="33"/>
  <c r="AK25" i="33"/>
  <c r="Q25" i="33"/>
  <c r="S25" i="33" s="1"/>
  <c r="AU25" i="33"/>
  <c r="AE25" i="33"/>
  <c r="AQ9" i="89"/>
  <c r="Y10" i="56"/>
  <c r="I20" i="52"/>
  <c r="M20" i="52" s="1"/>
  <c r="K12" i="74"/>
  <c r="I15" i="50" s="1"/>
  <c r="M15" i="50" s="1"/>
  <c r="BI9" i="79"/>
  <c r="BO9" i="85"/>
  <c r="AY66" i="52"/>
  <c r="BA66" i="52" s="1"/>
  <c r="AW66" i="52"/>
  <c r="AG17" i="88"/>
  <c r="BM16" i="81"/>
  <c r="BU16" i="81"/>
  <c r="BW16" i="81" s="1"/>
  <c r="M23" i="30"/>
  <c r="BA33" i="30"/>
  <c r="AK33" i="30"/>
  <c r="S33" i="30"/>
  <c r="Q33" i="30"/>
  <c r="AU33" i="30"/>
  <c r="AE33" i="30"/>
  <c r="Q28" i="38"/>
  <c r="AU28" i="38"/>
  <c r="AE28" i="38"/>
  <c r="BA28" i="38"/>
  <c r="AK28" i="38"/>
  <c r="BY21" i="52"/>
  <c r="CC21" i="52" s="1"/>
  <c r="AO21" i="52"/>
  <c r="BM14" i="81"/>
  <c r="BU14" i="81"/>
  <c r="BW14" i="81" s="1"/>
  <c r="AQ22" i="89"/>
  <c r="AQ24" i="42"/>
  <c r="AQ8" i="42"/>
  <c r="AQ34" i="42"/>
  <c r="AQ26" i="42"/>
  <c r="AQ22" i="42"/>
  <c r="AQ23" i="42"/>
  <c r="AQ12" i="32"/>
  <c r="AQ21" i="32"/>
  <c r="AQ13" i="32"/>
  <c r="AQ9" i="32"/>
  <c r="AQ10" i="32"/>
  <c r="AS73" i="52"/>
  <c r="I17" i="52"/>
  <c r="M17" i="52" s="1"/>
  <c r="K10" i="74"/>
  <c r="I13" i="50" s="1"/>
  <c r="M13" i="50" s="1"/>
  <c r="S57" i="25"/>
  <c r="CC22" i="83"/>
  <c r="CE22" i="83" s="1"/>
  <c r="BY22" i="83"/>
  <c r="W14" i="91"/>
  <c r="CO10" i="84"/>
  <c r="CW10" i="84"/>
  <c r="AO17" i="82"/>
  <c r="AW17" i="82"/>
  <c r="AY17" i="82" s="1"/>
  <c r="BA16" i="84"/>
  <c r="BI16" i="84"/>
  <c r="S12" i="36"/>
  <c r="Q12" i="36"/>
  <c r="M23" i="36"/>
  <c r="Y23" i="82"/>
  <c r="AA23" i="82" s="1"/>
  <c r="Q23" i="82"/>
  <c r="AO42" i="52"/>
  <c r="BY42" i="52"/>
  <c r="CC42" i="52" s="1"/>
  <c r="AO41" i="52"/>
  <c r="BY41" i="52"/>
  <c r="CC41" i="52" s="1"/>
  <c r="AO19" i="81"/>
  <c r="AW19" i="81"/>
  <c r="AY19" i="81" s="1"/>
  <c r="AW20" i="79"/>
  <c r="BK20" i="84"/>
  <c r="AY20" i="79" s="1"/>
  <c r="BC20" i="79" s="1"/>
  <c r="BE20" i="79" s="1"/>
  <c r="CC22" i="84"/>
  <c r="BU22" i="84"/>
  <c r="AQ15" i="88"/>
  <c r="AQ10" i="88"/>
  <c r="Y12" i="56"/>
  <c r="AQ21" i="34"/>
  <c r="AQ13" i="34"/>
  <c r="AQ9" i="34"/>
  <c r="AQ10" i="34"/>
  <c r="AQ12" i="34"/>
  <c r="W19" i="56"/>
  <c r="W17" i="56"/>
  <c r="W20" i="56" s="1"/>
  <c r="BA30" i="32"/>
  <c r="AK30" i="32"/>
  <c r="Q30" i="32"/>
  <c r="AU30" i="32"/>
  <c r="AE30" i="32"/>
  <c r="BA31" i="32"/>
  <c r="AK31" i="32"/>
  <c r="S31" i="32"/>
  <c r="Q31" i="32"/>
  <c r="AU31" i="32"/>
  <c r="AE31" i="32"/>
  <c r="BA24" i="41"/>
  <c r="AK24" i="41"/>
  <c r="Q24" i="41"/>
  <c r="AU24" i="41"/>
  <c r="AE24" i="41"/>
  <c r="AU28" i="40"/>
  <c r="AE28" i="40"/>
  <c r="BA28" i="40"/>
  <c r="AK28" i="40"/>
  <c r="Q28" i="40"/>
  <c r="AU29" i="40"/>
  <c r="AE29" i="40"/>
  <c r="BA29" i="40"/>
  <c r="AK29" i="40"/>
  <c r="S29" i="40"/>
  <c r="Q29" i="40"/>
  <c r="M26" i="31"/>
  <c r="G47" i="113"/>
  <c r="I11" i="29" s="1"/>
  <c r="M11" i="29" s="1"/>
  <c r="S11" i="29" s="1"/>
  <c r="BA11" i="7" s="1"/>
  <c r="G18" i="113"/>
  <c r="I42" i="46" s="1"/>
  <c r="M42" i="46" s="1"/>
  <c r="G159" i="113"/>
  <c r="I42" i="31" s="1"/>
  <c r="M42" i="31" s="1"/>
  <c r="G128" i="113"/>
  <c r="I20" i="29" s="1"/>
  <c r="M20" i="29" s="1"/>
  <c r="G117" i="113"/>
  <c r="I42" i="35" s="1"/>
  <c r="M42" i="35" s="1"/>
  <c r="Q42" i="43"/>
  <c r="G91" i="113"/>
  <c r="I43" i="38" s="1"/>
  <c r="M43" i="38" s="1"/>
  <c r="G160" i="113"/>
  <c r="I43" i="31" s="1"/>
  <c r="M43" i="31" s="1"/>
  <c r="Y32" i="56"/>
  <c r="BO17" i="79"/>
  <c r="CE17" i="84"/>
  <c r="BQ17" i="79" s="1"/>
  <c r="BU17" i="79" s="1"/>
  <c r="BW17" i="79" s="1"/>
  <c r="BA12" i="84"/>
  <c r="BI12" i="84"/>
  <c r="I40" i="33"/>
  <c r="M40" i="33" s="1"/>
  <c r="E25" i="103"/>
  <c r="I40" i="42"/>
  <c r="M40" i="42" s="1"/>
  <c r="E16" i="103"/>
  <c r="I15" i="55"/>
  <c r="M15" i="55" s="1"/>
  <c r="K39" i="96"/>
  <c r="I15" i="53" s="1"/>
  <c r="M15" i="53" s="1"/>
  <c r="Q15" i="53" s="1"/>
  <c r="W15" i="53" s="1"/>
  <c r="BU17" i="82"/>
  <c r="BW17" i="82" s="1"/>
  <c r="BM17" i="82"/>
  <c r="BA13" i="84"/>
  <c r="BI13" i="84"/>
  <c r="AQ13" i="88"/>
  <c r="AS44" i="46"/>
  <c r="AC8" i="7" s="1"/>
  <c r="I12" i="27"/>
  <c r="M12" i="27" s="1"/>
  <c r="K30" i="74"/>
  <c r="I12" i="26" s="1"/>
  <c r="M12" i="26" s="1"/>
  <c r="AU34" i="38"/>
  <c r="AE34" i="38"/>
  <c r="BA34" i="38"/>
  <c r="AK34" i="38"/>
  <c r="Q34" i="38"/>
  <c r="Q34" i="44"/>
  <c r="CG55" i="52"/>
  <c r="BQ55" i="52"/>
  <c r="AI55" i="52"/>
  <c r="Q55" i="52"/>
  <c r="BM55" i="52"/>
  <c r="AW55" i="52"/>
  <c r="BA55" i="52" s="1"/>
  <c r="CA55" i="52"/>
  <c r="AS55" i="52"/>
  <c r="AC55" i="52"/>
  <c r="BW55" i="52"/>
  <c r="BG55" i="52"/>
  <c r="Y55" i="52"/>
  <c r="BC55" i="52"/>
  <c r="AM55" i="52"/>
  <c r="BA24" i="42"/>
  <c r="AK24" i="42"/>
  <c r="Q24" i="42"/>
  <c r="AU24" i="42"/>
  <c r="AE24" i="42"/>
  <c r="Q27" i="42"/>
  <c r="AU24" i="37"/>
  <c r="AE24" i="37"/>
  <c r="BA24" i="37"/>
  <c r="AK24" i="37"/>
  <c r="S24" i="37"/>
  <c r="Q24" i="37"/>
  <c r="BA27" i="45"/>
  <c r="AK27" i="45"/>
  <c r="S27" i="45"/>
  <c r="Q27" i="45"/>
  <c r="AU27" i="45"/>
  <c r="AE27" i="45"/>
  <c r="BA28" i="45"/>
  <c r="AK28" i="45"/>
  <c r="Q28" i="45"/>
  <c r="AU28" i="45"/>
  <c r="AE28" i="45"/>
  <c r="DQ9" i="82"/>
  <c r="DS9" i="82" s="1"/>
  <c r="DI9" i="82"/>
  <c r="AW22" i="81"/>
  <c r="AY22" i="81" s="1"/>
  <c r="AO22" i="81"/>
  <c r="W21" i="89"/>
  <c r="AI20" i="55"/>
  <c r="AA20" i="55"/>
  <c r="Q20" i="55"/>
  <c r="W20" i="55" s="1"/>
  <c r="AO11" i="81"/>
  <c r="AW11" i="81"/>
  <c r="AY11" i="81" s="1"/>
  <c r="K43" i="96"/>
  <c r="I16" i="53" s="1"/>
  <c r="M16" i="53" s="1"/>
  <c r="Q16" i="53" s="1"/>
  <c r="W16" i="53" s="1"/>
  <c r="I43" i="96"/>
  <c r="I16" i="55" s="1"/>
  <c r="M16" i="55" s="1"/>
  <c r="AG16" i="89"/>
  <c r="W10" i="90"/>
  <c r="BG10" i="90" s="1"/>
  <c r="BG20" i="79"/>
  <c r="BK20" i="79" s="1"/>
  <c r="BM20" i="79" s="1"/>
  <c r="Q12" i="39"/>
  <c r="Q23" i="35"/>
  <c r="AU33" i="35"/>
  <c r="AE33" i="35"/>
  <c r="BA33" i="35"/>
  <c r="AK33" i="35"/>
  <c r="Q33" i="35"/>
  <c r="AU24" i="35"/>
  <c r="AE24" i="35"/>
  <c r="BA24" i="35"/>
  <c r="AK24" i="35"/>
  <c r="S24" i="35"/>
  <c r="Q24" i="35"/>
  <c r="BO14" i="79"/>
  <c r="CE14" i="84"/>
  <c r="BQ14" i="79" s="1"/>
  <c r="BU14" i="79" s="1"/>
  <c r="BW14" i="79" s="1"/>
  <c r="BI23" i="83"/>
  <c r="BK23" i="83" s="1"/>
  <c r="BE23" i="83"/>
  <c r="M8" i="11"/>
  <c r="AG14" i="89"/>
  <c r="BC23" i="88"/>
  <c r="Y14" i="79"/>
  <c r="AI14" i="85"/>
  <c r="BA32" i="34"/>
  <c r="AK32" i="34"/>
  <c r="Q32" i="34"/>
  <c r="AU32" i="34"/>
  <c r="AE32" i="34"/>
  <c r="Q25" i="34"/>
  <c r="AU25" i="34"/>
  <c r="AE25" i="34"/>
  <c r="BA25" i="34"/>
  <c r="AK25" i="34"/>
  <c r="S25" i="34"/>
  <c r="BA30" i="43"/>
  <c r="AK30" i="43"/>
  <c r="Q30" i="43"/>
  <c r="AU30" i="43"/>
  <c r="AE30" i="43"/>
  <c r="M26" i="46"/>
  <c r="AC23" i="84"/>
  <c r="AK23" i="84"/>
  <c r="AG22" i="84"/>
  <c r="AO22" i="84"/>
  <c r="W32" i="75"/>
  <c r="Y32" i="75" s="1"/>
  <c r="W24" i="75"/>
  <c r="Y24" i="75" s="1"/>
  <c r="W16" i="75"/>
  <c r="W29" i="75"/>
  <c r="Y29" i="75" s="1"/>
  <c r="W21" i="75"/>
  <c r="W13" i="75"/>
  <c r="W31" i="75"/>
  <c r="Y31" i="75" s="1"/>
  <c r="W23" i="75"/>
  <c r="Y23" i="75" s="1"/>
  <c r="W28" i="75"/>
  <c r="Y28" i="75" s="1"/>
  <c r="W20" i="75"/>
  <c r="W12" i="75"/>
  <c r="W33" i="75"/>
  <c r="Y33" i="75" s="1"/>
  <c r="W25" i="75"/>
  <c r="Y25" i="75" s="1"/>
  <c r="W17" i="75"/>
  <c r="W30" i="75"/>
  <c r="Y30" i="75" s="1"/>
  <c r="W22" i="75"/>
  <c r="Y22" i="75" s="1"/>
  <c r="W27" i="75"/>
  <c r="Y27" i="75" s="1"/>
  <c r="W19" i="75"/>
  <c r="W8" i="75"/>
  <c r="Y8" i="75" s="1"/>
  <c r="W15" i="75"/>
  <c r="W18" i="75"/>
  <c r="W10" i="75"/>
  <c r="W14" i="75"/>
  <c r="W11" i="75"/>
  <c r="Y11" i="75" s="1"/>
  <c r="W9" i="75"/>
  <c r="W26" i="75"/>
  <c r="Y26" i="75" s="1"/>
  <c r="W12" i="90"/>
  <c r="O26" i="77"/>
  <c r="Q26" i="77" s="1"/>
  <c r="I26" i="48" s="1"/>
  <c r="M26" i="48" s="1"/>
  <c r="O27" i="77"/>
  <c r="Q27" i="77" s="1"/>
  <c r="I27" i="48" s="1"/>
  <c r="M27" i="48" s="1"/>
  <c r="O22" i="77"/>
  <c r="Q22" i="77" s="1"/>
  <c r="I22" i="48" s="1"/>
  <c r="M22" i="48" s="1"/>
  <c r="O23" i="77"/>
  <c r="Q23" i="77" s="1"/>
  <c r="I23" i="48" s="1"/>
  <c r="M23" i="48" s="1"/>
  <c r="O24" i="77"/>
  <c r="Q24" i="77" s="1"/>
  <c r="I24" i="48" s="1"/>
  <c r="M24" i="48" s="1"/>
  <c r="O25" i="77"/>
  <c r="Q25" i="77" s="1"/>
  <c r="I25" i="48" s="1"/>
  <c r="M25" i="48" s="1"/>
  <c r="BC22" i="89"/>
  <c r="K23" i="89"/>
  <c r="K17" i="89"/>
  <c r="K18" i="89"/>
  <c r="K19" i="89"/>
  <c r="K20" i="89"/>
  <c r="K21" i="89"/>
  <c r="K22" i="89"/>
  <c r="K14" i="89"/>
  <c r="K15" i="89"/>
  <c r="K16" i="89"/>
  <c r="K8" i="89"/>
  <c r="K9" i="89"/>
  <c r="K10" i="89"/>
  <c r="K11" i="89"/>
  <c r="K12" i="89"/>
  <c r="K13" i="89"/>
  <c r="AM10" i="77"/>
  <c r="AO10" i="77" s="1"/>
  <c r="I17" i="21" s="1"/>
  <c r="M17" i="21" s="1"/>
  <c r="S17" i="21" s="1"/>
  <c r="AM15" i="77"/>
  <c r="AO15" i="77" s="1"/>
  <c r="I22" i="21" s="1"/>
  <c r="M22" i="21" s="1"/>
  <c r="S22" i="21" s="1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M14" i="77"/>
  <c r="AO14" i="77" s="1"/>
  <c r="I21" i="21" s="1"/>
  <c r="M21" i="21" s="1"/>
  <c r="S21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3" i="77"/>
  <c r="AO13" i="77" s="1"/>
  <c r="I20" i="21" s="1"/>
  <c r="M20" i="21" s="1"/>
  <c r="S20" i="21" s="1"/>
  <c r="BC10" i="77"/>
  <c r="BE10" i="77" s="1"/>
  <c r="I17" i="11" s="1"/>
  <c r="M17" i="11" s="1"/>
  <c r="BC15" i="77"/>
  <c r="BE15" i="77" s="1"/>
  <c r="I47" i="11" s="1"/>
  <c r="M47" i="11" s="1"/>
  <c r="BC12" i="77"/>
  <c r="BE12" i="77" s="1"/>
  <c r="I35" i="11" s="1"/>
  <c r="M35" i="11" s="1"/>
  <c r="BC17" i="77"/>
  <c r="BE17" i="77" s="1"/>
  <c r="I55" i="11" s="1"/>
  <c r="M55" i="11" s="1"/>
  <c r="BC14" i="77"/>
  <c r="BE14" i="77" s="1"/>
  <c r="I43" i="11" s="1"/>
  <c r="M43" i="11" s="1"/>
  <c r="BC11" i="77"/>
  <c r="BE11" i="77" s="1"/>
  <c r="I31" i="11" s="1"/>
  <c r="M31" i="11" s="1"/>
  <c r="BC16" i="77"/>
  <c r="BE16" i="77" s="1"/>
  <c r="I51" i="11" s="1"/>
  <c r="M51" i="11" s="1"/>
  <c r="BC13" i="77"/>
  <c r="BE13" i="77" s="1"/>
  <c r="I39" i="11" s="1"/>
  <c r="M39" i="11" s="1"/>
  <c r="W18" i="89"/>
  <c r="AQ20" i="84"/>
  <c r="I37" i="98"/>
  <c r="E82" i="98"/>
  <c r="E81" i="98"/>
  <c r="M23" i="33"/>
  <c r="BA33" i="33"/>
  <c r="AK33" i="33"/>
  <c r="Q33" i="33"/>
  <c r="AU33" i="33"/>
  <c r="AE33" i="33"/>
  <c r="CO15" i="84"/>
  <c r="CW15" i="84"/>
  <c r="M14" i="79"/>
  <c r="W14" i="84"/>
  <c r="O14" i="79" s="1"/>
  <c r="S14" i="79" s="1"/>
  <c r="U14" i="79" s="1"/>
  <c r="E13" i="79"/>
  <c r="AY69" i="52"/>
  <c r="BA69" i="52" s="1"/>
  <c r="AW69" i="52"/>
  <c r="M10" i="79"/>
  <c r="W10" i="84"/>
  <c r="O10" i="79" s="1"/>
  <c r="S10" i="79" s="1"/>
  <c r="U10" i="79" s="1"/>
  <c r="AO9" i="81"/>
  <c r="AW9" i="81"/>
  <c r="AY9" i="81" s="1"/>
  <c r="Q30" i="30"/>
  <c r="AU30" i="30"/>
  <c r="AE30" i="30"/>
  <c r="BA30" i="30"/>
  <c r="AK30" i="30"/>
  <c r="BA31" i="30"/>
  <c r="AK31" i="30"/>
  <c r="Q31" i="30"/>
  <c r="AU31" i="30"/>
  <c r="AE31" i="30"/>
  <c r="M26" i="38"/>
  <c r="M18" i="79"/>
  <c r="W18" i="84"/>
  <c r="O18" i="79" s="1"/>
  <c r="S18" i="79" s="1"/>
  <c r="U18" i="79" s="1"/>
  <c r="BY88" i="52"/>
  <c r="CC88" i="52" s="1"/>
  <c r="AO88" i="52"/>
  <c r="BY20" i="52"/>
  <c r="CC20" i="52" s="1"/>
  <c r="AO20" i="52"/>
  <c r="S57" i="23"/>
  <c r="W22" i="90"/>
  <c r="AA16" i="83"/>
  <c r="AC16" i="83" s="1"/>
  <c r="AG16" i="83" s="1"/>
  <c r="M16" i="91"/>
  <c r="O16" i="91" s="1"/>
  <c r="S16" i="91" s="1"/>
  <c r="AG20" i="88"/>
  <c r="CW8" i="84"/>
  <c r="CO8" i="84"/>
  <c r="AG11" i="91"/>
  <c r="CA14" i="79"/>
  <c r="CE14" i="85"/>
  <c r="BM12" i="82"/>
  <c r="BU12" i="82"/>
  <c r="BW12" i="82" s="1"/>
  <c r="BM14" i="82"/>
  <c r="BU14" i="82"/>
  <c r="BW14" i="82" s="1"/>
  <c r="AQ15" i="89"/>
  <c r="BU11" i="81"/>
  <c r="BW11" i="81" s="1"/>
  <c r="BM11" i="81"/>
  <c r="AO14" i="83"/>
  <c r="AQ14" i="83" s="1"/>
  <c r="AK14" i="83"/>
  <c r="BU13" i="82"/>
  <c r="BW13" i="82" s="1"/>
  <c r="BM13" i="82"/>
  <c r="AQ34" i="43"/>
  <c r="AQ26" i="43"/>
  <c r="AQ22" i="43"/>
  <c r="AQ23" i="43"/>
  <c r="AQ24" i="43"/>
  <c r="AQ8" i="43"/>
  <c r="AS44" i="38"/>
  <c r="AC16" i="7" s="1"/>
  <c r="AE21" i="79"/>
  <c r="AQ21" i="84"/>
  <c r="AG21" i="79" s="1"/>
  <c r="AK21" i="79" s="1"/>
  <c r="AM21" i="79" s="1"/>
  <c r="W19" i="88"/>
  <c r="BG19" i="88" s="1"/>
  <c r="W10" i="91"/>
  <c r="BG10" i="91" s="1"/>
  <c r="AU30" i="36"/>
  <c r="AE30" i="36"/>
  <c r="BA30" i="36"/>
  <c r="AK30" i="36"/>
  <c r="Q30" i="36"/>
  <c r="AU31" i="36"/>
  <c r="AE31" i="36"/>
  <c r="BA31" i="36"/>
  <c r="AK31" i="36"/>
  <c r="Q31" i="36"/>
  <c r="BY8" i="52"/>
  <c r="CC8" i="52" s="1"/>
  <c r="AO8" i="52"/>
  <c r="AQ8" i="52" s="1"/>
  <c r="AG9" i="91"/>
  <c r="CE15" i="84"/>
  <c r="AO20" i="79"/>
  <c r="AQ9" i="88"/>
  <c r="W16" i="89"/>
  <c r="BG16" i="89" s="1"/>
  <c r="Y9" i="79"/>
  <c r="AI9" i="85"/>
  <c r="AQ34" i="44"/>
  <c r="AQ26" i="44"/>
  <c r="AQ22" i="44"/>
  <c r="AQ23" i="44"/>
  <c r="AQ24" i="44"/>
  <c r="AQ8" i="44"/>
  <c r="AG19" i="90"/>
  <c r="BG19" i="90" s="1"/>
  <c r="BU15" i="81"/>
  <c r="BW15" i="81" s="1"/>
  <c r="BM15" i="81"/>
  <c r="S27" i="44"/>
  <c r="Q27" i="44"/>
  <c r="BA28" i="32"/>
  <c r="AK28" i="32"/>
  <c r="S28" i="32"/>
  <c r="Q28" i="32"/>
  <c r="AU28" i="32"/>
  <c r="AE28" i="32"/>
  <c r="BA29" i="32"/>
  <c r="AK29" i="32"/>
  <c r="S29" i="32"/>
  <c r="Q29" i="32"/>
  <c r="AU29" i="32"/>
  <c r="AE29" i="32"/>
  <c r="BA32" i="41"/>
  <c r="AK32" i="41"/>
  <c r="S32" i="41"/>
  <c r="Q32" i="41"/>
  <c r="AU32" i="41"/>
  <c r="AE32" i="41"/>
  <c r="AU25" i="41"/>
  <c r="AE25" i="41"/>
  <c r="BA25" i="41"/>
  <c r="AK25" i="41"/>
  <c r="S25" i="41"/>
  <c r="Q25" i="41"/>
  <c r="AU24" i="31"/>
  <c r="AE24" i="31"/>
  <c r="BA24" i="31"/>
  <c r="AK24" i="31"/>
  <c r="S24" i="31"/>
  <c r="Q24" i="31"/>
  <c r="BA27" i="31"/>
  <c r="AK27" i="31"/>
  <c r="S27" i="31"/>
  <c r="Q27" i="31"/>
  <c r="AU27" i="31"/>
  <c r="AE27" i="31"/>
  <c r="M8" i="29"/>
  <c r="G81" i="113"/>
  <c r="I42" i="39" s="1"/>
  <c r="M42" i="39" s="1"/>
  <c r="G161" i="113"/>
  <c r="I25" i="29" s="1"/>
  <c r="M25" i="29" s="1"/>
  <c r="S25" i="29" s="1"/>
  <c r="BA25" i="7" s="1"/>
  <c r="G74" i="113"/>
  <c r="I14" i="29" s="1"/>
  <c r="M14" i="29" s="1"/>
  <c r="S14" i="29" s="1"/>
  <c r="BA14" i="7" s="1"/>
  <c r="I40" i="35"/>
  <c r="M40" i="35" s="1"/>
  <c r="E23" i="103"/>
  <c r="BM22" i="81"/>
  <c r="BU22" i="81"/>
  <c r="BW22" i="81" s="1"/>
  <c r="M20" i="54"/>
  <c r="Y17" i="54"/>
  <c r="Q17" i="54"/>
  <c r="K17" i="54"/>
  <c r="DQ17" i="81"/>
  <c r="DS17" i="81" s="1"/>
  <c r="DI17" i="81"/>
  <c r="I75" i="96"/>
  <c r="I18" i="24" s="1"/>
  <c r="M18" i="24" s="1"/>
  <c r="S18" i="24" s="1"/>
  <c r="K21" i="88"/>
  <c r="K13" i="88"/>
  <c r="K22" i="88"/>
  <c r="K14" i="88"/>
  <c r="K15" i="88"/>
  <c r="K23" i="88"/>
  <c r="K16" i="88"/>
  <c r="K8" i="88"/>
  <c r="K17" i="88"/>
  <c r="K9" i="88"/>
  <c r="K18" i="88"/>
  <c r="K10" i="88"/>
  <c r="K19" i="88"/>
  <c r="K11" i="88"/>
  <c r="K20" i="88"/>
  <c r="K12" i="88"/>
  <c r="AW40" i="34"/>
  <c r="AW30" i="34"/>
  <c r="AW31" i="34"/>
  <c r="AW45" i="34"/>
  <c r="AW43" i="34"/>
  <c r="AW37" i="34"/>
  <c r="AW46" i="34"/>
  <c r="AW38" i="34"/>
  <c r="AW39" i="34"/>
  <c r="AW25" i="34"/>
  <c r="AW17" i="34"/>
  <c r="AW27" i="34"/>
  <c r="AW19" i="34"/>
  <c r="AW11" i="34"/>
  <c r="AW29" i="34"/>
  <c r="AW28" i="34"/>
  <c r="AW15" i="34"/>
  <c r="I20" i="79"/>
  <c r="K20" i="79" s="1"/>
  <c r="AM41" i="34" s="1"/>
  <c r="AW20" i="34"/>
  <c r="AW36" i="34"/>
  <c r="AW42" i="34"/>
  <c r="AW18" i="34"/>
  <c r="AW41" i="34"/>
  <c r="AW16" i="34"/>
  <c r="AW14" i="34"/>
  <c r="AW33" i="34"/>
  <c r="AW32" i="34"/>
  <c r="AQ9" i="43"/>
  <c r="AQ10" i="43"/>
  <c r="AQ12" i="43"/>
  <c r="AQ21" i="43"/>
  <c r="AQ13" i="43"/>
  <c r="I28" i="48"/>
  <c r="M9" i="48"/>
  <c r="I14" i="27"/>
  <c r="M14" i="27" s="1"/>
  <c r="K32" i="74"/>
  <c r="I14" i="26" s="1"/>
  <c r="M14" i="26" s="1"/>
  <c r="AG18" i="89"/>
  <c r="S34" i="34"/>
  <c r="Q34" i="34"/>
  <c r="S34" i="40"/>
  <c r="Q34" i="40"/>
  <c r="AG16" i="88"/>
  <c r="BM53" i="52"/>
  <c r="AW53" i="52"/>
  <c r="BA53" i="52" s="1"/>
  <c r="CA53" i="52"/>
  <c r="AC53" i="52"/>
  <c r="BG53" i="52"/>
  <c r="BC53" i="52"/>
  <c r="AM53" i="52"/>
  <c r="AS53" i="52" s="1"/>
  <c r="CG53" i="52"/>
  <c r="BQ53" i="52"/>
  <c r="BW53" i="52" s="1"/>
  <c r="AI53" i="52"/>
  <c r="Q53" i="52"/>
  <c r="Y53" i="52" s="1"/>
  <c r="CA63" i="52"/>
  <c r="AS63" i="52"/>
  <c r="AC63" i="52"/>
  <c r="BC63" i="52"/>
  <c r="AM63" i="52"/>
  <c r="CG63" i="52"/>
  <c r="BQ63" i="52"/>
  <c r="BM63" i="52"/>
  <c r="AI63" i="52"/>
  <c r="BG63" i="52"/>
  <c r="AW63" i="52"/>
  <c r="BA63" i="52" s="1"/>
  <c r="Y63" i="52"/>
  <c r="Q63" i="52"/>
  <c r="BW63" i="52"/>
  <c r="AI54" i="52"/>
  <c r="Q54" i="52"/>
  <c r="BM54" i="52"/>
  <c r="AW54" i="52"/>
  <c r="BA54" i="52" s="1"/>
  <c r="CA54" i="52"/>
  <c r="AS54" i="52"/>
  <c r="AC54" i="52"/>
  <c r="BW54" i="52"/>
  <c r="BG54" i="52"/>
  <c r="Y54" i="52"/>
  <c r="BC54" i="52"/>
  <c r="AM54" i="52"/>
  <c r="CG54" i="52"/>
  <c r="BQ54" i="52"/>
  <c r="BA32" i="42"/>
  <c r="AK32" i="42"/>
  <c r="S32" i="42"/>
  <c r="Q32" i="42"/>
  <c r="AU32" i="42"/>
  <c r="AE32" i="42"/>
  <c r="BA25" i="42"/>
  <c r="AK25" i="42"/>
  <c r="S25" i="42"/>
  <c r="Q25" i="42"/>
  <c r="AU25" i="42"/>
  <c r="AE25" i="42"/>
  <c r="AU32" i="37"/>
  <c r="AE32" i="37"/>
  <c r="BA32" i="37"/>
  <c r="AK32" i="37"/>
  <c r="S32" i="37"/>
  <c r="Q32" i="37"/>
  <c r="Q25" i="37"/>
  <c r="AU25" i="37"/>
  <c r="AE25" i="37"/>
  <c r="BA25" i="37"/>
  <c r="AK25" i="37"/>
  <c r="BA26" i="45"/>
  <c r="AK26" i="45"/>
  <c r="S26" i="45"/>
  <c r="Q26" i="45"/>
  <c r="AU26" i="45"/>
  <c r="AE26" i="45"/>
  <c r="S8" i="30"/>
  <c r="BY21" i="83"/>
  <c r="CC21" i="83"/>
  <c r="CE21" i="83" s="1"/>
  <c r="BA17" i="84"/>
  <c r="BI17" i="84"/>
  <c r="K40" i="96"/>
  <c r="I20" i="53" s="1"/>
  <c r="M20" i="53" s="1"/>
  <c r="Q20" i="53" s="1"/>
  <c r="W20" i="53" s="1"/>
  <c r="I38" i="96"/>
  <c r="I14" i="55" s="1"/>
  <c r="M14" i="55" s="1"/>
  <c r="K32" i="96"/>
  <c r="I8" i="53" s="1"/>
  <c r="I32" i="96"/>
  <c r="I8" i="55" s="1"/>
  <c r="K58" i="96"/>
  <c r="I32" i="17" s="1"/>
  <c r="M32" i="17" s="1"/>
  <c r="I58" i="96"/>
  <c r="I32" i="18" s="1"/>
  <c r="M32" i="18" s="1"/>
  <c r="K47" i="96"/>
  <c r="I21" i="53" s="1"/>
  <c r="M21" i="53" s="1"/>
  <c r="Q21" i="53" s="1"/>
  <c r="W21" i="53" s="1"/>
  <c r="I47" i="96"/>
  <c r="I21" i="55" s="1"/>
  <c r="M21" i="55" s="1"/>
  <c r="AQ12" i="36"/>
  <c r="AQ21" i="36"/>
  <c r="AQ13" i="36"/>
  <c r="AQ9" i="36"/>
  <c r="AQ10" i="36"/>
  <c r="BI10" i="83"/>
  <c r="BK10" i="83" s="1"/>
  <c r="BE10" i="83"/>
  <c r="AO10" i="83"/>
  <c r="AQ10" i="83" s="1"/>
  <c r="AK10" i="83"/>
  <c r="AO12" i="83"/>
  <c r="AQ12" i="83" s="1"/>
  <c r="AK12" i="83"/>
  <c r="BA30" i="39"/>
  <c r="AK30" i="39"/>
  <c r="Q30" i="39"/>
  <c r="S30" i="39" s="1"/>
  <c r="AU30" i="39"/>
  <c r="AE30" i="39"/>
  <c r="BA31" i="35"/>
  <c r="AK31" i="35"/>
  <c r="S31" i="35"/>
  <c r="Q31" i="35"/>
  <c r="AU31" i="35"/>
  <c r="AE31" i="35"/>
  <c r="AU32" i="35"/>
  <c r="AE32" i="35"/>
  <c r="BA32" i="35"/>
  <c r="AK32" i="35"/>
  <c r="S32" i="35"/>
  <c r="Q32" i="35"/>
  <c r="K35" i="103"/>
  <c r="K31" i="103"/>
  <c r="K38" i="103"/>
  <c r="K34" i="103"/>
  <c r="K37" i="103"/>
  <c r="K33" i="103"/>
  <c r="K36" i="103"/>
  <c r="K32" i="103"/>
  <c r="BQ23" i="82"/>
  <c r="BI23" i="82"/>
  <c r="DQ15" i="82"/>
  <c r="DS15" i="82" s="1"/>
  <c r="DI15" i="82"/>
  <c r="W12" i="88"/>
  <c r="BG12" i="88" s="1"/>
  <c r="W8" i="34"/>
  <c r="AC8" i="34" s="1"/>
  <c r="AQ14" i="89"/>
  <c r="DI14" i="81"/>
  <c r="DQ14" i="81"/>
  <c r="DS14" i="81" s="1"/>
  <c r="AG20" i="89"/>
  <c r="AY23" i="88"/>
  <c r="AQ9" i="37"/>
  <c r="AQ10" i="37"/>
  <c r="AQ12" i="37"/>
  <c r="AQ21" i="37"/>
  <c r="AQ13" i="37"/>
  <c r="AO12" i="84"/>
  <c r="AG12" i="84"/>
  <c r="M23" i="34"/>
  <c r="BA33" i="34"/>
  <c r="AK33" i="34"/>
  <c r="Q33" i="34"/>
  <c r="AU33" i="34"/>
  <c r="AE33" i="34"/>
  <c r="AU28" i="43"/>
  <c r="AE28" i="43"/>
  <c r="BA28" i="43"/>
  <c r="AK28" i="43"/>
  <c r="Q28" i="43"/>
  <c r="Q29" i="43"/>
  <c r="AU29" i="43"/>
  <c r="AE29" i="43"/>
  <c r="BA29" i="43"/>
  <c r="AK29" i="43"/>
  <c r="S29" i="43"/>
  <c r="Q24" i="46"/>
  <c r="AU24" i="46"/>
  <c r="AE24" i="46"/>
  <c r="BA24" i="46"/>
  <c r="AK24" i="46"/>
  <c r="S24" i="46"/>
  <c r="BA27" i="46"/>
  <c r="AK27" i="46"/>
  <c r="Q27" i="46"/>
  <c r="AU27" i="46"/>
  <c r="AE27" i="46"/>
  <c r="AK23" i="83"/>
  <c r="AO23" i="83"/>
  <c r="AQ23" i="83" s="1"/>
  <c r="CW15" i="83"/>
  <c r="CY15" i="83" s="1"/>
  <c r="CS15" i="83"/>
  <c r="AE28" i="75"/>
  <c r="AG28" i="75" s="1"/>
  <c r="E28" i="73" s="1"/>
  <c r="AE20" i="75"/>
  <c r="AE12" i="75"/>
  <c r="AE33" i="75"/>
  <c r="AG33" i="75" s="1"/>
  <c r="E32" i="73" s="1"/>
  <c r="AE25" i="75"/>
  <c r="AG25" i="75" s="1"/>
  <c r="E25" i="73" s="1"/>
  <c r="AE17" i="75"/>
  <c r="AE27" i="75"/>
  <c r="AG27" i="75" s="1"/>
  <c r="E27" i="73" s="1"/>
  <c r="AE19" i="75"/>
  <c r="AE32" i="75"/>
  <c r="AG32" i="75" s="1"/>
  <c r="E33" i="73" s="1"/>
  <c r="AE24" i="75"/>
  <c r="AG24" i="75" s="1"/>
  <c r="E24" i="73" s="1"/>
  <c r="AE16" i="75"/>
  <c r="AE29" i="75"/>
  <c r="AG29" i="75" s="1"/>
  <c r="E29" i="73" s="1"/>
  <c r="AE21" i="75"/>
  <c r="AE13" i="75"/>
  <c r="AE26" i="75"/>
  <c r="AG26" i="75" s="1"/>
  <c r="E26" i="73" s="1"/>
  <c r="AE31" i="75"/>
  <c r="AG31" i="75" s="1"/>
  <c r="E31" i="73" s="1"/>
  <c r="AE23" i="75"/>
  <c r="AG23" i="75" s="1"/>
  <c r="E23" i="73" s="1"/>
  <c r="AE15" i="75"/>
  <c r="AE30" i="75"/>
  <c r="AG30" i="75" s="1"/>
  <c r="E30" i="73" s="1"/>
  <c r="AE18" i="75"/>
  <c r="AE14" i="75"/>
  <c r="AE11" i="75"/>
  <c r="AG11" i="75" s="1"/>
  <c r="E11" i="73" s="1"/>
  <c r="AE9" i="75"/>
  <c r="AE22" i="75"/>
  <c r="AG22" i="75" s="1"/>
  <c r="E22" i="73" s="1"/>
  <c r="AE8" i="75"/>
  <c r="AG8" i="75" s="1"/>
  <c r="E8" i="73" s="1"/>
  <c r="AE10" i="75"/>
  <c r="M42" i="97"/>
  <c r="AG15" i="90"/>
  <c r="W14" i="90"/>
  <c r="M22" i="79"/>
  <c r="W22" i="84"/>
  <c r="O22" i="79" s="1"/>
  <c r="S22" i="79" s="1"/>
  <c r="U22" i="79" s="1"/>
  <c r="AA12" i="77"/>
  <c r="AC12" i="77" s="1"/>
  <c r="I21" i="18" s="1"/>
  <c r="M21" i="18" s="1"/>
  <c r="AA17" i="77"/>
  <c r="AC17" i="77" s="1"/>
  <c r="I26" i="18" s="1"/>
  <c r="M26" i="18" s="1"/>
  <c r="AA14" i="77"/>
  <c r="AC14" i="77" s="1"/>
  <c r="I23" i="18" s="1"/>
  <c r="M23" i="18" s="1"/>
  <c r="AA11" i="77"/>
  <c r="AC11" i="77" s="1"/>
  <c r="I20" i="18" s="1"/>
  <c r="M20" i="18" s="1"/>
  <c r="AA16" i="77"/>
  <c r="AC16" i="77" s="1"/>
  <c r="I25" i="18" s="1"/>
  <c r="M25" i="18" s="1"/>
  <c r="AA13" i="77"/>
  <c r="AC13" i="77" s="1"/>
  <c r="I22" i="18" s="1"/>
  <c r="M22" i="18" s="1"/>
  <c r="AA10" i="77"/>
  <c r="AC10" i="77" s="1"/>
  <c r="I19" i="18" s="1"/>
  <c r="M19" i="18" s="1"/>
  <c r="AA15" i="77"/>
  <c r="AC15" i="77" s="1"/>
  <c r="I24" i="18" s="1"/>
  <c r="M24" i="18" s="1"/>
  <c r="BK74" i="52"/>
  <c r="Q30" i="33"/>
  <c r="AU30" i="33"/>
  <c r="AE30" i="33"/>
  <c r="BA30" i="33"/>
  <c r="AK30" i="33"/>
  <c r="BA31" i="33"/>
  <c r="AK31" i="33"/>
  <c r="S31" i="33"/>
  <c r="Q31" i="33"/>
  <c r="AU31" i="33"/>
  <c r="AE31" i="33"/>
  <c r="AG11" i="88"/>
  <c r="BG18" i="92"/>
  <c r="DI12" i="81"/>
  <c r="DQ12" i="81"/>
  <c r="DS12" i="81" s="1"/>
  <c r="E14" i="79"/>
  <c r="M13" i="79"/>
  <c r="W13" i="84"/>
  <c r="O13" i="79" s="1"/>
  <c r="S13" i="79" s="1"/>
  <c r="U13" i="79" s="1"/>
  <c r="DI10" i="82"/>
  <c r="DQ10" i="82"/>
  <c r="DS10" i="82" s="1"/>
  <c r="AQ34" i="33"/>
  <c r="AQ26" i="33"/>
  <c r="AQ22" i="33"/>
  <c r="AQ23" i="33"/>
  <c r="AQ24" i="33"/>
  <c r="AQ8" i="33"/>
  <c r="AY68" i="52"/>
  <c r="BA68" i="52" s="1"/>
  <c r="AW68" i="52"/>
  <c r="E10" i="79"/>
  <c r="W11" i="90"/>
  <c r="AU29" i="30"/>
  <c r="AE29" i="30"/>
  <c r="BA29" i="30"/>
  <c r="AK29" i="30"/>
  <c r="Q29" i="30"/>
  <c r="S29" i="30" s="1"/>
  <c r="AU12" i="30"/>
  <c r="AE12" i="30"/>
  <c r="BA12" i="30"/>
  <c r="AK12" i="30"/>
  <c r="S12" i="30"/>
  <c r="Q12" i="30"/>
  <c r="BA24" i="38"/>
  <c r="AK24" i="38"/>
  <c r="S24" i="38"/>
  <c r="Q24" i="38"/>
  <c r="AU24" i="38"/>
  <c r="AE24" i="38"/>
  <c r="AU27" i="38"/>
  <c r="AE27" i="38"/>
  <c r="BA27" i="38"/>
  <c r="AK27" i="38"/>
  <c r="S27" i="38"/>
  <c r="Q27" i="38"/>
  <c r="E18" i="79"/>
  <c r="AO15" i="81"/>
  <c r="AW15" i="81"/>
  <c r="AY15" i="81" s="1"/>
  <c r="AO86" i="52"/>
  <c r="BY86" i="52"/>
  <c r="CC86" i="52" s="1"/>
  <c r="BY36" i="52"/>
  <c r="CC36" i="52" s="1"/>
  <c r="AO36" i="52"/>
  <c r="AQ17" i="90"/>
  <c r="I74" i="98"/>
  <c r="K24" i="3"/>
  <c r="G896" i="1" s="1"/>
  <c r="Q22" i="92"/>
  <c r="S22" i="92" s="1"/>
  <c r="S23" i="92" s="1"/>
  <c r="S8" i="40"/>
  <c r="CS22" i="82"/>
  <c r="CU22" i="82" s="1"/>
  <c r="CK22" i="82"/>
  <c r="AQ20" i="88"/>
  <c r="W21" i="88"/>
  <c r="BG21" i="88" s="1"/>
  <c r="CC68" i="52"/>
  <c r="CA68" i="52"/>
  <c r="AG11" i="90"/>
  <c r="BM16" i="82"/>
  <c r="BU16" i="82"/>
  <c r="BW16" i="82" s="1"/>
  <c r="BG75" i="52"/>
  <c r="Y23" i="81"/>
  <c r="AA23" i="81" s="1"/>
  <c r="Q23" i="81"/>
  <c r="W9" i="90"/>
  <c r="S8" i="32"/>
  <c r="I49" i="98"/>
  <c r="S63" i="25"/>
  <c r="AW21" i="79"/>
  <c r="BK21" i="84"/>
  <c r="AY21" i="79" s="1"/>
  <c r="BC21" i="79" s="1"/>
  <c r="BE21" i="79" s="1"/>
  <c r="W8" i="33" s="1"/>
  <c r="W9" i="88"/>
  <c r="CK11" i="81"/>
  <c r="CS11" i="81"/>
  <c r="CU11" i="81" s="1"/>
  <c r="AO10" i="79"/>
  <c r="W21" i="79"/>
  <c r="AA21" i="79" s="1"/>
  <c r="AC21" i="79" s="1"/>
  <c r="W13" i="89"/>
  <c r="BA28" i="36"/>
  <c r="AK28" i="36"/>
  <c r="S28" i="36"/>
  <c r="Q28" i="36"/>
  <c r="AU28" i="36"/>
  <c r="AE28" i="36"/>
  <c r="BA29" i="36"/>
  <c r="AK29" i="36"/>
  <c r="S29" i="36"/>
  <c r="Q29" i="36"/>
  <c r="AU29" i="36"/>
  <c r="AE29" i="36"/>
  <c r="BG21" i="79"/>
  <c r="BK21" i="79" s="1"/>
  <c r="BM21" i="79" s="1"/>
  <c r="BY44" i="52"/>
  <c r="CC44" i="52" s="1"/>
  <c r="AO44" i="52"/>
  <c r="AQ9" i="91"/>
  <c r="CW12" i="84"/>
  <c r="CO12" i="84"/>
  <c r="BU17" i="81"/>
  <c r="BW17" i="81" s="1"/>
  <c r="BM17" i="81"/>
  <c r="BU11" i="82"/>
  <c r="BW11" i="82" s="1"/>
  <c r="BM11" i="82"/>
  <c r="AM9" i="52"/>
  <c r="CC16" i="83"/>
  <c r="CE16" i="83" s="1"/>
  <c r="BY16" i="83"/>
  <c r="BG16" i="79" s="1"/>
  <c r="BK16" i="79" s="1"/>
  <c r="BM16" i="79" s="1"/>
  <c r="AG13" i="90"/>
  <c r="W17" i="91"/>
  <c r="AG17" i="84"/>
  <c r="AO17" i="84"/>
  <c r="AQ9" i="42"/>
  <c r="AQ10" i="42"/>
  <c r="AQ12" i="42"/>
  <c r="AQ21" i="42"/>
  <c r="AQ13" i="42"/>
  <c r="AG9" i="84"/>
  <c r="W9" i="79" s="1"/>
  <c r="AA9" i="79" s="1"/>
  <c r="AC9" i="79" s="1"/>
  <c r="AO9" i="84"/>
  <c r="AW10" i="81"/>
  <c r="AY10" i="81" s="1"/>
  <c r="AO10" i="81"/>
  <c r="BA25" i="44"/>
  <c r="AK25" i="44"/>
  <c r="S25" i="44"/>
  <c r="Q25" i="44"/>
  <c r="AU25" i="44"/>
  <c r="AE25" i="44"/>
  <c r="M26" i="44"/>
  <c r="M23" i="41"/>
  <c r="AU33" i="41"/>
  <c r="AE33" i="41"/>
  <c r="BA33" i="41"/>
  <c r="AK33" i="41"/>
  <c r="Q33" i="41"/>
  <c r="S33" i="41" s="1"/>
  <c r="Q27" i="40"/>
  <c r="BA32" i="31"/>
  <c r="AE32" i="31"/>
  <c r="AU32" i="31"/>
  <c r="AK32" i="31"/>
  <c r="Q32" i="31"/>
  <c r="AU25" i="31"/>
  <c r="AE25" i="31"/>
  <c r="BA25" i="31"/>
  <c r="AK25" i="31"/>
  <c r="S25" i="31"/>
  <c r="Q25" i="31"/>
  <c r="S43" i="32"/>
  <c r="S43" i="35"/>
  <c r="BA43" i="37"/>
  <c r="AK43" i="37"/>
  <c r="S43" i="37"/>
  <c r="AU43" i="37"/>
  <c r="AE43" i="37"/>
  <c r="BA42" i="38"/>
  <c r="AK42" i="38"/>
  <c r="S42" i="38"/>
  <c r="Q42" i="38"/>
  <c r="AU42" i="38"/>
  <c r="AE42" i="38"/>
  <c r="S43" i="45"/>
  <c r="BG8" i="92"/>
  <c r="CO11" i="84"/>
  <c r="CW11" i="84"/>
  <c r="I40" i="30"/>
  <c r="M40" i="30" s="1"/>
  <c r="E29" i="103"/>
  <c r="AO15" i="84"/>
  <c r="AG15" i="84"/>
  <c r="I40" i="43"/>
  <c r="M40" i="43" s="1"/>
  <c r="E15" i="103"/>
  <c r="I40" i="46"/>
  <c r="M40" i="46" s="1"/>
  <c r="E12" i="103"/>
  <c r="G40" i="117"/>
  <c r="E11" i="103" s="1"/>
  <c r="I40" i="37"/>
  <c r="M40" i="37" s="1"/>
  <c r="E21" i="103"/>
  <c r="M20" i="79"/>
  <c r="W20" i="84"/>
  <c r="O20" i="79" s="1"/>
  <c r="S20" i="79" s="1"/>
  <c r="U20" i="79" s="1"/>
  <c r="Q11" i="48"/>
  <c r="AI11" i="48"/>
  <c r="AM11" i="48" s="1"/>
  <c r="AA11" i="48"/>
  <c r="I9" i="27"/>
  <c r="K27" i="74"/>
  <c r="I9" i="26" s="1"/>
  <c r="S34" i="43"/>
  <c r="Q34" i="43"/>
  <c r="BA34" i="31"/>
  <c r="AK34" i="31"/>
  <c r="Q34" i="31"/>
  <c r="S34" i="31" s="1"/>
  <c r="AE34" i="31"/>
  <c r="AU34" i="31"/>
  <c r="S34" i="36"/>
  <c r="Q34" i="36"/>
  <c r="CS16" i="83"/>
  <c r="CW16" i="83"/>
  <c r="CY16" i="83" s="1"/>
  <c r="AW12" i="82"/>
  <c r="AY12" i="82" s="1"/>
  <c r="AO12" i="82"/>
  <c r="AG18" i="88"/>
  <c r="AE14" i="79"/>
  <c r="AQ14" i="84"/>
  <c r="AG14" i="79" s="1"/>
  <c r="AK14" i="79" s="1"/>
  <c r="AM14" i="79" s="1"/>
  <c r="BW61" i="52"/>
  <c r="BG61" i="52"/>
  <c r="Y61" i="52"/>
  <c r="AI61" i="52"/>
  <c r="Q61" i="52"/>
  <c r="BM61" i="52"/>
  <c r="AW61" i="52"/>
  <c r="BA61" i="52" s="1"/>
  <c r="CG61" i="52"/>
  <c r="AC61" i="52"/>
  <c r="CA61" i="52"/>
  <c r="BC61" i="52"/>
  <c r="BQ61" i="52"/>
  <c r="AS61" i="52"/>
  <c r="AM61" i="52"/>
  <c r="AS62" i="52"/>
  <c r="AC62" i="52"/>
  <c r="BW62" i="52"/>
  <c r="BG62" i="52"/>
  <c r="CG62" i="52"/>
  <c r="BQ62" i="52"/>
  <c r="AI62" i="52"/>
  <c r="Q62" i="52"/>
  <c r="BM62" i="52"/>
  <c r="CA62" i="52"/>
  <c r="BC62" i="52"/>
  <c r="AW62" i="52"/>
  <c r="BA62" i="52" s="1"/>
  <c r="Y62" i="52"/>
  <c r="AM62" i="52"/>
  <c r="Q23" i="42"/>
  <c r="S23" i="42" s="1"/>
  <c r="BA33" i="42"/>
  <c r="AK33" i="42"/>
  <c r="S33" i="42"/>
  <c r="Q33" i="42"/>
  <c r="AU33" i="42"/>
  <c r="AE33" i="42"/>
  <c r="AU23" i="37"/>
  <c r="AE23" i="37"/>
  <c r="Q23" i="37"/>
  <c r="BA23" i="37"/>
  <c r="AK23" i="37"/>
  <c r="S23" i="37"/>
  <c r="Q33" i="37"/>
  <c r="AU33" i="37"/>
  <c r="AE33" i="37"/>
  <c r="BA33" i="37"/>
  <c r="AK33" i="37"/>
  <c r="S33" i="37"/>
  <c r="BA24" i="45"/>
  <c r="AK24" i="45"/>
  <c r="Q24" i="45"/>
  <c r="S24" i="45" s="1"/>
  <c r="AU24" i="45"/>
  <c r="AE24" i="45"/>
  <c r="BY23" i="84"/>
  <c r="BQ23" i="84"/>
  <c r="DQ15" i="81"/>
  <c r="DS15" i="81" s="1"/>
  <c r="DI15" i="81"/>
  <c r="I16" i="51"/>
  <c r="M16" i="51" s="1"/>
  <c r="E9" i="103"/>
  <c r="G15" i="117"/>
  <c r="BM22" i="82"/>
  <c r="BU22" i="82"/>
  <c r="BW22" i="82" s="1"/>
  <c r="AG22" i="88"/>
  <c r="AQ21" i="90"/>
  <c r="AI24" i="55"/>
  <c r="AA24" i="55"/>
  <c r="Q24" i="55"/>
  <c r="W24" i="55" s="1"/>
  <c r="BI11" i="84"/>
  <c r="BA11" i="84"/>
  <c r="AO11" i="79" s="1"/>
  <c r="BG18" i="79"/>
  <c r="BK18" i="79" s="1"/>
  <c r="BM18" i="79" s="1"/>
  <c r="CK13" i="81"/>
  <c r="CS13" i="81"/>
  <c r="CU13" i="81" s="1"/>
  <c r="W12" i="89"/>
  <c r="BG12" i="89" s="1"/>
  <c r="M32" i="13"/>
  <c r="M33" i="13" s="1"/>
  <c r="I33" i="13"/>
  <c r="E34" i="12" s="1"/>
  <c r="I46" i="96"/>
  <c r="I19" i="55" s="1"/>
  <c r="M19" i="55" s="1"/>
  <c r="AU28" i="39"/>
  <c r="AE28" i="39"/>
  <c r="BA28" i="39"/>
  <c r="AK28" i="39"/>
  <c r="S28" i="39"/>
  <c r="Q28" i="39"/>
  <c r="Q29" i="39"/>
  <c r="AU29" i="39"/>
  <c r="AE29" i="39"/>
  <c r="BA29" i="39"/>
  <c r="AK29" i="39"/>
  <c r="S29" i="39"/>
  <c r="Q12" i="35"/>
  <c r="BQ23" i="81"/>
  <c r="BI23" i="81"/>
  <c r="AC23" i="90"/>
  <c r="AG8" i="90"/>
  <c r="BY8" i="90"/>
  <c r="AW22" i="82"/>
  <c r="AY22" i="82" s="1"/>
  <c r="AO22" i="82"/>
  <c r="W32" i="54"/>
  <c r="S8" i="34"/>
  <c r="BC22" i="91"/>
  <c r="BC23" i="91" s="1"/>
  <c r="CK13" i="82"/>
  <c r="CS13" i="82"/>
  <c r="CU13" i="82" s="1"/>
  <c r="Y25" i="47"/>
  <c r="AQ23" i="79"/>
  <c r="AY23" i="85"/>
  <c r="W15" i="89"/>
  <c r="CA9" i="79"/>
  <c r="CE9" i="85"/>
  <c r="Q31" i="34"/>
  <c r="AU31" i="34"/>
  <c r="AE31" i="34"/>
  <c r="AK31" i="34"/>
  <c r="S31" i="34"/>
  <c r="BA31" i="34"/>
  <c r="M26" i="43"/>
  <c r="Q32" i="46"/>
  <c r="AU32" i="46"/>
  <c r="AE32" i="46"/>
  <c r="BA32" i="46"/>
  <c r="AK32" i="46"/>
  <c r="S32" i="46"/>
  <c r="BA25" i="46"/>
  <c r="AK25" i="46"/>
  <c r="S25" i="46"/>
  <c r="Q25" i="46"/>
  <c r="AU25" i="46"/>
  <c r="AE25" i="46"/>
  <c r="AQ13" i="92"/>
  <c r="AK23" i="82"/>
  <c r="AS23" i="82"/>
  <c r="W18" i="90"/>
  <c r="BG18" i="90" s="1"/>
  <c r="AM32" i="75"/>
  <c r="AO32" i="75" s="1"/>
  <c r="I41" i="27" s="1"/>
  <c r="M41" i="27" s="1"/>
  <c r="AM24" i="75"/>
  <c r="AO24" i="75" s="1"/>
  <c r="I33" i="27" s="1"/>
  <c r="M33" i="27" s="1"/>
  <c r="AM16" i="75"/>
  <c r="AM29" i="75"/>
  <c r="AO29" i="75" s="1"/>
  <c r="I38" i="27" s="1"/>
  <c r="M38" i="27" s="1"/>
  <c r="AM21" i="75"/>
  <c r="AM13" i="75"/>
  <c r="AM31" i="75"/>
  <c r="AO31" i="75" s="1"/>
  <c r="I40" i="27" s="1"/>
  <c r="M40" i="27" s="1"/>
  <c r="AM23" i="75"/>
  <c r="AO23" i="75" s="1"/>
  <c r="I32" i="27" s="1"/>
  <c r="M32" i="27" s="1"/>
  <c r="AM28" i="75"/>
  <c r="AO28" i="75" s="1"/>
  <c r="I37" i="27" s="1"/>
  <c r="M37" i="27" s="1"/>
  <c r="AM20" i="75"/>
  <c r="AM12" i="75"/>
  <c r="AM33" i="75"/>
  <c r="AO33" i="75" s="1"/>
  <c r="I42" i="27" s="1"/>
  <c r="M42" i="27" s="1"/>
  <c r="AM25" i="75"/>
  <c r="AO25" i="75" s="1"/>
  <c r="I34" i="27" s="1"/>
  <c r="M34" i="27" s="1"/>
  <c r="AM17" i="75"/>
  <c r="AM30" i="75"/>
  <c r="AO30" i="75" s="1"/>
  <c r="I39" i="27" s="1"/>
  <c r="M39" i="27" s="1"/>
  <c r="AM22" i="75"/>
  <c r="AO22" i="75" s="1"/>
  <c r="I31" i="27" s="1"/>
  <c r="M31" i="27" s="1"/>
  <c r="AM27" i="75"/>
  <c r="AO27" i="75" s="1"/>
  <c r="I36" i="27" s="1"/>
  <c r="M36" i="27" s="1"/>
  <c r="AM19" i="75"/>
  <c r="AM14" i="75"/>
  <c r="AM8" i="75"/>
  <c r="AO8" i="75" s="1"/>
  <c r="I17" i="27" s="1"/>
  <c r="M17" i="27" s="1"/>
  <c r="AM10" i="75"/>
  <c r="AM9" i="75"/>
  <c r="AM26" i="75"/>
  <c r="AO26" i="75" s="1"/>
  <c r="I35" i="27" s="1"/>
  <c r="M35" i="27" s="1"/>
  <c r="AM15" i="75"/>
  <c r="AM11" i="75"/>
  <c r="AO11" i="75" s="1"/>
  <c r="I20" i="27" s="1"/>
  <c r="M20" i="27" s="1"/>
  <c r="AM18" i="75"/>
  <c r="M44" i="97"/>
  <c r="AQ15" i="90"/>
  <c r="BI22" i="84"/>
  <c r="BA22" i="84"/>
  <c r="S8" i="39"/>
  <c r="E22" i="79"/>
  <c r="AQ12" i="77"/>
  <c r="AS12" i="77" s="1"/>
  <c r="I21" i="15" s="1"/>
  <c r="M21" i="15" s="1"/>
  <c r="S21" i="15" s="1"/>
  <c r="AQ17" i="77"/>
  <c r="AS17" i="77" s="1"/>
  <c r="I26" i="15" s="1"/>
  <c r="M26" i="15" s="1"/>
  <c r="S26" i="15" s="1"/>
  <c r="AQ14" i="77"/>
  <c r="AS14" i="77" s="1"/>
  <c r="I23" i="15" s="1"/>
  <c r="M23" i="15" s="1"/>
  <c r="S23" i="15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3" i="77"/>
  <c r="AS13" i="77" s="1"/>
  <c r="I22" i="15" s="1"/>
  <c r="M22" i="15" s="1"/>
  <c r="S22" i="15" s="1"/>
  <c r="AQ10" i="77"/>
  <c r="AS10" i="77" s="1"/>
  <c r="I19" i="15" s="1"/>
  <c r="M19" i="15" s="1"/>
  <c r="S19" i="15" s="1"/>
  <c r="AQ15" i="77"/>
  <c r="AS15" i="77" s="1"/>
  <c r="I24" i="15" s="1"/>
  <c r="M24" i="15" s="1"/>
  <c r="S24" i="15" s="1"/>
  <c r="AE14" i="77"/>
  <c r="AG14" i="77" s="1"/>
  <c r="I23" i="17" s="1"/>
  <c r="M23" i="17" s="1"/>
  <c r="AE11" i="77"/>
  <c r="AG11" i="77" s="1"/>
  <c r="I20" i="17" s="1"/>
  <c r="M20" i="17" s="1"/>
  <c r="AE16" i="77"/>
  <c r="AG16" i="77" s="1"/>
  <c r="I25" i="17" s="1"/>
  <c r="M25" i="17" s="1"/>
  <c r="AE13" i="77"/>
  <c r="AG13" i="77" s="1"/>
  <c r="I22" i="17" s="1"/>
  <c r="M22" i="17" s="1"/>
  <c r="AE10" i="77"/>
  <c r="AG10" i="77" s="1"/>
  <c r="I19" i="17" s="1"/>
  <c r="M19" i="17" s="1"/>
  <c r="AE15" i="77"/>
  <c r="AG15" i="77" s="1"/>
  <c r="I24" i="17" s="1"/>
  <c r="M24" i="17" s="1"/>
  <c r="AE12" i="77"/>
  <c r="AG12" i="77" s="1"/>
  <c r="I21" i="17" s="1"/>
  <c r="M21" i="17" s="1"/>
  <c r="AE17" i="77"/>
  <c r="AG17" i="77" s="1"/>
  <c r="I26" i="17" s="1"/>
  <c r="M26" i="17" s="1"/>
  <c r="AM23" i="92"/>
  <c r="BG10" i="92"/>
  <c r="BK75" i="52"/>
  <c r="AG19" i="89"/>
  <c r="BG19" i="89" s="1"/>
  <c r="AG12" i="90"/>
  <c r="AU29" i="33"/>
  <c r="AE29" i="33"/>
  <c r="BA29" i="33"/>
  <c r="AK29" i="33"/>
  <c r="S29" i="33"/>
  <c r="Q29" i="33"/>
  <c r="AU12" i="33"/>
  <c r="AE12" i="33"/>
  <c r="BA12" i="33"/>
  <c r="AK12" i="33"/>
  <c r="S12" i="33"/>
  <c r="Q12" i="33"/>
  <c r="CK23" i="84"/>
  <c r="CS23" i="84"/>
  <c r="AG9" i="89"/>
  <c r="AY23" i="91"/>
  <c r="AQ11" i="88"/>
  <c r="BG12" i="92"/>
  <c r="AO11" i="84"/>
  <c r="AG11" i="84"/>
  <c r="W11" i="79" s="1"/>
  <c r="AA11" i="79" s="1"/>
  <c r="AC11" i="79" s="1"/>
  <c r="CC13" i="84"/>
  <c r="BU13" i="84"/>
  <c r="I14" i="49"/>
  <c r="M14" i="49" s="1"/>
  <c r="Q14" i="49" s="1"/>
  <c r="W14" i="49" s="1"/>
  <c r="E10" i="103"/>
  <c r="AO17" i="83"/>
  <c r="AQ17" i="83" s="1"/>
  <c r="AK17" i="83"/>
  <c r="AY67" i="52"/>
  <c r="AW67" i="52"/>
  <c r="AW18" i="81"/>
  <c r="AY18" i="81" s="1"/>
  <c r="AO18" i="81"/>
  <c r="S8" i="38"/>
  <c r="W13" i="88"/>
  <c r="BG13" i="88" s="1"/>
  <c r="BA32" i="38"/>
  <c r="AK32" i="38"/>
  <c r="Q32" i="38"/>
  <c r="AU32" i="38"/>
  <c r="AE32" i="38"/>
  <c r="BA25" i="38"/>
  <c r="AK25" i="38"/>
  <c r="Q25" i="38"/>
  <c r="AU25" i="38"/>
  <c r="AE25" i="38"/>
  <c r="W16" i="90"/>
  <c r="BG16" i="90" s="1"/>
  <c r="G16" i="87"/>
  <c r="I16" i="87" s="1"/>
  <c r="AY16" i="3" s="1"/>
  <c r="G684" i="1" s="1"/>
  <c r="BW16" i="92"/>
  <c r="BC16" i="3" s="1"/>
  <c r="G686" i="1" s="1"/>
  <c r="W16" i="92"/>
  <c r="BG16" i="92" s="1"/>
  <c r="DQ11" i="81"/>
  <c r="DS11" i="81" s="1"/>
  <c r="DI11" i="81"/>
  <c r="CK9" i="82"/>
  <c r="CS9" i="82"/>
  <c r="CU9" i="82" s="1"/>
  <c r="BY11" i="52"/>
  <c r="CC11" i="52" s="1"/>
  <c r="AO11" i="52"/>
  <c r="I70" i="98"/>
  <c r="CW20" i="84"/>
  <c r="CO20" i="84"/>
  <c r="CC67" i="52"/>
  <c r="CE67" i="52" s="1"/>
  <c r="CA67" i="52"/>
  <c r="S12" i="25"/>
  <c r="Y73" i="52"/>
  <c r="AG11" i="92"/>
  <c r="AO21" i="79"/>
  <c r="E9" i="79"/>
  <c r="AQ20" i="91"/>
  <c r="AW10" i="79"/>
  <c r="BK10" i="84"/>
  <c r="AY10" i="79" s="1"/>
  <c r="BC10" i="79" s="1"/>
  <c r="BE10" i="79" s="1"/>
  <c r="W8" i="44" s="1"/>
  <c r="BG10" i="79"/>
  <c r="BK10" i="79" s="1"/>
  <c r="BM10" i="79" s="1"/>
  <c r="AQ14" i="91"/>
  <c r="BO21" i="79"/>
  <c r="CE21" i="84"/>
  <c r="BQ21" i="79" s="1"/>
  <c r="BU21" i="79" s="1"/>
  <c r="BW21" i="79" s="1"/>
  <c r="BY52" i="52"/>
  <c r="CC52" i="52" s="1"/>
  <c r="AO52" i="52"/>
  <c r="CW13" i="84"/>
  <c r="CO13" i="84"/>
  <c r="AG15" i="88"/>
  <c r="BG15" i="88" s="1"/>
  <c r="AG10" i="88"/>
  <c r="BG10" i="88" s="1"/>
  <c r="BA33" i="44"/>
  <c r="AK33" i="44"/>
  <c r="Q33" i="44"/>
  <c r="AU33" i="44"/>
  <c r="AE33" i="44"/>
  <c r="BA24" i="44"/>
  <c r="AK24" i="44"/>
  <c r="Q24" i="44"/>
  <c r="AU24" i="44"/>
  <c r="AE24" i="44"/>
  <c r="Q27" i="32"/>
  <c r="S27" i="32"/>
  <c r="BA30" i="41"/>
  <c r="AK30" i="41"/>
  <c r="Q30" i="41"/>
  <c r="AU30" i="41"/>
  <c r="AE30" i="41"/>
  <c r="BA31" i="41"/>
  <c r="AK31" i="41"/>
  <c r="Q31" i="41"/>
  <c r="AU31" i="41"/>
  <c r="AE31" i="41"/>
  <c r="BA25" i="40"/>
  <c r="AK25" i="40"/>
  <c r="Q25" i="40"/>
  <c r="AU25" i="40"/>
  <c r="AE25" i="40"/>
  <c r="M26" i="40"/>
  <c r="M23" i="31"/>
  <c r="BA33" i="31"/>
  <c r="AK33" i="31"/>
  <c r="Q33" i="31"/>
  <c r="AU33" i="31"/>
  <c r="AE33" i="31"/>
  <c r="G152" i="113"/>
  <c r="I23" i="29" s="1"/>
  <c r="M23" i="29" s="1"/>
  <c r="S23" i="29" s="1"/>
  <c r="BA23" i="7" s="1"/>
  <c r="G146" i="113"/>
  <c r="I24" i="29" s="1"/>
  <c r="M24" i="29" s="1"/>
  <c r="S24" i="29" s="1"/>
  <c r="BA24" i="7" s="1"/>
  <c r="G37" i="113"/>
  <c r="I43" i="44" s="1"/>
  <c r="M43" i="44" s="1"/>
  <c r="G63" i="113"/>
  <c r="I42" i="41" s="1"/>
  <c r="M42" i="41" s="1"/>
  <c r="I40" i="41"/>
  <c r="M40" i="41" s="1"/>
  <c r="E17" i="103"/>
  <c r="BI14" i="84"/>
  <c r="BA14" i="84"/>
  <c r="AO14" i="79" s="1"/>
  <c r="AO22" i="83"/>
  <c r="AQ22" i="83" s="1"/>
  <c r="AK22" i="83"/>
  <c r="I40" i="36"/>
  <c r="M40" i="36" s="1"/>
  <c r="E22" i="103"/>
  <c r="DQ9" i="81"/>
  <c r="DS9" i="81" s="1"/>
  <c r="DI9" i="81"/>
  <c r="W11" i="91"/>
  <c r="BG11" i="91" s="1"/>
  <c r="AO19" i="82"/>
  <c r="AW19" i="82"/>
  <c r="AY19" i="82" s="1"/>
  <c r="I40" i="31"/>
  <c r="M40" i="31" s="1"/>
  <c r="E28" i="103"/>
  <c r="I40" i="39"/>
  <c r="M40" i="39" s="1"/>
  <c r="E19" i="103"/>
  <c r="I40" i="45"/>
  <c r="M40" i="45" s="1"/>
  <c r="E13" i="103"/>
  <c r="CW19" i="83"/>
  <c r="CY19" i="83" s="1"/>
  <c r="CS19" i="83"/>
  <c r="AQ12" i="91"/>
  <c r="AG8" i="88"/>
  <c r="BY8" i="88"/>
  <c r="AC23" i="88"/>
  <c r="Q13" i="48"/>
  <c r="AI13" i="48"/>
  <c r="AM13" i="48" s="1"/>
  <c r="AA13" i="48"/>
  <c r="I11" i="27"/>
  <c r="M11" i="27" s="1"/>
  <c r="K29" i="74"/>
  <c r="I11" i="26" s="1"/>
  <c r="M11" i="26" s="1"/>
  <c r="S34" i="39"/>
  <c r="Q34" i="39"/>
  <c r="BA34" i="45"/>
  <c r="AK34" i="45"/>
  <c r="S34" i="45"/>
  <c r="Q34" i="45"/>
  <c r="AU34" i="45"/>
  <c r="AE34" i="45"/>
  <c r="S34" i="32"/>
  <c r="Q34" i="32"/>
  <c r="W14" i="79"/>
  <c r="AA14" i="79" s="1"/>
  <c r="AC14" i="79" s="1"/>
  <c r="AS19" i="52"/>
  <c r="AC19" i="52"/>
  <c r="BW19" i="52"/>
  <c r="BG19" i="52"/>
  <c r="Y19" i="52"/>
  <c r="AM19" i="52"/>
  <c r="BQ19" i="52"/>
  <c r="AI19" i="52"/>
  <c r="Q19" i="52"/>
  <c r="BM19" i="52"/>
  <c r="AW19" i="52"/>
  <c r="BA19" i="52" s="1"/>
  <c r="CA19" i="52"/>
  <c r="CG19" i="52" s="1"/>
  <c r="BA31" i="42"/>
  <c r="AK31" i="42"/>
  <c r="Q31" i="42"/>
  <c r="AU31" i="42"/>
  <c r="AE31" i="42"/>
  <c r="BA30" i="37"/>
  <c r="AK30" i="37"/>
  <c r="Q30" i="37"/>
  <c r="AU30" i="37"/>
  <c r="AE30" i="37"/>
  <c r="AU31" i="37"/>
  <c r="AE31" i="37"/>
  <c r="BA31" i="37"/>
  <c r="AK31" i="37"/>
  <c r="Q31" i="37"/>
  <c r="BA32" i="45"/>
  <c r="AK32" i="45"/>
  <c r="S32" i="45"/>
  <c r="Q32" i="45"/>
  <c r="AU32" i="45"/>
  <c r="AE32" i="45"/>
  <c r="BA25" i="45"/>
  <c r="AK25" i="45"/>
  <c r="Q25" i="45"/>
  <c r="AU25" i="45"/>
  <c r="AE25" i="45"/>
  <c r="CG23" i="82"/>
  <c r="CO23" i="82"/>
  <c r="AQ22" i="91"/>
  <c r="BO18" i="79"/>
  <c r="CE18" i="84"/>
  <c r="BQ18" i="79" s="1"/>
  <c r="BU18" i="79" s="1"/>
  <c r="BW18" i="79" s="1"/>
  <c r="CC12" i="83"/>
  <c r="CE12" i="83" s="1"/>
  <c r="BY12" i="83"/>
  <c r="AQ20" i="90"/>
  <c r="AQ10" i="44"/>
  <c r="AQ12" i="44"/>
  <c r="AQ21" i="44"/>
  <c r="AQ13" i="44"/>
  <c r="AQ9" i="44"/>
  <c r="CW16" i="84"/>
  <c r="CO16" i="84"/>
  <c r="S26" i="39"/>
  <c r="Q26" i="39"/>
  <c r="BA30" i="35"/>
  <c r="AK30" i="35"/>
  <c r="S30" i="35"/>
  <c r="Q30" i="35"/>
  <c r="AU30" i="35"/>
  <c r="AE30" i="35"/>
  <c r="E16" i="79"/>
  <c r="AG16" i="91"/>
  <c r="AG23" i="91" s="1"/>
  <c r="AQ8" i="90"/>
  <c r="AM23" i="90"/>
  <c r="CA8" i="90"/>
  <c r="AC22" i="56"/>
  <c r="AS22" i="56"/>
  <c r="AM22" i="56"/>
  <c r="Q22" i="56"/>
  <c r="W22" i="56" s="1"/>
  <c r="AI22" i="56"/>
  <c r="BE22" i="83"/>
  <c r="BI22" i="83"/>
  <c r="BK22" i="83" s="1"/>
  <c r="AS41" i="31"/>
  <c r="DI20" i="81"/>
  <c r="DQ20" i="81"/>
  <c r="DS20" i="81" s="1"/>
  <c r="AQ9" i="90"/>
  <c r="BY15" i="83"/>
  <c r="BG15" i="79" s="1"/>
  <c r="BK15" i="79" s="1"/>
  <c r="BM15" i="79" s="1"/>
  <c r="CC15" i="83"/>
  <c r="CE15" i="83" s="1"/>
  <c r="CE75" i="52"/>
  <c r="CO18" i="84"/>
  <c r="BY18" i="79" s="1"/>
  <c r="CW18" i="84"/>
  <c r="AU29" i="34"/>
  <c r="AE29" i="34"/>
  <c r="BA29" i="34"/>
  <c r="Q29" i="34"/>
  <c r="AK29" i="34"/>
  <c r="S12" i="34"/>
  <c r="Q12" i="34"/>
  <c r="S27" i="43"/>
  <c r="Q27" i="43"/>
  <c r="M23" i="46"/>
  <c r="BA33" i="46"/>
  <c r="AK33" i="46"/>
  <c r="Q33" i="46"/>
  <c r="AU33" i="46"/>
  <c r="AE33" i="46"/>
  <c r="AK23" i="81"/>
  <c r="AS23" i="81"/>
  <c r="BE18" i="83"/>
  <c r="AO18" i="79" s="1"/>
  <c r="BI18" i="83"/>
  <c r="BK18" i="83" s="1"/>
  <c r="S30" i="75"/>
  <c r="U30" i="75" s="1"/>
  <c r="I82" i="23" s="1"/>
  <c r="M82" i="23" s="1"/>
  <c r="S82" i="23" s="1"/>
  <c r="S22" i="75"/>
  <c r="U22" i="75" s="1"/>
  <c r="I55" i="23" s="1"/>
  <c r="M55" i="23" s="1"/>
  <c r="S55" i="23" s="1"/>
  <c r="S14" i="75"/>
  <c r="S27" i="75"/>
  <c r="U27" i="75" s="1"/>
  <c r="I73" i="23" s="1"/>
  <c r="M73" i="23" s="1"/>
  <c r="S73" i="23" s="1"/>
  <c r="S19" i="75"/>
  <c r="S11" i="75"/>
  <c r="U11" i="75" s="1"/>
  <c r="I22" i="23" s="1"/>
  <c r="M22" i="23" s="1"/>
  <c r="S29" i="75"/>
  <c r="U29" i="75" s="1"/>
  <c r="I79" i="23" s="1"/>
  <c r="M79" i="23" s="1"/>
  <c r="S79" i="23" s="1"/>
  <c r="S21" i="75"/>
  <c r="S26" i="75"/>
  <c r="U26" i="75" s="1"/>
  <c r="I70" i="23" s="1"/>
  <c r="M70" i="23" s="1"/>
  <c r="S70" i="23" s="1"/>
  <c r="S18" i="75"/>
  <c r="S31" i="75"/>
  <c r="U31" i="75" s="1"/>
  <c r="I85" i="23" s="1"/>
  <c r="M85" i="23" s="1"/>
  <c r="S85" i="23" s="1"/>
  <c r="S23" i="75"/>
  <c r="U23" i="75" s="1"/>
  <c r="I58" i="23" s="1"/>
  <c r="M58" i="23" s="1"/>
  <c r="S15" i="75"/>
  <c r="S28" i="75"/>
  <c r="U28" i="75" s="1"/>
  <c r="I76" i="23" s="1"/>
  <c r="M76" i="23" s="1"/>
  <c r="S76" i="23" s="1"/>
  <c r="S20" i="75"/>
  <c r="S33" i="75"/>
  <c r="U33" i="75" s="1"/>
  <c r="I64" i="23" s="1"/>
  <c r="M64" i="23" s="1"/>
  <c r="S64" i="23" s="1"/>
  <c r="S25" i="75"/>
  <c r="U25" i="75" s="1"/>
  <c r="I67" i="23" s="1"/>
  <c r="M67" i="23" s="1"/>
  <c r="S67" i="23" s="1"/>
  <c r="S17" i="75"/>
  <c r="S8" i="75"/>
  <c r="U8" i="75" s="1"/>
  <c r="I13" i="23" s="1"/>
  <c r="M13" i="23" s="1"/>
  <c r="S13" i="23" s="1"/>
  <c r="S32" i="75"/>
  <c r="U32" i="75" s="1"/>
  <c r="I88" i="23" s="1"/>
  <c r="M88" i="23" s="1"/>
  <c r="S88" i="23" s="1"/>
  <c r="S12" i="75"/>
  <c r="S10" i="75"/>
  <c r="S24" i="75"/>
  <c r="U24" i="75" s="1"/>
  <c r="I61" i="23" s="1"/>
  <c r="M61" i="23" s="1"/>
  <c r="S61" i="23" s="1"/>
  <c r="S13" i="75"/>
  <c r="S16" i="75"/>
  <c r="S9" i="75"/>
  <c r="M41" i="97"/>
  <c r="O28" i="75"/>
  <c r="Q28" i="75" s="1"/>
  <c r="I76" i="25" s="1"/>
  <c r="M76" i="25" s="1"/>
  <c r="S76" i="25" s="1"/>
  <c r="O20" i="75"/>
  <c r="O33" i="75"/>
  <c r="Q33" i="75" s="1"/>
  <c r="I64" i="25" s="1"/>
  <c r="M64" i="25" s="1"/>
  <c r="S64" i="25" s="1"/>
  <c r="O25" i="75"/>
  <c r="Q25" i="75" s="1"/>
  <c r="I67" i="25" s="1"/>
  <c r="M67" i="25" s="1"/>
  <c r="S67" i="25" s="1"/>
  <c r="O17" i="75"/>
  <c r="O27" i="75"/>
  <c r="Q27" i="75" s="1"/>
  <c r="I73" i="25" s="1"/>
  <c r="M73" i="25" s="1"/>
  <c r="S73" i="25" s="1"/>
  <c r="O19" i="75"/>
  <c r="O32" i="75"/>
  <c r="Q32" i="75" s="1"/>
  <c r="I88" i="25" s="1"/>
  <c r="M88" i="25" s="1"/>
  <c r="S88" i="25" s="1"/>
  <c r="O24" i="75"/>
  <c r="Q24" i="75" s="1"/>
  <c r="I61" i="25" s="1"/>
  <c r="M61" i="25" s="1"/>
  <c r="S61" i="25" s="1"/>
  <c r="O16" i="75"/>
  <c r="O29" i="75"/>
  <c r="Q29" i="75" s="1"/>
  <c r="I79" i="25" s="1"/>
  <c r="M79" i="25" s="1"/>
  <c r="S79" i="25" s="1"/>
  <c r="O21" i="75"/>
  <c r="O13" i="75"/>
  <c r="O26" i="75"/>
  <c r="Q26" i="75" s="1"/>
  <c r="I70" i="25" s="1"/>
  <c r="M70" i="25" s="1"/>
  <c r="S70" i="25" s="1"/>
  <c r="O31" i="75"/>
  <c r="Q31" i="75" s="1"/>
  <c r="I85" i="25" s="1"/>
  <c r="M85" i="25" s="1"/>
  <c r="S85" i="25" s="1"/>
  <c r="O23" i="75"/>
  <c r="Q23" i="75" s="1"/>
  <c r="I58" i="25" s="1"/>
  <c r="M58" i="25" s="1"/>
  <c r="S58" i="25" s="1"/>
  <c r="O15" i="75"/>
  <c r="O9" i="75"/>
  <c r="O30" i="75"/>
  <c r="Q30" i="75" s="1"/>
  <c r="I82" i="25" s="1"/>
  <c r="M82" i="25" s="1"/>
  <c r="S82" i="25" s="1"/>
  <c r="O18" i="75"/>
  <c r="O14" i="75"/>
  <c r="O8" i="75"/>
  <c r="Q8" i="75" s="1"/>
  <c r="I13" i="25" s="1"/>
  <c r="M13" i="25" s="1"/>
  <c r="S13" i="25" s="1"/>
  <c r="O22" i="75"/>
  <c r="Q22" i="75" s="1"/>
  <c r="I55" i="25" s="1"/>
  <c r="M55" i="25" s="1"/>
  <c r="S55" i="25" s="1"/>
  <c r="O12" i="75"/>
  <c r="O11" i="75"/>
  <c r="Q11" i="75" s="1"/>
  <c r="I22" i="25" s="1"/>
  <c r="M22" i="25" s="1"/>
  <c r="S22" i="25" s="1"/>
  <c r="O10" i="75"/>
  <c r="M40" i="97"/>
  <c r="DI20" i="82"/>
  <c r="DQ20" i="82"/>
  <c r="DS20" i="82" s="1"/>
  <c r="O14" i="77"/>
  <c r="Q14" i="77" s="1"/>
  <c r="E66" i="74" s="1"/>
  <c r="O11" i="77"/>
  <c r="Q11" i="77" s="1"/>
  <c r="E63" i="74" s="1"/>
  <c r="O16" i="77"/>
  <c r="Q16" i="77" s="1"/>
  <c r="E68" i="74" s="1"/>
  <c r="O13" i="77"/>
  <c r="Q13" i="77" s="1"/>
  <c r="E65" i="74" s="1"/>
  <c r="O10" i="77"/>
  <c r="Q10" i="77" s="1"/>
  <c r="E62" i="74" s="1"/>
  <c r="O15" i="77"/>
  <c r="Q15" i="77" s="1"/>
  <c r="E67" i="74" s="1"/>
  <c r="O12" i="77"/>
  <c r="Q12" i="77" s="1"/>
  <c r="E64" i="74" s="1"/>
  <c r="O17" i="77"/>
  <c r="Q17" i="77" s="1"/>
  <c r="E69" i="74" s="1"/>
  <c r="W17" i="88"/>
  <c r="DM23" i="82"/>
  <c r="DE23" i="82"/>
  <c r="CW21" i="84"/>
  <c r="CO21" i="84"/>
  <c r="BY21" i="79" s="1"/>
  <c r="CS22" i="81"/>
  <c r="CU22" i="81" s="1"/>
  <c r="CK22" i="81"/>
  <c r="DQ13" i="81"/>
  <c r="DS13" i="81" s="1"/>
  <c r="DI13" i="81"/>
  <c r="BO12" i="79"/>
  <c r="CE12" i="84"/>
  <c r="BQ12" i="79" s="1"/>
  <c r="BU12" i="79" s="1"/>
  <c r="BW12" i="79" s="1"/>
  <c r="AQ23" i="41"/>
  <c r="AQ24" i="41"/>
  <c r="AQ8" i="41"/>
  <c r="AQ34" i="41"/>
  <c r="AQ26" i="41"/>
  <c r="AQ22" i="41"/>
  <c r="AY70" i="52"/>
  <c r="BA70" i="52" s="1"/>
  <c r="AW70" i="52"/>
  <c r="BC70" i="52" s="1"/>
  <c r="AQ10" i="30"/>
  <c r="AQ12" i="30"/>
  <c r="AQ21" i="30"/>
  <c r="AQ13" i="30"/>
  <c r="AQ9" i="30"/>
  <c r="AQ15" i="91"/>
  <c r="BA27" i="30"/>
  <c r="AK27" i="30"/>
  <c r="Q27" i="30"/>
  <c r="AU27" i="30"/>
  <c r="AE27" i="30"/>
  <c r="AU28" i="30"/>
  <c r="AE28" i="30"/>
  <c r="BA28" i="30"/>
  <c r="AK28" i="30"/>
  <c r="Q28" i="30"/>
  <c r="M23" i="38"/>
  <c r="BA33" i="38"/>
  <c r="AK33" i="38"/>
  <c r="S33" i="38"/>
  <c r="Q33" i="38"/>
  <c r="AU33" i="38"/>
  <c r="AE33" i="38"/>
  <c r="S21" i="23"/>
  <c r="AO18" i="52"/>
  <c r="BY18" i="52"/>
  <c r="CC18" i="52" s="1"/>
  <c r="S58" i="23"/>
  <c r="BM12" i="81"/>
  <c r="BU12" i="81"/>
  <c r="BW12" i="81" s="1"/>
  <c r="BU19" i="81"/>
  <c r="BW19" i="81" s="1"/>
  <c r="BM19" i="81"/>
  <c r="DI12" i="82"/>
  <c r="DQ12" i="82"/>
  <c r="DS12" i="82" s="1"/>
  <c r="W16" i="88"/>
  <c r="BG16" i="88" s="1"/>
  <c r="CO14" i="84"/>
  <c r="BY14" i="79" s="1"/>
  <c r="CW14" i="84"/>
  <c r="DQ13" i="82"/>
  <c r="DS13" i="82" s="1"/>
  <c r="DI13" i="82"/>
  <c r="AQ21" i="91"/>
  <c r="CC66" i="52"/>
  <c r="CE66" i="52" s="1"/>
  <c r="CA66" i="52"/>
  <c r="AO15" i="82"/>
  <c r="AW15" i="82"/>
  <c r="AY15" i="82" s="1"/>
  <c r="M11" i="79"/>
  <c r="W11" i="84"/>
  <c r="O11" i="79" s="1"/>
  <c r="S11" i="79" s="1"/>
  <c r="U11" i="79" s="1"/>
  <c r="AQ11" i="92"/>
  <c r="AQ23" i="92" s="1"/>
  <c r="AG15" i="89"/>
  <c r="CE8" i="84"/>
  <c r="M9" i="79"/>
  <c r="W9" i="84"/>
  <c r="O9" i="79" s="1"/>
  <c r="S9" i="79" s="1"/>
  <c r="U9" i="79" s="1"/>
  <c r="AQ14" i="88"/>
  <c r="W20" i="88"/>
  <c r="BG20" i="88" s="1"/>
  <c r="AQ78" i="52"/>
  <c r="AQ79" i="52" s="1"/>
  <c r="Y10" i="79"/>
  <c r="AI10" i="85"/>
  <c r="BO10" i="79"/>
  <c r="CE10" i="84"/>
  <c r="BQ10" i="79" s="1"/>
  <c r="BU10" i="79" s="1"/>
  <c r="BW10" i="79" s="1"/>
  <c r="S27" i="36"/>
  <c r="Q27" i="36"/>
  <c r="W9" i="52"/>
  <c r="CC9" i="84"/>
  <c r="BU9" i="84"/>
  <c r="BG9" i="79" s="1"/>
  <c r="BK9" i="79" s="1"/>
  <c r="BM9" i="79" s="1"/>
  <c r="W12" i="91"/>
  <c r="BG12" i="91" s="1"/>
  <c r="BO17" i="51"/>
  <c r="BS17" i="51" s="1"/>
  <c r="AY17" i="51"/>
  <c r="AI17" i="51"/>
  <c r="AM17" i="51" s="1"/>
  <c r="Q17" i="51"/>
  <c r="W17" i="51" s="1"/>
  <c r="BG17" i="51"/>
  <c r="AQ17" i="51"/>
  <c r="AA17" i="51"/>
  <c r="AG9" i="88"/>
  <c r="Y38" i="56"/>
  <c r="W15" i="91"/>
  <c r="BG15" i="91" s="1"/>
  <c r="G58" i="74"/>
  <c r="G56" i="74"/>
  <c r="G59" i="74"/>
  <c r="G57" i="74"/>
  <c r="G55" i="74"/>
  <c r="G53" i="74"/>
  <c r="G51" i="74"/>
  <c r="G49" i="74"/>
  <c r="G47" i="74"/>
  <c r="G45" i="74"/>
  <c r="G43" i="74"/>
  <c r="G41" i="74"/>
  <c r="G39" i="74"/>
  <c r="G37" i="74"/>
  <c r="G35" i="74"/>
  <c r="G13" i="74"/>
  <c r="I13" i="74" s="1"/>
  <c r="G50" i="74"/>
  <c r="G34" i="74"/>
  <c r="G48" i="74"/>
  <c r="G46" i="74"/>
  <c r="G14" i="74"/>
  <c r="I14" i="74" s="1"/>
  <c r="G44" i="74"/>
  <c r="G42" i="74"/>
  <c r="G40" i="74"/>
  <c r="G8" i="74"/>
  <c r="I8" i="74" s="1"/>
  <c r="G54" i="74"/>
  <c r="G38" i="74"/>
  <c r="G52" i="74"/>
  <c r="G36" i="74"/>
  <c r="G71" i="96"/>
  <c r="G67" i="96"/>
  <c r="I67" i="96" s="1"/>
  <c r="G61" i="96"/>
  <c r="I61" i="96" s="1"/>
  <c r="G55" i="96"/>
  <c r="G51" i="96"/>
  <c r="I51" i="96" s="1"/>
  <c r="G49" i="96"/>
  <c r="I49" i="96" s="1"/>
  <c r="G35" i="96"/>
  <c r="I35" i="96" s="1"/>
  <c r="G33" i="96"/>
  <c r="I33" i="96" s="1"/>
  <c r="G31" i="96"/>
  <c r="G25" i="96"/>
  <c r="G17" i="96"/>
  <c r="G9" i="96"/>
  <c r="G72" i="96"/>
  <c r="G68" i="96"/>
  <c r="I68" i="96" s="1"/>
  <c r="G62" i="96"/>
  <c r="I62" i="96" s="1"/>
  <c r="G56" i="96"/>
  <c r="G52" i="96"/>
  <c r="I52" i="96" s="1"/>
  <c r="G50" i="96"/>
  <c r="I50" i="96" s="1"/>
  <c r="G36" i="96"/>
  <c r="I36" i="96" s="1"/>
  <c r="G34" i="96"/>
  <c r="I34" i="96" s="1"/>
  <c r="G20" i="96"/>
  <c r="G18" i="96"/>
  <c r="G10" i="96"/>
  <c r="K19" i="56"/>
  <c r="AC19" i="56"/>
  <c r="AI19" i="56" s="1"/>
  <c r="AM19" i="56"/>
  <c r="AS19" i="56" s="1"/>
  <c r="Q19" i="56"/>
  <c r="Y19" i="56" s="1"/>
  <c r="AG14" i="90"/>
  <c r="BA32" i="44"/>
  <c r="AK32" i="44"/>
  <c r="Q32" i="44"/>
  <c r="AU32" i="44"/>
  <c r="AE32" i="44"/>
  <c r="AU25" i="32"/>
  <c r="AE25" i="32"/>
  <c r="BA25" i="32"/>
  <c r="AK25" i="32"/>
  <c r="Q25" i="32"/>
  <c r="M26" i="32"/>
  <c r="BA29" i="41"/>
  <c r="AK29" i="41"/>
  <c r="Q29" i="41"/>
  <c r="AU29" i="41"/>
  <c r="AE29" i="41"/>
  <c r="S12" i="41"/>
  <c r="Q12" i="41"/>
  <c r="BA33" i="40"/>
  <c r="AK33" i="40"/>
  <c r="S33" i="40"/>
  <c r="Q33" i="40"/>
  <c r="AU33" i="40"/>
  <c r="AE33" i="40"/>
  <c r="BA24" i="40"/>
  <c r="AK24" i="40"/>
  <c r="S24" i="40"/>
  <c r="Q24" i="40"/>
  <c r="AU24" i="40"/>
  <c r="AE24" i="40"/>
  <c r="BA31" i="31"/>
  <c r="AK31" i="31"/>
  <c r="Q31" i="31"/>
  <c r="AU31" i="31"/>
  <c r="AE31" i="31"/>
  <c r="S43" i="36"/>
  <c r="G27" i="113"/>
  <c r="I42" i="45" s="1"/>
  <c r="M42" i="45" s="1"/>
  <c r="S43" i="43"/>
  <c r="G136" i="113"/>
  <c r="I43" i="33" s="1"/>
  <c r="M43" i="33" s="1"/>
  <c r="G29" i="113"/>
  <c r="I9" i="29" s="1"/>
  <c r="M9" i="29" s="1"/>
  <c r="S9" i="29" s="1"/>
  <c r="BI19" i="84"/>
  <c r="BA19" i="84"/>
  <c r="CK19" i="81"/>
  <c r="CS19" i="81"/>
  <c r="CU19" i="81" s="1"/>
  <c r="I13" i="27"/>
  <c r="M13" i="27" s="1"/>
  <c r="K31" i="74"/>
  <c r="I13" i="26" s="1"/>
  <c r="M13" i="26" s="1"/>
  <c r="Q34" i="35"/>
  <c r="S34" i="35"/>
  <c r="S34" i="41"/>
  <c r="Q34" i="41"/>
  <c r="AQ13" i="91"/>
  <c r="AQ23" i="91" s="1"/>
  <c r="AW10" i="82"/>
  <c r="AY10" i="82" s="1"/>
  <c r="AO10" i="82"/>
  <c r="BC60" i="52"/>
  <c r="BM60" i="52"/>
  <c r="AW60" i="52"/>
  <c r="BA60" i="52" s="1"/>
  <c r="CA60" i="52"/>
  <c r="BG60" i="52"/>
  <c r="CG60" i="52"/>
  <c r="AI60" i="52"/>
  <c r="AC60" i="52"/>
  <c r="BW60" i="52"/>
  <c r="Y60" i="52"/>
  <c r="BQ60" i="52"/>
  <c r="AS60" i="52"/>
  <c r="AM60" i="52"/>
  <c r="Q60" i="52"/>
  <c r="BA29" i="42"/>
  <c r="AK29" i="42"/>
  <c r="S29" i="42"/>
  <c r="Q29" i="42"/>
  <c r="AU29" i="42"/>
  <c r="AE29" i="42"/>
  <c r="Q12" i="42"/>
  <c r="S12" i="42" s="1"/>
  <c r="BA29" i="37"/>
  <c r="AK29" i="37"/>
  <c r="S29" i="37"/>
  <c r="Q29" i="37"/>
  <c r="AU29" i="37"/>
  <c r="AE29" i="37"/>
  <c r="BA12" i="37"/>
  <c r="AK12" i="37"/>
  <c r="S12" i="37"/>
  <c r="Q12" i="37"/>
  <c r="AU12" i="37"/>
  <c r="AE12" i="37"/>
  <c r="Q23" i="45"/>
  <c r="AU23" i="45"/>
  <c r="AE23" i="45"/>
  <c r="BA23" i="45"/>
  <c r="AK23" i="45"/>
  <c r="BA33" i="45"/>
  <c r="AK33" i="45"/>
  <c r="Q33" i="45"/>
  <c r="AU33" i="45"/>
  <c r="AE33" i="45"/>
  <c r="CG23" i="81"/>
  <c r="CO23" i="81"/>
  <c r="K65" i="96"/>
  <c r="I12" i="49" s="1"/>
  <c r="M12" i="49" s="1"/>
  <c r="Q12" i="49" s="1"/>
  <c r="W12" i="49" s="1"/>
  <c r="I65" i="96"/>
  <c r="I14" i="51" s="1"/>
  <c r="M14" i="51" s="1"/>
  <c r="DQ19" i="81"/>
  <c r="DS19" i="81" s="1"/>
  <c r="DI19" i="81"/>
  <c r="AW27" i="37"/>
  <c r="AW46" i="37"/>
  <c r="AW38" i="37"/>
  <c r="AW28" i="37"/>
  <c r="AW39" i="37"/>
  <c r="AW29" i="37"/>
  <c r="AW40" i="37"/>
  <c r="AW30" i="37"/>
  <c r="AW19" i="37"/>
  <c r="AW11" i="37"/>
  <c r="AW14" i="37"/>
  <c r="AW15" i="37"/>
  <c r="AW17" i="37"/>
  <c r="I17" i="79"/>
  <c r="K17" i="79" s="1"/>
  <c r="AM41" i="37" s="1"/>
  <c r="AW18" i="37"/>
  <c r="AW16" i="37"/>
  <c r="AW25" i="37"/>
  <c r="AW45" i="37"/>
  <c r="AW31" i="37"/>
  <c r="AW43" i="37"/>
  <c r="AW36" i="37"/>
  <c r="AW42" i="37"/>
  <c r="AW41" i="37"/>
  <c r="AW20" i="37"/>
  <c r="AW32" i="37"/>
  <c r="AW33" i="37"/>
  <c r="AW37" i="37"/>
  <c r="I64" i="96"/>
  <c r="I36" i="55" s="1"/>
  <c r="M36" i="55" s="1"/>
  <c r="K66" i="96"/>
  <c r="I13" i="49" s="1"/>
  <c r="M13" i="49" s="1"/>
  <c r="Q13" i="49" s="1"/>
  <c r="W13" i="49" s="1"/>
  <c r="I66" i="96"/>
  <c r="I15" i="51" s="1"/>
  <c r="M15" i="51" s="1"/>
  <c r="AQ24" i="38"/>
  <c r="AQ8" i="38"/>
  <c r="AQ34" i="38"/>
  <c r="AQ26" i="38"/>
  <c r="AQ22" i="38"/>
  <c r="AQ23" i="38"/>
  <c r="K20" i="92"/>
  <c r="K12" i="92"/>
  <c r="K21" i="92"/>
  <c r="K13" i="92"/>
  <c r="K22" i="92"/>
  <c r="K14" i="92"/>
  <c r="K15" i="92"/>
  <c r="K23" i="92"/>
  <c r="K16" i="92"/>
  <c r="K8" i="92"/>
  <c r="K17" i="92"/>
  <c r="K9" i="92"/>
  <c r="K18" i="92"/>
  <c r="K10" i="92"/>
  <c r="K19" i="92"/>
  <c r="K11" i="92"/>
  <c r="I11" i="25"/>
  <c r="M11" i="25" s="1"/>
  <c r="S11" i="25" s="1"/>
  <c r="K74" i="74"/>
  <c r="I11" i="23" s="1"/>
  <c r="M11" i="23" s="1"/>
  <c r="S11" i="23" s="1"/>
  <c r="M20" i="56"/>
  <c r="AM17" i="56"/>
  <c r="AS17" i="56" s="1"/>
  <c r="Q17" i="56"/>
  <c r="Y17" i="56" s="1"/>
  <c r="AI17" i="56"/>
  <c r="K17" i="56"/>
  <c r="AC17" i="56"/>
  <c r="S27" i="39"/>
  <c r="Q27" i="39"/>
  <c r="BA28" i="35"/>
  <c r="AK28" i="35"/>
  <c r="S28" i="35"/>
  <c r="Q28" i="35"/>
  <c r="AU28" i="35"/>
  <c r="AE28" i="35"/>
  <c r="BA29" i="35"/>
  <c r="AK29" i="35"/>
  <c r="S29" i="35"/>
  <c r="Q29" i="35"/>
  <c r="AU29" i="35"/>
  <c r="AE29" i="35"/>
  <c r="M16" i="79"/>
  <c r="W16" i="84"/>
  <c r="O16" i="79" s="1"/>
  <c r="S16" i="79" s="1"/>
  <c r="U16" i="79" s="1"/>
  <c r="AQ16" i="91"/>
  <c r="Y22" i="54"/>
  <c r="Q22" i="54"/>
  <c r="W22" i="54" s="1"/>
  <c r="W16" i="54"/>
  <c r="DI22" i="82"/>
  <c r="DQ22" i="82"/>
  <c r="DS22" i="82" s="1"/>
  <c r="DI8" i="81"/>
  <c r="DQ8" i="81"/>
  <c r="DS8" i="81" s="1"/>
  <c r="AG13" i="89"/>
  <c r="AQ34" i="39"/>
  <c r="AQ26" i="39"/>
  <c r="AQ22" i="39"/>
  <c r="AQ23" i="39"/>
  <c r="AQ24" i="39"/>
  <c r="AQ8" i="39"/>
  <c r="AU8" i="83"/>
  <c r="AW8" i="83" s="1"/>
  <c r="BA8" i="83" s="1"/>
  <c r="M8" i="90"/>
  <c r="O8" i="90" s="1"/>
  <c r="S8" i="90" s="1"/>
  <c r="AG22" i="90"/>
  <c r="W20" i="90"/>
  <c r="BG20" i="90" s="1"/>
  <c r="G14" i="87"/>
  <c r="I14" i="87" s="1"/>
  <c r="AY14" i="3" s="1"/>
  <c r="G626" i="1" s="1"/>
  <c r="W14" i="92"/>
  <c r="BG14" i="92" s="1"/>
  <c r="AG10" i="84"/>
  <c r="W10" i="79" s="1"/>
  <c r="AA10" i="79" s="1"/>
  <c r="AC10" i="79" s="1"/>
  <c r="AO10" i="84"/>
  <c r="AC23" i="91"/>
  <c r="BU9" i="82"/>
  <c r="BW9" i="82" s="1"/>
  <c r="BM9" i="82"/>
  <c r="AU30" i="34"/>
  <c r="AE30" i="34"/>
  <c r="BA30" i="34"/>
  <c r="AK30" i="34"/>
  <c r="S30" i="34"/>
  <c r="Q30" i="34"/>
  <c r="BA25" i="43"/>
  <c r="AK25" i="43"/>
  <c r="S25" i="43"/>
  <c r="Q25" i="43"/>
  <c r="AU25" i="43"/>
  <c r="AE25" i="43"/>
  <c r="AQ11" i="89"/>
  <c r="AU31" i="46"/>
  <c r="AE31" i="46"/>
  <c r="BA31" i="46"/>
  <c r="AK31" i="46"/>
  <c r="S31" i="46"/>
  <c r="Q31" i="46"/>
  <c r="BC32" i="75"/>
  <c r="BE32" i="75" s="1"/>
  <c r="E58" i="74" s="1"/>
  <c r="BC24" i="75"/>
  <c r="BE24" i="75" s="1"/>
  <c r="E50" i="74" s="1"/>
  <c r="BC16" i="75"/>
  <c r="BC29" i="75"/>
  <c r="BE29" i="75" s="1"/>
  <c r="E55" i="74" s="1"/>
  <c r="BC21" i="75"/>
  <c r="BC13" i="75"/>
  <c r="BC31" i="75"/>
  <c r="BE31" i="75" s="1"/>
  <c r="E57" i="74" s="1"/>
  <c r="BC23" i="75"/>
  <c r="BE23" i="75" s="1"/>
  <c r="E49" i="74" s="1"/>
  <c r="BC28" i="75"/>
  <c r="BE28" i="75" s="1"/>
  <c r="E54" i="74" s="1"/>
  <c r="BC20" i="75"/>
  <c r="BC12" i="75"/>
  <c r="BC33" i="75"/>
  <c r="BE33" i="75" s="1"/>
  <c r="E59" i="74" s="1"/>
  <c r="BC25" i="75"/>
  <c r="BE25" i="75" s="1"/>
  <c r="E51" i="74" s="1"/>
  <c r="BC17" i="75"/>
  <c r="BC30" i="75"/>
  <c r="BE30" i="75" s="1"/>
  <c r="E56" i="74" s="1"/>
  <c r="BC22" i="75"/>
  <c r="BE22" i="75" s="1"/>
  <c r="E48" i="74" s="1"/>
  <c r="BC27" i="75"/>
  <c r="BE27" i="75" s="1"/>
  <c r="E53" i="74" s="1"/>
  <c r="BC19" i="75"/>
  <c r="BC8" i="75"/>
  <c r="BE8" i="75" s="1"/>
  <c r="E34" i="74" s="1"/>
  <c r="BC11" i="75"/>
  <c r="BE11" i="75" s="1"/>
  <c r="E37" i="74" s="1"/>
  <c r="BC15" i="75"/>
  <c r="BC10" i="75"/>
  <c r="BC18" i="75"/>
  <c r="BC26" i="75"/>
  <c r="BE26" i="75" s="1"/>
  <c r="E52" i="74" s="1"/>
  <c r="BC14" i="75"/>
  <c r="BC9" i="75"/>
  <c r="M48" i="97"/>
  <c r="AY30" i="75"/>
  <c r="BA30" i="75" s="1"/>
  <c r="I96" i="11" s="1"/>
  <c r="M96" i="11" s="1"/>
  <c r="AY22" i="75"/>
  <c r="BA22" i="75" s="1"/>
  <c r="I65" i="11" s="1"/>
  <c r="M65" i="11" s="1"/>
  <c r="AY14" i="75"/>
  <c r="AY27" i="75"/>
  <c r="BA27" i="75" s="1"/>
  <c r="I87" i="11" s="1"/>
  <c r="M87" i="11" s="1"/>
  <c r="AY19" i="75"/>
  <c r="AY11" i="75"/>
  <c r="BA11" i="75" s="1"/>
  <c r="I25" i="11" s="1"/>
  <c r="M25" i="11" s="1"/>
  <c r="AY29" i="75"/>
  <c r="BA29" i="75" s="1"/>
  <c r="I93" i="11" s="1"/>
  <c r="M93" i="11" s="1"/>
  <c r="AY21" i="75"/>
  <c r="AY26" i="75"/>
  <c r="BA26" i="75" s="1"/>
  <c r="I84" i="11" s="1"/>
  <c r="M84" i="11" s="1"/>
  <c r="AY18" i="75"/>
  <c r="AY31" i="75"/>
  <c r="BA31" i="75" s="1"/>
  <c r="I102" i="11" s="1"/>
  <c r="M102" i="11" s="1"/>
  <c r="AY23" i="75"/>
  <c r="BA23" i="75" s="1"/>
  <c r="I71" i="11" s="1"/>
  <c r="AY15" i="75"/>
  <c r="AY28" i="75"/>
  <c r="BA28" i="75" s="1"/>
  <c r="I90" i="11" s="1"/>
  <c r="M90" i="11" s="1"/>
  <c r="AY20" i="75"/>
  <c r="AY33" i="75"/>
  <c r="BA33" i="75" s="1"/>
  <c r="I99" i="11" s="1"/>
  <c r="AY25" i="75"/>
  <c r="BA25" i="75" s="1"/>
  <c r="I81" i="11" s="1"/>
  <c r="M81" i="11" s="1"/>
  <c r="AY17" i="75"/>
  <c r="AY13" i="75"/>
  <c r="AY32" i="75"/>
  <c r="BA32" i="75" s="1"/>
  <c r="I105" i="11" s="1"/>
  <c r="AY16" i="75"/>
  <c r="AY8" i="75"/>
  <c r="BA8" i="75" s="1"/>
  <c r="I11" i="11" s="1"/>
  <c r="M11" i="11" s="1"/>
  <c r="AY12" i="75"/>
  <c r="AY24" i="75"/>
  <c r="BA24" i="75" s="1"/>
  <c r="I78" i="11" s="1"/>
  <c r="M78" i="11" s="1"/>
  <c r="AY10" i="75"/>
  <c r="AY9" i="75"/>
  <c r="M47" i="97"/>
  <c r="CC13" i="83"/>
  <c r="CE13" i="83" s="1"/>
  <c r="BY13" i="83"/>
  <c r="AM23" i="89"/>
  <c r="CA8" i="89"/>
  <c r="AQ8" i="89"/>
  <c r="DI8" i="82"/>
  <c r="DQ8" i="82"/>
  <c r="DS8" i="82" s="1"/>
  <c r="AU14" i="77"/>
  <c r="AW14" i="77" s="1"/>
  <c r="I23" i="13" s="1"/>
  <c r="M23" i="13" s="1"/>
  <c r="AU11" i="77"/>
  <c r="AW11" i="77" s="1"/>
  <c r="I20" i="13" s="1"/>
  <c r="M20" i="13" s="1"/>
  <c r="AU16" i="77"/>
  <c r="AW16" i="77" s="1"/>
  <c r="I25" i="13" s="1"/>
  <c r="M25" i="13" s="1"/>
  <c r="AU13" i="77"/>
  <c r="AW13" i="77" s="1"/>
  <c r="I22" i="13" s="1"/>
  <c r="M22" i="13" s="1"/>
  <c r="AU10" i="77"/>
  <c r="AW10" i="77" s="1"/>
  <c r="I19" i="13" s="1"/>
  <c r="M19" i="13" s="1"/>
  <c r="AU15" i="77"/>
  <c r="AW15" i="77" s="1"/>
  <c r="I24" i="13" s="1"/>
  <c r="M24" i="13" s="1"/>
  <c r="AU12" i="77"/>
  <c r="AW12" i="77" s="1"/>
  <c r="I21" i="13" s="1"/>
  <c r="M21" i="13" s="1"/>
  <c r="AU17" i="77"/>
  <c r="AW17" i="77" s="1"/>
  <c r="I26" i="13" s="1"/>
  <c r="M26" i="13" s="1"/>
  <c r="AQ22" i="79"/>
  <c r="AY22" i="85"/>
  <c r="AO18" i="83"/>
  <c r="AQ18" i="83" s="1"/>
  <c r="AK18" i="83"/>
  <c r="BC23" i="89"/>
  <c r="BA27" i="33"/>
  <c r="AK27" i="33"/>
  <c r="S27" i="33"/>
  <c r="Q27" i="33"/>
  <c r="AU27" i="33"/>
  <c r="AE27" i="33"/>
  <c r="AU28" i="33"/>
  <c r="AE28" i="33"/>
  <c r="BA28" i="33"/>
  <c r="AK28" i="33"/>
  <c r="S28" i="33"/>
  <c r="Q28" i="33"/>
  <c r="DM23" i="81"/>
  <c r="DE23" i="81"/>
  <c r="AW18" i="79"/>
  <c r="BK18" i="84"/>
  <c r="AY18" i="79" s="1"/>
  <c r="BC18" i="79" s="1"/>
  <c r="BE18" i="79" s="1"/>
  <c r="W8" i="36" s="1"/>
  <c r="W9" i="89"/>
  <c r="BG9" i="89" s="1"/>
  <c r="AO16" i="84"/>
  <c r="AG16" i="84"/>
  <c r="BG12" i="79"/>
  <c r="BK12" i="79" s="1"/>
  <c r="BM12" i="79" s="1"/>
  <c r="AY23" i="92"/>
  <c r="AQ17" i="88"/>
  <c r="M26" i="30"/>
  <c r="BA31" i="38"/>
  <c r="AK31" i="38"/>
  <c r="Q31" i="38"/>
  <c r="AU31" i="38"/>
  <c r="AE31" i="38"/>
  <c r="S22" i="23"/>
  <c r="AO17" i="52"/>
  <c r="BY17" i="52"/>
  <c r="CC17" i="52" s="1"/>
  <c r="AG17" i="90"/>
  <c r="M15" i="79"/>
  <c r="W15" i="84"/>
  <c r="O15" i="79" s="1"/>
  <c r="S15" i="79" s="1"/>
  <c r="U15" i="79" s="1"/>
  <c r="S63" i="23"/>
  <c r="E21" i="79"/>
  <c r="AG21" i="89"/>
  <c r="W13" i="90"/>
  <c r="BG13" i="90" s="1"/>
  <c r="AA8" i="83"/>
  <c r="AC8" i="83" s="1"/>
  <c r="AG8" i="83" s="1"/>
  <c r="M8" i="91"/>
  <c r="O8" i="91" s="1"/>
  <c r="S8" i="91" s="1"/>
  <c r="BI8" i="79"/>
  <c r="BO8" i="85"/>
  <c r="CC70" i="52"/>
  <c r="CE70" i="52" s="1"/>
  <c r="CA70" i="52"/>
  <c r="CG70" i="52" s="1"/>
  <c r="AO13" i="82"/>
  <c r="AW13" i="82"/>
  <c r="AY13" i="82" s="1"/>
  <c r="S21" i="25"/>
  <c r="BG19" i="92"/>
  <c r="S54" i="25"/>
  <c r="AW46" i="43"/>
  <c r="AW38" i="43"/>
  <c r="AW28" i="43"/>
  <c r="AW20" i="43"/>
  <c r="AW39" i="43"/>
  <c r="AW29" i="43"/>
  <c r="AW40" i="43"/>
  <c r="AW30" i="43"/>
  <c r="AW15" i="43"/>
  <c r="AW17" i="43"/>
  <c r="AW27" i="43"/>
  <c r="AW19" i="43"/>
  <c r="AW11" i="43"/>
  <c r="I11" i="79"/>
  <c r="K11" i="79" s="1"/>
  <c r="AW16" i="43"/>
  <c r="AW14" i="43"/>
  <c r="AW31" i="43"/>
  <c r="AW25" i="43"/>
  <c r="AW33" i="43"/>
  <c r="AW41" i="43"/>
  <c r="AW43" i="43"/>
  <c r="AW32" i="43"/>
  <c r="AW36" i="43"/>
  <c r="AW45" i="43"/>
  <c r="AW42" i="43"/>
  <c r="AW37" i="43"/>
  <c r="AW18" i="43"/>
  <c r="BU19" i="82"/>
  <c r="BW19" i="82" s="1"/>
  <c r="BM19" i="82"/>
  <c r="G43" i="104"/>
  <c r="E48" i="97" s="1"/>
  <c r="I48" i="97" s="1"/>
  <c r="E55" i="96" s="1"/>
  <c r="G35" i="104"/>
  <c r="E41" i="97" s="1"/>
  <c r="I41" i="97" s="1"/>
  <c r="I9" i="22" s="1"/>
  <c r="M9" i="22" s="1"/>
  <c r="S9" i="22" s="1"/>
  <c r="G27" i="104"/>
  <c r="E33" i="97" s="1"/>
  <c r="I33" i="97" s="1"/>
  <c r="I36" i="33" s="1"/>
  <c r="G19" i="104"/>
  <c r="E25" i="97" s="1"/>
  <c r="I25" i="97" s="1"/>
  <c r="I36" i="41" s="1"/>
  <c r="G40" i="104"/>
  <c r="E45" i="97" s="1"/>
  <c r="I45" i="97" s="1"/>
  <c r="I44" i="26" s="1"/>
  <c r="G32" i="104"/>
  <c r="E38" i="97" s="1"/>
  <c r="I38" i="97" s="1"/>
  <c r="I8" i="24" s="1"/>
  <c r="G24" i="104"/>
  <c r="E30" i="97" s="1"/>
  <c r="I30" i="97" s="1"/>
  <c r="I36" i="36" s="1"/>
  <c r="G16" i="104"/>
  <c r="E22" i="97" s="1"/>
  <c r="I22" i="97" s="1"/>
  <c r="I36" i="44" s="1"/>
  <c r="G10" i="104"/>
  <c r="G37" i="104"/>
  <c r="G29" i="104"/>
  <c r="E35" i="97" s="1"/>
  <c r="I35" i="97" s="1"/>
  <c r="I12" i="51" s="1"/>
  <c r="M12" i="51" s="1"/>
  <c r="G21" i="104"/>
  <c r="E27" i="97" s="1"/>
  <c r="I27" i="97" s="1"/>
  <c r="I36" i="39" s="1"/>
  <c r="G13" i="104"/>
  <c r="E19" i="97" s="1"/>
  <c r="I19" i="97" s="1"/>
  <c r="I10" i="49" s="1"/>
  <c r="M10" i="49" s="1"/>
  <c r="Q10" i="49" s="1"/>
  <c r="W10" i="49" s="1"/>
  <c r="G42" i="104"/>
  <c r="E47" i="97" s="1"/>
  <c r="I47" i="97" s="1"/>
  <c r="I139" i="11" s="1"/>
  <c r="G34" i="104"/>
  <c r="E40" i="97" s="1"/>
  <c r="I40" i="97" s="1"/>
  <c r="I9" i="24" s="1"/>
  <c r="M9" i="24" s="1"/>
  <c r="S9" i="24" s="1"/>
  <c r="G26" i="104"/>
  <c r="E32" i="97" s="1"/>
  <c r="I32" i="97" s="1"/>
  <c r="I36" i="34" s="1"/>
  <c r="G18" i="104"/>
  <c r="E24" i="97" s="1"/>
  <c r="I24" i="97" s="1"/>
  <c r="I36" i="42" s="1"/>
  <c r="G9" i="104"/>
  <c r="G39" i="104"/>
  <c r="E44" i="97" s="1"/>
  <c r="I44" i="97" s="1"/>
  <c r="I44" i="27" s="1"/>
  <c r="G31" i="104"/>
  <c r="E37" i="97" s="1"/>
  <c r="I37" i="97" s="1"/>
  <c r="I36" i="30" s="1"/>
  <c r="G23" i="104"/>
  <c r="E29" i="97" s="1"/>
  <c r="I29" i="97" s="1"/>
  <c r="I36" i="37" s="1"/>
  <c r="G15" i="104"/>
  <c r="E21" i="97" s="1"/>
  <c r="I21" i="97" s="1"/>
  <c r="I36" i="45" s="1"/>
  <c r="G44" i="104"/>
  <c r="E42" i="97" s="1"/>
  <c r="I42" i="97" s="1"/>
  <c r="E73" i="96" s="1"/>
  <c r="G36" i="104"/>
  <c r="G28" i="104"/>
  <c r="E34" i="97" s="1"/>
  <c r="I34" i="97" s="1"/>
  <c r="I36" i="32" s="1"/>
  <c r="G20" i="104"/>
  <c r="E26" i="97" s="1"/>
  <c r="I26" i="97" s="1"/>
  <c r="I36" i="40" s="1"/>
  <c r="G12" i="104"/>
  <c r="E18" i="97" s="1"/>
  <c r="I18" i="97" s="1"/>
  <c r="I10" i="51" s="1"/>
  <c r="M10" i="51" s="1"/>
  <c r="G41" i="104"/>
  <c r="E46" i="97" s="1"/>
  <c r="I46" i="97" s="1"/>
  <c r="I138" i="11" s="1"/>
  <c r="G33" i="104"/>
  <c r="E39" i="97" s="1"/>
  <c r="I39" i="97" s="1"/>
  <c r="I8" i="22" s="1"/>
  <c r="G25" i="104"/>
  <c r="E31" i="97" s="1"/>
  <c r="I31" i="97" s="1"/>
  <c r="I36" i="35" s="1"/>
  <c r="G17" i="104"/>
  <c r="E23" i="97" s="1"/>
  <c r="I23" i="97" s="1"/>
  <c r="I36" i="43" s="1"/>
  <c r="G38" i="104"/>
  <c r="E43" i="97" s="1"/>
  <c r="I43" i="97" s="1"/>
  <c r="I137" i="11" s="1"/>
  <c r="G30" i="104"/>
  <c r="E36" i="97" s="1"/>
  <c r="I36" i="97" s="1"/>
  <c r="I36" i="31" s="1"/>
  <c r="G22" i="104"/>
  <c r="E28" i="97" s="1"/>
  <c r="I28" i="97" s="1"/>
  <c r="I36" i="38" s="1"/>
  <c r="G14" i="104"/>
  <c r="E20" i="97" s="1"/>
  <c r="I20" i="97" s="1"/>
  <c r="I36" i="46" s="1"/>
  <c r="G11" i="104"/>
  <c r="AQ10" i="33"/>
  <c r="AQ12" i="33"/>
  <c r="AQ21" i="33"/>
  <c r="AQ13" i="33"/>
  <c r="AQ9" i="33"/>
  <c r="CA74" i="52"/>
  <c r="CG74" i="52" s="1"/>
  <c r="AO41" i="43"/>
  <c r="AM41" i="43"/>
  <c r="AS41" i="43" s="1"/>
  <c r="BA25" i="36"/>
  <c r="AK25" i="36"/>
  <c r="Q25" i="36"/>
  <c r="S25" i="36" s="1"/>
  <c r="AU25" i="36"/>
  <c r="AE25" i="36"/>
  <c r="M26" i="36"/>
  <c r="BY37" i="52"/>
  <c r="CC37" i="52" s="1"/>
  <c r="AO37" i="52"/>
  <c r="AG17" i="91"/>
  <c r="S23" i="88"/>
  <c r="BW8" i="88"/>
  <c r="W8" i="88"/>
  <c r="AE14" i="48"/>
  <c r="CK11" i="82"/>
  <c r="CS11" i="82"/>
  <c r="CU11" i="82" s="1"/>
  <c r="AG23" i="92"/>
  <c r="E30" i="102"/>
  <c r="G8" i="102"/>
  <c r="G30" i="102" s="1"/>
  <c r="DI16" i="82"/>
  <c r="DQ16" i="82"/>
  <c r="DS16" i="82" s="1"/>
  <c r="AQ14" i="90"/>
  <c r="W18" i="88"/>
  <c r="BG18" i="88" s="1"/>
  <c r="Q12" i="44"/>
  <c r="M23" i="44"/>
  <c r="AU33" i="32"/>
  <c r="AE33" i="32"/>
  <c r="BA33" i="32"/>
  <c r="AK33" i="32"/>
  <c r="S33" i="32"/>
  <c r="Q33" i="32"/>
  <c r="BA24" i="32"/>
  <c r="AK24" i="32"/>
  <c r="Q24" i="32"/>
  <c r="AU24" i="32"/>
  <c r="AE24" i="32"/>
  <c r="BA32" i="40"/>
  <c r="AK32" i="40"/>
  <c r="Q32" i="40"/>
  <c r="AU32" i="40"/>
  <c r="AE32" i="40"/>
  <c r="BA29" i="31"/>
  <c r="AK29" i="31"/>
  <c r="S29" i="31"/>
  <c r="Q29" i="31"/>
  <c r="AU29" i="31"/>
  <c r="AE29" i="31"/>
  <c r="BA12" i="31"/>
  <c r="AK12" i="31"/>
  <c r="Q12" i="31"/>
  <c r="AU12" i="31"/>
  <c r="AE12" i="31"/>
  <c r="Q42" i="40"/>
  <c r="Q42" i="33"/>
  <c r="S42" i="36"/>
  <c r="Q42" i="36"/>
  <c r="G56" i="113"/>
  <c r="I12" i="29" s="1"/>
  <c r="M12" i="29" s="1"/>
  <c r="S12" i="29" s="1"/>
  <c r="BA12" i="7" s="1"/>
  <c r="S43" i="39"/>
  <c r="E44" i="10"/>
  <c r="AS41" i="37" l="1"/>
  <c r="AO41" i="37"/>
  <c r="AS21" i="92"/>
  <c r="AS13" i="92"/>
  <c r="AS22" i="92"/>
  <c r="AS14" i="92"/>
  <c r="AS15" i="92"/>
  <c r="AS23" i="92"/>
  <c r="AS16" i="92"/>
  <c r="AS8" i="92"/>
  <c r="AS17" i="92"/>
  <c r="AS9" i="92"/>
  <c r="AS18" i="92"/>
  <c r="AS10" i="92"/>
  <c r="AS19" i="92"/>
  <c r="AS11" i="92"/>
  <c r="AS20" i="92"/>
  <c r="AS12" i="92"/>
  <c r="AS19" i="91"/>
  <c r="AS11" i="91"/>
  <c r="AS20" i="91"/>
  <c r="AS12" i="91"/>
  <c r="AS21" i="91"/>
  <c r="AS13" i="91"/>
  <c r="AS22" i="91"/>
  <c r="AS14" i="91"/>
  <c r="AS15" i="91"/>
  <c r="AS23" i="91"/>
  <c r="AS16" i="91"/>
  <c r="AS8" i="91"/>
  <c r="AS17" i="91"/>
  <c r="AS9" i="91"/>
  <c r="AS18" i="91"/>
  <c r="AS10" i="91"/>
  <c r="I34" i="55"/>
  <c r="M34" i="55" s="1"/>
  <c r="K62" i="96"/>
  <c r="I34" i="53" s="1"/>
  <c r="M34" i="53" s="1"/>
  <c r="Q34" i="53" s="1"/>
  <c r="W34" i="53" s="1"/>
  <c r="G23" i="87"/>
  <c r="I23" i="87" s="1"/>
  <c r="AY25" i="3" s="1"/>
  <c r="G945" i="1" s="1"/>
  <c r="M10" i="11"/>
  <c r="BE23" i="92"/>
  <c r="BE19" i="92"/>
  <c r="BE11" i="92"/>
  <c r="BE20" i="92"/>
  <c r="BE12" i="92"/>
  <c r="BE21" i="92"/>
  <c r="BE13" i="92"/>
  <c r="BE22" i="92"/>
  <c r="BE14" i="92"/>
  <c r="BE15" i="92"/>
  <c r="BE16" i="92"/>
  <c r="BE8" i="92"/>
  <c r="BE17" i="92"/>
  <c r="BE9" i="92"/>
  <c r="BE18" i="92"/>
  <c r="BE10" i="92"/>
  <c r="AW23" i="36"/>
  <c r="AS18" i="79"/>
  <c r="AU18" i="79" s="1"/>
  <c r="AM8" i="36" s="1"/>
  <c r="AW26" i="36"/>
  <c r="AW8" i="36"/>
  <c r="AW22" i="36"/>
  <c r="AW24" i="36"/>
  <c r="AW34" i="36"/>
  <c r="AO25" i="35"/>
  <c r="AM25" i="35"/>
  <c r="AS25" i="35" s="1"/>
  <c r="I34" i="74"/>
  <c r="I23" i="56" s="1"/>
  <c r="M23" i="56" s="1"/>
  <c r="AC8" i="36"/>
  <c r="AE8" i="36"/>
  <c r="Y8" i="36"/>
  <c r="I10" i="55"/>
  <c r="M10" i="55" s="1"/>
  <c r="K34" i="96"/>
  <c r="I10" i="53" s="1"/>
  <c r="M10" i="53" s="1"/>
  <c r="Q10" i="53" s="1"/>
  <c r="W10" i="53" s="1"/>
  <c r="BE17" i="91"/>
  <c r="BE9" i="91"/>
  <c r="BE18" i="91"/>
  <c r="BE10" i="91"/>
  <c r="BE23" i="91"/>
  <c r="BE19" i="91"/>
  <c r="BE11" i="91"/>
  <c r="BE20" i="91"/>
  <c r="BE12" i="91"/>
  <c r="BE21" i="91"/>
  <c r="BE13" i="91"/>
  <c r="BE22" i="91"/>
  <c r="BE14" i="91"/>
  <c r="BE15" i="91"/>
  <c r="BE16" i="91"/>
  <c r="BE8" i="91"/>
  <c r="I12" i="55"/>
  <c r="M12" i="55" s="1"/>
  <c r="K36" i="96"/>
  <c r="I12" i="53" s="1"/>
  <c r="M12" i="53" s="1"/>
  <c r="Q12" i="53" s="1"/>
  <c r="W12" i="53" s="1"/>
  <c r="AU41" i="42"/>
  <c r="AO41" i="42"/>
  <c r="BA41" i="42" s="1"/>
  <c r="AS41" i="42"/>
  <c r="BE15" i="90"/>
  <c r="BE16" i="90"/>
  <c r="BE8" i="90"/>
  <c r="BE17" i="90"/>
  <c r="BE9" i="90"/>
  <c r="BE18" i="90"/>
  <c r="BE10" i="90"/>
  <c r="BE23" i="90"/>
  <c r="BE19" i="90"/>
  <c r="BE11" i="90"/>
  <c r="BE20" i="90"/>
  <c r="BE12" i="90"/>
  <c r="BE21" i="90"/>
  <c r="BE13" i="90"/>
  <c r="BE22" i="90"/>
  <c r="BE14" i="90"/>
  <c r="I26" i="55"/>
  <c r="M26" i="55" s="1"/>
  <c r="K50" i="96"/>
  <c r="I26" i="53" s="1"/>
  <c r="M26" i="53" s="1"/>
  <c r="Q26" i="53" s="1"/>
  <c r="W26" i="53" s="1"/>
  <c r="AC8" i="33"/>
  <c r="Y8" i="33"/>
  <c r="I28" i="55"/>
  <c r="M28" i="55" s="1"/>
  <c r="K52" i="96"/>
  <c r="I28" i="53" s="1"/>
  <c r="M28" i="53" s="1"/>
  <c r="Q28" i="53" s="1"/>
  <c r="W28" i="53" s="1"/>
  <c r="AI23" i="91"/>
  <c r="AI22" i="91"/>
  <c r="AI14" i="91"/>
  <c r="AI15" i="91"/>
  <c r="AI16" i="91"/>
  <c r="AI8" i="91"/>
  <c r="AI17" i="91"/>
  <c r="AI9" i="91"/>
  <c r="AI18" i="91"/>
  <c r="AI10" i="91"/>
  <c r="AI19" i="91"/>
  <c r="AI11" i="91"/>
  <c r="AI20" i="91"/>
  <c r="AI12" i="91"/>
  <c r="AI21" i="91"/>
  <c r="AI13" i="91"/>
  <c r="AE8" i="44"/>
  <c r="AC8" i="44"/>
  <c r="Y8" i="44"/>
  <c r="AO32" i="43"/>
  <c r="AM32" i="43"/>
  <c r="AS32" i="43" s="1"/>
  <c r="I8" i="73"/>
  <c r="I14" i="25" s="1"/>
  <c r="M14" i="25" s="1"/>
  <c r="S14" i="25" s="1"/>
  <c r="AO41" i="34"/>
  <c r="AS41" i="34"/>
  <c r="W42" i="40"/>
  <c r="Q26" i="36"/>
  <c r="S26" i="36" s="1"/>
  <c r="M36" i="35"/>
  <c r="M36" i="45"/>
  <c r="M8" i="24"/>
  <c r="I56" i="74"/>
  <c r="I60" i="56" s="1"/>
  <c r="M60" i="56" s="1"/>
  <c r="K57" i="74"/>
  <c r="I61" i="54" s="1"/>
  <c r="M61" i="54" s="1"/>
  <c r="I57" i="74"/>
  <c r="I61" i="56" s="1"/>
  <c r="M61" i="56" s="1"/>
  <c r="BW8" i="90"/>
  <c r="W8" i="90"/>
  <c r="S23" i="90"/>
  <c r="AM29" i="35"/>
  <c r="AS29" i="35" s="1"/>
  <c r="CK23" i="81"/>
  <c r="CS23" i="81"/>
  <c r="CU23" i="81" s="1"/>
  <c r="AO19" i="79"/>
  <c r="W25" i="32"/>
  <c r="AC25" i="32" s="1"/>
  <c r="W32" i="44"/>
  <c r="AC32" i="44" s="1"/>
  <c r="Y32" i="44"/>
  <c r="I11" i="55"/>
  <c r="M11" i="55" s="1"/>
  <c r="K35" i="96"/>
  <c r="I11" i="53" s="1"/>
  <c r="M11" i="53" s="1"/>
  <c r="Q11" i="53" s="1"/>
  <c r="W11" i="53" s="1"/>
  <c r="DQ23" i="82"/>
  <c r="DS23" i="82" s="1"/>
  <c r="DI23" i="82"/>
  <c r="AO27" i="43"/>
  <c r="BA27" i="43" s="1"/>
  <c r="AM27" i="43"/>
  <c r="AO30" i="35"/>
  <c r="AM30" i="35"/>
  <c r="AS30" i="35" s="1"/>
  <c r="K37" i="97"/>
  <c r="I37" i="30" s="1"/>
  <c r="M37" i="30" s="1"/>
  <c r="K31" i="97"/>
  <c r="I37" i="35" s="1"/>
  <c r="M37" i="35" s="1"/>
  <c r="K33" i="97"/>
  <c r="I37" i="33" s="1"/>
  <c r="M37" i="33" s="1"/>
  <c r="Y31" i="37"/>
  <c r="W31" i="37"/>
  <c r="AC31" i="37" s="1"/>
  <c r="W30" i="37"/>
  <c r="AC30" i="37" s="1"/>
  <c r="AW22" i="40"/>
  <c r="AW23" i="40"/>
  <c r="AW8" i="40"/>
  <c r="AS14" i="79"/>
  <c r="AU14" i="79" s="1"/>
  <c r="AW26" i="40"/>
  <c r="AW24" i="40"/>
  <c r="AW34" i="40"/>
  <c r="W31" i="41"/>
  <c r="AC31" i="41" s="1"/>
  <c r="Y33" i="44"/>
  <c r="W33" i="44"/>
  <c r="AC33" i="44" s="1"/>
  <c r="AW40" i="45"/>
  <c r="AW30" i="45"/>
  <c r="AW14" i="45"/>
  <c r="AW31" i="45"/>
  <c r="AW15" i="45"/>
  <c r="AW27" i="45"/>
  <c r="AW19" i="45"/>
  <c r="AW11" i="45"/>
  <c r="AW46" i="45"/>
  <c r="AW38" i="45"/>
  <c r="AW28" i="45"/>
  <c r="AW20" i="45"/>
  <c r="AW39" i="45"/>
  <c r="AW29" i="45"/>
  <c r="I9" i="79"/>
  <c r="K9" i="79" s="1"/>
  <c r="AM41" i="45" s="1"/>
  <c r="AW45" i="45"/>
  <c r="AW16" i="45"/>
  <c r="AW17" i="45"/>
  <c r="AW43" i="45"/>
  <c r="AW18" i="45"/>
  <c r="AW32" i="45"/>
  <c r="AW25" i="45"/>
  <c r="AW36" i="45"/>
  <c r="AW42" i="45"/>
  <c r="AW37" i="45"/>
  <c r="AW41" i="45"/>
  <c r="AW33" i="45"/>
  <c r="W25" i="38"/>
  <c r="Y25" i="38" s="1"/>
  <c r="AO22" i="79"/>
  <c r="W32" i="46"/>
  <c r="Y32" i="46" s="1"/>
  <c r="AI19" i="55"/>
  <c r="AA19" i="55"/>
  <c r="Q19" i="55"/>
  <c r="W19" i="55" s="1"/>
  <c r="BO16" i="51"/>
  <c r="BS16" i="51" s="1"/>
  <c r="AY16" i="51"/>
  <c r="AI16" i="51"/>
  <c r="AM16" i="51" s="1"/>
  <c r="Q16" i="51"/>
  <c r="W16" i="51" s="1"/>
  <c r="BG16" i="51"/>
  <c r="AQ16" i="51"/>
  <c r="AA16" i="51"/>
  <c r="Y33" i="37"/>
  <c r="W33" i="37"/>
  <c r="AC33" i="37" s="1"/>
  <c r="W15" i="79"/>
  <c r="AA15" i="79" s="1"/>
  <c r="AC15" i="79" s="1"/>
  <c r="W42" i="38"/>
  <c r="Y42" i="38" s="1"/>
  <c r="CG12" i="79"/>
  <c r="CY12" i="84"/>
  <c r="CI12" i="79" s="1"/>
  <c r="CM12" i="79" s="1"/>
  <c r="CO12" i="79" s="1"/>
  <c r="BG13" i="89"/>
  <c r="BG11" i="90"/>
  <c r="BG14" i="90"/>
  <c r="K23" i="73"/>
  <c r="I59" i="23" s="1"/>
  <c r="M59" i="23" s="1"/>
  <c r="S59" i="23" s="1"/>
  <c r="I23" i="73"/>
  <c r="I59" i="25" s="1"/>
  <c r="M59" i="25" s="1"/>
  <c r="S59" i="25" s="1"/>
  <c r="I33" i="73"/>
  <c r="I65" i="25" s="1"/>
  <c r="M65" i="25" s="1"/>
  <c r="S65" i="25" s="1"/>
  <c r="I28" i="73"/>
  <c r="I77" i="25" s="1"/>
  <c r="M77" i="25" s="1"/>
  <c r="S77" i="25" s="1"/>
  <c r="K38" i="96"/>
  <c r="I14" i="53" s="1"/>
  <c r="M14" i="53" s="1"/>
  <c r="Q14" i="53" s="1"/>
  <c r="W14" i="53" s="1"/>
  <c r="S40" i="35"/>
  <c r="Q40" i="35"/>
  <c r="BQ15" i="79"/>
  <c r="BU15" i="79" s="1"/>
  <c r="BW15" i="79" s="1"/>
  <c r="W30" i="36"/>
  <c r="AC30" i="36" s="1"/>
  <c r="AO16" i="83"/>
  <c r="AQ16" i="83" s="1"/>
  <c r="AK16" i="83"/>
  <c r="W43" i="36"/>
  <c r="W41" i="36"/>
  <c r="AA26" i="48"/>
  <c r="AE26" i="48" s="1"/>
  <c r="Q26" i="48"/>
  <c r="AI26" i="48"/>
  <c r="BE20" i="88"/>
  <c r="BE12" i="88"/>
  <c r="BE21" i="88"/>
  <c r="BE13" i="88"/>
  <c r="BE22" i="88"/>
  <c r="BE14" i="88"/>
  <c r="BE15" i="88"/>
  <c r="BE16" i="88"/>
  <c r="BE8" i="88"/>
  <c r="BE17" i="88"/>
  <c r="BE9" i="88"/>
  <c r="BE18" i="88"/>
  <c r="BE10" i="88"/>
  <c r="BE23" i="88"/>
  <c r="BE19" i="88"/>
  <c r="BE11" i="88"/>
  <c r="W29" i="40"/>
  <c r="AC29" i="40" s="1"/>
  <c r="CG10" i="79"/>
  <c r="CY10" i="84"/>
  <c r="CI10" i="79" s="1"/>
  <c r="CM10" i="79" s="1"/>
  <c r="CO10" i="79" s="1"/>
  <c r="Q13" i="50"/>
  <c r="W13" i="50" s="1"/>
  <c r="Y13" i="50"/>
  <c r="Y28" i="38"/>
  <c r="W28" i="38"/>
  <c r="Y15" i="50"/>
  <c r="Q15" i="50"/>
  <c r="W15" i="50" s="1"/>
  <c r="AW14" i="75"/>
  <c r="I41" i="11" s="1"/>
  <c r="M41" i="11" s="1"/>
  <c r="AG14" i="75"/>
  <c r="E14" i="73" s="1"/>
  <c r="Q14" i="75"/>
  <c r="I31" i="25" s="1"/>
  <c r="M31" i="25" s="1"/>
  <c r="S31" i="25" s="1"/>
  <c r="BE14" i="75"/>
  <c r="E40" i="74" s="1"/>
  <c r="AO14" i="75"/>
  <c r="I23" i="27" s="1"/>
  <c r="M23" i="27" s="1"/>
  <c r="Y14" i="75"/>
  <c r="I14" i="75"/>
  <c r="I30" i="25" s="1"/>
  <c r="M30" i="25" s="1"/>
  <c r="S30" i="25" s="1"/>
  <c r="BA14" i="75"/>
  <c r="I42" i="11" s="1"/>
  <c r="M42" i="11" s="1"/>
  <c r="AK14" i="75"/>
  <c r="I40" i="11" s="1"/>
  <c r="M40" i="11" s="1"/>
  <c r="U14" i="75"/>
  <c r="I31" i="23" s="1"/>
  <c r="M31" i="23" s="1"/>
  <c r="S31" i="23" s="1"/>
  <c r="AC14" i="75"/>
  <c r="M14" i="75"/>
  <c r="I30" i="23" s="1"/>
  <c r="M30" i="23" s="1"/>
  <c r="S30" i="23" s="1"/>
  <c r="AS14" i="75"/>
  <c r="I23" i="26" s="1"/>
  <c r="M23" i="26" s="1"/>
  <c r="AG23" i="89"/>
  <c r="M9" i="19"/>
  <c r="I15" i="19"/>
  <c r="K60" i="96"/>
  <c r="I32" i="53" s="1"/>
  <c r="M32" i="53" s="1"/>
  <c r="Q32" i="53" s="1"/>
  <c r="W32" i="53" s="1"/>
  <c r="BG13" i="91"/>
  <c r="W28" i="31"/>
  <c r="AC28" i="31" s="1"/>
  <c r="Q26" i="41"/>
  <c r="Y29" i="44"/>
  <c r="W29" i="44"/>
  <c r="AC29" i="44" s="1"/>
  <c r="W43" i="46"/>
  <c r="Y43" i="46" s="1"/>
  <c r="W41" i="46"/>
  <c r="Y41" i="46" s="1"/>
  <c r="AQ9" i="52"/>
  <c r="BY19" i="79"/>
  <c r="W43" i="35"/>
  <c r="W43" i="31"/>
  <c r="W41" i="35"/>
  <c r="W41" i="31"/>
  <c r="M9" i="40"/>
  <c r="M9" i="42"/>
  <c r="BO18" i="51"/>
  <c r="AY18" i="51"/>
  <c r="AI18" i="51"/>
  <c r="Q18" i="51"/>
  <c r="BG18" i="51"/>
  <c r="AQ18" i="51"/>
  <c r="AU18" i="51" s="1"/>
  <c r="AA18" i="51"/>
  <c r="Y28" i="41"/>
  <c r="W28" i="41"/>
  <c r="AC28" i="41" s="1"/>
  <c r="Y24" i="36"/>
  <c r="W24" i="36"/>
  <c r="AC24" i="36" s="1"/>
  <c r="BU13" i="76"/>
  <c r="I14" i="31" s="1"/>
  <c r="M14" i="31" s="1"/>
  <c r="BE13" i="76"/>
  <c r="I14" i="34" s="1"/>
  <c r="M14" i="34" s="1"/>
  <c r="AO13" i="76"/>
  <c r="I14" i="38" s="1"/>
  <c r="M14" i="38" s="1"/>
  <c r="Y13" i="76"/>
  <c r="I14" i="42" s="1"/>
  <c r="M14" i="42" s="1"/>
  <c r="I13" i="76"/>
  <c r="I14" i="46" s="1"/>
  <c r="M14" i="46" s="1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M31" i="17"/>
  <c r="M33" i="17" s="1"/>
  <c r="G28" i="10" s="1"/>
  <c r="I33" i="17"/>
  <c r="S23" i="44"/>
  <c r="Q23" i="44"/>
  <c r="S42" i="40"/>
  <c r="S24" i="32"/>
  <c r="M8" i="22"/>
  <c r="M36" i="37"/>
  <c r="M44" i="26"/>
  <c r="AY41" i="43"/>
  <c r="AW39" i="33"/>
  <c r="AW29" i="33"/>
  <c r="AW40" i="33"/>
  <c r="AW30" i="33"/>
  <c r="AW14" i="33"/>
  <c r="AW15" i="33"/>
  <c r="AW16" i="33"/>
  <c r="AW11" i="33"/>
  <c r="AW46" i="33"/>
  <c r="AW38" i="33"/>
  <c r="AW28" i="33"/>
  <c r="AW20" i="33"/>
  <c r="I21" i="79"/>
  <c r="K21" i="79" s="1"/>
  <c r="AM41" i="33" s="1"/>
  <c r="AW43" i="33"/>
  <c r="AW19" i="33"/>
  <c r="AW17" i="33"/>
  <c r="AW27" i="33"/>
  <c r="AW25" i="33"/>
  <c r="AW36" i="33"/>
  <c r="AW33" i="33"/>
  <c r="AW42" i="33"/>
  <c r="AW31" i="33"/>
  <c r="AW32" i="33"/>
  <c r="AW45" i="33"/>
  <c r="AW18" i="33"/>
  <c r="AW41" i="33"/>
  <c r="AW37" i="33"/>
  <c r="AQ23" i="32"/>
  <c r="AQ24" i="32"/>
  <c r="AQ34" i="32"/>
  <c r="AQ26" i="32"/>
  <c r="AQ22" i="32"/>
  <c r="AQ8" i="32"/>
  <c r="W47" i="97"/>
  <c r="I157" i="11" s="1"/>
  <c r="Y47" i="97"/>
  <c r="I160" i="11" s="1"/>
  <c r="W25" i="43"/>
  <c r="AC25" i="43" s="1"/>
  <c r="BE8" i="83"/>
  <c r="AO8" i="79" s="1"/>
  <c r="BI8" i="83"/>
  <c r="W27" i="39"/>
  <c r="W29" i="42"/>
  <c r="AC29" i="42" s="1"/>
  <c r="AW19" i="79"/>
  <c r="BK19" i="84"/>
  <c r="AY19" i="79" s="1"/>
  <c r="BC19" i="79" s="1"/>
  <c r="BE19" i="79" s="1"/>
  <c r="S25" i="32"/>
  <c r="S32" i="44"/>
  <c r="I38" i="55"/>
  <c r="M38" i="55" s="1"/>
  <c r="K68" i="96"/>
  <c r="I38" i="53" s="1"/>
  <c r="M38" i="53" s="1"/>
  <c r="Q38" i="53" s="1"/>
  <c r="W38" i="53" s="1"/>
  <c r="I25" i="55"/>
  <c r="M25" i="55" s="1"/>
  <c r="K49" i="96"/>
  <c r="I25" i="53" s="1"/>
  <c r="M25" i="53" s="1"/>
  <c r="Q25" i="53" s="1"/>
  <c r="W25" i="53" s="1"/>
  <c r="W33" i="38"/>
  <c r="Y33" i="38" s="1"/>
  <c r="Y22" i="56"/>
  <c r="AQ23" i="90"/>
  <c r="K20" i="97"/>
  <c r="I37" i="46" s="1"/>
  <c r="M37" i="46" s="1"/>
  <c r="K45" i="97"/>
  <c r="I45" i="26" s="1"/>
  <c r="M45" i="26" s="1"/>
  <c r="K39" i="97"/>
  <c r="I11" i="22" s="1"/>
  <c r="M11" i="22" s="1"/>
  <c r="S11" i="22" s="1"/>
  <c r="K41" i="97"/>
  <c r="I12" i="22" s="1"/>
  <c r="M12" i="22" s="1"/>
  <c r="S12" i="22" s="1"/>
  <c r="S31" i="37"/>
  <c r="S30" i="37"/>
  <c r="AU40" i="45"/>
  <c r="AE40" i="45"/>
  <c r="BA40" i="45"/>
  <c r="AK40" i="45"/>
  <c r="Q40" i="45"/>
  <c r="AW14" i="79"/>
  <c r="BK14" i="84"/>
  <c r="AY14" i="79" s="1"/>
  <c r="BC14" i="79" s="1"/>
  <c r="BE14" i="79" s="1"/>
  <c r="W8" i="40" s="1"/>
  <c r="S31" i="41"/>
  <c r="S33" i="44"/>
  <c r="AW22" i="33"/>
  <c r="AW23" i="33"/>
  <c r="AS21" i="79"/>
  <c r="AU21" i="79" s="1"/>
  <c r="AM34" i="33" s="1"/>
  <c r="AW8" i="33"/>
  <c r="AW24" i="33"/>
  <c r="AW34" i="33"/>
  <c r="AW26" i="33"/>
  <c r="S25" i="38"/>
  <c r="BA67" i="52"/>
  <c r="BG13" i="79"/>
  <c r="BK13" i="79" s="1"/>
  <c r="BM13" i="79" s="1"/>
  <c r="AW22" i="79"/>
  <c r="BK22" i="84"/>
  <c r="AY22" i="79" s="1"/>
  <c r="BC22" i="79" s="1"/>
  <c r="BE22" i="79" s="1"/>
  <c r="W8" i="32" s="1"/>
  <c r="Q26" i="43"/>
  <c r="AQ12" i="45"/>
  <c r="AQ21" i="45"/>
  <c r="AQ13" i="45"/>
  <c r="AQ9" i="45"/>
  <c r="AQ10" i="45"/>
  <c r="K46" i="96"/>
  <c r="I19" i="53" s="1"/>
  <c r="M19" i="53" s="1"/>
  <c r="Q19" i="53" s="1"/>
  <c r="W19" i="53" s="1"/>
  <c r="W33" i="42"/>
  <c r="AC33" i="42" s="1"/>
  <c r="W34" i="36"/>
  <c r="Y34" i="36"/>
  <c r="AK34" i="36" s="1"/>
  <c r="M9" i="26"/>
  <c r="AE15" i="79"/>
  <c r="AQ15" i="84"/>
  <c r="AG15" i="79" s="1"/>
  <c r="AK15" i="79" s="1"/>
  <c r="AM15" i="79" s="1"/>
  <c r="W25" i="44"/>
  <c r="AC25" i="44" s="1"/>
  <c r="AW15" i="36"/>
  <c r="AW45" i="36"/>
  <c r="AW43" i="36"/>
  <c r="AW37" i="36"/>
  <c r="AW27" i="36"/>
  <c r="AW19" i="36"/>
  <c r="AW11" i="36"/>
  <c r="AW46" i="36"/>
  <c r="AW38" i="36"/>
  <c r="AW28" i="36"/>
  <c r="AW20" i="36"/>
  <c r="AW29" i="36"/>
  <c r="AW40" i="36"/>
  <c r="AW30" i="36"/>
  <c r="AW14" i="36"/>
  <c r="I18" i="79"/>
  <c r="K18" i="79" s="1"/>
  <c r="AM41" i="36" s="1"/>
  <c r="AW36" i="36"/>
  <c r="AW41" i="36"/>
  <c r="AW42" i="36"/>
  <c r="AW16" i="36"/>
  <c r="AW17" i="36"/>
  <c r="AW33" i="36"/>
  <c r="AW31" i="36"/>
  <c r="AW39" i="36"/>
  <c r="AW32" i="36"/>
  <c r="AW18" i="36"/>
  <c r="AW25" i="36"/>
  <c r="W41" i="41"/>
  <c r="W43" i="41"/>
  <c r="Y31" i="33"/>
  <c r="W31" i="33"/>
  <c r="AC31" i="33" s="1"/>
  <c r="I22" i="73"/>
  <c r="I56" i="25" s="1"/>
  <c r="M56" i="25" s="1"/>
  <c r="S56" i="25" s="1"/>
  <c r="K31" i="73"/>
  <c r="I86" i="23" s="1"/>
  <c r="M86" i="23" s="1"/>
  <c r="S86" i="23" s="1"/>
  <c r="I31" i="73"/>
  <c r="I86" i="25" s="1"/>
  <c r="M86" i="25" s="1"/>
  <c r="S86" i="25" s="1"/>
  <c r="Y29" i="43"/>
  <c r="W29" i="43"/>
  <c r="AC29" i="43" s="1"/>
  <c r="W12" i="79"/>
  <c r="AA12" i="79" s="1"/>
  <c r="AC12" i="79" s="1"/>
  <c r="Y32" i="35"/>
  <c r="W32" i="35"/>
  <c r="AC32" i="35" s="1"/>
  <c r="W31" i="35"/>
  <c r="AC31" i="35" s="1"/>
  <c r="AI21" i="55"/>
  <c r="AA21" i="55"/>
  <c r="Q21" i="55"/>
  <c r="W21" i="55" s="1"/>
  <c r="W32" i="42"/>
  <c r="AC32" i="42" s="1"/>
  <c r="Y34" i="34"/>
  <c r="AK34" i="34" s="1"/>
  <c r="W34" i="34"/>
  <c r="Q9" i="48"/>
  <c r="Q28" i="48" s="1"/>
  <c r="E12" i="10" s="1"/>
  <c r="AI9" i="48"/>
  <c r="AA9" i="48"/>
  <c r="AA28" i="48" s="1"/>
  <c r="E22" i="10" s="1"/>
  <c r="M28" i="48"/>
  <c r="K75" i="96"/>
  <c r="I18" i="22" s="1"/>
  <c r="M18" i="22" s="1"/>
  <c r="S18" i="22" s="1"/>
  <c r="W27" i="31"/>
  <c r="AC27" i="31" s="1"/>
  <c r="W29" i="32"/>
  <c r="AC29" i="32" s="1"/>
  <c r="BO15" i="79"/>
  <c r="S30" i="36"/>
  <c r="AQ20" i="52"/>
  <c r="AG31" i="36"/>
  <c r="AG15" i="36"/>
  <c r="AG16" i="36"/>
  <c r="AG45" i="36"/>
  <c r="AG43" i="36"/>
  <c r="AG37" i="36"/>
  <c r="AG27" i="36"/>
  <c r="AG19" i="36"/>
  <c r="AG11" i="36"/>
  <c r="AG46" i="36"/>
  <c r="AG38" i="36"/>
  <c r="AG28" i="36"/>
  <c r="AG20" i="36"/>
  <c r="AG39" i="36"/>
  <c r="AG29" i="36"/>
  <c r="AG40" i="36"/>
  <c r="AG30" i="36"/>
  <c r="AG14" i="36"/>
  <c r="AG17" i="36"/>
  <c r="AG25" i="36"/>
  <c r="AG32" i="36"/>
  <c r="AG33" i="36"/>
  <c r="AG41" i="36"/>
  <c r="AG18" i="36"/>
  <c r="AG42" i="36"/>
  <c r="AG36" i="36"/>
  <c r="S31" i="30"/>
  <c r="BG12" i="90"/>
  <c r="AO23" i="84"/>
  <c r="AG23" i="84"/>
  <c r="BG14" i="89"/>
  <c r="BA40" i="42"/>
  <c r="AK40" i="42"/>
  <c r="S40" i="42"/>
  <c r="Q40" i="42"/>
  <c r="AU40" i="42"/>
  <c r="AE40" i="42"/>
  <c r="AG8" i="34"/>
  <c r="AG23" i="34"/>
  <c r="AG22" i="34"/>
  <c r="AG26" i="34"/>
  <c r="AG24" i="34"/>
  <c r="AG34" i="34"/>
  <c r="BY10" i="79"/>
  <c r="Y17" i="52"/>
  <c r="BC17" i="52"/>
  <c r="AM17" i="52"/>
  <c r="AQ17" i="52" s="1"/>
  <c r="CG17" i="52"/>
  <c r="BQ17" i="52"/>
  <c r="AI17" i="52"/>
  <c r="Q17" i="52"/>
  <c r="W17" i="52" s="1"/>
  <c r="BM17" i="52"/>
  <c r="AW17" i="52"/>
  <c r="CA17" i="52"/>
  <c r="AS17" i="52"/>
  <c r="AC17" i="52"/>
  <c r="BW17" i="52"/>
  <c r="BG17" i="52"/>
  <c r="CA20" i="52"/>
  <c r="AS20" i="52"/>
  <c r="AC20" i="52"/>
  <c r="BG20" i="52"/>
  <c r="Y20" i="52"/>
  <c r="AM20" i="52"/>
  <c r="CG20" i="52"/>
  <c r="BQ20" i="52"/>
  <c r="BW20" i="52" s="1"/>
  <c r="AI20" i="52"/>
  <c r="Q20" i="52"/>
  <c r="W20" i="52" s="1"/>
  <c r="BM20" i="52"/>
  <c r="AW20" i="52"/>
  <c r="BC20" i="52" s="1"/>
  <c r="AW17" i="75"/>
  <c r="I53" i="11" s="1"/>
  <c r="M53" i="11" s="1"/>
  <c r="AG17" i="75"/>
  <c r="E17" i="73" s="1"/>
  <c r="Q17" i="75"/>
  <c r="I40" i="25" s="1"/>
  <c r="M40" i="25" s="1"/>
  <c r="S40" i="25" s="1"/>
  <c r="BE17" i="75"/>
  <c r="E43" i="74" s="1"/>
  <c r="AO17" i="75"/>
  <c r="I26" i="27" s="1"/>
  <c r="M26" i="27" s="1"/>
  <c r="Y17" i="75"/>
  <c r="I17" i="75"/>
  <c r="I39" i="25" s="1"/>
  <c r="M39" i="25" s="1"/>
  <c r="S39" i="25" s="1"/>
  <c r="AS17" i="75"/>
  <c r="I26" i="26" s="1"/>
  <c r="M26" i="26" s="1"/>
  <c r="AK17" i="75"/>
  <c r="I52" i="11" s="1"/>
  <c r="M52" i="11" s="1"/>
  <c r="AC17" i="75"/>
  <c r="U17" i="75"/>
  <c r="I40" i="23" s="1"/>
  <c r="M40" i="23" s="1"/>
  <c r="S40" i="23" s="1"/>
  <c r="M17" i="75"/>
  <c r="I39" i="23" s="1"/>
  <c r="M39" i="23" s="1"/>
  <c r="S39" i="23" s="1"/>
  <c r="BA17" i="75"/>
  <c r="I54" i="11" s="1"/>
  <c r="M54" i="11" s="1"/>
  <c r="W24" i="34"/>
  <c r="AC24" i="34" s="1"/>
  <c r="AI23" i="55"/>
  <c r="AA23" i="55"/>
  <c r="Q23" i="55"/>
  <c r="W23" i="55" s="1"/>
  <c r="BC57" i="52"/>
  <c r="W20" i="91"/>
  <c r="BG20" i="91" s="1"/>
  <c r="Y42" i="42"/>
  <c r="AK42" i="42" s="1"/>
  <c r="W42" i="42"/>
  <c r="S28" i="31"/>
  <c r="S23" i="32"/>
  <c r="Q23" i="32"/>
  <c r="S29" i="44"/>
  <c r="AG31" i="46"/>
  <c r="AI31" i="46" s="1"/>
  <c r="AG15" i="46"/>
  <c r="AI15" i="46" s="1"/>
  <c r="AG16" i="46"/>
  <c r="AI16" i="46" s="1"/>
  <c r="AG27" i="46"/>
  <c r="AI27" i="46" s="1"/>
  <c r="AG19" i="46"/>
  <c r="AI19" i="46" s="1"/>
  <c r="AG11" i="46"/>
  <c r="AI11" i="46" s="1"/>
  <c r="AG46" i="46"/>
  <c r="AI46" i="46" s="1"/>
  <c r="AG38" i="46"/>
  <c r="AI38" i="46" s="1"/>
  <c r="AG28" i="46"/>
  <c r="AI28" i="46" s="1"/>
  <c r="AG20" i="46"/>
  <c r="AI20" i="46" s="1"/>
  <c r="AG39" i="46"/>
  <c r="AI39" i="46" s="1"/>
  <c r="AG29" i="46"/>
  <c r="AI29" i="46" s="1"/>
  <c r="AG40" i="46"/>
  <c r="AI40" i="46" s="1"/>
  <c r="AG30" i="46"/>
  <c r="AI30" i="46" s="1"/>
  <c r="AG14" i="46"/>
  <c r="AI14" i="46" s="1"/>
  <c r="AG32" i="46"/>
  <c r="AI32" i="46" s="1"/>
  <c r="AG18" i="46"/>
  <c r="AI18" i="46" s="1"/>
  <c r="AG41" i="46"/>
  <c r="AI41" i="46" s="1"/>
  <c r="AG17" i="46"/>
  <c r="AI17" i="46" s="1"/>
  <c r="AG25" i="46"/>
  <c r="AI25" i="46" s="1"/>
  <c r="AG37" i="46"/>
  <c r="AI37" i="46" s="1"/>
  <c r="AG36" i="46"/>
  <c r="AI36" i="46" s="1"/>
  <c r="AG33" i="46"/>
  <c r="AI33" i="46" s="1"/>
  <c r="AG43" i="46"/>
  <c r="AI43" i="46" s="1"/>
  <c r="AG42" i="46"/>
  <c r="AI42" i="46" s="1"/>
  <c r="AG45" i="46"/>
  <c r="AI45" i="46" s="1"/>
  <c r="AI47" i="46" s="1"/>
  <c r="AO8" i="7" s="1"/>
  <c r="Q20" i="48"/>
  <c r="AI20" i="48"/>
  <c r="AA20" i="48"/>
  <c r="AE20" i="48" s="1"/>
  <c r="Q26" i="34"/>
  <c r="AG46" i="31"/>
  <c r="AG38" i="31"/>
  <c r="AG39" i="31"/>
  <c r="AG25" i="31"/>
  <c r="AG17" i="31"/>
  <c r="AG40" i="31"/>
  <c r="AG28" i="31"/>
  <c r="AG20" i="31"/>
  <c r="AG29" i="31"/>
  <c r="AG16" i="31"/>
  <c r="AG17" i="35"/>
  <c r="AG45" i="35"/>
  <c r="AG43" i="35"/>
  <c r="AG37" i="35"/>
  <c r="AG27" i="35"/>
  <c r="AG19" i="35"/>
  <c r="AG11" i="35"/>
  <c r="AG46" i="35"/>
  <c r="AG38" i="35"/>
  <c r="AG28" i="35"/>
  <c r="AG20" i="35"/>
  <c r="AG39" i="35"/>
  <c r="AG29" i="35"/>
  <c r="AG40" i="35"/>
  <c r="AG30" i="35"/>
  <c r="AG14" i="35"/>
  <c r="AG31" i="35"/>
  <c r="AG15" i="35"/>
  <c r="AG42" i="35"/>
  <c r="AG36" i="31"/>
  <c r="AG15" i="31"/>
  <c r="AG45" i="31"/>
  <c r="AG42" i="31"/>
  <c r="AG16" i="35"/>
  <c r="AG30" i="31"/>
  <c r="AG18" i="31"/>
  <c r="AG18" i="35"/>
  <c r="AG41" i="31"/>
  <c r="AG32" i="35"/>
  <c r="AI32" i="35" s="1"/>
  <c r="AG14" i="31"/>
  <c r="AG11" i="31"/>
  <c r="AG32" i="31"/>
  <c r="AG19" i="31"/>
  <c r="AG33" i="31"/>
  <c r="AG41" i="35"/>
  <c r="AG36" i="35"/>
  <c r="AG25" i="35"/>
  <c r="AG27" i="31"/>
  <c r="AG33" i="35"/>
  <c r="AG37" i="31"/>
  <c r="AG31" i="31"/>
  <c r="AG43" i="31"/>
  <c r="W19" i="54"/>
  <c r="W17" i="54"/>
  <c r="W20" i="54" s="1"/>
  <c r="M9" i="36"/>
  <c r="M9" i="38"/>
  <c r="Y33" i="39"/>
  <c r="W33" i="39"/>
  <c r="AC33" i="39" s="1"/>
  <c r="W27" i="37"/>
  <c r="AC27" i="37" s="1"/>
  <c r="Y27" i="37"/>
  <c r="AM8" i="33"/>
  <c r="AO8" i="33"/>
  <c r="W27" i="41"/>
  <c r="BU16" i="76"/>
  <c r="I17" i="31" s="1"/>
  <c r="M17" i="31" s="1"/>
  <c r="BE16" i="76"/>
  <c r="I17" i="34" s="1"/>
  <c r="M17" i="34" s="1"/>
  <c r="AO16" i="76"/>
  <c r="I17" i="38" s="1"/>
  <c r="M17" i="38" s="1"/>
  <c r="Y16" i="76"/>
  <c r="I17" i="42" s="1"/>
  <c r="M17" i="42" s="1"/>
  <c r="I16" i="76"/>
  <c r="I17" i="46" s="1"/>
  <c r="M17" i="46" s="1"/>
  <c r="BQ16" i="76"/>
  <c r="I30" i="52" s="1"/>
  <c r="M30" i="52" s="1"/>
  <c r="BA16" i="76"/>
  <c r="I17" i="35" s="1"/>
  <c r="M17" i="35" s="1"/>
  <c r="AK16" i="76"/>
  <c r="I17" i="39" s="1"/>
  <c r="M17" i="39" s="1"/>
  <c r="U16" i="76"/>
  <c r="I17" i="43" s="1"/>
  <c r="M17" i="43" s="1"/>
  <c r="BM16" i="76"/>
  <c r="I17" i="32" s="1"/>
  <c r="M17" i="32" s="1"/>
  <c r="AW16" i="76"/>
  <c r="I17" i="36" s="1"/>
  <c r="M17" i="36" s="1"/>
  <c r="AG16" i="76"/>
  <c r="I17" i="40" s="1"/>
  <c r="M17" i="40" s="1"/>
  <c r="Q16" i="76"/>
  <c r="I17" i="44" s="1"/>
  <c r="M17" i="44" s="1"/>
  <c r="BY16" i="76"/>
  <c r="I17" i="30" s="1"/>
  <c r="M17" i="30" s="1"/>
  <c r="BI16" i="76"/>
  <c r="I17" i="33" s="1"/>
  <c r="M17" i="33" s="1"/>
  <c r="AS16" i="76"/>
  <c r="I17" i="37" s="1"/>
  <c r="M17" i="37" s="1"/>
  <c r="AC16" i="76"/>
  <c r="I17" i="41" s="1"/>
  <c r="M17" i="41" s="1"/>
  <c r="M16" i="76"/>
  <c r="I17" i="45" s="1"/>
  <c r="M17" i="45" s="1"/>
  <c r="W43" i="97"/>
  <c r="I155" i="11" s="1"/>
  <c r="Y43" i="97"/>
  <c r="I158" i="11" s="1"/>
  <c r="S12" i="46"/>
  <c r="W28" i="34"/>
  <c r="AC28" i="34" s="1"/>
  <c r="BO11" i="79"/>
  <c r="CE11" i="84"/>
  <c r="BQ11" i="79" s="1"/>
  <c r="BU11" i="79" s="1"/>
  <c r="BW11" i="79" s="1"/>
  <c r="W41" i="37"/>
  <c r="W43" i="37"/>
  <c r="BA40" i="38"/>
  <c r="AK40" i="38"/>
  <c r="S40" i="38"/>
  <c r="Q40" i="38"/>
  <c r="AU40" i="38"/>
  <c r="AE40" i="38"/>
  <c r="M31" i="18"/>
  <c r="M33" i="18" s="1"/>
  <c r="G27" i="10" s="1"/>
  <c r="I33" i="18"/>
  <c r="BG22" i="91"/>
  <c r="M36" i="30"/>
  <c r="M36" i="39"/>
  <c r="M36" i="41"/>
  <c r="AY27" i="43"/>
  <c r="W16" i="79"/>
  <c r="AA16" i="79" s="1"/>
  <c r="AC16" i="79" s="1"/>
  <c r="I51" i="74"/>
  <c r="I55" i="56" s="1"/>
  <c r="M55" i="56" s="1"/>
  <c r="AM25" i="43"/>
  <c r="AS25" i="43" s="1"/>
  <c r="AO29" i="42"/>
  <c r="AM29" i="42"/>
  <c r="AS29" i="42" s="1"/>
  <c r="W34" i="35"/>
  <c r="Q42" i="45"/>
  <c r="AM24" i="40"/>
  <c r="AO24" i="40"/>
  <c r="I27" i="55"/>
  <c r="M27" i="55" s="1"/>
  <c r="K51" i="96"/>
  <c r="I27" i="53" s="1"/>
  <c r="M27" i="53" s="1"/>
  <c r="Q27" i="53" s="1"/>
  <c r="W27" i="53" s="1"/>
  <c r="W33" i="46"/>
  <c r="Y33" i="46" s="1"/>
  <c r="CG18" i="79"/>
  <c r="CY18" i="84"/>
  <c r="CI18" i="79" s="1"/>
  <c r="CM18" i="79" s="1"/>
  <c r="CO18" i="79" s="1"/>
  <c r="W12" i="36" s="1"/>
  <c r="BY16" i="79"/>
  <c r="K28" i="97"/>
  <c r="I37" i="38" s="1"/>
  <c r="M37" i="38" s="1"/>
  <c r="K18" i="97"/>
  <c r="I11" i="51" s="1"/>
  <c r="M11" i="51" s="1"/>
  <c r="K47" i="97"/>
  <c r="I142" i="11" s="1"/>
  <c r="K26" i="97"/>
  <c r="I37" i="40" s="1"/>
  <c r="M37" i="40" s="1"/>
  <c r="BC19" i="52"/>
  <c r="W33" i="31"/>
  <c r="AC33" i="31" s="1"/>
  <c r="Y25" i="40"/>
  <c r="W25" i="40"/>
  <c r="AC25" i="40" s="1"/>
  <c r="W24" i="44"/>
  <c r="AC24" i="44" s="1"/>
  <c r="BO13" i="79"/>
  <c r="CE13" i="84"/>
  <c r="BQ13" i="79" s="1"/>
  <c r="BU13" i="79" s="1"/>
  <c r="BW13" i="79" s="1"/>
  <c r="AO23" i="82"/>
  <c r="AW23" i="82"/>
  <c r="AY23" i="82" s="1"/>
  <c r="BG15" i="89"/>
  <c r="AO33" i="42"/>
  <c r="AM33" i="42"/>
  <c r="AS33" i="42" s="1"/>
  <c r="AM34" i="36"/>
  <c r="AU34" i="36" s="1"/>
  <c r="AO34" i="36"/>
  <c r="BA34" i="36" s="1"/>
  <c r="M9" i="27"/>
  <c r="BA40" i="37"/>
  <c r="AK40" i="37"/>
  <c r="S40" i="37"/>
  <c r="Q40" i="37"/>
  <c r="AU40" i="37"/>
  <c r="AE40" i="37"/>
  <c r="AE9" i="79"/>
  <c r="AQ9" i="84"/>
  <c r="AG9" i="79" s="1"/>
  <c r="AK9" i="79" s="1"/>
  <c r="AM9" i="79" s="1"/>
  <c r="AE17" i="79"/>
  <c r="AQ17" i="84"/>
  <c r="AG17" i="79" s="1"/>
  <c r="AK17" i="79" s="1"/>
  <c r="AM17" i="79" s="1"/>
  <c r="AG22" i="33"/>
  <c r="AG23" i="33"/>
  <c r="AG8" i="33"/>
  <c r="AI8" i="33" s="1"/>
  <c r="AG34" i="33"/>
  <c r="AG24" i="33"/>
  <c r="AG26" i="33"/>
  <c r="AG45" i="41"/>
  <c r="AG43" i="41"/>
  <c r="AG37" i="41"/>
  <c r="AG27" i="41"/>
  <c r="AG19" i="41"/>
  <c r="AG11" i="41"/>
  <c r="AG46" i="41"/>
  <c r="AG38" i="41"/>
  <c r="AG28" i="41"/>
  <c r="AI28" i="41" s="1"/>
  <c r="AG20" i="41"/>
  <c r="AG39" i="41"/>
  <c r="AG29" i="41"/>
  <c r="AG40" i="41"/>
  <c r="AG30" i="41"/>
  <c r="AG14" i="41"/>
  <c r="AG31" i="41"/>
  <c r="AG15" i="41"/>
  <c r="AG17" i="41"/>
  <c r="AG16" i="41"/>
  <c r="AG36" i="41"/>
  <c r="AG25" i="41"/>
  <c r="AG33" i="41"/>
  <c r="AG32" i="41"/>
  <c r="AG42" i="41"/>
  <c r="AG41" i="41"/>
  <c r="AG18" i="41"/>
  <c r="AO31" i="33"/>
  <c r="AM31" i="33"/>
  <c r="AS31" i="33" s="1"/>
  <c r="Y30" i="33"/>
  <c r="W30" i="33"/>
  <c r="AC30" i="33" s="1"/>
  <c r="I26" i="73"/>
  <c r="I71" i="25" s="1"/>
  <c r="M71" i="25" s="1"/>
  <c r="S71" i="25" s="1"/>
  <c r="K27" i="73"/>
  <c r="I74" i="23" s="1"/>
  <c r="M74" i="23" s="1"/>
  <c r="S74" i="23" s="1"/>
  <c r="I27" i="73"/>
  <c r="I74" i="25" s="1"/>
  <c r="M74" i="25" s="1"/>
  <c r="S74" i="25" s="1"/>
  <c r="Y27" i="46"/>
  <c r="W27" i="46"/>
  <c r="Y28" i="43"/>
  <c r="W28" i="43"/>
  <c r="AC28" i="43" s="1"/>
  <c r="W33" i="34"/>
  <c r="AC33" i="34" s="1"/>
  <c r="Y33" i="34"/>
  <c r="AE12" i="79"/>
  <c r="AQ12" i="84"/>
  <c r="AG12" i="79" s="1"/>
  <c r="AK12" i="79" s="1"/>
  <c r="AM12" i="79" s="1"/>
  <c r="AE8" i="34"/>
  <c r="AO32" i="35"/>
  <c r="AM32" i="35"/>
  <c r="AS32" i="35" s="1"/>
  <c r="AM31" i="35"/>
  <c r="AS31" i="35" s="1"/>
  <c r="AW17" i="79"/>
  <c r="BK17" i="84"/>
  <c r="AY17" i="79" s="1"/>
  <c r="BC17" i="79" s="1"/>
  <c r="BE17" i="79" s="1"/>
  <c r="W8" i="37" s="1"/>
  <c r="W25" i="37"/>
  <c r="AC25" i="37" s="1"/>
  <c r="AM32" i="42"/>
  <c r="AS32" i="42" s="1"/>
  <c r="AM27" i="31"/>
  <c r="AS27" i="31" s="1"/>
  <c r="Y31" i="36"/>
  <c r="W31" i="36"/>
  <c r="AC31" i="36" s="1"/>
  <c r="CE20" i="52"/>
  <c r="Y33" i="33"/>
  <c r="W33" i="33"/>
  <c r="AC33" i="33" s="1"/>
  <c r="AM25" i="34"/>
  <c r="AS25" i="34" s="1"/>
  <c r="W32" i="34"/>
  <c r="AC32" i="34" s="1"/>
  <c r="W33" i="35"/>
  <c r="AC33" i="35" s="1"/>
  <c r="Y23" i="35"/>
  <c r="AK23" i="35" s="1"/>
  <c r="W23" i="35"/>
  <c r="W34" i="44"/>
  <c r="BA43" i="31"/>
  <c r="AK43" i="31"/>
  <c r="S43" i="31"/>
  <c r="AU43" i="31"/>
  <c r="AE43" i="31"/>
  <c r="S42" i="35"/>
  <c r="Q42" i="35"/>
  <c r="W30" i="32"/>
  <c r="AC30" i="32" s="1"/>
  <c r="BG14" i="91"/>
  <c r="AS12" i="75"/>
  <c r="I21" i="26" s="1"/>
  <c r="M21" i="26" s="1"/>
  <c r="AC12" i="75"/>
  <c r="M12" i="75"/>
  <c r="I24" i="23" s="1"/>
  <c r="M24" i="23" s="1"/>
  <c r="S24" i="23" s="1"/>
  <c r="BA12" i="75"/>
  <c r="I34" i="11" s="1"/>
  <c r="M34" i="11" s="1"/>
  <c r="AK12" i="75"/>
  <c r="I32" i="11" s="1"/>
  <c r="M32" i="11" s="1"/>
  <c r="U12" i="75"/>
  <c r="I25" i="23" s="1"/>
  <c r="M25" i="23" s="1"/>
  <c r="S25" i="23" s="1"/>
  <c r="AG12" i="75"/>
  <c r="E12" i="73" s="1"/>
  <c r="BE12" i="75"/>
  <c r="E38" i="74" s="1"/>
  <c r="Y12" i="75"/>
  <c r="AW12" i="75"/>
  <c r="I33" i="11" s="1"/>
  <c r="M33" i="11" s="1"/>
  <c r="Q12" i="75"/>
  <c r="I25" i="25" s="1"/>
  <c r="M25" i="25" s="1"/>
  <c r="S25" i="25" s="1"/>
  <c r="AO12" i="75"/>
  <c r="I21" i="27" s="1"/>
  <c r="M21" i="27" s="1"/>
  <c r="I12" i="75"/>
  <c r="I24" i="25" s="1"/>
  <c r="M24" i="25" s="1"/>
  <c r="S24" i="25" s="1"/>
  <c r="W46" i="97"/>
  <c r="I156" i="11" s="1"/>
  <c r="Y46" i="97"/>
  <c r="I159" i="11" s="1"/>
  <c r="AO20" i="83"/>
  <c r="AK20" i="83"/>
  <c r="W20" i="79" s="1"/>
  <c r="AA20" i="79" s="1"/>
  <c r="AC20" i="79" s="1"/>
  <c r="S42" i="32"/>
  <c r="Q42" i="32"/>
  <c r="AM42" i="42"/>
  <c r="BG11" i="88"/>
  <c r="AQ12" i="46"/>
  <c r="AS12" i="46" s="1"/>
  <c r="AQ21" i="46"/>
  <c r="AS21" i="46" s="1"/>
  <c r="AQ13" i="46"/>
  <c r="AS13" i="46" s="1"/>
  <c r="AQ9" i="46"/>
  <c r="AS9" i="46" s="1"/>
  <c r="AQ10" i="46"/>
  <c r="AS10" i="46" s="1"/>
  <c r="Q19" i="48"/>
  <c r="AI19" i="48"/>
  <c r="AA19" i="48"/>
  <c r="AE19" i="48" s="1"/>
  <c r="W39" i="97"/>
  <c r="I20" i="22" s="1"/>
  <c r="M20" i="22" s="1"/>
  <c r="S20" i="22" s="1"/>
  <c r="Y39" i="97"/>
  <c r="I21" i="22" s="1"/>
  <c r="M21" i="22" s="1"/>
  <c r="S21" i="22" s="1"/>
  <c r="AY33" i="42"/>
  <c r="M9" i="45"/>
  <c r="M9" i="32"/>
  <c r="M9" i="34"/>
  <c r="S33" i="39"/>
  <c r="AM27" i="37"/>
  <c r="AS27" i="37" s="1"/>
  <c r="AO27" i="37"/>
  <c r="AY27" i="37" s="1"/>
  <c r="Y28" i="42"/>
  <c r="W28" i="42"/>
  <c r="AC28" i="42" s="1"/>
  <c r="BC56" i="52"/>
  <c r="M23" i="79"/>
  <c r="W23" i="84"/>
  <c r="O23" i="79" s="1"/>
  <c r="S23" i="79" s="1"/>
  <c r="U23" i="79" s="1"/>
  <c r="W41" i="30" s="1"/>
  <c r="W42" i="44"/>
  <c r="W31" i="44"/>
  <c r="AC31" i="44" s="1"/>
  <c r="S23" i="89"/>
  <c r="BW8" i="89"/>
  <c r="W8" i="89"/>
  <c r="W41" i="33"/>
  <c r="W43" i="33"/>
  <c r="S24" i="30"/>
  <c r="BQ10" i="76"/>
  <c r="I16" i="52" s="1"/>
  <c r="M16" i="52" s="1"/>
  <c r="BA10" i="76"/>
  <c r="I11" i="35" s="1"/>
  <c r="M11" i="35" s="1"/>
  <c r="AK10" i="76"/>
  <c r="I11" i="39" s="1"/>
  <c r="M11" i="39" s="1"/>
  <c r="U10" i="76"/>
  <c r="I11" i="43" s="1"/>
  <c r="M11" i="43" s="1"/>
  <c r="BM10" i="76"/>
  <c r="I11" i="32" s="1"/>
  <c r="M11" i="32" s="1"/>
  <c r="AW10" i="76"/>
  <c r="I11" i="36" s="1"/>
  <c r="M11" i="36" s="1"/>
  <c r="AG10" i="76"/>
  <c r="I11" i="40" s="1"/>
  <c r="M11" i="40" s="1"/>
  <c r="Q10" i="76"/>
  <c r="I11" i="44" s="1"/>
  <c r="M11" i="44" s="1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BU10" i="76"/>
  <c r="I11" i="31" s="1"/>
  <c r="M11" i="31" s="1"/>
  <c r="BE10" i="76"/>
  <c r="I11" i="34" s="1"/>
  <c r="M11" i="34" s="1"/>
  <c r="AO10" i="76"/>
  <c r="I11" i="38" s="1"/>
  <c r="M11" i="38" s="1"/>
  <c r="Y10" i="76"/>
  <c r="I11" i="42" s="1"/>
  <c r="M11" i="42" s="1"/>
  <c r="I10" i="76"/>
  <c r="I11" i="46" s="1"/>
  <c r="M11" i="46" s="1"/>
  <c r="W33" i="43"/>
  <c r="AC33" i="43" s="1"/>
  <c r="AO28" i="34"/>
  <c r="AM28" i="34"/>
  <c r="AS28" i="34" s="1"/>
  <c r="BG11" i="79"/>
  <c r="BK11" i="79" s="1"/>
  <c r="BM11" i="79" s="1"/>
  <c r="AG41" i="37"/>
  <c r="AG25" i="37"/>
  <c r="AG27" i="37"/>
  <c r="AI27" i="37" s="1"/>
  <c r="AG46" i="37"/>
  <c r="AG38" i="37"/>
  <c r="AG28" i="37"/>
  <c r="AG39" i="37"/>
  <c r="AG29" i="37"/>
  <c r="AG40" i="37"/>
  <c r="AG30" i="37"/>
  <c r="AG31" i="37"/>
  <c r="AI31" i="37" s="1"/>
  <c r="AG18" i="37"/>
  <c r="AG19" i="37"/>
  <c r="AG11" i="37"/>
  <c r="AG14" i="37"/>
  <c r="AG15" i="37"/>
  <c r="AG16" i="37"/>
  <c r="AG17" i="37"/>
  <c r="AG20" i="37"/>
  <c r="AG45" i="37"/>
  <c r="AG33" i="37"/>
  <c r="AI33" i="37" s="1"/>
  <c r="AG37" i="37"/>
  <c r="AG36" i="37"/>
  <c r="AG42" i="37"/>
  <c r="AG43" i="37"/>
  <c r="AG32" i="37"/>
  <c r="O81" i="52"/>
  <c r="O82" i="52"/>
  <c r="O83" i="52"/>
  <c r="O84" i="52"/>
  <c r="O85" i="52"/>
  <c r="O80" i="52"/>
  <c r="AI31" i="55"/>
  <c r="AA31" i="55"/>
  <c r="Q31" i="55"/>
  <c r="W31" i="55" s="1"/>
  <c r="W12" i="44"/>
  <c r="M36" i="46"/>
  <c r="M44" i="27"/>
  <c r="M36" i="33"/>
  <c r="W8" i="91"/>
  <c r="S23" i="91"/>
  <c r="BW8" i="91"/>
  <c r="W41" i="39"/>
  <c r="W43" i="39"/>
  <c r="Y31" i="38"/>
  <c r="W31" i="38"/>
  <c r="AE16" i="79"/>
  <c r="AQ16" i="84"/>
  <c r="AG16" i="79" s="1"/>
  <c r="AK16" i="79" s="1"/>
  <c r="AM16" i="79" s="1"/>
  <c r="AG23" i="36"/>
  <c r="AG22" i="36"/>
  <c r="AG24" i="36"/>
  <c r="AI24" i="36" s="1"/>
  <c r="AG26" i="36"/>
  <c r="AG34" i="36"/>
  <c r="AI34" i="36" s="1"/>
  <c r="AG8" i="36"/>
  <c r="AI8" i="36" s="1"/>
  <c r="I37" i="74"/>
  <c r="I28" i="56" s="1"/>
  <c r="M28" i="56" s="1"/>
  <c r="K59" i="74"/>
  <c r="I63" i="54" s="1"/>
  <c r="M63" i="54" s="1"/>
  <c r="I59" i="74"/>
  <c r="I63" i="56" s="1"/>
  <c r="M63" i="56" s="1"/>
  <c r="I55" i="74"/>
  <c r="I59" i="56" s="1"/>
  <c r="M59" i="56" s="1"/>
  <c r="W41" i="38"/>
  <c r="Y41" i="38" s="1"/>
  <c r="W43" i="38"/>
  <c r="Y43" i="38" s="1"/>
  <c r="W33" i="45"/>
  <c r="AC33" i="45" s="1"/>
  <c r="Y33" i="45"/>
  <c r="BA9" i="7"/>
  <c r="S26" i="29"/>
  <c r="W31" i="31"/>
  <c r="AC31" i="31" s="1"/>
  <c r="W29" i="41"/>
  <c r="AC29" i="41" s="1"/>
  <c r="I21" i="56"/>
  <c r="K8" i="74"/>
  <c r="I21" i="54" s="1"/>
  <c r="BG17" i="88"/>
  <c r="W40" i="97"/>
  <c r="I22" i="24" s="1"/>
  <c r="M22" i="24" s="1"/>
  <c r="S22" i="24" s="1"/>
  <c r="Y40" i="97"/>
  <c r="I23" i="24" s="1"/>
  <c r="M23" i="24" s="1"/>
  <c r="S23" i="24" s="1"/>
  <c r="S33" i="46"/>
  <c r="AW12" i="36"/>
  <c r="AW21" i="36"/>
  <c r="AW13" i="36"/>
  <c r="CC18" i="79"/>
  <c r="CE18" i="79" s="1"/>
  <c r="AM12" i="36" s="1"/>
  <c r="AW9" i="36"/>
  <c r="AW10" i="36"/>
  <c r="CG16" i="79"/>
  <c r="CY16" i="84"/>
  <c r="CI16" i="79" s="1"/>
  <c r="CM16" i="79" s="1"/>
  <c r="CO16" i="79" s="1"/>
  <c r="W12" i="38" s="1"/>
  <c r="K36" i="97"/>
  <c r="I37" i="31" s="1"/>
  <c r="M37" i="31" s="1"/>
  <c r="K22" i="97"/>
  <c r="I37" i="44" s="1"/>
  <c r="M37" i="44" s="1"/>
  <c r="K24" i="97"/>
  <c r="I37" i="42" s="1"/>
  <c r="M37" i="42" s="1"/>
  <c r="K34" i="97"/>
  <c r="I37" i="32" s="1"/>
  <c r="M37" i="32" s="1"/>
  <c r="CK23" i="82"/>
  <c r="CS23" i="82"/>
  <c r="CU23" i="82" s="1"/>
  <c r="AU40" i="39"/>
  <c r="AE40" i="39"/>
  <c r="AK40" i="39"/>
  <c r="BA40" i="39"/>
  <c r="Q40" i="39"/>
  <c r="Q40" i="41"/>
  <c r="S33" i="31"/>
  <c r="S25" i="40"/>
  <c r="S24" i="44"/>
  <c r="BG11" i="92"/>
  <c r="AW36" i="32"/>
  <c r="AW18" i="32"/>
  <c r="AW38" i="32"/>
  <c r="AW28" i="32"/>
  <c r="AW20" i="32"/>
  <c r="AW29" i="32"/>
  <c r="AW40" i="32"/>
  <c r="AW30" i="32"/>
  <c r="AW16" i="32"/>
  <c r="AW17" i="32"/>
  <c r="AW14" i="32"/>
  <c r="AW11" i="32"/>
  <c r="I22" i="79"/>
  <c r="K22" i="79" s="1"/>
  <c r="AM41" i="32" s="1"/>
  <c r="AW43" i="32"/>
  <c r="AW39" i="32"/>
  <c r="AW37" i="32"/>
  <c r="AW32" i="32"/>
  <c r="AW25" i="32"/>
  <c r="AW45" i="32"/>
  <c r="AW27" i="32"/>
  <c r="AW31" i="32"/>
  <c r="AW15" i="32"/>
  <c r="AW46" i="32"/>
  <c r="AW19" i="32"/>
  <c r="AW42" i="32"/>
  <c r="AW41" i="32"/>
  <c r="AW33" i="32"/>
  <c r="AM31" i="34"/>
  <c r="AS31" i="34" s="1"/>
  <c r="AW22" i="43"/>
  <c r="AS11" i="79"/>
  <c r="AU11" i="79" s="1"/>
  <c r="AM8" i="43" s="1"/>
  <c r="AS8" i="43" s="1"/>
  <c r="AW26" i="43"/>
  <c r="AW8" i="43"/>
  <c r="AW24" i="43"/>
  <c r="AW23" i="43"/>
  <c r="AW34" i="43"/>
  <c r="BU23" i="84"/>
  <c r="BG23" i="79" s="1"/>
  <c r="BK23" i="79" s="1"/>
  <c r="BM23" i="79" s="1"/>
  <c r="CC23" i="84"/>
  <c r="AO33" i="37"/>
  <c r="AY33" i="37" s="1"/>
  <c r="AM33" i="37"/>
  <c r="AS33" i="37" s="1"/>
  <c r="I26" i="103"/>
  <c r="M34" i="97" s="1"/>
  <c r="I22" i="103"/>
  <c r="M30" i="97" s="1"/>
  <c r="I18" i="103"/>
  <c r="M26" i="97" s="1"/>
  <c r="I14" i="103"/>
  <c r="M22" i="97" s="1"/>
  <c r="I29" i="103"/>
  <c r="M37" i="97" s="1"/>
  <c r="I25" i="103"/>
  <c r="M33" i="97" s="1"/>
  <c r="I21" i="103"/>
  <c r="M29" i="97" s="1"/>
  <c r="I17" i="103"/>
  <c r="M25" i="97" s="1"/>
  <c r="I13" i="103"/>
  <c r="M21" i="97" s="1"/>
  <c r="I28" i="103"/>
  <c r="M36" i="97" s="1"/>
  <c r="I24" i="103"/>
  <c r="M32" i="97" s="1"/>
  <c r="I20" i="103"/>
  <c r="M28" i="97" s="1"/>
  <c r="I16" i="103"/>
  <c r="M24" i="97" s="1"/>
  <c r="I12" i="103"/>
  <c r="M20" i="97" s="1"/>
  <c r="I27" i="103"/>
  <c r="M35" i="97" s="1"/>
  <c r="I23" i="103"/>
  <c r="M31" i="97" s="1"/>
  <c r="I19" i="103"/>
  <c r="M27" i="97" s="1"/>
  <c r="I15" i="103"/>
  <c r="M23" i="97" s="1"/>
  <c r="Q40" i="30"/>
  <c r="AU40" i="30"/>
  <c r="AE40" i="30"/>
  <c r="BA40" i="30"/>
  <c r="AK40" i="30"/>
  <c r="S40" i="30"/>
  <c r="AM43" i="45"/>
  <c r="W32" i="31"/>
  <c r="AC32" i="31" s="1"/>
  <c r="W27" i="40"/>
  <c r="W17" i="79"/>
  <c r="AA17" i="79" s="1"/>
  <c r="AC17" i="79" s="1"/>
  <c r="Y28" i="36"/>
  <c r="W28" i="36"/>
  <c r="AC28" i="36" s="1"/>
  <c r="AW22" i="44"/>
  <c r="AW23" i="44"/>
  <c r="AW24" i="44"/>
  <c r="AW8" i="44"/>
  <c r="AS10" i="79"/>
  <c r="AU10" i="79" s="1"/>
  <c r="AM8" i="44" s="1"/>
  <c r="AW34" i="44"/>
  <c r="AW26" i="44"/>
  <c r="CE68" i="52"/>
  <c r="AW29" i="44"/>
  <c r="AW46" i="44"/>
  <c r="AW40" i="44"/>
  <c r="AW30" i="44"/>
  <c r="AW14" i="44"/>
  <c r="AW15" i="44"/>
  <c r="AW41" i="44"/>
  <c r="AW32" i="44"/>
  <c r="AW16" i="44"/>
  <c r="AW36" i="44"/>
  <c r="AW11" i="44"/>
  <c r="AW38" i="44"/>
  <c r="AW28" i="44"/>
  <c r="AW20" i="44"/>
  <c r="I10" i="79"/>
  <c r="K10" i="79" s="1"/>
  <c r="AM41" i="44" s="1"/>
  <c r="AW31" i="44"/>
  <c r="AW39" i="44"/>
  <c r="AW18" i="44"/>
  <c r="AW42" i="44"/>
  <c r="AW37" i="44"/>
  <c r="AW45" i="44"/>
  <c r="AW27" i="44"/>
  <c r="AW17" i="44"/>
  <c r="AW19" i="44"/>
  <c r="AW43" i="44"/>
  <c r="AW25" i="44"/>
  <c r="AW33" i="44"/>
  <c r="AW39" i="40"/>
  <c r="AW29" i="40"/>
  <c r="AW40" i="40"/>
  <c r="AW30" i="40"/>
  <c r="AW14" i="40"/>
  <c r="AW15" i="40"/>
  <c r="AW16" i="40"/>
  <c r="AW17" i="40"/>
  <c r="AW46" i="40"/>
  <c r="AW38" i="40"/>
  <c r="AW28" i="40"/>
  <c r="AW20" i="40"/>
  <c r="I14" i="79"/>
  <c r="K14" i="79" s="1"/>
  <c r="AM41" i="40" s="1"/>
  <c r="AW33" i="40"/>
  <c r="AW18" i="40"/>
  <c r="AW41" i="40"/>
  <c r="AW43" i="40"/>
  <c r="AW45" i="40"/>
  <c r="AW27" i="40"/>
  <c r="AW19" i="40"/>
  <c r="AW31" i="40"/>
  <c r="AW11" i="40"/>
  <c r="AW32" i="40"/>
  <c r="AW25" i="40"/>
  <c r="AW42" i="40"/>
  <c r="AW37" i="40"/>
  <c r="AW36" i="40"/>
  <c r="I11" i="73"/>
  <c r="I23" i="25" s="1"/>
  <c r="M23" i="25" s="1"/>
  <c r="S23" i="25" s="1"/>
  <c r="S27" i="46"/>
  <c r="S28" i="43"/>
  <c r="S33" i="34"/>
  <c r="Y8" i="34"/>
  <c r="AO17" i="79"/>
  <c r="Y32" i="37"/>
  <c r="W32" i="37"/>
  <c r="AC32" i="37" s="1"/>
  <c r="W25" i="42"/>
  <c r="AC25" i="42" s="1"/>
  <c r="Y34" i="40"/>
  <c r="AK34" i="40" s="1"/>
  <c r="W34" i="40"/>
  <c r="AY28" i="34"/>
  <c r="S42" i="39"/>
  <c r="Q42" i="39"/>
  <c r="W25" i="41"/>
  <c r="AC25" i="41" s="1"/>
  <c r="W32" i="41"/>
  <c r="AC32" i="41" s="1"/>
  <c r="S31" i="36"/>
  <c r="BY8" i="79"/>
  <c r="S33" i="33"/>
  <c r="I82" i="98"/>
  <c r="I81" i="98"/>
  <c r="AA25" i="48"/>
  <c r="AE25" i="48" s="1"/>
  <c r="AI25" i="48"/>
  <c r="Q25" i="48"/>
  <c r="BA26" i="46"/>
  <c r="AK26" i="46"/>
  <c r="S26" i="46"/>
  <c r="Q26" i="46"/>
  <c r="AU26" i="46"/>
  <c r="AE26" i="46"/>
  <c r="S32" i="34"/>
  <c r="S33" i="35"/>
  <c r="S23" i="35"/>
  <c r="S34" i="44"/>
  <c r="AW13" i="79"/>
  <c r="BK13" i="84"/>
  <c r="AY13" i="79" s="1"/>
  <c r="BC13" i="79" s="1"/>
  <c r="BE13" i="79" s="1"/>
  <c r="W8" i="41" s="1"/>
  <c r="Q40" i="33"/>
  <c r="AE43" i="38"/>
  <c r="AK43" i="38"/>
  <c r="S43" i="38"/>
  <c r="S30" i="32"/>
  <c r="S28" i="38"/>
  <c r="W33" i="30"/>
  <c r="AC33" i="30" s="1"/>
  <c r="AS15" i="75"/>
  <c r="I24" i="26" s="1"/>
  <c r="M24" i="26" s="1"/>
  <c r="AC15" i="75"/>
  <c r="M15" i="75"/>
  <c r="I33" i="23" s="1"/>
  <c r="M33" i="23" s="1"/>
  <c r="S33" i="23" s="1"/>
  <c r="BA15" i="75"/>
  <c r="I46" i="11" s="1"/>
  <c r="M46" i="11" s="1"/>
  <c r="AK15" i="75"/>
  <c r="I44" i="11" s="1"/>
  <c r="M44" i="11" s="1"/>
  <c r="U15" i="75"/>
  <c r="I34" i="23" s="1"/>
  <c r="M34" i="23" s="1"/>
  <c r="S34" i="23" s="1"/>
  <c r="Y15" i="75"/>
  <c r="BE15" i="75"/>
  <c r="E41" i="74" s="1"/>
  <c r="Q15" i="75"/>
  <c r="I34" i="25" s="1"/>
  <c r="M34" i="25" s="1"/>
  <c r="S34" i="25" s="1"/>
  <c r="I15" i="75"/>
  <c r="I33" i="25" s="1"/>
  <c r="M33" i="25" s="1"/>
  <c r="S33" i="25" s="1"/>
  <c r="AW15" i="75"/>
  <c r="I45" i="11" s="1"/>
  <c r="M45" i="11" s="1"/>
  <c r="AO15" i="75"/>
  <c r="I24" i="27" s="1"/>
  <c r="M24" i="27" s="1"/>
  <c r="AG15" i="75"/>
  <c r="E15" i="73" s="1"/>
  <c r="BY17" i="79"/>
  <c r="AY25" i="35"/>
  <c r="W26" i="37"/>
  <c r="AC26" i="37" s="1"/>
  <c r="S12" i="32"/>
  <c r="AS34" i="36"/>
  <c r="S32" i="30"/>
  <c r="Q18" i="48"/>
  <c r="AI18" i="48"/>
  <c r="AA18" i="48"/>
  <c r="AE18" i="48" s="1"/>
  <c r="BG17" i="90"/>
  <c r="M9" i="41"/>
  <c r="M9" i="43"/>
  <c r="M9" i="31"/>
  <c r="CA8" i="52"/>
  <c r="W29" i="45"/>
  <c r="AC29" i="45" s="1"/>
  <c r="W28" i="37"/>
  <c r="AC28" i="37" s="1"/>
  <c r="E23" i="79"/>
  <c r="S42" i="44"/>
  <c r="W42" i="37"/>
  <c r="AC42" i="37" s="1"/>
  <c r="W30" i="31"/>
  <c r="AC30" i="31" s="1"/>
  <c r="S12" i="40"/>
  <c r="S31" i="44"/>
  <c r="Y30" i="44"/>
  <c r="W30" i="44"/>
  <c r="AC30" i="44" s="1"/>
  <c r="CC8" i="83"/>
  <c r="BY8" i="83"/>
  <c r="BG8" i="79" s="1"/>
  <c r="BK8" i="79" s="1"/>
  <c r="BM8" i="79" s="1"/>
  <c r="S24" i="36"/>
  <c r="W33" i="36"/>
  <c r="AC33" i="36" s="1"/>
  <c r="AQ9" i="41"/>
  <c r="AQ10" i="41"/>
  <c r="AQ12" i="41"/>
  <c r="AQ21" i="41"/>
  <c r="AQ13" i="41"/>
  <c r="AG39" i="33"/>
  <c r="AG29" i="33"/>
  <c r="AG40" i="33"/>
  <c r="AG30" i="33"/>
  <c r="AI30" i="33" s="1"/>
  <c r="AG14" i="33"/>
  <c r="AG31" i="33"/>
  <c r="AI31" i="33" s="1"/>
  <c r="AG15" i="33"/>
  <c r="AG16" i="33"/>
  <c r="AG27" i="33"/>
  <c r="AG19" i="33"/>
  <c r="AG11" i="33"/>
  <c r="AG46" i="33"/>
  <c r="AG38" i="33"/>
  <c r="AG28" i="33"/>
  <c r="AG20" i="33"/>
  <c r="AG36" i="33"/>
  <c r="AG17" i="33"/>
  <c r="AG37" i="33"/>
  <c r="AG25" i="33"/>
  <c r="AG43" i="33"/>
  <c r="AG18" i="33"/>
  <c r="AG33" i="33"/>
  <c r="AI33" i="33" s="1"/>
  <c r="AG32" i="33"/>
  <c r="AG45" i="33"/>
  <c r="AG42" i="33"/>
  <c r="AG41" i="33"/>
  <c r="Y29" i="38"/>
  <c r="W29" i="38"/>
  <c r="BY14" i="76"/>
  <c r="I15" i="30" s="1"/>
  <c r="M15" i="30" s="1"/>
  <c r="BI14" i="76"/>
  <c r="I15" i="33" s="1"/>
  <c r="M15" i="33" s="1"/>
  <c r="AS14" i="76"/>
  <c r="I15" i="37" s="1"/>
  <c r="M15" i="37" s="1"/>
  <c r="AC14" i="76"/>
  <c r="I15" i="41" s="1"/>
  <c r="M15" i="41" s="1"/>
  <c r="M14" i="76"/>
  <c r="I15" i="45" s="1"/>
  <c r="M15" i="45" s="1"/>
  <c r="BU14" i="76"/>
  <c r="I15" i="31" s="1"/>
  <c r="M15" i="31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BQ14" i="76"/>
  <c r="I26" i="52" s="1"/>
  <c r="M26" i="52" s="1"/>
  <c r="BA14" i="76"/>
  <c r="I15" i="35" s="1"/>
  <c r="M15" i="35" s="1"/>
  <c r="AK14" i="76"/>
  <c r="I15" i="39" s="1"/>
  <c r="M15" i="39" s="1"/>
  <c r="U14" i="76"/>
  <c r="I15" i="43" s="1"/>
  <c r="M15" i="43" s="1"/>
  <c r="BM14" i="76"/>
  <c r="I15" i="32" s="1"/>
  <c r="M15" i="32" s="1"/>
  <c r="AW14" i="76"/>
  <c r="I15" i="36" s="1"/>
  <c r="M15" i="36" s="1"/>
  <c r="AG14" i="76"/>
  <c r="I15" i="40" s="1"/>
  <c r="M15" i="40" s="1"/>
  <c r="Q14" i="76"/>
  <c r="I15" i="44" s="1"/>
  <c r="M15" i="44" s="1"/>
  <c r="S33" i="43"/>
  <c r="W26" i="35"/>
  <c r="M9" i="20"/>
  <c r="M15" i="20" s="1"/>
  <c r="E35" i="10" s="1"/>
  <c r="I15" i="20"/>
  <c r="K54" i="96"/>
  <c r="I9" i="49" s="1"/>
  <c r="M9" i="49" s="1"/>
  <c r="Q9" i="49" s="1"/>
  <c r="W9" i="49" s="1"/>
  <c r="I54" i="96"/>
  <c r="I9" i="51" s="1"/>
  <c r="M9" i="51" s="1"/>
  <c r="W32" i="40"/>
  <c r="AC32" i="40" s="1"/>
  <c r="Y32" i="40"/>
  <c r="S32" i="40"/>
  <c r="BO10" i="51"/>
  <c r="BS10" i="51" s="1"/>
  <c r="AY10" i="51"/>
  <c r="AI10" i="51"/>
  <c r="AM10" i="51" s="1"/>
  <c r="Q10" i="51"/>
  <c r="W10" i="51" s="1"/>
  <c r="BG10" i="51"/>
  <c r="AQ10" i="51"/>
  <c r="AA10" i="51"/>
  <c r="BO12" i="51"/>
  <c r="AY12" i="51"/>
  <c r="AI12" i="51"/>
  <c r="Q12" i="51"/>
  <c r="BG12" i="51"/>
  <c r="AQ12" i="51"/>
  <c r="AU12" i="51" s="1"/>
  <c r="AA12" i="51"/>
  <c r="W42" i="36"/>
  <c r="W29" i="31"/>
  <c r="AC29" i="31" s="1"/>
  <c r="Y33" i="32"/>
  <c r="W33" i="32"/>
  <c r="AC33" i="32" s="1"/>
  <c r="S12" i="44"/>
  <c r="M36" i="38"/>
  <c r="M36" i="40"/>
  <c r="AO8" i="83"/>
  <c r="AK8" i="83"/>
  <c r="W8" i="79" s="1"/>
  <c r="AA8" i="79" s="1"/>
  <c r="AC8" i="79" s="1"/>
  <c r="AG46" i="39"/>
  <c r="AG41" i="39"/>
  <c r="AG28" i="39"/>
  <c r="AG20" i="39"/>
  <c r="AG29" i="39"/>
  <c r="AG40" i="39"/>
  <c r="AG39" i="39"/>
  <c r="AG14" i="39"/>
  <c r="AG31" i="39"/>
  <c r="AG15" i="39"/>
  <c r="AG32" i="39"/>
  <c r="AG16" i="39"/>
  <c r="AG33" i="39"/>
  <c r="AI33" i="39" s="1"/>
  <c r="AG25" i="39"/>
  <c r="AG17" i="39"/>
  <c r="AG27" i="39"/>
  <c r="AG19" i="39"/>
  <c r="AG11" i="39"/>
  <c r="AG18" i="39"/>
  <c r="AG30" i="39"/>
  <c r="AG38" i="39"/>
  <c r="AG42" i="39"/>
  <c r="AG37" i="39"/>
  <c r="AG43" i="39"/>
  <c r="AG36" i="39"/>
  <c r="AG45" i="39"/>
  <c r="S31" i="38"/>
  <c r="AQ23" i="89"/>
  <c r="Y48" i="97"/>
  <c r="E72" i="96" s="1"/>
  <c r="W48" i="97"/>
  <c r="E71" i="96" s="1"/>
  <c r="AG45" i="38"/>
  <c r="AI45" i="38" s="1"/>
  <c r="AG43" i="38"/>
  <c r="AI43" i="38" s="1"/>
  <c r="AG37" i="38"/>
  <c r="AI37" i="38" s="1"/>
  <c r="AG27" i="38"/>
  <c r="AI27" i="38" s="1"/>
  <c r="AG19" i="38"/>
  <c r="AI19" i="38" s="1"/>
  <c r="AG11" i="38"/>
  <c r="AI11" i="38" s="1"/>
  <c r="AG46" i="38"/>
  <c r="AI46" i="38" s="1"/>
  <c r="AG38" i="38"/>
  <c r="AI38" i="38" s="1"/>
  <c r="AG28" i="38"/>
  <c r="AI28" i="38" s="1"/>
  <c r="AG20" i="38"/>
  <c r="AI20" i="38" s="1"/>
  <c r="AG29" i="38"/>
  <c r="AI29" i="38" s="1"/>
  <c r="AG40" i="38"/>
  <c r="AI40" i="38" s="1"/>
  <c r="AG30" i="38"/>
  <c r="AI30" i="38" s="1"/>
  <c r="AG14" i="38"/>
  <c r="AI14" i="38" s="1"/>
  <c r="AG31" i="38"/>
  <c r="AI31" i="38" s="1"/>
  <c r="AG15" i="38"/>
  <c r="AI15" i="38" s="1"/>
  <c r="AG16" i="38"/>
  <c r="AI16" i="38" s="1"/>
  <c r="AG17" i="38"/>
  <c r="AI17" i="38" s="1"/>
  <c r="AG18" i="38"/>
  <c r="AI18" i="38" s="1"/>
  <c r="AG25" i="38"/>
  <c r="AI25" i="38" s="1"/>
  <c r="AG32" i="38"/>
  <c r="AI32" i="38" s="1"/>
  <c r="AG33" i="38"/>
  <c r="AI33" i="38" s="1"/>
  <c r="AG41" i="38"/>
  <c r="AI41" i="38" s="1"/>
  <c r="AG42" i="38"/>
  <c r="AI42" i="38" s="1"/>
  <c r="AG39" i="38"/>
  <c r="AI39" i="38" s="1"/>
  <c r="AG36" i="38"/>
  <c r="AI36" i="38" s="1"/>
  <c r="AI44" i="38" s="1"/>
  <c r="Y16" i="7" s="1"/>
  <c r="BO15" i="51"/>
  <c r="BS15" i="51" s="1"/>
  <c r="AY15" i="51"/>
  <c r="AI15" i="51"/>
  <c r="AM15" i="51" s="1"/>
  <c r="Q15" i="51"/>
  <c r="W15" i="51" s="1"/>
  <c r="BG15" i="51"/>
  <c r="AQ15" i="51"/>
  <c r="AA15" i="51"/>
  <c r="AY41" i="37"/>
  <c r="S33" i="45"/>
  <c r="S43" i="33"/>
  <c r="AE43" i="33"/>
  <c r="S31" i="31"/>
  <c r="S29" i="41"/>
  <c r="I33" i="55"/>
  <c r="M33" i="55" s="1"/>
  <c r="K61" i="96"/>
  <c r="I33" i="53" s="1"/>
  <c r="M33" i="53" s="1"/>
  <c r="Q33" i="53" s="1"/>
  <c r="W33" i="53" s="1"/>
  <c r="I29" i="56"/>
  <c r="M29" i="56" s="1"/>
  <c r="K13" i="74"/>
  <c r="I29" i="54" s="1"/>
  <c r="M29" i="54" s="1"/>
  <c r="BO9" i="79"/>
  <c r="CE9" i="84"/>
  <c r="BQ9" i="79" s="1"/>
  <c r="BU9" i="79" s="1"/>
  <c r="BW9" i="79" s="1"/>
  <c r="W41" i="45"/>
  <c r="W43" i="45"/>
  <c r="W41" i="43"/>
  <c r="W43" i="43"/>
  <c r="W29" i="34"/>
  <c r="AC29" i="34" s="1"/>
  <c r="AW45" i="38"/>
  <c r="AY45" i="38" s="1"/>
  <c r="AW37" i="38"/>
  <c r="AY37" i="38" s="1"/>
  <c r="AW27" i="38"/>
  <c r="AY27" i="38" s="1"/>
  <c r="AW19" i="38"/>
  <c r="AY19" i="38" s="1"/>
  <c r="AW11" i="38"/>
  <c r="AY11" i="38" s="1"/>
  <c r="AW46" i="38"/>
  <c r="AY46" i="38" s="1"/>
  <c r="AW38" i="38"/>
  <c r="AY38" i="38" s="1"/>
  <c r="AW28" i="38"/>
  <c r="AY28" i="38" s="1"/>
  <c r="AW20" i="38"/>
  <c r="AY20" i="38" s="1"/>
  <c r="AW29" i="38"/>
  <c r="AY29" i="38" s="1"/>
  <c r="AW40" i="38"/>
  <c r="AY40" i="38" s="1"/>
  <c r="AW30" i="38"/>
  <c r="AY30" i="38" s="1"/>
  <c r="AW14" i="38"/>
  <c r="AY14" i="38" s="1"/>
  <c r="AW15" i="38"/>
  <c r="AY15" i="38" s="1"/>
  <c r="AW17" i="38"/>
  <c r="AY17" i="38" s="1"/>
  <c r="I16" i="79"/>
  <c r="K16" i="79" s="1"/>
  <c r="AM41" i="38" s="1"/>
  <c r="AO41" i="38" s="1"/>
  <c r="AW31" i="38"/>
  <c r="AY31" i="38" s="1"/>
  <c r="AW25" i="38"/>
  <c r="AY25" i="38" s="1"/>
  <c r="AW36" i="38"/>
  <c r="AY36" i="38" s="1"/>
  <c r="AW18" i="38"/>
  <c r="AY18" i="38" s="1"/>
  <c r="AW43" i="38"/>
  <c r="AY43" i="38" s="1"/>
  <c r="AW42" i="38"/>
  <c r="AY42" i="38" s="1"/>
  <c r="AW33" i="38"/>
  <c r="AY33" i="38" s="1"/>
  <c r="AW41" i="38"/>
  <c r="AY41" i="38" s="1"/>
  <c r="AW32" i="38"/>
  <c r="AY32" i="38" s="1"/>
  <c r="AW39" i="38"/>
  <c r="AY39" i="38" s="1"/>
  <c r="AW16" i="38"/>
  <c r="AY16" i="38" s="1"/>
  <c r="K44" i="97"/>
  <c r="I45" i="27" s="1"/>
  <c r="M45" i="27" s="1"/>
  <c r="K30" i="97"/>
  <c r="I37" i="36" s="1"/>
  <c r="M37" i="36" s="1"/>
  <c r="K32" i="97"/>
  <c r="I37" i="34" s="1"/>
  <c r="M37" i="34" s="1"/>
  <c r="K42" i="97"/>
  <c r="E74" i="96" s="1"/>
  <c r="W32" i="45"/>
  <c r="AC32" i="45" s="1"/>
  <c r="Q42" i="41"/>
  <c r="BY13" i="79"/>
  <c r="AG22" i="44"/>
  <c r="AG23" i="44"/>
  <c r="AG24" i="44"/>
  <c r="AG8" i="44"/>
  <c r="AI8" i="44" s="1"/>
  <c r="AG26" i="44"/>
  <c r="AG34" i="44"/>
  <c r="AE11" i="79"/>
  <c r="AQ11" i="84"/>
  <c r="AG11" i="79" s="1"/>
  <c r="AK11" i="79" s="1"/>
  <c r="AM11" i="79" s="1"/>
  <c r="Y44" i="97"/>
  <c r="I49" i="27" s="1"/>
  <c r="M49" i="27" s="1"/>
  <c r="W44" i="97"/>
  <c r="I48" i="27" s="1"/>
  <c r="M48" i="27" s="1"/>
  <c r="S12" i="35"/>
  <c r="W29" i="39"/>
  <c r="AC29" i="39" s="1"/>
  <c r="AW11" i="79"/>
  <c r="BK11" i="84"/>
  <c r="AY11" i="79" s="1"/>
  <c r="BC11" i="79" s="1"/>
  <c r="BE11" i="79" s="1"/>
  <c r="W8" i="43" s="1"/>
  <c r="W23" i="37"/>
  <c r="AC23" i="37" s="1"/>
  <c r="Y23" i="37"/>
  <c r="CG11" i="79"/>
  <c r="CY11" i="84"/>
  <c r="CI11" i="79" s="1"/>
  <c r="CM11" i="79" s="1"/>
  <c r="CO11" i="79" s="1"/>
  <c r="AM43" i="35"/>
  <c r="S27" i="40"/>
  <c r="AM28" i="36"/>
  <c r="AS28" i="36" s="1"/>
  <c r="BK78" i="52"/>
  <c r="BK79" i="52" s="1"/>
  <c r="I25" i="73"/>
  <c r="I68" i="25" s="1"/>
  <c r="M68" i="25" s="1"/>
  <c r="S68" i="25" s="1"/>
  <c r="AO29" i="43"/>
  <c r="AM29" i="43"/>
  <c r="AS29" i="43" s="1"/>
  <c r="AO32" i="37"/>
  <c r="AY32" i="37" s="1"/>
  <c r="AM32" i="37"/>
  <c r="AS32" i="37" s="1"/>
  <c r="AM25" i="42"/>
  <c r="AS25" i="42" s="1"/>
  <c r="AO34" i="40"/>
  <c r="BA34" i="40" s="1"/>
  <c r="AM34" i="40"/>
  <c r="AU34" i="40" s="1"/>
  <c r="AY41" i="34"/>
  <c r="I26" i="29"/>
  <c r="AO25" i="41"/>
  <c r="AM25" i="41"/>
  <c r="AS25" i="41" s="1"/>
  <c r="CG8" i="79"/>
  <c r="CY8" i="84"/>
  <c r="CI8" i="79" s="1"/>
  <c r="CM8" i="79" s="1"/>
  <c r="CO8" i="79" s="1"/>
  <c r="W12" i="46" s="1"/>
  <c r="Y12" i="46" s="1"/>
  <c r="S30" i="30"/>
  <c r="AW45" i="41"/>
  <c r="AW43" i="41"/>
  <c r="AW37" i="41"/>
  <c r="AW27" i="41"/>
  <c r="AW19" i="41"/>
  <c r="AW11" i="41"/>
  <c r="AW46" i="41"/>
  <c r="AW38" i="41"/>
  <c r="AW28" i="41"/>
  <c r="AW20" i="41"/>
  <c r="AW39" i="41"/>
  <c r="AW29" i="41"/>
  <c r="AW40" i="41"/>
  <c r="AW14" i="41"/>
  <c r="AW31" i="41"/>
  <c r="AW15" i="41"/>
  <c r="AW17" i="41"/>
  <c r="I13" i="79"/>
  <c r="K13" i="79" s="1"/>
  <c r="AM41" i="41" s="1"/>
  <c r="AW33" i="41"/>
  <c r="AW16" i="41"/>
  <c r="AW32" i="41"/>
  <c r="AW18" i="41"/>
  <c r="AW30" i="41"/>
  <c r="AW25" i="41"/>
  <c r="AW42" i="41"/>
  <c r="AW36" i="41"/>
  <c r="AW41" i="41"/>
  <c r="AA24" i="48"/>
  <c r="AE24" i="48" s="1"/>
  <c r="Q24" i="48"/>
  <c r="AI24" i="48"/>
  <c r="Y24" i="35"/>
  <c r="W24" i="35"/>
  <c r="AC24" i="35" s="1"/>
  <c r="AI16" i="55"/>
  <c r="AA16" i="55"/>
  <c r="Q16" i="55"/>
  <c r="W16" i="55" s="1"/>
  <c r="BG21" i="89"/>
  <c r="Y27" i="45"/>
  <c r="W27" i="45"/>
  <c r="AC27" i="45" s="1"/>
  <c r="AO13" i="79"/>
  <c r="AW12" i="79"/>
  <c r="BK12" i="84"/>
  <c r="AY12" i="79" s="1"/>
  <c r="BC12" i="79" s="1"/>
  <c r="BE12" i="79" s="1"/>
  <c r="W8" i="42" s="1"/>
  <c r="BA42" i="31"/>
  <c r="AK42" i="31"/>
  <c r="Q42" i="31"/>
  <c r="AU42" i="31"/>
  <c r="AE42" i="31"/>
  <c r="W31" i="32"/>
  <c r="AC31" i="32" s="1"/>
  <c r="AW16" i="79"/>
  <c r="BK16" i="84"/>
  <c r="AY16" i="79" s="1"/>
  <c r="BC16" i="79" s="1"/>
  <c r="BE16" i="79" s="1"/>
  <c r="W8" i="38" s="1"/>
  <c r="BE18" i="75"/>
  <c r="E44" i="74" s="1"/>
  <c r="AO18" i="75"/>
  <c r="I27" i="27" s="1"/>
  <c r="M27" i="27" s="1"/>
  <c r="Y18" i="75"/>
  <c r="I18" i="75"/>
  <c r="I42" i="25" s="1"/>
  <c r="M42" i="25" s="1"/>
  <c r="S42" i="25" s="1"/>
  <c r="AW18" i="75"/>
  <c r="I57" i="11" s="1"/>
  <c r="M57" i="11" s="1"/>
  <c r="AG18" i="75"/>
  <c r="E18" i="73" s="1"/>
  <c r="Q18" i="75"/>
  <c r="I43" i="25" s="1"/>
  <c r="M43" i="25" s="1"/>
  <c r="S43" i="25" s="1"/>
  <c r="AS18" i="75"/>
  <c r="I27" i="26" s="1"/>
  <c r="M27" i="26" s="1"/>
  <c r="AC18" i="75"/>
  <c r="M18" i="75"/>
  <c r="I42" i="23" s="1"/>
  <c r="M42" i="23" s="1"/>
  <c r="S42" i="23" s="1"/>
  <c r="AK18" i="75"/>
  <c r="I56" i="11" s="1"/>
  <c r="M56" i="11" s="1"/>
  <c r="U18" i="75"/>
  <c r="I43" i="23" s="1"/>
  <c r="M43" i="23" s="1"/>
  <c r="S43" i="23" s="1"/>
  <c r="BA18" i="75"/>
  <c r="I58" i="11" s="1"/>
  <c r="M58" i="11" s="1"/>
  <c r="CG17" i="79"/>
  <c r="CY17" i="84"/>
  <c r="CI17" i="79" s="1"/>
  <c r="CM17" i="79" s="1"/>
  <c r="CO17" i="79" s="1"/>
  <c r="AQ23" i="88"/>
  <c r="AS8" i="36"/>
  <c r="W32" i="36"/>
  <c r="AC32" i="36" s="1"/>
  <c r="AE18" i="79"/>
  <c r="AQ18" i="84"/>
  <c r="AG18" i="79" s="1"/>
  <c r="AK18" i="79" s="1"/>
  <c r="AM18" i="79" s="1"/>
  <c r="Y25" i="30"/>
  <c r="W25" i="30"/>
  <c r="AC25" i="30" s="1"/>
  <c r="W24" i="33"/>
  <c r="AC24" i="33" s="1"/>
  <c r="Y24" i="33"/>
  <c r="AS24" i="40"/>
  <c r="Q17" i="48"/>
  <c r="AI17" i="48"/>
  <c r="AA17" i="48"/>
  <c r="AE17" i="48" s="1"/>
  <c r="AY41" i="42"/>
  <c r="M9" i="37"/>
  <c r="M9" i="39"/>
  <c r="AM41" i="35"/>
  <c r="AS35" i="46"/>
  <c r="AO29" i="45"/>
  <c r="AM29" i="45"/>
  <c r="AS29" i="45" s="1"/>
  <c r="AM28" i="37"/>
  <c r="AS28" i="37" s="1"/>
  <c r="AO30" i="31"/>
  <c r="AM30" i="31"/>
  <c r="AS30" i="31" s="1"/>
  <c r="AM27" i="41"/>
  <c r="Y32" i="32"/>
  <c r="W32" i="32"/>
  <c r="AC32" i="32" s="1"/>
  <c r="BG14" i="88"/>
  <c r="AM33" i="36"/>
  <c r="AS33" i="36" s="1"/>
  <c r="BG9" i="91"/>
  <c r="AO29" i="38"/>
  <c r="AM29" i="38"/>
  <c r="BM17" i="76"/>
  <c r="I18" i="32" s="1"/>
  <c r="M18" i="32" s="1"/>
  <c r="AW17" i="76"/>
  <c r="I18" i="36" s="1"/>
  <c r="M18" i="36" s="1"/>
  <c r="AG17" i="76"/>
  <c r="I18" i="40" s="1"/>
  <c r="M18" i="40" s="1"/>
  <c r="Q17" i="76"/>
  <c r="I18" i="44" s="1"/>
  <c r="M18" i="44" s="1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BG13" i="92"/>
  <c r="Y24" i="43"/>
  <c r="W24" i="43"/>
  <c r="AC24" i="43" s="1"/>
  <c r="BO19" i="79"/>
  <c r="CE19" i="84"/>
  <c r="BQ19" i="79" s="1"/>
  <c r="BU19" i="79" s="1"/>
  <c r="BW19" i="79" s="1"/>
  <c r="W31" i="45"/>
  <c r="AC31" i="45" s="1"/>
  <c r="M8" i="49"/>
  <c r="AK83" i="52"/>
  <c r="AK84" i="52"/>
  <c r="AK85" i="52"/>
  <c r="AK80" i="52"/>
  <c r="AK81" i="52"/>
  <c r="AK82" i="52"/>
  <c r="AA31" i="102"/>
  <c r="K31" i="102"/>
  <c r="Y31" i="102"/>
  <c r="I31" i="102"/>
  <c r="W31" i="102"/>
  <c r="G31" i="102"/>
  <c r="U31" i="102"/>
  <c r="E31" i="102"/>
  <c r="S31" i="102"/>
  <c r="Q31" i="102"/>
  <c r="AE31" i="102"/>
  <c r="O31" i="102"/>
  <c r="AC31" i="102"/>
  <c r="M31" i="102"/>
  <c r="W23" i="88"/>
  <c r="BG8" i="88"/>
  <c r="Y25" i="36"/>
  <c r="W25" i="36"/>
  <c r="AC25" i="36" s="1"/>
  <c r="AM42" i="36"/>
  <c r="AM29" i="31"/>
  <c r="AS29" i="31" s="1"/>
  <c r="AO33" i="32"/>
  <c r="AM33" i="32"/>
  <c r="AS33" i="32" s="1"/>
  <c r="AI16" i="92"/>
  <c r="AI8" i="92"/>
  <c r="AI17" i="92"/>
  <c r="AI9" i="92"/>
  <c r="AI18" i="92"/>
  <c r="AI10" i="92"/>
  <c r="AI19" i="92"/>
  <c r="AI11" i="92"/>
  <c r="AI20" i="92"/>
  <c r="AI12" i="92"/>
  <c r="AI21" i="92"/>
  <c r="AI13" i="92"/>
  <c r="AI23" i="92"/>
  <c r="AI22" i="92"/>
  <c r="AI14" i="92"/>
  <c r="AI15" i="92"/>
  <c r="M36" i="31"/>
  <c r="M36" i="32"/>
  <c r="M36" i="42"/>
  <c r="K55" i="96"/>
  <c r="I29" i="53" s="1"/>
  <c r="M29" i="53" s="1"/>
  <c r="Q29" i="53" s="1"/>
  <c r="W29" i="53" s="1"/>
  <c r="I55" i="96"/>
  <c r="I29" i="55" s="1"/>
  <c r="M29" i="55" s="1"/>
  <c r="DQ23" i="81"/>
  <c r="DS23" i="81" s="1"/>
  <c r="DI23" i="81"/>
  <c r="BE22" i="89"/>
  <c r="BE16" i="89"/>
  <c r="BE17" i="89"/>
  <c r="BE18" i="89"/>
  <c r="BE23" i="89"/>
  <c r="BE19" i="89"/>
  <c r="BE20" i="89"/>
  <c r="BE21" i="89"/>
  <c r="BE13" i="89"/>
  <c r="BE14" i="89"/>
  <c r="BE15" i="89"/>
  <c r="BE8" i="89"/>
  <c r="BE9" i="89"/>
  <c r="BE10" i="89"/>
  <c r="BE11" i="89"/>
  <c r="BE12" i="89"/>
  <c r="K50" i="74"/>
  <c r="I54" i="54" s="1"/>
  <c r="M54" i="54" s="1"/>
  <c r="I50" i="74"/>
  <c r="I54" i="56" s="1"/>
  <c r="M54" i="56" s="1"/>
  <c r="Y30" i="34"/>
  <c r="W30" i="34"/>
  <c r="AC30" i="34" s="1"/>
  <c r="W28" i="35"/>
  <c r="AC28" i="35" s="1"/>
  <c r="BO14" i="51"/>
  <c r="BS14" i="51" s="1"/>
  <c r="AY14" i="51"/>
  <c r="AI14" i="51"/>
  <c r="AM14" i="51" s="1"/>
  <c r="Q14" i="51"/>
  <c r="W14" i="51" s="1"/>
  <c r="BG14" i="51"/>
  <c r="AQ14" i="51"/>
  <c r="AA14" i="51"/>
  <c r="Y29" i="37"/>
  <c r="W29" i="37"/>
  <c r="AC29" i="37" s="1"/>
  <c r="AM43" i="43"/>
  <c r="AM43" i="36"/>
  <c r="I37" i="55"/>
  <c r="M37" i="55" s="1"/>
  <c r="K67" i="96"/>
  <c r="I37" i="53" s="1"/>
  <c r="M37" i="53" s="1"/>
  <c r="Q37" i="53" s="1"/>
  <c r="W37" i="53" s="1"/>
  <c r="W27" i="36"/>
  <c r="AG40" i="45"/>
  <c r="AG30" i="45"/>
  <c r="AG14" i="45"/>
  <c r="AG31" i="45"/>
  <c r="AG15" i="45"/>
  <c r="AG17" i="45"/>
  <c r="AG27" i="45"/>
  <c r="AI27" i="45" s="1"/>
  <c r="AG19" i="45"/>
  <c r="AG11" i="45"/>
  <c r="AG46" i="45"/>
  <c r="AG38" i="45"/>
  <c r="AG28" i="45"/>
  <c r="AG20" i="45"/>
  <c r="AG39" i="45"/>
  <c r="AG29" i="45"/>
  <c r="AG42" i="45"/>
  <c r="AG37" i="45"/>
  <c r="AG32" i="45"/>
  <c r="AG43" i="45"/>
  <c r="AG18" i="45"/>
  <c r="AG41" i="45"/>
  <c r="AG45" i="45"/>
  <c r="AG25" i="45"/>
  <c r="AG36" i="45"/>
  <c r="AG33" i="45"/>
  <c r="AI33" i="45" s="1"/>
  <c r="AG16" i="45"/>
  <c r="AG46" i="43"/>
  <c r="AG38" i="43"/>
  <c r="AG28" i="43"/>
  <c r="AI28" i="43" s="1"/>
  <c r="AG20" i="43"/>
  <c r="AG39" i="43"/>
  <c r="AG29" i="43"/>
  <c r="AI29" i="43" s="1"/>
  <c r="AG40" i="43"/>
  <c r="AG30" i="43"/>
  <c r="AG14" i="43"/>
  <c r="AG15" i="43"/>
  <c r="AG16" i="43"/>
  <c r="AG17" i="43"/>
  <c r="AG45" i="43"/>
  <c r="AG27" i="43"/>
  <c r="AG19" i="43"/>
  <c r="AG11" i="43"/>
  <c r="AG37" i="43"/>
  <c r="AG43" i="43"/>
  <c r="AG36" i="43"/>
  <c r="AG25" i="43"/>
  <c r="AG32" i="43"/>
  <c r="AG33" i="43"/>
  <c r="AG41" i="43"/>
  <c r="AG42" i="43"/>
  <c r="AG31" i="43"/>
  <c r="AG18" i="43"/>
  <c r="CA78" i="52"/>
  <c r="BA23" i="38"/>
  <c r="AK23" i="38"/>
  <c r="S23" i="38"/>
  <c r="Q23" i="38"/>
  <c r="AU23" i="38"/>
  <c r="AE23" i="38"/>
  <c r="AW21" i="33"/>
  <c r="AW13" i="33"/>
  <c r="AW12" i="33"/>
  <c r="CC21" i="79"/>
  <c r="CE21" i="79" s="1"/>
  <c r="AM12" i="33" s="1"/>
  <c r="AW10" i="33"/>
  <c r="AW9" i="33"/>
  <c r="S29" i="34"/>
  <c r="K19" i="97"/>
  <c r="I11" i="49" s="1"/>
  <c r="M11" i="49" s="1"/>
  <c r="Q11" i="49" s="1"/>
  <c r="W11" i="49" s="1"/>
  <c r="K38" i="97"/>
  <c r="I11" i="24" s="1"/>
  <c r="M11" i="24" s="1"/>
  <c r="S11" i="24" s="1"/>
  <c r="K40" i="97"/>
  <c r="I12" i="24" s="1"/>
  <c r="M12" i="24" s="1"/>
  <c r="S12" i="24" s="1"/>
  <c r="K27" i="97"/>
  <c r="I37" i="39" s="1"/>
  <c r="M37" i="39" s="1"/>
  <c r="AO32" i="45"/>
  <c r="AM32" i="45"/>
  <c r="AS32" i="45" s="1"/>
  <c r="S40" i="31"/>
  <c r="Q40" i="31"/>
  <c r="AU40" i="36"/>
  <c r="AE40" i="36"/>
  <c r="BA40" i="36"/>
  <c r="AK40" i="36"/>
  <c r="Q40" i="36"/>
  <c r="S43" i="44"/>
  <c r="CG13" i="79"/>
  <c r="CY13" i="84"/>
  <c r="CI13" i="79" s="1"/>
  <c r="CM13" i="79" s="1"/>
  <c r="CO13" i="79" s="1"/>
  <c r="W12" i="41" s="1"/>
  <c r="Y29" i="33"/>
  <c r="W29" i="33"/>
  <c r="AC29" i="33" s="1"/>
  <c r="AQ34" i="30"/>
  <c r="AQ26" i="30"/>
  <c r="AQ22" i="30"/>
  <c r="AQ23" i="30"/>
  <c r="AQ24" i="30"/>
  <c r="AQ8" i="30"/>
  <c r="AG23" i="90"/>
  <c r="Y28" i="39"/>
  <c r="W28" i="39"/>
  <c r="AC28" i="39" s="1"/>
  <c r="W34" i="43"/>
  <c r="AU40" i="46"/>
  <c r="AE40" i="46"/>
  <c r="BA40" i="46"/>
  <c r="AK40" i="46"/>
  <c r="S40" i="46"/>
  <c r="Q40" i="46"/>
  <c r="BY11" i="79"/>
  <c r="Y25" i="31"/>
  <c r="W25" i="31"/>
  <c r="AC25" i="31" s="1"/>
  <c r="S32" i="31"/>
  <c r="S23" i="41"/>
  <c r="Q23" i="41"/>
  <c r="BG17" i="91"/>
  <c r="Y29" i="36"/>
  <c r="W29" i="36"/>
  <c r="AC29" i="36" s="1"/>
  <c r="BM75" i="52"/>
  <c r="E22" i="2" s="1"/>
  <c r="G965" i="1" s="1"/>
  <c r="BG78" i="52"/>
  <c r="Y27" i="38"/>
  <c r="W27" i="38"/>
  <c r="W24" i="38"/>
  <c r="AC24" i="38" s="1"/>
  <c r="S30" i="33"/>
  <c r="W43" i="32"/>
  <c r="W41" i="32"/>
  <c r="I29" i="73"/>
  <c r="I80" i="25" s="1"/>
  <c r="M80" i="25" s="1"/>
  <c r="S80" i="25" s="1"/>
  <c r="I32" i="73"/>
  <c r="I89" i="25" s="1"/>
  <c r="M89" i="25" s="1"/>
  <c r="S89" i="25" s="1"/>
  <c r="M8" i="55"/>
  <c r="S25" i="37"/>
  <c r="M26" i="29"/>
  <c r="W24" i="31"/>
  <c r="AC24" i="31" s="1"/>
  <c r="W27" i="44"/>
  <c r="CE8" i="52"/>
  <c r="AU26" i="38"/>
  <c r="AE26" i="38"/>
  <c r="BA26" i="38"/>
  <c r="AK26" i="38"/>
  <c r="S26" i="38"/>
  <c r="Q26" i="38"/>
  <c r="W41" i="44"/>
  <c r="W43" i="44"/>
  <c r="W41" i="40"/>
  <c r="W43" i="40"/>
  <c r="AA23" i="48"/>
  <c r="AE23" i="48" s="1"/>
  <c r="Q23" i="48"/>
  <c r="AI23" i="48"/>
  <c r="AO27" i="45"/>
  <c r="AM27" i="45"/>
  <c r="AS27" i="45" s="1"/>
  <c r="AO12" i="79"/>
  <c r="BA42" i="46"/>
  <c r="AK42" i="46"/>
  <c r="S42" i="46"/>
  <c r="Q42" i="46"/>
  <c r="AU42" i="46"/>
  <c r="AE42" i="46"/>
  <c r="AO31" i="32"/>
  <c r="AM31" i="32"/>
  <c r="AS31" i="32" s="1"/>
  <c r="S23" i="36"/>
  <c r="Q23" i="36"/>
  <c r="AO16" i="79"/>
  <c r="AW78" i="52"/>
  <c r="W32" i="33"/>
  <c r="AC32" i="33" s="1"/>
  <c r="Y32" i="33"/>
  <c r="BE13" i="75"/>
  <c r="E39" i="74" s="1"/>
  <c r="AO13" i="75"/>
  <c r="I22" i="27" s="1"/>
  <c r="M22" i="27" s="1"/>
  <c r="Y13" i="75"/>
  <c r="I13" i="75"/>
  <c r="I27" i="25" s="1"/>
  <c r="M27" i="25" s="1"/>
  <c r="S27" i="25" s="1"/>
  <c r="AW13" i="75"/>
  <c r="I37" i="11" s="1"/>
  <c r="M37" i="11" s="1"/>
  <c r="AG13" i="75"/>
  <c r="E13" i="73" s="1"/>
  <c r="Q13" i="75"/>
  <c r="I28" i="25" s="1"/>
  <c r="M28" i="25" s="1"/>
  <c r="S28" i="25" s="1"/>
  <c r="AS13" i="75"/>
  <c r="I22" i="26" s="1"/>
  <c r="M22" i="26" s="1"/>
  <c r="AK13" i="75"/>
  <c r="I36" i="11" s="1"/>
  <c r="M36" i="11" s="1"/>
  <c r="AC13" i="75"/>
  <c r="U13" i="75"/>
  <c r="I28" i="23" s="1"/>
  <c r="M28" i="23" s="1"/>
  <c r="S28" i="23" s="1"/>
  <c r="BA13" i="75"/>
  <c r="I38" i="11" s="1"/>
  <c r="M38" i="11" s="1"/>
  <c r="M13" i="75"/>
  <c r="I27" i="23" s="1"/>
  <c r="M27" i="23" s="1"/>
  <c r="S27" i="23" s="1"/>
  <c r="W12" i="43"/>
  <c r="W27" i="34"/>
  <c r="Y27" i="34" s="1"/>
  <c r="AK27" i="34" s="1"/>
  <c r="BI23" i="84"/>
  <c r="BA23" i="84"/>
  <c r="W31" i="39"/>
  <c r="AC31" i="39" s="1"/>
  <c r="Y31" i="39"/>
  <c r="Q40" i="40"/>
  <c r="BA43" i="46"/>
  <c r="AK43" i="46"/>
  <c r="S43" i="46"/>
  <c r="AU43" i="46"/>
  <c r="AE43" i="46"/>
  <c r="G964" i="1"/>
  <c r="E23" i="2"/>
  <c r="W18" i="79"/>
  <c r="AA18" i="79" s="1"/>
  <c r="AC18" i="79" s="1"/>
  <c r="S25" i="30"/>
  <c r="S24" i="33"/>
  <c r="CG22" i="79"/>
  <c r="CY22" i="84"/>
  <c r="CI22" i="79" s="1"/>
  <c r="CM22" i="79" s="1"/>
  <c r="CO22" i="79" s="1"/>
  <c r="W12" i="32" s="1"/>
  <c r="Q16" i="48"/>
  <c r="AI16" i="48"/>
  <c r="AA16" i="48"/>
  <c r="AE16" i="48" s="1"/>
  <c r="BY9" i="79"/>
  <c r="W31" i="43"/>
  <c r="AC31" i="43" s="1"/>
  <c r="M9" i="33"/>
  <c r="M9" i="35"/>
  <c r="Y27" i="35"/>
  <c r="AK27" i="35" s="1"/>
  <c r="W27" i="35"/>
  <c r="AM28" i="42"/>
  <c r="AS28" i="42" s="1"/>
  <c r="BQ16" i="79"/>
  <c r="BU16" i="79" s="1"/>
  <c r="BW16" i="79" s="1"/>
  <c r="Q40" i="32"/>
  <c r="AM43" i="42"/>
  <c r="AO43" i="42" s="1"/>
  <c r="S32" i="32"/>
  <c r="BG15" i="90"/>
  <c r="AW9" i="79"/>
  <c r="BK9" i="84"/>
  <c r="AY9" i="79" s="1"/>
  <c r="BC9" i="79" s="1"/>
  <c r="BE9" i="79" s="1"/>
  <c r="W8" i="45" s="1"/>
  <c r="BA26" i="33"/>
  <c r="AK26" i="33"/>
  <c r="Q26" i="33"/>
  <c r="AU26" i="33"/>
  <c r="AE26" i="33"/>
  <c r="BM12" i="76"/>
  <c r="I13" i="32" s="1"/>
  <c r="M13" i="32" s="1"/>
  <c r="AW12" i="76"/>
  <c r="I13" i="36" s="1"/>
  <c r="M13" i="36" s="1"/>
  <c r="AG12" i="76"/>
  <c r="I13" i="40" s="1"/>
  <c r="M13" i="40" s="1"/>
  <c r="Q12" i="76"/>
  <c r="I13" i="44" s="1"/>
  <c r="M13" i="44" s="1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BQ12" i="76"/>
  <c r="I22" i="52" s="1"/>
  <c r="M22" i="52" s="1"/>
  <c r="BA12" i="76"/>
  <c r="I13" i="35" s="1"/>
  <c r="M13" i="35" s="1"/>
  <c r="AK12" i="76"/>
  <c r="I13" i="39" s="1"/>
  <c r="M13" i="39" s="1"/>
  <c r="U12" i="76"/>
  <c r="I13" i="43" s="1"/>
  <c r="M13" i="43" s="1"/>
  <c r="BG21" i="90"/>
  <c r="S24" i="43"/>
  <c r="BG19" i="79"/>
  <c r="BK19" i="79" s="1"/>
  <c r="BM19" i="79" s="1"/>
  <c r="M10" i="23"/>
  <c r="AI18" i="55"/>
  <c r="AA18" i="55"/>
  <c r="Q18" i="55"/>
  <c r="W18" i="55" s="1"/>
  <c r="W30" i="45"/>
  <c r="AC30" i="45" s="1"/>
  <c r="W30" i="42"/>
  <c r="AC30" i="42" s="1"/>
  <c r="Y30" i="42"/>
  <c r="M8" i="51"/>
  <c r="BG22" i="89"/>
  <c r="Y42" i="33"/>
  <c r="AK42" i="33" s="1"/>
  <c r="W42" i="33"/>
  <c r="S42" i="33"/>
  <c r="M36" i="44"/>
  <c r="K53" i="74"/>
  <c r="I57" i="54" s="1"/>
  <c r="M57" i="54" s="1"/>
  <c r="I53" i="74"/>
  <c r="I57" i="56" s="1"/>
  <c r="M57" i="56" s="1"/>
  <c r="I54" i="74"/>
  <c r="I58" i="56" s="1"/>
  <c r="M58" i="56" s="1"/>
  <c r="I58" i="74"/>
  <c r="I62" i="56" s="1"/>
  <c r="M62" i="56" s="1"/>
  <c r="AM30" i="34"/>
  <c r="AS30" i="34" s="1"/>
  <c r="AE10" i="79"/>
  <c r="AQ10" i="84"/>
  <c r="AG10" i="79" s="1"/>
  <c r="AK10" i="79" s="1"/>
  <c r="AM10" i="79" s="1"/>
  <c r="AM28" i="35"/>
  <c r="AS28" i="35" s="1"/>
  <c r="K20" i="56"/>
  <c r="AC20" i="56"/>
  <c r="AS20" i="56"/>
  <c r="Y20" i="56"/>
  <c r="AM20" i="56"/>
  <c r="Q20" i="56"/>
  <c r="AI36" i="55"/>
  <c r="AA36" i="55"/>
  <c r="Q36" i="55"/>
  <c r="W36" i="55" s="1"/>
  <c r="AM29" i="37"/>
  <c r="AS29" i="37" s="1"/>
  <c r="W12" i="42"/>
  <c r="AM27" i="36"/>
  <c r="CG14" i="79"/>
  <c r="CY14" i="84"/>
  <c r="CI14" i="79" s="1"/>
  <c r="CM14" i="79" s="1"/>
  <c r="CO14" i="79" s="1"/>
  <c r="W12" i="40" s="1"/>
  <c r="Y28" i="30"/>
  <c r="W28" i="30"/>
  <c r="AC28" i="30" s="1"/>
  <c r="W27" i="30"/>
  <c r="AC27" i="30" s="1"/>
  <c r="CG21" i="79"/>
  <c r="CY21" i="84"/>
  <c r="CI21" i="79" s="1"/>
  <c r="CM21" i="79" s="1"/>
  <c r="CO21" i="79" s="1"/>
  <c r="Y41" i="97"/>
  <c r="I23" i="22" s="1"/>
  <c r="M23" i="22" s="1"/>
  <c r="S23" i="22" s="1"/>
  <c r="W41" i="97"/>
  <c r="I22" i="22" s="1"/>
  <c r="M22" i="22" s="1"/>
  <c r="S22" i="22" s="1"/>
  <c r="AU23" i="46"/>
  <c r="AE23" i="46"/>
  <c r="BA23" i="46"/>
  <c r="AK23" i="46"/>
  <c r="S23" i="46"/>
  <c r="Q23" i="46"/>
  <c r="K21" i="97"/>
  <c r="I37" i="45" s="1"/>
  <c r="M37" i="45" s="1"/>
  <c r="K46" i="97"/>
  <c r="I141" i="11" s="1"/>
  <c r="K48" i="97"/>
  <c r="E56" i="96" s="1"/>
  <c r="K35" i="97"/>
  <c r="I13" i="51" s="1"/>
  <c r="M13" i="51" s="1"/>
  <c r="W25" i="45"/>
  <c r="AC25" i="45" s="1"/>
  <c r="Y31" i="42"/>
  <c r="W31" i="42"/>
  <c r="AC31" i="42" s="1"/>
  <c r="BA23" i="31"/>
  <c r="AK23" i="31"/>
  <c r="S23" i="31"/>
  <c r="Q23" i="31"/>
  <c r="AU23" i="31"/>
  <c r="AE23" i="31"/>
  <c r="W30" i="41"/>
  <c r="AC30" i="41" s="1"/>
  <c r="BY20" i="79"/>
  <c r="Y32" i="38"/>
  <c r="W32" i="38"/>
  <c r="CO23" i="84"/>
  <c r="BY23" i="79" s="1"/>
  <c r="CW23" i="84"/>
  <c r="AM29" i="33"/>
  <c r="AS29" i="33" s="1"/>
  <c r="E8" i="103"/>
  <c r="G63" i="117"/>
  <c r="AM34" i="43"/>
  <c r="AU34" i="43" s="1"/>
  <c r="W43" i="34"/>
  <c r="W41" i="34"/>
  <c r="AM43" i="37"/>
  <c r="AS43" i="37" s="1"/>
  <c r="AO43" i="37"/>
  <c r="AM25" i="31"/>
  <c r="AS25" i="31" s="1"/>
  <c r="Q26" i="44"/>
  <c r="AM29" i="36"/>
  <c r="AS29" i="36" s="1"/>
  <c r="AM8" i="40"/>
  <c r="AM27" i="38"/>
  <c r="AO27" i="38" s="1"/>
  <c r="AS8" i="33"/>
  <c r="AG36" i="32"/>
  <c r="AG18" i="32"/>
  <c r="AG46" i="32"/>
  <c r="AG38" i="32"/>
  <c r="AG28" i="32"/>
  <c r="AG20" i="32"/>
  <c r="AG39" i="32"/>
  <c r="AG29" i="32"/>
  <c r="AG40" i="32"/>
  <c r="AG30" i="32"/>
  <c r="AG16" i="32"/>
  <c r="AG25" i="32"/>
  <c r="AG17" i="32"/>
  <c r="AG14" i="32"/>
  <c r="AG11" i="32"/>
  <c r="AG45" i="32"/>
  <c r="AG31" i="32"/>
  <c r="AG33" i="32"/>
  <c r="AI33" i="32" s="1"/>
  <c r="AG15" i="32"/>
  <c r="AG42" i="32"/>
  <c r="AG19" i="32"/>
  <c r="AG27" i="32"/>
  <c r="AG32" i="32"/>
  <c r="AI32" i="32" s="1"/>
  <c r="AG37" i="32"/>
  <c r="AG41" i="32"/>
  <c r="AG43" i="32"/>
  <c r="W42" i="97"/>
  <c r="E77" i="96" s="1"/>
  <c r="Y42" i="97"/>
  <c r="E78" i="96" s="1"/>
  <c r="K30" i="73"/>
  <c r="I83" i="23" s="1"/>
  <c r="M83" i="23" s="1"/>
  <c r="S83" i="23" s="1"/>
  <c r="I30" i="73"/>
  <c r="I83" i="25" s="1"/>
  <c r="M83" i="25" s="1"/>
  <c r="S83" i="25" s="1"/>
  <c r="S23" i="34"/>
  <c r="Q23" i="34"/>
  <c r="M8" i="53"/>
  <c r="Q8" i="53" s="1"/>
  <c r="W8" i="53" s="1"/>
  <c r="AM27" i="44"/>
  <c r="AS34" i="43"/>
  <c r="AQ21" i="40"/>
  <c r="AQ9" i="40"/>
  <c r="AQ10" i="40"/>
  <c r="AQ12" i="40"/>
  <c r="AQ13" i="40"/>
  <c r="BG22" i="90"/>
  <c r="AG29" i="44"/>
  <c r="AI29" i="44" s="1"/>
  <c r="AG40" i="44"/>
  <c r="AG30" i="44"/>
  <c r="AI30" i="44" s="1"/>
  <c r="AG14" i="44"/>
  <c r="AG15" i="44"/>
  <c r="AG41" i="44"/>
  <c r="AG32" i="44"/>
  <c r="AI32" i="44" s="1"/>
  <c r="AG16" i="44"/>
  <c r="AG36" i="44"/>
  <c r="AG19" i="44"/>
  <c r="AG11" i="44"/>
  <c r="AG46" i="44"/>
  <c r="AG38" i="44"/>
  <c r="AG28" i="44"/>
  <c r="AG20" i="44"/>
  <c r="AG27" i="44"/>
  <c r="AG17" i="44"/>
  <c r="AG37" i="44"/>
  <c r="AG25" i="44"/>
  <c r="AG43" i="44"/>
  <c r="AG33" i="44"/>
  <c r="AI33" i="44" s="1"/>
  <c r="AG31" i="44"/>
  <c r="AG39" i="44"/>
  <c r="AG45" i="44"/>
  <c r="AG42" i="44"/>
  <c r="AG18" i="44"/>
  <c r="AG39" i="40"/>
  <c r="AG29" i="40"/>
  <c r="AG40" i="40"/>
  <c r="AG30" i="40"/>
  <c r="AG31" i="40"/>
  <c r="AG15" i="40"/>
  <c r="AG16" i="40"/>
  <c r="AG17" i="40"/>
  <c r="AG46" i="40"/>
  <c r="AG38" i="40"/>
  <c r="AG28" i="40"/>
  <c r="AG20" i="40"/>
  <c r="AG14" i="40"/>
  <c r="AG32" i="40"/>
  <c r="AI32" i="40" s="1"/>
  <c r="AG19" i="40"/>
  <c r="AG18" i="40"/>
  <c r="AG41" i="40"/>
  <c r="AG11" i="40"/>
  <c r="AG27" i="40"/>
  <c r="AG25" i="40"/>
  <c r="AI25" i="40" s="1"/>
  <c r="AG37" i="40"/>
  <c r="AG33" i="40"/>
  <c r="AG43" i="40"/>
  <c r="AG42" i="40"/>
  <c r="AG45" i="40"/>
  <c r="AG36" i="40"/>
  <c r="CG15" i="79"/>
  <c r="CY15" i="84"/>
  <c r="CI15" i="79" s="1"/>
  <c r="CM15" i="79" s="1"/>
  <c r="CO15" i="79" s="1"/>
  <c r="BA23" i="33"/>
  <c r="AK23" i="33"/>
  <c r="Q23" i="33"/>
  <c r="AU23" i="33"/>
  <c r="AE23" i="33"/>
  <c r="BG18" i="89"/>
  <c r="Q22" i="48"/>
  <c r="AI22" i="48"/>
  <c r="AA22" i="48"/>
  <c r="AE22" i="48" s="1"/>
  <c r="AE22" i="79"/>
  <c r="AQ22" i="84"/>
  <c r="AG22" i="79" s="1"/>
  <c r="AK22" i="79" s="1"/>
  <c r="AM22" i="79" s="1"/>
  <c r="Y30" i="43"/>
  <c r="W30" i="43"/>
  <c r="AC30" i="43" s="1"/>
  <c r="Y12" i="39"/>
  <c r="AK12" i="39" s="1"/>
  <c r="W12" i="39"/>
  <c r="Y28" i="45"/>
  <c r="W28" i="45"/>
  <c r="AC28" i="45" s="1"/>
  <c r="W27" i="42"/>
  <c r="Y24" i="42"/>
  <c r="W24" i="42"/>
  <c r="AC24" i="42" s="1"/>
  <c r="Y34" i="38"/>
  <c r="W34" i="38"/>
  <c r="AC34" i="38" s="1"/>
  <c r="Y42" i="43"/>
  <c r="AK42" i="43" s="1"/>
  <c r="W42" i="43"/>
  <c r="W28" i="40"/>
  <c r="AC28" i="40" s="1"/>
  <c r="W24" i="41"/>
  <c r="AC24" i="41" s="1"/>
  <c r="BG22" i="79"/>
  <c r="BK22" i="79" s="1"/>
  <c r="BM22" i="79" s="1"/>
  <c r="BA78" i="52"/>
  <c r="BA79" i="52" s="1"/>
  <c r="AM32" i="33"/>
  <c r="AS32" i="33" s="1"/>
  <c r="BA16" i="75"/>
  <c r="I50" i="11" s="1"/>
  <c r="M50" i="11" s="1"/>
  <c r="AK16" i="75"/>
  <c r="I48" i="11" s="1"/>
  <c r="M48" i="11" s="1"/>
  <c r="U16" i="75"/>
  <c r="I37" i="23" s="1"/>
  <c r="M37" i="23" s="1"/>
  <c r="S37" i="23" s="1"/>
  <c r="AS16" i="75"/>
  <c r="I25" i="26" s="1"/>
  <c r="M25" i="26" s="1"/>
  <c r="AC16" i="75"/>
  <c r="M16" i="75"/>
  <c r="I36" i="23" s="1"/>
  <c r="M36" i="23" s="1"/>
  <c r="S36" i="23" s="1"/>
  <c r="BE16" i="75"/>
  <c r="E42" i="74" s="1"/>
  <c r="AO16" i="75"/>
  <c r="I25" i="27" s="1"/>
  <c r="M25" i="27" s="1"/>
  <c r="Y16" i="75"/>
  <c r="I16" i="75"/>
  <c r="I36" i="25" s="1"/>
  <c r="M36" i="25" s="1"/>
  <c r="S36" i="25" s="1"/>
  <c r="Q16" i="75"/>
  <c r="I37" i="25" s="1"/>
  <c r="M37" i="25" s="1"/>
  <c r="S37" i="25" s="1"/>
  <c r="AW16" i="75"/>
  <c r="I49" i="11" s="1"/>
  <c r="M49" i="11" s="1"/>
  <c r="AG16" i="75"/>
  <c r="E16" i="73" s="1"/>
  <c r="AM27" i="34"/>
  <c r="AO27" i="34"/>
  <c r="BA27" i="34" s="1"/>
  <c r="AY30" i="31"/>
  <c r="AY30" i="35"/>
  <c r="W43" i="42"/>
  <c r="W41" i="42"/>
  <c r="Q42" i="34"/>
  <c r="W31" i="40"/>
  <c r="AC31" i="40" s="1"/>
  <c r="W28" i="44"/>
  <c r="AC28" i="44" s="1"/>
  <c r="Q24" i="54"/>
  <c r="W24" i="54" s="1"/>
  <c r="G89" i="74"/>
  <c r="G87" i="74"/>
  <c r="G85" i="74"/>
  <c r="I85" i="74" s="1"/>
  <c r="G83" i="74"/>
  <c r="I83" i="74" s="1"/>
  <c r="G81" i="74"/>
  <c r="I81" i="74" s="1"/>
  <c r="G79" i="74"/>
  <c r="I79" i="74" s="1"/>
  <c r="G72" i="74"/>
  <c r="G70" i="74"/>
  <c r="G68" i="74"/>
  <c r="I68" i="74" s="1"/>
  <c r="G66" i="74"/>
  <c r="I66" i="74" s="1"/>
  <c r="G64" i="74"/>
  <c r="G62" i="74"/>
  <c r="I62" i="74" s="1"/>
  <c r="G60" i="74"/>
  <c r="I60" i="74" s="1"/>
  <c r="G88" i="74"/>
  <c r="G86" i="74"/>
  <c r="I86" i="74" s="1"/>
  <c r="G84" i="74"/>
  <c r="I84" i="74" s="1"/>
  <c r="G82" i="74"/>
  <c r="G80" i="74"/>
  <c r="I80" i="74" s="1"/>
  <c r="G78" i="74"/>
  <c r="G71" i="74"/>
  <c r="G69" i="74"/>
  <c r="I69" i="74" s="1"/>
  <c r="G67" i="74"/>
  <c r="I67" i="74" s="1"/>
  <c r="G65" i="74"/>
  <c r="I65" i="74" s="1"/>
  <c r="G63" i="74"/>
  <c r="I63" i="74" s="1"/>
  <c r="G61" i="74"/>
  <c r="G25" i="74"/>
  <c r="I25" i="74" s="1"/>
  <c r="G23" i="74"/>
  <c r="I23" i="74" s="1"/>
  <c r="G21" i="74"/>
  <c r="I21" i="74" s="1"/>
  <c r="G19" i="74"/>
  <c r="I19" i="74" s="1"/>
  <c r="G17" i="74"/>
  <c r="I17" i="74" s="1"/>
  <c r="G15" i="74"/>
  <c r="I15" i="74" s="1"/>
  <c r="G11" i="74"/>
  <c r="I11" i="74" s="1"/>
  <c r="G18" i="74"/>
  <c r="I18" i="74" s="1"/>
  <c r="G16" i="74"/>
  <c r="I16" i="74" s="1"/>
  <c r="G26" i="74"/>
  <c r="I26" i="74" s="1"/>
  <c r="G24" i="74"/>
  <c r="I24" i="74" s="1"/>
  <c r="G22" i="74"/>
  <c r="I22" i="74" s="1"/>
  <c r="G20" i="74"/>
  <c r="I20" i="74" s="1"/>
  <c r="M18" i="97"/>
  <c r="W30" i="38"/>
  <c r="Y30" i="38" s="1"/>
  <c r="BY22" i="79"/>
  <c r="M15" i="48"/>
  <c r="I29" i="48"/>
  <c r="CG9" i="79"/>
  <c r="CY9" i="84"/>
  <c r="CI9" i="79" s="1"/>
  <c r="CM9" i="79" s="1"/>
  <c r="CO9" i="79" s="1"/>
  <c r="AM31" i="43"/>
  <c r="AS31" i="43" s="1"/>
  <c r="AY29" i="42"/>
  <c r="M9" i="30"/>
  <c r="CA12" i="52"/>
  <c r="AC12" i="52"/>
  <c r="BW12" i="52"/>
  <c r="BG12" i="52"/>
  <c r="BC12" i="52"/>
  <c r="AM12" i="52"/>
  <c r="AS12" i="52" s="1"/>
  <c r="CG12" i="52"/>
  <c r="BQ12" i="52"/>
  <c r="AI12" i="52"/>
  <c r="Q12" i="52"/>
  <c r="Y12" i="52" s="1"/>
  <c r="BM12" i="52"/>
  <c r="AW12" i="52"/>
  <c r="BA12" i="52" s="1"/>
  <c r="AO27" i="35"/>
  <c r="BA27" i="35" s="1"/>
  <c r="AM27" i="35"/>
  <c r="M9" i="21"/>
  <c r="BO16" i="79"/>
  <c r="Q40" i="44"/>
  <c r="S40" i="44"/>
  <c r="AO42" i="37"/>
  <c r="AY42" i="37" s="1"/>
  <c r="AM42" i="37"/>
  <c r="AS42" i="37" s="1"/>
  <c r="AO43" i="34"/>
  <c r="BA43" i="34" s="1"/>
  <c r="AM43" i="34"/>
  <c r="AM30" i="44"/>
  <c r="AS30" i="44" s="1"/>
  <c r="AE13" i="79"/>
  <c r="AQ13" i="84"/>
  <c r="AG13" i="79" s="1"/>
  <c r="AK13" i="79" s="1"/>
  <c r="AM13" i="79" s="1"/>
  <c r="AW31" i="46"/>
  <c r="AY31" i="46" s="1"/>
  <c r="AW15" i="46"/>
  <c r="AY15" i="46" s="1"/>
  <c r="AW27" i="46"/>
  <c r="AY27" i="46" s="1"/>
  <c r="AW19" i="46"/>
  <c r="AY19" i="46" s="1"/>
  <c r="AW11" i="46"/>
  <c r="AY11" i="46" s="1"/>
  <c r="AW46" i="46"/>
  <c r="AY46" i="46" s="1"/>
  <c r="AW38" i="46"/>
  <c r="AY38" i="46" s="1"/>
  <c r="AW28" i="46"/>
  <c r="AY28" i="46" s="1"/>
  <c r="AW20" i="46"/>
  <c r="AY20" i="46" s="1"/>
  <c r="AW39" i="46"/>
  <c r="AY39" i="46" s="1"/>
  <c r="AW29" i="46"/>
  <c r="AY29" i="46" s="1"/>
  <c r="AW40" i="46"/>
  <c r="AY40" i="46" s="1"/>
  <c r="AW30" i="46"/>
  <c r="AY30" i="46" s="1"/>
  <c r="AW14" i="46"/>
  <c r="AY14" i="46" s="1"/>
  <c r="I8" i="79"/>
  <c r="K8" i="79" s="1"/>
  <c r="AM41" i="46" s="1"/>
  <c r="AO41" i="46" s="1"/>
  <c r="AW17" i="46"/>
  <c r="AY17" i="46" s="1"/>
  <c r="AW32" i="46"/>
  <c r="AY32" i="46" s="1"/>
  <c r="AW18" i="46"/>
  <c r="AY18" i="46" s="1"/>
  <c r="AW25" i="46"/>
  <c r="AY25" i="46" s="1"/>
  <c r="AW36" i="46"/>
  <c r="AY36" i="46" s="1"/>
  <c r="AW33" i="46"/>
  <c r="AY33" i="46" s="1"/>
  <c r="AW45" i="46"/>
  <c r="AY45" i="46" s="1"/>
  <c r="AY47" i="46" s="1"/>
  <c r="AW8" i="7" s="1"/>
  <c r="AW43" i="46"/>
  <c r="AY43" i="46" s="1"/>
  <c r="AW41" i="46"/>
  <c r="AY41" i="46" s="1"/>
  <c r="AW42" i="46"/>
  <c r="AY42" i="46" s="1"/>
  <c r="AW37" i="46"/>
  <c r="AY37" i="46" s="1"/>
  <c r="AW16" i="46"/>
  <c r="AY16" i="46" s="1"/>
  <c r="BG20" i="89"/>
  <c r="AW46" i="39"/>
  <c r="AW29" i="39"/>
  <c r="AW14" i="39"/>
  <c r="AW31" i="39"/>
  <c r="AW15" i="39"/>
  <c r="AW39" i="39"/>
  <c r="AW32" i="39"/>
  <c r="AW16" i="39"/>
  <c r="AW40" i="39"/>
  <c r="AW33" i="39"/>
  <c r="AW25" i="39"/>
  <c r="AW17" i="39"/>
  <c r="AW27" i="39"/>
  <c r="AW19" i="39"/>
  <c r="AW11" i="39"/>
  <c r="I15" i="79"/>
  <c r="K15" i="79" s="1"/>
  <c r="AM41" i="39" s="1"/>
  <c r="AW38" i="39"/>
  <c r="AW20" i="39"/>
  <c r="AW36" i="39"/>
  <c r="AW30" i="39"/>
  <c r="AW18" i="39"/>
  <c r="AW45" i="39"/>
  <c r="AW41" i="39"/>
  <c r="AW37" i="39"/>
  <c r="AW42" i="39"/>
  <c r="AW43" i="39"/>
  <c r="AW28" i="39"/>
  <c r="AO9" i="79"/>
  <c r="BQ15" i="76"/>
  <c r="I28" i="52" s="1"/>
  <c r="M28" i="52" s="1"/>
  <c r="BA15" i="76"/>
  <c r="I16" i="35" s="1"/>
  <c r="M16" i="35" s="1"/>
  <c r="AK15" i="76"/>
  <c r="I16" i="39" s="1"/>
  <c r="M16" i="39" s="1"/>
  <c r="U15" i="76"/>
  <c r="I16" i="43" s="1"/>
  <c r="M16" i="43" s="1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W29" i="46"/>
  <c r="Y29" i="46" s="1"/>
  <c r="S23" i="43"/>
  <c r="Q23" i="43"/>
  <c r="AO15" i="79"/>
  <c r="W19" i="79"/>
  <c r="AA19" i="79" s="1"/>
  <c r="AC19" i="79" s="1"/>
  <c r="Y25" i="39"/>
  <c r="W25" i="39"/>
  <c r="AC25" i="39" s="1"/>
  <c r="M10" i="25"/>
  <c r="AM30" i="45"/>
  <c r="AS30" i="45" s="1"/>
  <c r="AM30" i="42"/>
  <c r="AS30" i="42" s="1"/>
  <c r="AO30" i="42"/>
  <c r="AY30" i="42" s="1"/>
  <c r="BG22" i="88"/>
  <c r="M36" i="34"/>
  <c r="S12" i="31"/>
  <c r="M36" i="43"/>
  <c r="I73" i="96"/>
  <c r="I10" i="24" s="1"/>
  <c r="M10" i="24" s="1"/>
  <c r="S10" i="24" s="1"/>
  <c r="M36" i="36"/>
  <c r="AY32" i="43"/>
  <c r="AY29" i="43"/>
  <c r="CE17" i="52"/>
  <c r="BA26" i="30"/>
  <c r="AK26" i="30"/>
  <c r="S26" i="30"/>
  <c r="Q26" i="30"/>
  <c r="AU26" i="30"/>
  <c r="AE26" i="30"/>
  <c r="W28" i="33"/>
  <c r="AC28" i="33" s="1"/>
  <c r="Y27" i="33"/>
  <c r="W27" i="33"/>
  <c r="AC27" i="33" s="1"/>
  <c r="K52" i="74"/>
  <c r="I56" i="54" s="1"/>
  <c r="M56" i="54" s="1"/>
  <c r="I52" i="74"/>
  <c r="I56" i="56" s="1"/>
  <c r="M56" i="56" s="1"/>
  <c r="K48" i="74"/>
  <c r="I52" i="54" s="1"/>
  <c r="M52" i="54" s="1"/>
  <c r="I48" i="74"/>
  <c r="I52" i="56" s="1"/>
  <c r="M52" i="56" s="1"/>
  <c r="I49" i="74"/>
  <c r="I53" i="56" s="1"/>
  <c r="M53" i="56" s="1"/>
  <c r="Y31" i="46"/>
  <c r="W31" i="46"/>
  <c r="CE74" i="52"/>
  <c r="CE78" i="52" s="1"/>
  <c r="CE79" i="52" s="1"/>
  <c r="Y29" i="35"/>
  <c r="W29" i="35"/>
  <c r="AC29" i="35" s="1"/>
  <c r="K64" i="96"/>
  <c r="I36" i="53" s="1"/>
  <c r="M36" i="53" s="1"/>
  <c r="Q36" i="53" s="1"/>
  <c r="W36" i="53" s="1"/>
  <c r="AY43" i="37"/>
  <c r="S23" i="45"/>
  <c r="Y12" i="37"/>
  <c r="W12" i="37"/>
  <c r="AC12" i="37" s="1"/>
  <c r="W34" i="41"/>
  <c r="Y33" i="40"/>
  <c r="W33" i="40"/>
  <c r="AC33" i="40" s="1"/>
  <c r="Q26" i="32"/>
  <c r="I9" i="55"/>
  <c r="M9" i="55" s="1"/>
  <c r="K33" i="96"/>
  <c r="I9" i="53" s="1"/>
  <c r="I31" i="56"/>
  <c r="M31" i="56" s="1"/>
  <c r="K14" i="74"/>
  <c r="I31" i="54" s="1"/>
  <c r="M31" i="54" s="1"/>
  <c r="AW21" i="40"/>
  <c r="AW10" i="40"/>
  <c r="AW12" i="40"/>
  <c r="CC14" i="79"/>
  <c r="CE14" i="79" s="1"/>
  <c r="AW13" i="40"/>
  <c r="AW9" i="40"/>
  <c r="S28" i="30"/>
  <c r="S27" i="30"/>
  <c r="I64" i="74"/>
  <c r="I23" i="52" s="1"/>
  <c r="M23" i="52" s="1"/>
  <c r="AO23" i="81"/>
  <c r="AW23" i="81"/>
  <c r="AY23" i="81" s="1"/>
  <c r="Y27" i="43"/>
  <c r="AK27" i="43" s="1"/>
  <c r="W27" i="43"/>
  <c r="W30" i="35"/>
  <c r="AC30" i="35" s="1"/>
  <c r="K29" i="97"/>
  <c r="I37" i="37" s="1"/>
  <c r="M37" i="37" s="1"/>
  <c r="K23" i="97"/>
  <c r="I37" i="43" s="1"/>
  <c r="M37" i="43" s="1"/>
  <c r="K25" i="97"/>
  <c r="I37" i="41" s="1"/>
  <c r="M37" i="41" s="1"/>
  <c r="K43" i="97"/>
  <c r="I140" i="11" s="1"/>
  <c r="I162" i="11" s="1"/>
  <c r="I163" i="11" s="1"/>
  <c r="G53" i="10" s="1"/>
  <c r="S25" i="45"/>
  <c r="S31" i="42"/>
  <c r="AG23" i="88"/>
  <c r="S26" i="40"/>
  <c r="Q26" i="40"/>
  <c r="S30" i="41"/>
  <c r="W27" i="32"/>
  <c r="Y27" i="32" s="1"/>
  <c r="AK27" i="32" s="1"/>
  <c r="CG20" i="79"/>
  <c r="CY20" i="84"/>
  <c r="CI20" i="79" s="1"/>
  <c r="CM20" i="79" s="1"/>
  <c r="CO20" i="79" s="1"/>
  <c r="W12" i="34" s="1"/>
  <c r="S32" i="38"/>
  <c r="Y12" i="33"/>
  <c r="W12" i="33"/>
  <c r="AC12" i="33" s="1"/>
  <c r="W25" i="46"/>
  <c r="Y25" i="46" s="1"/>
  <c r="W31" i="34"/>
  <c r="AC31" i="34" s="1"/>
  <c r="BU23" i="81"/>
  <c r="BW23" i="81" s="1"/>
  <c r="BM23" i="81"/>
  <c r="AO29" i="39"/>
  <c r="AM29" i="39"/>
  <c r="AS29" i="39" s="1"/>
  <c r="W24" i="45"/>
  <c r="AC24" i="45" s="1"/>
  <c r="W23" i="42"/>
  <c r="W34" i="31"/>
  <c r="AC34" i="31" s="1"/>
  <c r="AG40" i="34"/>
  <c r="AG30" i="34"/>
  <c r="AI30" i="34" s="1"/>
  <c r="AG31" i="34"/>
  <c r="AG45" i="34"/>
  <c r="AG43" i="34"/>
  <c r="AG37" i="34"/>
  <c r="AG46" i="34"/>
  <c r="AG38" i="34"/>
  <c r="AG39" i="34"/>
  <c r="AG16" i="34"/>
  <c r="AG29" i="34"/>
  <c r="AG25" i="34"/>
  <c r="AG17" i="34"/>
  <c r="AG27" i="34"/>
  <c r="AG19" i="34"/>
  <c r="AG11" i="34"/>
  <c r="AG28" i="34"/>
  <c r="AG20" i="34"/>
  <c r="AG15" i="34"/>
  <c r="AG36" i="34"/>
  <c r="AG33" i="34"/>
  <c r="AI33" i="34" s="1"/>
  <c r="AG42" i="34"/>
  <c r="AG14" i="34"/>
  <c r="AG32" i="34"/>
  <c r="AG41" i="34"/>
  <c r="AG18" i="34"/>
  <c r="Q40" i="43"/>
  <c r="Y33" i="41"/>
  <c r="W33" i="41"/>
  <c r="AC33" i="41" s="1"/>
  <c r="BY12" i="79"/>
  <c r="BG9" i="88"/>
  <c r="BG9" i="90"/>
  <c r="G22" i="87"/>
  <c r="I22" i="87" s="1"/>
  <c r="AY24" i="3" s="1"/>
  <c r="G916" i="1" s="1"/>
  <c r="W22" i="92"/>
  <c r="BG22" i="92" s="1"/>
  <c r="Y29" i="30"/>
  <c r="W29" i="30"/>
  <c r="AC29" i="30" s="1"/>
  <c r="I24" i="73"/>
  <c r="I62" i="25" s="1"/>
  <c r="M62" i="25" s="1"/>
  <c r="S62" i="25" s="1"/>
  <c r="BU23" i="82"/>
  <c r="BW23" i="82" s="1"/>
  <c r="BM23" i="82"/>
  <c r="Y30" i="39"/>
  <c r="W30" i="39"/>
  <c r="AC30" i="39" s="1"/>
  <c r="AI14" i="55"/>
  <c r="AA14" i="55"/>
  <c r="Q14" i="55"/>
  <c r="W14" i="55" s="1"/>
  <c r="AY27" i="34"/>
  <c r="K20" i="54"/>
  <c r="Y20" i="54"/>
  <c r="Q20" i="54"/>
  <c r="W28" i="32"/>
  <c r="AC28" i="32" s="1"/>
  <c r="AW8" i="34"/>
  <c r="AW23" i="34"/>
  <c r="AS20" i="79"/>
  <c r="AU20" i="79" s="1"/>
  <c r="AM24" i="34" s="1"/>
  <c r="AW34" i="34"/>
  <c r="AW22" i="34"/>
  <c r="AW24" i="34"/>
  <c r="AW26" i="34"/>
  <c r="W16" i="91"/>
  <c r="BG16" i="91" s="1"/>
  <c r="BY15" i="79"/>
  <c r="AA27" i="48"/>
  <c r="AE27" i="48" s="1"/>
  <c r="AI27" i="48"/>
  <c r="Q27" i="48"/>
  <c r="W22" i="79"/>
  <c r="AA22" i="79" s="1"/>
  <c r="AC22" i="79" s="1"/>
  <c r="S30" i="43"/>
  <c r="Y25" i="34"/>
  <c r="W25" i="34"/>
  <c r="AC25" i="34" s="1"/>
  <c r="S12" i="39"/>
  <c r="S28" i="45"/>
  <c r="S27" i="42"/>
  <c r="S24" i="42"/>
  <c r="S34" i="38"/>
  <c r="AI15" i="55"/>
  <c r="AA15" i="55"/>
  <c r="Q15" i="55"/>
  <c r="W15" i="55" s="1"/>
  <c r="S42" i="43"/>
  <c r="Q26" i="31"/>
  <c r="S26" i="31" s="1"/>
  <c r="AU26" i="31"/>
  <c r="AE26" i="31"/>
  <c r="BA26" i="31"/>
  <c r="AK26" i="31"/>
  <c r="S28" i="40"/>
  <c r="S24" i="41"/>
  <c r="BO22" i="79"/>
  <c r="CE22" i="84"/>
  <c r="BQ22" i="79" s="1"/>
  <c r="BU22" i="79" s="1"/>
  <c r="BW22" i="79" s="1"/>
  <c r="BA23" i="30"/>
  <c r="AK23" i="30"/>
  <c r="Q23" i="30"/>
  <c r="AU23" i="30"/>
  <c r="AE23" i="30"/>
  <c r="Y25" i="33"/>
  <c r="W25" i="33"/>
  <c r="AC25" i="33" s="1"/>
  <c r="BE10" i="75"/>
  <c r="E36" i="74" s="1"/>
  <c r="AW10" i="75"/>
  <c r="I19" i="11" s="1"/>
  <c r="M19" i="11" s="1"/>
  <c r="AO10" i="75"/>
  <c r="I19" i="27" s="1"/>
  <c r="M19" i="27" s="1"/>
  <c r="Y10" i="75"/>
  <c r="I10" i="75"/>
  <c r="I18" i="25" s="1"/>
  <c r="M18" i="25" s="1"/>
  <c r="S18" i="25" s="1"/>
  <c r="AK10" i="75"/>
  <c r="I18" i="11" s="1"/>
  <c r="M18" i="11" s="1"/>
  <c r="U10" i="75"/>
  <c r="I19" i="23" s="1"/>
  <c r="M19" i="23" s="1"/>
  <c r="S19" i="23" s="1"/>
  <c r="BA10" i="75"/>
  <c r="I20" i="11" s="1"/>
  <c r="M20" i="11" s="1"/>
  <c r="AG10" i="75"/>
  <c r="E10" i="73" s="1"/>
  <c r="Q10" i="75"/>
  <c r="I19" i="25" s="1"/>
  <c r="M19" i="25" s="1"/>
  <c r="S19" i="25" s="1"/>
  <c r="AS10" i="75"/>
  <c r="I19" i="26" s="1"/>
  <c r="M19" i="26" s="1"/>
  <c r="AC10" i="75"/>
  <c r="M10" i="75"/>
  <c r="I18" i="23" s="1"/>
  <c r="M18" i="23" s="1"/>
  <c r="S18" i="23" s="1"/>
  <c r="Y45" i="97"/>
  <c r="I49" i="26" s="1"/>
  <c r="M49" i="26" s="1"/>
  <c r="W45" i="97"/>
  <c r="I48" i="26" s="1"/>
  <c r="M48" i="26" s="1"/>
  <c r="W28" i="46"/>
  <c r="Y28" i="46" s="1"/>
  <c r="AY32" i="35"/>
  <c r="AG27" i="42"/>
  <c r="AG19" i="42"/>
  <c r="AG11" i="42"/>
  <c r="AG46" i="42"/>
  <c r="AG38" i="42"/>
  <c r="AG28" i="42"/>
  <c r="AI28" i="42" s="1"/>
  <c r="AG20" i="42"/>
  <c r="AG39" i="42"/>
  <c r="AG29" i="42"/>
  <c r="AG40" i="42"/>
  <c r="AG30" i="42"/>
  <c r="AI30" i="42" s="1"/>
  <c r="AG14" i="42"/>
  <c r="AG31" i="42"/>
  <c r="AI31" i="42" s="1"/>
  <c r="AG15" i="42"/>
  <c r="AG32" i="42"/>
  <c r="AG36" i="42"/>
  <c r="AG41" i="42"/>
  <c r="AG37" i="42"/>
  <c r="AG43" i="42"/>
  <c r="AG18" i="42"/>
  <c r="AG17" i="42"/>
  <c r="AG45" i="42"/>
  <c r="AG25" i="42"/>
  <c r="AG33" i="42"/>
  <c r="AG16" i="42"/>
  <c r="AG42" i="42"/>
  <c r="AI42" i="42" s="1"/>
  <c r="W25" i="35"/>
  <c r="AC25" i="35" s="1"/>
  <c r="W32" i="39"/>
  <c r="AC32" i="39" s="1"/>
  <c r="AI32" i="55"/>
  <c r="AA32" i="55"/>
  <c r="Q32" i="55"/>
  <c r="W32" i="55" s="1"/>
  <c r="Y26" i="42"/>
  <c r="AK26" i="42" s="1"/>
  <c r="W26" i="42"/>
  <c r="Y34" i="42"/>
  <c r="AK34" i="42" s="1"/>
  <c r="W34" i="42"/>
  <c r="S31" i="40"/>
  <c r="W30" i="40"/>
  <c r="AC30" i="40" s="1"/>
  <c r="S28" i="44"/>
  <c r="CC9" i="52"/>
  <c r="CE9" i="52" s="1"/>
  <c r="CA9" i="52"/>
  <c r="S32" i="36"/>
  <c r="AI24" i="56"/>
  <c r="AC24" i="56"/>
  <c r="AS24" i="56"/>
  <c r="AM24" i="56"/>
  <c r="Q24" i="56"/>
  <c r="W24" i="56" s="1"/>
  <c r="S30" i="38"/>
  <c r="K82" i="74"/>
  <c r="I56" i="50" s="1"/>
  <c r="M56" i="50" s="1"/>
  <c r="I82" i="74"/>
  <c r="I90" i="52" s="1"/>
  <c r="M90" i="52" s="1"/>
  <c r="CG19" i="79"/>
  <c r="CY19" i="84"/>
  <c r="CI19" i="79" s="1"/>
  <c r="CM19" i="79" s="1"/>
  <c r="CO19" i="79" s="1"/>
  <c r="W12" i="35" s="1"/>
  <c r="W38" i="97"/>
  <c r="I20" i="24" s="1"/>
  <c r="M20" i="24" s="1"/>
  <c r="S20" i="24" s="1"/>
  <c r="Y38" i="97"/>
  <c r="I21" i="24" s="1"/>
  <c r="M21" i="24" s="1"/>
  <c r="S21" i="24" s="1"/>
  <c r="Y30" i="46"/>
  <c r="W30" i="46"/>
  <c r="Y32" i="43"/>
  <c r="W32" i="43"/>
  <c r="AC32" i="43" s="1"/>
  <c r="M9" i="44"/>
  <c r="M9" i="46"/>
  <c r="AI8" i="52"/>
  <c r="Y12" i="45"/>
  <c r="W12" i="45"/>
  <c r="AC12" i="45" s="1"/>
  <c r="W34" i="33"/>
  <c r="AC34" i="33" s="1"/>
  <c r="S23" i="40"/>
  <c r="Q23" i="40"/>
  <c r="W13" i="79"/>
  <c r="AA13" i="79" s="1"/>
  <c r="AC13" i="79" s="1"/>
  <c r="BQ18" i="76"/>
  <c r="I34" i="52" s="1"/>
  <c r="M34" i="52" s="1"/>
  <c r="BA18" i="76"/>
  <c r="I19" i="35" s="1"/>
  <c r="M19" i="35" s="1"/>
  <c r="AK18" i="76"/>
  <c r="I19" i="39" s="1"/>
  <c r="M19" i="39" s="1"/>
  <c r="U18" i="76"/>
  <c r="I19" i="43" s="1"/>
  <c r="M19" i="43" s="1"/>
  <c r="BM18" i="76"/>
  <c r="I19" i="32" s="1"/>
  <c r="M19" i="32" s="1"/>
  <c r="AW18" i="76"/>
  <c r="I19" i="36" s="1"/>
  <c r="M19" i="36" s="1"/>
  <c r="AG18" i="76"/>
  <c r="I19" i="40" s="1"/>
  <c r="M19" i="40" s="1"/>
  <c r="Q18" i="76"/>
  <c r="I19" i="44" s="1"/>
  <c r="M19" i="44" s="1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BU18" i="76"/>
  <c r="I19" i="31" s="1"/>
  <c r="M19" i="31" s="1"/>
  <c r="BE18" i="76"/>
  <c r="I19" i="34" s="1"/>
  <c r="M19" i="34" s="1"/>
  <c r="AO18" i="76"/>
  <c r="I19" i="38" s="1"/>
  <c r="M19" i="38" s="1"/>
  <c r="Y18" i="76"/>
  <c r="I19" i="42" s="1"/>
  <c r="M19" i="42" s="1"/>
  <c r="I18" i="76"/>
  <c r="I19" i="46" s="1"/>
  <c r="M19" i="46" s="1"/>
  <c r="AO29" i="46"/>
  <c r="AM29" i="46"/>
  <c r="AW15" i="79"/>
  <c r="BK15" i="84"/>
  <c r="AY15" i="79" s="1"/>
  <c r="BC15" i="79" s="1"/>
  <c r="BE15" i="79" s="1"/>
  <c r="W8" i="39" s="1"/>
  <c r="AE19" i="79"/>
  <c r="AQ19" i="84"/>
  <c r="AG19" i="79" s="1"/>
  <c r="AK19" i="79" s="1"/>
  <c r="AM19" i="79" s="1"/>
  <c r="AM25" i="39"/>
  <c r="AS25" i="39" s="1"/>
  <c r="AM31" i="45"/>
  <c r="AS31" i="45" s="1"/>
  <c r="Y34" i="37"/>
  <c r="W34" i="37"/>
  <c r="AC34" i="37" s="1"/>
  <c r="AU40" i="34"/>
  <c r="AE40" i="34"/>
  <c r="BA40" i="34"/>
  <c r="AK40" i="34"/>
  <c r="Q40" i="34"/>
  <c r="AI17" i="55"/>
  <c r="AA17" i="55"/>
  <c r="Q17" i="55"/>
  <c r="W17" i="55" s="1"/>
  <c r="I89" i="52" l="1"/>
  <c r="M89" i="52" s="1"/>
  <c r="K81" i="74"/>
  <c r="I55" i="50" s="1"/>
  <c r="M55" i="50" s="1"/>
  <c r="AC12" i="35"/>
  <c r="AE12" i="35"/>
  <c r="Y12" i="35"/>
  <c r="AK12" i="35" s="1"/>
  <c r="I15" i="52"/>
  <c r="M15" i="52" s="1"/>
  <c r="K62" i="74"/>
  <c r="I12" i="50" s="1"/>
  <c r="M12" i="50" s="1"/>
  <c r="I91" i="52"/>
  <c r="M91" i="52" s="1"/>
  <c r="K83" i="74"/>
  <c r="I57" i="50" s="1"/>
  <c r="M57" i="50" s="1"/>
  <c r="AC12" i="36"/>
  <c r="AE12" i="36"/>
  <c r="Y12" i="36"/>
  <c r="AK12" i="36" s="1"/>
  <c r="AS34" i="33"/>
  <c r="AO34" i="33"/>
  <c r="I93" i="52"/>
  <c r="M93" i="52" s="1"/>
  <c r="K85" i="74"/>
  <c r="I59" i="50" s="1"/>
  <c r="M59" i="50" s="1"/>
  <c r="AU12" i="36"/>
  <c r="AS12" i="36"/>
  <c r="AO12" i="36"/>
  <c r="BA12" i="36" s="1"/>
  <c r="AO24" i="34"/>
  <c r="AS24" i="34"/>
  <c r="AC12" i="34"/>
  <c r="AE12" i="34"/>
  <c r="Y12" i="34"/>
  <c r="AK12" i="34" s="1"/>
  <c r="I88" i="52"/>
  <c r="M88" i="52" s="1"/>
  <c r="K80" i="74"/>
  <c r="I54" i="50" s="1"/>
  <c r="M54" i="50" s="1"/>
  <c r="I27" i="52"/>
  <c r="M27" i="52" s="1"/>
  <c r="K66" i="74"/>
  <c r="I19" i="50" s="1"/>
  <c r="M19" i="50" s="1"/>
  <c r="I31" i="52"/>
  <c r="M31" i="52" s="1"/>
  <c r="K68" i="74"/>
  <c r="I21" i="50" s="1"/>
  <c r="M21" i="50" s="1"/>
  <c r="AE12" i="32"/>
  <c r="AC12" i="32"/>
  <c r="Y12" i="32"/>
  <c r="AK12" i="32" s="1"/>
  <c r="I21" i="52"/>
  <c r="M21" i="52" s="1"/>
  <c r="K63" i="74"/>
  <c r="I16" i="50" s="1"/>
  <c r="M16" i="50" s="1"/>
  <c r="I92" i="52"/>
  <c r="M92" i="52" s="1"/>
  <c r="K84" i="74"/>
  <c r="I58" i="50" s="1"/>
  <c r="M58" i="50" s="1"/>
  <c r="AC12" i="41"/>
  <c r="AE12" i="41"/>
  <c r="Y12" i="41"/>
  <c r="AK12" i="41" s="1"/>
  <c r="I94" i="52"/>
  <c r="M94" i="52" s="1"/>
  <c r="K86" i="74"/>
  <c r="I60" i="50" s="1"/>
  <c r="M60" i="50" s="1"/>
  <c r="AC12" i="40"/>
  <c r="AE12" i="40"/>
  <c r="Y12" i="40"/>
  <c r="AK12" i="40" s="1"/>
  <c r="AC12" i="38"/>
  <c r="Y12" i="38"/>
  <c r="I29" i="52"/>
  <c r="M29" i="52" s="1"/>
  <c r="K67" i="74"/>
  <c r="I20" i="50" s="1"/>
  <c r="M20" i="50" s="1"/>
  <c r="I87" i="52"/>
  <c r="M87" i="52" s="1"/>
  <c r="K79" i="74"/>
  <c r="I53" i="50" s="1"/>
  <c r="M53" i="50" s="1"/>
  <c r="BA43" i="42"/>
  <c r="AY43" i="42"/>
  <c r="AM26" i="36"/>
  <c r="I25" i="52"/>
  <c r="M25" i="52" s="1"/>
  <c r="K65" i="74"/>
  <c r="I18" i="50" s="1"/>
  <c r="M18" i="50" s="1"/>
  <c r="I33" i="52"/>
  <c r="M33" i="52" s="1"/>
  <c r="K69" i="74"/>
  <c r="I22" i="50" s="1"/>
  <c r="M22" i="50" s="1"/>
  <c r="AO12" i="33"/>
  <c r="AS12" i="33"/>
  <c r="W40" i="34"/>
  <c r="AC40" i="34" s="1"/>
  <c r="BA19" i="34"/>
  <c r="AK19" i="34"/>
  <c r="Q19" i="34"/>
  <c r="AU19" i="34"/>
  <c r="AE19" i="34"/>
  <c r="BA19" i="40"/>
  <c r="AK19" i="40"/>
  <c r="S19" i="40"/>
  <c r="Q19" i="40"/>
  <c r="AU19" i="40"/>
  <c r="AE19" i="40"/>
  <c r="Y34" i="33"/>
  <c r="BA9" i="46"/>
  <c r="AK9" i="46"/>
  <c r="S9" i="46"/>
  <c r="Q9" i="46"/>
  <c r="AU9" i="46"/>
  <c r="AE9" i="46"/>
  <c r="Y30" i="40"/>
  <c r="Y24" i="45"/>
  <c r="Q37" i="43"/>
  <c r="M9" i="53"/>
  <c r="K73" i="96"/>
  <c r="I10" i="22" s="1"/>
  <c r="Q36" i="34"/>
  <c r="S10" i="25"/>
  <c r="BA16" i="42"/>
  <c r="AK16" i="42"/>
  <c r="S16" i="42"/>
  <c r="Q16" i="42"/>
  <c r="AU16" i="42"/>
  <c r="AE16" i="42"/>
  <c r="BA16" i="30"/>
  <c r="AK16" i="30"/>
  <c r="S16" i="30"/>
  <c r="Q16" i="30"/>
  <c r="AU16" i="30"/>
  <c r="AE16" i="30"/>
  <c r="CA28" i="52"/>
  <c r="AS28" i="52"/>
  <c r="AC28" i="52"/>
  <c r="BW28" i="52"/>
  <c r="BG28" i="52"/>
  <c r="Y28" i="52"/>
  <c r="BC28" i="52"/>
  <c r="AM28" i="52"/>
  <c r="CG28" i="52"/>
  <c r="BQ28" i="52"/>
  <c r="AI28" i="52"/>
  <c r="Q28" i="52"/>
  <c r="BM28" i="52"/>
  <c r="AW28" i="52"/>
  <c r="BA28" i="52" s="1"/>
  <c r="W40" i="44"/>
  <c r="BA9" i="30"/>
  <c r="AK9" i="30"/>
  <c r="Q9" i="30"/>
  <c r="AU9" i="30"/>
  <c r="AE9" i="30"/>
  <c r="AG9" i="45"/>
  <c r="AG12" i="45"/>
  <c r="AI12" i="45" s="1"/>
  <c r="AG21" i="45"/>
  <c r="AG13" i="45"/>
  <c r="AG10" i="45"/>
  <c r="I52" i="52"/>
  <c r="M52" i="52" s="1"/>
  <c r="K26" i="74"/>
  <c r="I37" i="50" s="1"/>
  <c r="M37" i="50" s="1"/>
  <c r="I49" i="52"/>
  <c r="M49" i="52" s="1"/>
  <c r="K23" i="74"/>
  <c r="I34" i="50" s="1"/>
  <c r="M34" i="50" s="1"/>
  <c r="K42" i="74"/>
  <c r="I41" i="54" s="1"/>
  <c r="M41" i="54" s="1"/>
  <c r="I42" i="74"/>
  <c r="I41" i="56" s="1"/>
  <c r="M41" i="56" s="1"/>
  <c r="AG12" i="39"/>
  <c r="AI12" i="39" s="1"/>
  <c r="AG21" i="39"/>
  <c r="AG13" i="39"/>
  <c r="AG9" i="39"/>
  <c r="AG10" i="39"/>
  <c r="I77" i="96"/>
  <c r="I24" i="24" s="1"/>
  <c r="M24" i="24" s="1"/>
  <c r="S24" i="24" s="1"/>
  <c r="AU8" i="40"/>
  <c r="W23" i="31"/>
  <c r="AC23" i="31" s="1"/>
  <c r="AS57" i="56"/>
  <c r="AM57" i="56"/>
  <c r="Q57" i="56"/>
  <c r="W57" i="56" s="1"/>
  <c r="AC57" i="56"/>
  <c r="AI57" i="56" s="1"/>
  <c r="AC42" i="33"/>
  <c r="AE42" i="33"/>
  <c r="Y30" i="45"/>
  <c r="S13" i="34"/>
  <c r="Q13" i="34"/>
  <c r="S13" i="40"/>
  <c r="Q13" i="40"/>
  <c r="AW12" i="45"/>
  <c r="AW21" i="45"/>
  <c r="AW13" i="45"/>
  <c r="CC9" i="79"/>
  <c r="CE9" i="79" s="1"/>
  <c r="AM12" i="45" s="1"/>
  <c r="AO12" i="45" s="1"/>
  <c r="AW9" i="45"/>
  <c r="AW10" i="45"/>
  <c r="AW23" i="79"/>
  <c r="BK23" i="84"/>
  <c r="AY23" i="79" s="1"/>
  <c r="BC23" i="79" s="1"/>
  <c r="BE23" i="79" s="1"/>
  <c r="W23" i="36"/>
  <c r="Y23" i="36" s="1"/>
  <c r="AW22" i="42"/>
  <c r="AW23" i="42"/>
  <c r="AS12" i="79"/>
  <c r="AU12" i="79" s="1"/>
  <c r="AW24" i="42"/>
  <c r="AW34" i="42"/>
  <c r="AW8" i="42"/>
  <c r="AW26" i="42"/>
  <c r="Y43" i="40"/>
  <c r="AK43" i="40" s="1"/>
  <c r="AC43" i="40"/>
  <c r="AE43" i="40"/>
  <c r="Y24" i="31"/>
  <c r="Y43" i="32"/>
  <c r="AK43" i="32" s="1"/>
  <c r="AC43" i="32"/>
  <c r="AE43" i="32"/>
  <c r="AM23" i="41"/>
  <c r="AO40" i="46"/>
  <c r="AM40" i="46"/>
  <c r="W40" i="31"/>
  <c r="S37" i="39"/>
  <c r="Q37" i="39"/>
  <c r="BY79" i="52"/>
  <c r="CA79" i="52"/>
  <c r="CG79" i="52" s="1"/>
  <c r="AI37" i="55"/>
  <c r="AA37" i="55"/>
  <c r="Q37" i="55"/>
  <c r="W37" i="55" s="1"/>
  <c r="AI29" i="55"/>
  <c r="AA29" i="55"/>
  <c r="Q29" i="55"/>
  <c r="W29" i="55" s="1"/>
  <c r="AE19" i="77"/>
  <c r="AG19" i="77" s="1"/>
  <c r="I28" i="17" s="1"/>
  <c r="M28" i="17" s="1"/>
  <c r="AE18" i="77"/>
  <c r="AG18" i="77" s="1"/>
  <c r="I27" i="17" s="1"/>
  <c r="M27" i="17" s="1"/>
  <c r="AE20" i="77"/>
  <c r="AG20" i="77" s="1"/>
  <c r="I29" i="17" s="1"/>
  <c r="M29" i="17" s="1"/>
  <c r="AE9" i="77"/>
  <c r="AG9" i="77" s="1"/>
  <c r="I18" i="17" s="1"/>
  <c r="AU19" i="77"/>
  <c r="AW19" i="77" s="1"/>
  <c r="I28" i="13" s="1"/>
  <c r="M28" i="13" s="1"/>
  <c r="AU18" i="77"/>
  <c r="AW18" i="77" s="1"/>
  <c r="I27" i="13" s="1"/>
  <c r="M27" i="13" s="1"/>
  <c r="AU20" i="77"/>
  <c r="AW20" i="77" s="1"/>
  <c r="I29" i="13" s="1"/>
  <c r="M29" i="13" s="1"/>
  <c r="AU9" i="77"/>
  <c r="AW9" i="77" s="1"/>
  <c r="I18" i="13" s="1"/>
  <c r="Q8" i="49"/>
  <c r="AU18" i="42"/>
  <c r="AE18" i="42"/>
  <c r="BA18" i="42"/>
  <c r="AK18" i="42"/>
  <c r="Q18" i="42"/>
  <c r="BA18" i="30"/>
  <c r="AK18" i="30"/>
  <c r="Q18" i="30"/>
  <c r="AU18" i="30"/>
  <c r="AE18" i="30"/>
  <c r="S9" i="39"/>
  <c r="Q9" i="39"/>
  <c r="AS22" i="88"/>
  <c r="AS14" i="88"/>
  <c r="AS15" i="88"/>
  <c r="AS23" i="88"/>
  <c r="AS16" i="88"/>
  <c r="AS8" i="88"/>
  <c r="AS17" i="88"/>
  <c r="AS9" i="88"/>
  <c r="AS18" i="88"/>
  <c r="AS10" i="88"/>
  <c r="AS19" i="88"/>
  <c r="AS11" i="88"/>
  <c r="AS20" i="88"/>
  <c r="AS12" i="88"/>
  <c r="AS21" i="88"/>
  <c r="AS13" i="88"/>
  <c r="AS13" i="79"/>
  <c r="AU13" i="79" s="1"/>
  <c r="AW23" i="41"/>
  <c r="AW8" i="41"/>
  <c r="AW24" i="41"/>
  <c r="AW26" i="41"/>
  <c r="AW34" i="41"/>
  <c r="AW22" i="41"/>
  <c r="AY25" i="41"/>
  <c r="AE8" i="43"/>
  <c r="Y8" i="43"/>
  <c r="AC8" i="43"/>
  <c r="S37" i="36"/>
  <c r="Q37" i="36"/>
  <c r="AS23" i="89"/>
  <c r="AS16" i="89"/>
  <c r="AS17" i="89"/>
  <c r="AS18" i="89"/>
  <c r="AS19" i="89"/>
  <c r="AS20" i="89"/>
  <c r="AS21" i="89"/>
  <c r="AS22" i="89"/>
  <c r="AS15" i="89"/>
  <c r="AS8" i="89"/>
  <c r="AS9" i="89"/>
  <c r="AS10" i="89"/>
  <c r="AS11" i="89"/>
  <c r="AS12" i="89"/>
  <c r="AS13" i="89"/>
  <c r="AS14" i="89"/>
  <c r="AI30" i="39"/>
  <c r="AM32" i="40"/>
  <c r="AS32" i="40" s="1"/>
  <c r="S15" i="43"/>
  <c r="Q15" i="43"/>
  <c r="BA15" i="31"/>
  <c r="AK15" i="31"/>
  <c r="S15" i="31"/>
  <c r="Q15" i="31"/>
  <c r="AU15" i="31"/>
  <c r="AE15" i="31"/>
  <c r="AO42" i="44"/>
  <c r="BA42" i="44" s="1"/>
  <c r="AM42" i="44"/>
  <c r="AS8" i="40"/>
  <c r="AM32" i="34"/>
  <c r="AS32" i="34" s="1"/>
  <c r="AO31" i="36"/>
  <c r="AM31" i="36"/>
  <c r="AS31" i="36" s="1"/>
  <c r="W42" i="39"/>
  <c r="AC34" i="40"/>
  <c r="AE34" i="40"/>
  <c r="AM33" i="34"/>
  <c r="AS33" i="34" s="1"/>
  <c r="AO33" i="34"/>
  <c r="AY33" i="34" s="1"/>
  <c r="S31" i="97"/>
  <c r="I39" i="35" s="1"/>
  <c r="M39" i="35" s="1"/>
  <c r="Q31" i="97"/>
  <c r="I38" i="35" s="1"/>
  <c r="M38" i="35" s="1"/>
  <c r="S25" i="97"/>
  <c r="I39" i="41" s="1"/>
  <c r="M39" i="41" s="1"/>
  <c r="Q25" i="97"/>
  <c r="I38" i="41" s="1"/>
  <c r="M38" i="41" s="1"/>
  <c r="AO31" i="34"/>
  <c r="AY31" i="34" s="1"/>
  <c r="AM24" i="44"/>
  <c r="AS24" i="44" s="1"/>
  <c r="AM63" i="56"/>
  <c r="Q63" i="56"/>
  <c r="W63" i="56" s="1"/>
  <c r="AI63" i="56"/>
  <c r="AC63" i="56"/>
  <c r="AS63" i="56"/>
  <c r="Y63" i="56"/>
  <c r="I50" i="27"/>
  <c r="BA11" i="46"/>
  <c r="AK11" i="46"/>
  <c r="Q11" i="46"/>
  <c r="S11" i="46" s="1"/>
  <c r="AU11" i="46"/>
  <c r="AE11" i="46"/>
  <c r="BA11" i="33"/>
  <c r="AK11" i="33"/>
  <c r="S11" i="33"/>
  <c r="Q11" i="33"/>
  <c r="AU11" i="33"/>
  <c r="AE11" i="33"/>
  <c r="S11" i="35"/>
  <c r="Q11" i="35"/>
  <c r="AM43" i="41"/>
  <c r="S9" i="32"/>
  <c r="Q9" i="32"/>
  <c r="AM42" i="32"/>
  <c r="AO42" i="32" s="1"/>
  <c r="AC23" i="35"/>
  <c r="AE23" i="35"/>
  <c r="AM29" i="32"/>
  <c r="AM34" i="34"/>
  <c r="AC8" i="37"/>
  <c r="Y8" i="37"/>
  <c r="AI34" i="33"/>
  <c r="AM25" i="44"/>
  <c r="AG12" i="36"/>
  <c r="AI12" i="36" s="1"/>
  <c r="AG21" i="36"/>
  <c r="AG13" i="36"/>
  <c r="AG10" i="36"/>
  <c r="AG9" i="36"/>
  <c r="AI27" i="55"/>
  <c r="AA27" i="55"/>
  <c r="Q27" i="55"/>
  <c r="W27" i="55" s="1"/>
  <c r="K51" i="74"/>
  <c r="I55" i="54" s="1"/>
  <c r="M55" i="54" s="1"/>
  <c r="M44" i="41"/>
  <c r="S36" i="41"/>
  <c r="Q36" i="41"/>
  <c r="S17" i="44"/>
  <c r="Q17" i="44"/>
  <c r="BA17" i="46"/>
  <c r="AK17" i="46"/>
  <c r="Q17" i="46"/>
  <c r="S17" i="46" s="1"/>
  <c r="AU17" i="46"/>
  <c r="AE17" i="46"/>
  <c r="W40" i="42"/>
  <c r="AC40" i="42" s="1"/>
  <c r="Y40" i="42"/>
  <c r="AE23" i="79"/>
  <c r="AQ23" i="84"/>
  <c r="AG23" i="79" s="1"/>
  <c r="AK23" i="79" s="1"/>
  <c r="AM23" i="79" s="1"/>
  <c r="AI29" i="36"/>
  <c r="AE34" i="34"/>
  <c r="AC34" i="34"/>
  <c r="Y25" i="44"/>
  <c r="AC34" i="36"/>
  <c r="AE34" i="36"/>
  <c r="AG22" i="40"/>
  <c r="AG23" i="40"/>
  <c r="AG24" i="40"/>
  <c r="AG8" i="40"/>
  <c r="AG26" i="40"/>
  <c r="AG34" i="40"/>
  <c r="AI34" i="40" s="1"/>
  <c r="BA37" i="46"/>
  <c r="AK37" i="46"/>
  <c r="S37" i="46"/>
  <c r="Q37" i="46"/>
  <c r="AU37" i="46"/>
  <c r="AE37" i="46"/>
  <c r="W8" i="35"/>
  <c r="W8" i="31"/>
  <c r="BA36" i="37"/>
  <c r="AK36" i="37"/>
  <c r="S36" i="37"/>
  <c r="Q36" i="37"/>
  <c r="AU36" i="37"/>
  <c r="AE36" i="37"/>
  <c r="W12" i="31"/>
  <c r="Q14" i="33"/>
  <c r="AU14" i="33"/>
  <c r="AE14" i="33"/>
  <c r="BA14" i="33"/>
  <c r="AK14" i="33"/>
  <c r="S14" i="33"/>
  <c r="Q14" i="35"/>
  <c r="Y43" i="31"/>
  <c r="AC43" i="31"/>
  <c r="I40" i="74"/>
  <c r="I37" i="56" s="1"/>
  <c r="M37" i="56" s="1"/>
  <c r="Y29" i="40"/>
  <c r="AM28" i="32"/>
  <c r="K28" i="73"/>
  <c r="I77" i="23" s="1"/>
  <c r="M77" i="23" s="1"/>
  <c r="S77" i="23" s="1"/>
  <c r="AY34" i="40"/>
  <c r="AI61" i="56"/>
  <c r="AC61" i="56"/>
  <c r="AS61" i="56"/>
  <c r="Y61" i="56"/>
  <c r="AM61" i="56"/>
  <c r="Q61" i="56"/>
  <c r="W61" i="56" s="1"/>
  <c r="AM28" i="33"/>
  <c r="K8" i="73"/>
  <c r="I14" i="23" s="1"/>
  <c r="AI10" i="55"/>
  <c r="AA10" i="55"/>
  <c r="Q10" i="55"/>
  <c r="W10" i="55" s="1"/>
  <c r="AE8" i="39"/>
  <c r="Y8" i="39"/>
  <c r="AC8" i="39"/>
  <c r="BA19" i="31"/>
  <c r="AK19" i="31"/>
  <c r="S19" i="31"/>
  <c r="Q19" i="31"/>
  <c r="AU19" i="31"/>
  <c r="AE19" i="31"/>
  <c r="BA19" i="36"/>
  <c r="AK19" i="36"/>
  <c r="S19" i="36"/>
  <c r="Q19" i="36"/>
  <c r="AU19" i="36"/>
  <c r="AE19" i="36"/>
  <c r="AM30" i="38"/>
  <c r="AO30" i="38" s="1"/>
  <c r="AO31" i="40"/>
  <c r="AM31" i="40"/>
  <c r="AS31" i="40" s="1"/>
  <c r="AO30" i="41"/>
  <c r="AM30" i="41"/>
  <c r="AS30" i="41" s="1"/>
  <c r="AI17" i="88"/>
  <c r="AI9" i="88"/>
  <c r="AI18" i="88"/>
  <c r="AI10" i="88"/>
  <c r="AI19" i="88"/>
  <c r="AI11" i="88"/>
  <c r="AI20" i="88"/>
  <c r="AI12" i="88"/>
  <c r="AI21" i="88"/>
  <c r="AI13" i="88"/>
  <c r="AI23" i="88"/>
  <c r="AI22" i="88"/>
  <c r="AI14" i="88"/>
  <c r="AI15" i="88"/>
  <c r="AI16" i="88"/>
  <c r="AI8" i="88"/>
  <c r="BA37" i="37"/>
  <c r="AK37" i="37"/>
  <c r="S37" i="37"/>
  <c r="Q37" i="37"/>
  <c r="AU37" i="37"/>
  <c r="AE37" i="37"/>
  <c r="AI9" i="55"/>
  <c r="AA9" i="55"/>
  <c r="Q9" i="55"/>
  <c r="W9" i="55" s="1"/>
  <c r="Q36" i="43"/>
  <c r="W23" i="43"/>
  <c r="Y23" i="43"/>
  <c r="AK23" i="43" s="1"/>
  <c r="BA16" i="38"/>
  <c r="AK16" i="38"/>
  <c r="Q16" i="38"/>
  <c r="AU16" i="38"/>
  <c r="AE16" i="38"/>
  <c r="BA16" i="44"/>
  <c r="AK16" i="44"/>
  <c r="S16" i="44"/>
  <c r="Q16" i="44"/>
  <c r="AU16" i="44"/>
  <c r="AE16" i="44"/>
  <c r="I42" i="52"/>
  <c r="M42" i="52" s="1"/>
  <c r="K16" i="74"/>
  <c r="I27" i="50" s="1"/>
  <c r="M27" i="50" s="1"/>
  <c r="I51" i="52"/>
  <c r="M51" i="52" s="1"/>
  <c r="K25" i="74"/>
  <c r="I36" i="50" s="1"/>
  <c r="M36" i="50" s="1"/>
  <c r="Y28" i="44"/>
  <c r="Y24" i="41"/>
  <c r="AI29" i="40"/>
  <c r="AI43" i="32"/>
  <c r="AO8" i="40"/>
  <c r="AO25" i="31"/>
  <c r="AY25" i="31" s="1"/>
  <c r="G10" i="103"/>
  <c r="G9" i="103"/>
  <c r="BO13" i="51"/>
  <c r="AY13" i="51"/>
  <c r="AI13" i="51"/>
  <c r="Q13" i="51"/>
  <c r="BG13" i="51"/>
  <c r="AQ13" i="51"/>
  <c r="AU13" i="51" s="1"/>
  <c r="AA13" i="51"/>
  <c r="Q57" i="54"/>
  <c r="W57" i="54" s="1"/>
  <c r="Q13" i="43"/>
  <c r="BA13" i="31"/>
  <c r="AK13" i="31"/>
  <c r="S13" i="31"/>
  <c r="Q13" i="31"/>
  <c r="AU13" i="31"/>
  <c r="AE13" i="31"/>
  <c r="S13" i="36"/>
  <c r="Q13" i="36"/>
  <c r="AC8" i="45"/>
  <c r="Y8" i="45"/>
  <c r="BA9" i="33"/>
  <c r="AK9" i="33"/>
  <c r="Q9" i="33"/>
  <c r="AU9" i="33"/>
  <c r="AE9" i="33"/>
  <c r="AM24" i="33"/>
  <c r="AS24" i="33" s="1"/>
  <c r="AC27" i="34"/>
  <c r="AE27" i="34"/>
  <c r="K39" i="74"/>
  <c r="I35" i="54" s="1"/>
  <c r="M35" i="54" s="1"/>
  <c r="I39" i="74"/>
  <c r="I35" i="56" s="1"/>
  <c r="M35" i="56" s="1"/>
  <c r="AO23" i="36"/>
  <c r="BA23" i="36" s="1"/>
  <c r="AM23" i="36"/>
  <c r="Y41" i="40"/>
  <c r="AC41" i="40"/>
  <c r="BA27" i="7"/>
  <c r="G41" i="10"/>
  <c r="AO30" i="33"/>
  <c r="AM30" i="33"/>
  <c r="AS30" i="33" s="1"/>
  <c r="AI20" i="90"/>
  <c r="AI12" i="90"/>
  <c r="AI21" i="90"/>
  <c r="AI13" i="90"/>
  <c r="AI23" i="90"/>
  <c r="AI22" i="90"/>
  <c r="AI14" i="90"/>
  <c r="AI15" i="90"/>
  <c r="AI16" i="90"/>
  <c r="AI8" i="90"/>
  <c r="AI17" i="90"/>
  <c r="AI9" i="90"/>
  <c r="AI18" i="90"/>
  <c r="AI10" i="90"/>
  <c r="AI19" i="90"/>
  <c r="AI11" i="90"/>
  <c r="AO40" i="31"/>
  <c r="AM40" i="31"/>
  <c r="AI28" i="45"/>
  <c r="AS54" i="56"/>
  <c r="Y54" i="56"/>
  <c r="AM54" i="56"/>
  <c r="Q54" i="56"/>
  <c r="W54" i="56" s="1"/>
  <c r="AI54" i="56"/>
  <c r="AC54" i="56"/>
  <c r="AO82" i="52"/>
  <c r="AQ82" i="52" s="1"/>
  <c r="AM82" i="52"/>
  <c r="AS82" i="52" s="1"/>
  <c r="AU18" i="38"/>
  <c r="AE18" i="38"/>
  <c r="BA18" i="38"/>
  <c r="AK18" i="38"/>
  <c r="S18" i="38"/>
  <c r="Q18" i="38"/>
  <c r="BA18" i="44"/>
  <c r="AK18" i="44"/>
  <c r="S18" i="44"/>
  <c r="Q18" i="44"/>
  <c r="AU18" i="44"/>
  <c r="AE18" i="44"/>
  <c r="AG10" i="37"/>
  <c r="AG21" i="37"/>
  <c r="AG13" i="37"/>
  <c r="AG9" i="37"/>
  <c r="AG12" i="37"/>
  <c r="AI12" i="37" s="1"/>
  <c r="K18" i="73"/>
  <c r="I44" i="23" s="1"/>
  <c r="M44" i="23" s="1"/>
  <c r="S44" i="23" s="1"/>
  <c r="I18" i="73"/>
  <c r="I44" i="25" s="1"/>
  <c r="M44" i="25" s="1"/>
  <c r="S44" i="25" s="1"/>
  <c r="AY30" i="41"/>
  <c r="AM27" i="40"/>
  <c r="AO27" i="40" s="1"/>
  <c r="AG22" i="43"/>
  <c r="AG23" i="43"/>
  <c r="AI23" i="43" s="1"/>
  <c r="AG8" i="43"/>
  <c r="AI8" i="43" s="1"/>
  <c r="AG34" i="43"/>
  <c r="AG24" i="43"/>
  <c r="AI24" i="43" s="1"/>
  <c r="AG26" i="43"/>
  <c r="AM31" i="38"/>
  <c r="AO31" i="38" s="1"/>
  <c r="AI28" i="39"/>
  <c r="AC26" i="35"/>
  <c r="AE26" i="35"/>
  <c r="S15" i="39"/>
  <c r="Q15" i="39"/>
  <c r="Q15" i="45"/>
  <c r="AU15" i="45"/>
  <c r="AE15" i="45"/>
  <c r="BA15" i="45"/>
  <c r="AK15" i="45"/>
  <c r="E30" i="28"/>
  <c r="AW39" i="30"/>
  <c r="AW29" i="30"/>
  <c r="AW14" i="30"/>
  <c r="AW46" i="30"/>
  <c r="AW33" i="30"/>
  <c r="AW25" i="30"/>
  <c r="AW17" i="30"/>
  <c r="AW37" i="30"/>
  <c r="AW27" i="30"/>
  <c r="AW19" i="30"/>
  <c r="AW11" i="30"/>
  <c r="AW38" i="30"/>
  <c r="AW28" i="30"/>
  <c r="AW20" i="30"/>
  <c r="I23" i="79"/>
  <c r="K23" i="79" s="1"/>
  <c r="AM40" i="30" s="1"/>
  <c r="AW16" i="30"/>
  <c r="AW32" i="30"/>
  <c r="AW36" i="30"/>
  <c r="AW15" i="30"/>
  <c r="AW31" i="30"/>
  <c r="AW41" i="30"/>
  <c r="AW30" i="30"/>
  <c r="AW45" i="30"/>
  <c r="AW40" i="30"/>
  <c r="AW18" i="30"/>
  <c r="AM32" i="30"/>
  <c r="AS32" i="30" s="1"/>
  <c r="K41" i="74"/>
  <c r="I39" i="54" s="1"/>
  <c r="M39" i="54" s="1"/>
  <c r="I41" i="74"/>
  <c r="I39" i="56" s="1"/>
  <c r="M39" i="56" s="1"/>
  <c r="Y40" i="33"/>
  <c r="AK40" i="33" s="1"/>
  <c r="W40" i="33"/>
  <c r="AM42" i="39"/>
  <c r="AO42" i="39" s="1"/>
  <c r="AO28" i="43"/>
  <c r="AY28" i="43" s="1"/>
  <c r="AM28" i="43"/>
  <c r="AS28" i="43" s="1"/>
  <c r="S35" i="97"/>
  <c r="I23" i="51" s="1"/>
  <c r="M23" i="51" s="1"/>
  <c r="Q35" i="97"/>
  <c r="I22" i="51" s="1"/>
  <c r="M22" i="51" s="1"/>
  <c r="S29" i="97"/>
  <c r="I39" i="37" s="1"/>
  <c r="M39" i="37" s="1"/>
  <c r="Q29" i="97"/>
  <c r="I38" i="37" s="1"/>
  <c r="M38" i="37" s="1"/>
  <c r="AU8" i="43"/>
  <c r="AO8" i="43"/>
  <c r="AO25" i="40"/>
  <c r="AM25" i="40"/>
  <c r="AS25" i="40" s="1"/>
  <c r="W40" i="39"/>
  <c r="AC40" i="39" s="1"/>
  <c r="Q37" i="32"/>
  <c r="S37" i="32" s="1"/>
  <c r="Q63" i="54"/>
  <c r="W63" i="54" s="1"/>
  <c r="M50" i="27"/>
  <c r="G26" i="10" s="1"/>
  <c r="AI32" i="37"/>
  <c r="Q11" i="42"/>
  <c r="BA11" i="30"/>
  <c r="AK11" i="30"/>
  <c r="Q11" i="30"/>
  <c r="AU11" i="30"/>
  <c r="AE11" i="30"/>
  <c r="AM16" i="52"/>
  <c r="CG16" i="52"/>
  <c r="BQ16" i="52"/>
  <c r="Q16" i="52"/>
  <c r="AW16" i="52"/>
  <c r="BA16" i="52" s="1"/>
  <c r="CA16" i="52"/>
  <c r="AS16" i="52"/>
  <c r="AC16" i="52"/>
  <c r="AI16" i="52" s="1"/>
  <c r="BW16" i="52"/>
  <c r="BG16" i="52"/>
  <c r="BM16" i="52" s="1"/>
  <c r="Y16" i="52"/>
  <c r="AG24" i="37"/>
  <c r="AG22" i="37"/>
  <c r="AG23" i="37"/>
  <c r="AI23" i="37" s="1"/>
  <c r="AG8" i="37"/>
  <c r="AI8" i="37" s="1"/>
  <c r="AG26" i="37"/>
  <c r="AG34" i="37"/>
  <c r="AI34" i="37" s="1"/>
  <c r="Q37" i="40"/>
  <c r="S37" i="40" s="1"/>
  <c r="AC34" i="35"/>
  <c r="AE34" i="35"/>
  <c r="Q36" i="39"/>
  <c r="Y43" i="37"/>
  <c r="AC43" i="37"/>
  <c r="S17" i="40"/>
  <c r="Q17" i="40"/>
  <c r="Q17" i="42"/>
  <c r="S17" i="42" s="1"/>
  <c r="S9" i="36"/>
  <c r="Q9" i="36"/>
  <c r="I43" i="74"/>
  <c r="I43" i="56" s="1"/>
  <c r="M43" i="56" s="1"/>
  <c r="AM40" i="42"/>
  <c r="AS40" i="42" s="1"/>
  <c r="AM30" i="36"/>
  <c r="AS30" i="36" s="1"/>
  <c r="AM42" i="38"/>
  <c r="AO42" i="38" s="1"/>
  <c r="AE8" i="32"/>
  <c r="Y8" i="32"/>
  <c r="AC8" i="32"/>
  <c r="AY8" i="33"/>
  <c r="Y40" i="45"/>
  <c r="W40" i="45"/>
  <c r="AC40" i="45" s="1"/>
  <c r="W34" i="32"/>
  <c r="AS17" i="90"/>
  <c r="AS9" i="90"/>
  <c r="AS18" i="90"/>
  <c r="AS10" i="90"/>
  <c r="AS19" i="90"/>
  <c r="AS11" i="90"/>
  <c r="AS20" i="90"/>
  <c r="AS12" i="90"/>
  <c r="AS21" i="90"/>
  <c r="AS13" i="90"/>
  <c r="AS22" i="90"/>
  <c r="AS14" i="90"/>
  <c r="AS15" i="90"/>
  <c r="AS23" i="90"/>
  <c r="AS16" i="90"/>
  <c r="AS8" i="90"/>
  <c r="AI25" i="55"/>
  <c r="AA25" i="55"/>
  <c r="Q25" i="55"/>
  <c r="W25" i="55" s="1"/>
  <c r="AG24" i="31"/>
  <c r="AI24" i="31" s="1"/>
  <c r="AG8" i="31"/>
  <c r="AG22" i="35"/>
  <c r="AG23" i="35"/>
  <c r="AI23" i="35" s="1"/>
  <c r="AG8" i="35"/>
  <c r="AG24" i="35"/>
  <c r="AI24" i="35" s="1"/>
  <c r="AG26" i="31"/>
  <c r="AG26" i="35"/>
  <c r="AG23" i="31"/>
  <c r="AG34" i="35"/>
  <c r="AG34" i="31"/>
  <c r="AG22" i="31"/>
  <c r="AC27" i="39"/>
  <c r="AE27" i="39"/>
  <c r="Q14" i="30"/>
  <c r="AU14" i="30"/>
  <c r="AE14" i="30"/>
  <c r="BA14" i="30"/>
  <c r="AK14" i="30"/>
  <c r="BC24" i="52"/>
  <c r="AM24" i="52"/>
  <c r="BQ24" i="52"/>
  <c r="AI24" i="52"/>
  <c r="Q24" i="52"/>
  <c r="AW24" i="52"/>
  <c r="BA24" i="52" s="1"/>
  <c r="CA24" i="52"/>
  <c r="CG24" i="52" s="1"/>
  <c r="AS24" i="52"/>
  <c r="AC24" i="52"/>
  <c r="BW24" i="52"/>
  <c r="BG24" i="52"/>
  <c r="BM24" i="52" s="1"/>
  <c r="Y24" i="52"/>
  <c r="S9" i="42"/>
  <c r="Q9" i="42"/>
  <c r="Y43" i="35"/>
  <c r="AK43" i="35" s="1"/>
  <c r="AC43" i="35"/>
  <c r="AE43" i="35"/>
  <c r="AY27" i="35"/>
  <c r="W24" i="37"/>
  <c r="Y41" i="36"/>
  <c r="AI41" i="36" s="1"/>
  <c r="AC41" i="36"/>
  <c r="W23" i="92"/>
  <c r="AM25" i="46"/>
  <c r="AO25" i="46" s="1"/>
  <c r="AY24" i="40"/>
  <c r="Y61" i="54"/>
  <c r="Q61" i="54"/>
  <c r="W61" i="54" s="1"/>
  <c r="AI26" i="55"/>
  <c r="AA26" i="55"/>
  <c r="Q26" i="55"/>
  <c r="W26" i="55" s="1"/>
  <c r="AM33" i="41"/>
  <c r="AK8" i="36"/>
  <c r="AY34" i="36"/>
  <c r="S40" i="34"/>
  <c r="AO32" i="36"/>
  <c r="AM32" i="36"/>
  <c r="AS32" i="36" s="1"/>
  <c r="AM30" i="43"/>
  <c r="AS30" i="43" s="1"/>
  <c r="W34" i="39"/>
  <c r="BQ23" i="52"/>
  <c r="AI23" i="52"/>
  <c r="Q23" i="52"/>
  <c r="W23" i="52" s="1"/>
  <c r="AW23" i="52"/>
  <c r="BC23" i="52" s="1"/>
  <c r="CA23" i="52"/>
  <c r="CE23" i="52" s="1"/>
  <c r="AC23" i="52"/>
  <c r="BW23" i="52"/>
  <c r="BG23" i="52"/>
  <c r="BM23" i="52" s="1"/>
  <c r="Y23" i="52"/>
  <c r="AM23" i="52"/>
  <c r="AQ23" i="52" s="1"/>
  <c r="Y26" i="32"/>
  <c r="AK26" i="32" s="1"/>
  <c r="W26" i="32"/>
  <c r="AC34" i="41"/>
  <c r="AE34" i="41"/>
  <c r="AI53" i="56"/>
  <c r="AC53" i="56"/>
  <c r="AS53" i="56"/>
  <c r="Y53" i="56"/>
  <c r="AM53" i="56"/>
  <c r="Q53" i="56"/>
  <c r="W53" i="56" s="1"/>
  <c r="AM23" i="43"/>
  <c r="AO23" i="43" s="1"/>
  <c r="AU16" i="34"/>
  <c r="AE16" i="34"/>
  <c r="BA16" i="34"/>
  <c r="AK16" i="34"/>
  <c r="S16" i="34"/>
  <c r="Q16" i="34"/>
  <c r="BA16" i="40"/>
  <c r="AK16" i="40"/>
  <c r="S16" i="40"/>
  <c r="Q16" i="40"/>
  <c r="AU16" i="40"/>
  <c r="AE16" i="40"/>
  <c r="AW22" i="45"/>
  <c r="AW23" i="45"/>
  <c r="AS9" i="79"/>
  <c r="AU9" i="79" s="1"/>
  <c r="AW34" i="45"/>
  <c r="AW24" i="45"/>
  <c r="AW26" i="45"/>
  <c r="AW8" i="45"/>
  <c r="Q15" i="48"/>
  <c r="Q29" i="48" s="1"/>
  <c r="E17" i="10" s="1"/>
  <c r="AI15" i="48"/>
  <c r="AI29" i="48" s="1"/>
  <c r="E19" i="10" s="1"/>
  <c r="AA15" i="48"/>
  <c r="M29" i="48"/>
  <c r="I44" i="52"/>
  <c r="M44" i="52" s="1"/>
  <c r="K18" i="74"/>
  <c r="I29" i="50" s="1"/>
  <c r="M29" i="50" s="1"/>
  <c r="K16" i="73"/>
  <c r="I38" i="23" s="1"/>
  <c r="M38" i="23" s="1"/>
  <c r="S38" i="23" s="1"/>
  <c r="I16" i="73"/>
  <c r="I38" i="25" s="1"/>
  <c r="M38" i="25" s="1"/>
  <c r="S38" i="25" s="1"/>
  <c r="AI41" i="40"/>
  <c r="AI25" i="44"/>
  <c r="AY43" i="34"/>
  <c r="AM28" i="39"/>
  <c r="K56" i="96"/>
  <c r="I30" i="53" s="1"/>
  <c r="M30" i="53" s="1"/>
  <c r="Q30" i="53" s="1"/>
  <c r="W30" i="53" s="1"/>
  <c r="I56" i="96"/>
  <c r="I30" i="55" s="1"/>
  <c r="M30" i="55" s="1"/>
  <c r="AC12" i="42"/>
  <c r="AE12" i="42"/>
  <c r="Q13" i="39"/>
  <c r="AU13" i="45"/>
  <c r="AE13" i="45"/>
  <c r="BA13" i="45"/>
  <c r="AK13" i="45"/>
  <c r="S13" i="45"/>
  <c r="Q13" i="45"/>
  <c r="S13" i="32"/>
  <c r="Q13" i="32"/>
  <c r="AG22" i="45"/>
  <c r="AG23" i="45"/>
  <c r="AG8" i="45"/>
  <c r="AI8" i="45" s="1"/>
  <c r="AG24" i="45"/>
  <c r="AI24" i="45" s="1"/>
  <c r="AG26" i="45"/>
  <c r="AG34" i="45"/>
  <c r="AM25" i="30"/>
  <c r="AS25" i="30" s="1"/>
  <c r="AO43" i="46"/>
  <c r="AM43" i="46"/>
  <c r="Y40" i="40"/>
  <c r="AK40" i="40" s="1"/>
  <c r="W40" i="40"/>
  <c r="AC12" i="43"/>
  <c r="AE12" i="43"/>
  <c r="Y43" i="44"/>
  <c r="AK43" i="44" s="1"/>
  <c r="AC43" i="44"/>
  <c r="Y40" i="36"/>
  <c r="W40" i="36"/>
  <c r="AC40" i="36" s="1"/>
  <c r="Y54" i="54"/>
  <c r="Q54" i="54"/>
  <c r="W54" i="54" s="1"/>
  <c r="Y23" i="88"/>
  <c r="Y20" i="88"/>
  <c r="Y12" i="88"/>
  <c r="Y21" i="88"/>
  <c r="Y13" i="88"/>
  <c r="Y22" i="88"/>
  <c r="Y14" i="88"/>
  <c r="Y15" i="88"/>
  <c r="Y16" i="88"/>
  <c r="Y8" i="88"/>
  <c r="Y17" i="88"/>
  <c r="Y9" i="88"/>
  <c r="Y18" i="88"/>
  <c r="Y10" i="88"/>
  <c r="Y19" i="88"/>
  <c r="Y11" i="88"/>
  <c r="BG23" i="88"/>
  <c r="AI18" i="77"/>
  <c r="AK18" i="77" s="1"/>
  <c r="I27" i="16" s="1"/>
  <c r="M27" i="16" s="1"/>
  <c r="AI20" i="77"/>
  <c r="AK20" i="77" s="1"/>
  <c r="I29" i="16" s="1"/>
  <c r="M29" i="16" s="1"/>
  <c r="AI9" i="77"/>
  <c r="AK9" i="77" s="1"/>
  <c r="I18" i="16" s="1"/>
  <c r="AI19" i="77"/>
  <c r="AK19" i="77" s="1"/>
  <c r="I28" i="16" s="1"/>
  <c r="M28" i="16" s="1"/>
  <c r="AO81" i="52"/>
  <c r="AQ81" i="52" s="1"/>
  <c r="AM81" i="52"/>
  <c r="AS81" i="52" s="1"/>
  <c r="BA18" i="34"/>
  <c r="AK18" i="34"/>
  <c r="Q18" i="34"/>
  <c r="AU18" i="34"/>
  <c r="AE18" i="34"/>
  <c r="BA18" i="40"/>
  <c r="AK18" i="40"/>
  <c r="S18" i="40"/>
  <c r="Q18" i="40"/>
  <c r="AU18" i="40"/>
  <c r="AE18" i="40"/>
  <c r="AS27" i="41"/>
  <c r="AU27" i="41"/>
  <c r="AU9" i="37"/>
  <c r="AE9" i="37"/>
  <c r="BA9" i="37"/>
  <c r="AK9" i="37"/>
  <c r="Q9" i="37"/>
  <c r="AC8" i="38"/>
  <c r="Y8" i="38"/>
  <c r="Y42" i="31"/>
  <c r="W42" i="31"/>
  <c r="AC42" i="31" s="1"/>
  <c r="AS43" i="35"/>
  <c r="AU43" i="35"/>
  <c r="Y29" i="54"/>
  <c r="Q29" i="54"/>
  <c r="W29" i="54" s="1"/>
  <c r="AM43" i="33"/>
  <c r="S36" i="40"/>
  <c r="Q36" i="40"/>
  <c r="Y26" i="35"/>
  <c r="AK26" i="35" s="1"/>
  <c r="S15" i="35"/>
  <c r="Q15" i="35"/>
  <c r="Q15" i="41"/>
  <c r="AO31" i="44"/>
  <c r="AM31" i="44"/>
  <c r="AS31" i="44" s="1"/>
  <c r="AU9" i="31"/>
  <c r="AE9" i="31"/>
  <c r="BA9" i="31"/>
  <c r="AK9" i="31"/>
  <c r="Q9" i="31"/>
  <c r="Y33" i="30"/>
  <c r="AC8" i="41"/>
  <c r="AE8" i="41"/>
  <c r="Y8" i="41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K65" i="98"/>
  <c r="O65" i="98" s="1"/>
  <c r="K64" i="98"/>
  <c r="O64" i="98" s="1"/>
  <c r="K63" i="98"/>
  <c r="O63" i="98" s="1"/>
  <c r="K62" i="98"/>
  <c r="O62" i="98" s="1"/>
  <c r="K61" i="98"/>
  <c r="O61" i="98" s="1"/>
  <c r="K60" i="98"/>
  <c r="O60" i="98" s="1"/>
  <c r="K59" i="98"/>
  <c r="O59" i="98" s="1"/>
  <c r="K58" i="98"/>
  <c r="O58" i="98" s="1"/>
  <c r="K57" i="98"/>
  <c r="O57" i="98" s="1"/>
  <c r="K56" i="98"/>
  <c r="O56" i="98" s="1"/>
  <c r="K55" i="98"/>
  <c r="O55" i="98" s="1"/>
  <c r="K54" i="98"/>
  <c r="O54" i="98" s="1"/>
  <c r="K53" i="98"/>
  <c r="O53" i="98" s="1"/>
  <c r="K52" i="98"/>
  <c r="O52" i="98" s="1"/>
  <c r="K51" i="98"/>
  <c r="O51" i="98" s="1"/>
  <c r="K50" i="98"/>
  <c r="O50" i="98" s="1"/>
  <c r="K49" i="98"/>
  <c r="O49" i="98" s="1"/>
  <c r="K45" i="98"/>
  <c r="O45" i="98" s="1"/>
  <c r="K46" i="98"/>
  <c r="O46" i="98" s="1"/>
  <c r="S46" i="98" s="1"/>
  <c r="E84" i="95" s="1"/>
  <c r="G84" i="95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47" i="98"/>
  <c r="O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AY25" i="40"/>
  <c r="AU8" i="44"/>
  <c r="AO8" i="44"/>
  <c r="AC27" i="40"/>
  <c r="AE27" i="40"/>
  <c r="S20" i="97"/>
  <c r="I39" i="46" s="1"/>
  <c r="M39" i="46" s="1"/>
  <c r="Q20" i="97"/>
  <c r="I38" i="46" s="1"/>
  <c r="S33" i="97"/>
  <c r="I39" i="33" s="1"/>
  <c r="M39" i="33" s="1"/>
  <c r="Q33" i="97"/>
  <c r="I38" i="33" s="1"/>
  <c r="BO23" i="79"/>
  <c r="CE23" i="84"/>
  <c r="BQ23" i="79" s="1"/>
  <c r="BU23" i="79" s="1"/>
  <c r="BW23" i="79" s="1"/>
  <c r="AM32" i="46"/>
  <c r="AO32" i="46" s="1"/>
  <c r="AY31" i="32"/>
  <c r="AO41" i="32"/>
  <c r="AS41" i="32"/>
  <c r="AO33" i="31"/>
  <c r="AY33" i="31" s="1"/>
  <c r="AM33" i="31"/>
  <c r="AS33" i="31" s="1"/>
  <c r="S40" i="39"/>
  <c r="S37" i="42"/>
  <c r="Q37" i="42"/>
  <c r="Y31" i="31"/>
  <c r="AI31" i="31" s="1"/>
  <c r="AS28" i="56"/>
  <c r="Y28" i="56"/>
  <c r="AM28" i="56"/>
  <c r="Q28" i="56"/>
  <c r="W28" i="56" s="1"/>
  <c r="AI28" i="56"/>
  <c r="AC28" i="56"/>
  <c r="W23" i="91"/>
  <c r="BG8" i="91"/>
  <c r="U80" i="52"/>
  <c r="Q80" i="52"/>
  <c r="Y80" i="52" s="1"/>
  <c r="AI43" i="37"/>
  <c r="AI41" i="37"/>
  <c r="AU11" i="38"/>
  <c r="AE11" i="38"/>
  <c r="BA11" i="38"/>
  <c r="AK11" i="38"/>
  <c r="S11" i="38"/>
  <c r="Q11" i="38"/>
  <c r="S11" i="44"/>
  <c r="Q11" i="44"/>
  <c r="AM43" i="40"/>
  <c r="BA9" i="45"/>
  <c r="AK9" i="45"/>
  <c r="S9" i="45"/>
  <c r="Q9" i="45"/>
  <c r="AU9" i="45"/>
  <c r="AE9" i="45"/>
  <c r="Y30" i="32"/>
  <c r="AI30" i="32" s="1"/>
  <c r="AO27" i="31"/>
  <c r="AY27" i="31" s="1"/>
  <c r="Y34" i="35"/>
  <c r="AK34" i="35" s="1"/>
  <c r="AM27" i="39"/>
  <c r="Y41" i="37"/>
  <c r="AC41" i="37"/>
  <c r="S17" i="36"/>
  <c r="Q17" i="36"/>
  <c r="BA17" i="38"/>
  <c r="AK17" i="38"/>
  <c r="S17" i="38"/>
  <c r="Q17" i="38"/>
  <c r="AU17" i="38"/>
  <c r="AE17" i="38"/>
  <c r="AC27" i="41"/>
  <c r="AE27" i="41"/>
  <c r="AI42" i="31"/>
  <c r="AM28" i="31"/>
  <c r="AS28" i="31" s="1"/>
  <c r="W30" i="30"/>
  <c r="Y31" i="35"/>
  <c r="AI31" i="35" s="1"/>
  <c r="Y33" i="42"/>
  <c r="AI33" i="42" s="1"/>
  <c r="AS12" i="45"/>
  <c r="AG34" i="32"/>
  <c r="AG26" i="32"/>
  <c r="AI26" i="32" s="1"/>
  <c r="AG22" i="32"/>
  <c r="AG24" i="32"/>
  <c r="AG8" i="32"/>
  <c r="AI8" i="32" s="1"/>
  <c r="AG23" i="32"/>
  <c r="S40" i="45"/>
  <c r="Y27" i="39"/>
  <c r="AK27" i="39" s="1"/>
  <c r="S8" i="22"/>
  <c r="Q14" i="44"/>
  <c r="S14" i="44"/>
  <c r="AU14" i="46"/>
  <c r="AE14" i="46"/>
  <c r="BA14" i="46"/>
  <c r="AK14" i="46"/>
  <c r="S14" i="46"/>
  <c r="Q14" i="46"/>
  <c r="AW9" i="31"/>
  <c r="AW12" i="31"/>
  <c r="AW21" i="31"/>
  <c r="AW13" i="31"/>
  <c r="AW9" i="35"/>
  <c r="AW12" i="35"/>
  <c r="AW21" i="35"/>
  <c r="AW13" i="35"/>
  <c r="CC19" i="79"/>
  <c r="CE19" i="79" s="1"/>
  <c r="AW10" i="31"/>
  <c r="AW10" i="35"/>
  <c r="K14" i="73"/>
  <c r="I32" i="23" s="1"/>
  <c r="M32" i="23" s="1"/>
  <c r="S32" i="23" s="1"/>
  <c r="I14" i="73"/>
  <c r="I32" i="25" s="1"/>
  <c r="M32" i="25" s="1"/>
  <c r="S32" i="25" s="1"/>
  <c r="Y43" i="36"/>
  <c r="AK43" i="36" s="1"/>
  <c r="AC43" i="36"/>
  <c r="AE43" i="36"/>
  <c r="K33" i="73"/>
  <c r="I65" i="23" s="1"/>
  <c r="M65" i="23" s="1"/>
  <c r="S65" i="23" s="1"/>
  <c r="Y30" i="37"/>
  <c r="AI30" i="37" s="1"/>
  <c r="Y25" i="32"/>
  <c r="AO29" i="35"/>
  <c r="AY29" i="35" s="1"/>
  <c r="AM60" i="56"/>
  <c r="AS60" i="56" s="1"/>
  <c r="Q60" i="56"/>
  <c r="W60" i="56" s="1"/>
  <c r="AI60" i="56"/>
  <c r="AC60" i="56"/>
  <c r="BA36" i="45"/>
  <c r="AK36" i="45"/>
  <c r="S36" i="45"/>
  <c r="Q36" i="45"/>
  <c r="AU36" i="45"/>
  <c r="AE36" i="45"/>
  <c r="AI28" i="55"/>
  <c r="AA28" i="55"/>
  <c r="Q28" i="55"/>
  <c r="W28" i="55" s="1"/>
  <c r="AM25" i="36"/>
  <c r="AG23" i="39"/>
  <c r="AG24" i="39"/>
  <c r="AG8" i="39"/>
  <c r="AI8" i="39" s="1"/>
  <c r="AG22" i="39"/>
  <c r="AG26" i="39"/>
  <c r="AG34" i="39"/>
  <c r="S9" i="44"/>
  <c r="Q9" i="44"/>
  <c r="AO31" i="45"/>
  <c r="Q19" i="41"/>
  <c r="AU19" i="41"/>
  <c r="AE19" i="41"/>
  <c r="BA19" i="41"/>
  <c r="AK19" i="41"/>
  <c r="AU19" i="43"/>
  <c r="AE19" i="43"/>
  <c r="BA19" i="43"/>
  <c r="AK19" i="43"/>
  <c r="S19" i="43"/>
  <c r="Q19" i="43"/>
  <c r="Y23" i="40"/>
  <c r="AK23" i="40" s="1"/>
  <c r="W23" i="40"/>
  <c r="AY24" i="34"/>
  <c r="Y28" i="32"/>
  <c r="Y34" i="31"/>
  <c r="AO32" i="38"/>
  <c r="AM32" i="38"/>
  <c r="Y30" i="35"/>
  <c r="AI30" i="35" s="1"/>
  <c r="K64" i="74"/>
  <c r="I17" i="50" s="1"/>
  <c r="M17" i="50" s="1"/>
  <c r="S26" i="32"/>
  <c r="Y34" i="41"/>
  <c r="AK34" i="41" s="1"/>
  <c r="K49" i="74"/>
  <c r="I53" i="54" s="1"/>
  <c r="M53" i="54" s="1"/>
  <c r="Y28" i="33"/>
  <c r="AI28" i="33" s="1"/>
  <c r="AU16" i="31"/>
  <c r="AE16" i="31"/>
  <c r="BA16" i="31"/>
  <c r="AK16" i="31"/>
  <c r="S16" i="31"/>
  <c r="Q16" i="31"/>
  <c r="Q16" i="36"/>
  <c r="AU16" i="36"/>
  <c r="AE16" i="36"/>
  <c r="BA16" i="36"/>
  <c r="AK16" i="36"/>
  <c r="S16" i="36"/>
  <c r="AO40" i="44"/>
  <c r="BA40" i="44" s="1"/>
  <c r="AM40" i="44"/>
  <c r="AW12" i="32"/>
  <c r="AW21" i="32"/>
  <c r="AW13" i="32"/>
  <c r="AW9" i="32"/>
  <c r="CC22" i="79"/>
  <c r="CE22" i="79" s="1"/>
  <c r="AW10" i="32"/>
  <c r="I18" i="52"/>
  <c r="M18" i="52" s="1"/>
  <c r="K11" i="74"/>
  <c r="I14" i="50" s="1"/>
  <c r="M14" i="50" s="1"/>
  <c r="Y31" i="40"/>
  <c r="Y28" i="40"/>
  <c r="AI28" i="40" s="1"/>
  <c r="AC27" i="42"/>
  <c r="AE27" i="42"/>
  <c r="W23" i="33"/>
  <c r="AC23" i="33" s="1"/>
  <c r="AW9" i="34"/>
  <c r="AW12" i="34"/>
  <c r="AW21" i="34"/>
  <c r="AW13" i="34"/>
  <c r="CC20" i="79"/>
  <c r="CE20" i="79" s="1"/>
  <c r="AM12" i="34" s="1"/>
  <c r="AW10" i="34"/>
  <c r="AG21" i="33"/>
  <c r="AG13" i="33"/>
  <c r="AG12" i="33"/>
  <c r="AI12" i="33" s="1"/>
  <c r="AG9" i="33"/>
  <c r="AG10" i="33"/>
  <c r="AG21" i="40"/>
  <c r="AG9" i="40"/>
  <c r="AG10" i="40"/>
  <c r="AG12" i="40"/>
  <c r="AI12" i="40" s="1"/>
  <c r="AG13" i="40"/>
  <c r="Y12" i="42"/>
  <c r="AK12" i="42" s="1"/>
  <c r="K48" i="56"/>
  <c r="K47" i="56"/>
  <c r="K46" i="56"/>
  <c r="M46" i="56" s="1"/>
  <c r="AO30" i="34"/>
  <c r="AY30" i="34" s="1"/>
  <c r="S36" i="44"/>
  <c r="Q36" i="44"/>
  <c r="BO8" i="51"/>
  <c r="AY8" i="51"/>
  <c r="AI8" i="51"/>
  <c r="Q8" i="51"/>
  <c r="BG8" i="51"/>
  <c r="AQ8" i="51"/>
  <c r="AA8" i="51"/>
  <c r="Q13" i="35"/>
  <c r="S13" i="41"/>
  <c r="Q13" i="41"/>
  <c r="Y40" i="32"/>
  <c r="AK40" i="32" s="1"/>
  <c r="W40" i="32"/>
  <c r="AO28" i="42"/>
  <c r="AY28" i="42" s="1"/>
  <c r="Y12" i="43"/>
  <c r="AK12" i="43" s="1"/>
  <c r="Y41" i="44"/>
  <c r="AK41" i="44" s="1"/>
  <c r="AE41" i="44"/>
  <c r="AC41" i="44"/>
  <c r="Y24" i="38"/>
  <c r="AM32" i="31"/>
  <c r="AS32" i="31" s="1"/>
  <c r="S40" i="36"/>
  <c r="AI42" i="43"/>
  <c r="AI30" i="43"/>
  <c r="AI30" i="45"/>
  <c r="AS43" i="36"/>
  <c r="AU43" i="36"/>
  <c r="S36" i="42"/>
  <c r="Q36" i="42"/>
  <c r="S18" i="77"/>
  <c r="U18" i="77" s="1"/>
  <c r="E19" i="76" s="1"/>
  <c r="S20" i="77"/>
  <c r="U20" i="77" s="1"/>
  <c r="E21" i="76" s="1"/>
  <c r="S9" i="77"/>
  <c r="U9" i="77" s="1"/>
  <c r="E9" i="76" s="1"/>
  <c r="S19" i="77"/>
  <c r="U19" i="77" s="1"/>
  <c r="E20" i="76" s="1"/>
  <c r="G18" i="77"/>
  <c r="I18" i="77" s="1"/>
  <c r="I47" i="56" s="1"/>
  <c r="M47" i="56" s="1"/>
  <c r="G20" i="77"/>
  <c r="I20" i="77" s="1"/>
  <c r="I51" i="56" s="1"/>
  <c r="M51" i="56" s="1"/>
  <c r="G9" i="77"/>
  <c r="I9" i="77" s="1"/>
  <c r="I25" i="56" s="1"/>
  <c r="M25" i="56" s="1"/>
  <c r="G19" i="77"/>
  <c r="I19" i="77" s="1"/>
  <c r="I30" i="56" s="1"/>
  <c r="M30" i="56" s="1"/>
  <c r="AO80" i="52"/>
  <c r="AM80" i="52"/>
  <c r="AS80" i="52" s="1"/>
  <c r="BA18" i="43"/>
  <c r="AK18" i="43"/>
  <c r="Q18" i="43"/>
  <c r="AU18" i="43"/>
  <c r="AE18" i="43"/>
  <c r="Q18" i="31"/>
  <c r="AU18" i="31"/>
  <c r="AE18" i="31"/>
  <c r="BA18" i="31"/>
  <c r="AK18" i="31"/>
  <c r="S18" i="31"/>
  <c r="BA18" i="36"/>
  <c r="AK18" i="36"/>
  <c r="Q18" i="36"/>
  <c r="AU18" i="36"/>
  <c r="AE18" i="36"/>
  <c r="AO27" i="41"/>
  <c r="BA27" i="41" s="1"/>
  <c r="M8" i="7"/>
  <c r="AS48" i="46"/>
  <c r="AG22" i="38"/>
  <c r="AG23" i="38"/>
  <c r="AG8" i="38"/>
  <c r="AI8" i="38" s="1"/>
  <c r="AG24" i="38"/>
  <c r="AI24" i="38" s="1"/>
  <c r="AG26" i="38"/>
  <c r="AG34" i="38"/>
  <c r="AI34" i="38" s="1"/>
  <c r="S42" i="31"/>
  <c r="AG12" i="46"/>
  <c r="AI12" i="46" s="1"/>
  <c r="AG21" i="46"/>
  <c r="AI21" i="46" s="1"/>
  <c r="AG13" i="46"/>
  <c r="AI13" i="46" s="1"/>
  <c r="AG10" i="46"/>
  <c r="AI10" i="46" s="1"/>
  <c r="AG9" i="46"/>
  <c r="AI9" i="46" s="1"/>
  <c r="AO25" i="42"/>
  <c r="AY25" i="42" s="1"/>
  <c r="K25" i="73"/>
  <c r="I68" i="23" s="1"/>
  <c r="M68" i="23" s="1"/>
  <c r="S68" i="23" s="1"/>
  <c r="AO43" i="35"/>
  <c r="Y29" i="39"/>
  <c r="AY44" i="38"/>
  <c r="AG16" i="7" s="1"/>
  <c r="AC29" i="56"/>
  <c r="AI29" i="56" s="1"/>
  <c r="AS29" i="56"/>
  <c r="AM29" i="56"/>
  <c r="Q29" i="56"/>
  <c r="W29" i="56" s="1"/>
  <c r="AI47" i="38"/>
  <c r="AO16" i="7" s="1"/>
  <c r="AI31" i="39"/>
  <c r="Y29" i="31"/>
  <c r="AI29" i="31" s="1"/>
  <c r="AM33" i="43"/>
  <c r="AS33" i="43" s="1"/>
  <c r="BW26" i="52"/>
  <c r="BG26" i="52"/>
  <c r="BC26" i="52"/>
  <c r="AM26" i="52"/>
  <c r="BQ26" i="52"/>
  <c r="AI26" i="52"/>
  <c r="Q26" i="52"/>
  <c r="Y26" i="52" s="1"/>
  <c r="BM26" i="52"/>
  <c r="AW26" i="52"/>
  <c r="BA26" i="52" s="1"/>
  <c r="CA26" i="52"/>
  <c r="CG26" i="52" s="1"/>
  <c r="AS26" i="52"/>
  <c r="AC26" i="52"/>
  <c r="BA15" i="37"/>
  <c r="AK15" i="37"/>
  <c r="S15" i="37"/>
  <c r="Q15" i="37"/>
  <c r="AU15" i="37"/>
  <c r="AE15" i="37"/>
  <c r="AI25" i="33"/>
  <c r="AI40" i="33"/>
  <c r="AM12" i="40"/>
  <c r="AU12" i="40" s="1"/>
  <c r="Y28" i="37"/>
  <c r="Y26" i="37"/>
  <c r="AW10" i="37"/>
  <c r="AW21" i="37"/>
  <c r="AW13" i="37"/>
  <c r="AW9" i="37"/>
  <c r="CC17" i="79"/>
  <c r="CE17" i="79" s="1"/>
  <c r="AM12" i="37" s="1"/>
  <c r="AW12" i="37"/>
  <c r="AM28" i="38"/>
  <c r="AO28" i="38" s="1"/>
  <c r="AG22" i="41"/>
  <c r="AG23" i="41"/>
  <c r="AG8" i="41"/>
  <c r="AI8" i="41" s="1"/>
  <c r="AG34" i="41"/>
  <c r="AI34" i="41" s="1"/>
  <c r="AG24" i="41"/>
  <c r="AI24" i="41" s="1"/>
  <c r="AG26" i="4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Y32" i="41"/>
  <c r="Y25" i="42"/>
  <c r="AI25" i="42" s="1"/>
  <c r="AY42" i="44"/>
  <c r="AY40" i="44"/>
  <c r="AY8" i="44"/>
  <c r="Y27" i="40"/>
  <c r="AK27" i="40" s="1"/>
  <c r="S24" i="97"/>
  <c r="I39" i="42" s="1"/>
  <c r="M39" i="42" s="1"/>
  <c r="Q24" i="97"/>
  <c r="I38" i="42" s="1"/>
  <c r="S37" i="97"/>
  <c r="I39" i="30" s="1"/>
  <c r="M39" i="30" s="1"/>
  <c r="Q37" i="97"/>
  <c r="I38" i="30" s="1"/>
  <c r="Q37" i="44"/>
  <c r="K37" i="74"/>
  <c r="I28" i="54" s="1"/>
  <c r="M28" i="54" s="1"/>
  <c r="BA36" i="46"/>
  <c r="AK36" i="46"/>
  <c r="Q36" i="46"/>
  <c r="AU36" i="46"/>
  <c r="AE36" i="46"/>
  <c r="U85" i="52"/>
  <c r="W85" i="52" s="1"/>
  <c r="Q85" i="52"/>
  <c r="Y85" i="52" s="1"/>
  <c r="AI29" i="37"/>
  <c r="S11" i="34"/>
  <c r="Q11" i="34"/>
  <c r="Q11" i="40"/>
  <c r="Y31" i="44"/>
  <c r="AM30" i="40"/>
  <c r="W42" i="35"/>
  <c r="AM43" i="31"/>
  <c r="AS43" i="31" s="1"/>
  <c r="Y33" i="35"/>
  <c r="AI33" i="35" s="1"/>
  <c r="AO32" i="42"/>
  <c r="AY32" i="42" s="1"/>
  <c r="AO31" i="35"/>
  <c r="AY31" i="35" s="1"/>
  <c r="K26" i="73"/>
  <c r="I71" i="23" s="1"/>
  <c r="M71" i="23" s="1"/>
  <c r="S71" i="23" s="1"/>
  <c r="AI32" i="41"/>
  <c r="Y33" i="31"/>
  <c r="BO11" i="51"/>
  <c r="BS11" i="51" s="1"/>
  <c r="AY11" i="51"/>
  <c r="AI11" i="51"/>
  <c r="AM11" i="51" s="1"/>
  <c r="Q11" i="51"/>
  <c r="W11" i="51" s="1"/>
  <c r="BG11" i="51"/>
  <c r="AQ11" i="51"/>
  <c r="AA11" i="51"/>
  <c r="BA36" i="30"/>
  <c r="AK36" i="30"/>
  <c r="Q36" i="30"/>
  <c r="AU36" i="30"/>
  <c r="AE36" i="30"/>
  <c r="BA17" i="45"/>
  <c r="AK17" i="45"/>
  <c r="S17" i="45"/>
  <c r="Q17" i="45"/>
  <c r="AU17" i="45"/>
  <c r="AE17" i="45"/>
  <c r="S17" i="32"/>
  <c r="Q17" i="32"/>
  <c r="Q17" i="34"/>
  <c r="Y27" i="41"/>
  <c r="AK27" i="41" s="1"/>
  <c r="AM29" i="44"/>
  <c r="AS29" i="44" s="1"/>
  <c r="AC42" i="42"/>
  <c r="AE42" i="42"/>
  <c r="I17" i="73"/>
  <c r="I41" i="25" s="1"/>
  <c r="M41" i="25" s="1"/>
  <c r="S41" i="25" s="1"/>
  <c r="AW21" i="44"/>
  <c r="AW13" i="44"/>
  <c r="AW12" i="44"/>
  <c r="CC10" i="79"/>
  <c r="CE10" i="79" s="1"/>
  <c r="AW9" i="44"/>
  <c r="AW10" i="44"/>
  <c r="AI8" i="34"/>
  <c r="AI25" i="36"/>
  <c r="AI28" i="36"/>
  <c r="Y29" i="32"/>
  <c r="AI29" i="32" s="1"/>
  <c r="Y32" i="42"/>
  <c r="AI32" i="42" s="1"/>
  <c r="K22" i="73"/>
  <c r="I56" i="23" s="1"/>
  <c r="M56" i="23" s="1"/>
  <c r="S56" i="23" s="1"/>
  <c r="AM30" i="37"/>
  <c r="AS30" i="37" s="1"/>
  <c r="AI38" i="55"/>
  <c r="AA38" i="55"/>
  <c r="Q38" i="55"/>
  <c r="W38" i="55" s="1"/>
  <c r="Y29" i="42"/>
  <c r="AI29" i="42" s="1"/>
  <c r="BK8" i="83"/>
  <c r="AY8" i="79" s="1"/>
  <c r="BC8" i="79" s="1"/>
  <c r="BE8" i="79" s="1"/>
  <c r="W23" i="46" s="1"/>
  <c r="Y23" i="46" s="1"/>
  <c r="AW8" i="79"/>
  <c r="W23" i="44"/>
  <c r="Q14" i="40"/>
  <c r="Q14" i="42"/>
  <c r="Q9" i="40"/>
  <c r="Y28" i="31"/>
  <c r="AG12" i="42"/>
  <c r="AI12" i="42" s="1"/>
  <c r="AG21" i="42"/>
  <c r="AG13" i="42"/>
  <c r="AG10" i="42"/>
  <c r="AG9" i="42"/>
  <c r="AW26" i="32"/>
  <c r="AW22" i="32"/>
  <c r="AS22" i="79"/>
  <c r="AU22" i="79" s="1"/>
  <c r="AW24" i="32"/>
  <c r="AW34" i="32"/>
  <c r="AW8" i="32"/>
  <c r="AW23" i="32"/>
  <c r="AM33" i="40"/>
  <c r="K56" i="74"/>
  <c r="I60" i="54" s="1"/>
  <c r="M60" i="54" s="1"/>
  <c r="I44" i="35"/>
  <c r="W24" i="32"/>
  <c r="AM30" i="46"/>
  <c r="AO30" i="46" s="1"/>
  <c r="AM25" i="33"/>
  <c r="Q19" i="32"/>
  <c r="AU19" i="32"/>
  <c r="AE19" i="32"/>
  <c r="BA19" i="32"/>
  <c r="AK19" i="32"/>
  <c r="S19" i="32"/>
  <c r="AU19" i="39"/>
  <c r="AE19" i="39"/>
  <c r="BA19" i="39"/>
  <c r="AK19" i="39"/>
  <c r="S19" i="39"/>
  <c r="Q19" i="39"/>
  <c r="AC34" i="42"/>
  <c r="AE34" i="42"/>
  <c r="Y32" i="39"/>
  <c r="AI32" i="39" s="1"/>
  <c r="W23" i="30"/>
  <c r="AC23" i="30" s="1"/>
  <c r="AM24" i="42"/>
  <c r="AS24" i="42" s="1"/>
  <c r="Y26" i="40"/>
  <c r="AK26" i="40" s="1"/>
  <c r="W26" i="40"/>
  <c r="AO31" i="42"/>
  <c r="AY31" i="42" s="1"/>
  <c r="AM31" i="42"/>
  <c r="AS31" i="42" s="1"/>
  <c r="AM52" i="56"/>
  <c r="Q52" i="56"/>
  <c r="W52" i="56" s="1"/>
  <c r="AC52" i="56"/>
  <c r="AI52" i="56" s="1"/>
  <c r="AS52" i="56"/>
  <c r="Y52" i="56"/>
  <c r="AM12" i="31"/>
  <c r="AS12" i="31" s="1"/>
  <c r="AO12" i="31"/>
  <c r="BA16" i="45"/>
  <c r="AK16" i="45"/>
  <c r="Q16" i="45"/>
  <c r="AU16" i="45"/>
  <c r="AE16" i="45"/>
  <c r="BA16" i="32"/>
  <c r="AK16" i="32"/>
  <c r="S16" i="32"/>
  <c r="Q16" i="32"/>
  <c r="AU16" i="32"/>
  <c r="AE16" i="32"/>
  <c r="AY29" i="39"/>
  <c r="I41" i="52"/>
  <c r="M41" i="52" s="1"/>
  <c r="K15" i="74"/>
  <c r="I26" i="50" s="1"/>
  <c r="M26" i="50" s="1"/>
  <c r="Y27" i="42"/>
  <c r="AK27" i="42" s="1"/>
  <c r="S23" i="33"/>
  <c r="AI43" i="40"/>
  <c r="W26" i="44"/>
  <c r="Y41" i="34"/>
  <c r="AI41" i="34" s="1"/>
  <c r="AC41" i="34"/>
  <c r="BA37" i="45"/>
  <c r="AK37" i="45"/>
  <c r="Q37" i="45"/>
  <c r="AU37" i="45"/>
  <c r="AE37" i="45"/>
  <c r="AI20" i="56"/>
  <c r="AS62" i="56"/>
  <c r="Y62" i="56"/>
  <c r="AM62" i="56"/>
  <c r="Q62" i="56"/>
  <c r="W62" i="56" s="1"/>
  <c r="AI62" i="56"/>
  <c r="AC62" i="56"/>
  <c r="Q22" i="52"/>
  <c r="AW22" i="52"/>
  <c r="BA22" i="52" s="1"/>
  <c r="CA22" i="52"/>
  <c r="AS22" i="52"/>
  <c r="AC22" i="52"/>
  <c r="AI22" i="52" s="1"/>
  <c r="BG22" i="52"/>
  <c r="BM22" i="52" s="1"/>
  <c r="Y22" i="52"/>
  <c r="BC22" i="52"/>
  <c r="AM22" i="52"/>
  <c r="CG22" i="52"/>
  <c r="BQ22" i="52"/>
  <c r="BW22" i="52" s="1"/>
  <c r="BA13" i="37"/>
  <c r="AK13" i="37"/>
  <c r="Q13" i="37"/>
  <c r="AU13" i="37"/>
  <c r="AE13" i="37"/>
  <c r="S40" i="32"/>
  <c r="AC27" i="35"/>
  <c r="AE27" i="35"/>
  <c r="K13" i="73"/>
  <c r="I29" i="23" s="1"/>
  <c r="M29" i="23" s="1"/>
  <c r="S29" i="23" s="1"/>
  <c r="I13" i="73"/>
  <c r="I29" i="25" s="1"/>
  <c r="M29" i="25" s="1"/>
  <c r="S29" i="25" s="1"/>
  <c r="AU79" i="52"/>
  <c r="AW79" i="52"/>
  <c r="BC79" i="52" s="1"/>
  <c r="W42" i="46"/>
  <c r="Y42" i="46" s="1"/>
  <c r="Y26" i="38"/>
  <c r="W26" i="38"/>
  <c r="AC26" i="38" s="1"/>
  <c r="K32" i="73"/>
  <c r="I89" i="23" s="1"/>
  <c r="M89" i="23" s="1"/>
  <c r="S89" i="23" s="1"/>
  <c r="AG12" i="41"/>
  <c r="AI12" i="41" s="1"/>
  <c r="AG21" i="41"/>
  <c r="AG13" i="41"/>
  <c r="AG9" i="41"/>
  <c r="AG10" i="41"/>
  <c r="W23" i="38"/>
  <c r="AC23" i="38" s="1"/>
  <c r="AI40" i="45"/>
  <c r="AO43" i="36"/>
  <c r="BA43" i="36" s="1"/>
  <c r="Y28" i="35"/>
  <c r="AO29" i="31"/>
  <c r="AY29" i="31" s="1"/>
  <c r="AY18" i="77"/>
  <c r="BA18" i="77" s="1"/>
  <c r="E87" i="74" s="1"/>
  <c r="AY20" i="77"/>
  <c r="BA20" i="77" s="1"/>
  <c r="E89" i="74" s="1"/>
  <c r="AY9" i="77"/>
  <c r="BA9" i="77" s="1"/>
  <c r="E78" i="74" s="1"/>
  <c r="AY19" i="77"/>
  <c r="BA19" i="77" s="1"/>
  <c r="E88" i="74" s="1"/>
  <c r="AM18" i="77"/>
  <c r="AO18" i="77" s="1"/>
  <c r="I25" i="21" s="1"/>
  <c r="M25" i="21" s="1"/>
  <c r="S25" i="21" s="1"/>
  <c r="AM20" i="77"/>
  <c r="AO20" i="77" s="1"/>
  <c r="I27" i="21" s="1"/>
  <c r="M27" i="21" s="1"/>
  <c r="S27" i="21" s="1"/>
  <c r="AM9" i="77"/>
  <c r="AO9" i="77" s="1"/>
  <c r="I16" i="21" s="1"/>
  <c r="AM19" i="77"/>
  <c r="AO19" i="77" s="1"/>
  <c r="I26" i="21" s="1"/>
  <c r="M26" i="21" s="1"/>
  <c r="S26" i="21" s="1"/>
  <c r="AO85" i="52"/>
  <c r="AQ85" i="52" s="1"/>
  <c r="AM85" i="52"/>
  <c r="AS85" i="52" s="1"/>
  <c r="Y31" i="45"/>
  <c r="AI31" i="45" s="1"/>
  <c r="BA18" i="39"/>
  <c r="AK18" i="39"/>
  <c r="Q18" i="39"/>
  <c r="AU18" i="39"/>
  <c r="AE18" i="39"/>
  <c r="BA18" i="45"/>
  <c r="AK18" i="45"/>
  <c r="Q18" i="45"/>
  <c r="AU18" i="45"/>
  <c r="AE18" i="45"/>
  <c r="AU18" i="32"/>
  <c r="AE18" i="32"/>
  <c r="BA18" i="32"/>
  <c r="AK18" i="32"/>
  <c r="Q18" i="32"/>
  <c r="AO33" i="36"/>
  <c r="AY33" i="36" s="1"/>
  <c r="AU41" i="35"/>
  <c r="AO41" i="35"/>
  <c r="AS41" i="35"/>
  <c r="AY27" i="41"/>
  <c r="AM12" i="35"/>
  <c r="AO12" i="35" s="1"/>
  <c r="BA12" i="35" s="1"/>
  <c r="Y43" i="43"/>
  <c r="AK43" i="43" s="1"/>
  <c r="AC43" i="43"/>
  <c r="AE43" i="43"/>
  <c r="AI27" i="39"/>
  <c r="AC42" i="36"/>
  <c r="AE42" i="36"/>
  <c r="S15" i="44"/>
  <c r="Q15" i="44"/>
  <c r="AU15" i="46"/>
  <c r="AE15" i="46"/>
  <c r="BA15" i="46"/>
  <c r="AK15" i="46"/>
  <c r="Q15" i="46"/>
  <c r="BA15" i="33"/>
  <c r="AK15" i="33"/>
  <c r="Q15" i="33"/>
  <c r="AU15" i="33"/>
  <c r="AE15" i="33"/>
  <c r="AI29" i="33"/>
  <c r="Y33" i="36"/>
  <c r="AI33" i="36" s="1"/>
  <c r="S9" i="43"/>
  <c r="Q9" i="43"/>
  <c r="I15" i="73"/>
  <c r="I35" i="25" s="1"/>
  <c r="M35" i="25" s="1"/>
  <c r="S35" i="25" s="1"/>
  <c r="S40" i="33"/>
  <c r="AO34" i="44"/>
  <c r="BA34" i="44" s="1"/>
  <c r="AM34" i="44"/>
  <c r="AO33" i="33"/>
  <c r="AM33" i="33"/>
  <c r="AS33" i="33" s="1"/>
  <c r="AO27" i="46"/>
  <c r="AM27" i="46"/>
  <c r="S28" i="97"/>
  <c r="I39" i="38" s="1"/>
  <c r="M39" i="38" s="1"/>
  <c r="Q28" i="97"/>
  <c r="I38" i="38" s="1"/>
  <c r="S22" i="97"/>
  <c r="I39" i="44" s="1"/>
  <c r="M39" i="44" s="1"/>
  <c r="Q22" i="97"/>
  <c r="I38" i="44" s="1"/>
  <c r="AY33" i="32"/>
  <c r="BA37" i="31"/>
  <c r="AK37" i="31"/>
  <c r="Q37" i="31"/>
  <c r="AU37" i="31"/>
  <c r="AE37" i="31"/>
  <c r="U84" i="52"/>
  <c r="W84" i="52" s="1"/>
  <c r="Q84" i="52"/>
  <c r="Y84" i="52" s="1"/>
  <c r="BA11" i="31"/>
  <c r="AK11" i="31"/>
  <c r="Q11" i="31"/>
  <c r="AU11" i="31"/>
  <c r="AE11" i="31"/>
  <c r="Q11" i="36"/>
  <c r="Y41" i="30"/>
  <c r="AC41" i="30"/>
  <c r="AM33" i="39"/>
  <c r="AS33" i="39" s="1"/>
  <c r="W32" i="30"/>
  <c r="AO42" i="35"/>
  <c r="AM42" i="35"/>
  <c r="Y25" i="37"/>
  <c r="AI25" i="37" s="1"/>
  <c r="AI33" i="41"/>
  <c r="Y40" i="37"/>
  <c r="AI40" i="37" s="1"/>
  <c r="W40" i="37"/>
  <c r="AC40" i="37" s="1"/>
  <c r="Y24" i="44"/>
  <c r="AI24" i="44" s="1"/>
  <c r="AU37" i="38"/>
  <c r="AE37" i="38"/>
  <c r="BA37" i="38"/>
  <c r="AK37" i="38"/>
  <c r="Q37" i="38"/>
  <c r="W40" i="38"/>
  <c r="Y40" i="38" s="1"/>
  <c r="Q17" i="41"/>
  <c r="Q17" i="43"/>
  <c r="AU17" i="31"/>
  <c r="AE17" i="31"/>
  <c r="BA17" i="31"/>
  <c r="AK17" i="31"/>
  <c r="Q17" i="31"/>
  <c r="AM28" i="41"/>
  <c r="AI29" i="35"/>
  <c r="AI27" i="35"/>
  <c r="AI28" i="31"/>
  <c r="AM29" i="40"/>
  <c r="AO31" i="30"/>
  <c r="AM31" i="30"/>
  <c r="AS31" i="30" s="1"/>
  <c r="W26" i="45"/>
  <c r="AM31" i="37"/>
  <c r="AS31" i="37" s="1"/>
  <c r="AM32" i="44"/>
  <c r="AS32" i="44" s="1"/>
  <c r="AW23" i="46"/>
  <c r="AY23" i="46" s="1"/>
  <c r="AW22" i="46"/>
  <c r="AY22" i="46" s="1"/>
  <c r="AS8" i="79"/>
  <c r="AU8" i="79" s="1"/>
  <c r="AW34" i="46"/>
  <c r="AY34" i="46" s="1"/>
  <c r="AW24" i="46"/>
  <c r="AY24" i="46" s="1"/>
  <c r="AW26" i="46"/>
  <c r="AY26" i="46" s="1"/>
  <c r="AW8" i="46"/>
  <c r="AY8" i="46" s="1"/>
  <c r="AY31" i="33"/>
  <c r="AO24" i="32"/>
  <c r="AM24" i="32"/>
  <c r="AO23" i="44"/>
  <c r="BA23" i="44" s="1"/>
  <c r="AM23" i="44"/>
  <c r="S14" i="36"/>
  <c r="Q14" i="36"/>
  <c r="BA14" i="38"/>
  <c r="AK14" i="38"/>
  <c r="Q14" i="38"/>
  <c r="AU14" i="38"/>
  <c r="AE14" i="38"/>
  <c r="AG21" i="44"/>
  <c r="AG13" i="44"/>
  <c r="AG12" i="44"/>
  <c r="AG9" i="44"/>
  <c r="AG10" i="44"/>
  <c r="W40" i="35"/>
  <c r="AS41" i="45"/>
  <c r="AO41" i="45"/>
  <c r="AY41" i="45" s="1"/>
  <c r="AY8" i="40"/>
  <c r="AU27" i="43"/>
  <c r="AS27" i="43"/>
  <c r="W23" i="90"/>
  <c r="BG8" i="90"/>
  <c r="Q36" i="35"/>
  <c r="M44" i="35"/>
  <c r="S36" i="35"/>
  <c r="AI12" i="55"/>
  <c r="AA12" i="55"/>
  <c r="Q12" i="55"/>
  <c r="W12" i="55" s="1"/>
  <c r="AM30" i="39"/>
  <c r="Q19" i="37"/>
  <c r="AU19" i="37"/>
  <c r="AE19" i="37"/>
  <c r="BA19" i="37"/>
  <c r="AK19" i="37"/>
  <c r="S19" i="37"/>
  <c r="BA19" i="46"/>
  <c r="AK19" i="46"/>
  <c r="Q19" i="46"/>
  <c r="AU19" i="46"/>
  <c r="AE19" i="46"/>
  <c r="BA19" i="33"/>
  <c r="AK19" i="33"/>
  <c r="S19" i="33"/>
  <c r="Q19" i="33"/>
  <c r="AU19" i="33"/>
  <c r="AE19" i="33"/>
  <c r="BA19" i="35"/>
  <c r="AK19" i="35"/>
  <c r="S19" i="35"/>
  <c r="Q19" i="35"/>
  <c r="AU19" i="35"/>
  <c r="AE19" i="35"/>
  <c r="AG9" i="31"/>
  <c r="AG12" i="31"/>
  <c r="AG21" i="31"/>
  <c r="AG13" i="31"/>
  <c r="AG9" i="35"/>
  <c r="AG12" i="35"/>
  <c r="AI12" i="35" s="1"/>
  <c r="AG21" i="35"/>
  <c r="AG13" i="35"/>
  <c r="AG10" i="31"/>
  <c r="AG10" i="35"/>
  <c r="S23" i="30"/>
  <c r="Y26" i="31"/>
  <c r="W26" i="31"/>
  <c r="AC26" i="31" s="1"/>
  <c r="AM27" i="42"/>
  <c r="W40" i="43"/>
  <c r="AI27" i="34"/>
  <c r="AE23" i="42"/>
  <c r="AC23" i="42"/>
  <c r="AG9" i="34"/>
  <c r="AG12" i="34"/>
  <c r="AI12" i="34" s="1"/>
  <c r="AG21" i="34"/>
  <c r="AG13" i="34"/>
  <c r="AG10" i="34"/>
  <c r="AO26" i="40"/>
  <c r="BA26" i="40" s="1"/>
  <c r="AM26" i="40"/>
  <c r="AM25" i="45"/>
  <c r="AS25" i="45" s="1"/>
  <c r="AO25" i="45"/>
  <c r="Y52" i="54"/>
  <c r="Q52" i="54"/>
  <c r="W52" i="54" s="1"/>
  <c r="BA16" i="41"/>
  <c r="AK16" i="41"/>
  <c r="Q16" i="41"/>
  <c r="AU16" i="41"/>
  <c r="AE16" i="41"/>
  <c r="BA16" i="43"/>
  <c r="AK16" i="43"/>
  <c r="S16" i="43"/>
  <c r="Q16" i="43"/>
  <c r="AU16" i="43"/>
  <c r="AE16" i="43"/>
  <c r="AO31" i="43"/>
  <c r="AY31" i="43" s="1"/>
  <c r="I46" i="52"/>
  <c r="M46" i="52" s="1"/>
  <c r="K20" i="74"/>
  <c r="I31" i="50" s="1"/>
  <c r="M31" i="50" s="1"/>
  <c r="I43" i="52"/>
  <c r="M43" i="52" s="1"/>
  <c r="K17" i="74"/>
  <c r="I28" i="50" s="1"/>
  <c r="M28" i="50" s="1"/>
  <c r="AM31" i="39"/>
  <c r="AC42" i="43"/>
  <c r="AE42" i="43"/>
  <c r="AI33" i="40"/>
  <c r="Y23" i="34"/>
  <c r="AK23" i="34" s="1"/>
  <c r="W23" i="34"/>
  <c r="AI27" i="32"/>
  <c r="S26" i="44"/>
  <c r="Y43" i="34"/>
  <c r="AK43" i="34" s="1"/>
  <c r="AC43" i="34"/>
  <c r="AE43" i="34"/>
  <c r="AO29" i="33"/>
  <c r="AY29" i="33" s="1"/>
  <c r="Y30" i="41"/>
  <c r="AI30" i="41" s="1"/>
  <c r="AO29" i="37"/>
  <c r="AY29" i="37" s="1"/>
  <c r="AO28" i="35"/>
  <c r="AY28" i="35" s="1"/>
  <c r="K58" i="74"/>
  <c r="I62" i="54" s="1"/>
  <c r="M62" i="54" s="1"/>
  <c r="S10" i="23"/>
  <c r="BA13" i="46"/>
  <c r="AK13" i="46"/>
  <c r="S13" i="46"/>
  <c r="Q13" i="46"/>
  <c r="AU13" i="46"/>
  <c r="AE13" i="46"/>
  <c r="AU13" i="33"/>
  <c r="AE13" i="33"/>
  <c r="BA13" i="33"/>
  <c r="AK13" i="33"/>
  <c r="S13" i="33"/>
  <c r="Q13" i="33"/>
  <c r="W26" i="33"/>
  <c r="AC26" i="33" s="1"/>
  <c r="AG21" i="32"/>
  <c r="AG13" i="32"/>
  <c r="AG12" i="32"/>
  <c r="AI12" i="32" s="1"/>
  <c r="AG9" i="32"/>
  <c r="AG10" i="32"/>
  <c r="G966" i="1"/>
  <c r="E25" i="2"/>
  <c r="G968" i="1" s="1"/>
  <c r="S40" i="40"/>
  <c r="AM42" i="46"/>
  <c r="AO42" i="46" s="1"/>
  <c r="AC27" i="44"/>
  <c r="AE27" i="44"/>
  <c r="AC34" i="43"/>
  <c r="AE34" i="43"/>
  <c r="AE43" i="44"/>
  <c r="W26" i="39"/>
  <c r="AY12" i="33"/>
  <c r="AI27" i="43"/>
  <c r="AC27" i="36"/>
  <c r="AE27" i="36"/>
  <c r="AS43" i="43"/>
  <c r="AU43" i="43"/>
  <c r="S36" i="32"/>
  <c r="Q36" i="32"/>
  <c r="AU42" i="36"/>
  <c r="AS42" i="36"/>
  <c r="W18" i="77"/>
  <c r="Y18" i="77" s="1"/>
  <c r="E19" i="75" s="1"/>
  <c r="W20" i="77"/>
  <c r="Y20" i="77" s="1"/>
  <c r="E21" i="75" s="1"/>
  <c r="W9" i="77"/>
  <c r="Y9" i="77" s="1"/>
  <c r="E9" i="75" s="1"/>
  <c r="W19" i="77"/>
  <c r="Y19" i="77" s="1"/>
  <c r="E20" i="75" s="1"/>
  <c r="K20" i="77"/>
  <c r="M20" i="77" s="1"/>
  <c r="I51" i="54" s="1"/>
  <c r="M51" i="54" s="1"/>
  <c r="K9" i="77"/>
  <c r="M9" i="77" s="1"/>
  <c r="I25" i="54" s="1"/>
  <c r="M25" i="54" s="1"/>
  <c r="K19" i="77"/>
  <c r="M19" i="77" s="1"/>
  <c r="I30" i="54" s="1"/>
  <c r="M30" i="54" s="1"/>
  <c r="K18" i="77"/>
  <c r="M18" i="77" s="1"/>
  <c r="I47" i="54" s="1"/>
  <c r="AO84" i="52"/>
  <c r="AM84" i="52"/>
  <c r="AS84" i="52" s="1"/>
  <c r="Q18" i="35"/>
  <c r="AU18" i="35"/>
  <c r="AE18" i="35"/>
  <c r="BA18" i="35"/>
  <c r="AK18" i="35"/>
  <c r="S18" i="35"/>
  <c r="AU18" i="41"/>
  <c r="AE18" i="41"/>
  <c r="BA18" i="41"/>
  <c r="AK18" i="41"/>
  <c r="S18" i="41"/>
  <c r="Q18" i="41"/>
  <c r="AG12" i="43"/>
  <c r="AI12" i="43" s="1"/>
  <c r="AG21" i="43"/>
  <c r="AG13" i="43"/>
  <c r="AG9" i="43"/>
  <c r="AG10" i="43"/>
  <c r="AW21" i="41"/>
  <c r="AW13" i="41"/>
  <c r="AW9" i="41"/>
  <c r="CC13" i="79"/>
  <c r="CE13" i="79" s="1"/>
  <c r="AM12" i="41" s="1"/>
  <c r="AW12" i="41"/>
  <c r="AW10" i="41"/>
  <c r="Y32" i="45"/>
  <c r="AI32" i="45" s="1"/>
  <c r="AY47" i="38"/>
  <c r="AW16" i="7" s="1"/>
  <c r="Y41" i="43"/>
  <c r="AI41" i="43" s="1"/>
  <c r="AC41" i="43"/>
  <c r="AI33" i="55"/>
  <c r="AA33" i="55"/>
  <c r="Q33" i="55"/>
  <c r="W33" i="55" s="1"/>
  <c r="W23" i="45"/>
  <c r="I71" i="96"/>
  <c r="I39" i="55" s="1"/>
  <c r="M39" i="55" s="1"/>
  <c r="AQ8" i="83"/>
  <c r="AG8" i="79" s="1"/>
  <c r="AK8" i="79" s="1"/>
  <c r="AM8" i="79" s="1"/>
  <c r="AE8" i="79"/>
  <c r="AU36" i="38"/>
  <c r="AE36" i="38"/>
  <c r="BA36" i="38"/>
  <c r="AK36" i="38"/>
  <c r="S36" i="38"/>
  <c r="Q36" i="38"/>
  <c r="Y42" i="36"/>
  <c r="AK42" i="36" s="1"/>
  <c r="BO9" i="51"/>
  <c r="BS9" i="51" s="1"/>
  <c r="AY9" i="51"/>
  <c r="AI9" i="51"/>
  <c r="AM9" i="51" s="1"/>
  <c r="Q9" i="51"/>
  <c r="W9" i="51" s="1"/>
  <c r="BG9" i="51"/>
  <c r="AQ9" i="51"/>
  <c r="AA9" i="51"/>
  <c r="Q15" i="40"/>
  <c r="S15" i="40" s="1"/>
  <c r="S15" i="42"/>
  <c r="Q15" i="42"/>
  <c r="BA15" i="30"/>
  <c r="AK15" i="30"/>
  <c r="S15" i="30"/>
  <c r="Q15" i="30"/>
  <c r="AU15" i="30"/>
  <c r="AE15" i="30"/>
  <c r="AI42" i="33"/>
  <c r="AI27" i="33"/>
  <c r="AO24" i="36"/>
  <c r="AY24" i="36" s="1"/>
  <c r="AM24" i="36"/>
  <c r="AS24" i="36" s="1"/>
  <c r="Y30" i="31"/>
  <c r="AI30" i="31" s="1"/>
  <c r="Y29" i="45"/>
  <c r="AM12" i="32"/>
  <c r="Y25" i="41"/>
  <c r="AY31" i="40"/>
  <c r="AO41" i="40"/>
  <c r="AY41" i="40" s="1"/>
  <c r="AS41" i="40"/>
  <c r="AY23" i="44"/>
  <c r="Y32" i="31"/>
  <c r="AI32" i="31" s="1"/>
  <c r="Y40" i="30"/>
  <c r="W40" i="30"/>
  <c r="AC40" i="30" s="1"/>
  <c r="S32" i="97"/>
  <c r="I39" i="34" s="1"/>
  <c r="M39" i="34" s="1"/>
  <c r="Q32" i="97"/>
  <c r="I38" i="34" s="1"/>
  <c r="S26" i="97"/>
  <c r="I39" i="40" s="1"/>
  <c r="M39" i="40" s="1"/>
  <c r="Q26" i="97"/>
  <c r="I38" i="40" s="1"/>
  <c r="AM8" i="34"/>
  <c r="AY41" i="32"/>
  <c r="W40" i="41"/>
  <c r="AY12" i="36"/>
  <c r="M21" i="54"/>
  <c r="AC12" i="44"/>
  <c r="AE12" i="44"/>
  <c r="U83" i="52"/>
  <c r="W83" i="52" s="1"/>
  <c r="Q83" i="52"/>
  <c r="Y83" i="52" s="1"/>
  <c r="AI28" i="37"/>
  <c r="BA11" i="45"/>
  <c r="AK11" i="45"/>
  <c r="Q11" i="45"/>
  <c r="AU11" i="45"/>
  <c r="AE11" i="45"/>
  <c r="Q11" i="32"/>
  <c r="Y43" i="33"/>
  <c r="AK43" i="33" s="1"/>
  <c r="AC43" i="33"/>
  <c r="E28" i="28"/>
  <c r="AG39" i="30"/>
  <c r="AG29" i="30"/>
  <c r="AI29" i="30" s="1"/>
  <c r="AG14" i="30"/>
  <c r="AG16" i="30"/>
  <c r="AG46" i="30"/>
  <c r="AG33" i="30"/>
  <c r="AI33" i="30" s="1"/>
  <c r="AG25" i="30"/>
  <c r="AI25" i="30" s="1"/>
  <c r="AG17" i="30"/>
  <c r="AG37" i="30"/>
  <c r="AG27" i="30"/>
  <c r="AG19" i="30"/>
  <c r="AG11" i="30"/>
  <c r="AG38" i="30"/>
  <c r="AG28" i="30"/>
  <c r="AI28" i="30" s="1"/>
  <c r="AG20" i="30"/>
  <c r="AG36" i="30"/>
  <c r="AG32" i="30"/>
  <c r="AG18" i="30"/>
  <c r="AG41" i="30"/>
  <c r="AI41" i="30" s="1"/>
  <c r="AG15" i="30"/>
  <c r="AG30" i="30"/>
  <c r="AG45" i="30"/>
  <c r="AG40" i="30"/>
  <c r="AI40" i="30" s="1"/>
  <c r="AG31" i="30"/>
  <c r="AS42" i="42"/>
  <c r="AU42" i="42"/>
  <c r="Y32" i="34"/>
  <c r="AI32" i="34" s="1"/>
  <c r="AI25" i="41"/>
  <c r="AO40" i="37"/>
  <c r="AY40" i="37" s="1"/>
  <c r="AM40" i="37"/>
  <c r="AS40" i="37" s="1"/>
  <c r="AM33" i="38"/>
  <c r="AO33" i="38" s="1"/>
  <c r="W42" i="45"/>
  <c r="Y42" i="45" s="1"/>
  <c r="AM40" i="38"/>
  <c r="AO40" i="38"/>
  <c r="AU17" i="37"/>
  <c r="AE17" i="37"/>
  <c r="BA17" i="37"/>
  <c r="AK17" i="37"/>
  <c r="S17" i="37"/>
  <c r="Q17" i="37"/>
  <c r="Q17" i="39"/>
  <c r="W26" i="34"/>
  <c r="AI44" i="46"/>
  <c r="Y8" i="7" s="1"/>
  <c r="AY32" i="36"/>
  <c r="W26" i="43"/>
  <c r="AO25" i="38"/>
  <c r="AM25" i="38"/>
  <c r="AO33" i="44"/>
  <c r="AY33" i="44" s="1"/>
  <c r="AM33" i="44"/>
  <c r="AS33" i="44" s="1"/>
  <c r="AO25" i="32"/>
  <c r="AY25" i="32" s="1"/>
  <c r="AM25" i="32"/>
  <c r="AS25" i="32" s="1"/>
  <c r="AS24" i="32"/>
  <c r="AU41" i="33"/>
  <c r="AS41" i="33"/>
  <c r="AO41" i="33"/>
  <c r="BA41" i="33" s="1"/>
  <c r="I50" i="26"/>
  <c r="E31" i="12" s="1"/>
  <c r="E38" i="12" s="1"/>
  <c r="E41" i="12" s="1"/>
  <c r="G52" i="10" s="1"/>
  <c r="G54" i="10" s="1"/>
  <c r="AO42" i="40"/>
  <c r="BA42" i="40" s="1"/>
  <c r="AM42" i="40"/>
  <c r="AU14" i="45"/>
  <c r="AE14" i="45"/>
  <c r="BA14" i="45"/>
  <c r="AK14" i="45"/>
  <c r="Q14" i="45"/>
  <c r="Q14" i="32"/>
  <c r="S14" i="34"/>
  <c r="Q14" i="34"/>
  <c r="AS34" i="40"/>
  <c r="Y26" i="41"/>
  <c r="AK26" i="41" s="1"/>
  <c r="W26" i="41"/>
  <c r="AO40" i="35"/>
  <c r="AM40" i="35"/>
  <c r="AM43" i="32"/>
  <c r="AY25" i="45"/>
  <c r="AY29" i="45"/>
  <c r="AY27" i="45"/>
  <c r="BA37" i="33"/>
  <c r="AK37" i="33"/>
  <c r="S37" i="33"/>
  <c r="Q37" i="33"/>
  <c r="AU37" i="33"/>
  <c r="AE37" i="33"/>
  <c r="AW24" i="31"/>
  <c r="AW8" i="31"/>
  <c r="AW22" i="35"/>
  <c r="AW23" i="35"/>
  <c r="AS19" i="79"/>
  <c r="AU19" i="79" s="1"/>
  <c r="AM26" i="31" s="1"/>
  <c r="AW8" i="35"/>
  <c r="AW22" i="31"/>
  <c r="AW34" i="35"/>
  <c r="AW26" i="35"/>
  <c r="AW26" i="31"/>
  <c r="AW23" i="31"/>
  <c r="AW34" i="31"/>
  <c r="AW24" i="35"/>
  <c r="AC42" i="40"/>
  <c r="AE42" i="40"/>
  <c r="AK8" i="44"/>
  <c r="AM23" i="56"/>
  <c r="Q23" i="56"/>
  <c r="W23" i="56" s="1"/>
  <c r="AI23" i="56"/>
  <c r="AC23" i="56"/>
  <c r="AS23" i="56"/>
  <c r="Y23" i="56"/>
  <c r="AM32" i="39"/>
  <c r="AI34" i="55"/>
  <c r="AA34" i="55"/>
  <c r="Q34" i="55"/>
  <c r="W34" i="55" s="1"/>
  <c r="BA19" i="45"/>
  <c r="AK19" i="45"/>
  <c r="S19" i="45"/>
  <c r="Q19" i="45"/>
  <c r="AU19" i="45"/>
  <c r="AE19" i="45"/>
  <c r="AO23" i="40"/>
  <c r="BA23" i="40" s="1"/>
  <c r="AM23" i="40"/>
  <c r="AO25" i="39"/>
  <c r="AY25" i="39" s="1"/>
  <c r="AU19" i="42"/>
  <c r="AE19" i="42"/>
  <c r="BA19" i="42"/>
  <c r="AK19" i="42"/>
  <c r="Q19" i="42"/>
  <c r="BA19" i="30"/>
  <c r="AK19" i="30"/>
  <c r="Q19" i="30"/>
  <c r="AU19" i="30"/>
  <c r="AE19" i="30"/>
  <c r="BW34" i="52"/>
  <c r="BG34" i="52"/>
  <c r="Y34" i="52"/>
  <c r="BC34" i="52"/>
  <c r="AM34" i="52"/>
  <c r="CG34" i="52"/>
  <c r="BQ34" i="52"/>
  <c r="AI34" i="52"/>
  <c r="Q34" i="52"/>
  <c r="BM34" i="52"/>
  <c r="AW34" i="52"/>
  <c r="BA34" i="52" s="1"/>
  <c r="CA34" i="52"/>
  <c r="AS34" i="52"/>
  <c r="AC34" i="52"/>
  <c r="W23" i="39"/>
  <c r="Q90" i="52"/>
  <c r="W90" i="52" s="1"/>
  <c r="BM90" i="52"/>
  <c r="AW90" i="52"/>
  <c r="CA90" i="52"/>
  <c r="CE90" i="52" s="1"/>
  <c r="AC90" i="52"/>
  <c r="AI90" i="52" s="1"/>
  <c r="BW90" i="52"/>
  <c r="BG90" i="52"/>
  <c r="Y90" i="52"/>
  <c r="BC90" i="52"/>
  <c r="AM90" i="52"/>
  <c r="AQ90" i="52" s="1"/>
  <c r="CG90" i="52"/>
  <c r="BQ90" i="52"/>
  <c r="Y24" i="56"/>
  <c r="AM28" i="44"/>
  <c r="AS28" i="44" s="1"/>
  <c r="AE26" i="42"/>
  <c r="AC26" i="42"/>
  <c r="Y25" i="35"/>
  <c r="AI25" i="35" s="1"/>
  <c r="AO24" i="41"/>
  <c r="AM24" i="41"/>
  <c r="AS24" i="41" s="1"/>
  <c r="AO42" i="43"/>
  <c r="AM42" i="43"/>
  <c r="AO28" i="45"/>
  <c r="AY28" i="45" s="1"/>
  <c r="AM28" i="45"/>
  <c r="AS28" i="45" s="1"/>
  <c r="K24" i="73"/>
  <c r="I62" i="23" s="1"/>
  <c r="M62" i="23" s="1"/>
  <c r="S62" i="23" s="1"/>
  <c r="S40" i="43"/>
  <c r="AI43" i="34"/>
  <c r="Y23" i="42"/>
  <c r="AK23" i="42" s="1"/>
  <c r="Y31" i="34"/>
  <c r="AI31" i="34" s="1"/>
  <c r="AC27" i="43"/>
  <c r="AE27" i="43"/>
  <c r="AM27" i="30"/>
  <c r="AS27" i="30" s="1"/>
  <c r="Q31" i="54"/>
  <c r="W31" i="54" s="1"/>
  <c r="AM23" i="45"/>
  <c r="AS23" i="45" s="1"/>
  <c r="AC56" i="56"/>
  <c r="AI56" i="56" s="1"/>
  <c r="AM56" i="56"/>
  <c r="AS56" i="56" s="1"/>
  <c r="Q56" i="56"/>
  <c r="W56" i="56" s="1"/>
  <c r="W26" i="30"/>
  <c r="AC26" i="30" s="1"/>
  <c r="Q36" i="36"/>
  <c r="AO30" i="45"/>
  <c r="AY30" i="45" s="1"/>
  <c r="AW23" i="39"/>
  <c r="AW24" i="39"/>
  <c r="AS15" i="79"/>
  <c r="AU15" i="79" s="1"/>
  <c r="AW8" i="39"/>
  <c r="AW34" i="39"/>
  <c r="AW22" i="39"/>
  <c r="AW26" i="39"/>
  <c r="BA16" i="37"/>
  <c r="AK16" i="37"/>
  <c r="Q16" i="37"/>
  <c r="AU16" i="37"/>
  <c r="AE16" i="37"/>
  <c r="BA16" i="39"/>
  <c r="AK16" i="39"/>
  <c r="S16" i="39"/>
  <c r="Q16" i="39"/>
  <c r="AU16" i="39"/>
  <c r="AE16" i="39"/>
  <c r="AU41" i="39"/>
  <c r="AS41" i="39"/>
  <c r="AO41" i="39"/>
  <c r="BA41" i="39" s="1"/>
  <c r="AO30" i="44"/>
  <c r="AY30" i="44" s="1"/>
  <c r="S9" i="21"/>
  <c r="I48" i="52"/>
  <c r="M48" i="52" s="1"/>
  <c r="K22" i="74"/>
  <c r="I33" i="50" s="1"/>
  <c r="M33" i="50" s="1"/>
  <c r="I45" i="52"/>
  <c r="M45" i="52" s="1"/>
  <c r="K19" i="74"/>
  <c r="I30" i="50" s="1"/>
  <c r="M30" i="50" s="1"/>
  <c r="I11" i="52"/>
  <c r="K60" i="74"/>
  <c r="I10" i="50" s="1"/>
  <c r="Y24" i="54"/>
  <c r="W42" i="34"/>
  <c r="Y42" i="34"/>
  <c r="AK42" i="34" s="1"/>
  <c r="Y41" i="42"/>
  <c r="AK41" i="42" s="1"/>
  <c r="AE41" i="42"/>
  <c r="AC41" i="42"/>
  <c r="AI31" i="40"/>
  <c r="AU27" i="44"/>
  <c r="AS27" i="44"/>
  <c r="AO23" i="34"/>
  <c r="BA23" i="34" s="1"/>
  <c r="AM23" i="34"/>
  <c r="AI28" i="32"/>
  <c r="CG23" i="79"/>
  <c r="CY23" i="84"/>
  <c r="CI23" i="79" s="1"/>
  <c r="CM23" i="79" s="1"/>
  <c r="CO23" i="79" s="1"/>
  <c r="W12" i="30" s="1"/>
  <c r="AU27" i="36"/>
  <c r="AS27" i="36"/>
  <c r="AI58" i="56"/>
  <c r="AC58" i="56"/>
  <c r="AS58" i="56"/>
  <c r="Y58" i="56"/>
  <c r="AM58" i="56"/>
  <c r="Q58" i="56"/>
  <c r="W58" i="56" s="1"/>
  <c r="Q13" i="42"/>
  <c r="AU13" i="30"/>
  <c r="AE13" i="30"/>
  <c r="BA13" i="30"/>
  <c r="AK13" i="30"/>
  <c r="Q13" i="30"/>
  <c r="S26" i="33"/>
  <c r="AM32" i="32"/>
  <c r="AS32" i="32" s="1"/>
  <c r="Y31" i="43"/>
  <c r="AI31" i="43" s="1"/>
  <c r="Y27" i="44"/>
  <c r="AK27" i="44" s="1"/>
  <c r="AM25" i="37"/>
  <c r="AS25" i="37" s="1"/>
  <c r="K29" i="73"/>
  <c r="I80" i="23" s="1"/>
  <c r="M80" i="23" s="1"/>
  <c r="S80" i="23" s="1"/>
  <c r="BG79" i="52"/>
  <c r="BM79" i="52" s="1"/>
  <c r="BE79" i="52"/>
  <c r="AW12" i="43"/>
  <c r="AW21" i="43"/>
  <c r="AW13" i="43"/>
  <c r="AW9" i="43"/>
  <c r="CC11" i="79"/>
  <c r="CE11" i="79" s="1"/>
  <c r="AM12" i="43" s="1"/>
  <c r="AW10" i="43"/>
  <c r="Y34" i="43"/>
  <c r="AK34" i="43" s="1"/>
  <c r="AI32" i="43"/>
  <c r="AI29" i="45"/>
  <c r="Y27" i="36"/>
  <c r="AK27" i="36" s="1"/>
  <c r="AO43" i="43"/>
  <c r="AO42" i="36"/>
  <c r="BA42" i="36" s="1"/>
  <c r="BC18" i="77"/>
  <c r="BE18" i="77" s="1"/>
  <c r="I59" i="11" s="1"/>
  <c r="BC20" i="77"/>
  <c r="BE20" i="77" s="1"/>
  <c r="I72" i="11" s="1"/>
  <c r="M72" i="11" s="1"/>
  <c r="BC9" i="77"/>
  <c r="BE9" i="77" s="1"/>
  <c r="I13" i="11" s="1"/>
  <c r="BC19" i="77"/>
  <c r="BE19" i="77" s="1"/>
  <c r="I27" i="11" s="1"/>
  <c r="M27" i="11" s="1"/>
  <c r="AQ20" i="77"/>
  <c r="AS20" i="77" s="1"/>
  <c r="I29" i="15" s="1"/>
  <c r="M29" i="15" s="1"/>
  <c r="S29" i="15" s="1"/>
  <c r="AQ9" i="77"/>
  <c r="AS9" i="77" s="1"/>
  <c r="I18" i="15" s="1"/>
  <c r="AQ19" i="77"/>
  <c r="AS19" i="77" s="1"/>
  <c r="I28" i="15" s="1"/>
  <c r="M28" i="15" s="1"/>
  <c r="S28" i="15" s="1"/>
  <c r="AQ18" i="77"/>
  <c r="AS18" i="77" s="1"/>
  <c r="I27" i="15" s="1"/>
  <c r="M27" i="15" s="1"/>
  <c r="S27" i="15" s="1"/>
  <c r="AO83" i="52"/>
  <c r="AM83" i="52"/>
  <c r="AS83" i="52" s="1"/>
  <c r="BC32" i="52"/>
  <c r="AM32" i="52"/>
  <c r="CG32" i="52"/>
  <c r="BQ32" i="52"/>
  <c r="AI32" i="52"/>
  <c r="Q32" i="52"/>
  <c r="BM32" i="52"/>
  <c r="AW32" i="52"/>
  <c r="BA32" i="52" s="1"/>
  <c r="CA32" i="52"/>
  <c r="AS32" i="52"/>
  <c r="AC32" i="52"/>
  <c r="BW32" i="52"/>
  <c r="BG32" i="52"/>
  <c r="Y32" i="52"/>
  <c r="AU18" i="37"/>
  <c r="AE18" i="37"/>
  <c r="BA18" i="37"/>
  <c r="AK18" i="37"/>
  <c r="Q18" i="37"/>
  <c r="Y32" i="36"/>
  <c r="AI32" i="36" s="1"/>
  <c r="K44" i="74"/>
  <c r="I45" i="54" s="1"/>
  <c r="M45" i="54" s="1"/>
  <c r="I44" i="74"/>
  <c r="I45" i="56" s="1"/>
  <c r="M45" i="56" s="1"/>
  <c r="AE8" i="42"/>
  <c r="Y8" i="42"/>
  <c r="AC8" i="42"/>
  <c r="AU41" i="41"/>
  <c r="AO41" i="41"/>
  <c r="BA41" i="41" s="1"/>
  <c r="AS41" i="41"/>
  <c r="W42" i="41"/>
  <c r="K74" i="96"/>
  <c r="I13" i="22" s="1"/>
  <c r="M13" i="22" s="1"/>
  <c r="S13" i="22" s="1"/>
  <c r="I74" i="96"/>
  <c r="I13" i="24" s="1"/>
  <c r="M13" i="24" s="1"/>
  <c r="S13" i="24" s="1"/>
  <c r="Y43" i="45"/>
  <c r="AK43" i="45" s="1"/>
  <c r="AC43" i="45"/>
  <c r="AE43" i="45"/>
  <c r="AM29" i="41"/>
  <c r="AS29" i="41" s="1"/>
  <c r="I72" i="96"/>
  <c r="I40" i="55" s="1"/>
  <c r="M40" i="55" s="1"/>
  <c r="AI25" i="39"/>
  <c r="AM43" i="39"/>
  <c r="Q15" i="36"/>
  <c r="BA15" i="38"/>
  <c r="AK15" i="38"/>
  <c r="S15" i="38"/>
  <c r="Q15" i="38"/>
  <c r="AU15" i="38"/>
  <c r="AE15" i="38"/>
  <c r="CG8" i="52"/>
  <c r="Q9" i="41"/>
  <c r="AM30" i="32"/>
  <c r="AS30" i="32" s="1"/>
  <c r="AO33" i="35"/>
  <c r="AY33" i="35" s="1"/>
  <c r="AM33" i="35"/>
  <c r="AS33" i="35" s="1"/>
  <c r="AW12" i="46"/>
  <c r="AY12" i="46" s="1"/>
  <c r="AW21" i="46"/>
  <c r="AY21" i="46" s="1"/>
  <c r="AW13" i="46"/>
  <c r="AY13" i="46" s="1"/>
  <c r="CC8" i="79"/>
  <c r="CE8" i="79" s="1"/>
  <c r="AW10" i="46"/>
  <c r="AY10" i="46" s="1"/>
  <c r="AW9" i="46"/>
  <c r="AY9" i="46" s="1"/>
  <c r="AW23" i="37"/>
  <c r="AS17" i="79"/>
  <c r="AU17" i="79" s="1"/>
  <c r="AW26" i="37"/>
  <c r="AW34" i="37"/>
  <c r="AW22" i="37"/>
  <c r="AW8" i="37"/>
  <c r="AW24" i="37"/>
  <c r="K11" i="73"/>
  <c r="I23" i="23" s="1"/>
  <c r="M23" i="23" s="1"/>
  <c r="S23" i="23" s="1"/>
  <c r="AY31" i="44"/>
  <c r="AS43" i="45"/>
  <c r="AU43" i="45"/>
  <c r="S23" i="97"/>
  <c r="I39" i="43" s="1"/>
  <c r="M39" i="43" s="1"/>
  <c r="Q23" i="97"/>
  <c r="I38" i="43" s="1"/>
  <c r="M38" i="43" s="1"/>
  <c r="S36" i="97"/>
  <c r="I39" i="31" s="1"/>
  <c r="M39" i="31" s="1"/>
  <c r="Q36" i="97"/>
  <c r="I38" i="31" s="1"/>
  <c r="S30" i="97"/>
  <c r="I39" i="36" s="1"/>
  <c r="M39" i="36" s="1"/>
  <c r="Q30" i="97"/>
  <c r="I38" i="36" s="1"/>
  <c r="S40" i="41"/>
  <c r="AO33" i="46"/>
  <c r="AM33" i="46"/>
  <c r="M21" i="56"/>
  <c r="AC59" i="56"/>
  <c r="AS59" i="56"/>
  <c r="Y59" i="56"/>
  <c r="AM59" i="56"/>
  <c r="Q59" i="56"/>
  <c r="W59" i="56" s="1"/>
  <c r="AI59" i="56"/>
  <c r="Y43" i="39"/>
  <c r="AK43" i="39" s="1"/>
  <c r="AC43" i="39"/>
  <c r="AE43" i="39"/>
  <c r="BA36" i="33"/>
  <c r="AK36" i="33"/>
  <c r="Q36" i="33"/>
  <c r="AU36" i="33"/>
  <c r="AE36" i="33"/>
  <c r="Y12" i="44"/>
  <c r="AK12" i="44" s="1"/>
  <c r="U82" i="52"/>
  <c r="Q82" i="52"/>
  <c r="Y82" i="52" s="1"/>
  <c r="Q11" i="41"/>
  <c r="S11" i="41"/>
  <c r="Q11" i="43"/>
  <c r="Y41" i="33"/>
  <c r="AK41" i="33" s="1"/>
  <c r="AE41" i="33"/>
  <c r="AC41" i="33"/>
  <c r="AC42" i="44"/>
  <c r="AE42" i="44"/>
  <c r="Q9" i="34"/>
  <c r="S9" i="34"/>
  <c r="AO42" i="42"/>
  <c r="AQ20" i="83"/>
  <c r="AG20" i="79" s="1"/>
  <c r="AK20" i="79" s="1"/>
  <c r="AM20" i="79" s="1"/>
  <c r="AE20" i="79"/>
  <c r="K38" i="74"/>
  <c r="I33" i="54" s="1"/>
  <c r="M33" i="54" s="1"/>
  <c r="I38" i="74"/>
  <c r="I33" i="56" s="1"/>
  <c r="M33" i="56" s="1"/>
  <c r="AC34" i="44"/>
  <c r="AE34" i="44"/>
  <c r="AS8" i="44"/>
  <c r="AI27" i="41"/>
  <c r="AM27" i="32"/>
  <c r="AW12" i="38"/>
  <c r="AW21" i="38"/>
  <c r="AW13" i="38"/>
  <c r="AW9" i="38"/>
  <c r="CC16" i="79"/>
  <c r="CE16" i="79" s="1"/>
  <c r="AM12" i="38" s="1"/>
  <c r="AW10" i="38"/>
  <c r="S42" i="45"/>
  <c r="AO25" i="43"/>
  <c r="AY25" i="43" s="1"/>
  <c r="Y28" i="34"/>
  <c r="AI28" i="34" s="1"/>
  <c r="BA17" i="33"/>
  <c r="AK17" i="33"/>
  <c r="Q17" i="33"/>
  <c r="AU17" i="33"/>
  <c r="AE17" i="33"/>
  <c r="Q17" i="35"/>
  <c r="AI43" i="35"/>
  <c r="S26" i="34"/>
  <c r="W23" i="32"/>
  <c r="Y24" i="34"/>
  <c r="AI34" i="34"/>
  <c r="AI42" i="36"/>
  <c r="AI31" i="36"/>
  <c r="Y27" i="31"/>
  <c r="AI27" i="31" s="1"/>
  <c r="AM9" i="48"/>
  <c r="AM28" i="48" s="1"/>
  <c r="E21" i="8" s="1"/>
  <c r="E22" i="8" s="1"/>
  <c r="AI28" i="48"/>
  <c r="E21" i="10" s="1"/>
  <c r="Y43" i="41"/>
  <c r="AK43" i="41" s="1"/>
  <c r="AC43" i="41"/>
  <c r="AE43" i="41"/>
  <c r="AS41" i="36"/>
  <c r="AO41" i="36"/>
  <c r="AY41" i="36" s="1"/>
  <c r="S26" i="43"/>
  <c r="AM31" i="41"/>
  <c r="AS31" i="41" s="1"/>
  <c r="Y25" i="43"/>
  <c r="AY33" i="33"/>
  <c r="AY30" i="33"/>
  <c r="M50" i="26"/>
  <c r="Q14" i="41"/>
  <c r="Q14" i="43"/>
  <c r="BA14" i="31"/>
  <c r="AK14" i="31"/>
  <c r="S14" i="31"/>
  <c r="Q14" i="31"/>
  <c r="AU14" i="31"/>
  <c r="AE14" i="31"/>
  <c r="Y41" i="31"/>
  <c r="AI41" i="31" s="1"/>
  <c r="AC41" i="31"/>
  <c r="S26" i="41"/>
  <c r="AI19" i="89"/>
  <c r="AI20" i="89"/>
  <c r="AI21" i="89"/>
  <c r="AI23" i="89"/>
  <c r="AI22" i="89"/>
  <c r="AI16" i="89"/>
  <c r="AI17" i="89"/>
  <c r="AI18" i="89"/>
  <c r="AI10" i="89"/>
  <c r="AI11" i="89"/>
  <c r="AI12" i="89"/>
  <c r="AI13" i="89"/>
  <c r="AI14" i="89"/>
  <c r="AI15" i="89"/>
  <c r="AI8" i="89"/>
  <c r="AI9" i="89"/>
  <c r="Y30" i="36"/>
  <c r="AI30" i="36" s="1"/>
  <c r="AY32" i="45"/>
  <c r="Q37" i="35"/>
  <c r="AI11" i="55"/>
  <c r="AA11" i="55"/>
  <c r="Q11" i="55"/>
  <c r="W11" i="55" s="1"/>
  <c r="AM31" i="46"/>
  <c r="AO31" i="46" s="1"/>
  <c r="AM27" i="33"/>
  <c r="Y42" i="40"/>
  <c r="AK42" i="40" s="1"/>
  <c r="K34" i="74"/>
  <c r="I23" i="54" s="1"/>
  <c r="M23" i="54" s="1"/>
  <c r="AU8" i="36"/>
  <c r="AO8" i="36"/>
  <c r="AY8" i="36" s="1"/>
  <c r="AU19" i="38"/>
  <c r="AE19" i="38"/>
  <c r="BA19" i="38"/>
  <c r="AK19" i="38"/>
  <c r="S19" i="38"/>
  <c r="Q19" i="38"/>
  <c r="BA19" i="44"/>
  <c r="AK19" i="44"/>
  <c r="S19" i="44"/>
  <c r="Q19" i="44"/>
  <c r="AU19" i="44"/>
  <c r="AE19" i="44"/>
  <c r="Q56" i="50"/>
  <c r="W56" i="50" s="1"/>
  <c r="AI40" i="42"/>
  <c r="K10" i="73"/>
  <c r="I20" i="23" s="1"/>
  <c r="M20" i="23" s="1"/>
  <c r="S20" i="23" s="1"/>
  <c r="I10" i="73"/>
  <c r="I20" i="25" s="1"/>
  <c r="M20" i="25" s="1"/>
  <c r="S20" i="25" s="1"/>
  <c r="I36" i="74"/>
  <c r="I27" i="56" s="1"/>
  <c r="M27" i="56" s="1"/>
  <c r="AM28" i="40"/>
  <c r="AS28" i="40" s="1"/>
  <c r="AM12" i="39"/>
  <c r="AW21" i="39"/>
  <c r="AW13" i="39"/>
  <c r="AW9" i="39"/>
  <c r="CC15" i="79"/>
  <c r="CE15" i="79" s="1"/>
  <c r="AW10" i="39"/>
  <c r="AW12" i="39"/>
  <c r="AY23" i="34"/>
  <c r="K48" i="54"/>
  <c r="K47" i="54"/>
  <c r="K46" i="54"/>
  <c r="M46" i="54" s="1"/>
  <c r="AW12" i="42"/>
  <c r="AW21" i="42"/>
  <c r="AW13" i="42"/>
  <c r="CC12" i="79"/>
  <c r="CE12" i="79" s="1"/>
  <c r="AM12" i="42" s="1"/>
  <c r="AW9" i="42"/>
  <c r="AW10" i="42"/>
  <c r="AI25" i="34"/>
  <c r="AC27" i="32"/>
  <c r="AE27" i="32"/>
  <c r="Q37" i="41"/>
  <c r="AO28" i="30"/>
  <c r="AM28" i="30"/>
  <c r="AS28" i="30" s="1"/>
  <c r="AM31" i="56"/>
  <c r="AS31" i="56" s="1"/>
  <c r="Q31" i="56"/>
  <c r="W31" i="56" s="1"/>
  <c r="AI31" i="56"/>
  <c r="AC31" i="56"/>
  <c r="Q56" i="54"/>
  <c r="W56" i="54" s="1"/>
  <c r="Q16" i="46"/>
  <c r="S16" i="46" s="1"/>
  <c r="AU16" i="46"/>
  <c r="AE16" i="46"/>
  <c r="BA16" i="46"/>
  <c r="AK16" i="46"/>
  <c r="BA16" i="33"/>
  <c r="AK16" i="33"/>
  <c r="S16" i="33"/>
  <c r="Q16" i="33"/>
  <c r="AU16" i="33"/>
  <c r="AE16" i="33"/>
  <c r="AU16" i="35"/>
  <c r="AE16" i="35"/>
  <c r="BA16" i="35"/>
  <c r="AK16" i="35"/>
  <c r="S16" i="35"/>
  <c r="Q16" i="35"/>
  <c r="AY41" i="39"/>
  <c r="AY44" i="46"/>
  <c r="AG8" i="7" s="1"/>
  <c r="AU43" i="34"/>
  <c r="AS43" i="34"/>
  <c r="AU27" i="35"/>
  <c r="AS27" i="35"/>
  <c r="I50" i="52"/>
  <c r="M50" i="52" s="1"/>
  <c r="K24" i="74"/>
  <c r="I35" i="50" s="1"/>
  <c r="M35" i="50" s="1"/>
  <c r="I47" i="52"/>
  <c r="M47" i="52" s="1"/>
  <c r="K21" i="74"/>
  <c r="I32" i="50" s="1"/>
  <c r="M32" i="50" s="1"/>
  <c r="S42" i="34"/>
  <c r="Y43" i="42"/>
  <c r="AK43" i="42" s="1"/>
  <c r="AC43" i="42"/>
  <c r="AE43" i="42"/>
  <c r="AS27" i="34"/>
  <c r="AU27" i="34"/>
  <c r="AO32" i="33"/>
  <c r="AY32" i="33" s="1"/>
  <c r="AC12" i="39"/>
  <c r="AE12" i="39"/>
  <c r="AI30" i="40"/>
  <c r="AI31" i="44"/>
  <c r="AI28" i="44"/>
  <c r="AI41" i="44"/>
  <c r="AS12" i="40"/>
  <c r="AO27" i="44"/>
  <c r="BA27" i="44" s="1"/>
  <c r="K78" i="96"/>
  <c r="I25" i="22" s="1"/>
  <c r="M25" i="22" s="1"/>
  <c r="S25" i="22" s="1"/>
  <c r="I78" i="96"/>
  <c r="I25" i="24" s="1"/>
  <c r="M25" i="24" s="1"/>
  <c r="S25" i="24" s="1"/>
  <c r="AI25" i="32"/>
  <c r="AO29" i="36"/>
  <c r="AY29" i="36" s="1"/>
  <c r="AO34" i="43"/>
  <c r="BA34" i="43" s="1"/>
  <c r="AW21" i="30"/>
  <c r="AW13" i="30"/>
  <c r="AW9" i="30"/>
  <c r="AW12" i="30"/>
  <c r="CC23" i="79"/>
  <c r="CE23" i="79" s="1"/>
  <c r="AM12" i="30" s="1"/>
  <c r="AW10" i="30"/>
  <c r="Y25" i="45"/>
  <c r="AI25" i="45" s="1"/>
  <c r="Y27" i="30"/>
  <c r="AO27" i="36"/>
  <c r="BA27" i="36" s="1"/>
  <c r="K54" i="74"/>
  <c r="I58" i="54" s="1"/>
  <c r="M58" i="54" s="1"/>
  <c r="AM42" i="33"/>
  <c r="AO24" i="43"/>
  <c r="AY24" i="43" s="1"/>
  <c r="AM24" i="43"/>
  <c r="AS24" i="43" s="1"/>
  <c r="BA13" i="38"/>
  <c r="AK13" i="38"/>
  <c r="Q13" i="38"/>
  <c r="AU13" i="38"/>
  <c r="AE13" i="38"/>
  <c r="Q13" i="44"/>
  <c r="AS43" i="42"/>
  <c r="AU43" i="42"/>
  <c r="Q9" i="35"/>
  <c r="AO23" i="79"/>
  <c r="AW22" i="38"/>
  <c r="AW23" i="38"/>
  <c r="AS16" i="79"/>
  <c r="AU16" i="79" s="1"/>
  <c r="AM34" i="38" s="1"/>
  <c r="AW34" i="38"/>
  <c r="AW26" i="38"/>
  <c r="AW24" i="38"/>
  <c r="AW8" i="38"/>
  <c r="M41" i="55"/>
  <c r="AI8" i="55"/>
  <c r="AA8" i="55"/>
  <c r="Q8" i="55"/>
  <c r="Y41" i="32"/>
  <c r="AI41" i="32" s="1"/>
  <c r="AC41" i="32"/>
  <c r="Y23" i="41"/>
  <c r="AK23" i="41" s="1"/>
  <c r="W23" i="41"/>
  <c r="Y40" i="46"/>
  <c r="W40" i="46"/>
  <c r="AM43" i="44"/>
  <c r="AM29" i="34"/>
  <c r="AS29" i="34" s="1"/>
  <c r="AI25" i="43"/>
  <c r="BA36" i="31"/>
  <c r="AK36" i="31"/>
  <c r="S36" i="31"/>
  <c r="Q36" i="31"/>
  <c r="AU36" i="31"/>
  <c r="AE36" i="31"/>
  <c r="AA20" i="77"/>
  <c r="AC20" i="77" s="1"/>
  <c r="I29" i="18" s="1"/>
  <c r="M29" i="18" s="1"/>
  <c r="AA9" i="77"/>
  <c r="AC9" i="77" s="1"/>
  <c r="I18" i="18" s="1"/>
  <c r="AA19" i="77"/>
  <c r="AC19" i="77" s="1"/>
  <c r="I28" i="18" s="1"/>
  <c r="M28" i="18" s="1"/>
  <c r="AA18" i="77"/>
  <c r="AC18" i="77" s="1"/>
  <c r="I27" i="18" s="1"/>
  <c r="M27" i="18" s="1"/>
  <c r="O19" i="77"/>
  <c r="Q19" i="77" s="1"/>
  <c r="E71" i="74" s="1"/>
  <c r="O18" i="77"/>
  <c r="Q18" i="77" s="1"/>
  <c r="E70" i="74" s="1"/>
  <c r="O20" i="77"/>
  <c r="Q20" i="77" s="1"/>
  <c r="E72" i="74" s="1"/>
  <c r="O9" i="77"/>
  <c r="Q9" i="77" s="1"/>
  <c r="E61" i="74" s="1"/>
  <c r="BA18" i="46"/>
  <c r="AK18" i="46"/>
  <c r="Q18" i="46"/>
  <c r="AU18" i="46"/>
  <c r="AE18" i="46"/>
  <c r="BA18" i="33"/>
  <c r="AK18" i="33"/>
  <c r="Q18" i="33"/>
  <c r="AU18" i="33"/>
  <c r="AE18" i="33"/>
  <c r="AO28" i="37"/>
  <c r="AY28" i="37" s="1"/>
  <c r="Y31" i="32"/>
  <c r="AI31" i="32" s="1"/>
  <c r="AG22" i="42"/>
  <c r="AG23" i="42"/>
  <c r="AI23" i="42" s="1"/>
  <c r="AG34" i="42"/>
  <c r="AI34" i="42" s="1"/>
  <c r="AG8" i="42"/>
  <c r="AI8" i="42" s="1"/>
  <c r="AG26" i="42"/>
  <c r="AI26" i="42" s="1"/>
  <c r="AG24" i="42"/>
  <c r="AI24" i="42" s="1"/>
  <c r="AM32" i="41"/>
  <c r="AO28" i="36"/>
  <c r="AY28" i="36" s="1"/>
  <c r="S42" i="41"/>
  <c r="S37" i="34"/>
  <c r="Q37" i="34"/>
  <c r="Y29" i="34"/>
  <c r="AI29" i="34" s="1"/>
  <c r="Y41" i="45"/>
  <c r="AI41" i="45" s="1"/>
  <c r="AC41" i="45"/>
  <c r="AM31" i="31"/>
  <c r="AS31" i="31" s="1"/>
  <c r="AM33" i="45"/>
  <c r="AS33" i="45" s="1"/>
  <c r="AO33" i="45"/>
  <c r="AY33" i="45" s="1"/>
  <c r="AI29" i="39"/>
  <c r="AO12" i="44"/>
  <c r="BA12" i="44" s="1"/>
  <c r="AM12" i="44"/>
  <c r="Q15" i="32"/>
  <c r="Q15" i="34"/>
  <c r="AI32" i="33"/>
  <c r="CE8" i="83"/>
  <c r="BQ8" i="79" s="1"/>
  <c r="BU8" i="79" s="1"/>
  <c r="BW8" i="79" s="1"/>
  <c r="BO8" i="79"/>
  <c r="Y42" i="37"/>
  <c r="AI42" i="37" s="1"/>
  <c r="W24" i="39"/>
  <c r="AM43" i="38"/>
  <c r="AU43" i="38" s="1"/>
  <c r="AK8" i="34"/>
  <c r="AU41" i="44"/>
  <c r="AS41" i="44"/>
  <c r="AO41" i="44"/>
  <c r="BA41" i="44" s="1"/>
  <c r="AO43" i="45"/>
  <c r="BA43" i="45" s="1"/>
  <c r="S27" i="97"/>
  <c r="I39" i="39" s="1"/>
  <c r="M39" i="39" s="1"/>
  <c r="Q27" i="97"/>
  <c r="I38" i="39" s="1"/>
  <c r="M38" i="39" s="1"/>
  <c r="S21" i="97"/>
  <c r="I39" i="45" s="1"/>
  <c r="M39" i="45" s="1"/>
  <c r="Q21" i="97"/>
  <c r="I38" i="45" s="1"/>
  <c r="M38" i="45" s="1"/>
  <c r="S34" i="97"/>
  <c r="I39" i="32" s="1"/>
  <c r="M39" i="32" s="1"/>
  <c r="Q34" i="97"/>
  <c r="I38" i="32" s="1"/>
  <c r="AY8" i="43"/>
  <c r="AG12" i="38"/>
  <c r="AI12" i="38" s="1"/>
  <c r="AG21" i="38"/>
  <c r="AG13" i="38"/>
  <c r="AG9" i="38"/>
  <c r="AG10" i="38"/>
  <c r="Y29" i="41"/>
  <c r="AI29" i="41" s="1"/>
  <c r="K55" i="74"/>
  <c r="I59" i="54" s="1"/>
  <c r="M59" i="54" s="1"/>
  <c r="Y41" i="39"/>
  <c r="AK41" i="39" s="1"/>
  <c r="AC41" i="39"/>
  <c r="AE41" i="39"/>
  <c r="U81" i="52"/>
  <c r="W81" i="52" s="1"/>
  <c r="Q81" i="52"/>
  <c r="Y81" i="52" s="1"/>
  <c r="Y33" i="43"/>
  <c r="AI33" i="43" s="1"/>
  <c r="Q11" i="37"/>
  <c r="AU11" i="37"/>
  <c r="AE11" i="37"/>
  <c r="BA11" i="37"/>
  <c r="AK11" i="37"/>
  <c r="S11" i="37"/>
  <c r="S11" i="39"/>
  <c r="Q11" i="39"/>
  <c r="W23" i="89"/>
  <c r="BG8" i="89"/>
  <c r="Y42" i="44"/>
  <c r="AK42" i="44" s="1"/>
  <c r="W42" i="32"/>
  <c r="Y42" i="32" s="1"/>
  <c r="K12" i="73"/>
  <c r="I26" i="23" s="1"/>
  <c r="M26" i="23" s="1"/>
  <c r="S26" i="23" s="1"/>
  <c r="I12" i="73"/>
  <c r="I26" i="25" s="1"/>
  <c r="M26" i="25" s="1"/>
  <c r="S26" i="25" s="1"/>
  <c r="Y34" i="44"/>
  <c r="AK34" i="44" s="1"/>
  <c r="AO25" i="34"/>
  <c r="AY25" i="34" s="1"/>
  <c r="AI24" i="33"/>
  <c r="AM55" i="56"/>
  <c r="Q55" i="56"/>
  <c r="W55" i="56" s="1"/>
  <c r="AI55" i="56"/>
  <c r="AC55" i="56"/>
  <c r="AS55" i="56"/>
  <c r="Y55" i="56"/>
  <c r="I44" i="41"/>
  <c r="AO12" i="46"/>
  <c r="AM12" i="46"/>
  <c r="BA17" i="30"/>
  <c r="AK17" i="30"/>
  <c r="S17" i="30"/>
  <c r="Q17" i="30"/>
  <c r="AU17" i="30"/>
  <c r="AE17" i="30"/>
  <c r="AI30" i="52"/>
  <c r="Q30" i="52"/>
  <c r="AW30" i="52"/>
  <c r="BA30" i="52" s="1"/>
  <c r="CA30" i="52"/>
  <c r="AS30" i="52"/>
  <c r="AC30" i="52"/>
  <c r="BW30" i="52"/>
  <c r="BG30" i="52"/>
  <c r="BM30" i="52" s="1"/>
  <c r="Y30" i="52"/>
  <c r="BC30" i="52"/>
  <c r="AM30" i="52"/>
  <c r="CG30" i="52"/>
  <c r="BQ30" i="52"/>
  <c r="BA9" i="38"/>
  <c r="AK9" i="38"/>
  <c r="S9" i="38"/>
  <c r="Q9" i="38"/>
  <c r="AU9" i="38"/>
  <c r="AE9" i="38"/>
  <c r="AI43" i="31"/>
  <c r="AI33" i="31"/>
  <c r="AI28" i="35"/>
  <c r="AI25" i="31"/>
  <c r="AO23" i="32"/>
  <c r="BA23" i="32" s="1"/>
  <c r="AM23" i="32"/>
  <c r="AU23" i="32" s="1"/>
  <c r="AI24" i="34"/>
  <c r="W23" i="79"/>
  <c r="AA23" i="79" s="1"/>
  <c r="AC23" i="79" s="1"/>
  <c r="AI40" i="36"/>
  <c r="Y41" i="41"/>
  <c r="AK41" i="41" s="1"/>
  <c r="AE41" i="41"/>
  <c r="AC41" i="41"/>
  <c r="AY31" i="36"/>
  <c r="AY34" i="33"/>
  <c r="AE8" i="40"/>
  <c r="Y8" i="40"/>
  <c r="AC8" i="40"/>
  <c r="W34" i="45"/>
  <c r="W24" i="40"/>
  <c r="I44" i="37"/>
  <c r="BA14" i="37"/>
  <c r="AK14" i="37"/>
  <c r="S14" i="37"/>
  <c r="Q14" i="37"/>
  <c r="AU14" i="37"/>
  <c r="AE14" i="37"/>
  <c r="Q14" i="39"/>
  <c r="Y41" i="35"/>
  <c r="AK41" i="35" s="1"/>
  <c r="AE41" i="35"/>
  <c r="AC41" i="35"/>
  <c r="S9" i="19"/>
  <c r="S15" i="19" s="1"/>
  <c r="E40" i="8" s="1"/>
  <c r="M15" i="19"/>
  <c r="E31" i="10" s="1"/>
  <c r="W31" i="30"/>
  <c r="AY31" i="45"/>
  <c r="Y31" i="41"/>
  <c r="AI31" i="41" s="1"/>
  <c r="BA37" i="30"/>
  <c r="AK37" i="30"/>
  <c r="Q37" i="30"/>
  <c r="S37" i="30" s="1"/>
  <c r="AU37" i="30"/>
  <c r="AE37" i="30"/>
  <c r="M31" i="24"/>
  <c r="G32" i="10" s="1"/>
  <c r="S8" i="24"/>
  <c r="S31" i="24" s="1"/>
  <c r="I38" i="8" s="1"/>
  <c r="W26" i="36"/>
  <c r="Y26" i="36"/>
  <c r="AK26" i="36" s="1"/>
  <c r="AM28" i="46"/>
  <c r="AO28" i="46" s="1"/>
  <c r="AY23" i="36"/>
  <c r="AK42" i="32" l="1"/>
  <c r="AI42" i="32"/>
  <c r="AM17" i="46"/>
  <c r="AO17" i="46" s="1"/>
  <c r="AM11" i="46"/>
  <c r="AO11" i="46" s="1"/>
  <c r="AM15" i="40"/>
  <c r="AO15" i="40" s="1"/>
  <c r="BA42" i="39"/>
  <c r="AY42" i="39"/>
  <c r="AS40" i="30"/>
  <c r="AO40" i="30"/>
  <c r="BA42" i="32"/>
  <c r="AY42" i="32"/>
  <c r="AO17" i="42"/>
  <c r="AM17" i="42"/>
  <c r="AM37" i="40"/>
  <c r="BA27" i="40"/>
  <c r="AY27" i="40"/>
  <c r="AK23" i="36"/>
  <c r="AI23" i="36"/>
  <c r="AO37" i="30"/>
  <c r="AY37" i="30" s="1"/>
  <c r="AM37" i="30"/>
  <c r="AS37" i="30" s="1"/>
  <c r="AK42" i="45"/>
  <c r="AI42" i="45"/>
  <c r="AS34" i="38"/>
  <c r="AO34" i="38"/>
  <c r="AM16" i="46"/>
  <c r="AO16" i="46" s="1"/>
  <c r="AS26" i="31"/>
  <c r="AO26" i="31"/>
  <c r="BA23" i="43"/>
  <c r="AY23" i="43"/>
  <c r="AO37" i="32"/>
  <c r="AM37" i="32"/>
  <c r="AU38" i="39"/>
  <c r="AE38" i="39"/>
  <c r="BA38" i="39"/>
  <c r="AK38" i="39"/>
  <c r="Q38" i="39"/>
  <c r="AC24" i="39"/>
  <c r="Y24" i="39"/>
  <c r="W15" i="34"/>
  <c r="AS32" i="41"/>
  <c r="AO32" i="41"/>
  <c r="AY32" i="41" s="1"/>
  <c r="W18" i="33"/>
  <c r="AC18" i="33" s="1"/>
  <c r="M18" i="18"/>
  <c r="M30" i="18" s="1"/>
  <c r="E27" i="10" s="1"/>
  <c r="I30" i="18"/>
  <c r="Y9" i="35"/>
  <c r="AK9" i="35" s="1"/>
  <c r="W9" i="35"/>
  <c r="W13" i="44"/>
  <c r="Y13" i="38"/>
  <c r="AI13" i="38" s="1"/>
  <c r="W13" i="38"/>
  <c r="AC13" i="38" s="1"/>
  <c r="Q58" i="54"/>
  <c r="W58" i="54" s="1"/>
  <c r="Y58" i="54"/>
  <c r="AM42" i="34"/>
  <c r="AO42" i="34" s="1"/>
  <c r="W37" i="41"/>
  <c r="AU12" i="42"/>
  <c r="AO12" i="42"/>
  <c r="BA12" i="42" s="1"/>
  <c r="AS12" i="42"/>
  <c r="Y14" i="41"/>
  <c r="W14" i="41"/>
  <c r="AS23" i="32"/>
  <c r="AC23" i="32"/>
  <c r="AE23" i="32"/>
  <c r="AI41" i="35"/>
  <c r="AM42" i="45"/>
  <c r="AO42" i="45"/>
  <c r="Q33" i="54"/>
  <c r="W33" i="54" s="1"/>
  <c r="Y33" i="54"/>
  <c r="Y11" i="43"/>
  <c r="W11" i="43"/>
  <c r="Q38" i="43"/>
  <c r="W15" i="36"/>
  <c r="Y15" i="36" s="1"/>
  <c r="Y45" i="54"/>
  <c r="Q45" i="54"/>
  <c r="W45" i="54" s="1"/>
  <c r="AC12" i="30"/>
  <c r="Y12" i="30"/>
  <c r="BM45" i="52"/>
  <c r="AW45" i="52"/>
  <c r="CA45" i="52"/>
  <c r="CE45" i="52" s="1"/>
  <c r="AS45" i="52"/>
  <c r="AC45" i="52"/>
  <c r="BW45" i="52"/>
  <c r="BG45" i="52"/>
  <c r="BC45" i="52"/>
  <c r="AM45" i="52"/>
  <c r="AQ45" i="52" s="1"/>
  <c r="CG45" i="52"/>
  <c r="BQ45" i="52"/>
  <c r="AI45" i="52"/>
  <c r="Q45" i="52"/>
  <c r="W45" i="52" s="1"/>
  <c r="BA42" i="43"/>
  <c r="AY42" i="43"/>
  <c r="AY26" i="31"/>
  <c r="AY23" i="40"/>
  <c r="W14" i="32"/>
  <c r="Y14" i="32" s="1"/>
  <c r="W17" i="39"/>
  <c r="AC40" i="41"/>
  <c r="AE40" i="41"/>
  <c r="M38" i="40"/>
  <c r="I44" i="40"/>
  <c r="AO15" i="30"/>
  <c r="AM15" i="30"/>
  <c r="AS15" i="30" s="1"/>
  <c r="AO36" i="38"/>
  <c r="AM36" i="38"/>
  <c r="BE21" i="75"/>
  <c r="E47" i="74" s="1"/>
  <c r="AO21" i="75"/>
  <c r="I30" i="27" s="1"/>
  <c r="M30" i="27" s="1"/>
  <c r="Y21" i="75"/>
  <c r="I21" i="75"/>
  <c r="I51" i="25" s="1"/>
  <c r="M51" i="25" s="1"/>
  <c r="S51" i="25" s="1"/>
  <c r="AW21" i="75"/>
  <c r="I74" i="11" s="1"/>
  <c r="M74" i="11" s="1"/>
  <c r="AG21" i="75"/>
  <c r="E21" i="73" s="1"/>
  <c r="Q21" i="75"/>
  <c r="I52" i="25" s="1"/>
  <c r="M52" i="25" s="1"/>
  <c r="S52" i="25" s="1"/>
  <c r="AS21" i="75"/>
  <c r="I30" i="26" s="1"/>
  <c r="M30" i="26" s="1"/>
  <c r="AC21" i="75"/>
  <c r="M21" i="75"/>
  <c r="I51" i="23" s="1"/>
  <c r="M51" i="23" s="1"/>
  <c r="S51" i="23" s="1"/>
  <c r="U21" i="75"/>
  <c r="I52" i="23" s="1"/>
  <c r="M52" i="23" s="1"/>
  <c r="S52" i="23" s="1"/>
  <c r="BA21" i="75"/>
  <c r="I75" i="11" s="1"/>
  <c r="M75" i="11" s="1"/>
  <c r="AK21" i="75"/>
  <c r="I73" i="11" s="1"/>
  <c r="M73" i="11" s="1"/>
  <c r="AS31" i="39"/>
  <c r="AO31" i="39"/>
  <c r="AY31" i="39" s="1"/>
  <c r="AC40" i="43"/>
  <c r="AE40" i="43"/>
  <c r="AI9" i="35"/>
  <c r="AO19" i="35"/>
  <c r="AY19" i="35" s="1"/>
  <c r="AM19" i="35"/>
  <c r="AS19" i="35" s="1"/>
  <c r="W36" i="35"/>
  <c r="AM14" i="36"/>
  <c r="Y15" i="33"/>
  <c r="AI15" i="33" s="1"/>
  <c r="W15" i="33"/>
  <c r="AC15" i="33" s="1"/>
  <c r="Y18" i="39"/>
  <c r="AI18" i="39" s="1"/>
  <c r="W18" i="39"/>
  <c r="AC18" i="39" s="1"/>
  <c r="M16" i="21"/>
  <c r="I28" i="21"/>
  <c r="AC26" i="44"/>
  <c r="AE26" i="44"/>
  <c r="AY23" i="32"/>
  <c r="AC23" i="44"/>
  <c r="AE23" i="44"/>
  <c r="AC42" i="35"/>
  <c r="AE42" i="35"/>
  <c r="W36" i="46"/>
  <c r="Y36" i="46"/>
  <c r="Y37" i="44"/>
  <c r="W37" i="44"/>
  <c r="AU39" i="30"/>
  <c r="AE39" i="30"/>
  <c r="BA39" i="30"/>
  <c r="AK39" i="30"/>
  <c r="Q39" i="30"/>
  <c r="Y29" i="56"/>
  <c r="AC30" i="56"/>
  <c r="AI30" i="56" s="1"/>
  <c r="AM30" i="56"/>
  <c r="AS30" i="56" s="1"/>
  <c r="Q30" i="56"/>
  <c r="W30" i="56" s="1"/>
  <c r="W36" i="42"/>
  <c r="W13" i="41"/>
  <c r="Y13" i="41"/>
  <c r="AK13" i="41" s="1"/>
  <c r="Y14" i="50"/>
  <c r="Q14" i="50"/>
  <c r="W14" i="50" s="1"/>
  <c r="AS40" i="44"/>
  <c r="AU40" i="44"/>
  <c r="AM19" i="43"/>
  <c r="AS19" i="43" s="1"/>
  <c r="AO9" i="44"/>
  <c r="BA9" i="44" s="1"/>
  <c r="AM9" i="44"/>
  <c r="AI23" i="34"/>
  <c r="AO17" i="38"/>
  <c r="AM17" i="38"/>
  <c r="W11" i="44"/>
  <c r="BA8" i="44"/>
  <c r="S27" i="98"/>
  <c r="E69" i="95" s="1"/>
  <c r="G69" i="95" s="1"/>
  <c r="S50" i="98"/>
  <c r="E28" i="96" s="1"/>
  <c r="S58" i="98"/>
  <c r="E17" i="94" s="1"/>
  <c r="G17" i="94" s="1"/>
  <c r="S66" i="98"/>
  <c r="E25" i="94" s="1"/>
  <c r="G25" i="94" s="1"/>
  <c r="S74" i="98"/>
  <c r="S12" i="98"/>
  <c r="E10" i="96" s="1"/>
  <c r="S20" i="98"/>
  <c r="E28" i="95" s="1"/>
  <c r="G28" i="95" s="1"/>
  <c r="AK8" i="41"/>
  <c r="AI43" i="33"/>
  <c r="AI30" i="55"/>
  <c r="AA30" i="55"/>
  <c r="Q30" i="55"/>
  <c r="W30" i="55" s="1"/>
  <c r="AM16" i="34"/>
  <c r="AS16" i="34" s="1"/>
  <c r="AC26" i="32"/>
  <c r="AE26" i="32"/>
  <c r="AS23" i="52"/>
  <c r="AE34" i="39"/>
  <c r="AC34" i="39"/>
  <c r="Y34" i="39"/>
  <c r="AK34" i="39" s="1"/>
  <c r="W14" i="30"/>
  <c r="AC14" i="30" s="1"/>
  <c r="Y40" i="39"/>
  <c r="AI40" i="39" s="1"/>
  <c r="AY40" i="30"/>
  <c r="AI13" i="37"/>
  <c r="BA40" i="31"/>
  <c r="AY40" i="31"/>
  <c r="G69" i="96"/>
  <c r="I69" i="96" s="1"/>
  <c r="G70" i="96"/>
  <c r="I70" i="96" s="1"/>
  <c r="AO19" i="36"/>
  <c r="AY19" i="36" s="1"/>
  <c r="AM19" i="36"/>
  <c r="AS19" i="36" s="1"/>
  <c r="M14" i="23"/>
  <c r="AI37" i="56"/>
  <c r="AC37" i="56"/>
  <c r="AS37" i="56"/>
  <c r="Y37" i="56"/>
  <c r="AM37" i="56"/>
  <c r="Q37" i="56"/>
  <c r="W37" i="56" s="1"/>
  <c r="AC12" i="31"/>
  <c r="Y12" i="31"/>
  <c r="AI12" i="31" s="1"/>
  <c r="Q55" i="54"/>
  <c r="W55" i="54" s="1"/>
  <c r="Y55" i="54"/>
  <c r="AU43" i="41"/>
  <c r="AS43" i="41"/>
  <c r="AO43" i="41"/>
  <c r="AM8" i="41"/>
  <c r="AM34" i="41"/>
  <c r="AY12" i="45"/>
  <c r="K77" i="96"/>
  <c r="I24" i="22" s="1"/>
  <c r="M24" i="22" s="1"/>
  <c r="S24" i="22" s="1"/>
  <c r="Q37" i="50"/>
  <c r="W37" i="50" s="1"/>
  <c r="Y37" i="50"/>
  <c r="Q9" i="53"/>
  <c r="AU26" i="36"/>
  <c r="AS26" i="36"/>
  <c r="Q21" i="50"/>
  <c r="W21" i="50" s="1"/>
  <c r="Y21" i="50"/>
  <c r="Y59" i="50"/>
  <c r="Q59" i="50"/>
  <c r="W59" i="50" s="1"/>
  <c r="CG91" i="52"/>
  <c r="BQ91" i="52"/>
  <c r="AI91" i="52"/>
  <c r="Q91" i="52"/>
  <c r="W91" i="52" s="1"/>
  <c r="BM91" i="52"/>
  <c r="AW91" i="52"/>
  <c r="CA91" i="52"/>
  <c r="CE91" i="52" s="1"/>
  <c r="AS91" i="52"/>
  <c r="AC91" i="52"/>
  <c r="BW91" i="52"/>
  <c r="BG91" i="52"/>
  <c r="Y91" i="52"/>
  <c r="BC91" i="52"/>
  <c r="AM91" i="52"/>
  <c r="AQ91" i="52" s="1"/>
  <c r="AC26" i="36"/>
  <c r="AE26" i="36"/>
  <c r="AK8" i="40"/>
  <c r="W17" i="30"/>
  <c r="AC17" i="30" s="1"/>
  <c r="Y59" i="54"/>
  <c r="Q59" i="54"/>
  <c r="W59" i="54" s="1"/>
  <c r="AK39" i="39"/>
  <c r="Q39" i="39"/>
  <c r="BA39" i="39"/>
  <c r="AE39" i="39"/>
  <c r="AU39" i="39"/>
  <c r="S15" i="34"/>
  <c r="Y37" i="34"/>
  <c r="W37" i="34"/>
  <c r="S18" i="33"/>
  <c r="AO29" i="34"/>
  <c r="AY29" i="34" s="1"/>
  <c r="S9" i="35"/>
  <c r="S13" i="44"/>
  <c r="S13" i="38"/>
  <c r="Y32" i="50"/>
  <c r="Q32" i="50"/>
  <c r="W32" i="50" s="1"/>
  <c r="Y56" i="54"/>
  <c r="AO28" i="40"/>
  <c r="AY28" i="40" s="1"/>
  <c r="Y56" i="50"/>
  <c r="W19" i="38"/>
  <c r="Y19" i="38" s="1"/>
  <c r="S14" i="41"/>
  <c r="Y23" i="32"/>
  <c r="AK23" i="32" s="1"/>
  <c r="S11" i="43"/>
  <c r="Q39" i="43"/>
  <c r="AU39" i="43"/>
  <c r="AE39" i="43"/>
  <c r="BA39" i="43"/>
  <c r="AK39" i="43"/>
  <c r="S39" i="43"/>
  <c r="AM8" i="37"/>
  <c r="AM34" i="37"/>
  <c r="AM26" i="37"/>
  <c r="AM23" i="37"/>
  <c r="AM24" i="37"/>
  <c r="S15" i="36"/>
  <c r="BA43" i="43"/>
  <c r="AY43" i="43"/>
  <c r="BE85" i="52"/>
  <c r="BE80" i="52"/>
  <c r="BE81" i="52"/>
  <c r="BE82" i="52"/>
  <c r="BE83" i="52"/>
  <c r="BE84" i="52"/>
  <c r="AO32" i="32"/>
  <c r="AY32" i="32" s="1"/>
  <c r="AG21" i="30"/>
  <c r="AG13" i="30"/>
  <c r="AG9" i="30"/>
  <c r="AG12" i="30"/>
  <c r="AI12" i="30" s="1"/>
  <c r="AG10" i="30"/>
  <c r="Q33" i="50"/>
  <c r="W33" i="50" s="1"/>
  <c r="Y31" i="54"/>
  <c r="AO28" i="44"/>
  <c r="AY28" i="44" s="1"/>
  <c r="AE23" i="39"/>
  <c r="AC23" i="39"/>
  <c r="Y23" i="39"/>
  <c r="AK23" i="39" s="1"/>
  <c r="W19" i="45"/>
  <c r="AC19" i="45" s="1"/>
  <c r="AS32" i="39"/>
  <c r="AO32" i="39"/>
  <c r="AY32" i="39" s="1"/>
  <c r="S17" i="39"/>
  <c r="Y40" i="41"/>
  <c r="AU39" i="40"/>
  <c r="AE39" i="40"/>
  <c r="BA39" i="40"/>
  <c r="AK39" i="40"/>
  <c r="Q39" i="40"/>
  <c r="AM23" i="35"/>
  <c r="AQ84" i="52"/>
  <c r="BA19" i="75"/>
  <c r="I62" i="11" s="1"/>
  <c r="AK19" i="75"/>
  <c r="I60" i="11" s="1"/>
  <c r="U19" i="75"/>
  <c r="I46" i="23" s="1"/>
  <c r="M46" i="23" s="1"/>
  <c r="S46" i="23" s="1"/>
  <c r="AS19" i="75"/>
  <c r="I28" i="26" s="1"/>
  <c r="M28" i="26" s="1"/>
  <c r="AC19" i="75"/>
  <c r="M19" i="75"/>
  <c r="I45" i="23" s="1"/>
  <c r="M45" i="23" s="1"/>
  <c r="S45" i="23" s="1"/>
  <c r="AG19" i="75"/>
  <c r="E19" i="73" s="1"/>
  <c r="Y19" i="75"/>
  <c r="Q19" i="75"/>
  <c r="I46" i="25" s="1"/>
  <c r="M46" i="25" s="1"/>
  <c r="S46" i="25" s="1"/>
  <c r="I19" i="75"/>
  <c r="I45" i="25" s="1"/>
  <c r="M45" i="25" s="1"/>
  <c r="S45" i="25" s="1"/>
  <c r="BE19" i="75"/>
  <c r="E45" i="74" s="1"/>
  <c r="AW19" i="75"/>
  <c r="I61" i="11" s="1"/>
  <c r="AO19" i="75"/>
  <c r="I28" i="27" s="1"/>
  <c r="M28" i="27" s="1"/>
  <c r="Q28" i="50"/>
  <c r="W28" i="50" s="1"/>
  <c r="Y28" i="50"/>
  <c r="Y40" i="43"/>
  <c r="AM8" i="46"/>
  <c r="AM24" i="46"/>
  <c r="AO24" i="46" s="1"/>
  <c r="AM34" i="46"/>
  <c r="AO34" i="46" s="1"/>
  <c r="AS28" i="41"/>
  <c r="AO28" i="41"/>
  <c r="AY28" i="41" s="1"/>
  <c r="K15" i="73"/>
  <c r="I35" i="23" s="1"/>
  <c r="M35" i="23" s="1"/>
  <c r="S35" i="23" s="1"/>
  <c r="S15" i="33"/>
  <c r="S18" i="39"/>
  <c r="Y23" i="38"/>
  <c r="Y26" i="44"/>
  <c r="AC26" i="40"/>
  <c r="AE26" i="40"/>
  <c r="AO24" i="42"/>
  <c r="W19" i="39"/>
  <c r="AC19" i="39" s="1"/>
  <c r="AC24" i="32"/>
  <c r="Y24" i="32"/>
  <c r="Y23" i="44"/>
  <c r="AY42" i="36"/>
  <c r="K17" i="73"/>
  <c r="I41" i="23" s="1"/>
  <c r="M41" i="23" s="1"/>
  <c r="S41" i="23" s="1"/>
  <c r="Y42" i="35"/>
  <c r="S36" i="46"/>
  <c r="S37" i="44"/>
  <c r="M38" i="42"/>
  <c r="I44" i="42"/>
  <c r="AI23" i="41"/>
  <c r="AS25" i="56"/>
  <c r="Y25" i="56"/>
  <c r="AM25" i="56"/>
  <c r="Q25" i="56"/>
  <c r="W25" i="56" s="1"/>
  <c r="AI25" i="56"/>
  <c r="AC25" i="56"/>
  <c r="AM36" i="42"/>
  <c r="AO36" i="42" s="1"/>
  <c r="AO40" i="36"/>
  <c r="AY40" i="36" s="1"/>
  <c r="AM40" i="36"/>
  <c r="AS40" i="36" s="1"/>
  <c r="AM13" i="41"/>
  <c r="AO13" i="41" s="1"/>
  <c r="BS8" i="51"/>
  <c r="AI42" i="40"/>
  <c r="BG18" i="52"/>
  <c r="Y18" i="52"/>
  <c r="AM18" i="52"/>
  <c r="AQ18" i="52" s="1"/>
  <c r="CG18" i="52"/>
  <c r="BQ18" i="52"/>
  <c r="BW18" i="52" s="1"/>
  <c r="AI18" i="52"/>
  <c r="Q18" i="52"/>
  <c r="W18" i="52" s="1"/>
  <c r="BM18" i="52"/>
  <c r="AW18" i="52"/>
  <c r="BC18" i="52" s="1"/>
  <c r="CA18" i="52"/>
  <c r="CE18" i="52" s="1"/>
  <c r="AS18" i="52"/>
  <c r="AC18" i="52"/>
  <c r="Y36" i="45"/>
  <c r="W36" i="45"/>
  <c r="AO28" i="31"/>
  <c r="AY28" i="31" s="1"/>
  <c r="W9" i="45"/>
  <c r="Y9" i="45"/>
  <c r="AM11" i="44"/>
  <c r="Y17" i="91"/>
  <c r="Y9" i="91"/>
  <c r="Y18" i="91"/>
  <c r="Y10" i="91"/>
  <c r="Y19" i="91"/>
  <c r="Y11" i="91"/>
  <c r="Y23" i="91"/>
  <c r="Y20" i="91"/>
  <c r="Y12" i="91"/>
  <c r="Y21" i="91"/>
  <c r="Y13" i="91"/>
  <c r="Y22" i="91"/>
  <c r="Y14" i="91"/>
  <c r="Y15" i="91"/>
  <c r="Y16" i="91"/>
  <c r="Y8" i="91"/>
  <c r="BG23" i="91"/>
  <c r="Y37" i="42"/>
  <c r="W37" i="42"/>
  <c r="K85" i="95"/>
  <c r="I174" i="11" s="1"/>
  <c r="S28" i="98"/>
  <c r="E22" i="96" s="1"/>
  <c r="S51" i="98"/>
  <c r="E10" i="94" s="1"/>
  <c r="G10" i="94" s="1"/>
  <c r="S59" i="98"/>
  <c r="E18" i="94" s="1"/>
  <c r="G18" i="94" s="1"/>
  <c r="S67" i="98"/>
  <c r="E26" i="94" s="1"/>
  <c r="G26" i="94" s="1"/>
  <c r="S75" i="98"/>
  <c r="E34" i="94" s="1"/>
  <c r="G34" i="94" s="1"/>
  <c r="S13" i="98"/>
  <c r="E11" i="96" s="1"/>
  <c r="S21" i="98"/>
  <c r="E18" i="96" s="1"/>
  <c r="Y15" i="35"/>
  <c r="W15" i="35"/>
  <c r="W36" i="40"/>
  <c r="W13" i="45"/>
  <c r="AC13" i="45" s="1"/>
  <c r="Q29" i="50"/>
  <c r="W29" i="50" s="1"/>
  <c r="AS33" i="41"/>
  <c r="AO33" i="41"/>
  <c r="AY33" i="41" s="1"/>
  <c r="AC24" i="37"/>
  <c r="Y24" i="37"/>
  <c r="W9" i="42"/>
  <c r="AI34" i="31"/>
  <c r="AY27" i="36"/>
  <c r="AO40" i="42"/>
  <c r="AY40" i="42" s="1"/>
  <c r="Y9" i="36"/>
  <c r="W9" i="36"/>
  <c r="AI26" i="37"/>
  <c r="BA38" i="37"/>
  <c r="AK38" i="37"/>
  <c r="S38" i="37"/>
  <c r="Q38" i="37"/>
  <c r="AU38" i="37"/>
  <c r="AE38" i="37"/>
  <c r="AC40" i="33"/>
  <c r="AE40" i="33"/>
  <c r="AM41" i="30"/>
  <c r="AM33" i="30"/>
  <c r="AM29" i="30"/>
  <c r="Y18" i="38"/>
  <c r="W18" i="38"/>
  <c r="AC35" i="56"/>
  <c r="AS35" i="56"/>
  <c r="Y35" i="56"/>
  <c r="AM35" i="56"/>
  <c r="Q35" i="56"/>
  <c r="W35" i="56" s="1"/>
  <c r="AI35" i="56"/>
  <c r="Y13" i="31"/>
  <c r="AI13" i="31" s="1"/>
  <c r="W13" i="31"/>
  <c r="AC13" i="31" s="1"/>
  <c r="AS28" i="33"/>
  <c r="AO28" i="33"/>
  <c r="AY28" i="33" s="1"/>
  <c r="K40" i="74"/>
  <c r="I37" i="54" s="1"/>
  <c r="M37" i="54" s="1"/>
  <c r="M44" i="37"/>
  <c r="W37" i="46"/>
  <c r="Y37" i="46" s="1"/>
  <c r="AI23" i="40"/>
  <c r="W36" i="41"/>
  <c r="AS25" i="44"/>
  <c r="AO25" i="44"/>
  <c r="AY25" i="44" s="1"/>
  <c r="W11" i="33"/>
  <c r="AC11" i="33" s="1"/>
  <c r="W15" i="43"/>
  <c r="W8" i="30"/>
  <c r="W24" i="30"/>
  <c r="W34" i="30"/>
  <c r="Y13" i="34"/>
  <c r="AK13" i="34" s="1"/>
  <c r="W13" i="34"/>
  <c r="Y23" i="31"/>
  <c r="CA52" i="52"/>
  <c r="CE52" i="52" s="1"/>
  <c r="AC52" i="52"/>
  <c r="BW52" i="52"/>
  <c r="BG52" i="52"/>
  <c r="BM52" i="52" s="1"/>
  <c r="Y52" i="52"/>
  <c r="AM52" i="52"/>
  <c r="AQ52" i="52" s="1"/>
  <c r="CG52" i="52"/>
  <c r="BQ52" i="52"/>
  <c r="AI52" i="52"/>
  <c r="Q52" i="52"/>
  <c r="W52" i="52" s="1"/>
  <c r="AW52" i="52"/>
  <c r="BC52" i="52" s="1"/>
  <c r="W16" i="42"/>
  <c r="AC16" i="42" s="1"/>
  <c r="Y58" i="50"/>
  <c r="Q58" i="50"/>
  <c r="W58" i="50" s="1"/>
  <c r="CG31" i="52"/>
  <c r="BQ31" i="52"/>
  <c r="AI31" i="52"/>
  <c r="Q31" i="52"/>
  <c r="W31" i="52" s="1"/>
  <c r="BM31" i="52"/>
  <c r="AW31" i="52"/>
  <c r="CA31" i="52"/>
  <c r="CE31" i="52" s="1"/>
  <c r="AS31" i="52"/>
  <c r="AC31" i="52"/>
  <c r="BW31" i="52"/>
  <c r="BG31" i="52"/>
  <c r="Y31" i="52"/>
  <c r="BC31" i="52"/>
  <c r="AM31" i="52"/>
  <c r="AQ31" i="52" s="1"/>
  <c r="Y93" i="52"/>
  <c r="BC93" i="52"/>
  <c r="AM93" i="52"/>
  <c r="AQ93" i="52" s="1"/>
  <c r="CG93" i="52"/>
  <c r="BQ93" i="52"/>
  <c r="AI93" i="52"/>
  <c r="Q93" i="52"/>
  <c r="W93" i="52" s="1"/>
  <c r="BM93" i="52"/>
  <c r="AW93" i="52"/>
  <c r="CA93" i="52"/>
  <c r="CE93" i="52" s="1"/>
  <c r="AS93" i="52"/>
  <c r="AC93" i="52"/>
  <c r="BW93" i="52"/>
  <c r="BG93" i="52"/>
  <c r="Q12" i="50"/>
  <c r="W12" i="50" s="1"/>
  <c r="Y12" i="50"/>
  <c r="AC31" i="30"/>
  <c r="Y31" i="30"/>
  <c r="AM17" i="30"/>
  <c r="AS17" i="30" s="1"/>
  <c r="AO11" i="37"/>
  <c r="AY11" i="37" s="1"/>
  <c r="AM11" i="37"/>
  <c r="AS11" i="37" s="1"/>
  <c r="AM37" i="34"/>
  <c r="I61" i="74"/>
  <c r="I13" i="52" s="1"/>
  <c r="M13" i="52" s="1"/>
  <c r="AS43" i="44"/>
  <c r="AU43" i="44"/>
  <c r="AY34" i="38"/>
  <c r="CG47" i="52"/>
  <c r="BQ47" i="52"/>
  <c r="AI47" i="52"/>
  <c r="Q47" i="52"/>
  <c r="W47" i="52" s="1"/>
  <c r="BM47" i="52"/>
  <c r="AW47" i="52"/>
  <c r="CA47" i="52"/>
  <c r="CE47" i="52" s="1"/>
  <c r="AS47" i="52"/>
  <c r="AC47" i="52"/>
  <c r="BW47" i="52"/>
  <c r="BG47" i="52"/>
  <c r="Y47" i="52"/>
  <c r="BC47" i="52"/>
  <c r="AM47" i="52"/>
  <c r="AQ47" i="52" s="1"/>
  <c r="AC27" i="56"/>
  <c r="AS27" i="56"/>
  <c r="Y27" i="56"/>
  <c r="AM27" i="56"/>
  <c r="Q27" i="56"/>
  <c r="W27" i="56" s="1"/>
  <c r="AI27" i="56"/>
  <c r="AM19" i="38"/>
  <c r="AO19" i="38" s="1"/>
  <c r="Y23" i="54"/>
  <c r="Q23" i="54"/>
  <c r="W23" i="54" s="1"/>
  <c r="W14" i="43"/>
  <c r="AM26" i="34"/>
  <c r="W17" i="35"/>
  <c r="Y17" i="33"/>
  <c r="AI17" i="33" s="1"/>
  <c r="W17" i="33"/>
  <c r="AC17" i="33" s="1"/>
  <c r="AO12" i="38"/>
  <c r="AS12" i="38"/>
  <c r="W9" i="34"/>
  <c r="AI40" i="55"/>
  <c r="AA40" i="55"/>
  <c r="Q40" i="55"/>
  <c r="W40" i="55" s="1"/>
  <c r="Y18" i="37"/>
  <c r="AI18" i="37" s="1"/>
  <c r="W18" i="37"/>
  <c r="AC18" i="37" s="1"/>
  <c r="M18" i="15"/>
  <c r="I30" i="15"/>
  <c r="AO26" i="33"/>
  <c r="AY26" i="33" s="1"/>
  <c r="AM26" i="33"/>
  <c r="AS26" i="33" s="1"/>
  <c r="AM48" i="52"/>
  <c r="AQ48" i="52" s="1"/>
  <c r="BQ48" i="52"/>
  <c r="AI48" i="52"/>
  <c r="Q48" i="52"/>
  <c r="W48" i="52" s="1"/>
  <c r="BM48" i="52"/>
  <c r="AW48" i="52"/>
  <c r="BC48" i="52" s="1"/>
  <c r="CA48" i="52"/>
  <c r="CE48" i="52" s="1"/>
  <c r="AS48" i="52"/>
  <c r="AC48" i="52"/>
  <c r="BW48" i="52"/>
  <c r="BG48" i="52"/>
  <c r="Y48" i="52"/>
  <c r="W36" i="36"/>
  <c r="W19" i="30"/>
  <c r="AC19" i="30" s="1"/>
  <c r="AM19" i="45"/>
  <c r="AS19" i="45" s="1"/>
  <c r="W11" i="32"/>
  <c r="W11" i="45"/>
  <c r="AC11" i="45" s="1"/>
  <c r="M38" i="34"/>
  <c r="I44" i="34"/>
  <c r="AM18" i="35"/>
  <c r="AS18" i="35" s="1"/>
  <c r="M47" i="54"/>
  <c r="AM40" i="40"/>
  <c r="Y62" i="54"/>
  <c r="Q62" i="54"/>
  <c r="W62" i="54" s="1"/>
  <c r="AI27" i="44"/>
  <c r="AC43" i="52"/>
  <c r="BW43" i="52"/>
  <c r="BG43" i="52"/>
  <c r="Y43" i="52"/>
  <c r="BC43" i="52"/>
  <c r="AM43" i="52"/>
  <c r="AQ43" i="52" s="1"/>
  <c r="BQ43" i="52"/>
  <c r="AI43" i="52"/>
  <c r="Q43" i="52"/>
  <c r="W43" i="52" s="1"/>
  <c r="BM43" i="52"/>
  <c r="AW43" i="52"/>
  <c r="CA43" i="52"/>
  <c r="CE43" i="52" s="1"/>
  <c r="AM36" i="35"/>
  <c r="Y15" i="90"/>
  <c r="Y16" i="90"/>
  <c r="Y8" i="90"/>
  <c r="Y17" i="90"/>
  <c r="Y9" i="90"/>
  <c r="Y18" i="90"/>
  <c r="Y10" i="90"/>
  <c r="Y19" i="90"/>
  <c r="Y11" i="90"/>
  <c r="Y23" i="90"/>
  <c r="Y20" i="90"/>
  <c r="Y12" i="90"/>
  <c r="Y21" i="90"/>
  <c r="Y13" i="90"/>
  <c r="Y22" i="90"/>
  <c r="Y14" i="90"/>
  <c r="BG23" i="90"/>
  <c r="AC40" i="35"/>
  <c r="AE40" i="35"/>
  <c r="Y17" i="31"/>
  <c r="AI17" i="31" s="1"/>
  <c r="W17" i="31"/>
  <c r="AC17" i="31" s="1"/>
  <c r="W17" i="43"/>
  <c r="Y37" i="31"/>
  <c r="AI37" i="31" s="1"/>
  <c r="W37" i="31"/>
  <c r="AC37" i="31" s="1"/>
  <c r="AY34" i="43"/>
  <c r="AU12" i="35"/>
  <c r="AS12" i="35"/>
  <c r="Y18" i="32"/>
  <c r="AI18" i="32" s="1"/>
  <c r="W18" i="32"/>
  <c r="AC18" i="32" s="1"/>
  <c r="W18" i="45"/>
  <c r="AC18" i="45" s="1"/>
  <c r="W37" i="45"/>
  <c r="AC37" i="45" s="1"/>
  <c r="AO23" i="33"/>
  <c r="AY23" i="33" s="1"/>
  <c r="AM23" i="33"/>
  <c r="AS23" i="33" s="1"/>
  <c r="W16" i="45"/>
  <c r="AC16" i="45" s="1"/>
  <c r="AO19" i="39"/>
  <c r="AY19" i="39" s="1"/>
  <c r="AM19" i="39"/>
  <c r="AS19" i="39" s="1"/>
  <c r="Y17" i="34"/>
  <c r="W17" i="34"/>
  <c r="W36" i="30"/>
  <c r="AS30" i="40"/>
  <c r="AO30" i="40"/>
  <c r="AY30" i="40" s="1"/>
  <c r="BA39" i="42"/>
  <c r="AK39" i="42"/>
  <c r="Q39" i="42"/>
  <c r="AU39" i="42"/>
  <c r="AE39" i="42"/>
  <c r="AO42" i="31"/>
  <c r="AY42" i="31" s="1"/>
  <c r="AM42" i="31"/>
  <c r="AS42" i="31" s="1"/>
  <c r="AM18" i="31"/>
  <c r="AS18" i="31" s="1"/>
  <c r="W18" i="43"/>
  <c r="AC18" i="43" s="1"/>
  <c r="AC51" i="56"/>
  <c r="AI51" i="56" s="1"/>
  <c r="AS51" i="56"/>
  <c r="Y51" i="56"/>
  <c r="AM51" i="56"/>
  <c r="Q51" i="56"/>
  <c r="W51" i="56" s="1"/>
  <c r="AS46" i="56"/>
  <c r="Y46" i="56"/>
  <c r="AM46" i="56"/>
  <c r="Q46" i="56"/>
  <c r="W46" i="56" s="1"/>
  <c r="AC46" i="56"/>
  <c r="AI46" i="56" s="1"/>
  <c r="AU12" i="34"/>
  <c r="AS12" i="34"/>
  <c r="AO12" i="34"/>
  <c r="BA12" i="34" s="1"/>
  <c r="Y19" i="41"/>
  <c r="AI19" i="41" s="1"/>
  <c r="W19" i="41"/>
  <c r="AC19" i="41" s="1"/>
  <c r="AS25" i="36"/>
  <c r="AO25" i="36"/>
  <c r="AY25" i="36" s="1"/>
  <c r="AM36" i="45"/>
  <c r="AY12" i="31"/>
  <c r="AM14" i="44"/>
  <c r="AI24" i="32"/>
  <c r="AM9" i="45"/>
  <c r="AS9" i="45" s="1"/>
  <c r="AO9" i="45"/>
  <c r="AO37" i="42"/>
  <c r="AM37" i="42"/>
  <c r="M38" i="33"/>
  <c r="I44" i="33"/>
  <c r="K8" i="96"/>
  <c r="E9" i="95" s="1"/>
  <c r="G9" i="95" s="1"/>
  <c r="I8" i="96"/>
  <c r="E8" i="95" s="1"/>
  <c r="S29" i="98"/>
  <c r="E72" i="95" s="1"/>
  <c r="G72" i="95" s="1"/>
  <c r="S52" i="98"/>
  <c r="E11" i="94" s="1"/>
  <c r="G11" i="94" s="1"/>
  <c r="S60" i="98"/>
  <c r="E19" i="94" s="1"/>
  <c r="G19" i="94" s="1"/>
  <c r="S68" i="98"/>
  <c r="E27" i="94" s="1"/>
  <c r="G27" i="94" s="1"/>
  <c r="S76" i="98"/>
  <c r="E29" i="96" s="1"/>
  <c r="S14" i="98"/>
  <c r="E12" i="96" s="1"/>
  <c r="S34" i="98"/>
  <c r="E78" i="95" s="1"/>
  <c r="G78" i="95" s="1"/>
  <c r="AM15" i="35"/>
  <c r="AO15" i="35" s="1"/>
  <c r="AO36" i="40"/>
  <c r="AM36" i="40"/>
  <c r="M18" i="16"/>
  <c r="M30" i="16" s="1"/>
  <c r="E29" i="10" s="1"/>
  <c r="I30" i="16"/>
  <c r="AI43" i="45"/>
  <c r="AO13" i="45"/>
  <c r="AY13" i="45" s="1"/>
  <c r="AM13" i="45"/>
  <c r="AS13" i="45" s="1"/>
  <c r="AS28" i="39"/>
  <c r="AO28" i="39"/>
  <c r="AY28" i="39" s="1"/>
  <c r="CA44" i="52"/>
  <c r="CE44" i="52" s="1"/>
  <c r="AS44" i="52"/>
  <c r="AC44" i="52"/>
  <c r="BW44" i="52"/>
  <c r="BG44" i="52"/>
  <c r="BM44" i="52" s="1"/>
  <c r="AM44" i="52"/>
  <c r="AQ44" i="52" s="1"/>
  <c r="CG44" i="52"/>
  <c r="BQ44" i="52"/>
  <c r="AI44" i="52"/>
  <c r="Q44" i="52"/>
  <c r="W44" i="52" s="1"/>
  <c r="AW44" i="52"/>
  <c r="BC44" i="52" s="1"/>
  <c r="AM9" i="42"/>
  <c r="AI34" i="35"/>
  <c r="AO9" i="36"/>
  <c r="AM9" i="36"/>
  <c r="M44" i="39"/>
  <c r="W11" i="42"/>
  <c r="BA39" i="37"/>
  <c r="AK39" i="37"/>
  <c r="S39" i="37"/>
  <c r="Q39" i="37"/>
  <c r="AU39" i="37"/>
  <c r="AE39" i="37"/>
  <c r="AY25" i="30"/>
  <c r="Y15" i="45"/>
  <c r="AI15" i="45" s="1"/>
  <c r="W15" i="45"/>
  <c r="AC15" i="45" s="1"/>
  <c r="AM18" i="38"/>
  <c r="AO18" i="38" s="1"/>
  <c r="Y35" i="54"/>
  <c r="Q35" i="54"/>
  <c r="W35" i="54" s="1"/>
  <c r="Y9" i="33"/>
  <c r="W9" i="33"/>
  <c r="AM13" i="31"/>
  <c r="AS13" i="31" s="1"/>
  <c r="Y13" i="43"/>
  <c r="AK13" i="43" s="1"/>
  <c r="W13" i="43"/>
  <c r="Q36" i="50"/>
  <c r="W36" i="50" s="1"/>
  <c r="Y36" i="50"/>
  <c r="Y16" i="38"/>
  <c r="W16" i="38"/>
  <c r="Q44" i="43"/>
  <c r="W36" i="43"/>
  <c r="AK8" i="39"/>
  <c r="AO14" i="33"/>
  <c r="AY14" i="33" s="1"/>
  <c r="AM14" i="33"/>
  <c r="AS14" i="33" s="1"/>
  <c r="AO37" i="46"/>
  <c r="AM37" i="46"/>
  <c r="AM36" i="41"/>
  <c r="AU34" i="34"/>
  <c r="AS34" i="34"/>
  <c r="AO34" i="34"/>
  <c r="AM11" i="33"/>
  <c r="AS11" i="33" s="1"/>
  <c r="AM15" i="43"/>
  <c r="AO15" i="43" s="1"/>
  <c r="AK8" i="43"/>
  <c r="Y18" i="30"/>
  <c r="W18" i="30"/>
  <c r="AC18" i="30" s="1"/>
  <c r="AC40" i="31"/>
  <c r="AE40" i="31"/>
  <c r="AG22" i="30"/>
  <c r="AG8" i="30"/>
  <c r="AG34" i="30"/>
  <c r="AG24" i="30"/>
  <c r="AG23" i="30"/>
  <c r="AG26" i="30"/>
  <c r="AO13" i="34"/>
  <c r="BA13" i="34" s="1"/>
  <c r="AM13" i="34"/>
  <c r="Y9" i="30"/>
  <c r="W9" i="30"/>
  <c r="AC9" i="30" s="1"/>
  <c r="AM16" i="42"/>
  <c r="AS16" i="42" s="1"/>
  <c r="W36" i="34"/>
  <c r="Y37" i="43"/>
  <c r="W37" i="43"/>
  <c r="W19" i="34"/>
  <c r="AC19" i="34" s="1"/>
  <c r="Y19" i="34"/>
  <c r="AI19" i="34" s="1"/>
  <c r="BC92" i="52"/>
  <c r="AM92" i="52"/>
  <c r="AQ92" i="52" s="1"/>
  <c r="CG92" i="52"/>
  <c r="BQ92" i="52"/>
  <c r="BW92" i="52" s="1"/>
  <c r="Q92" i="52"/>
  <c r="W92" i="52" s="1"/>
  <c r="AW92" i="52"/>
  <c r="CA92" i="52"/>
  <c r="CE92" i="52" s="1"/>
  <c r="AS92" i="52"/>
  <c r="AC92" i="52"/>
  <c r="AI92" i="52" s="1"/>
  <c r="BG92" i="52"/>
  <c r="BM92" i="52" s="1"/>
  <c r="Y92" i="52"/>
  <c r="BQ15" i="52"/>
  <c r="AI15" i="52"/>
  <c r="Q15" i="52"/>
  <c r="W15" i="52" s="1"/>
  <c r="BM15" i="52"/>
  <c r="AW15" i="52"/>
  <c r="BC15" i="52" s="1"/>
  <c r="CA15" i="52"/>
  <c r="CE15" i="52" s="1"/>
  <c r="AC15" i="52"/>
  <c r="BW15" i="52"/>
  <c r="BG15" i="52"/>
  <c r="Y15" i="52"/>
  <c r="AM15" i="52"/>
  <c r="AQ15" i="52" s="1"/>
  <c r="Y22" i="89"/>
  <c r="Y17" i="89"/>
  <c r="Y18" i="89"/>
  <c r="Y19" i="89"/>
  <c r="Y23" i="89"/>
  <c r="Y20" i="89"/>
  <c r="Y21" i="89"/>
  <c r="Y13" i="89"/>
  <c r="Y14" i="89"/>
  <c r="Y15" i="89"/>
  <c r="Y8" i="89"/>
  <c r="Y9" i="89"/>
  <c r="Y10" i="89"/>
  <c r="Y16" i="89"/>
  <c r="Y11" i="89"/>
  <c r="Y12" i="89"/>
  <c r="BG23" i="89"/>
  <c r="AY41" i="44"/>
  <c r="AO31" i="31"/>
  <c r="AY31" i="31" s="1"/>
  <c r="I72" i="74"/>
  <c r="I37" i="52" s="1"/>
  <c r="M37" i="52" s="1"/>
  <c r="AO43" i="44"/>
  <c r="W8" i="55"/>
  <c r="AM8" i="38"/>
  <c r="AM24" i="38"/>
  <c r="Q35" i="50"/>
  <c r="W35" i="50" s="1"/>
  <c r="Y35" i="50"/>
  <c r="Y31" i="56"/>
  <c r="S37" i="41"/>
  <c r="AY12" i="42"/>
  <c r="K36" i="74"/>
  <c r="I27" i="54" s="1"/>
  <c r="M27" i="54" s="1"/>
  <c r="S14" i="43"/>
  <c r="AO31" i="41"/>
  <c r="AY31" i="41" s="1"/>
  <c r="S17" i="35"/>
  <c r="S17" i="33"/>
  <c r="BA42" i="42"/>
  <c r="AY42" i="42"/>
  <c r="W11" i="41"/>
  <c r="W36" i="33"/>
  <c r="AI26" i="36"/>
  <c r="AI21" i="56"/>
  <c r="AC21" i="56"/>
  <c r="AS21" i="56"/>
  <c r="AM21" i="56"/>
  <c r="Q21" i="56"/>
  <c r="K72" i="96"/>
  <c r="I40" i="53" s="1"/>
  <c r="M40" i="53" s="1"/>
  <c r="Q40" i="53" s="1"/>
  <c r="W40" i="53" s="1"/>
  <c r="AC42" i="41"/>
  <c r="AE42" i="41"/>
  <c r="S18" i="37"/>
  <c r="W13" i="30"/>
  <c r="AC13" i="30" s="1"/>
  <c r="Y13" i="42"/>
  <c r="AK13" i="42" s="1"/>
  <c r="W13" i="42"/>
  <c r="AC42" i="34"/>
  <c r="AE42" i="34"/>
  <c r="Y16" i="37"/>
  <c r="AI16" i="37" s="1"/>
  <c r="W16" i="37"/>
  <c r="AC16" i="37" s="1"/>
  <c r="AM34" i="39"/>
  <c r="AM26" i="39"/>
  <c r="AM24" i="39"/>
  <c r="AM23" i="39"/>
  <c r="AM8" i="39"/>
  <c r="S36" i="36"/>
  <c r="Y56" i="56"/>
  <c r="AO27" i="30"/>
  <c r="AM40" i="43"/>
  <c r="AO40" i="43" s="1"/>
  <c r="AS90" i="52"/>
  <c r="S19" i="30"/>
  <c r="S14" i="32"/>
  <c r="AC26" i="43"/>
  <c r="AE26" i="43"/>
  <c r="AI11" i="30"/>
  <c r="S11" i="32"/>
  <c r="S11" i="45"/>
  <c r="AU39" i="34"/>
  <c r="AE39" i="34"/>
  <c r="BA39" i="34"/>
  <c r="AK39" i="34"/>
  <c r="S39" i="34"/>
  <c r="Q39" i="34"/>
  <c r="AU12" i="32"/>
  <c r="AS12" i="32"/>
  <c r="AI39" i="55"/>
  <c r="AA39" i="55"/>
  <c r="Q39" i="55"/>
  <c r="W39" i="55" s="1"/>
  <c r="AY41" i="41"/>
  <c r="Y30" i="54"/>
  <c r="Q30" i="54"/>
  <c r="W30" i="54" s="1"/>
  <c r="Y26" i="33"/>
  <c r="AI26" i="33" s="1"/>
  <c r="AO26" i="44"/>
  <c r="AM26" i="44"/>
  <c r="Y31" i="50"/>
  <c r="Q31" i="50"/>
  <c r="W31" i="50" s="1"/>
  <c r="Y16" i="41"/>
  <c r="AI16" i="41" s="1"/>
  <c r="W16" i="41"/>
  <c r="AC16" i="41" s="1"/>
  <c r="AS27" i="42"/>
  <c r="AU27" i="42"/>
  <c r="W19" i="46"/>
  <c r="Y19" i="46" s="1"/>
  <c r="Y40" i="35"/>
  <c r="W14" i="38"/>
  <c r="Y14" i="38" s="1"/>
  <c r="AS29" i="40"/>
  <c r="AO29" i="40"/>
  <c r="AY29" i="40" s="1"/>
  <c r="S17" i="31"/>
  <c r="S17" i="43"/>
  <c r="AS42" i="35"/>
  <c r="AU42" i="35"/>
  <c r="S37" i="31"/>
  <c r="M38" i="44"/>
  <c r="I44" i="44"/>
  <c r="S18" i="32"/>
  <c r="S18" i="45"/>
  <c r="I88" i="74"/>
  <c r="I96" i="52" s="1"/>
  <c r="M96" i="52" s="1"/>
  <c r="AO40" i="32"/>
  <c r="AM40" i="32"/>
  <c r="S37" i="45"/>
  <c r="S16" i="45"/>
  <c r="Y23" i="30"/>
  <c r="Q60" i="54"/>
  <c r="W60" i="54" s="1"/>
  <c r="AY24" i="32"/>
  <c r="W17" i="32"/>
  <c r="W17" i="45"/>
  <c r="AC17" i="45" s="1"/>
  <c r="S36" i="30"/>
  <c r="S18" i="43"/>
  <c r="AM47" i="56"/>
  <c r="AS47" i="56" s="1"/>
  <c r="Q47" i="56"/>
  <c r="W47" i="56" s="1"/>
  <c r="AC47" i="56"/>
  <c r="AI47" i="56" s="1"/>
  <c r="AY13" i="34"/>
  <c r="Y23" i="33"/>
  <c r="AI23" i="33" s="1"/>
  <c r="W16" i="36"/>
  <c r="AC16" i="36" s="1"/>
  <c r="Y53" i="54"/>
  <c r="Q53" i="54"/>
  <c r="W53" i="54" s="1"/>
  <c r="AI34" i="39"/>
  <c r="AU39" i="33"/>
  <c r="AE39" i="33"/>
  <c r="BA39" i="33"/>
  <c r="AK39" i="33"/>
  <c r="Q39" i="33"/>
  <c r="K81" i="98"/>
  <c r="O41" i="98"/>
  <c r="S30" i="98"/>
  <c r="E73" i="95" s="1"/>
  <c r="G73" i="95" s="1"/>
  <c r="S53" i="98"/>
  <c r="E12" i="94" s="1"/>
  <c r="G12" i="94" s="1"/>
  <c r="S61" i="98"/>
  <c r="E20" i="94" s="1"/>
  <c r="G20" i="94" s="1"/>
  <c r="S69" i="98"/>
  <c r="E28" i="94" s="1"/>
  <c r="G28" i="94" s="1"/>
  <c r="S77" i="98"/>
  <c r="E30" i="96" s="1"/>
  <c r="S15" i="98"/>
  <c r="E13" i="96" s="1"/>
  <c r="S35" i="98"/>
  <c r="E25" i="96" s="1"/>
  <c r="Y15" i="41"/>
  <c r="W15" i="41"/>
  <c r="AS43" i="33"/>
  <c r="AU43" i="33"/>
  <c r="Y9" i="37"/>
  <c r="W9" i="37"/>
  <c r="Y18" i="34"/>
  <c r="AI18" i="34" s="1"/>
  <c r="W18" i="34"/>
  <c r="AC18" i="34" s="1"/>
  <c r="W16" i="40"/>
  <c r="AC16" i="40" s="1"/>
  <c r="S14" i="30"/>
  <c r="AI23" i="31"/>
  <c r="BC16" i="52"/>
  <c r="S11" i="42"/>
  <c r="BO22" i="51"/>
  <c r="AY22" i="51"/>
  <c r="AI22" i="51"/>
  <c r="Q22" i="51"/>
  <c r="BG22" i="51"/>
  <c r="AQ22" i="51"/>
  <c r="AU22" i="51" s="1"/>
  <c r="AA22" i="51"/>
  <c r="AM39" i="56"/>
  <c r="Q39" i="56"/>
  <c r="W39" i="56" s="1"/>
  <c r="AI39" i="56"/>
  <c r="AC39" i="56"/>
  <c r="AS39" i="56"/>
  <c r="Y39" i="56"/>
  <c r="AY28" i="30"/>
  <c r="AI34" i="43"/>
  <c r="S9" i="33"/>
  <c r="W13" i="36"/>
  <c r="Y57" i="54"/>
  <c r="BA8" i="40"/>
  <c r="AI43" i="44"/>
  <c r="AC51" i="52"/>
  <c r="BG51" i="52"/>
  <c r="BC51" i="52"/>
  <c r="AM51" i="52"/>
  <c r="AQ51" i="52" s="1"/>
  <c r="BQ51" i="52"/>
  <c r="BW51" i="52" s="1"/>
  <c r="AI51" i="52"/>
  <c r="Q51" i="52"/>
  <c r="W51" i="52" s="1"/>
  <c r="BM51" i="52"/>
  <c r="AW51" i="52"/>
  <c r="CA51" i="52"/>
  <c r="CE51" i="52" s="1"/>
  <c r="S16" i="38"/>
  <c r="S36" i="43"/>
  <c r="AY43" i="45"/>
  <c r="AY41" i="33"/>
  <c r="AI43" i="41"/>
  <c r="AS29" i="32"/>
  <c r="AO29" i="32"/>
  <c r="AY29" i="32" s="1"/>
  <c r="W11" i="35"/>
  <c r="AO32" i="34"/>
  <c r="AY32" i="34" s="1"/>
  <c r="Y15" i="31"/>
  <c r="AI15" i="31" s="1"/>
  <c r="W15" i="31"/>
  <c r="AC15" i="31" s="1"/>
  <c r="S18" i="30"/>
  <c r="M18" i="17"/>
  <c r="M30" i="17" s="1"/>
  <c r="E28" i="10" s="1"/>
  <c r="I30" i="17"/>
  <c r="BY80" i="52"/>
  <c r="BY81" i="52"/>
  <c r="BY82" i="52"/>
  <c r="BY83" i="52"/>
  <c r="BY84" i="52"/>
  <c r="BY85" i="52"/>
  <c r="Y40" i="31"/>
  <c r="I41" i="55"/>
  <c r="AY24" i="42"/>
  <c r="Y13" i="40"/>
  <c r="AK13" i="40" s="1"/>
  <c r="W13" i="40"/>
  <c r="S9" i="30"/>
  <c r="W16" i="30"/>
  <c r="AC16" i="30" s="1"/>
  <c r="Y16" i="30"/>
  <c r="AI16" i="30" s="1"/>
  <c r="S36" i="34"/>
  <c r="S37" i="43"/>
  <c r="S19" i="34"/>
  <c r="Y22" i="50"/>
  <c r="Q22" i="50"/>
  <c r="W22" i="50" s="1"/>
  <c r="Q53" i="50"/>
  <c r="W53" i="50" s="1"/>
  <c r="Q16" i="50"/>
  <c r="W16" i="50" s="1"/>
  <c r="AC34" i="45"/>
  <c r="Y34" i="45"/>
  <c r="W14" i="37"/>
  <c r="AC14" i="37" s="1"/>
  <c r="W11" i="39"/>
  <c r="M38" i="32"/>
  <c r="I44" i="32"/>
  <c r="AU12" i="44"/>
  <c r="AS12" i="44"/>
  <c r="K70" i="74"/>
  <c r="I23" i="50" s="1"/>
  <c r="M23" i="50" s="1"/>
  <c r="I70" i="74"/>
  <c r="I35" i="52" s="1"/>
  <c r="M35" i="52" s="1"/>
  <c r="AA41" i="55"/>
  <c r="G10" i="10" s="1"/>
  <c r="BW50" i="52"/>
  <c r="BG50" i="52"/>
  <c r="Y50" i="52"/>
  <c r="BC50" i="52"/>
  <c r="AM50" i="52"/>
  <c r="AQ50" i="52" s="1"/>
  <c r="CG50" i="52"/>
  <c r="BQ50" i="52"/>
  <c r="AI50" i="52"/>
  <c r="Q50" i="52"/>
  <c r="W50" i="52" s="1"/>
  <c r="BM50" i="52"/>
  <c r="AW50" i="52"/>
  <c r="CA50" i="52"/>
  <c r="CE50" i="52" s="1"/>
  <c r="AS50" i="52"/>
  <c r="AC50" i="52"/>
  <c r="Q46" i="54"/>
  <c r="W46" i="54" s="1"/>
  <c r="Y14" i="31"/>
  <c r="AI14" i="31" s="1"/>
  <c r="W14" i="31"/>
  <c r="AC14" i="31" s="1"/>
  <c r="S36" i="33"/>
  <c r="M38" i="36"/>
  <c r="I44" i="36"/>
  <c r="AO30" i="32"/>
  <c r="AY30" i="32" s="1"/>
  <c r="W15" i="38"/>
  <c r="Y15" i="38" s="1"/>
  <c r="AO29" i="41"/>
  <c r="AY29" i="41" s="1"/>
  <c r="Y42" i="41"/>
  <c r="AK8" i="42"/>
  <c r="AU12" i="43"/>
  <c r="AS12" i="43"/>
  <c r="AO12" i="43"/>
  <c r="BA12" i="43" s="1"/>
  <c r="AO25" i="37"/>
  <c r="AY25" i="37" s="1"/>
  <c r="S13" i="30"/>
  <c r="S13" i="42"/>
  <c r="S16" i="37"/>
  <c r="AI43" i="42"/>
  <c r="W37" i="33"/>
  <c r="AC37" i="33" s="1"/>
  <c r="AS43" i="32"/>
  <c r="AU43" i="32"/>
  <c r="AO43" i="32"/>
  <c r="Y14" i="34"/>
  <c r="W14" i="34"/>
  <c r="AU42" i="40"/>
  <c r="AS42" i="40"/>
  <c r="Y26" i="43"/>
  <c r="AK26" i="43" s="1"/>
  <c r="W17" i="37"/>
  <c r="AC17" i="37" s="1"/>
  <c r="AO12" i="32"/>
  <c r="BA12" i="32" s="1"/>
  <c r="K71" i="96"/>
  <c r="I39" i="53" s="1"/>
  <c r="W18" i="41"/>
  <c r="AC18" i="41" s="1"/>
  <c r="Q25" i="54"/>
  <c r="W25" i="54" s="1"/>
  <c r="Y25" i="54"/>
  <c r="Y36" i="32"/>
  <c r="W36" i="32"/>
  <c r="AM23" i="38"/>
  <c r="W13" i="33"/>
  <c r="AC13" i="33" s="1"/>
  <c r="W13" i="46"/>
  <c r="Y13" i="46" s="1"/>
  <c r="AI46" i="52"/>
  <c r="Q46" i="52"/>
  <c r="W46" i="52" s="1"/>
  <c r="BM46" i="52"/>
  <c r="AW46" i="52"/>
  <c r="CA46" i="52"/>
  <c r="CE46" i="52" s="1"/>
  <c r="AS46" i="52"/>
  <c r="AC46" i="52"/>
  <c r="BW46" i="52"/>
  <c r="BG46" i="52"/>
  <c r="Y46" i="52"/>
  <c r="BC46" i="52"/>
  <c r="AM46" i="52"/>
  <c r="AQ46" i="52" s="1"/>
  <c r="CG46" i="52"/>
  <c r="BQ46" i="52"/>
  <c r="S16" i="41"/>
  <c r="AU26" i="40"/>
  <c r="AS26" i="40"/>
  <c r="AO27" i="42"/>
  <c r="S19" i="46"/>
  <c r="W19" i="37"/>
  <c r="AC19" i="37" s="1"/>
  <c r="S14" i="38"/>
  <c r="AO32" i="44"/>
  <c r="AY32" i="44" s="1"/>
  <c r="BA42" i="35"/>
  <c r="AY42" i="35"/>
  <c r="W11" i="31"/>
  <c r="AC11" i="31" s="1"/>
  <c r="AU39" i="44"/>
  <c r="AE39" i="44"/>
  <c r="BA39" i="44"/>
  <c r="AK39" i="44"/>
  <c r="Q39" i="44"/>
  <c r="AM26" i="46"/>
  <c r="AO26" i="46" s="1"/>
  <c r="W15" i="46"/>
  <c r="Y15" i="46" s="1"/>
  <c r="Y15" i="44"/>
  <c r="W15" i="44"/>
  <c r="AI43" i="39"/>
  <c r="I78" i="74"/>
  <c r="I86" i="52" s="1"/>
  <c r="M86" i="52" s="1"/>
  <c r="AI13" i="41"/>
  <c r="Q26" i="50"/>
  <c r="W26" i="50" s="1"/>
  <c r="Y16" i="32"/>
  <c r="AI16" i="32" s="1"/>
  <c r="W16" i="32"/>
  <c r="AC16" i="32" s="1"/>
  <c r="Y19" i="32"/>
  <c r="AI19" i="32" s="1"/>
  <c r="W19" i="32"/>
  <c r="AC19" i="32" s="1"/>
  <c r="AS33" i="40"/>
  <c r="AO33" i="40"/>
  <c r="AY33" i="40" s="1"/>
  <c r="AM34" i="32"/>
  <c r="AM8" i="32"/>
  <c r="Y14" i="40"/>
  <c r="W14" i="40"/>
  <c r="AO17" i="32"/>
  <c r="AM17" i="32"/>
  <c r="AM17" i="45"/>
  <c r="AS17" i="45" s="1"/>
  <c r="W11" i="34"/>
  <c r="Y11" i="34"/>
  <c r="Y28" i="54"/>
  <c r="Q28" i="54"/>
  <c r="W28" i="54" s="1"/>
  <c r="W26" i="46"/>
  <c r="Y26" i="46" s="1"/>
  <c r="W15" i="37"/>
  <c r="AC15" i="37" s="1"/>
  <c r="AI26" i="38"/>
  <c r="BM20" i="76"/>
  <c r="I21" i="32" s="1"/>
  <c r="M21" i="32" s="1"/>
  <c r="AW20" i="76"/>
  <c r="I21" i="36" s="1"/>
  <c r="M21" i="36" s="1"/>
  <c r="AG20" i="76"/>
  <c r="I21" i="40" s="1"/>
  <c r="M21" i="40" s="1"/>
  <c r="Q20" i="76"/>
  <c r="I21" i="44" s="1"/>
  <c r="M21" i="44" s="1"/>
  <c r="BY20" i="76"/>
  <c r="I21" i="30" s="1"/>
  <c r="M21" i="30" s="1"/>
  <c r="BI20" i="76"/>
  <c r="I21" i="33" s="1"/>
  <c r="M21" i="33" s="1"/>
  <c r="AS20" i="76"/>
  <c r="I21" i="37" s="1"/>
  <c r="M21" i="37" s="1"/>
  <c r="AC20" i="76"/>
  <c r="I21" i="41" s="1"/>
  <c r="M21" i="41" s="1"/>
  <c r="M20" i="76"/>
  <c r="I21" i="45" s="1"/>
  <c r="M21" i="45" s="1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BQ20" i="76"/>
  <c r="I39" i="52" s="1"/>
  <c r="M39" i="52" s="1"/>
  <c r="BA20" i="76"/>
  <c r="I21" i="35" s="1"/>
  <c r="M21" i="35" s="1"/>
  <c r="AK20" i="76"/>
  <c r="I21" i="39" s="1"/>
  <c r="M21" i="39" s="1"/>
  <c r="U20" i="76"/>
  <c r="I21" i="43" s="1"/>
  <c r="M21" i="43" s="1"/>
  <c r="AO32" i="31"/>
  <c r="AY32" i="31" s="1"/>
  <c r="AC40" i="32"/>
  <c r="AE40" i="32"/>
  <c r="W36" i="44"/>
  <c r="W16" i="31"/>
  <c r="AC16" i="31" s="1"/>
  <c r="Y14" i="46"/>
  <c r="W14" i="46"/>
  <c r="AI43" i="36"/>
  <c r="I44" i="39"/>
  <c r="W11" i="38"/>
  <c r="Y11" i="38" s="1"/>
  <c r="M38" i="46"/>
  <c r="I44" i="46"/>
  <c r="S47" i="98"/>
  <c r="S31" i="98"/>
  <c r="E23" i="96" s="1"/>
  <c r="S54" i="98"/>
  <c r="E13" i="94" s="1"/>
  <c r="G13" i="94" s="1"/>
  <c r="S62" i="98"/>
  <c r="E21" i="94" s="1"/>
  <c r="G21" i="94" s="1"/>
  <c r="S70" i="98"/>
  <c r="E29" i="94" s="1"/>
  <c r="G29" i="94" s="1"/>
  <c r="S78" i="98"/>
  <c r="E38" i="94" s="1"/>
  <c r="G38" i="94" s="1"/>
  <c r="S16" i="98"/>
  <c r="E14" i="96" s="1"/>
  <c r="S36" i="98"/>
  <c r="E26" i="96" s="1"/>
  <c r="S15" i="41"/>
  <c r="AO43" i="33"/>
  <c r="S9" i="37"/>
  <c r="S18" i="34"/>
  <c r="AO25" i="30"/>
  <c r="W13" i="39"/>
  <c r="AI40" i="32"/>
  <c r="AE15" i="48"/>
  <c r="AE29" i="48" s="1"/>
  <c r="E26" i="8" s="1"/>
  <c r="AA29" i="48"/>
  <c r="E18" i="10" s="1"/>
  <c r="AM16" i="40"/>
  <c r="AS16" i="40" s="1"/>
  <c r="AI26" i="35"/>
  <c r="AK8" i="32"/>
  <c r="AC43" i="56"/>
  <c r="AS43" i="56"/>
  <c r="Y43" i="56"/>
  <c r="AM43" i="56"/>
  <c r="Q43" i="56"/>
  <c r="W43" i="56" s="1"/>
  <c r="AI43" i="56"/>
  <c r="BO23" i="51"/>
  <c r="AY23" i="51"/>
  <c r="AI23" i="51"/>
  <c r="Q23" i="51"/>
  <c r="BG23" i="51"/>
  <c r="AQ23" i="51"/>
  <c r="AU23" i="51" s="1"/>
  <c r="AA23" i="51"/>
  <c r="AY42" i="40"/>
  <c r="Y39" i="54"/>
  <c r="Q39" i="54"/>
  <c r="W39" i="54" s="1"/>
  <c r="AY31" i="30"/>
  <c r="AM13" i="36"/>
  <c r="Q27" i="50"/>
  <c r="W27" i="50" s="1"/>
  <c r="Y27" i="50"/>
  <c r="W16" i="44"/>
  <c r="AC16" i="44" s="1"/>
  <c r="Q44" i="37"/>
  <c r="W36" i="37"/>
  <c r="AI9" i="36"/>
  <c r="Y9" i="32"/>
  <c r="AK9" i="32" s="1"/>
  <c r="W9" i="32"/>
  <c r="AM11" i="35"/>
  <c r="Q38" i="41"/>
  <c r="AM15" i="31"/>
  <c r="AS15" i="31" s="1"/>
  <c r="W37" i="36"/>
  <c r="AY26" i="41"/>
  <c r="Y9" i="39"/>
  <c r="AK9" i="39" s="1"/>
  <c r="W9" i="39"/>
  <c r="W37" i="39"/>
  <c r="AM8" i="42"/>
  <c r="AM26" i="42"/>
  <c r="AM23" i="42"/>
  <c r="AM34" i="42"/>
  <c r="AY9" i="45"/>
  <c r="AM13" i="40"/>
  <c r="Y57" i="56"/>
  <c r="AI40" i="40"/>
  <c r="AS41" i="56"/>
  <c r="Y41" i="56"/>
  <c r="AM41" i="56"/>
  <c r="Q41" i="56"/>
  <c r="W41" i="56" s="1"/>
  <c r="AI41" i="56"/>
  <c r="AC41" i="56"/>
  <c r="AM16" i="30"/>
  <c r="AS16" i="30" s="1"/>
  <c r="AO16" i="30"/>
  <c r="AY16" i="30" s="1"/>
  <c r="Y19" i="40"/>
  <c r="AI19" i="40" s="1"/>
  <c r="W19" i="40"/>
  <c r="AC19" i="40" s="1"/>
  <c r="Y33" i="52"/>
  <c r="BC33" i="52"/>
  <c r="AM33" i="52"/>
  <c r="AQ33" i="52" s="1"/>
  <c r="CG33" i="52"/>
  <c r="BQ33" i="52"/>
  <c r="AI33" i="52"/>
  <c r="Q33" i="52"/>
  <c r="W33" i="52" s="1"/>
  <c r="BM33" i="52"/>
  <c r="AW33" i="52"/>
  <c r="CA33" i="52"/>
  <c r="CE33" i="52" s="1"/>
  <c r="AS33" i="52"/>
  <c r="AC33" i="52"/>
  <c r="BW33" i="52"/>
  <c r="BG33" i="52"/>
  <c r="AS87" i="52"/>
  <c r="AC87" i="52"/>
  <c r="BG87" i="52"/>
  <c r="BC87" i="52"/>
  <c r="AM87" i="52"/>
  <c r="AQ87" i="52" s="1"/>
  <c r="CG87" i="52"/>
  <c r="BQ87" i="52"/>
  <c r="BW87" i="52" s="1"/>
  <c r="AI87" i="52"/>
  <c r="Q87" i="52"/>
  <c r="W87" i="52" s="1"/>
  <c r="BM87" i="52"/>
  <c r="AW87" i="52"/>
  <c r="CA87" i="52"/>
  <c r="CE87" i="52" s="1"/>
  <c r="Y60" i="50"/>
  <c r="Q60" i="50"/>
  <c r="W60" i="50" s="1"/>
  <c r="BM21" i="52"/>
  <c r="AW21" i="52"/>
  <c r="CA21" i="52"/>
  <c r="CE21" i="52" s="1"/>
  <c r="AC21" i="52"/>
  <c r="BW21" i="52"/>
  <c r="BG21" i="52"/>
  <c r="Y21" i="52"/>
  <c r="BC21" i="52"/>
  <c r="AM21" i="52"/>
  <c r="AQ21" i="52" s="1"/>
  <c r="CG21" i="52"/>
  <c r="BQ21" i="52"/>
  <c r="AI21" i="52"/>
  <c r="Q21" i="52"/>
  <c r="W21" i="52" s="1"/>
  <c r="Q19" i="50"/>
  <c r="W19" i="50" s="1"/>
  <c r="Y19" i="50"/>
  <c r="AO14" i="37"/>
  <c r="AY14" i="37" s="1"/>
  <c r="AM14" i="37"/>
  <c r="AS14" i="37" s="1"/>
  <c r="Y9" i="38"/>
  <c r="AI9" i="38" s="1"/>
  <c r="W9" i="38"/>
  <c r="AM11" i="39"/>
  <c r="BA39" i="32"/>
  <c r="AK39" i="32"/>
  <c r="S39" i="32"/>
  <c r="Q39" i="32"/>
  <c r="AU39" i="32"/>
  <c r="AE39" i="32"/>
  <c r="AM42" i="41"/>
  <c r="K71" i="74"/>
  <c r="I24" i="50" s="1"/>
  <c r="M24" i="50" s="1"/>
  <c r="I71" i="74"/>
  <c r="I36" i="52" s="1"/>
  <c r="M36" i="52" s="1"/>
  <c r="W36" i="31"/>
  <c r="Y36" i="31" s="1"/>
  <c r="AI41" i="55"/>
  <c r="G13" i="10" s="1"/>
  <c r="AS12" i="30"/>
  <c r="AO12" i="30"/>
  <c r="AY12" i="30" s="1"/>
  <c r="Y16" i="35"/>
  <c r="AI16" i="35" s="1"/>
  <c r="W16" i="35"/>
  <c r="AC16" i="35" s="1"/>
  <c r="W16" i="33"/>
  <c r="AC16" i="33" s="1"/>
  <c r="W19" i="44"/>
  <c r="AC19" i="44" s="1"/>
  <c r="AO14" i="31"/>
  <c r="AY14" i="31" s="1"/>
  <c r="AM14" i="31"/>
  <c r="AS14" i="31" s="1"/>
  <c r="AO26" i="43"/>
  <c r="AM26" i="43"/>
  <c r="AM9" i="34"/>
  <c r="BA39" i="36"/>
  <c r="AK39" i="36"/>
  <c r="S39" i="36"/>
  <c r="Q39" i="36"/>
  <c r="AU39" i="36"/>
  <c r="AE39" i="36"/>
  <c r="AM15" i="38"/>
  <c r="AO15" i="38" s="1"/>
  <c r="M13" i="11"/>
  <c r="AS23" i="34"/>
  <c r="AU23" i="34"/>
  <c r="M10" i="50"/>
  <c r="Y16" i="39"/>
  <c r="AI16" i="39" s="1"/>
  <c r="W16" i="39"/>
  <c r="AC16" i="39" s="1"/>
  <c r="AU23" i="40"/>
  <c r="AS23" i="40"/>
  <c r="AM8" i="31"/>
  <c r="AM34" i="35"/>
  <c r="AM24" i="35"/>
  <c r="AM26" i="35"/>
  <c r="AM34" i="31"/>
  <c r="AM8" i="35"/>
  <c r="AM24" i="31"/>
  <c r="AM37" i="33"/>
  <c r="AS37" i="33" s="1"/>
  <c r="AS40" i="35"/>
  <c r="AU40" i="35"/>
  <c r="AO14" i="34"/>
  <c r="AM14" i="34"/>
  <c r="AM17" i="37"/>
  <c r="AS17" i="37" s="1"/>
  <c r="AC42" i="45"/>
  <c r="AE42" i="45"/>
  <c r="AI18" i="30"/>
  <c r="AI27" i="30"/>
  <c r="Y15" i="42"/>
  <c r="W15" i="42"/>
  <c r="AC23" i="45"/>
  <c r="Y23" i="45"/>
  <c r="AI23" i="45" s="1"/>
  <c r="AI13" i="43"/>
  <c r="AO18" i="41"/>
  <c r="AY18" i="41" s="1"/>
  <c r="AM18" i="41"/>
  <c r="AS18" i="41" s="1"/>
  <c r="Y51" i="54"/>
  <c r="Q51" i="54"/>
  <c r="W51" i="54" s="1"/>
  <c r="AM36" i="32"/>
  <c r="AO13" i="33"/>
  <c r="AY13" i="33" s="1"/>
  <c r="AM13" i="33"/>
  <c r="AS13" i="33" s="1"/>
  <c r="AM13" i="46"/>
  <c r="AO13" i="46" s="1"/>
  <c r="W16" i="43"/>
  <c r="AC16" i="43" s="1"/>
  <c r="Y19" i="33"/>
  <c r="AI19" i="33" s="1"/>
  <c r="W19" i="33"/>
  <c r="AC19" i="33" s="1"/>
  <c r="AS30" i="39"/>
  <c r="AO30" i="39"/>
  <c r="AY30" i="39" s="1"/>
  <c r="AS23" i="44"/>
  <c r="AU23" i="44"/>
  <c r="AY35" i="46"/>
  <c r="AC26" i="45"/>
  <c r="Y26" i="45"/>
  <c r="AC32" i="30"/>
  <c r="Y32" i="30"/>
  <c r="AI32" i="30" s="1"/>
  <c r="S11" i="31"/>
  <c r="M38" i="38"/>
  <c r="I44" i="38"/>
  <c r="AU34" i="44"/>
  <c r="AS34" i="44"/>
  <c r="W9" i="43"/>
  <c r="AI41" i="33"/>
  <c r="S15" i="46"/>
  <c r="AM15" i="44"/>
  <c r="I89" i="74"/>
  <c r="I97" i="52" s="1"/>
  <c r="M97" i="52" s="1"/>
  <c r="Y41" i="52"/>
  <c r="AM41" i="52"/>
  <c r="AQ41" i="52" s="1"/>
  <c r="BQ41" i="52"/>
  <c r="AI41" i="52"/>
  <c r="Q41" i="52"/>
  <c r="W41" i="52" s="1"/>
  <c r="BM41" i="52"/>
  <c r="AW41" i="52"/>
  <c r="BC41" i="52" s="1"/>
  <c r="CA41" i="52"/>
  <c r="CE41" i="52" s="1"/>
  <c r="AS41" i="52"/>
  <c r="AC41" i="52"/>
  <c r="BW41" i="52"/>
  <c r="BG41" i="52"/>
  <c r="AM16" i="32"/>
  <c r="AS16" i="32" s="1"/>
  <c r="S14" i="40"/>
  <c r="AO30" i="37"/>
  <c r="AY30" i="37" s="1"/>
  <c r="AY12" i="44"/>
  <c r="AO29" i="44"/>
  <c r="AY29" i="44" s="1"/>
  <c r="S17" i="34"/>
  <c r="AM11" i="34"/>
  <c r="AO11" i="34"/>
  <c r="AI26" i="41"/>
  <c r="AO12" i="40"/>
  <c r="AM15" i="37"/>
  <c r="AS15" i="37" s="1"/>
  <c r="BM9" i="76"/>
  <c r="I10" i="32" s="1"/>
  <c r="AW9" i="76"/>
  <c r="I10" i="36" s="1"/>
  <c r="AG9" i="76"/>
  <c r="I10" i="40" s="1"/>
  <c r="Q9" i="76"/>
  <c r="I10" i="44" s="1"/>
  <c r="BY9" i="76"/>
  <c r="I10" i="30" s="1"/>
  <c r="BI9" i="76"/>
  <c r="I10" i="33" s="1"/>
  <c r="AS9" i="76"/>
  <c r="I10" i="37" s="1"/>
  <c r="AC9" i="76"/>
  <c r="I10" i="41" s="1"/>
  <c r="M9" i="76"/>
  <c r="I10" i="45" s="1"/>
  <c r="BU9" i="76"/>
  <c r="I10" i="31" s="1"/>
  <c r="BE9" i="76"/>
  <c r="I10" i="34" s="1"/>
  <c r="AO9" i="76"/>
  <c r="I10" i="38" s="1"/>
  <c r="Y9" i="76"/>
  <c r="I10" i="42" s="1"/>
  <c r="I9" i="76"/>
  <c r="I10" i="46" s="1"/>
  <c r="BQ9" i="76"/>
  <c r="I14" i="52" s="1"/>
  <c r="M14" i="52" s="1"/>
  <c r="BA9" i="76"/>
  <c r="I10" i="35" s="1"/>
  <c r="AK9" i="76"/>
  <c r="I10" i="39" s="1"/>
  <c r="U9" i="76"/>
  <c r="I10" i="43" s="1"/>
  <c r="AO36" i="44"/>
  <c r="AM36" i="44"/>
  <c r="AM16" i="31"/>
  <c r="AS16" i="31" s="1"/>
  <c r="AM26" i="32"/>
  <c r="AC23" i="40"/>
  <c r="AE23" i="40"/>
  <c r="S19" i="41"/>
  <c r="Y60" i="56"/>
  <c r="AM14" i="46"/>
  <c r="AO14" i="46" s="1"/>
  <c r="Y17" i="36"/>
  <c r="W17" i="36"/>
  <c r="AU27" i="39"/>
  <c r="AS27" i="39"/>
  <c r="AO27" i="39"/>
  <c r="AS43" i="40"/>
  <c r="AU43" i="40"/>
  <c r="AO43" i="40"/>
  <c r="AO11" i="38"/>
  <c r="AM11" i="38"/>
  <c r="BA39" i="46"/>
  <c r="AK39" i="46"/>
  <c r="Q39" i="46"/>
  <c r="AU39" i="46"/>
  <c r="AE39" i="46"/>
  <c r="S24" i="98"/>
  <c r="E19" i="96" s="1"/>
  <c r="K84" i="95"/>
  <c r="I173" i="11" s="1"/>
  <c r="S55" i="98"/>
  <c r="E14" i="94" s="1"/>
  <c r="G14" i="94" s="1"/>
  <c r="S63" i="98"/>
  <c r="E22" i="94" s="1"/>
  <c r="G22" i="94" s="1"/>
  <c r="S71" i="98"/>
  <c r="S79" i="98"/>
  <c r="E37" i="94" s="1"/>
  <c r="G37" i="94" s="1"/>
  <c r="S17" i="98"/>
  <c r="E15" i="96" s="1"/>
  <c r="S37" i="98"/>
  <c r="E9" i="97" s="1"/>
  <c r="W18" i="40"/>
  <c r="AC18" i="40" s="1"/>
  <c r="I24" i="88"/>
  <c r="I25" i="88" s="1"/>
  <c r="BC24" i="88"/>
  <c r="BC25" i="88" s="1"/>
  <c r="AQ24" i="88"/>
  <c r="AQ25" i="88" s="1"/>
  <c r="AG24" i="88"/>
  <c r="AG25" i="88" s="1"/>
  <c r="W24" i="88"/>
  <c r="W25" i="88" s="1"/>
  <c r="AI34" i="45"/>
  <c r="W13" i="32"/>
  <c r="AM40" i="34"/>
  <c r="AS40" i="34" s="1"/>
  <c r="I44" i="45"/>
  <c r="AI26" i="31"/>
  <c r="AO30" i="36"/>
  <c r="AY30" i="36" s="1"/>
  <c r="K43" i="74"/>
  <c r="I43" i="54" s="1"/>
  <c r="M43" i="54" s="1"/>
  <c r="W17" i="40"/>
  <c r="Y17" i="40" s="1"/>
  <c r="AI24" i="37"/>
  <c r="AY34" i="44"/>
  <c r="AO32" i="30"/>
  <c r="AY32" i="30" s="1"/>
  <c r="AY15" i="30"/>
  <c r="S15" i="45"/>
  <c r="W15" i="39"/>
  <c r="Y15" i="39"/>
  <c r="W18" i="44"/>
  <c r="AC18" i="44" s="1"/>
  <c r="AI43" i="43"/>
  <c r="AO24" i="33"/>
  <c r="AY24" i="33" s="1"/>
  <c r="S13" i="43"/>
  <c r="AM23" i="46"/>
  <c r="AO23" i="46" s="1"/>
  <c r="BW42" i="52"/>
  <c r="BG42" i="52"/>
  <c r="Y42" i="52"/>
  <c r="BC42" i="52"/>
  <c r="AM42" i="52"/>
  <c r="AQ42" i="52" s="1"/>
  <c r="CG42" i="52"/>
  <c r="BQ42" i="52"/>
  <c r="AI42" i="52"/>
  <c r="Q42" i="52"/>
  <c r="W42" i="52" s="1"/>
  <c r="BM42" i="52"/>
  <c r="AW42" i="52"/>
  <c r="CA42" i="52"/>
  <c r="CE42" i="52" s="1"/>
  <c r="AS42" i="52"/>
  <c r="AC42" i="52"/>
  <c r="AM16" i="44"/>
  <c r="AS16" i="44" s="1"/>
  <c r="AO16" i="44"/>
  <c r="AY16" i="44" s="1"/>
  <c r="W37" i="37"/>
  <c r="AC37" i="37" s="1"/>
  <c r="Y37" i="37"/>
  <c r="AI37" i="37" s="1"/>
  <c r="W19" i="31"/>
  <c r="AC19" i="31" s="1"/>
  <c r="S44" i="37"/>
  <c r="AO36" i="37"/>
  <c r="AM36" i="37"/>
  <c r="AC8" i="31"/>
  <c r="Y8" i="31"/>
  <c r="AI8" i="31" s="1"/>
  <c r="AI27" i="36"/>
  <c r="Y17" i="44"/>
  <c r="W17" i="44"/>
  <c r="AM9" i="32"/>
  <c r="AO9" i="32" s="1"/>
  <c r="AO24" i="44"/>
  <c r="AY24" i="44" s="1"/>
  <c r="BA39" i="41"/>
  <c r="AK39" i="41"/>
  <c r="Q39" i="41"/>
  <c r="AU39" i="41"/>
  <c r="AE39" i="41"/>
  <c r="AY27" i="44"/>
  <c r="AS42" i="44"/>
  <c r="AU42" i="44"/>
  <c r="AO32" i="40"/>
  <c r="AY32" i="40" s="1"/>
  <c r="AM37" i="36"/>
  <c r="AM30" i="30"/>
  <c r="AY24" i="41"/>
  <c r="AO9" i="39"/>
  <c r="BA9" i="39" s="1"/>
  <c r="AM9" i="39"/>
  <c r="AO37" i="39"/>
  <c r="AM37" i="39"/>
  <c r="Q41" i="54"/>
  <c r="W41" i="54" s="1"/>
  <c r="Y41" i="54"/>
  <c r="AI27" i="42"/>
  <c r="W9" i="46"/>
  <c r="Y9" i="46" s="1"/>
  <c r="AM19" i="40"/>
  <c r="AS19" i="40" s="1"/>
  <c r="Y18" i="50"/>
  <c r="Q18" i="50"/>
  <c r="W18" i="50" s="1"/>
  <c r="Q20" i="50"/>
  <c r="W20" i="50" s="1"/>
  <c r="BW94" i="52"/>
  <c r="BG94" i="52"/>
  <c r="Y94" i="52"/>
  <c r="BC94" i="52"/>
  <c r="AM94" i="52"/>
  <c r="AQ94" i="52" s="1"/>
  <c r="CG94" i="52"/>
  <c r="BQ94" i="52"/>
  <c r="AI94" i="52"/>
  <c r="Q94" i="52"/>
  <c r="W94" i="52" s="1"/>
  <c r="BM94" i="52"/>
  <c r="AW94" i="52"/>
  <c r="CA94" i="52"/>
  <c r="CE94" i="52" s="1"/>
  <c r="AS94" i="52"/>
  <c r="AC94" i="52"/>
  <c r="AS27" i="52"/>
  <c r="AC27" i="52"/>
  <c r="BW27" i="52"/>
  <c r="BG27" i="52"/>
  <c r="Y27" i="52"/>
  <c r="BC27" i="52"/>
  <c r="AM27" i="52"/>
  <c r="AQ27" i="52" s="1"/>
  <c r="CG27" i="52"/>
  <c r="BQ27" i="52"/>
  <c r="AI27" i="52"/>
  <c r="Q27" i="52"/>
  <c r="W27" i="52" s="1"/>
  <c r="BM27" i="52"/>
  <c r="AW27" i="52"/>
  <c r="CA27" i="52"/>
  <c r="CE27" i="52" s="1"/>
  <c r="Y37" i="30"/>
  <c r="AI37" i="30" s="1"/>
  <c r="W37" i="30"/>
  <c r="AC37" i="30" s="1"/>
  <c r="Y14" i="39"/>
  <c r="W14" i="39"/>
  <c r="AC24" i="40"/>
  <c r="Y24" i="40"/>
  <c r="AI24" i="40" s="1"/>
  <c r="AM9" i="38"/>
  <c r="AS9" i="38" s="1"/>
  <c r="BA38" i="45"/>
  <c r="AK38" i="45"/>
  <c r="S38" i="45"/>
  <c r="Q38" i="45"/>
  <c r="AU38" i="45"/>
  <c r="AE38" i="45"/>
  <c r="Y15" i="32"/>
  <c r="W15" i="32"/>
  <c r="AI34" i="44"/>
  <c r="W18" i="46"/>
  <c r="Y18" i="46"/>
  <c r="AM36" i="31"/>
  <c r="AO36" i="31"/>
  <c r="AW22" i="30"/>
  <c r="AS23" i="79"/>
  <c r="AU23" i="79" s="1"/>
  <c r="AW24" i="30"/>
  <c r="AW23" i="30"/>
  <c r="AW34" i="30"/>
  <c r="AW8" i="30"/>
  <c r="AW26" i="30"/>
  <c r="AS42" i="33"/>
  <c r="AU42" i="33"/>
  <c r="AO16" i="35"/>
  <c r="AY16" i="35" s="1"/>
  <c r="AM16" i="35"/>
  <c r="AS16" i="35" s="1"/>
  <c r="AM16" i="33"/>
  <c r="AS16" i="33" s="1"/>
  <c r="W16" i="46"/>
  <c r="Y16" i="46" s="1"/>
  <c r="AU12" i="39"/>
  <c r="AS12" i="39"/>
  <c r="AM19" i="44"/>
  <c r="AS19" i="44" s="1"/>
  <c r="I31" i="24"/>
  <c r="W37" i="35"/>
  <c r="AY12" i="38"/>
  <c r="AO11" i="41"/>
  <c r="AM11" i="41"/>
  <c r="AM40" i="41"/>
  <c r="M38" i="31"/>
  <c r="I44" i="31"/>
  <c r="Y9" i="41"/>
  <c r="AK9" i="41" s="1"/>
  <c r="W9" i="41"/>
  <c r="AS43" i="39"/>
  <c r="AU43" i="39"/>
  <c r="AO43" i="39"/>
  <c r="M11" i="52"/>
  <c r="AO16" i="39"/>
  <c r="AY16" i="39" s="1"/>
  <c r="AM16" i="39"/>
  <c r="AS16" i="39" s="1"/>
  <c r="W19" i="42"/>
  <c r="AC19" i="42" s="1"/>
  <c r="BA40" i="35"/>
  <c r="AY40" i="35"/>
  <c r="Y14" i="45"/>
  <c r="AI14" i="45" s="1"/>
  <c r="W14" i="45"/>
  <c r="AC14" i="45" s="1"/>
  <c r="AC26" i="34"/>
  <c r="AE26" i="34"/>
  <c r="Y21" i="54"/>
  <c r="Q21" i="54"/>
  <c r="AU8" i="34"/>
  <c r="AO8" i="34"/>
  <c r="AS8" i="34"/>
  <c r="AO15" i="42"/>
  <c r="AM15" i="42"/>
  <c r="Y15" i="40"/>
  <c r="W15" i="40"/>
  <c r="AS20" i="75"/>
  <c r="I29" i="26" s="1"/>
  <c r="M29" i="26" s="1"/>
  <c r="AC20" i="75"/>
  <c r="M20" i="75"/>
  <c r="I48" i="23" s="1"/>
  <c r="M48" i="23" s="1"/>
  <c r="S48" i="23" s="1"/>
  <c r="BE20" i="75"/>
  <c r="E46" i="74" s="1"/>
  <c r="AO20" i="75"/>
  <c r="I29" i="27" s="1"/>
  <c r="M29" i="27" s="1"/>
  <c r="Y20" i="75"/>
  <c r="I20" i="75"/>
  <c r="I48" i="25" s="1"/>
  <c r="M48" i="25" s="1"/>
  <c r="S48" i="25" s="1"/>
  <c r="BA20" i="75"/>
  <c r="I30" i="11" s="1"/>
  <c r="M30" i="11" s="1"/>
  <c r="AK20" i="75"/>
  <c r="I28" i="11" s="1"/>
  <c r="M28" i="11" s="1"/>
  <c r="U20" i="75"/>
  <c r="I49" i="23" s="1"/>
  <c r="M49" i="23" s="1"/>
  <c r="S49" i="23" s="1"/>
  <c r="AW20" i="75"/>
  <c r="I29" i="11" s="1"/>
  <c r="M29" i="11" s="1"/>
  <c r="AG20" i="75"/>
  <c r="E20" i="73" s="1"/>
  <c r="Q20" i="75"/>
  <c r="I49" i="25" s="1"/>
  <c r="M49" i="25" s="1"/>
  <c r="S49" i="25" s="1"/>
  <c r="AM26" i="38"/>
  <c r="AM16" i="43"/>
  <c r="AS16" i="43" s="1"/>
  <c r="AO19" i="33"/>
  <c r="AY19" i="33" s="1"/>
  <c r="AM19" i="33"/>
  <c r="AS19" i="33" s="1"/>
  <c r="AI12" i="44"/>
  <c r="Y17" i="41"/>
  <c r="W17" i="41"/>
  <c r="W37" i="38"/>
  <c r="Y37" i="38" s="1"/>
  <c r="Y11" i="36"/>
  <c r="W11" i="36"/>
  <c r="BA39" i="38"/>
  <c r="AK39" i="38"/>
  <c r="S39" i="38"/>
  <c r="Q39" i="38"/>
  <c r="AU39" i="38"/>
  <c r="AE39" i="38"/>
  <c r="AO9" i="43"/>
  <c r="BA9" i="43" s="1"/>
  <c r="AM9" i="43"/>
  <c r="I87" i="74"/>
  <c r="I95" i="52" s="1"/>
  <c r="M95" i="52" s="1"/>
  <c r="AU80" i="52"/>
  <c r="AU81" i="52"/>
  <c r="AU82" i="52"/>
  <c r="AU83" i="52"/>
  <c r="AU84" i="52"/>
  <c r="AU85" i="52"/>
  <c r="W13" i="37"/>
  <c r="AC13" i="37" s="1"/>
  <c r="Y13" i="37"/>
  <c r="AI42" i="44"/>
  <c r="W9" i="40"/>
  <c r="Y9" i="40" s="1"/>
  <c r="W14" i="42"/>
  <c r="Y14" i="42" s="1"/>
  <c r="AG23" i="46"/>
  <c r="AI23" i="46" s="1"/>
  <c r="AG8" i="46"/>
  <c r="AI8" i="46" s="1"/>
  <c r="AG22" i="46"/>
  <c r="AI22" i="46" s="1"/>
  <c r="AG24" i="46"/>
  <c r="AI24" i="46" s="1"/>
  <c r="AG26" i="46"/>
  <c r="AI26" i="46" s="1"/>
  <c r="AG34" i="46"/>
  <c r="AI34" i="46" s="1"/>
  <c r="W11" i="40"/>
  <c r="AS12" i="37"/>
  <c r="AO12" i="37"/>
  <c r="AY12" i="37" s="1"/>
  <c r="W18" i="36"/>
  <c r="AC18" i="36" s="1"/>
  <c r="BU21" i="76"/>
  <c r="I22" i="31" s="1"/>
  <c r="M22" i="31" s="1"/>
  <c r="BE21" i="76"/>
  <c r="I22" i="34" s="1"/>
  <c r="M22" i="34" s="1"/>
  <c r="AO21" i="76"/>
  <c r="I22" i="38" s="1"/>
  <c r="M22" i="38" s="1"/>
  <c r="Y21" i="76"/>
  <c r="I22" i="42" s="1"/>
  <c r="M22" i="42" s="1"/>
  <c r="I21" i="76"/>
  <c r="I22" i="46" s="1"/>
  <c r="M22" i="46" s="1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Y13" i="35"/>
  <c r="AK13" i="35" s="1"/>
  <c r="W13" i="35"/>
  <c r="W8" i="51"/>
  <c r="AI13" i="40"/>
  <c r="AO16" i="36"/>
  <c r="AY16" i="36" s="1"/>
  <c r="AM16" i="36"/>
  <c r="AS16" i="36" s="1"/>
  <c r="M44" i="45"/>
  <c r="AY26" i="40"/>
  <c r="AY12" i="35"/>
  <c r="AO17" i="36"/>
  <c r="AM17" i="36"/>
  <c r="S25" i="98"/>
  <c r="E8" i="97" s="1"/>
  <c r="S45" i="98"/>
  <c r="E83" i="95" s="1"/>
  <c r="G83" i="95" s="1"/>
  <c r="S56" i="98"/>
  <c r="E15" i="94" s="1"/>
  <c r="G15" i="94" s="1"/>
  <c r="S64" i="98"/>
  <c r="E23" i="94" s="1"/>
  <c r="G23" i="94" s="1"/>
  <c r="S72" i="98"/>
  <c r="E31" i="94" s="1"/>
  <c r="G31" i="94" s="1"/>
  <c r="S80" i="98"/>
  <c r="E31" i="96" s="1"/>
  <c r="S18" i="98"/>
  <c r="E16" i="96" s="1"/>
  <c r="S38" i="98"/>
  <c r="E10" i="97" s="1"/>
  <c r="W9" i="31"/>
  <c r="AC9" i="31" s="1"/>
  <c r="AI41" i="39"/>
  <c r="AO18" i="40"/>
  <c r="AY18" i="40" s="1"/>
  <c r="AM18" i="40"/>
  <c r="AS18" i="40" s="1"/>
  <c r="AI26" i="45"/>
  <c r="AM13" i="32"/>
  <c r="AM8" i="45"/>
  <c r="AM26" i="45"/>
  <c r="AM24" i="45"/>
  <c r="AM34" i="45"/>
  <c r="AS23" i="43"/>
  <c r="AU23" i="43"/>
  <c r="Y19" i="92"/>
  <c r="Y11" i="92"/>
  <c r="Y23" i="92"/>
  <c r="Y20" i="92"/>
  <c r="Y12" i="92"/>
  <c r="Y21" i="92"/>
  <c r="Y13" i="92"/>
  <c r="Y22" i="92"/>
  <c r="Y14" i="92"/>
  <c r="Y15" i="92"/>
  <c r="Y16" i="92"/>
  <c r="Y8" i="92"/>
  <c r="Y17" i="92"/>
  <c r="Y9" i="92"/>
  <c r="Y18" i="92"/>
  <c r="Y10" i="92"/>
  <c r="BG23" i="92"/>
  <c r="AM17" i="40"/>
  <c r="AO17" i="40"/>
  <c r="Q44" i="39"/>
  <c r="W36" i="39"/>
  <c r="Y36" i="39" s="1"/>
  <c r="Y11" i="30"/>
  <c r="W11" i="30"/>
  <c r="AC11" i="30" s="1"/>
  <c r="W37" i="32"/>
  <c r="BA8" i="43"/>
  <c r="AM15" i="39"/>
  <c r="AO15" i="39" s="1"/>
  <c r="AM18" i="44"/>
  <c r="AS18" i="44" s="1"/>
  <c r="AM23" i="31"/>
  <c r="M44" i="43"/>
  <c r="AM37" i="37"/>
  <c r="AS37" i="37" s="1"/>
  <c r="AM19" i="31"/>
  <c r="AS19" i="31" s="1"/>
  <c r="AS28" i="32"/>
  <c r="AO28" i="32"/>
  <c r="AY28" i="32" s="1"/>
  <c r="Y14" i="35"/>
  <c r="W14" i="35"/>
  <c r="AE8" i="35"/>
  <c r="Y8" i="35"/>
  <c r="AC8" i="35"/>
  <c r="AI26" i="40"/>
  <c r="AM17" i="44"/>
  <c r="AO17" i="44" s="1"/>
  <c r="Q38" i="35"/>
  <c r="AC42" i="39"/>
  <c r="AE42" i="39"/>
  <c r="W18" i="42"/>
  <c r="AC18" i="42" s="1"/>
  <c r="W8" i="49"/>
  <c r="AU23" i="41"/>
  <c r="AS23" i="41"/>
  <c r="AI27" i="40"/>
  <c r="Y34" i="50"/>
  <c r="Q34" i="50"/>
  <c r="W34" i="50" s="1"/>
  <c r="AC40" i="44"/>
  <c r="AE40" i="44"/>
  <c r="M10" i="22"/>
  <c r="I31" i="22"/>
  <c r="AM9" i="46"/>
  <c r="AO9" i="46" s="1"/>
  <c r="Y25" i="52"/>
  <c r="BC25" i="52"/>
  <c r="AM25" i="52"/>
  <c r="AQ25" i="52" s="1"/>
  <c r="BQ25" i="52"/>
  <c r="Q25" i="52"/>
  <c r="W25" i="52" s="1"/>
  <c r="BM25" i="52"/>
  <c r="AW25" i="52"/>
  <c r="CA25" i="52"/>
  <c r="CE25" i="52" s="1"/>
  <c r="AS25" i="52"/>
  <c r="AC25" i="52"/>
  <c r="AI25" i="52" s="1"/>
  <c r="BW25" i="52"/>
  <c r="BG25" i="52"/>
  <c r="BM29" i="52"/>
  <c r="AW29" i="52"/>
  <c r="CA29" i="52"/>
  <c r="CE29" i="52" s="1"/>
  <c r="AS29" i="52"/>
  <c r="AC29" i="52"/>
  <c r="BG29" i="52"/>
  <c r="BC29" i="52"/>
  <c r="AM29" i="52"/>
  <c r="AQ29" i="52" s="1"/>
  <c r="CG29" i="52"/>
  <c r="BQ29" i="52"/>
  <c r="BW29" i="52" s="1"/>
  <c r="AI29" i="52"/>
  <c r="Q29" i="52"/>
  <c r="W29" i="52" s="1"/>
  <c r="Q54" i="50"/>
  <c r="W54" i="50" s="1"/>
  <c r="Q55" i="50"/>
  <c r="W55" i="50" s="1"/>
  <c r="S14" i="39"/>
  <c r="AC42" i="32"/>
  <c r="AE42" i="32"/>
  <c r="Y11" i="37"/>
  <c r="AI11" i="37" s="1"/>
  <c r="W11" i="37"/>
  <c r="AC11" i="37" s="1"/>
  <c r="AU39" i="45"/>
  <c r="AE39" i="45"/>
  <c r="BA39" i="45"/>
  <c r="AK39" i="45"/>
  <c r="S39" i="45"/>
  <c r="S44" i="45" s="1"/>
  <c r="Q39" i="45"/>
  <c r="AO43" i="38"/>
  <c r="BA43" i="38" s="1"/>
  <c r="S15" i="32"/>
  <c r="S18" i="46"/>
  <c r="AC23" i="41"/>
  <c r="AE23" i="41"/>
  <c r="AO42" i="33"/>
  <c r="AO12" i="39"/>
  <c r="BA12" i="39" s="1"/>
  <c r="BA8" i="36"/>
  <c r="AS27" i="33"/>
  <c r="AO27" i="33"/>
  <c r="AY27" i="33" s="1"/>
  <c r="S37" i="35"/>
  <c r="AO26" i="41"/>
  <c r="BA26" i="41" s="1"/>
  <c r="AM26" i="41"/>
  <c r="AU27" i="32"/>
  <c r="AS27" i="32"/>
  <c r="AO27" i="32"/>
  <c r="AS33" i="56"/>
  <c r="Y33" i="56"/>
  <c r="AM33" i="56"/>
  <c r="Q33" i="56"/>
  <c r="W33" i="56" s="1"/>
  <c r="AI33" i="56"/>
  <c r="AC33" i="56"/>
  <c r="W82" i="52"/>
  <c r="BA39" i="31"/>
  <c r="AK39" i="31"/>
  <c r="S39" i="31"/>
  <c r="Q39" i="31"/>
  <c r="AU39" i="31"/>
  <c r="AE39" i="31"/>
  <c r="S9" i="41"/>
  <c r="AI45" i="56"/>
  <c r="AC45" i="56"/>
  <c r="AS45" i="56"/>
  <c r="Y45" i="56"/>
  <c r="AM45" i="56"/>
  <c r="Q45" i="56"/>
  <c r="W45" i="56" s="1"/>
  <c r="AQ83" i="52"/>
  <c r="Q30" i="50"/>
  <c r="W30" i="50" s="1"/>
  <c r="Y26" i="30"/>
  <c r="AO23" i="45"/>
  <c r="AS42" i="43"/>
  <c r="AU42" i="43"/>
  <c r="S19" i="42"/>
  <c r="AC26" i="41"/>
  <c r="AE26" i="41"/>
  <c r="S14" i="45"/>
  <c r="Y26" i="34"/>
  <c r="AI31" i="30"/>
  <c r="W15" i="30"/>
  <c r="AC15" i="30" s="1"/>
  <c r="W36" i="38"/>
  <c r="AU12" i="41"/>
  <c r="AO12" i="41"/>
  <c r="BA12" i="41" s="1"/>
  <c r="Y18" i="35"/>
  <c r="AI18" i="35" s="1"/>
  <c r="W18" i="35"/>
  <c r="AC18" i="35" s="1"/>
  <c r="AW9" i="75"/>
  <c r="I15" i="11" s="1"/>
  <c r="M15" i="11" s="1"/>
  <c r="AG9" i="75"/>
  <c r="E9" i="73" s="1"/>
  <c r="Q9" i="75"/>
  <c r="I16" i="25" s="1"/>
  <c r="M16" i="25" s="1"/>
  <c r="S16" i="25" s="1"/>
  <c r="AS9" i="75"/>
  <c r="I18" i="26" s="1"/>
  <c r="AC9" i="75"/>
  <c r="M9" i="75"/>
  <c r="I15" i="23" s="1"/>
  <c r="M15" i="23" s="1"/>
  <c r="S15" i="23" s="1"/>
  <c r="BE9" i="75"/>
  <c r="E35" i="74" s="1"/>
  <c r="AO9" i="75"/>
  <c r="I18" i="27" s="1"/>
  <c r="Y9" i="75"/>
  <c r="I9" i="75"/>
  <c r="I15" i="25" s="1"/>
  <c r="BA9" i="75"/>
  <c r="I16" i="11" s="1"/>
  <c r="M16" i="11" s="1"/>
  <c r="AK9" i="75"/>
  <c r="I14" i="11" s="1"/>
  <c r="M14" i="11" s="1"/>
  <c r="U9" i="75"/>
  <c r="I16" i="23" s="1"/>
  <c r="M16" i="23" s="1"/>
  <c r="S16" i="23" s="1"/>
  <c r="AE26" i="39"/>
  <c r="AC26" i="39"/>
  <c r="Y26" i="39"/>
  <c r="AK26" i="39" s="1"/>
  <c r="AC23" i="34"/>
  <c r="AE23" i="34"/>
  <c r="AI42" i="34"/>
  <c r="AO23" i="30"/>
  <c r="AM23" i="30"/>
  <c r="AS23" i="30" s="1"/>
  <c r="Y19" i="35"/>
  <c r="AI19" i="35" s="1"/>
  <c r="W19" i="35"/>
  <c r="AC19" i="35" s="1"/>
  <c r="AM19" i="37"/>
  <c r="AS19" i="37" s="1"/>
  <c r="W14" i="36"/>
  <c r="Y14" i="36" s="1"/>
  <c r="AO31" i="37"/>
  <c r="AY31" i="37" s="1"/>
  <c r="S17" i="41"/>
  <c r="S37" i="38"/>
  <c r="AO33" i="39"/>
  <c r="AY33" i="39" s="1"/>
  <c r="S11" i="36"/>
  <c r="AM40" i="33"/>
  <c r="BA41" i="35"/>
  <c r="AY41" i="35"/>
  <c r="S13" i="37"/>
  <c r="AM19" i="32"/>
  <c r="AS19" i="32" s="1"/>
  <c r="AS25" i="33"/>
  <c r="AO25" i="33"/>
  <c r="AY25" i="33" s="1"/>
  <c r="S9" i="40"/>
  <c r="S14" i="42"/>
  <c r="W8" i="46"/>
  <c r="W24" i="46"/>
  <c r="Y24" i="46" s="1"/>
  <c r="W34" i="46"/>
  <c r="Y34" i="46" s="1"/>
  <c r="AY43" i="36"/>
  <c r="AO43" i="31"/>
  <c r="AY43" i="31" s="1"/>
  <c r="S11" i="40"/>
  <c r="M38" i="30"/>
  <c r="I44" i="30"/>
  <c r="M82" i="98"/>
  <c r="Q41" i="98"/>
  <c r="Q82" i="98" s="1"/>
  <c r="AO33" i="43"/>
  <c r="AY33" i="43" s="1"/>
  <c r="BA43" i="35"/>
  <c r="AY43" i="35"/>
  <c r="AI23" i="38"/>
  <c r="S18" i="36"/>
  <c r="W18" i="31"/>
  <c r="AC18" i="31" s="1"/>
  <c r="AQ80" i="52"/>
  <c r="BY19" i="76"/>
  <c r="I20" i="30" s="1"/>
  <c r="M20" i="30" s="1"/>
  <c r="BI19" i="76"/>
  <c r="I20" i="33" s="1"/>
  <c r="M20" i="33" s="1"/>
  <c r="AS19" i="76"/>
  <c r="I20" i="37" s="1"/>
  <c r="M20" i="37" s="1"/>
  <c r="AC19" i="76"/>
  <c r="I20" i="41" s="1"/>
  <c r="M20" i="41" s="1"/>
  <c r="M19" i="76"/>
  <c r="I20" i="45" s="1"/>
  <c r="M20" i="45" s="1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S13" i="35"/>
  <c r="AM8" i="51"/>
  <c r="AY12" i="32"/>
  <c r="Q17" i="50"/>
  <c r="W17" i="50" s="1"/>
  <c r="W19" i="43"/>
  <c r="AC19" i="43" s="1"/>
  <c r="Y9" i="44"/>
  <c r="W9" i="44"/>
  <c r="AI24" i="39"/>
  <c r="W14" i="44"/>
  <c r="AO40" i="45"/>
  <c r="AY40" i="45" s="1"/>
  <c r="AM40" i="45"/>
  <c r="AS40" i="45" s="1"/>
  <c r="AC30" i="30"/>
  <c r="Y30" i="30"/>
  <c r="AI30" i="30" s="1"/>
  <c r="Y17" i="38"/>
  <c r="W17" i="38"/>
  <c r="W80" i="52"/>
  <c r="AM40" i="39"/>
  <c r="AS40" i="39" s="1"/>
  <c r="S26" i="98"/>
  <c r="E68" i="95" s="1"/>
  <c r="G68" i="95" s="1"/>
  <c r="S49" i="98"/>
  <c r="E27" i="96" s="1"/>
  <c r="S57" i="98"/>
  <c r="E16" i="94" s="1"/>
  <c r="G16" i="94" s="1"/>
  <c r="S65" i="98"/>
  <c r="E24" i="94" s="1"/>
  <c r="G24" i="94" s="1"/>
  <c r="S73" i="98"/>
  <c r="S11" i="98"/>
  <c r="E9" i="96" s="1"/>
  <c r="S19" i="98"/>
  <c r="E17" i="96" s="1"/>
  <c r="S39" i="98"/>
  <c r="E11" i="97" s="1"/>
  <c r="S9" i="31"/>
  <c r="AC40" i="40"/>
  <c r="AE40" i="40"/>
  <c r="S13" i="39"/>
  <c r="AY23" i="45"/>
  <c r="W16" i="34"/>
  <c r="AC16" i="34" s="1"/>
  <c r="I44" i="43"/>
  <c r="CG23" i="52"/>
  <c r="AO30" i="43"/>
  <c r="AY30" i="43" s="1"/>
  <c r="AI8" i="35"/>
  <c r="AE34" i="32"/>
  <c r="AC34" i="32"/>
  <c r="Y34" i="32"/>
  <c r="AK34" i="32" s="1"/>
  <c r="Y17" i="42"/>
  <c r="W17" i="42"/>
  <c r="S36" i="39"/>
  <c r="W37" i="40"/>
  <c r="AI41" i="41"/>
  <c r="S11" i="30"/>
  <c r="Y63" i="54"/>
  <c r="AS42" i="39"/>
  <c r="AU42" i="39"/>
  <c r="AY27" i="30"/>
  <c r="AS27" i="40"/>
  <c r="AU27" i="40"/>
  <c r="AI9" i="37"/>
  <c r="AS40" i="31"/>
  <c r="AU40" i="31"/>
  <c r="AS23" i="36"/>
  <c r="AU23" i="36"/>
  <c r="I43" i="53"/>
  <c r="AC23" i="43"/>
  <c r="AE23" i="43"/>
  <c r="Y19" i="36"/>
  <c r="AI19" i="36" s="1"/>
  <c r="W19" i="36"/>
  <c r="AC19" i="36" s="1"/>
  <c r="S14" i="35"/>
  <c r="Y14" i="33"/>
  <c r="AI14" i="33" s="1"/>
  <c r="W14" i="33"/>
  <c r="AC14" i="33" s="1"/>
  <c r="AI8" i="40"/>
  <c r="W17" i="46"/>
  <c r="Y17" i="46" s="1"/>
  <c r="AS42" i="32"/>
  <c r="AU42" i="32"/>
  <c r="W11" i="46"/>
  <c r="Y11" i="46" s="1"/>
  <c r="BA39" i="35"/>
  <c r="AK39" i="35"/>
  <c r="S39" i="35"/>
  <c r="Q39" i="35"/>
  <c r="AU39" i="35"/>
  <c r="AE39" i="35"/>
  <c r="Y42" i="39"/>
  <c r="AS12" i="41"/>
  <c r="AY23" i="41"/>
  <c r="S18" i="42"/>
  <c r="M18" i="13"/>
  <c r="M30" i="13" s="1"/>
  <c r="I30" i="13"/>
  <c r="E33" i="12" s="1"/>
  <c r="AO23" i="41"/>
  <c r="BA23" i="41" s="1"/>
  <c r="AC23" i="36"/>
  <c r="AE23" i="36"/>
  <c r="Y49" i="52"/>
  <c r="BC49" i="52"/>
  <c r="AM49" i="52"/>
  <c r="AQ49" i="52" s="1"/>
  <c r="CG49" i="52"/>
  <c r="BQ49" i="52"/>
  <c r="AI49" i="52"/>
  <c r="Q49" i="52"/>
  <c r="W49" i="52" s="1"/>
  <c r="BM49" i="52"/>
  <c r="AW49" i="52"/>
  <c r="CA49" i="52"/>
  <c r="CE49" i="52" s="1"/>
  <c r="AS49" i="52"/>
  <c r="AC49" i="52"/>
  <c r="BW49" i="52"/>
  <c r="BG49" i="52"/>
  <c r="Y40" i="44"/>
  <c r="AI41" i="42"/>
  <c r="Y40" i="34"/>
  <c r="AI40" i="34" s="1"/>
  <c r="AO26" i="36"/>
  <c r="CA88" i="52"/>
  <c r="CE88" i="52" s="1"/>
  <c r="AC88" i="52"/>
  <c r="BW88" i="52"/>
  <c r="BG88" i="52"/>
  <c r="BM88" i="52" s="1"/>
  <c r="Y88" i="52"/>
  <c r="BC88" i="52"/>
  <c r="AM88" i="52"/>
  <c r="AQ88" i="52" s="1"/>
  <c r="CG88" i="52"/>
  <c r="BQ88" i="52"/>
  <c r="AI88" i="52"/>
  <c r="Q88" i="52"/>
  <c r="W88" i="52" s="1"/>
  <c r="AW88" i="52"/>
  <c r="Q57" i="50"/>
  <c r="W57" i="50" s="1"/>
  <c r="Y57" i="50"/>
  <c r="AW89" i="52"/>
  <c r="CA89" i="52"/>
  <c r="CE89" i="52" s="1"/>
  <c r="AS89" i="52"/>
  <c r="AC89" i="52"/>
  <c r="AI89" i="52" s="1"/>
  <c r="BW89" i="52"/>
  <c r="BG89" i="52"/>
  <c r="BM89" i="52" s="1"/>
  <c r="Y89" i="52"/>
  <c r="BC89" i="52"/>
  <c r="AM89" i="52"/>
  <c r="AQ89" i="52" s="1"/>
  <c r="CG89" i="52"/>
  <c r="BQ89" i="52"/>
  <c r="Q89" i="52"/>
  <c r="W89" i="52" s="1"/>
  <c r="AY17" i="44" l="1"/>
  <c r="BA17" i="44"/>
  <c r="AK15" i="36"/>
  <c r="AI15" i="36"/>
  <c r="AI36" i="39"/>
  <c r="AK36" i="39"/>
  <c r="AI14" i="42"/>
  <c r="AK14" i="42"/>
  <c r="AK9" i="40"/>
  <c r="AI9" i="40"/>
  <c r="AY15" i="35"/>
  <c r="BA15" i="35"/>
  <c r="BA13" i="41"/>
  <c r="AY13" i="41"/>
  <c r="AY15" i="40"/>
  <c r="BA15" i="40"/>
  <c r="AI14" i="36"/>
  <c r="AK14" i="36"/>
  <c r="AI36" i="31"/>
  <c r="AY40" i="43"/>
  <c r="BA40" i="43"/>
  <c r="AI14" i="32"/>
  <c r="AK14" i="32"/>
  <c r="AY42" i="34"/>
  <c r="BA42" i="34"/>
  <c r="AY15" i="39"/>
  <c r="BA15" i="39"/>
  <c r="BA9" i="32"/>
  <c r="AY9" i="32"/>
  <c r="AK17" i="40"/>
  <c r="AI17" i="40"/>
  <c r="AY36" i="42"/>
  <c r="BA36" i="42"/>
  <c r="AY15" i="43"/>
  <c r="BA15" i="43"/>
  <c r="I98" i="52"/>
  <c r="AI15" i="32"/>
  <c r="AK15" i="32"/>
  <c r="M10" i="34"/>
  <c r="I35" i="34"/>
  <c r="AO16" i="37"/>
  <c r="AY16" i="37" s="1"/>
  <c r="AM16" i="37"/>
  <c r="AS16" i="37" s="1"/>
  <c r="AO39" i="34"/>
  <c r="AY39" i="34" s="1"/>
  <c r="AM39" i="34"/>
  <c r="AS39" i="34" s="1"/>
  <c r="BA26" i="36"/>
  <c r="AY26" i="36"/>
  <c r="AM39" i="35"/>
  <c r="AS39" i="35" s="1"/>
  <c r="AC17" i="42"/>
  <c r="AE17" i="42"/>
  <c r="AM9" i="31"/>
  <c r="AS9" i="31" s="1"/>
  <c r="K68" i="95"/>
  <c r="I34" i="13" s="1"/>
  <c r="AK9" i="44"/>
  <c r="S20" i="35"/>
  <c r="Q20" i="35"/>
  <c r="S20" i="41"/>
  <c r="Q20" i="41"/>
  <c r="AU38" i="30"/>
  <c r="AE38" i="30"/>
  <c r="BA38" i="30"/>
  <c r="AK38" i="30"/>
  <c r="S38" i="30"/>
  <c r="Q38" i="30"/>
  <c r="M44" i="30"/>
  <c r="AM14" i="42"/>
  <c r="AO14" i="42" s="1"/>
  <c r="W39" i="31"/>
  <c r="AC39" i="31" s="1"/>
  <c r="AO37" i="35"/>
  <c r="AM37" i="35"/>
  <c r="BA42" i="33"/>
  <c r="AY42" i="33"/>
  <c r="Y39" i="45"/>
  <c r="AI39" i="45" s="1"/>
  <c r="W39" i="45"/>
  <c r="AC39" i="45" s="1"/>
  <c r="AC14" i="35"/>
  <c r="AE14" i="35"/>
  <c r="K31" i="96"/>
  <c r="E40" i="94" s="1"/>
  <c r="G40" i="94" s="1"/>
  <c r="I31" i="96"/>
  <c r="E39" i="94" s="1"/>
  <c r="G39" i="94" s="1"/>
  <c r="BA22" i="37"/>
  <c r="AK22" i="37"/>
  <c r="AU22" i="37"/>
  <c r="AE22" i="37"/>
  <c r="Q22" i="37"/>
  <c r="Q22" i="39"/>
  <c r="Y18" i="36"/>
  <c r="AI18" i="36" s="1"/>
  <c r="AY84" i="52"/>
  <c r="BA84" i="52" s="1"/>
  <c r="AW84" i="52"/>
  <c r="BC84" i="52" s="1"/>
  <c r="AS9" i="43"/>
  <c r="AU9" i="43"/>
  <c r="AC11" i="36"/>
  <c r="AE11" i="36"/>
  <c r="I20" i="73"/>
  <c r="I50" i="25" s="1"/>
  <c r="M50" i="25" s="1"/>
  <c r="S50" i="25" s="1"/>
  <c r="K46" i="74"/>
  <c r="I49" i="54" s="1"/>
  <c r="M49" i="54" s="1"/>
  <c r="I46" i="74"/>
  <c r="I49" i="56" s="1"/>
  <c r="M49" i="56" s="1"/>
  <c r="AS15" i="42"/>
  <c r="AU15" i="42"/>
  <c r="AC9" i="41"/>
  <c r="AE9" i="41"/>
  <c r="AY11" i="41"/>
  <c r="BA11" i="41"/>
  <c r="AM34" i="30"/>
  <c r="AM8" i="30"/>
  <c r="AM26" i="30"/>
  <c r="AM24" i="30"/>
  <c r="AC15" i="32"/>
  <c r="AE15" i="32"/>
  <c r="AC17" i="44"/>
  <c r="AE17" i="44"/>
  <c r="BK15" i="88"/>
  <c r="BW15" i="88" s="1"/>
  <c r="BK16" i="88"/>
  <c r="BW16" i="88" s="1"/>
  <c r="BK8" i="88"/>
  <c r="BK17" i="88"/>
  <c r="BW17" i="88" s="1"/>
  <c r="BK9" i="88"/>
  <c r="BW9" i="88" s="1"/>
  <c r="BK18" i="88"/>
  <c r="BW18" i="88" s="1"/>
  <c r="BK10" i="88"/>
  <c r="BW10" i="88" s="1"/>
  <c r="BK19" i="88"/>
  <c r="BW19" i="88" s="1"/>
  <c r="BK11" i="88"/>
  <c r="BW11" i="88" s="1"/>
  <c r="BK20" i="88"/>
  <c r="BW20" i="88" s="1"/>
  <c r="BK12" i="88"/>
  <c r="BW12" i="88" s="1"/>
  <c r="BK21" i="88"/>
  <c r="BW21" i="88" s="1"/>
  <c r="BK13" i="88"/>
  <c r="BW13" i="88" s="1"/>
  <c r="BK22" i="88"/>
  <c r="BW22" i="88" s="1"/>
  <c r="BK14" i="88"/>
  <c r="BW14" i="88" s="1"/>
  <c r="K15" i="96"/>
  <c r="E23" i="95" s="1"/>
  <c r="G23" i="95" s="1"/>
  <c r="I15" i="96"/>
  <c r="E22" i="95" s="1"/>
  <c r="G22" i="95" s="1"/>
  <c r="BA43" i="40"/>
  <c r="AY43" i="40"/>
  <c r="AI34" i="32"/>
  <c r="AS36" i="44"/>
  <c r="AU36" i="44"/>
  <c r="M10" i="38"/>
  <c r="I35" i="38"/>
  <c r="M10" i="44"/>
  <c r="I35" i="44"/>
  <c r="AO14" i="40"/>
  <c r="AM14" i="40"/>
  <c r="AM11" i="31"/>
  <c r="AS11" i="31" s="1"/>
  <c r="AI9" i="44"/>
  <c r="AY14" i="34"/>
  <c r="BA14" i="34"/>
  <c r="AU26" i="35"/>
  <c r="AO26" i="35"/>
  <c r="AS26" i="35"/>
  <c r="CA36" i="52"/>
  <c r="CE36" i="52" s="1"/>
  <c r="AS36" i="52"/>
  <c r="AC36" i="52"/>
  <c r="BG36" i="52"/>
  <c r="AM36" i="52"/>
  <c r="AQ36" i="52" s="1"/>
  <c r="CG36" i="52"/>
  <c r="BQ36" i="52"/>
  <c r="BW36" i="52" s="1"/>
  <c r="AI36" i="52"/>
  <c r="Q36" i="52"/>
  <c r="W36" i="52" s="1"/>
  <c r="BM36" i="52"/>
  <c r="AW36" i="52"/>
  <c r="BC36" i="52" s="1"/>
  <c r="AU34" i="42"/>
  <c r="AS34" i="42"/>
  <c r="AO34" i="42"/>
  <c r="AC9" i="32"/>
  <c r="AE9" i="32"/>
  <c r="BA43" i="33"/>
  <c r="AY43" i="33"/>
  <c r="I23" i="96"/>
  <c r="E74" i="95" s="1"/>
  <c r="G74" i="95" s="1"/>
  <c r="AI9" i="33"/>
  <c r="Q21" i="43"/>
  <c r="BA21" i="31"/>
  <c r="AK21" i="31"/>
  <c r="S21" i="31"/>
  <c r="Q21" i="31"/>
  <c r="AU21" i="31"/>
  <c r="AE21" i="31"/>
  <c r="Q21" i="36"/>
  <c r="AC14" i="40"/>
  <c r="AE14" i="40"/>
  <c r="AC15" i="44"/>
  <c r="AE15" i="44"/>
  <c r="AM14" i="38"/>
  <c r="AO14" i="38"/>
  <c r="AK14" i="34"/>
  <c r="AI14" i="34"/>
  <c r="AM37" i="43"/>
  <c r="CC81" i="52"/>
  <c r="CE81" i="52" s="1"/>
  <c r="CA81" i="52"/>
  <c r="CG81" i="52" s="1"/>
  <c r="AM36" i="43"/>
  <c r="CG51" i="52"/>
  <c r="AM11" i="42"/>
  <c r="AI15" i="41"/>
  <c r="AK15" i="41"/>
  <c r="O81" i="98"/>
  <c r="S81" i="98" s="1"/>
  <c r="S41" i="98"/>
  <c r="E24" i="96" s="1"/>
  <c r="AI9" i="41"/>
  <c r="AK40" i="35"/>
  <c r="AI40" i="35"/>
  <c r="Y39" i="34"/>
  <c r="AI39" i="34" s="1"/>
  <c r="W39" i="34"/>
  <c r="AC39" i="34" s="1"/>
  <c r="AO24" i="39"/>
  <c r="AY24" i="39" s="1"/>
  <c r="AS24" i="39"/>
  <c r="AO37" i="41"/>
  <c r="AM37" i="41"/>
  <c r="BA43" i="44"/>
  <c r="AY43" i="44"/>
  <c r="AI37" i="43"/>
  <c r="AK37" i="43"/>
  <c r="AC9" i="33"/>
  <c r="BA9" i="36"/>
  <c r="AY9" i="36"/>
  <c r="Y44" i="52"/>
  <c r="BA36" i="40"/>
  <c r="AY36" i="40"/>
  <c r="K19" i="94"/>
  <c r="I46" i="37" s="1"/>
  <c r="M46" i="37" s="1"/>
  <c r="M19" i="94"/>
  <c r="AY37" i="42"/>
  <c r="BA37" i="42"/>
  <c r="AC36" i="36"/>
  <c r="AE36" i="36"/>
  <c r="AC13" i="34"/>
  <c r="AE13" i="34"/>
  <c r="AC15" i="43"/>
  <c r="AE15" i="43"/>
  <c r="Y29" i="50"/>
  <c r="AC15" i="35"/>
  <c r="AE15" i="35"/>
  <c r="K22" i="96"/>
  <c r="E71" i="95" s="1"/>
  <c r="G71" i="95" s="1"/>
  <c r="I22" i="96"/>
  <c r="E70" i="95" s="1"/>
  <c r="G70" i="95" s="1"/>
  <c r="AC36" i="45"/>
  <c r="AK42" i="35"/>
  <c r="AI42" i="35"/>
  <c r="AM18" i="39"/>
  <c r="AS18" i="39" s="1"/>
  <c r="AM39" i="43"/>
  <c r="AS39" i="43" s="1"/>
  <c r="AU34" i="41"/>
  <c r="AO34" i="41"/>
  <c r="AS34" i="41"/>
  <c r="M25" i="94"/>
  <c r="K25" i="94"/>
  <c r="I30" i="51" s="1"/>
  <c r="M30" i="51" s="1"/>
  <c r="AS9" i="44"/>
  <c r="AU9" i="44"/>
  <c r="AI37" i="44"/>
  <c r="AK37" i="44"/>
  <c r="AC11" i="43"/>
  <c r="AE11" i="43"/>
  <c r="AS17" i="42"/>
  <c r="AU17" i="42"/>
  <c r="AI38" i="52"/>
  <c r="Q38" i="52"/>
  <c r="AW38" i="52"/>
  <c r="BA38" i="52" s="1"/>
  <c r="CA38" i="52"/>
  <c r="AS38" i="52"/>
  <c r="AC38" i="52"/>
  <c r="BW38" i="52"/>
  <c r="BG38" i="52"/>
  <c r="BM38" i="52" s="1"/>
  <c r="Y38" i="52"/>
  <c r="AM38" i="52"/>
  <c r="CG38" i="52"/>
  <c r="BQ38" i="52"/>
  <c r="AM39" i="31"/>
  <c r="AS39" i="31" s="1"/>
  <c r="M31" i="94"/>
  <c r="K31" i="94"/>
  <c r="I36" i="22" s="1"/>
  <c r="M36" i="22" s="1"/>
  <c r="S36" i="22" s="1"/>
  <c r="AS24" i="35"/>
  <c r="AO24" i="35"/>
  <c r="AY24" i="35" s="1"/>
  <c r="Y38" i="41"/>
  <c r="W38" i="41"/>
  <c r="AM15" i="41"/>
  <c r="AC11" i="35"/>
  <c r="AE11" i="35"/>
  <c r="AC17" i="35"/>
  <c r="AE17" i="35"/>
  <c r="AI15" i="35"/>
  <c r="AK15" i="35"/>
  <c r="AM14" i="41"/>
  <c r="W9" i="53"/>
  <c r="AU8" i="41"/>
  <c r="AO8" i="41"/>
  <c r="AS8" i="41"/>
  <c r="Y39" i="30"/>
  <c r="AI39" i="30" s="1"/>
  <c r="W39" i="30"/>
  <c r="AC39" i="30" s="1"/>
  <c r="I21" i="73"/>
  <c r="I53" i="25" s="1"/>
  <c r="M53" i="25" s="1"/>
  <c r="S53" i="25" s="1"/>
  <c r="AI11" i="43"/>
  <c r="AK11" i="43"/>
  <c r="AC37" i="41"/>
  <c r="AE37" i="41"/>
  <c r="AY17" i="42"/>
  <c r="BA17" i="42"/>
  <c r="AS15" i="40"/>
  <c r="AU15" i="40"/>
  <c r="AM13" i="35"/>
  <c r="AO9" i="40"/>
  <c r="AM9" i="40"/>
  <c r="Q22" i="33"/>
  <c r="AU22" i="33"/>
  <c r="AE22" i="33"/>
  <c r="BA22" i="33"/>
  <c r="AK22" i="33"/>
  <c r="S22" i="33"/>
  <c r="AU26" i="32"/>
  <c r="AS26" i="32"/>
  <c r="AU23" i="42"/>
  <c r="AS23" i="42"/>
  <c r="AO23" i="42"/>
  <c r="CA96" i="52"/>
  <c r="CE96" i="52" s="1"/>
  <c r="AS96" i="52"/>
  <c r="AC96" i="52"/>
  <c r="BG96" i="52"/>
  <c r="Y96" i="52"/>
  <c r="AM96" i="52"/>
  <c r="AQ96" i="52" s="1"/>
  <c r="CG96" i="52"/>
  <c r="BQ96" i="52"/>
  <c r="BW96" i="52" s="1"/>
  <c r="AI96" i="52"/>
  <c r="Q96" i="52"/>
  <c r="W96" i="52" s="1"/>
  <c r="BM96" i="52"/>
  <c r="AW96" i="52"/>
  <c r="BC96" i="52" s="1"/>
  <c r="BM37" i="52"/>
  <c r="AW37" i="52"/>
  <c r="CA37" i="52"/>
  <c r="CE37" i="52" s="1"/>
  <c r="AS37" i="52"/>
  <c r="AC37" i="52"/>
  <c r="BG37" i="52"/>
  <c r="Y37" i="52"/>
  <c r="BC37" i="52"/>
  <c r="AM37" i="52"/>
  <c r="AQ37" i="52" s="1"/>
  <c r="CG37" i="52"/>
  <c r="BQ37" i="52"/>
  <c r="BW37" i="52" s="1"/>
  <c r="AI37" i="52"/>
  <c r="Q37" i="52"/>
  <c r="W37" i="52" s="1"/>
  <c r="Y16" i="34"/>
  <c r="AI16" i="34" s="1"/>
  <c r="AC14" i="44"/>
  <c r="AE14" i="44"/>
  <c r="Y19" i="43"/>
  <c r="AI19" i="43" s="1"/>
  <c r="AS40" i="33"/>
  <c r="AU40" i="33"/>
  <c r="M18" i="26"/>
  <c r="M43" i="26" s="1"/>
  <c r="I43" i="26"/>
  <c r="E30" i="12" s="1"/>
  <c r="E37" i="12" s="1"/>
  <c r="E40" i="12" s="1"/>
  <c r="Y30" i="50"/>
  <c r="AM14" i="39"/>
  <c r="AI9" i="45"/>
  <c r="AO24" i="45"/>
  <c r="AY24" i="45" s="1"/>
  <c r="AS24" i="45"/>
  <c r="M23" i="94"/>
  <c r="K23" i="94"/>
  <c r="I46" i="33" s="1"/>
  <c r="M46" i="33" s="1"/>
  <c r="Q22" i="30"/>
  <c r="AU22" i="30"/>
  <c r="AE22" i="30"/>
  <c r="BA22" i="30"/>
  <c r="AK22" i="30"/>
  <c r="S22" i="30"/>
  <c r="BC40" i="52"/>
  <c r="AM40" i="52"/>
  <c r="BQ40" i="52"/>
  <c r="AI40" i="52"/>
  <c r="Q40" i="52"/>
  <c r="BM40" i="52"/>
  <c r="AW40" i="52"/>
  <c r="BA40" i="52" s="1"/>
  <c r="CA40" i="52"/>
  <c r="CG40" i="52" s="1"/>
  <c r="AS40" i="52"/>
  <c r="AC40" i="52"/>
  <c r="BW40" i="52"/>
  <c r="BG40" i="52"/>
  <c r="Y40" i="52"/>
  <c r="AY82" i="52"/>
  <c r="BA82" i="52" s="1"/>
  <c r="AW82" i="52"/>
  <c r="BC82" i="52" s="1"/>
  <c r="AC11" i="52"/>
  <c r="BW11" i="52"/>
  <c r="BG11" i="52"/>
  <c r="BC11" i="52"/>
  <c r="AM11" i="52"/>
  <c r="AS11" i="52" s="1"/>
  <c r="CG11" i="52"/>
  <c r="BQ11" i="52"/>
  <c r="AI11" i="52"/>
  <c r="Q11" i="52"/>
  <c r="Y11" i="52" s="1"/>
  <c r="BM11" i="52"/>
  <c r="AW11" i="52"/>
  <c r="CA11" i="52"/>
  <c r="M98" i="52"/>
  <c r="AC37" i="35"/>
  <c r="AE37" i="35"/>
  <c r="AY36" i="31"/>
  <c r="AS30" i="30"/>
  <c r="AO30" i="30"/>
  <c r="AY30" i="30" s="1"/>
  <c r="Y19" i="31"/>
  <c r="AI19" i="31" s="1"/>
  <c r="Y18" i="44"/>
  <c r="AI18" i="44" s="1"/>
  <c r="BO17" i="88"/>
  <c r="CA17" i="88" s="1"/>
  <c r="BO9" i="88"/>
  <c r="CA9" i="88" s="1"/>
  <c r="BO18" i="88"/>
  <c r="CA18" i="88" s="1"/>
  <c r="BO10" i="88"/>
  <c r="CA10" i="88" s="1"/>
  <c r="BO19" i="88"/>
  <c r="CA19" i="88" s="1"/>
  <c r="BO11" i="88"/>
  <c r="CA11" i="88" s="1"/>
  <c r="BO20" i="88"/>
  <c r="CA20" i="88" s="1"/>
  <c r="BO12" i="88"/>
  <c r="CA12" i="88" s="1"/>
  <c r="BO21" i="88"/>
  <c r="CA21" i="88" s="1"/>
  <c r="BO13" i="88"/>
  <c r="CA13" i="88" s="1"/>
  <c r="BO22" i="88"/>
  <c r="CA22" i="88" s="1"/>
  <c r="BO14" i="88"/>
  <c r="CA14" i="88" s="1"/>
  <c r="BO15" i="88"/>
  <c r="CA15" i="88" s="1"/>
  <c r="BO16" i="88"/>
  <c r="CA16" i="88" s="1"/>
  <c r="BO8" i="88"/>
  <c r="E30" i="94"/>
  <c r="G30" i="94" s="1"/>
  <c r="E33" i="94"/>
  <c r="G33" i="94" s="1"/>
  <c r="Y39" i="46"/>
  <c r="W39" i="46"/>
  <c r="AO26" i="32"/>
  <c r="M10" i="43"/>
  <c r="I35" i="43"/>
  <c r="M10" i="31"/>
  <c r="I35" i="31"/>
  <c r="M10" i="36"/>
  <c r="I35" i="36"/>
  <c r="AY11" i="34"/>
  <c r="BA11" i="34"/>
  <c r="AC9" i="43"/>
  <c r="AE9" i="43"/>
  <c r="AI13" i="35"/>
  <c r="AS36" i="32"/>
  <c r="AU36" i="32"/>
  <c r="AU34" i="35"/>
  <c r="AS34" i="35"/>
  <c r="AO34" i="35"/>
  <c r="AS42" i="41"/>
  <c r="AU42" i="41"/>
  <c r="AU26" i="42"/>
  <c r="AO26" i="42"/>
  <c r="AS26" i="42"/>
  <c r="AC37" i="36"/>
  <c r="AE37" i="36"/>
  <c r="S38" i="41"/>
  <c r="AS13" i="36"/>
  <c r="AU13" i="36"/>
  <c r="K26" i="96"/>
  <c r="E82" i="95" s="1"/>
  <c r="G82" i="95" s="1"/>
  <c r="I26" i="96"/>
  <c r="E81" i="95" s="1"/>
  <c r="G81" i="95" s="1"/>
  <c r="AC36" i="44"/>
  <c r="AE36" i="44"/>
  <c r="Q21" i="35"/>
  <c r="Q21" i="41"/>
  <c r="AK11" i="34"/>
  <c r="AI11" i="34"/>
  <c r="AU8" i="32"/>
  <c r="AO8" i="32"/>
  <c r="AS8" i="32"/>
  <c r="AM16" i="41"/>
  <c r="AS16" i="41" s="1"/>
  <c r="BA38" i="36"/>
  <c r="AK38" i="36"/>
  <c r="S38" i="36"/>
  <c r="Q38" i="36"/>
  <c r="AU38" i="36"/>
  <c r="AE38" i="36"/>
  <c r="M44" i="36"/>
  <c r="Y46" i="54"/>
  <c r="Y16" i="50"/>
  <c r="Y11" i="35"/>
  <c r="AU24" i="51"/>
  <c r="I16" i="8" s="1"/>
  <c r="I17" i="8" s="1"/>
  <c r="I13" i="96"/>
  <c r="E18" i="95" s="1"/>
  <c r="G18" i="95" s="1"/>
  <c r="Y39" i="33"/>
  <c r="AI39" i="33" s="1"/>
  <c r="W39" i="33"/>
  <c r="AC39" i="33" s="1"/>
  <c r="AO36" i="30"/>
  <c r="AM36" i="30"/>
  <c r="Y60" i="54"/>
  <c r="K88" i="74"/>
  <c r="I62" i="50" s="1"/>
  <c r="M62" i="50" s="1"/>
  <c r="AM17" i="43"/>
  <c r="AU34" i="39"/>
  <c r="AS34" i="39"/>
  <c r="AO34" i="39"/>
  <c r="Y13" i="30"/>
  <c r="W21" i="56"/>
  <c r="AC36" i="33"/>
  <c r="AM17" i="35"/>
  <c r="K72" i="74"/>
  <c r="I25" i="50" s="1"/>
  <c r="M25" i="50" s="1"/>
  <c r="AC36" i="34"/>
  <c r="AE36" i="34"/>
  <c r="AS36" i="41"/>
  <c r="AU36" i="41"/>
  <c r="AC11" i="42"/>
  <c r="AE11" i="42"/>
  <c r="M72" i="95"/>
  <c r="K72" i="95"/>
  <c r="I32" i="21" s="1"/>
  <c r="M32" i="21" s="1"/>
  <c r="AS36" i="45"/>
  <c r="Y37" i="45"/>
  <c r="AI37" i="45" s="1"/>
  <c r="AS40" i="40"/>
  <c r="AU40" i="40"/>
  <c r="Y17" i="35"/>
  <c r="AC34" i="30"/>
  <c r="Y34" i="30"/>
  <c r="AI34" i="30" s="1"/>
  <c r="Y11" i="33"/>
  <c r="AI11" i="33" s="1"/>
  <c r="AC9" i="42"/>
  <c r="AE9" i="42"/>
  <c r="K18" i="96"/>
  <c r="E30" i="95" s="1"/>
  <c r="G30" i="95" s="1"/>
  <c r="I18" i="96"/>
  <c r="E29" i="95" s="1"/>
  <c r="G29" i="95" s="1"/>
  <c r="M85" i="95"/>
  <c r="AC9" i="45"/>
  <c r="Y19" i="39"/>
  <c r="AI19" i="39" s="1"/>
  <c r="BI84" i="52"/>
  <c r="BK84" i="52" s="1"/>
  <c r="BG84" i="52"/>
  <c r="BM84" i="52" s="1"/>
  <c r="AM15" i="36"/>
  <c r="AM18" i="33"/>
  <c r="AS18" i="33" s="1"/>
  <c r="W39" i="39"/>
  <c r="AC39" i="39" s="1"/>
  <c r="BA43" i="41"/>
  <c r="AY43" i="41"/>
  <c r="S14" i="23"/>
  <c r="I28" i="96"/>
  <c r="K28" i="96" s="1"/>
  <c r="E9" i="94" s="1"/>
  <c r="G9" i="94" s="1"/>
  <c r="Y30" i="56"/>
  <c r="S39" i="30"/>
  <c r="AS14" i="36"/>
  <c r="AU14" i="36"/>
  <c r="AC17" i="39"/>
  <c r="AE17" i="39"/>
  <c r="Y45" i="52"/>
  <c r="Y38" i="43"/>
  <c r="W38" i="43"/>
  <c r="Y37" i="41"/>
  <c r="AC13" i="44"/>
  <c r="AE13" i="44"/>
  <c r="Y38" i="39"/>
  <c r="AI38" i="39" s="1"/>
  <c r="W38" i="39"/>
  <c r="AC38" i="39" s="1"/>
  <c r="AC14" i="36"/>
  <c r="AE14" i="36"/>
  <c r="AY15" i="42"/>
  <c r="BA15" i="42"/>
  <c r="AK17" i="44"/>
  <c r="AI17" i="44"/>
  <c r="M10" i="40"/>
  <c r="I35" i="40"/>
  <c r="K11" i="94"/>
  <c r="I46" i="45" s="1"/>
  <c r="M46" i="45" s="1"/>
  <c r="M11" i="94"/>
  <c r="AU20" i="33"/>
  <c r="AE20" i="33"/>
  <c r="BA20" i="33"/>
  <c r="AK20" i="33"/>
  <c r="Q20" i="33"/>
  <c r="AK40" i="44"/>
  <c r="AI40" i="44"/>
  <c r="AO11" i="30"/>
  <c r="AY11" i="30" s="1"/>
  <c r="AM11" i="30"/>
  <c r="AS11" i="30" s="1"/>
  <c r="K9" i="96"/>
  <c r="E11" i="95" s="1"/>
  <c r="G11" i="95" s="1"/>
  <c r="I9" i="96"/>
  <c r="E10" i="95" s="1"/>
  <c r="G10" i="95" s="1"/>
  <c r="Y14" i="44"/>
  <c r="Q20" i="40"/>
  <c r="Q20" i="42"/>
  <c r="S20" i="42"/>
  <c r="AU20" i="30"/>
  <c r="AE20" i="30"/>
  <c r="BA20" i="30"/>
  <c r="AK20" i="30"/>
  <c r="S20" i="30"/>
  <c r="Q20" i="30"/>
  <c r="AO40" i="33"/>
  <c r="AI13" i="34"/>
  <c r="Y36" i="38"/>
  <c r="AM19" i="42"/>
  <c r="AS19" i="42" s="1"/>
  <c r="BA27" i="32"/>
  <c r="AY27" i="32"/>
  <c r="Y55" i="50"/>
  <c r="AO26" i="45"/>
  <c r="AY26" i="45" s="1"/>
  <c r="AS26" i="45"/>
  <c r="M15" i="94"/>
  <c r="K15" i="94"/>
  <c r="I46" i="41" s="1"/>
  <c r="M46" i="41" s="1"/>
  <c r="Q22" i="44"/>
  <c r="S22" i="44"/>
  <c r="AU22" i="46"/>
  <c r="AE22" i="46"/>
  <c r="BA22" i="46"/>
  <c r="AK22" i="46"/>
  <c r="Q22" i="46"/>
  <c r="AY81" i="52"/>
  <c r="AW81" i="52"/>
  <c r="BC81" i="52" s="1"/>
  <c r="BA8" i="34"/>
  <c r="AY8" i="34"/>
  <c r="Y37" i="35"/>
  <c r="AO9" i="38"/>
  <c r="AY9" i="38" s="1"/>
  <c r="AO19" i="40"/>
  <c r="AY19" i="40" s="1"/>
  <c r="AS37" i="36"/>
  <c r="AU37" i="36"/>
  <c r="W39" i="41"/>
  <c r="AC39" i="41" s="1"/>
  <c r="AK15" i="39"/>
  <c r="AI15" i="39"/>
  <c r="AO40" i="34"/>
  <c r="AY40" i="34" s="1"/>
  <c r="BQ18" i="88"/>
  <c r="CC18" i="88" s="1"/>
  <c r="BQ10" i="88"/>
  <c r="CC10" i="88" s="1"/>
  <c r="BQ19" i="88"/>
  <c r="CC19" i="88" s="1"/>
  <c r="BQ11" i="88"/>
  <c r="CC11" i="88" s="1"/>
  <c r="BQ20" i="88"/>
  <c r="CC20" i="88" s="1"/>
  <c r="BQ12" i="88"/>
  <c r="CC12" i="88" s="1"/>
  <c r="BQ21" i="88"/>
  <c r="CC21" i="88" s="1"/>
  <c r="BQ13" i="88"/>
  <c r="CC13" i="88" s="1"/>
  <c r="BQ22" i="88"/>
  <c r="CC22" i="88" s="1"/>
  <c r="BQ14" i="88"/>
  <c r="CC14" i="88" s="1"/>
  <c r="BQ15" i="88"/>
  <c r="CC15" i="88" s="1"/>
  <c r="BQ16" i="88"/>
  <c r="CC16" i="88" s="1"/>
  <c r="BQ8" i="88"/>
  <c r="BQ17" i="88"/>
  <c r="CC17" i="88" s="1"/>
  <c r="BQ9" i="88"/>
  <c r="CC9" i="88" s="1"/>
  <c r="K22" i="94"/>
  <c r="I46" i="34" s="1"/>
  <c r="M46" i="34" s="1"/>
  <c r="S39" i="46"/>
  <c r="BA27" i="39"/>
  <c r="AY27" i="39"/>
  <c r="M10" i="39"/>
  <c r="I35" i="39"/>
  <c r="M10" i="45"/>
  <c r="I35" i="45"/>
  <c r="M10" i="32"/>
  <c r="I35" i="32"/>
  <c r="AS11" i="34"/>
  <c r="AU11" i="34"/>
  <c r="AO16" i="32"/>
  <c r="AY16" i="32" s="1"/>
  <c r="AW97" i="52"/>
  <c r="CA97" i="52"/>
  <c r="CE97" i="52" s="1"/>
  <c r="AS97" i="52"/>
  <c r="AC97" i="52"/>
  <c r="BG97" i="52"/>
  <c r="BM97" i="52" s="1"/>
  <c r="BC97" i="52"/>
  <c r="AM97" i="52"/>
  <c r="AQ97" i="52" s="1"/>
  <c r="CG97" i="52"/>
  <c r="BQ97" i="52"/>
  <c r="BW97" i="52" s="1"/>
  <c r="AI97" i="52"/>
  <c r="Q97" i="52"/>
  <c r="W97" i="52" s="1"/>
  <c r="Y9" i="43"/>
  <c r="AO36" i="32"/>
  <c r="AO8" i="31"/>
  <c r="AS8" i="31"/>
  <c r="Y10" i="50"/>
  <c r="Q10" i="50"/>
  <c r="AS9" i="34"/>
  <c r="AU9" i="34"/>
  <c r="Y19" i="44"/>
  <c r="AI19" i="44" s="1"/>
  <c r="AO42" i="41"/>
  <c r="AS11" i="39"/>
  <c r="AU11" i="39"/>
  <c r="AU8" i="42"/>
  <c r="AO8" i="42"/>
  <c r="AS8" i="42"/>
  <c r="Y37" i="36"/>
  <c r="AC36" i="37"/>
  <c r="AO13" i="36"/>
  <c r="AC13" i="39"/>
  <c r="AE13" i="39"/>
  <c r="K14" i="96"/>
  <c r="E21" i="95" s="1"/>
  <c r="G21" i="95" s="1"/>
  <c r="I14" i="96"/>
  <c r="E20" i="95" s="1"/>
  <c r="G20" i="95" s="1"/>
  <c r="BA38" i="46"/>
  <c r="AK38" i="46"/>
  <c r="S38" i="46"/>
  <c r="Q38" i="46"/>
  <c r="AU38" i="46"/>
  <c r="AE38" i="46"/>
  <c r="M44" i="46"/>
  <c r="AI26" i="39"/>
  <c r="Y36" i="44"/>
  <c r="BQ39" i="52"/>
  <c r="AI39" i="52"/>
  <c r="Q39" i="52"/>
  <c r="AW39" i="52"/>
  <c r="BA39" i="52" s="1"/>
  <c r="CA39" i="52"/>
  <c r="CG39" i="52" s="1"/>
  <c r="AC39" i="52"/>
  <c r="BW39" i="52"/>
  <c r="BG39" i="52"/>
  <c r="BM39" i="52" s="1"/>
  <c r="Y39" i="52"/>
  <c r="AM39" i="52"/>
  <c r="AS39" i="52" s="1"/>
  <c r="BA21" i="37"/>
  <c r="AK21" i="37"/>
  <c r="Q21" i="37"/>
  <c r="AU21" i="37"/>
  <c r="AE21" i="37"/>
  <c r="AC11" i="34"/>
  <c r="AE11" i="34"/>
  <c r="AU34" i="32"/>
  <c r="AO34" i="32"/>
  <c r="AS34" i="32"/>
  <c r="Y26" i="50"/>
  <c r="Y19" i="37"/>
  <c r="AI19" i="37" s="1"/>
  <c r="Y17" i="37"/>
  <c r="AI17" i="37" s="1"/>
  <c r="AM13" i="42"/>
  <c r="AK42" i="41"/>
  <c r="AI42" i="41"/>
  <c r="AM36" i="33"/>
  <c r="AC11" i="39"/>
  <c r="AE11" i="39"/>
  <c r="AK40" i="31"/>
  <c r="AI40" i="31"/>
  <c r="Y51" i="52"/>
  <c r="AC9" i="37"/>
  <c r="I30" i="96"/>
  <c r="K30" i="96" s="1"/>
  <c r="E36" i="94" s="1"/>
  <c r="G36" i="94" s="1"/>
  <c r="S39" i="33"/>
  <c r="Y47" i="56"/>
  <c r="Y17" i="45"/>
  <c r="AI17" i="45" s="1"/>
  <c r="AM18" i="45"/>
  <c r="AS18" i="45" s="1"/>
  <c r="AO17" i="31"/>
  <c r="AY17" i="31" s="1"/>
  <c r="AM17" i="31"/>
  <c r="AS17" i="31" s="1"/>
  <c r="AS26" i="44"/>
  <c r="AU26" i="44"/>
  <c r="Y36" i="33"/>
  <c r="Y36" i="34"/>
  <c r="AS13" i="34"/>
  <c r="AU13" i="34"/>
  <c r="AO36" i="41"/>
  <c r="AC13" i="43"/>
  <c r="AE13" i="43"/>
  <c r="Y11" i="42"/>
  <c r="G8" i="95"/>
  <c r="AO36" i="45"/>
  <c r="Y18" i="43"/>
  <c r="AI18" i="43" s="1"/>
  <c r="BC24" i="90"/>
  <c r="BC25" i="90" s="1"/>
  <c r="AQ24" i="90"/>
  <c r="AQ25" i="90" s="1"/>
  <c r="AG24" i="90"/>
  <c r="AG25" i="90" s="1"/>
  <c r="W24" i="90"/>
  <c r="W25" i="90" s="1"/>
  <c r="I24" i="90"/>
  <c r="I25" i="90" s="1"/>
  <c r="AO40" i="40"/>
  <c r="Y11" i="45"/>
  <c r="AI11" i="45" s="1"/>
  <c r="AO19" i="45"/>
  <c r="AY19" i="45" s="1"/>
  <c r="M30" i="15"/>
  <c r="E36" i="10" s="1"/>
  <c r="S18" i="15"/>
  <c r="S30" i="15" s="1"/>
  <c r="E36" i="8" s="1"/>
  <c r="AC9" i="34"/>
  <c r="AE9" i="34"/>
  <c r="AU26" i="34"/>
  <c r="AS26" i="34"/>
  <c r="BM13" i="52"/>
  <c r="AW13" i="52"/>
  <c r="BC13" i="52" s="1"/>
  <c r="CA13" i="52"/>
  <c r="CE13" i="52" s="1"/>
  <c r="AC13" i="52"/>
  <c r="BG13" i="52"/>
  <c r="Y13" i="52"/>
  <c r="AM13" i="52"/>
  <c r="AQ13" i="52" s="1"/>
  <c r="CG13" i="52"/>
  <c r="BQ13" i="52"/>
  <c r="BW13" i="52" s="1"/>
  <c r="AI13" i="52"/>
  <c r="Q13" i="52"/>
  <c r="W13" i="52" s="1"/>
  <c r="AO17" i="30"/>
  <c r="AY17" i="30" s="1"/>
  <c r="AC24" i="30"/>
  <c r="Y24" i="30"/>
  <c r="AU44" i="37"/>
  <c r="AK44" i="37"/>
  <c r="BA44" i="37"/>
  <c r="AE44" i="37"/>
  <c r="AI26" i="43"/>
  <c r="AC9" i="36"/>
  <c r="AE9" i="36"/>
  <c r="Y9" i="42"/>
  <c r="Y13" i="45"/>
  <c r="AI13" i="45" s="1"/>
  <c r="K11" i="96"/>
  <c r="E15" i="95" s="1"/>
  <c r="G15" i="95" s="1"/>
  <c r="I11" i="96"/>
  <c r="E14" i="95" s="1"/>
  <c r="G14" i="95" s="1"/>
  <c r="AC37" i="42"/>
  <c r="AE37" i="42"/>
  <c r="I19" i="73"/>
  <c r="I47" i="25" s="1"/>
  <c r="M47" i="25" s="1"/>
  <c r="S47" i="25" s="1"/>
  <c r="AK40" i="41"/>
  <c r="AI40" i="41"/>
  <c r="Y19" i="45"/>
  <c r="AI19" i="45" s="1"/>
  <c r="Y33" i="50"/>
  <c r="BI83" i="52"/>
  <c r="BG83" i="52"/>
  <c r="BM83" i="52" s="1"/>
  <c r="AO24" i="37"/>
  <c r="AY24" i="37" s="1"/>
  <c r="AS24" i="37"/>
  <c r="AC37" i="34"/>
  <c r="AE37" i="34"/>
  <c r="Y14" i="30"/>
  <c r="AI14" i="30" s="1"/>
  <c r="AO16" i="34"/>
  <c r="AY16" i="34" s="1"/>
  <c r="K69" i="95"/>
  <c r="I34" i="16" s="1"/>
  <c r="M34" i="16" s="1"/>
  <c r="I29" i="10" s="1"/>
  <c r="AI23" i="32"/>
  <c r="AO19" i="43"/>
  <c r="AY19" i="43" s="1"/>
  <c r="AC13" i="41"/>
  <c r="AE13" i="41"/>
  <c r="AO14" i="36"/>
  <c r="Y17" i="39"/>
  <c r="S38" i="43"/>
  <c r="S44" i="43" s="1"/>
  <c r="AC14" i="41"/>
  <c r="AE14" i="41"/>
  <c r="Y13" i="44"/>
  <c r="Y18" i="33"/>
  <c r="AI18" i="33" s="1"/>
  <c r="S38" i="39"/>
  <c r="AS37" i="32"/>
  <c r="AU37" i="32"/>
  <c r="AO18" i="42"/>
  <c r="AY18" i="42" s="1"/>
  <c r="AM18" i="42"/>
  <c r="AS18" i="42" s="1"/>
  <c r="AA47" i="97"/>
  <c r="AA39" i="97"/>
  <c r="AA46" i="97"/>
  <c r="AA38" i="97"/>
  <c r="AA45" i="97"/>
  <c r="AA44" i="97"/>
  <c r="AA43" i="97"/>
  <c r="AA42" i="97"/>
  <c r="AA41" i="97"/>
  <c r="AA48" i="97"/>
  <c r="AA40" i="97"/>
  <c r="AO39" i="45"/>
  <c r="AY39" i="45" s="1"/>
  <c r="AM39" i="45"/>
  <c r="AS39" i="45" s="1"/>
  <c r="W44" i="39"/>
  <c r="G15" i="28" s="1"/>
  <c r="AC36" i="39"/>
  <c r="AE36" i="39"/>
  <c r="S22" i="35"/>
  <c r="Q22" i="35"/>
  <c r="AI11" i="36"/>
  <c r="AK11" i="36"/>
  <c r="BM16" i="88"/>
  <c r="BY16" i="88" s="1"/>
  <c r="BM8" i="88"/>
  <c r="BM17" i="88"/>
  <c r="BY17" i="88" s="1"/>
  <c r="BM9" i="88"/>
  <c r="BY9" i="88" s="1"/>
  <c r="BM18" i="88"/>
  <c r="BY18" i="88" s="1"/>
  <c r="BM10" i="88"/>
  <c r="BY10" i="88" s="1"/>
  <c r="BM19" i="88"/>
  <c r="BY19" i="88" s="1"/>
  <c r="BM11" i="88"/>
  <c r="BY11" i="88" s="1"/>
  <c r="BM20" i="88"/>
  <c r="BY20" i="88" s="1"/>
  <c r="BM12" i="88"/>
  <c r="BY12" i="88" s="1"/>
  <c r="BM21" i="88"/>
  <c r="BY21" i="88" s="1"/>
  <c r="BM13" i="88"/>
  <c r="BY13" i="88" s="1"/>
  <c r="BM22" i="88"/>
  <c r="BY22" i="88" s="1"/>
  <c r="BM14" i="88"/>
  <c r="BY14" i="88" s="1"/>
  <c r="BM15" i="88"/>
  <c r="BY15" i="88" s="1"/>
  <c r="BA36" i="44"/>
  <c r="AY36" i="44"/>
  <c r="Y24" i="50"/>
  <c r="Q24" i="50"/>
  <c r="W24" i="50" s="1"/>
  <c r="AU21" i="45"/>
  <c r="AE21" i="45"/>
  <c r="BA21" i="45"/>
  <c r="AK21" i="45"/>
  <c r="S21" i="45"/>
  <c r="Q21" i="45"/>
  <c r="BA43" i="32"/>
  <c r="AY43" i="32"/>
  <c r="AM16" i="38"/>
  <c r="AO16" i="38" s="1"/>
  <c r="AI36" i="45"/>
  <c r="M17" i="94"/>
  <c r="K17" i="94"/>
  <c r="I46" i="39" s="1"/>
  <c r="M46" i="39" s="1"/>
  <c r="S20" i="44"/>
  <c r="Q20" i="44"/>
  <c r="AK42" i="39"/>
  <c r="AI42" i="39"/>
  <c r="AM13" i="39"/>
  <c r="E32" i="94"/>
  <c r="G32" i="94" s="1"/>
  <c r="Y17" i="50"/>
  <c r="S20" i="36"/>
  <c r="Q20" i="36"/>
  <c r="Q20" i="38"/>
  <c r="AU20" i="38"/>
  <c r="AE20" i="38"/>
  <c r="BA20" i="38"/>
  <c r="AK20" i="38"/>
  <c r="S20" i="38"/>
  <c r="AM11" i="36"/>
  <c r="M15" i="25"/>
  <c r="I90" i="25"/>
  <c r="K9" i="73"/>
  <c r="I17" i="23" s="1"/>
  <c r="M17" i="23" s="1"/>
  <c r="S17" i="23" s="1"/>
  <c r="I9" i="73"/>
  <c r="I17" i="25" s="1"/>
  <c r="M17" i="25" s="1"/>
  <c r="S17" i="25" s="1"/>
  <c r="AO9" i="41"/>
  <c r="AM9" i="41"/>
  <c r="AM18" i="46"/>
  <c r="AO18" i="46" s="1"/>
  <c r="W38" i="35"/>
  <c r="Y38" i="35" s="1"/>
  <c r="AO18" i="44"/>
  <c r="AY18" i="44" s="1"/>
  <c r="AY17" i="40"/>
  <c r="BA17" i="40"/>
  <c r="AO8" i="45"/>
  <c r="AS8" i="45"/>
  <c r="K83" i="95"/>
  <c r="I170" i="11" s="1"/>
  <c r="AC13" i="35"/>
  <c r="AE13" i="35"/>
  <c r="Q22" i="40"/>
  <c r="S22" i="40"/>
  <c r="S22" i="42"/>
  <c r="Q22" i="42"/>
  <c r="AI35" i="46"/>
  <c r="AY80" i="52"/>
  <c r="BA80" i="52" s="1"/>
  <c r="AW80" i="52"/>
  <c r="BC80" i="52" s="1"/>
  <c r="W39" i="38"/>
  <c r="Y39" i="38" s="1"/>
  <c r="AC17" i="41"/>
  <c r="AE17" i="41"/>
  <c r="AO16" i="43"/>
  <c r="AY16" i="43" s="1"/>
  <c r="BA43" i="39"/>
  <c r="AY43" i="39"/>
  <c r="S38" i="31"/>
  <c r="Q38" i="31"/>
  <c r="M44" i="31"/>
  <c r="AO16" i="33"/>
  <c r="AY16" i="33" s="1"/>
  <c r="AS36" i="31"/>
  <c r="W38" i="45"/>
  <c r="AC38" i="45" s="1"/>
  <c r="AS37" i="39"/>
  <c r="AU37" i="39"/>
  <c r="AO37" i="36"/>
  <c r="S39" i="41"/>
  <c r="AC15" i="39"/>
  <c r="AE15" i="39"/>
  <c r="BI22" i="88"/>
  <c r="BI14" i="88"/>
  <c r="BI15" i="88"/>
  <c r="BI16" i="88"/>
  <c r="BI8" i="88"/>
  <c r="BI17" i="88"/>
  <c r="BI9" i="88"/>
  <c r="BI18" i="88"/>
  <c r="BI10" i="88"/>
  <c r="BI19" i="88"/>
  <c r="BI11" i="88"/>
  <c r="BI20" i="88"/>
  <c r="BI12" i="88"/>
  <c r="BI21" i="88"/>
  <c r="BI13" i="88"/>
  <c r="K14" i="94"/>
  <c r="I46" i="42" s="1"/>
  <c r="M46" i="42" s="1"/>
  <c r="AO16" i="31"/>
  <c r="AY16" i="31" s="1"/>
  <c r="M10" i="35"/>
  <c r="I35" i="35"/>
  <c r="M10" i="41"/>
  <c r="I35" i="41"/>
  <c r="AO17" i="34"/>
  <c r="AM17" i="34"/>
  <c r="K89" i="74"/>
  <c r="I63" i="50" s="1"/>
  <c r="M63" i="50" s="1"/>
  <c r="Y16" i="43"/>
  <c r="AI16" i="43" s="1"/>
  <c r="AO37" i="33"/>
  <c r="AY37" i="33" s="1"/>
  <c r="AO9" i="34"/>
  <c r="AO11" i="39"/>
  <c r="AC37" i="39"/>
  <c r="AE37" i="39"/>
  <c r="Y36" i="37"/>
  <c r="Y13" i="39"/>
  <c r="M38" i="94"/>
  <c r="K38" i="94"/>
  <c r="I172" i="11" s="1"/>
  <c r="BA21" i="46"/>
  <c r="AK21" i="46"/>
  <c r="S21" i="46"/>
  <c r="Q21" i="46"/>
  <c r="AU21" i="46"/>
  <c r="AE21" i="46"/>
  <c r="AU21" i="33"/>
  <c r="AE21" i="33"/>
  <c r="BA21" i="33"/>
  <c r="AK21" i="33"/>
  <c r="S21" i="33"/>
  <c r="Q21" i="33"/>
  <c r="AO17" i="45"/>
  <c r="AY17" i="45" s="1"/>
  <c r="Y11" i="31"/>
  <c r="AI11" i="31" s="1"/>
  <c r="AO19" i="46"/>
  <c r="AM19" i="46"/>
  <c r="Y13" i="33"/>
  <c r="AI13" i="33" s="1"/>
  <c r="Y18" i="41"/>
  <c r="AI18" i="41" s="1"/>
  <c r="AM13" i="30"/>
  <c r="AS13" i="30" s="1"/>
  <c r="AC35" i="52"/>
  <c r="BW35" i="52"/>
  <c r="BG35" i="52"/>
  <c r="Y35" i="52"/>
  <c r="AM35" i="52"/>
  <c r="AQ35" i="52" s="1"/>
  <c r="CG35" i="52"/>
  <c r="BQ35" i="52"/>
  <c r="AI35" i="52"/>
  <c r="Q35" i="52"/>
  <c r="W35" i="52" s="1"/>
  <c r="BM35" i="52"/>
  <c r="AW35" i="52"/>
  <c r="BC35" i="52" s="1"/>
  <c r="CA35" i="52"/>
  <c r="CE35" i="52" s="1"/>
  <c r="Y11" i="39"/>
  <c r="Y53" i="50"/>
  <c r="AM9" i="30"/>
  <c r="AS9" i="30" s="1"/>
  <c r="CC85" i="52"/>
  <c r="CA85" i="52"/>
  <c r="CG85" i="52" s="1"/>
  <c r="AM18" i="30"/>
  <c r="AS18" i="30" s="1"/>
  <c r="AC13" i="36"/>
  <c r="AE13" i="36"/>
  <c r="AO14" i="30"/>
  <c r="AY14" i="30" s="1"/>
  <c r="AM14" i="30"/>
  <c r="AS14" i="30" s="1"/>
  <c r="K28" i="94"/>
  <c r="I35" i="24" s="1"/>
  <c r="M35" i="24" s="1"/>
  <c r="S35" i="24" s="1"/>
  <c r="AM16" i="45"/>
  <c r="AS16" i="45" s="1"/>
  <c r="AO18" i="32"/>
  <c r="AY18" i="32" s="1"/>
  <c r="AM18" i="32"/>
  <c r="AS18" i="32" s="1"/>
  <c r="BA26" i="44"/>
  <c r="AY26" i="44"/>
  <c r="AM18" i="37"/>
  <c r="AS18" i="37" s="1"/>
  <c r="Y21" i="56"/>
  <c r="AC11" i="41"/>
  <c r="AE11" i="41"/>
  <c r="AM14" i="43"/>
  <c r="AO24" i="38"/>
  <c r="AY24" i="38" s="1"/>
  <c r="AS24" i="38"/>
  <c r="AS15" i="43"/>
  <c r="AU15" i="43"/>
  <c r="S44" i="41"/>
  <c r="AC36" i="43"/>
  <c r="AE36" i="43"/>
  <c r="K78" i="95"/>
  <c r="I169" i="11" s="1"/>
  <c r="M9" i="95"/>
  <c r="K9" i="95"/>
  <c r="I44" i="53" s="1"/>
  <c r="AC36" i="30"/>
  <c r="AS36" i="35"/>
  <c r="AU36" i="35"/>
  <c r="Q47" i="54"/>
  <c r="W47" i="54" s="1"/>
  <c r="Y47" i="54"/>
  <c r="AC11" i="32"/>
  <c r="AE11" i="32"/>
  <c r="Y9" i="34"/>
  <c r="AO26" i="34"/>
  <c r="K61" i="74"/>
  <c r="I11" i="50" s="1"/>
  <c r="AS52" i="52"/>
  <c r="AC8" i="30"/>
  <c r="Y8" i="30"/>
  <c r="Y37" i="54"/>
  <c r="Q37" i="54"/>
  <c r="W37" i="54" s="1"/>
  <c r="AK9" i="36"/>
  <c r="M34" i="94"/>
  <c r="K34" i="94"/>
  <c r="I171" i="11" s="1"/>
  <c r="AK37" i="42"/>
  <c r="AI37" i="42"/>
  <c r="AK23" i="44"/>
  <c r="AI23" i="44"/>
  <c r="AU23" i="35"/>
  <c r="AS23" i="35"/>
  <c r="AO23" i="35"/>
  <c r="BI82" i="52"/>
  <c r="BK82" i="52" s="1"/>
  <c r="BG82" i="52"/>
  <c r="BM82" i="52" s="1"/>
  <c r="AS23" i="37"/>
  <c r="AO23" i="37"/>
  <c r="AY23" i="37" s="1"/>
  <c r="AI37" i="34"/>
  <c r="AK37" i="34"/>
  <c r="AI9" i="39"/>
  <c r="AC36" i="42"/>
  <c r="AE36" i="42"/>
  <c r="AY12" i="43"/>
  <c r="BA42" i="45"/>
  <c r="AY42" i="45"/>
  <c r="AK14" i="41"/>
  <c r="AI14" i="41"/>
  <c r="AS42" i="34"/>
  <c r="AU42" i="34"/>
  <c r="BA37" i="32"/>
  <c r="AY37" i="32"/>
  <c r="BA20" i="37"/>
  <c r="AK20" i="37"/>
  <c r="S20" i="37"/>
  <c r="Q20" i="37"/>
  <c r="AU20" i="37"/>
  <c r="AE20" i="37"/>
  <c r="AI14" i="35"/>
  <c r="AK14" i="35"/>
  <c r="AO34" i="45"/>
  <c r="AY34" i="45" s="1"/>
  <c r="AS34" i="45"/>
  <c r="AC9" i="40"/>
  <c r="AE9" i="40"/>
  <c r="Q21" i="39"/>
  <c r="S21" i="39"/>
  <c r="AK15" i="44"/>
  <c r="AI15" i="44"/>
  <c r="S38" i="32"/>
  <c r="Q38" i="32"/>
  <c r="M44" i="32"/>
  <c r="K25" i="96"/>
  <c r="E80" i="95" s="1"/>
  <c r="G80" i="95" s="1"/>
  <c r="I25" i="96"/>
  <c r="E79" i="95" s="1"/>
  <c r="G79" i="95" s="1"/>
  <c r="AM17" i="33"/>
  <c r="AS17" i="33" s="1"/>
  <c r="AS15" i="35"/>
  <c r="AU15" i="35"/>
  <c r="AS36" i="42"/>
  <c r="AU36" i="42"/>
  <c r="AM15" i="33"/>
  <c r="AS15" i="33" s="1"/>
  <c r="BA20" i="46"/>
  <c r="AK20" i="46"/>
  <c r="S20" i="46"/>
  <c r="Q20" i="46"/>
  <c r="AU20" i="46"/>
  <c r="AE20" i="46"/>
  <c r="AC37" i="40"/>
  <c r="AE37" i="40"/>
  <c r="M24" i="94"/>
  <c r="K24" i="94"/>
  <c r="I46" i="32" s="1"/>
  <c r="M46" i="32" s="1"/>
  <c r="Q20" i="32"/>
  <c r="Q20" i="34"/>
  <c r="AO19" i="37"/>
  <c r="AY19" i="37" s="1"/>
  <c r="AK26" i="34"/>
  <c r="AI26" i="34"/>
  <c r="Y29" i="52"/>
  <c r="S38" i="35"/>
  <c r="AK8" i="35"/>
  <c r="AO19" i="31"/>
  <c r="AY19" i="31" s="1"/>
  <c r="AC37" i="32"/>
  <c r="AE37" i="32"/>
  <c r="AS17" i="40"/>
  <c r="AU17" i="40"/>
  <c r="AS13" i="32"/>
  <c r="AU13" i="32"/>
  <c r="Y9" i="31"/>
  <c r="AI9" i="31" s="1"/>
  <c r="G45" i="97"/>
  <c r="AC45" i="97" s="1"/>
  <c r="E61" i="95" s="1"/>
  <c r="G61" i="95" s="1"/>
  <c r="G37" i="97"/>
  <c r="G29" i="97"/>
  <c r="G21" i="97"/>
  <c r="G19" i="97"/>
  <c r="G44" i="97"/>
  <c r="AC44" i="97" s="1"/>
  <c r="E60" i="95" s="1"/>
  <c r="G60" i="95" s="1"/>
  <c r="G36" i="97"/>
  <c r="G28" i="97"/>
  <c r="G20" i="97"/>
  <c r="G43" i="97"/>
  <c r="AC43" i="97" s="1"/>
  <c r="E59" i="95" s="1"/>
  <c r="G59" i="95" s="1"/>
  <c r="G35" i="97"/>
  <c r="G27" i="97"/>
  <c r="G42" i="97"/>
  <c r="AC42" i="97" s="1"/>
  <c r="E21" i="96" s="1"/>
  <c r="G34" i="97"/>
  <c r="G26" i="97"/>
  <c r="G41" i="97"/>
  <c r="AC41" i="97" s="1"/>
  <c r="E56" i="95" s="1"/>
  <c r="G56" i="95" s="1"/>
  <c r="G33" i="97"/>
  <c r="G25" i="97"/>
  <c r="G48" i="97"/>
  <c r="AC48" i="97" s="1"/>
  <c r="E20" i="96" s="1"/>
  <c r="G40" i="97"/>
  <c r="AC40" i="97" s="1"/>
  <c r="E55" i="95" s="1"/>
  <c r="G55" i="95" s="1"/>
  <c r="G32" i="97"/>
  <c r="G24" i="97"/>
  <c r="G47" i="97"/>
  <c r="AC47" i="97" s="1"/>
  <c r="E63" i="95" s="1"/>
  <c r="G63" i="95" s="1"/>
  <c r="G39" i="97"/>
  <c r="AC39" i="97" s="1"/>
  <c r="G31" i="97"/>
  <c r="G23" i="97"/>
  <c r="G46" i="97"/>
  <c r="AC46" i="97" s="1"/>
  <c r="E62" i="95" s="1"/>
  <c r="G62" i="95" s="1"/>
  <c r="G38" i="97"/>
  <c r="AC38" i="97" s="1"/>
  <c r="G30" i="97"/>
  <c r="G22" i="97"/>
  <c r="G18" i="97"/>
  <c r="S22" i="36"/>
  <c r="Q22" i="36"/>
  <c r="BA22" i="38"/>
  <c r="AK22" i="38"/>
  <c r="Q22" i="38"/>
  <c r="AU22" i="38"/>
  <c r="AE22" i="38"/>
  <c r="AC11" i="40"/>
  <c r="AE11" i="40"/>
  <c r="AC95" i="52"/>
  <c r="BG95" i="52"/>
  <c r="Y95" i="52"/>
  <c r="AM95" i="52"/>
  <c r="AQ95" i="52" s="1"/>
  <c r="CG95" i="52"/>
  <c r="BQ95" i="52"/>
  <c r="BW95" i="52" s="1"/>
  <c r="AI95" i="52"/>
  <c r="Q95" i="52"/>
  <c r="W95" i="52" s="1"/>
  <c r="BM95" i="52"/>
  <c r="AW95" i="52"/>
  <c r="BC95" i="52" s="1"/>
  <c r="CA95" i="52"/>
  <c r="CE95" i="52" s="1"/>
  <c r="AO39" i="38"/>
  <c r="AM39" i="38"/>
  <c r="AI17" i="41"/>
  <c r="AK17" i="41"/>
  <c r="AI9" i="32"/>
  <c r="AY12" i="41"/>
  <c r="AS40" i="41"/>
  <c r="AU40" i="41"/>
  <c r="AO38" i="45"/>
  <c r="AY38" i="45" s="1"/>
  <c r="AM38" i="45"/>
  <c r="AS38" i="45" s="1"/>
  <c r="BA37" i="39"/>
  <c r="AY37" i="39"/>
  <c r="AO15" i="45"/>
  <c r="AY15" i="45" s="1"/>
  <c r="AM15" i="45"/>
  <c r="AS15" i="45" s="1"/>
  <c r="AC17" i="40"/>
  <c r="AE17" i="40"/>
  <c r="AC13" i="32"/>
  <c r="AE13" i="32"/>
  <c r="Q14" i="52"/>
  <c r="AW14" i="52"/>
  <c r="BA14" i="52" s="1"/>
  <c r="CA14" i="52"/>
  <c r="AC14" i="52"/>
  <c r="AI14" i="52" s="1"/>
  <c r="BG14" i="52"/>
  <c r="BM14" i="52" s="1"/>
  <c r="Y14" i="52"/>
  <c r="AM14" i="52"/>
  <c r="AS14" i="52" s="1"/>
  <c r="CG14" i="52"/>
  <c r="BQ14" i="52"/>
  <c r="BW14" i="52" s="1"/>
  <c r="M10" i="37"/>
  <c r="I35" i="37"/>
  <c r="AS15" i="44"/>
  <c r="AU15" i="44"/>
  <c r="Q8" i="7"/>
  <c r="AY48" i="46"/>
  <c r="AC15" i="42"/>
  <c r="AE15" i="42"/>
  <c r="AO17" i="37"/>
  <c r="AY17" i="37" s="1"/>
  <c r="AS24" i="31"/>
  <c r="AO24" i="31"/>
  <c r="AY24" i="31" s="1"/>
  <c r="Y16" i="33"/>
  <c r="AI16" i="33" s="1"/>
  <c r="Y87" i="52"/>
  <c r="AU13" i="40"/>
  <c r="AS13" i="40"/>
  <c r="Y37" i="39"/>
  <c r="AO15" i="31"/>
  <c r="AY15" i="31" s="1"/>
  <c r="AS11" i="35"/>
  <c r="AU11" i="35"/>
  <c r="M29" i="94"/>
  <c r="K29" i="94"/>
  <c r="I35" i="22" s="1"/>
  <c r="M35" i="22" s="1"/>
  <c r="S35" i="22" s="1"/>
  <c r="Y16" i="31"/>
  <c r="AI16" i="31" s="1"/>
  <c r="S21" i="42"/>
  <c r="Q21" i="42"/>
  <c r="AU21" i="30"/>
  <c r="AE21" i="30"/>
  <c r="BA21" i="30"/>
  <c r="AK21" i="30"/>
  <c r="S21" i="30"/>
  <c r="Q21" i="30"/>
  <c r="Y15" i="37"/>
  <c r="AI15" i="37" s="1"/>
  <c r="BG86" i="52"/>
  <c r="Y86" i="52"/>
  <c r="AM86" i="52"/>
  <c r="AQ86" i="52" s="1"/>
  <c r="CG86" i="52"/>
  <c r="BQ86" i="52"/>
  <c r="BW86" i="52" s="1"/>
  <c r="Q86" i="52"/>
  <c r="W86" i="52" s="1"/>
  <c r="BM86" i="52"/>
  <c r="AW86" i="52"/>
  <c r="BC86" i="52" s="1"/>
  <c r="CA86" i="52"/>
  <c r="CE86" i="52" s="1"/>
  <c r="AS86" i="52"/>
  <c r="AC86" i="52"/>
  <c r="AI86" i="52" s="1"/>
  <c r="Y39" i="44"/>
  <c r="AI39" i="44" s="1"/>
  <c r="W39" i="44"/>
  <c r="AC39" i="44" s="1"/>
  <c r="AS23" i="38"/>
  <c r="AO23" i="38"/>
  <c r="AY23" i="38" s="1"/>
  <c r="Y37" i="33"/>
  <c r="AI37" i="33" s="1"/>
  <c r="Y23" i="50"/>
  <c r="Q23" i="50"/>
  <c r="W23" i="50" s="1"/>
  <c r="CC84" i="52"/>
  <c r="CE84" i="52" s="1"/>
  <c r="CA84" i="52"/>
  <c r="CG84" i="52" s="1"/>
  <c r="Y13" i="36"/>
  <c r="K20" i="94"/>
  <c r="I46" i="36" s="1"/>
  <c r="M46" i="36" s="1"/>
  <c r="AC17" i="32"/>
  <c r="AE17" i="32"/>
  <c r="AM37" i="45"/>
  <c r="AS37" i="45" s="1"/>
  <c r="AM14" i="32"/>
  <c r="AO14" i="32" s="1"/>
  <c r="AM36" i="36"/>
  <c r="S44" i="36"/>
  <c r="AO36" i="36"/>
  <c r="Y11" i="41"/>
  <c r="Q27" i="54"/>
  <c r="W27" i="54" s="1"/>
  <c r="Y27" i="54"/>
  <c r="AO8" i="38"/>
  <c r="AS8" i="38"/>
  <c r="AO16" i="42"/>
  <c r="AY16" i="42" s="1"/>
  <c r="AI26" i="30"/>
  <c r="Y36" i="43"/>
  <c r="AE44" i="39"/>
  <c r="AS9" i="42"/>
  <c r="AU9" i="42"/>
  <c r="K12" i="96"/>
  <c r="E17" i="95" s="1"/>
  <c r="G17" i="95" s="1"/>
  <c r="I12" i="96"/>
  <c r="E16" i="95" s="1"/>
  <c r="G16" i="95" s="1"/>
  <c r="AS14" i="44"/>
  <c r="AU14" i="44"/>
  <c r="AO18" i="31"/>
  <c r="AY18" i="31" s="1"/>
  <c r="W39" i="42"/>
  <c r="AC39" i="42" s="1"/>
  <c r="Y36" i="30"/>
  <c r="Y18" i="45"/>
  <c r="AI18" i="45" s="1"/>
  <c r="AC17" i="43"/>
  <c r="AE17" i="43"/>
  <c r="AO36" i="35"/>
  <c r="Y11" i="32"/>
  <c r="Y19" i="30"/>
  <c r="AI19" i="30" s="1"/>
  <c r="CG48" i="52"/>
  <c r="AC14" i="43"/>
  <c r="AE14" i="43"/>
  <c r="W44" i="41"/>
  <c r="AC36" i="41"/>
  <c r="AE36" i="41"/>
  <c r="AS29" i="30"/>
  <c r="AO29" i="30"/>
  <c r="AY29" i="30" s="1"/>
  <c r="W38" i="37"/>
  <c r="AC38" i="37" s="1"/>
  <c r="M26" i="94"/>
  <c r="K26" i="94"/>
  <c r="I46" i="31" s="1"/>
  <c r="M46" i="31" s="1"/>
  <c r="AQ24" i="91"/>
  <c r="AQ25" i="91" s="1"/>
  <c r="AG24" i="91"/>
  <c r="AG25" i="91" s="1"/>
  <c r="W24" i="91"/>
  <c r="W25" i="91" s="1"/>
  <c r="I24" i="91"/>
  <c r="I25" i="91" s="1"/>
  <c r="BC24" i="91"/>
  <c r="BC25" i="91" s="1"/>
  <c r="Q38" i="42"/>
  <c r="AU38" i="42"/>
  <c r="AE38" i="42"/>
  <c r="BA38" i="42"/>
  <c r="AK38" i="42"/>
  <c r="M44" i="42"/>
  <c r="AI13" i="42"/>
  <c r="W39" i="40"/>
  <c r="AC39" i="40" s="1"/>
  <c r="AO17" i="39"/>
  <c r="AM17" i="39"/>
  <c r="BI81" i="52"/>
  <c r="BK81" i="52" s="1"/>
  <c r="BG81" i="52"/>
  <c r="BM81" i="52" s="1"/>
  <c r="AO26" i="37"/>
  <c r="AY26" i="37" s="1"/>
  <c r="AS26" i="37"/>
  <c r="W39" i="43"/>
  <c r="AC39" i="43" s="1"/>
  <c r="AO13" i="38"/>
  <c r="AY13" i="38" s="1"/>
  <c r="AM13" i="38"/>
  <c r="AS13" i="38" s="1"/>
  <c r="AO15" i="34"/>
  <c r="AM15" i="34"/>
  <c r="I21" i="51"/>
  <c r="M21" i="51" s="1"/>
  <c r="K70" i="96"/>
  <c r="I17" i="49" s="1"/>
  <c r="M17" i="49" s="1"/>
  <c r="Q17" i="49" s="1"/>
  <c r="W17" i="49" s="1"/>
  <c r="K28" i="95"/>
  <c r="I164" i="11" s="1"/>
  <c r="Y36" i="42"/>
  <c r="S16" i="21"/>
  <c r="S28" i="21" s="1"/>
  <c r="E37" i="8" s="1"/>
  <c r="M28" i="21"/>
  <c r="E34" i="10" s="1"/>
  <c r="AC36" i="35"/>
  <c r="AE36" i="35"/>
  <c r="AC14" i="32"/>
  <c r="AE14" i="32"/>
  <c r="AS42" i="45"/>
  <c r="AU42" i="45"/>
  <c r="AY12" i="39"/>
  <c r="AC9" i="35"/>
  <c r="AE9" i="35"/>
  <c r="AS23" i="31"/>
  <c r="AO23" i="31"/>
  <c r="AY23" i="31" s="1"/>
  <c r="M37" i="94"/>
  <c r="K37" i="94"/>
  <c r="AK14" i="40"/>
  <c r="AI14" i="40"/>
  <c r="CC80" i="52"/>
  <c r="CE80" i="52" s="1"/>
  <c r="CA80" i="52"/>
  <c r="CG80" i="52" s="1"/>
  <c r="AS40" i="43"/>
  <c r="AU40" i="43"/>
  <c r="BA38" i="34"/>
  <c r="AK38" i="34"/>
  <c r="S38" i="34"/>
  <c r="Q38" i="34"/>
  <c r="AU38" i="34"/>
  <c r="AE38" i="34"/>
  <c r="M44" i="34"/>
  <c r="K17" i="96"/>
  <c r="E27" i="95" s="1"/>
  <c r="G27" i="95" s="1"/>
  <c r="I17" i="96"/>
  <c r="E26" i="95" s="1"/>
  <c r="G26" i="95" s="1"/>
  <c r="AO40" i="39"/>
  <c r="AY40" i="39" s="1"/>
  <c r="AS88" i="52"/>
  <c r="AM14" i="35"/>
  <c r="Y37" i="40"/>
  <c r="M16" i="94"/>
  <c r="K16" i="94"/>
  <c r="I46" i="40" s="1"/>
  <c r="M46" i="40" s="1"/>
  <c r="S20" i="43"/>
  <c r="Q20" i="43"/>
  <c r="BA20" i="31"/>
  <c r="AK20" i="31"/>
  <c r="Q20" i="31"/>
  <c r="AU20" i="31"/>
  <c r="AE20" i="31"/>
  <c r="Y18" i="31"/>
  <c r="AI18" i="31" s="1"/>
  <c r="AO19" i="32"/>
  <c r="AY19" i="32" s="1"/>
  <c r="AO37" i="38"/>
  <c r="AM37" i="38"/>
  <c r="M18" i="27"/>
  <c r="M43" i="27" s="1"/>
  <c r="E26" i="10" s="1"/>
  <c r="I43" i="27"/>
  <c r="Y15" i="30"/>
  <c r="AI15" i="30" s="1"/>
  <c r="AM14" i="45"/>
  <c r="AS14" i="45" s="1"/>
  <c r="AU26" i="41"/>
  <c r="AS26" i="41"/>
  <c r="AM15" i="32"/>
  <c r="Y54" i="50"/>
  <c r="Y18" i="42"/>
  <c r="AI18" i="42" s="1"/>
  <c r="AO37" i="37"/>
  <c r="AY37" i="37" s="1"/>
  <c r="Y37" i="32"/>
  <c r="W24" i="92"/>
  <c r="W25" i="92" s="1"/>
  <c r="I24" i="92"/>
  <c r="I25" i="92" s="1"/>
  <c r="BC24" i="92"/>
  <c r="BC25" i="92" s="1"/>
  <c r="AQ24" i="92"/>
  <c r="AQ25" i="92" s="1"/>
  <c r="AG24" i="92"/>
  <c r="AG25" i="92" s="1"/>
  <c r="AO13" i="32"/>
  <c r="O33" i="97"/>
  <c r="O25" i="97"/>
  <c r="O32" i="97"/>
  <c r="O24" i="97"/>
  <c r="O31" i="97"/>
  <c r="O23" i="97"/>
  <c r="O30" i="97"/>
  <c r="O22" i="97"/>
  <c r="O37" i="97"/>
  <c r="O29" i="97"/>
  <c r="O21" i="97"/>
  <c r="O36" i="97"/>
  <c r="O28" i="97"/>
  <c r="O20" i="97"/>
  <c r="O35" i="97"/>
  <c r="O27" i="97"/>
  <c r="O34" i="97"/>
  <c r="O26" i="97"/>
  <c r="AS17" i="36"/>
  <c r="AU17" i="36"/>
  <c r="AU22" i="45"/>
  <c r="AE22" i="45"/>
  <c r="BA22" i="45"/>
  <c r="AK22" i="45"/>
  <c r="Q22" i="45"/>
  <c r="Q22" i="32"/>
  <c r="Q22" i="34"/>
  <c r="Y11" i="40"/>
  <c r="K87" i="74"/>
  <c r="I61" i="50" s="1"/>
  <c r="M61" i="50" s="1"/>
  <c r="AS26" i="38"/>
  <c r="AO26" i="38"/>
  <c r="AY26" i="38" s="1"/>
  <c r="AC15" i="40"/>
  <c r="AE15" i="40"/>
  <c r="Y19" i="42"/>
  <c r="AI19" i="42" s="1"/>
  <c r="AO40" i="41"/>
  <c r="AO19" i="44"/>
  <c r="AY19" i="44" s="1"/>
  <c r="AY23" i="30"/>
  <c r="AC14" i="39"/>
  <c r="AE14" i="39"/>
  <c r="Y20" i="50"/>
  <c r="AS36" i="37"/>
  <c r="AM13" i="43"/>
  <c r="Y43" i="54"/>
  <c r="Q43" i="54"/>
  <c r="W43" i="54" s="1"/>
  <c r="Y13" i="32"/>
  <c r="Y18" i="40"/>
  <c r="AI18" i="40" s="1"/>
  <c r="M84" i="95"/>
  <c r="AC17" i="36"/>
  <c r="AE17" i="36"/>
  <c r="AO19" i="41"/>
  <c r="AY19" i="41" s="1"/>
  <c r="AM19" i="41"/>
  <c r="AS19" i="41" s="1"/>
  <c r="AY12" i="34"/>
  <c r="M10" i="46"/>
  <c r="I35" i="46"/>
  <c r="M10" i="33"/>
  <c r="I35" i="33"/>
  <c r="AO15" i="37"/>
  <c r="AY15" i="37" s="1"/>
  <c r="CG41" i="52"/>
  <c r="AO15" i="44"/>
  <c r="AK15" i="42"/>
  <c r="AI15" i="42"/>
  <c r="AU8" i="35"/>
  <c r="AO8" i="35"/>
  <c r="AS8" i="35"/>
  <c r="AY9" i="43"/>
  <c r="Y39" i="36"/>
  <c r="AI39" i="36" s="1"/>
  <c r="W39" i="36"/>
  <c r="AC39" i="36" s="1"/>
  <c r="AU26" i="43"/>
  <c r="AS26" i="43"/>
  <c r="W39" i="32"/>
  <c r="AC39" i="32" s="1"/>
  <c r="AC9" i="38"/>
  <c r="AS21" i="52"/>
  <c r="AO13" i="40"/>
  <c r="AO11" i="35"/>
  <c r="Y16" i="44"/>
  <c r="AI16" i="44" s="1"/>
  <c r="AO16" i="40"/>
  <c r="AY16" i="40" s="1"/>
  <c r="AM18" i="34"/>
  <c r="AS18" i="34" s="1"/>
  <c r="M21" i="94"/>
  <c r="K21" i="94"/>
  <c r="I46" i="35" s="1"/>
  <c r="M46" i="35" s="1"/>
  <c r="BA21" i="38"/>
  <c r="AK21" i="38"/>
  <c r="Q21" i="38"/>
  <c r="AU21" i="38"/>
  <c r="AE21" i="38"/>
  <c r="Q21" i="44"/>
  <c r="AS17" i="32"/>
  <c r="AU17" i="32"/>
  <c r="K78" i="74"/>
  <c r="I52" i="50" s="1"/>
  <c r="M52" i="50" s="1"/>
  <c r="S39" i="44"/>
  <c r="AC36" i="32"/>
  <c r="AE36" i="32"/>
  <c r="M39" i="53"/>
  <c r="I41" i="53"/>
  <c r="Y14" i="37"/>
  <c r="AI14" i="37" s="1"/>
  <c r="AC13" i="40"/>
  <c r="AE13" i="40"/>
  <c r="CC83" i="52"/>
  <c r="CA83" i="52"/>
  <c r="CG83" i="52" s="1"/>
  <c r="AM9" i="33"/>
  <c r="Y16" i="40"/>
  <c r="AI16" i="40" s="1"/>
  <c r="M12" i="94"/>
  <c r="K12" i="94"/>
  <c r="I46" i="44" s="1"/>
  <c r="M46" i="44" s="1"/>
  <c r="Y16" i="36"/>
  <c r="AI16" i="36" s="1"/>
  <c r="Y17" i="32"/>
  <c r="AS40" i="32"/>
  <c r="AU40" i="32"/>
  <c r="Q38" i="44"/>
  <c r="M44" i="44"/>
  <c r="AO11" i="45"/>
  <c r="AY11" i="45" s="1"/>
  <c r="AM11" i="45"/>
  <c r="AS11" i="45" s="1"/>
  <c r="AU8" i="39"/>
  <c r="AS8" i="39"/>
  <c r="AO8" i="39"/>
  <c r="AY9" i="39"/>
  <c r="W41" i="55"/>
  <c r="I8" i="8" s="1"/>
  <c r="CG15" i="52"/>
  <c r="AI23" i="30"/>
  <c r="AO11" i="33"/>
  <c r="AY11" i="33" s="1"/>
  <c r="AO13" i="31"/>
  <c r="AY13" i="31" s="1"/>
  <c r="W39" i="37"/>
  <c r="AC39" i="37" s="1"/>
  <c r="AO9" i="42"/>
  <c r="K29" i="96"/>
  <c r="I29" i="96"/>
  <c r="E35" i="94" s="1"/>
  <c r="G35" i="94" s="1"/>
  <c r="S38" i="33"/>
  <c r="S44" i="33" s="1"/>
  <c r="Q38" i="33"/>
  <c r="M44" i="33"/>
  <c r="AO14" i="44"/>
  <c r="S39" i="42"/>
  <c r="AC17" i="34"/>
  <c r="AE17" i="34"/>
  <c r="Y16" i="45"/>
  <c r="AI16" i="45" s="1"/>
  <c r="Y17" i="43"/>
  <c r="S44" i="35"/>
  <c r="AS43" i="52"/>
  <c r="AO18" i="35"/>
  <c r="AY18" i="35" s="1"/>
  <c r="Y36" i="36"/>
  <c r="Y14" i="43"/>
  <c r="AS37" i="34"/>
  <c r="AU37" i="34"/>
  <c r="Y36" i="41"/>
  <c r="AS33" i="30"/>
  <c r="AO33" i="30"/>
  <c r="AY33" i="30" s="1"/>
  <c r="AO38" i="37"/>
  <c r="AY38" i="37" s="1"/>
  <c r="AM38" i="37"/>
  <c r="AS38" i="37" s="1"/>
  <c r="AC36" i="40"/>
  <c r="AE36" i="40"/>
  <c r="M18" i="94"/>
  <c r="K18" i="94"/>
  <c r="I46" i="38" s="1"/>
  <c r="M46" i="38" s="1"/>
  <c r="AS11" i="44"/>
  <c r="AU11" i="44"/>
  <c r="AU13" i="41"/>
  <c r="AS13" i="41"/>
  <c r="AO37" i="44"/>
  <c r="AM37" i="44"/>
  <c r="AK26" i="44"/>
  <c r="AI26" i="44"/>
  <c r="S39" i="40"/>
  <c r="AI9" i="30"/>
  <c r="BI80" i="52"/>
  <c r="BK80" i="52" s="1"/>
  <c r="BG80" i="52"/>
  <c r="BM80" i="52" s="1"/>
  <c r="AO34" i="37"/>
  <c r="AY34" i="37" s="1"/>
  <c r="AS34" i="37"/>
  <c r="AM11" i="43"/>
  <c r="AO13" i="44"/>
  <c r="AM13" i="44"/>
  <c r="S39" i="39"/>
  <c r="I20" i="51"/>
  <c r="K69" i="96"/>
  <c r="I16" i="49" s="1"/>
  <c r="K10" i="96"/>
  <c r="E13" i="95" s="1"/>
  <c r="G13" i="95" s="1"/>
  <c r="I10" i="96"/>
  <c r="E12" i="95" s="1"/>
  <c r="G12" i="95" s="1"/>
  <c r="AC11" i="44"/>
  <c r="AE11" i="44"/>
  <c r="AI23" i="39"/>
  <c r="Y36" i="35"/>
  <c r="K47" i="74"/>
  <c r="I50" i="54" s="1"/>
  <c r="M50" i="54" s="1"/>
  <c r="I47" i="74"/>
  <c r="I50" i="56" s="1"/>
  <c r="M50" i="56" s="1"/>
  <c r="Q38" i="40"/>
  <c r="M44" i="40"/>
  <c r="AC15" i="34"/>
  <c r="AE15" i="34"/>
  <c r="AS37" i="40"/>
  <c r="AU37" i="40"/>
  <c r="AI17" i="42"/>
  <c r="AK17" i="42"/>
  <c r="AO11" i="40"/>
  <c r="AM11" i="40"/>
  <c r="AS17" i="44"/>
  <c r="AU17" i="44"/>
  <c r="AY83" i="52"/>
  <c r="AW83" i="52"/>
  <c r="BC83" i="52" s="1"/>
  <c r="AS9" i="32"/>
  <c r="AU9" i="32"/>
  <c r="Q21" i="32"/>
  <c r="AO36" i="34"/>
  <c r="AM36" i="34"/>
  <c r="S44" i="34"/>
  <c r="AO18" i="43"/>
  <c r="AY18" i="43" s="1"/>
  <c r="AM18" i="43"/>
  <c r="AS18" i="43" s="1"/>
  <c r="AU26" i="39"/>
  <c r="AS26" i="39"/>
  <c r="AO26" i="39"/>
  <c r="AI8" i="30"/>
  <c r="AK40" i="43"/>
  <c r="AI40" i="43"/>
  <c r="Y39" i="35"/>
  <c r="AI39" i="35" s="1"/>
  <c r="W39" i="35"/>
  <c r="AC39" i="35" s="1"/>
  <c r="AM36" i="39"/>
  <c r="K27" i="96"/>
  <c r="I27" i="96"/>
  <c r="E8" i="94" s="1"/>
  <c r="AC9" i="44"/>
  <c r="AE9" i="44"/>
  <c r="S20" i="39"/>
  <c r="Q20" i="39"/>
  <c r="BA20" i="45"/>
  <c r="AK20" i="45"/>
  <c r="Q20" i="45"/>
  <c r="AU20" i="45"/>
  <c r="AE20" i="45"/>
  <c r="AM18" i="36"/>
  <c r="AS18" i="36" s="1"/>
  <c r="Y8" i="46"/>
  <c r="AM13" i="37"/>
  <c r="AS13" i="37" s="1"/>
  <c r="AO13" i="37"/>
  <c r="AY13" i="37" s="1"/>
  <c r="AO17" i="41"/>
  <c r="AM17" i="41"/>
  <c r="K35" i="74"/>
  <c r="I26" i="54" s="1"/>
  <c r="I35" i="74"/>
  <c r="I26" i="56" s="1"/>
  <c r="CG25" i="52"/>
  <c r="S10" i="22"/>
  <c r="S31" i="22" s="1"/>
  <c r="I39" i="8" s="1"/>
  <c r="M31" i="22"/>
  <c r="G33" i="10" s="1"/>
  <c r="AS15" i="39"/>
  <c r="AU15" i="39"/>
  <c r="I16" i="96"/>
  <c r="E24" i="95" s="1"/>
  <c r="G24" i="95" s="1"/>
  <c r="AY17" i="36"/>
  <c r="BA17" i="36"/>
  <c r="S22" i="41"/>
  <c r="Q22" i="41"/>
  <c r="S22" i="43"/>
  <c r="Q22" i="43"/>
  <c r="BA22" i="31"/>
  <c r="AK22" i="31"/>
  <c r="S22" i="31"/>
  <c r="Q22" i="31"/>
  <c r="AU22" i="31"/>
  <c r="AE22" i="31"/>
  <c r="AC14" i="42"/>
  <c r="AE14" i="42"/>
  <c r="AY85" i="52"/>
  <c r="AW85" i="52"/>
  <c r="BC85" i="52" s="1"/>
  <c r="AI15" i="40"/>
  <c r="AK15" i="40"/>
  <c r="W21" i="54"/>
  <c r="AS11" i="41"/>
  <c r="AU11" i="41"/>
  <c r="AK14" i="39"/>
  <c r="AI14" i="39"/>
  <c r="AS9" i="39"/>
  <c r="AU9" i="39"/>
  <c r="AY36" i="37"/>
  <c r="U18" i="97"/>
  <c r="U19" i="97"/>
  <c r="K19" i="96"/>
  <c r="E32" i="95" s="1"/>
  <c r="G32" i="95" s="1"/>
  <c r="I19" i="96"/>
  <c r="E31" i="95" s="1"/>
  <c r="G31" i="95" s="1"/>
  <c r="AK17" i="36"/>
  <c r="AI17" i="36"/>
  <c r="M10" i="42"/>
  <c r="I35" i="42"/>
  <c r="M10" i="30"/>
  <c r="I35" i="30"/>
  <c r="BA12" i="40"/>
  <c r="AY12" i="40"/>
  <c r="AM15" i="46"/>
  <c r="AO15" i="46" s="1"/>
  <c r="Q38" i="38"/>
  <c r="AU38" i="38"/>
  <c r="AE38" i="38"/>
  <c r="BA38" i="38"/>
  <c r="AK38" i="38"/>
  <c r="S38" i="38"/>
  <c r="S44" i="38" s="1"/>
  <c r="M44" i="38"/>
  <c r="AS14" i="34"/>
  <c r="AU14" i="34"/>
  <c r="AS34" i="31"/>
  <c r="AO34" i="31"/>
  <c r="AY34" i="31" s="1"/>
  <c r="I133" i="11"/>
  <c r="I134" i="11" s="1"/>
  <c r="E46" i="10" s="1"/>
  <c r="AO39" i="36"/>
  <c r="AY39" i="36" s="1"/>
  <c r="AM39" i="36"/>
  <c r="AS39" i="36" s="1"/>
  <c r="BA26" i="43"/>
  <c r="AY26" i="43"/>
  <c r="AC36" i="31"/>
  <c r="AM39" i="32"/>
  <c r="AS39" i="32" s="1"/>
  <c r="AO39" i="32"/>
  <c r="AY39" i="32" s="1"/>
  <c r="AC9" i="39"/>
  <c r="AE9" i="39"/>
  <c r="AM9" i="37"/>
  <c r="AS9" i="37" s="1"/>
  <c r="K13" i="94"/>
  <c r="I46" i="43" s="1"/>
  <c r="M46" i="43" s="1"/>
  <c r="Q21" i="34"/>
  <c r="Q21" i="40"/>
  <c r="BA17" i="32"/>
  <c r="AY17" i="32"/>
  <c r="BA27" i="42"/>
  <c r="AY27" i="42"/>
  <c r="AK36" i="32"/>
  <c r="AI36" i="32"/>
  <c r="AC14" i="34"/>
  <c r="AE14" i="34"/>
  <c r="AM19" i="34"/>
  <c r="AS19" i="34" s="1"/>
  <c r="CC82" i="52"/>
  <c r="CA82" i="52"/>
  <c r="CG82" i="52" s="1"/>
  <c r="AS51" i="52"/>
  <c r="AC15" i="41"/>
  <c r="AE15" i="41"/>
  <c r="K73" i="95"/>
  <c r="I168" i="11" s="1"/>
  <c r="AY9" i="44"/>
  <c r="BA40" i="32"/>
  <c r="AY40" i="32"/>
  <c r="AO37" i="31"/>
  <c r="AY37" i="31" s="1"/>
  <c r="AM37" i="31"/>
  <c r="AS37" i="31" s="1"/>
  <c r="AM11" i="32"/>
  <c r="AO19" i="30"/>
  <c r="AY19" i="30" s="1"/>
  <c r="AM19" i="30"/>
  <c r="AS19" i="30" s="1"/>
  <c r="AU23" i="39"/>
  <c r="AS23" i="39"/>
  <c r="AO23" i="39"/>
  <c r="AC13" i="42"/>
  <c r="AE13" i="42"/>
  <c r="Q41" i="55"/>
  <c r="G8" i="10" s="1"/>
  <c r="BC24" i="89"/>
  <c r="BC25" i="89" s="1"/>
  <c r="AQ24" i="89"/>
  <c r="AQ25" i="89" s="1"/>
  <c r="AG24" i="89"/>
  <c r="AG25" i="89" s="1"/>
  <c r="W24" i="89"/>
  <c r="W25" i="89" s="1"/>
  <c r="I24" i="89"/>
  <c r="I25" i="89" s="1"/>
  <c r="AS15" i="52"/>
  <c r="AC37" i="43"/>
  <c r="AE37" i="43"/>
  <c r="AI24" i="30"/>
  <c r="BA34" i="34"/>
  <c r="AY34" i="34"/>
  <c r="AO39" i="37"/>
  <c r="AY39" i="37" s="1"/>
  <c r="AM39" i="37"/>
  <c r="AS39" i="37" s="1"/>
  <c r="AS9" i="36"/>
  <c r="AU9" i="36"/>
  <c r="AS36" i="40"/>
  <c r="AU36" i="40"/>
  <c r="K27" i="94"/>
  <c r="I46" i="30" s="1"/>
  <c r="M46" i="30" s="1"/>
  <c r="AS37" i="42"/>
  <c r="AU37" i="42"/>
  <c r="AK17" i="34"/>
  <c r="AI17" i="34"/>
  <c r="CG43" i="52"/>
  <c r="AO37" i="34"/>
  <c r="Y16" i="42"/>
  <c r="AI16" i="42" s="1"/>
  <c r="Y15" i="43"/>
  <c r="Q44" i="41"/>
  <c r="AS41" i="30"/>
  <c r="AO41" i="30"/>
  <c r="AY41" i="30" s="1"/>
  <c r="Y36" i="40"/>
  <c r="K10" i="94"/>
  <c r="I46" i="46" s="1"/>
  <c r="M46" i="46" s="1"/>
  <c r="AO11" i="44"/>
  <c r="Q44" i="45"/>
  <c r="AM36" i="46"/>
  <c r="S44" i="46"/>
  <c r="AO36" i="46"/>
  <c r="AO8" i="46"/>
  <c r="I45" i="74"/>
  <c r="I48" i="56" s="1"/>
  <c r="M48" i="56" s="1"/>
  <c r="AI13" i="30"/>
  <c r="BI85" i="52"/>
  <c r="BK85" i="52" s="1"/>
  <c r="BG85" i="52"/>
  <c r="BM85" i="52" s="1"/>
  <c r="AO8" i="37"/>
  <c r="AS8" i="37"/>
  <c r="AM9" i="35"/>
  <c r="Y17" i="30"/>
  <c r="AI17" i="30" s="1"/>
  <c r="Y11" i="44"/>
  <c r="AC37" i="44"/>
  <c r="AE37" i="44"/>
  <c r="Q44" i="35"/>
  <c r="AC15" i="36"/>
  <c r="AE15" i="36"/>
  <c r="Y15" i="34"/>
  <c r="AO37" i="40"/>
  <c r="K36" i="94" l="1"/>
  <c r="I52" i="26" s="1"/>
  <c r="M52" i="26" s="1"/>
  <c r="AY14" i="42"/>
  <c r="BA14" i="42"/>
  <c r="AI38" i="35"/>
  <c r="AK38" i="35"/>
  <c r="AY14" i="32"/>
  <c r="BA14" i="32"/>
  <c r="K9" i="94"/>
  <c r="I24" i="49" s="1"/>
  <c r="M24" i="49" s="1"/>
  <c r="Q24" i="49" s="1"/>
  <c r="W24" i="49" s="1"/>
  <c r="AS9" i="35"/>
  <c r="AU9" i="35"/>
  <c r="K32" i="95"/>
  <c r="I21" i="49" s="1"/>
  <c r="K24" i="95"/>
  <c r="I50" i="55" s="1"/>
  <c r="M50" i="55" s="1"/>
  <c r="M26" i="54"/>
  <c r="AM20" i="39"/>
  <c r="AY11" i="40"/>
  <c r="BA11" i="40"/>
  <c r="Y38" i="40"/>
  <c r="W38" i="40"/>
  <c r="Q44" i="40"/>
  <c r="Y44" i="35"/>
  <c r="AI36" i="35"/>
  <c r="AK36" i="35"/>
  <c r="AM39" i="39"/>
  <c r="AS39" i="39" s="1"/>
  <c r="AI14" i="43"/>
  <c r="AK14" i="43"/>
  <c r="Q52" i="50"/>
  <c r="W52" i="50" s="1"/>
  <c r="AS13" i="43"/>
  <c r="AU13" i="43"/>
  <c r="AI11" i="40"/>
  <c r="AK11" i="40"/>
  <c r="BM15" i="92"/>
  <c r="BY15" i="92" s="1"/>
  <c r="BE15" i="3" s="1"/>
  <c r="G658" i="1" s="1"/>
  <c r="BM16" i="92"/>
  <c r="BM8" i="92"/>
  <c r="BM17" i="92"/>
  <c r="BY17" i="92" s="1"/>
  <c r="BE17" i="3" s="1"/>
  <c r="G716" i="1" s="1"/>
  <c r="BM9" i="92"/>
  <c r="BY9" i="92" s="1"/>
  <c r="BE9" i="3" s="1"/>
  <c r="G484" i="1" s="1"/>
  <c r="BM18" i="92"/>
  <c r="BY18" i="92" s="1"/>
  <c r="BE18" i="3" s="1"/>
  <c r="G745" i="1" s="1"/>
  <c r="BM10" i="92"/>
  <c r="BY10" i="92" s="1"/>
  <c r="BE10" i="3" s="1"/>
  <c r="G513" i="1" s="1"/>
  <c r="BM19" i="92"/>
  <c r="BY19" i="92" s="1"/>
  <c r="BE19" i="3" s="1"/>
  <c r="G774" i="1" s="1"/>
  <c r="BM11" i="92"/>
  <c r="BY11" i="92" s="1"/>
  <c r="BE11" i="3" s="1"/>
  <c r="G542" i="1" s="1"/>
  <c r="BM20" i="92"/>
  <c r="BY20" i="92" s="1"/>
  <c r="BE20" i="3" s="1"/>
  <c r="G803" i="1" s="1"/>
  <c r="BM12" i="92"/>
  <c r="BY12" i="92" s="1"/>
  <c r="BE12" i="3" s="1"/>
  <c r="G571" i="1" s="1"/>
  <c r="BM21" i="92"/>
  <c r="BY21" i="92" s="1"/>
  <c r="BE21" i="3" s="1"/>
  <c r="G832" i="1" s="1"/>
  <c r="BM13" i="92"/>
  <c r="BY13" i="92" s="1"/>
  <c r="BE13" i="3" s="1"/>
  <c r="G600" i="1" s="1"/>
  <c r="BM22" i="92"/>
  <c r="BY22" i="92" s="1"/>
  <c r="BE24" i="3" s="1"/>
  <c r="G919" i="1" s="1"/>
  <c r="BM14" i="92"/>
  <c r="BY14" i="92" s="1"/>
  <c r="BE14" i="3" s="1"/>
  <c r="G629" i="1" s="1"/>
  <c r="W20" i="31"/>
  <c r="AC20" i="31" s="1"/>
  <c r="Y20" i="31"/>
  <c r="AI20" i="31" s="1"/>
  <c r="AY15" i="34"/>
  <c r="BA15" i="34"/>
  <c r="BM21" i="91"/>
  <c r="BY21" i="91" s="1"/>
  <c r="BM13" i="91"/>
  <c r="BY13" i="91" s="1"/>
  <c r="BM22" i="91"/>
  <c r="BY22" i="91" s="1"/>
  <c r="BM14" i="91"/>
  <c r="BY14" i="91" s="1"/>
  <c r="BM15" i="91"/>
  <c r="BY15" i="91" s="1"/>
  <c r="BM16" i="91"/>
  <c r="BY16" i="91" s="1"/>
  <c r="BM8" i="91"/>
  <c r="BM17" i="91"/>
  <c r="BY17" i="91" s="1"/>
  <c r="BM9" i="91"/>
  <c r="BY9" i="91" s="1"/>
  <c r="BM18" i="91"/>
  <c r="BY18" i="91" s="1"/>
  <c r="BM10" i="91"/>
  <c r="BY10" i="91" s="1"/>
  <c r="BM19" i="91"/>
  <c r="BY19" i="91" s="1"/>
  <c r="BM11" i="91"/>
  <c r="BY11" i="91" s="1"/>
  <c r="BM20" i="91"/>
  <c r="BY20" i="91" s="1"/>
  <c r="BM12" i="91"/>
  <c r="BY12" i="91" s="1"/>
  <c r="AY36" i="35"/>
  <c r="BA36" i="35"/>
  <c r="AO21" i="30"/>
  <c r="AY21" i="30" s="1"/>
  <c r="AM21" i="30"/>
  <c r="AS21" i="30" s="1"/>
  <c r="AO21" i="42"/>
  <c r="AM21" i="42"/>
  <c r="AU10" i="37"/>
  <c r="AE10" i="37"/>
  <c r="BA10" i="37"/>
  <c r="AK10" i="37"/>
  <c r="S10" i="37"/>
  <c r="Q10" i="37"/>
  <c r="M35" i="37"/>
  <c r="AC18" i="97"/>
  <c r="E33" i="95" s="1"/>
  <c r="G33" i="95" s="1"/>
  <c r="M63" i="95"/>
  <c r="K63" i="95"/>
  <c r="I167" i="11" s="1"/>
  <c r="AC26" i="97"/>
  <c r="E41" i="95" s="1"/>
  <c r="G41" i="95" s="1"/>
  <c r="AC36" i="97"/>
  <c r="E51" i="95" s="1"/>
  <c r="G51" i="95" s="1"/>
  <c r="Y20" i="34"/>
  <c r="W20" i="34"/>
  <c r="M80" i="95"/>
  <c r="K80" i="95"/>
  <c r="I57" i="53" s="1"/>
  <c r="M57" i="53" s="1"/>
  <c r="Q57" i="53" s="1"/>
  <c r="W57" i="53" s="1"/>
  <c r="BA9" i="34"/>
  <c r="AY9" i="34"/>
  <c r="BS20" i="88"/>
  <c r="BU20" i="88"/>
  <c r="BS16" i="88"/>
  <c r="BU16" i="88"/>
  <c r="BA37" i="36"/>
  <c r="AY37" i="36"/>
  <c r="AM22" i="40"/>
  <c r="BA9" i="41"/>
  <c r="AY9" i="41"/>
  <c r="AO20" i="36"/>
  <c r="AM20" i="36"/>
  <c r="AO21" i="45"/>
  <c r="AY21" i="45" s="1"/>
  <c r="AM21" i="45"/>
  <c r="AS21" i="45" s="1"/>
  <c r="AK9" i="42"/>
  <c r="AI9" i="42"/>
  <c r="BQ21" i="90"/>
  <c r="CC21" i="90" s="1"/>
  <c r="BQ13" i="90"/>
  <c r="CC13" i="90" s="1"/>
  <c r="BQ22" i="90"/>
  <c r="CC22" i="90" s="1"/>
  <c r="BQ14" i="90"/>
  <c r="CC14" i="90" s="1"/>
  <c r="BQ15" i="90"/>
  <c r="CC15" i="90" s="1"/>
  <c r="BQ16" i="90"/>
  <c r="CC16" i="90" s="1"/>
  <c r="BQ8" i="90"/>
  <c r="BQ17" i="90"/>
  <c r="CC17" i="90" s="1"/>
  <c r="BQ9" i="90"/>
  <c r="CC9" i="90" s="1"/>
  <c r="BQ18" i="90"/>
  <c r="CC18" i="90" s="1"/>
  <c r="BQ10" i="90"/>
  <c r="CC10" i="90" s="1"/>
  <c r="BQ19" i="90"/>
  <c r="CC19" i="90" s="1"/>
  <c r="BQ11" i="90"/>
  <c r="CC11" i="90" s="1"/>
  <c r="BQ20" i="90"/>
  <c r="CC20" i="90" s="1"/>
  <c r="BQ12" i="90"/>
  <c r="CC12" i="90" s="1"/>
  <c r="Q46" i="41"/>
  <c r="AO19" i="42"/>
  <c r="AY19" i="42" s="1"/>
  <c r="W20" i="40"/>
  <c r="K11" i="95"/>
  <c r="I45" i="53" s="1"/>
  <c r="M45" i="53" s="1"/>
  <c r="Q45" i="53" s="1"/>
  <c r="W45" i="53" s="1"/>
  <c r="AS17" i="35"/>
  <c r="AU17" i="35"/>
  <c r="AY36" i="30"/>
  <c r="W21" i="35"/>
  <c r="K82" i="95"/>
  <c r="I58" i="53" s="1"/>
  <c r="M58" i="53" s="1"/>
  <c r="Q58" i="53" s="1"/>
  <c r="W58" i="53" s="1"/>
  <c r="BA26" i="42"/>
  <c r="AY26" i="42"/>
  <c r="BQ98" i="52"/>
  <c r="E20" i="10" s="1"/>
  <c r="E45" i="10"/>
  <c r="E47" i="10" s="1"/>
  <c r="BC38" i="52"/>
  <c r="BA34" i="41"/>
  <c r="AY34" i="41"/>
  <c r="W21" i="31"/>
  <c r="AC21" i="31" s="1"/>
  <c r="K22" i="95"/>
  <c r="I49" i="55" s="1"/>
  <c r="M49" i="55" s="1"/>
  <c r="AO34" i="30"/>
  <c r="AY34" i="30" s="1"/>
  <c r="AS34" i="30"/>
  <c r="AS49" i="56"/>
  <c r="Y49" i="56"/>
  <c r="AM49" i="56"/>
  <c r="Q49" i="56"/>
  <c r="W49" i="56" s="1"/>
  <c r="AI49" i="56"/>
  <c r="AC49" i="56"/>
  <c r="K39" i="94"/>
  <c r="I57" i="55" s="1"/>
  <c r="M57" i="55" s="1"/>
  <c r="M68" i="95"/>
  <c r="S10" i="34"/>
  <c r="Q10" i="34"/>
  <c r="M35" i="34"/>
  <c r="AY37" i="34"/>
  <c r="BA37" i="34"/>
  <c r="BA85" i="52"/>
  <c r="K16" i="96"/>
  <c r="E25" i="95" s="1"/>
  <c r="G25" i="95" s="1"/>
  <c r="AS17" i="41"/>
  <c r="AU17" i="41"/>
  <c r="G8" i="94"/>
  <c r="E41" i="94"/>
  <c r="AS36" i="34"/>
  <c r="AU36" i="34"/>
  <c r="S38" i="40"/>
  <c r="AS13" i="44"/>
  <c r="AU13" i="44"/>
  <c r="AI36" i="36"/>
  <c r="AK36" i="36"/>
  <c r="AO39" i="42"/>
  <c r="AY39" i="42" s="1"/>
  <c r="AM39" i="42"/>
  <c r="AS39" i="42" s="1"/>
  <c r="AO13" i="43"/>
  <c r="BA40" i="41"/>
  <c r="AY40" i="41"/>
  <c r="W22" i="32"/>
  <c r="BO16" i="92"/>
  <c r="BO8" i="92"/>
  <c r="BO17" i="92"/>
  <c r="CA17" i="92" s="1"/>
  <c r="BG17" i="3" s="1"/>
  <c r="G717" i="1" s="1"/>
  <c r="BO9" i="92"/>
  <c r="CA9" i="92" s="1"/>
  <c r="BG9" i="3" s="1"/>
  <c r="G485" i="1" s="1"/>
  <c r="BO18" i="92"/>
  <c r="CA18" i="92" s="1"/>
  <c r="BG18" i="3" s="1"/>
  <c r="G746" i="1" s="1"/>
  <c r="BO10" i="92"/>
  <c r="CA10" i="92" s="1"/>
  <c r="BG10" i="3" s="1"/>
  <c r="G514" i="1" s="1"/>
  <c r="BO19" i="92"/>
  <c r="CA19" i="92" s="1"/>
  <c r="BG19" i="3" s="1"/>
  <c r="G775" i="1" s="1"/>
  <c r="BO11" i="92"/>
  <c r="CA11" i="92" s="1"/>
  <c r="BG11" i="3" s="1"/>
  <c r="G543" i="1" s="1"/>
  <c r="BO20" i="92"/>
  <c r="CA20" i="92" s="1"/>
  <c r="BG20" i="3" s="1"/>
  <c r="G804" i="1" s="1"/>
  <c r="BO12" i="92"/>
  <c r="CA12" i="92" s="1"/>
  <c r="BG12" i="3" s="1"/>
  <c r="G572" i="1" s="1"/>
  <c r="BO21" i="92"/>
  <c r="CA21" i="92" s="1"/>
  <c r="BG21" i="3" s="1"/>
  <c r="G833" i="1" s="1"/>
  <c r="BO13" i="92"/>
  <c r="CA13" i="92" s="1"/>
  <c r="BG13" i="3" s="1"/>
  <c r="G601" i="1" s="1"/>
  <c r="BO22" i="92"/>
  <c r="CA22" i="92" s="1"/>
  <c r="BG24" i="3" s="1"/>
  <c r="G920" i="1" s="1"/>
  <c r="BO14" i="92"/>
  <c r="CA14" i="92" s="1"/>
  <c r="BG14" i="3" s="1"/>
  <c r="G630" i="1" s="1"/>
  <c r="BO15" i="92"/>
  <c r="CA15" i="92" s="1"/>
  <c r="BG15" i="3" s="1"/>
  <c r="G659" i="1" s="1"/>
  <c r="AS15" i="32"/>
  <c r="AU15" i="32"/>
  <c r="S20" i="31"/>
  <c r="K26" i="95"/>
  <c r="I51" i="55" s="1"/>
  <c r="M51" i="55" s="1"/>
  <c r="AI36" i="42"/>
  <c r="AK36" i="42"/>
  <c r="AS17" i="39"/>
  <c r="AU17" i="39"/>
  <c r="BO22" i="91"/>
  <c r="CA22" i="91" s="1"/>
  <c r="BO14" i="91"/>
  <c r="CA14" i="91" s="1"/>
  <c r="BO15" i="91"/>
  <c r="CA15" i="91" s="1"/>
  <c r="BO16" i="91"/>
  <c r="CA16" i="91" s="1"/>
  <c r="BO8" i="91"/>
  <c r="BO17" i="91"/>
  <c r="CA17" i="91" s="1"/>
  <c r="BO9" i="91"/>
  <c r="CA9" i="91" s="1"/>
  <c r="BO18" i="91"/>
  <c r="CA18" i="91" s="1"/>
  <c r="BO10" i="91"/>
  <c r="CA10" i="91" s="1"/>
  <c r="BO19" i="91"/>
  <c r="CA19" i="91" s="1"/>
  <c r="BO11" i="91"/>
  <c r="CA11" i="91" s="1"/>
  <c r="BO20" i="91"/>
  <c r="CA20" i="91" s="1"/>
  <c r="BO12" i="91"/>
  <c r="CA12" i="91" s="1"/>
  <c r="BO21" i="91"/>
  <c r="CA21" i="91" s="1"/>
  <c r="BO13" i="91"/>
  <c r="CA13" i="91" s="1"/>
  <c r="AO37" i="45"/>
  <c r="AY37" i="45" s="1"/>
  <c r="AK37" i="39"/>
  <c r="AI37" i="39"/>
  <c r="AS95" i="52"/>
  <c r="AC22" i="97"/>
  <c r="E37" i="95" s="1"/>
  <c r="G37" i="95" s="1"/>
  <c r="AC24" i="97"/>
  <c r="E39" i="95" s="1"/>
  <c r="G39" i="95" s="1"/>
  <c r="AC34" i="97"/>
  <c r="E49" i="95" s="1"/>
  <c r="G49" i="95" s="1"/>
  <c r="K60" i="95"/>
  <c r="I51" i="27" s="1"/>
  <c r="AM38" i="35"/>
  <c r="AO38" i="35"/>
  <c r="S20" i="34"/>
  <c r="Y20" i="46"/>
  <c r="W20" i="46"/>
  <c r="W20" i="37"/>
  <c r="AC20" i="37" s="1"/>
  <c r="M78" i="95"/>
  <c r="AO18" i="37"/>
  <c r="AY18" i="37" s="1"/>
  <c r="M28" i="94"/>
  <c r="CE85" i="52"/>
  <c r="Q10" i="35"/>
  <c r="M35" i="35"/>
  <c r="BS11" i="88"/>
  <c r="BU11" i="88"/>
  <c r="BS15" i="88"/>
  <c r="BU15" i="88"/>
  <c r="I8" i="7"/>
  <c r="AI48" i="46"/>
  <c r="M83" i="95"/>
  <c r="Y20" i="44"/>
  <c r="W20" i="44"/>
  <c r="K19" i="73"/>
  <c r="I47" i="23" s="1"/>
  <c r="M47" i="23" s="1"/>
  <c r="S47" i="23" s="1"/>
  <c r="BA36" i="41"/>
  <c r="AY36" i="41"/>
  <c r="W38" i="46"/>
  <c r="W44" i="46" s="1"/>
  <c r="G8" i="28" s="1"/>
  <c r="Q44" i="46"/>
  <c r="W10" i="50"/>
  <c r="AM39" i="46"/>
  <c r="AO39" i="46" s="1"/>
  <c r="AO44" i="46" s="1"/>
  <c r="Y8" i="28" s="1"/>
  <c r="S20" i="40"/>
  <c r="AO17" i="35"/>
  <c r="AO16" i="41"/>
  <c r="AY16" i="41" s="1"/>
  <c r="S21" i="35"/>
  <c r="S10" i="36"/>
  <c r="Q10" i="36"/>
  <c r="M35" i="36"/>
  <c r="K33" i="94"/>
  <c r="I37" i="22" s="1"/>
  <c r="M37" i="22" s="1"/>
  <c r="S37" i="22" s="1"/>
  <c r="AU9" i="40"/>
  <c r="AS9" i="40"/>
  <c r="AS37" i="41"/>
  <c r="AU37" i="41"/>
  <c r="AM21" i="31"/>
  <c r="AS21" i="31" s="1"/>
  <c r="W21" i="43"/>
  <c r="AU10" i="38"/>
  <c r="AE10" i="38"/>
  <c r="BA10" i="38"/>
  <c r="AK10" i="38"/>
  <c r="Q10" i="38"/>
  <c r="M35" i="38"/>
  <c r="M23" i="95"/>
  <c r="K23" i="95"/>
  <c r="I51" i="53" s="1"/>
  <c r="M51" i="53" s="1"/>
  <c r="Q51" i="53" s="1"/>
  <c r="W51" i="53" s="1"/>
  <c r="Q49" i="54"/>
  <c r="W49" i="54" s="1"/>
  <c r="Y49" i="54"/>
  <c r="M40" i="94"/>
  <c r="K40" i="94"/>
  <c r="I59" i="53" s="1"/>
  <c r="M59" i="53" s="1"/>
  <c r="Q59" i="53" s="1"/>
  <c r="W59" i="53" s="1"/>
  <c r="AS14" i="42"/>
  <c r="AU14" i="42"/>
  <c r="W20" i="35"/>
  <c r="Y20" i="35"/>
  <c r="BM18" i="89"/>
  <c r="BY18" i="89" s="1"/>
  <c r="BM19" i="89"/>
  <c r="BY19" i="89" s="1"/>
  <c r="BM20" i="89"/>
  <c r="BY20" i="89" s="1"/>
  <c r="BM21" i="89"/>
  <c r="BY21" i="89" s="1"/>
  <c r="BM22" i="89"/>
  <c r="BY22" i="89" s="1"/>
  <c r="BM16" i="89"/>
  <c r="BY16" i="89" s="1"/>
  <c r="BM17" i="89"/>
  <c r="BY17" i="89" s="1"/>
  <c r="BM9" i="89"/>
  <c r="BY9" i="89" s="1"/>
  <c r="BM10" i="89"/>
  <c r="BY10" i="89" s="1"/>
  <c r="BM11" i="89"/>
  <c r="BY11" i="89" s="1"/>
  <c r="BM12" i="89"/>
  <c r="BY12" i="89" s="1"/>
  <c r="BM13" i="89"/>
  <c r="BY13" i="89" s="1"/>
  <c r="BM14" i="89"/>
  <c r="BY14" i="89" s="1"/>
  <c r="BM15" i="89"/>
  <c r="BY15" i="89" s="1"/>
  <c r="BM8" i="89"/>
  <c r="M10" i="94"/>
  <c r="BO19" i="89"/>
  <c r="CA19" i="89" s="1"/>
  <c r="BO20" i="89"/>
  <c r="CA20" i="89" s="1"/>
  <c r="BO21" i="89"/>
  <c r="CA21" i="89" s="1"/>
  <c r="BO22" i="89"/>
  <c r="CA22" i="89" s="1"/>
  <c r="BO16" i="89"/>
  <c r="CA16" i="89" s="1"/>
  <c r="BO17" i="89"/>
  <c r="CA17" i="89" s="1"/>
  <c r="BO18" i="89"/>
  <c r="CA18" i="89" s="1"/>
  <c r="BO10" i="89"/>
  <c r="CA10" i="89" s="1"/>
  <c r="BO11" i="89"/>
  <c r="CA11" i="89" s="1"/>
  <c r="BO12" i="89"/>
  <c r="CA12" i="89" s="1"/>
  <c r="BO13" i="89"/>
  <c r="CA13" i="89" s="1"/>
  <c r="BO14" i="89"/>
  <c r="CA14" i="89" s="1"/>
  <c r="BO15" i="89"/>
  <c r="CA15" i="89" s="1"/>
  <c r="BO8" i="89"/>
  <c r="BO9" i="89"/>
  <c r="CA9" i="89" s="1"/>
  <c r="AO19" i="34"/>
  <c r="AY19" i="34" s="1"/>
  <c r="M13" i="94"/>
  <c r="BA10" i="30"/>
  <c r="AK10" i="30"/>
  <c r="Q10" i="30"/>
  <c r="S10" i="30" s="1"/>
  <c r="AU10" i="30"/>
  <c r="AE10" i="30"/>
  <c r="M35" i="30"/>
  <c r="W22" i="41"/>
  <c r="AY17" i="41"/>
  <c r="BA17" i="41"/>
  <c r="AY36" i="34"/>
  <c r="BA36" i="34"/>
  <c r="BA13" i="44"/>
  <c r="AY13" i="44"/>
  <c r="AM39" i="40"/>
  <c r="AS39" i="40" s="1"/>
  <c r="AY14" i="44"/>
  <c r="BA14" i="44"/>
  <c r="K35" i="94"/>
  <c r="I52" i="27" s="1"/>
  <c r="M52" i="27" s="1"/>
  <c r="M35" i="94"/>
  <c r="AO18" i="34"/>
  <c r="AY18" i="34" s="1"/>
  <c r="Y39" i="32"/>
  <c r="AI39" i="32" s="1"/>
  <c r="BA8" i="35"/>
  <c r="AY8" i="35"/>
  <c r="AS44" i="37"/>
  <c r="AC17" i="7" s="1"/>
  <c r="S22" i="32"/>
  <c r="BQ17" i="92"/>
  <c r="CC17" i="92" s="1"/>
  <c r="BI17" i="3" s="1"/>
  <c r="G718" i="1" s="1"/>
  <c r="BQ9" i="92"/>
  <c r="CC9" i="92" s="1"/>
  <c r="BI9" i="3" s="1"/>
  <c r="G486" i="1" s="1"/>
  <c r="BQ18" i="92"/>
  <c r="CC18" i="92" s="1"/>
  <c r="BI18" i="3" s="1"/>
  <c r="G747" i="1" s="1"/>
  <c r="BQ10" i="92"/>
  <c r="CC10" i="92" s="1"/>
  <c r="BI10" i="3" s="1"/>
  <c r="G515" i="1" s="1"/>
  <c r="BQ19" i="92"/>
  <c r="CC19" i="92" s="1"/>
  <c r="BI19" i="3" s="1"/>
  <c r="G776" i="1" s="1"/>
  <c r="BQ11" i="92"/>
  <c r="CC11" i="92" s="1"/>
  <c r="BI11" i="3" s="1"/>
  <c r="G544" i="1" s="1"/>
  <c r="BQ20" i="92"/>
  <c r="CC20" i="92" s="1"/>
  <c r="BI20" i="3" s="1"/>
  <c r="G805" i="1" s="1"/>
  <c r="BQ12" i="92"/>
  <c r="CC12" i="92" s="1"/>
  <c r="BI12" i="3" s="1"/>
  <c r="G573" i="1" s="1"/>
  <c r="BQ21" i="92"/>
  <c r="CC21" i="92" s="1"/>
  <c r="BI21" i="3" s="1"/>
  <c r="G834" i="1" s="1"/>
  <c r="BQ13" i="92"/>
  <c r="CC13" i="92" s="1"/>
  <c r="BI13" i="3" s="1"/>
  <c r="G602" i="1" s="1"/>
  <c r="BQ22" i="92"/>
  <c r="CC22" i="92" s="1"/>
  <c r="BI24" i="3" s="1"/>
  <c r="G921" i="1" s="1"/>
  <c r="BQ14" i="92"/>
  <c r="CC14" i="92" s="1"/>
  <c r="BI14" i="3" s="1"/>
  <c r="G631" i="1" s="1"/>
  <c r="BQ15" i="92"/>
  <c r="CC15" i="92" s="1"/>
  <c r="BI15" i="3" s="1"/>
  <c r="G660" i="1" s="1"/>
  <c r="BQ16" i="92"/>
  <c r="BQ8" i="92"/>
  <c r="AO15" i="32"/>
  <c r="Q46" i="40"/>
  <c r="K27" i="95"/>
  <c r="I53" i="53" s="1"/>
  <c r="M53" i="53" s="1"/>
  <c r="Q53" i="53" s="1"/>
  <c r="W53" i="53" s="1"/>
  <c r="BA17" i="39"/>
  <c r="AY17" i="39"/>
  <c r="Q46" i="31"/>
  <c r="G13" i="28"/>
  <c r="AE44" i="41"/>
  <c r="K16" i="95"/>
  <c r="I46" i="55" s="1"/>
  <c r="M46" i="55" s="1"/>
  <c r="AK36" i="43"/>
  <c r="AI36" i="43"/>
  <c r="AI11" i="41"/>
  <c r="AK11" i="41"/>
  <c r="Y22" i="36"/>
  <c r="W22" i="36"/>
  <c r="AC30" i="97"/>
  <c r="E45" i="95" s="1"/>
  <c r="G45" i="95" s="1"/>
  <c r="AC32" i="97"/>
  <c r="E47" i="95" s="1"/>
  <c r="G47" i="95" s="1"/>
  <c r="K21" i="96"/>
  <c r="E58" i="95" s="1"/>
  <c r="G58" i="95" s="1"/>
  <c r="I21" i="96"/>
  <c r="E57" i="95" s="1"/>
  <c r="G57" i="95" s="1"/>
  <c r="AC19" i="97"/>
  <c r="E34" i="95" s="1"/>
  <c r="G34" i="95" s="1"/>
  <c r="Q46" i="32"/>
  <c r="AM20" i="46"/>
  <c r="AO20" i="46" s="1"/>
  <c r="AM21" i="39"/>
  <c r="AM20" i="37"/>
  <c r="AS20" i="37" s="1"/>
  <c r="BA23" i="35"/>
  <c r="AY23" i="35"/>
  <c r="BS19" i="88"/>
  <c r="BU19" i="88"/>
  <c r="BS14" i="88"/>
  <c r="BU14" i="88"/>
  <c r="AM20" i="44"/>
  <c r="AC44" i="39"/>
  <c r="U15" i="7" s="1"/>
  <c r="AO38" i="43"/>
  <c r="AM38" i="43"/>
  <c r="AO44" i="45"/>
  <c r="AY36" i="45"/>
  <c r="AY44" i="45" s="1"/>
  <c r="AG9" i="7" s="1"/>
  <c r="AS36" i="33"/>
  <c r="W21" i="37"/>
  <c r="AC21" i="37" s="1"/>
  <c r="AO38" i="46"/>
  <c r="AM38" i="46"/>
  <c r="BA13" i="36"/>
  <c r="AY13" i="36"/>
  <c r="S10" i="32"/>
  <c r="Q10" i="32"/>
  <c r="M35" i="32"/>
  <c r="BA46" i="34"/>
  <c r="AK46" i="34"/>
  <c r="Q46" i="34"/>
  <c r="AU46" i="34"/>
  <c r="AE46" i="34"/>
  <c r="AM22" i="44"/>
  <c r="AM20" i="42"/>
  <c r="AI37" i="41"/>
  <c r="AK37" i="41"/>
  <c r="AM39" i="30"/>
  <c r="AS39" i="30" s="1"/>
  <c r="AS44" i="45"/>
  <c r="AC9" i="7" s="1"/>
  <c r="AS17" i="43"/>
  <c r="AU17" i="43"/>
  <c r="W21" i="41"/>
  <c r="Y21" i="41"/>
  <c r="M30" i="94"/>
  <c r="K30" i="94"/>
  <c r="I36" i="24" s="1"/>
  <c r="M36" i="24" s="1"/>
  <c r="S36" i="24" s="1"/>
  <c r="AM98" i="52"/>
  <c r="E15" i="10" s="1"/>
  <c r="AQ11" i="52"/>
  <c r="AQ98" i="52" s="1"/>
  <c r="E19" i="8" s="1"/>
  <c r="AO22" i="30"/>
  <c r="AY22" i="30" s="1"/>
  <c r="AM22" i="30"/>
  <c r="AS22" i="30" s="1"/>
  <c r="AO22" i="33"/>
  <c r="AY22" i="33" s="1"/>
  <c r="AM22" i="33"/>
  <c r="AS22" i="33" s="1"/>
  <c r="AY9" i="40"/>
  <c r="BA9" i="40"/>
  <c r="AS14" i="41"/>
  <c r="AU14" i="41"/>
  <c r="AC44" i="45"/>
  <c r="U9" i="7" s="1"/>
  <c r="BA37" i="41"/>
  <c r="AY37" i="41"/>
  <c r="I24" i="96"/>
  <c r="E76" i="95" s="1"/>
  <c r="G76" i="95" s="1"/>
  <c r="AM44" i="43"/>
  <c r="AS36" i="43"/>
  <c r="AU36" i="43"/>
  <c r="W21" i="36"/>
  <c r="BA34" i="42"/>
  <c r="AY34" i="42"/>
  <c r="Y22" i="37"/>
  <c r="AI22" i="37" s="1"/>
  <c r="W22" i="37"/>
  <c r="AC22" i="37" s="1"/>
  <c r="AU44" i="30"/>
  <c r="AK44" i="30"/>
  <c r="BA44" i="30"/>
  <c r="AE44" i="30"/>
  <c r="AM20" i="35"/>
  <c r="AO20" i="35"/>
  <c r="BA46" i="30"/>
  <c r="AK46" i="30"/>
  <c r="S46" i="30"/>
  <c r="Q46" i="30"/>
  <c r="AU46" i="30"/>
  <c r="AE46" i="30"/>
  <c r="BA46" i="46"/>
  <c r="AK46" i="46"/>
  <c r="S46" i="46"/>
  <c r="Q46" i="46"/>
  <c r="AU46" i="46"/>
  <c r="AE46" i="46"/>
  <c r="AY44" i="37"/>
  <c r="AG17" i="7" s="1"/>
  <c r="AM22" i="41"/>
  <c r="W20" i="45"/>
  <c r="AC20" i="45" s="1"/>
  <c r="AS36" i="39"/>
  <c r="AU36" i="39"/>
  <c r="BA26" i="39"/>
  <c r="AY26" i="39"/>
  <c r="AS11" i="43"/>
  <c r="AU11" i="43"/>
  <c r="AS9" i="33"/>
  <c r="Q39" i="53"/>
  <c r="M41" i="53"/>
  <c r="K41" i="53" s="1"/>
  <c r="K42" i="53" s="1"/>
  <c r="M42" i="53" s="1"/>
  <c r="W21" i="44"/>
  <c r="W21" i="38"/>
  <c r="AC21" i="38" s="1"/>
  <c r="BA10" i="33"/>
  <c r="AK10" i="33"/>
  <c r="Q10" i="33"/>
  <c r="AU10" i="33"/>
  <c r="AE10" i="33"/>
  <c r="M35" i="33"/>
  <c r="AM44" i="37"/>
  <c r="S17" i="28" s="1"/>
  <c r="W22" i="34"/>
  <c r="BI21" i="92"/>
  <c r="BI13" i="92"/>
  <c r="BI22" i="92"/>
  <c r="BI14" i="92"/>
  <c r="BI15" i="92"/>
  <c r="BI16" i="92"/>
  <c r="BI8" i="92"/>
  <c r="BI17" i="92"/>
  <c r="BI9" i="92"/>
  <c r="BI18" i="92"/>
  <c r="BI10" i="92"/>
  <c r="BI19" i="92"/>
  <c r="BI11" i="92"/>
  <c r="BI20" i="92"/>
  <c r="BI12" i="92"/>
  <c r="M17" i="95"/>
  <c r="K17" i="95"/>
  <c r="I48" i="53" s="1"/>
  <c r="M48" i="53" s="1"/>
  <c r="Q48" i="53" s="1"/>
  <c r="W48" i="53" s="1"/>
  <c r="AY36" i="36"/>
  <c r="BA36" i="36"/>
  <c r="AO22" i="36"/>
  <c r="AM22" i="36"/>
  <c r="E53" i="95"/>
  <c r="G53" i="95" s="1"/>
  <c r="E66" i="95"/>
  <c r="G66" i="95" s="1"/>
  <c r="M55" i="95"/>
  <c r="K55" i="95"/>
  <c r="I33" i="24" s="1"/>
  <c r="M33" i="24" s="1"/>
  <c r="S33" i="24" s="1"/>
  <c r="AC27" i="97"/>
  <c r="E42" i="95" s="1"/>
  <c r="G42" i="95" s="1"/>
  <c r="AC21" i="97"/>
  <c r="E36" i="95" s="1"/>
  <c r="G36" i="95" s="1"/>
  <c r="M11" i="50"/>
  <c r="I64" i="50"/>
  <c r="AS14" i="43"/>
  <c r="AU14" i="43"/>
  <c r="AK13" i="39"/>
  <c r="AI13" i="39"/>
  <c r="Q63" i="50"/>
  <c r="W63" i="50" s="1"/>
  <c r="Y63" i="50"/>
  <c r="Q46" i="42"/>
  <c r="S46" i="42"/>
  <c r="BS10" i="88"/>
  <c r="BU10" i="88"/>
  <c r="BS22" i="88"/>
  <c r="BU22" i="88"/>
  <c r="AY8" i="45"/>
  <c r="AC38" i="35"/>
  <c r="AE38" i="35"/>
  <c r="AK17" i="39"/>
  <c r="AI17" i="39"/>
  <c r="M69" i="95"/>
  <c r="BK83" i="52"/>
  <c r="BK98" i="52" s="1"/>
  <c r="E18" i="8" s="1"/>
  <c r="BA40" i="40"/>
  <c r="AY40" i="40"/>
  <c r="AO36" i="33"/>
  <c r="S21" i="37"/>
  <c r="AC44" i="37"/>
  <c r="U17" i="7" s="1"/>
  <c r="M22" i="94"/>
  <c r="BA81" i="52"/>
  <c r="BA98" i="52" s="1"/>
  <c r="E16" i="8" s="1"/>
  <c r="E17" i="8" s="1"/>
  <c r="BA40" i="33"/>
  <c r="AY40" i="33"/>
  <c r="AC38" i="43"/>
  <c r="AE38" i="43"/>
  <c r="Y39" i="39"/>
  <c r="AI39" i="39" s="1"/>
  <c r="AM44" i="45"/>
  <c r="AO17" i="43"/>
  <c r="M18" i="95"/>
  <c r="K18" i="95"/>
  <c r="I47" i="55" s="1"/>
  <c r="M47" i="55" s="1"/>
  <c r="BA8" i="32"/>
  <c r="AY8" i="32"/>
  <c r="S21" i="41"/>
  <c r="Q10" i="31"/>
  <c r="S10" i="31" s="1"/>
  <c r="AU10" i="31"/>
  <c r="AE10" i="31"/>
  <c r="BA10" i="31"/>
  <c r="AK10" i="31"/>
  <c r="M35" i="31"/>
  <c r="BO23" i="88"/>
  <c r="CE11" i="52"/>
  <c r="CA98" i="52"/>
  <c r="E24" i="10" s="1"/>
  <c r="AS13" i="35"/>
  <c r="AU13" i="35"/>
  <c r="AO14" i="41"/>
  <c r="AS15" i="41"/>
  <c r="AU15" i="41"/>
  <c r="AO39" i="43"/>
  <c r="AY39" i="43" s="1"/>
  <c r="W44" i="45"/>
  <c r="BA46" i="37"/>
  <c r="AK46" i="37"/>
  <c r="Q46" i="37"/>
  <c r="AU46" i="37"/>
  <c r="AE46" i="37"/>
  <c r="AO36" i="43"/>
  <c r="S21" i="36"/>
  <c r="K74" i="95"/>
  <c r="I54" i="55" s="1"/>
  <c r="M54" i="55" s="1"/>
  <c r="AO11" i="31"/>
  <c r="AY11" i="31" s="1"/>
  <c r="K20" i="73"/>
  <c r="I50" i="23" s="1"/>
  <c r="M50" i="23" s="1"/>
  <c r="S50" i="23" s="1"/>
  <c r="Y38" i="30"/>
  <c r="AI38" i="30" s="1"/>
  <c r="W38" i="30"/>
  <c r="Q44" i="30"/>
  <c r="W20" i="41"/>
  <c r="AO9" i="31"/>
  <c r="AY9" i="31" s="1"/>
  <c r="K98" i="52"/>
  <c r="AO9" i="35"/>
  <c r="AS11" i="32"/>
  <c r="AU11" i="32"/>
  <c r="M73" i="95"/>
  <c r="Y38" i="38"/>
  <c r="Y44" i="38" s="1"/>
  <c r="W38" i="38"/>
  <c r="W44" i="38" s="1"/>
  <c r="G16" i="28" s="1"/>
  <c r="Q44" i="38"/>
  <c r="Q10" i="42"/>
  <c r="M35" i="42"/>
  <c r="AO44" i="37"/>
  <c r="Y17" i="28" s="1"/>
  <c r="Y22" i="43"/>
  <c r="W22" i="43"/>
  <c r="S20" i="45"/>
  <c r="AO36" i="39"/>
  <c r="BA83" i="52"/>
  <c r="K12" i="95"/>
  <c r="I44" i="55" s="1"/>
  <c r="M44" i="55" s="1"/>
  <c r="AO11" i="43"/>
  <c r="Q46" i="38"/>
  <c r="S46" i="38" s="1"/>
  <c r="AU46" i="38"/>
  <c r="AE46" i="38"/>
  <c r="BA46" i="38"/>
  <c r="AK46" i="38"/>
  <c r="W38" i="33"/>
  <c r="Q44" i="33"/>
  <c r="BA9" i="42"/>
  <c r="AY9" i="42"/>
  <c r="AO9" i="33"/>
  <c r="S21" i="44"/>
  <c r="S21" i="38"/>
  <c r="S22" i="34"/>
  <c r="BK22" i="92"/>
  <c r="BW22" i="92" s="1"/>
  <c r="BC24" i="3" s="1"/>
  <c r="G918" i="1" s="1"/>
  <c r="BK14" i="92"/>
  <c r="BW14" i="92" s="1"/>
  <c r="BC14" i="3" s="1"/>
  <c r="G628" i="1" s="1"/>
  <c r="BK15" i="92"/>
  <c r="BW15" i="92" s="1"/>
  <c r="BC15" i="3" s="1"/>
  <c r="G657" i="1" s="1"/>
  <c r="BK16" i="92"/>
  <c r="BK8" i="92"/>
  <c r="BK17" i="92"/>
  <c r="BW17" i="92" s="1"/>
  <c r="BC17" i="3" s="1"/>
  <c r="G715" i="1" s="1"/>
  <c r="BK9" i="92"/>
  <c r="BW9" i="92" s="1"/>
  <c r="BC9" i="3" s="1"/>
  <c r="G483" i="1" s="1"/>
  <c r="BK18" i="92"/>
  <c r="BW18" i="92" s="1"/>
  <c r="BC18" i="3" s="1"/>
  <c r="G744" i="1" s="1"/>
  <c r="BK10" i="92"/>
  <c r="BW10" i="92" s="1"/>
  <c r="BC10" i="3" s="1"/>
  <c r="G512" i="1" s="1"/>
  <c r="BK19" i="92"/>
  <c r="BW19" i="92" s="1"/>
  <c r="BC19" i="3" s="1"/>
  <c r="G773" i="1" s="1"/>
  <c r="BK11" i="92"/>
  <c r="BW11" i="92" s="1"/>
  <c r="BC11" i="3" s="1"/>
  <c r="G541" i="1" s="1"/>
  <c r="BK20" i="92"/>
  <c r="BW20" i="92" s="1"/>
  <c r="BC20" i="3" s="1"/>
  <c r="G802" i="1" s="1"/>
  <c r="BK12" i="92"/>
  <c r="BW12" i="92" s="1"/>
  <c r="BC12" i="3" s="1"/>
  <c r="G570" i="1" s="1"/>
  <c r="BK21" i="92"/>
  <c r="BW21" i="92" s="1"/>
  <c r="BC21" i="3" s="1"/>
  <c r="G831" i="1" s="1"/>
  <c r="BK13" i="92"/>
  <c r="BW13" i="92" s="1"/>
  <c r="BC13" i="3" s="1"/>
  <c r="G599" i="1" s="1"/>
  <c r="W20" i="43"/>
  <c r="AI37" i="40"/>
  <c r="AK37" i="40"/>
  <c r="M28" i="95"/>
  <c r="Y39" i="43"/>
  <c r="AI39" i="43" s="1"/>
  <c r="Y39" i="40"/>
  <c r="AI39" i="40" s="1"/>
  <c r="W38" i="42"/>
  <c r="Q44" i="42"/>
  <c r="Y44" i="30"/>
  <c r="M24" i="28" s="1"/>
  <c r="AI36" i="30"/>
  <c r="AI44" i="30" s="1"/>
  <c r="Y26" i="7" s="1"/>
  <c r="BA46" i="36"/>
  <c r="AK46" i="36"/>
  <c r="S46" i="36"/>
  <c r="Q46" i="36"/>
  <c r="AU46" i="36"/>
  <c r="AE46" i="36"/>
  <c r="BC14" i="52"/>
  <c r="K62" i="95"/>
  <c r="I166" i="11" s="1"/>
  <c r="M62" i="95"/>
  <c r="K20" i="96"/>
  <c r="E65" i="95" s="1"/>
  <c r="G65" i="95" s="1"/>
  <c r="I20" i="96"/>
  <c r="E64" i="95" s="1"/>
  <c r="G64" i="95" s="1"/>
  <c r="AC35" i="97"/>
  <c r="E50" i="95" s="1"/>
  <c r="G50" i="95" s="1"/>
  <c r="AC29" i="97"/>
  <c r="E44" i="95" s="1"/>
  <c r="G44" i="95" s="1"/>
  <c r="W38" i="32"/>
  <c r="Q44" i="32"/>
  <c r="BA26" i="34"/>
  <c r="AY26" i="34"/>
  <c r="AC44" i="43"/>
  <c r="U11" i="7" s="1"/>
  <c r="AO14" i="43"/>
  <c r="AO9" i="30"/>
  <c r="AY9" i="30" s="1"/>
  <c r="AS35" i="52"/>
  <c r="AI36" i="37"/>
  <c r="AS17" i="34"/>
  <c r="AU17" i="34"/>
  <c r="M14" i="94"/>
  <c r="BS18" i="88"/>
  <c r="BU18" i="88"/>
  <c r="Y38" i="45"/>
  <c r="Y38" i="31"/>
  <c r="W38" i="31"/>
  <c r="Q44" i="31"/>
  <c r="W22" i="42"/>
  <c r="Y22" i="42"/>
  <c r="S15" i="25"/>
  <c r="S90" i="25" s="1"/>
  <c r="E38" i="8" s="1"/>
  <c r="M90" i="25"/>
  <c r="E32" i="10" s="1"/>
  <c r="W20" i="38"/>
  <c r="Y20" i="38" s="1"/>
  <c r="M32" i="94"/>
  <c r="K32" i="94"/>
  <c r="I37" i="24" s="1"/>
  <c r="M37" i="24" s="1"/>
  <c r="S37" i="24" s="1"/>
  <c r="AY14" i="36"/>
  <c r="BA14" i="36"/>
  <c r="BI17" i="90"/>
  <c r="BI9" i="90"/>
  <c r="BI18" i="90"/>
  <c r="BI10" i="90"/>
  <c r="BI19" i="90"/>
  <c r="BI11" i="90"/>
  <c r="BI20" i="90"/>
  <c r="BI12" i="90"/>
  <c r="BI21" i="90"/>
  <c r="BI13" i="90"/>
  <c r="BI22" i="90"/>
  <c r="BI14" i="90"/>
  <c r="BI15" i="90"/>
  <c r="BI16" i="90"/>
  <c r="BI8" i="90"/>
  <c r="K8" i="95"/>
  <c r="AI36" i="34"/>
  <c r="AK36" i="34"/>
  <c r="AO18" i="45"/>
  <c r="AY18" i="45" s="1"/>
  <c r="BA34" i="32"/>
  <c r="AY34" i="32"/>
  <c r="AK36" i="44"/>
  <c r="AI36" i="44"/>
  <c r="W44" i="37"/>
  <c r="G17" i="28" s="1"/>
  <c r="BA42" i="41"/>
  <c r="AY42" i="41"/>
  <c r="AY8" i="31"/>
  <c r="BA10" i="45"/>
  <c r="AK10" i="45"/>
  <c r="Q10" i="45"/>
  <c r="AU10" i="45"/>
  <c r="AE10" i="45"/>
  <c r="M35" i="45"/>
  <c r="W22" i="46"/>
  <c r="Y22" i="46" s="1"/>
  <c r="Y20" i="30"/>
  <c r="AI20" i="30" s="1"/>
  <c r="W20" i="30"/>
  <c r="AC20" i="30" s="1"/>
  <c r="AI38" i="43"/>
  <c r="AK38" i="43"/>
  <c r="I34" i="10"/>
  <c r="S32" i="21"/>
  <c r="M37" i="8" s="1"/>
  <c r="Q62" i="50"/>
  <c r="W62" i="50" s="1"/>
  <c r="K13" i="96"/>
  <c r="E19" i="95" s="1"/>
  <c r="G19" i="95" s="1"/>
  <c r="Y38" i="36"/>
  <c r="AI38" i="36" s="1"/>
  <c r="W38" i="36"/>
  <c r="Q44" i="36"/>
  <c r="AM38" i="41"/>
  <c r="BA34" i="35"/>
  <c r="AY34" i="35"/>
  <c r="AW98" i="52"/>
  <c r="E14" i="10" s="1"/>
  <c r="AS14" i="39"/>
  <c r="AU14" i="39"/>
  <c r="BA23" i="42"/>
  <c r="AY23" i="42"/>
  <c r="AO13" i="35"/>
  <c r="AO15" i="41"/>
  <c r="AO39" i="31"/>
  <c r="AY39" i="31" s="1"/>
  <c r="K70" i="95"/>
  <c r="I34" i="18" s="1"/>
  <c r="M34" i="18" s="1"/>
  <c r="I27" i="10" s="1"/>
  <c r="S21" i="43"/>
  <c r="K23" i="96"/>
  <c r="E75" i="95" s="1"/>
  <c r="G75" i="95" s="1"/>
  <c r="AS14" i="40"/>
  <c r="AU14" i="40"/>
  <c r="AS37" i="35"/>
  <c r="AU37" i="35"/>
  <c r="AM38" i="30"/>
  <c r="AS38" i="30" s="1"/>
  <c r="AM20" i="41"/>
  <c r="AC48" i="56"/>
  <c r="AS48" i="56"/>
  <c r="Y48" i="56"/>
  <c r="AM48" i="56"/>
  <c r="Q48" i="56"/>
  <c r="W48" i="56" s="1"/>
  <c r="AI48" i="56"/>
  <c r="Q46" i="43"/>
  <c r="AY8" i="37"/>
  <c r="AK11" i="44"/>
  <c r="AI11" i="44"/>
  <c r="AO11" i="32"/>
  <c r="W21" i="40"/>
  <c r="W21" i="34"/>
  <c r="AO9" i="37"/>
  <c r="AY9" i="37" s="1"/>
  <c r="AM22" i="43"/>
  <c r="S44" i="39"/>
  <c r="W21" i="32"/>
  <c r="Y21" i="32"/>
  <c r="M13" i="95"/>
  <c r="K13" i="95"/>
  <c r="I46" i="53" s="1"/>
  <c r="M46" i="53" s="1"/>
  <c r="Q46" i="53" s="1"/>
  <c r="W46" i="53" s="1"/>
  <c r="AK36" i="41"/>
  <c r="AI36" i="41"/>
  <c r="AI17" i="43"/>
  <c r="AK17" i="43"/>
  <c r="AM38" i="33"/>
  <c r="W38" i="44"/>
  <c r="Q44" i="44"/>
  <c r="AK17" i="32"/>
  <c r="AI17" i="32"/>
  <c r="AY11" i="35"/>
  <c r="BA11" i="35"/>
  <c r="BA10" i="46"/>
  <c r="AK10" i="46"/>
  <c r="Q10" i="46"/>
  <c r="AU10" i="46"/>
  <c r="AE10" i="46"/>
  <c r="M35" i="46"/>
  <c r="AK13" i="32"/>
  <c r="AI13" i="32"/>
  <c r="Y22" i="45"/>
  <c r="AI22" i="45" s="1"/>
  <c r="W22" i="45"/>
  <c r="AC22" i="45" s="1"/>
  <c r="AK37" i="32"/>
  <c r="AI37" i="32"/>
  <c r="AM20" i="43"/>
  <c r="AS14" i="35"/>
  <c r="AU14" i="35"/>
  <c r="AC44" i="35"/>
  <c r="U19" i="7" s="1"/>
  <c r="BQ15" i="91"/>
  <c r="CC15" i="91" s="1"/>
  <c r="BQ16" i="91"/>
  <c r="CC16" i="91" s="1"/>
  <c r="BQ8" i="91"/>
  <c r="BQ17" i="91"/>
  <c r="CC17" i="91" s="1"/>
  <c r="BQ9" i="91"/>
  <c r="CC9" i="91" s="1"/>
  <c r="BQ18" i="91"/>
  <c r="CC18" i="91" s="1"/>
  <c r="BQ10" i="91"/>
  <c r="CC10" i="91" s="1"/>
  <c r="BQ19" i="91"/>
  <c r="CC19" i="91" s="1"/>
  <c r="BQ11" i="91"/>
  <c r="CC11" i="91" s="1"/>
  <c r="BQ20" i="91"/>
  <c r="CC20" i="91" s="1"/>
  <c r="BQ12" i="91"/>
  <c r="CC12" i="91" s="1"/>
  <c r="BQ21" i="91"/>
  <c r="CC21" i="91" s="1"/>
  <c r="BQ13" i="91"/>
  <c r="CC13" i="91" s="1"/>
  <c r="BQ22" i="91"/>
  <c r="CC22" i="91" s="1"/>
  <c r="BQ14" i="91"/>
  <c r="CC14" i="91" s="1"/>
  <c r="Y38" i="37"/>
  <c r="AI38" i="37" s="1"/>
  <c r="AS36" i="36"/>
  <c r="AU36" i="36"/>
  <c r="M20" i="94"/>
  <c r="AC23" i="97"/>
  <c r="E38" i="95" s="1"/>
  <c r="G38" i="95" s="1"/>
  <c r="AC25" i="97"/>
  <c r="E40" i="95" s="1"/>
  <c r="G40" i="95" s="1"/>
  <c r="M59" i="95"/>
  <c r="K59" i="95"/>
  <c r="I165" i="11" s="1"/>
  <c r="I176" i="11" s="1"/>
  <c r="I177" i="11" s="1"/>
  <c r="I60" i="10" s="1"/>
  <c r="AC37" i="97"/>
  <c r="E52" i="95" s="1"/>
  <c r="G52" i="95" s="1"/>
  <c r="AM38" i="32"/>
  <c r="S44" i="32"/>
  <c r="AK9" i="34"/>
  <c r="AI9" i="34"/>
  <c r="W44" i="43"/>
  <c r="W21" i="33"/>
  <c r="AC21" i="33" s="1"/>
  <c r="W21" i="46"/>
  <c r="Y21" i="46" s="1"/>
  <c r="AY17" i="34"/>
  <c r="BA17" i="34"/>
  <c r="BS13" i="88"/>
  <c r="BU13" i="88"/>
  <c r="BS9" i="88"/>
  <c r="BU9" i="88"/>
  <c r="AO38" i="31"/>
  <c r="AM38" i="31"/>
  <c r="S44" i="31"/>
  <c r="AM22" i="42"/>
  <c r="AO22" i="42"/>
  <c r="W22" i="40"/>
  <c r="AS11" i="36"/>
  <c r="AU11" i="36"/>
  <c r="AS13" i="39"/>
  <c r="AU13" i="39"/>
  <c r="W22" i="35"/>
  <c r="AM38" i="39"/>
  <c r="AS38" i="39" s="1"/>
  <c r="K14" i="95"/>
  <c r="I45" i="55" s="1"/>
  <c r="M45" i="55" s="1"/>
  <c r="M14" i="95"/>
  <c r="BK18" i="90"/>
  <c r="BW18" i="90" s="1"/>
  <c r="BK10" i="90"/>
  <c r="BW10" i="90" s="1"/>
  <c r="BK19" i="90"/>
  <c r="BW19" i="90" s="1"/>
  <c r="BK11" i="90"/>
  <c r="BW11" i="90" s="1"/>
  <c r="BK20" i="90"/>
  <c r="BW20" i="90" s="1"/>
  <c r="BK12" i="90"/>
  <c r="BW12" i="90" s="1"/>
  <c r="BK21" i="90"/>
  <c r="BW21" i="90" s="1"/>
  <c r="BK13" i="90"/>
  <c r="BW13" i="90" s="1"/>
  <c r="BK22" i="90"/>
  <c r="BW22" i="90" s="1"/>
  <c r="BK14" i="90"/>
  <c r="BW14" i="90" s="1"/>
  <c r="BK15" i="90"/>
  <c r="BW15" i="90" s="1"/>
  <c r="BK16" i="90"/>
  <c r="BW16" i="90" s="1"/>
  <c r="BK8" i="90"/>
  <c r="BK17" i="90"/>
  <c r="BW17" i="90" s="1"/>
  <c r="BK9" i="90"/>
  <c r="BW9" i="90" s="1"/>
  <c r="AK11" i="42"/>
  <c r="AI11" i="42"/>
  <c r="AI36" i="33"/>
  <c r="M20" i="95"/>
  <c r="K20" i="95"/>
  <c r="I48" i="55" s="1"/>
  <c r="M48" i="55" s="1"/>
  <c r="AK37" i="36"/>
  <c r="AI37" i="36"/>
  <c r="S22" i="46"/>
  <c r="AO20" i="30"/>
  <c r="AY20" i="30" s="1"/>
  <c r="AM20" i="30"/>
  <c r="AS20" i="30" s="1"/>
  <c r="BA46" i="45"/>
  <c r="AK46" i="45"/>
  <c r="Q46" i="45"/>
  <c r="AU46" i="45"/>
  <c r="AE46" i="45"/>
  <c r="AO18" i="33"/>
  <c r="AY18" i="33" s="1"/>
  <c r="AM38" i="36"/>
  <c r="AS38" i="36" s="1"/>
  <c r="S10" i="43"/>
  <c r="Q10" i="43"/>
  <c r="M35" i="43"/>
  <c r="BG98" i="52"/>
  <c r="E16" i="10" s="1"/>
  <c r="Q46" i="33"/>
  <c r="AO14" i="39"/>
  <c r="BA8" i="41"/>
  <c r="AY8" i="41"/>
  <c r="AC38" i="41"/>
  <c r="AC44" i="41" s="1"/>
  <c r="U13" i="7" s="1"/>
  <c r="AE38" i="41"/>
  <c r="BO30" i="51"/>
  <c r="AY30" i="51"/>
  <c r="AI30" i="51"/>
  <c r="Q30" i="51"/>
  <c r="BG30" i="51"/>
  <c r="AQ30" i="51"/>
  <c r="AU30" i="51" s="1"/>
  <c r="AA30" i="51"/>
  <c r="K71" i="95"/>
  <c r="I34" i="17" s="1"/>
  <c r="M34" i="17" s="1"/>
  <c r="I28" i="10" s="1"/>
  <c r="Y36" i="52"/>
  <c r="BA26" i="35"/>
  <c r="AY26" i="35"/>
  <c r="AY14" i="40"/>
  <c r="BA14" i="40"/>
  <c r="AS24" i="30"/>
  <c r="AO24" i="30"/>
  <c r="AY24" i="30" s="1"/>
  <c r="S22" i="37"/>
  <c r="AY37" i="35"/>
  <c r="BA37" i="35"/>
  <c r="AI44" i="39"/>
  <c r="Y15" i="7" s="1"/>
  <c r="AY11" i="44"/>
  <c r="BA11" i="44"/>
  <c r="K45" i="74"/>
  <c r="I48" i="54" s="1"/>
  <c r="M48" i="54" s="1"/>
  <c r="AM44" i="46"/>
  <c r="S8" i="28" s="1"/>
  <c r="S21" i="40"/>
  <c r="S21" i="34"/>
  <c r="AE44" i="38"/>
  <c r="W22" i="31"/>
  <c r="AC22" i="31" s="1"/>
  <c r="S21" i="32"/>
  <c r="AI50" i="56"/>
  <c r="AC50" i="56"/>
  <c r="AS50" i="56"/>
  <c r="Y50" i="56"/>
  <c r="AM50" i="56"/>
  <c r="Q50" i="56"/>
  <c r="W50" i="56" s="1"/>
  <c r="M16" i="49"/>
  <c r="I18" i="49"/>
  <c r="I20" i="49"/>
  <c r="AS37" i="44"/>
  <c r="AU37" i="44"/>
  <c r="Y39" i="37"/>
  <c r="AI39" i="37" s="1"/>
  <c r="BA8" i="39"/>
  <c r="AY8" i="39"/>
  <c r="S38" i="44"/>
  <c r="CE83" i="52"/>
  <c r="BA13" i="40"/>
  <c r="AY13" i="40"/>
  <c r="S22" i="45"/>
  <c r="AO14" i="45"/>
  <c r="AY14" i="45" s="1"/>
  <c r="AO14" i="35"/>
  <c r="Y38" i="34"/>
  <c r="AI38" i="34" s="1"/>
  <c r="W38" i="34"/>
  <c r="Q44" i="34"/>
  <c r="W44" i="35"/>
  <c r="BO21" i="51"/>
  <c r="BS21" i="51" s="1"/>
  <c r="AY21" i="51"/>
  <c r="AI21" i="51"/>
  <c r="AM21" i="51" s="1"/>
  <c r="Q21" i="51"/>
  <c r="W21" i="51" s="1"/>
  <c r="BG21" i="51"/>
  <c r="AQ21" i="51"/>
  <c r="AA21" i="51"/>
  <c r="BI19" i="91"/>
  <c r="BI11" i="91"/>
  <c r="BI20" i="91"/>
  <c r="BI12" i="91"/>
  <c r="BI21" i="91"/>
  <c r="BI13" i="91"/>
  <c r="BI22" i="91"/>
  <c r="BI14" i="91"/>
  <c r="BI15" i="91"/>
  <c r="BI16" i="91"/>
  <c r="BI8" i="91"/>
  <c r="BI17" i="91"/>
  <c r="BI9" i="91"/>
  <c r="BI18" i="91"/>
  <c r="BI10" i="91"/>
  <c r="Y39" i="42"/>
  <c r="AI39" i="42" s="1"/>
  <c r="AY8" i="38"/>
  <c r="AK13" i="36"/>
  <c r="AI13" i="36"/>
  <c r="W22" i="38"/>
  <c r="AC22" i="38" s="1"/>
  <c r="Y22" i="38"/>
  <c r="AI22" i="38" s="1"/>
  <c r="AC31" i="97"/>
  <c r="E46" i="95" s="1"/>
  <c r="G46" i="95" s="1"/>
  <c r="AC33" i="97"/>
  <c r="E48" i="95" s="1"/>
  <c r="G48" i="95" s="1"/>
  <c r="AC20" i="97"/>
  <c r="E35" i="95" s="1"/>
  <c r="G35" i="95" s="1"/>
  <c r="M61" i="95"/>
  <c r="K61" i="95"/>
  <c r="I51" i="26" s="1"/>
  <c r="Y20" i="32"/>
  <c r="W20" i="32"/>
  <c r="AO15" i="33"/>
  <c r="AY15" i="33" s="1"/>
  <c r="AO17" i="33"/>
  <c r="AY17" i="33" s="1"/>
  <c r="AK11" i="39"/>
  <c r="AI11" i="39"/>
  <c r="AO13" i="30"/>
  <c r="AY13" i="30" s="1"/>
  <c r="AO21" i="33"/>
  <c r="AY21" i="33" s="1"/>
  <c r="AM21" i="33"/>
  <c r="AS21" i="33" s="1"/>
  <c r="AM21" i="46"/>
  <c r="AO21" i="46" s="1"/>
  <c r="BS21" i="88"/>
  <c r="BU21" i="88"/>
  <c r="BS17" i="88"/>
  <c r="BU17" i="88"/>
  <c r="AM44" i="31"/>
  <c r="S23" i="28" s="1"/>
  <c r="AO11" i="36"/>
  <c r="AO13" i="39"/>
  <c r="AM22" i="35"/>
  <c r="K15" i="95"/>
  <c r="I47" i="53" s="1"/>
  <c r="M47" i="53" s="1"/>
  <c r="Q47" i="53" s="1"/>
  <c r="W47" i="53" s="1"/>
  <c r="AS13" i="52"/>
  <c r="BM19" i="90"/>
  <c r="BY19" i="90" s="1"/>
  <c r="BM11" i="90"/>
  <c r="BY11" i="90" s="1"/>
  <c r="BM20" i="90"/>
  <c r="BY20" i="90" s="1"/>
  <c r="BM12" i="90"/>
  <c r="BY12" i="90" s="1"/>
  <c r="BM21" i="90"/>
  <c r="BY21" i="90" s="1"/>
  <c r="BM13" i="90"/>
  <c r="BY13" i="90" s="1"/>
  <c r="BM22" i="90"/>
  <c r="BY22" i="90" s="1"/>
  <c r="BM14" i="90"/>
  <c r="BY14" i="90" s="1"/>
  <c r="BM15" i="90"/>
  <c r="BY15" i="90" s="1"/>
  <c r="BM16" i="90"/>
  <c r="BY16" i="90" s="1"/>
  <c r="BM8" i="90"/>
  <c r="BM17" i="90"/>
  <c r="BY17" i="90" s="1"/>
  <c r="BM9" i="90"/>
  <c r="BY9" i="90" s="1"/>
  <c r="BM18" i="90"/>
  <c r="BY18" i="90" s="1"/>
  <c r="BM10" i="90"/>
  <c r="BY10" i="90" s="1"/>
  <c r="AS13" i="42"/>
  <c r="AU13" i="42"/>
  <c r="BA44" i="46"/>
  <c r="AE44" i="46"/>
  <c r="AU44" i="46"/>
  <c r="AK44" i="46"/>
  <c r="M21" i="95"/>
  <c r="K21" i="95"/>
  <c r="I50" i="53" s="1"/>
  <c r="M50" i="53" s="1"/>
  <c r="Q50" i="53" s="1"/>
  <c r="W50" i="53" s="1"/>
  <c r="BA36" i="32"/>
  <c r="AY36" i="32"/>
  <c r="Y97" i="52"/>
  <c r="S10" i="39"/>
  <c r="Q10" i="39"/>
  <c r="M35" i="39"/>
  <c r="BQ23" i="88"/>
  <c r="AI37" i="35"/>
  <c r="AK37" i="35"/>
  <c r="AK14" i="44"/>
  <c r="AI14" i="44"/>
  <c r="W20" i="33"/>
  <c r="AC20" i="33" s="1"/>
  <c r="AS15" i="36"/>
  <c r="AU15" i="36"/>
  <c r="M29" i="95"/>
  <c r="K29" i="95"/>
  <c r="I52" i="55" s="1"/>
  <c r="M52" i="55" s="1"/>
  <c r="AI17" i="35"/>
  <c r="AK17" i="35"/>
  <c r="S44" i="30"/>
  <c r="AK11" i="35"/>
  <c r="AI11" i="35"/>
  <c r="BA26" i="32"/>
  <c r="AY26" i="32"/>
  <c r="W11" i="52"/>
  <c r="W98" i="52" s="1"/>
  <c r="E9" i="8" s="1"/>
  <c r="Q98" i="52"/>
  <c r="E9" i="10" s="1"/>
  <c r="AI38" i="41"/>
  <c r="AK38" i="41"/>
  <c r="AS11" i="42"/>
  <c r="AU11" i="42"/>
  <c r="AS37" i="43"/>
  <c r="AU37" i="43"/>
  <c r="BK23" i="88"/>
  <c r="AS26" i="30"/>
  <c r="AO26" i="30"/>
  <c r="AY26" i="30" s="1"/>
  <c r="Y22" i="39"/>
  <c r="W22" i="39"/>
  <c r="Y44" i="39"/>
  <c r="BK17" i="89"/>
  <c r="BW17" i="89" s="1"/>
  <c r="BK18" i="89"/>
  <c r="BW18" i="89" s="1"/>
  <c r="BK19" i="89"/>
  <c r="BW19" i="89" s="1"/>
  <c r="BK20" i="89"/>
  <c r="BW20" i="89" s="1"/>
  <c r="BK21" i="89"/>
  <c r="BW21" i="89" s="1"/>
  <c r="BK22" i="89"/>
  <c r="BW22" i="89" s="1"/>
  <c r="BK16" i="89"/>
  <c r="BW16" i="89" s="1"/>
  <c r="BK8" i="89"/>
  <c r="BK9" i="89"/>
  <c r="BW9" i="89" s="1"/>
  <c r="BK10" i="89"/>
  <c r="BW10" i="89" s="1"/>
  <c r="BK11" i="89"/>
  <c r="BW11" i="89" s="1"/>
  <c r="BK12" i="89"/>
  <c r="BW12" i="89" s="1"/>
  <c r="BK13" i="89"/>
  <c r="BW13" i="89" s="1"/>
  <c r="BK14" i="89"/>
  <c r="BW14" i="89" s="1"/>
  <c r="BK15" i="89"/>
  <c r="BW15" i="89" s="1"/>
  <c r="CE82" i="52"/>
  <c r="Y44" i="40"/>
  <c r="M14" i="28" s="1"/>
  <c r="AI36" i="40"/>
  <c r="AK36" i="40"/>
  <c r="BQ20" i="89"/>
  <c r="CC20" i="89" s="1"/>
  <c r="BQ21" i="89"/>
  <c r="CC21" i="89" s="1"/>
  <c r="BQ22" i="89"/>
  <c r="CC22" i="89" s="1"/>
  <c r="BQ16" i="89"/>
  <c r="CC16" i="89" s="1"/>
  <c r="BQ17" i="89"/>
  <c r="CC17" i="89" s="1"/>
  <c r="BQ18" i="89"/>
  <c r="CC18" i="89" s="1"/>
  <c r="BQ19" i="89"/>
  <c r="CC19" i="89" s="1"/>
  <c r="BQ11" i="89"/>
  <c r="CC11" i="89" s="1"/>
  <c r="BQ12" i="89"/>
  <c r="CC12" i="89" s="1"/>
  <c r="BQ13" i="89"/>
  <c r="CC13" i="89" s="1"/>
  <c r="BQ14" i="89"/>
  <c r="CC14" i="89" s="1"/>
  <c r="BQ15" i="89"/>
  <c r="CC15" i="89" s="1"/>
  <c r="BQ8" i="89"/>
  <c r="BQ9" i="89"/>
  <c r="CC9" i="89" s="1"/>
  <c r="BQ10" i="89"/>
  <c r="CC10" i="89" s="1"/>
  <c r="BA37" i="40"/>
  <c r="AY37" i="40"/>
  <c r="AI15" i="34"/>
  <c r="AK15" i="34"/>
  <c r="AI15" i="43"/>
  <c r="AK15" i="43"/>
  <c r="M27" i="94"/>
  <c r="BI16" i="89"/>
  <c r="BI17" i="89"/>
  <c r="BI18" i="89"/>
  <c r="BI19" i="89"/>
  <c r="BI20" i="89"/>
  <c r="BI21" i="89"/>
  <c r="BI22" i="89"/>
  <c r="BI15" i="89"/>
  <c r="BI8" i="89"/>
  <c r="BI9" i="89"/>
  <c r="BI10" i="89"/>
  <c r="BI11" i="89"/>
  <c r="BI12" i="89"/>
  <c r="BI13" i="89"/>
  <c r="BI14" i="89"/>
  <c r="BA23" i="39"/>
  <c r="AY23" i="39"/>
  <c r="AM38" i="38"/>
  <c r="AM44" i="38" s="1"/>
  <c r="M31" i="95"/>
  <c r="K31" i="95"/>
  <c r="I25" i="51" s="1"/>
  <c r="AO22" i="31"/>
  <c r="AY22" i="31" s="1"/>
  <c r="AM22" i="31"/>
  <c r="AS22" i="31" s="1"/>
  <c r="M26" i="56"/>
  <c r="I64" i="56"/>
  <c r="AO18" i="36"/>
  <c r="AY18" i="36" s="1"/>
  <c r="W20" i="39"/>
  <c r="AS11" i="40"/>
  <c r="AU11" i="40"/>
  <c r="Y50" i="54"/>
  <c r="Q50" i="54"/>
  <c r="W50" i="54" s="1"/>
  <c r="M20" i="51"/>
  <c r="I24" i="51"/>
  <c r="AY37" i="44"/>
  <c r="BA37" i="44"/>
  <c r="S46" i="44"/>
  <c r="Q46" i="44"/>
  <c r="AO39" i="44"/>
  <c r="AY39" i="44" s="1"/>
  <c r="AM39" i="44"/>
  <c r="AS39" i="44" s="1"/>
  <c r="Q46" i="35"/>
  <c r="BA15" i="44"/>
  <c r="AY15" i="44"/>
  <c r="Q61" i="50"/>
  <c r="W61" i="50" s="1"/>
  <c r="BA13" i="32"/>
  <c r="AY13" i="32"/>
  <c r="AM38" i="34"/>
  <c r="AS38" i="34" s="1"/>
  <c r="AS15" i="34"/>
  <c r="AU15" i="34"/>
  <c r="S38" i="42"/>
  <c r="BK20" i="91"/>
  <c r="BW20" i="91" s="1"/>
  <c r="BK12" i="91"/>
  <c r="BW12" i="91" s="1"/>
  <c r="BK21" i="91"/>
  <c r="BW21" i="91" s="1"/>
  <c r="BK13" i="91"/>
  <c r="BW13" i="91" s="1"/>
  <c r="BK22" i="91"/>
  <c r="BW22" i="91" s="1"/>
  <c r="BK14" i="91"/>
  <c r="BW14" i="91" s="1"/>
  <c r="BK15" i="91"/>
  <c r="BW15" i="91" s="1"/>
  <c r="BK16" i="91"/>
  <c r="BW16" i="91" s="1"/>
  <c r="BK8" i="91"/>
  <c r="BK23" i="91" s="1"/>
  <c r="BK17" i="91"/>
  <c r="BW17" i="91" s="1"/>
  <c r="BK9" i="91"/>
  <c r="BW9" i="91" s="1"/>
  <c r="BK18" i="91"/>
  <c r="BW18" i="91" s="1"/>
  <c r="BK10" i="91"/>
  <c r="BW10" i="91" s="1"/>
  <c r="BK19" i="91"/>
  <c r="BW19" i="91" s="1"/>
  <c r="BK11" i="91"/>
  <c r="BW11" i="91" s="1"/>
  <c r="AK11" i="32"/>
  <c r="AI11" i="32"/>
  <c r="AS14" i="32"/>
  <c r="AU14" i="32"/>
  <c r="W21" i="30"/>
  <c r="AC21" i="30" s="1"/>
  <c r="Y21" i="42"/>
  <c r="W21" i="42"/>
  <c r="S22" i="38"/>
  <c r="E67" i="95"/>
  <c r="G67" i="95" s="1"/>
  <c r="E54" i="95"/>
  <c r="G54" i="95" s="1"/>
  <c r="K56" i="95"/>
  <c r="I33" i="22" s="1"/>
  <c r="M33" i="22" s="1"/>
  <c r="S33" i="22" s="1"/>
  <c r="AC28" i="97"/>
  <c r="E43" i="95" s="1"/>
  <c r="G43" i="95" s="1"/>
  <c r="S20" i="32"/>
  <c r="M79" i="95"/>
  <c r="K79" i="95"/>
  <c r="I55" i="55" s="1"/>
  <c r="M55" i="55" s="1"/>
  <c r="Y21" i="39"/>
  <c r="W21" i="39"/>
  <c r="M44" i="53"/>
  <c r="AO16" i="45"/>
  <c r="AY16" i="45" s="1"/>
  <c r="AO18" i="30"/>
  <c r="AY18" i="30" s="1"/>
  <c r="BA11" i="39"/>
  <c r="AY11" i="39"/>
  <c r="S10" i="41"/>
  <c r="Q10" i="41"/>
  <c r="M35" i="41"/>
  <c r="BS12" i="88"/>
  <c r="BU12" i="88"/>
  <c r="BI23" i="88"/>
  <c r="BS8" i="88"/>
  <c r="AM39" i="41"/>
  <c r="AS39" i="41" s="1"/>
  <c r="AO39" i="41"/>
  <c r="AY39" i="41" s="1"/>
  <c r="AS9" i="41"/>
  <c r="AU9" i="41"/>
  <c r="AM20" i="38"/>
  <c r="AO20" i="38" s="1"/>
  <c r="W20" i="36"/>
  <c r="AU46" i="39"/>
  <c r="AE46" i="39"/>
  <c r="BA46" i="39"/>
  <c r="AK46" i="39"/>
  <c r="Q46" i="39"/>
  <c r="W21" i="45"/>
  <c r="AC21" i="45" s="1"/>
  <c r="BM23" i="88"/>
  <c r="AK13" i="44"/>
  <c r="AI13" i="44"/>
  <c r="BO20" i="90"/>
  <c r="CA20" i="90" s="1"/>
  <c r="BO12" i="90"/>
  <c r="CA12" i="90" s="1"/>
  <c r="BO21" i="90"/>
  <c r="CA21" i="90" s="1"/>
  <c r="BO13" i="90"/>
  <c r="CA13" i="90" s="1"/>
  <c r="BO22" i="90"/>
  <c r="CA22" i="90" s="1"/>
  <c r="BO14" i="90"/>
  <c r="CA14" i="90" s="1"/>
  <c r="BO15" i="90"/>
  <c r="CA15" i="90" s="1"/>
  <c r="BO16" i="90"/>
  <c r="CA16" i="90" s="1"/>
  <c r="BO8" i="90"/>
  <c r="BO17" i="90"/>
  <c r="CA17" i="90" s="1"/>
  <c r="BO9" i="90"/>
  <c r="CA9" i="90" s="1"/>
  <c r="BO18" i="90"/>
  <c r="CA18" i="90" s="1"/>
  <c r="BO10" i="90"/>
  <c r="CA10" i="90" s="1"/>
  <c r="BO19" i="90"/>
  <c r="CA19" i="90" s="1"/>
  <c r="BO11" i="90"/>
  <c r="CA11" i="90" s="1"/>
  <c r="AM39" i="33"/>
  <c r="AS39" i="33" s="1"/>
  <c r="AO13" i="42"/>
  <c r="BC39" i="52"/>
  <c r="BA8" i="42"/>
  <c r="AY8" i="42"/>
  <c r="AK9" i="43"/>
  <c r="AI9" i="43"/>
  <c r="Y39" i="41"/>
  <c r="AI39" i="41" s="1"/>
  <c r="W22" i="44"/>
  <c r="W20" i="42"/>
  <c r="K10" i="95"/>
  <c r="I43" i="55" s="1"/>
  <c r="M43" i="55" s="1"/>
  <c r="S20" i="33"/>
  <c r="Q10" i="40"/>
  <c r="S10" i="40" s="1"/>
  <c r="M35" i="40"/>
  <c r="AO15" i="36"/>
  <c r="K30" i="95"/>
  <c r="I54" i="53" s="1"/>
  <c r="M54" i="53" s="1"/>
  <c r="Q54" i="53" s="1"/>
  <c r="W54" i="53" s="1"/>
  <c r="M30" i="95"/>
  <c r="Q25" i="50"/>
  <c r="W25" i="50" s="1"/>
  <c r="BA34" i="39"/>
  <c r="AY34" i="39"/>
  <c r="AM44" i="30"/>
  <c r="S24" i="28" s="1"/>
  <c r="AS36" i="30"/>
  <c r="AS44" i="30" s="1"/>
  <c r="AC26" i="7" s="1"/>
  <c r="K81" i="95"/>
  <c r="I56" i="55" s="1"/>
  <c r="M56" i="55" s="1"/>
  <c r="AO44" i="31"/>
  <c r="Y23" i="28" s="1"/>
  <c r="AC98" i="52"/>
  <c r="E11" i="10" s="1"/>
  <c r="W22" i="30"/>
  <c r="AC22" i="30" s="1"/>
  <c r="W22" i="33"/>
  <c r="AC22" i="33" s="1"/>
  <c r="K21" i="73"/>
  <c r="I53" i="23" s="1"/>
  <c r="M53" i="23" s="1"/>
  <c r="S53" i="23" s="1"/>
  <c r="S90" i="23" s="1"/>
  <c r="E39" i="8" s="1"/>
  <c r="AO18" i="39"/>
  <c r="AY18" i="39" s="1"/>
  <c r="AO11" i="42"/>
  <c r="AO37" i="43"/>
  <c r="Q10" i="44"/>
  <c r="M35" i="44"/>
  <c r="AO8" i="30"/>
  <c r="AS8" i="30"/>
  <c r="S22" i="39"/>
  <c r="Y39" i="31"/>
  <c r="AI39" i="31" s="1"/>
  <c r="E35" i="12"/>
  <c r="M34" i="13"/>
  <c r="AO39" i="35"/>
  <c r="AY39" i="35" s="1"/>
  <c r="AO10" i="30" l="1"/>
  <c r="AY10" i="30" s="1"/>
  <c r="AM10" i="30"/>
  <c r="S35" i="30"/>
  <c r="S16" i="28"/>
  <c r="AU44" i="38"/>
  <c r="M16" i="28"/>
  <c r="AK44" i="38"/>
  <c r="AO10" i="40"/>
  <c r="AM10" i="40"/>
  <c r="S35" i="40"/>
  <c r="AO46" i="38"/>
  <c r="AM46" i="38"/>
  <c r="AO10" i="31"/>
  <c r="AM10" i="31"/>
  <c r="S35" i="31"/>
  <c r="AC20" i="36"/>
  <c r="AE20" i="36"/>
  <c r="K43" i="95"/>
  <c r="I45" i="38" s="1"/>
  <c r="AC21" i="42"/>
  <c r="AE21" i="42"/>
  <c r="AO38" i="38"/>
  <c r="AO44" i="38" s="1"/>
  <c r="BS9" i="89"/>
  <c r="BU9" i="89"/>
  <c r="BS17" i="89"/>
  <c r="BU17" i="89"/>
  <c r="AS22" i="35"/>
  <c r="AU22" i="35"/>
  <c r="K48" i="95"/>
  <c r="I45" i="33" s="1"/>
  <c r="BS14" i="91"/>
  <c r="BU14" i="91"/>
  <c r="AY14" i="39"/>
  <c r="BA14" i="39"/>
  <c r="AY38" i="31"/>
  <c r="AY44" i="31" s="1"/>
  <c r="AG25" i="7" s="1"/>
  <c r="BA38" i="31"/>
  <c r="K38" i="95"/>
  <c r="I45" i="43" s="1"/>
  <c r="AS38" i="33"/>
  <c r="AU38" i="33"/>
  <c r="AS20" i="41"/>
  <c r="AU20" i="41"/>
  <c r="M75" i="95"/>
  <c r="K75" i="95"/>
  <c r="I56" i="53" s="1"/>
  <c r="M56" i="53" s="1"/>
  <c r="Q56" i="53" s="1"/>
  <c r="W56" i="53" s="1"/>
  <c r="I42" i="55"/>
  <c r="BS13" i="90"/>
  <c r="BU13" i="90"/>
  <c r="BS9" i="90"/>
  <c r="BU9" i="90"/>
  <c r="M44" i="95"/>
  <c r="K44" i="95"/>
  <c r="I45" i="37" s="1"/>
  <c r="AC20" i="43"/>
  <c r="AE20" i="43"/>
  <c r="M12" i="95"/>
  <c r="Y10" i="42"/>
  <c r="W10" i="42"/>
  <c r="Q35" i="42"/>
  <c r="Y46" i="37"/>
  <c r="AI46" i="37" s="1"/>
  <c r="W46" i="37"/>
  <c r="AC46" i="37" s="1"/>
  <c r="AY14" i="41"/>
  <c r="BA14" i="41"/>
  <c r="AU35" i="31"/>
  <c r="AK35" i="31"/>
  <c r="BA35" i="31"/>
  <c r="AE35" i="31"/>
  <c r="M53" i="95"/>
  <c r="K53" i="95"/>
  <c r="I32" i="24" s="1"/>
  <c r="BS20" i="92"/>
  <c r="BU20" i="92"/>
  <c r="BA20" i="3" s="1"/>
  <c r="G801" i="1" s="1"/>
  <c r="BS16" i="92"/>
  <c r="AS20" i="35"/>
  <c r="AU20" i="35"/>
  <c r="K24" i="96"/>
  <c r="E77" i="95" s="1"/>
  <c r="G77" i="95" s="1"/>
  <c r="AS22" i="44"/>
  <c r="AU22" i="44"/>
  <c r="Y9" i="28"/>
  <c r="BA44" i="45"/>
  <c r="AO20" i="37"/>
  <c r="AY20" i="37" s="1"/>
  <c r="Y46" i="32"/>
  <c r="W46" i="32"/>
  <c r="M45" i="95"/>
  <c r="K45" i="95"/>
  <c r="I45" i="36" s="1"/>
  <c r="AI46" i="55"/>
  <c r="AA46" i="55"/>
  <c r="Q46" i="55"/>
  <c r="W46" i="55" s="1"/>
  <c r="BM23" i="89"/>
  <c r="AC20" i="35"/>
  <c r="AE20" i="35"/>
  <c r="Y10" i="35"/>
  <c r="W10" i="35"/>
  <c r="Q35" i="35"/>
  <c r="Y20" i="37"/>
  <c r="AI20" i="37" s="1"/>
  <c r="AY38" i="35"/>
  <c r="BA38" i="35"/>
  <c r="AA51" i="55"/>
  <c r="Q51" i="55"/>
  <c r="W51" i="55" s="1"/>
  <c r="AI51" i="55"/>
  <c r="BA13" i="43"/>
  <c r="AY13" i="43"/>
  <c r="AI57" i="55"/>
  <c r="AA57" i="55"/>
  <c r="Q57" i="55"/>
  <c r="W57" i="55" s="1"/>
  <c r="AS22" i="40"/>
  <c r="AU22" i="40"/>
  <c r="AI20" i="34"/>
  <c r="AK20" i="34"/>
  <c r="AO10" i="37"/>
  <c r="AY10" i="37" s="1"/>
  <c r="AM10" i="37"/>
  <c r="S35" i="37"/>
  <c r="AI38" i="40"/>
  <c r="AI44" i="40" s="1"/>
  <c r="Y14" i="7" s="1"/>
  <c r="AK38" i="40"/>
  <c r="AI50" i="55"/>
  <c r="AA50" i="55"/>
  <c r="Q50" i="55"/>
  <c r="W50" i="55" s="1"/>
  <c r="Y21" i="45"/>
  <c r="AI21" i="45" s="1"/>
  <c r="Y20" i="36"/>
  <c r="AI21" i="42"/>
  <c r="AK21" i="42"/>
  <c r="BI23" i="89"/>
  <c r="BS8" i="89"/>
  <c r="BS16" i="89"/>
  <c r="BU16" i="89"/>
  <c r="BM23" i="90"/>
  <c r="AO22" i="35"/>
  <c r="K46" i="95"/>
  <c r="I45" i="35" s="1"/>
  <c r="M46" i="95"/>
  <c r="BS10" i="91"/>
  <c r="BU10" i="91"/>
  <c r="BS22" i="91"/>
  <c r="BU22" i="91"/>
  <c r="AO22" i="45"/>
  <c r="AY22" i="45" s="1"/>
  <c r="AM22" i="45"/>
  <c r="AS22" i="45" s="1"/>
  <c r="AM22" i="37"/>
  <c r="AS22" i="37" s="1"/>
  <c r="W46" i="33"/>
  <c r="Y46" i="45"/>
  <c r="AI46" i="45" s="1"/>
  <c r="W46" i="45"/>
  <c r="AC46" i="45" s="1"/>
  <c r="AA45" i="55"/>
  <c r="Q45" i="55"/>
  <c r="W45" i="55" s="1"/>
  <c r="AI45" i="55"/>
  <c r="AS20" i="43"/>
  <c r="AU20" i="43"/>
  <c r="AU35" i="46"/>
  <c r="AK35" i="46"/>
  <c r="BA35" i="46"/>
  <c r="AE35" i="46"/>
  <c r="AO38" i="33"/>
  <c r="AI21" i="32"/>
  <c r="AK21" i="32"/>
  <c r="AO20" i="41"/>
  <c r="AO21" i="43"/>
  <c r="AM21" i="43"/>
  <c r="BA13" i="35"/>
  <c r="AY13" i="35"/>
  <c r="Y62" i="50"/>
  <c r="M8" i="95"/>
  <c r="BS21" i="90"/>
  <c r="BU21" i="90"/>
  <c r="BS17" i="90"/>
  <c r="BU17" i="90"/>
  <c r="AY14" i="43"/>
  <c r="BA14" i="43"/>
  <c r="M50" i="95"/>
  <c r="K50" i="95"/>
  <c r="I27" i="51" s="1"/>
  <c r="M27" i="51" s="1"/>
  <c r="AC38" i="42"/>
  <c r="AC44" i="42" s="1"/>
  <c r="U12" i="7" s="1"/>
  <c r="W44" i="42"/>
  <c r="Y20" i="43"/>
  <c r="AM22" i="34"/>
  <c r="S10" i="42"/>
  <c r="AC20" i="41"/>
  <c r="AE20" i="41"/>
  <c r="AI54" i="55"/>
  <c r="AA54" i="55"/>
  <c r="Q54" i="55"/>
  <c r="W54" i="55" s="1"/>
  <c r="S46" i="37"/>
  <c r="I90" i="23"/>
  <c r="AM21" i="37"/>
  <c r="AS21" i="37" s="1"/>
  <c r="AO21" i="37"/>
  <c r="AY21" i="37" s="1"/>
  <c r="W46" i="42"/>
  <c r="I66" i="50"/>
  <c r="AS22" i="36"/>
  <c r="AU22" i="36"/>
  <c r="BS11" i="92"/>
  <c r="BU11" i="92"/>
  <c r="BA11" i="3" s="1"/>
  <c r="G540" i="1" s="1"/>
  <c r="BS15" i="92"/>
  <c r="BU15" i="92"/>
  <c r="BA15" i="3" s="1"/>
  <c r="G656" i="1" s="1"/>
  <c r="BA35" i="33"/>
  <c r="AE35" i="33"/>
  <c r="AU35" i="33"/>
  <c r="AK35" i="33"/>
  <c r="Y21" i="38"/>
  <c r="AI21" i="38" s="1"/>
  <c r="AO22" i="44"/>
  <c r="AS38" i="43"/>
  <c r="AU38" i="43"/>
  <c r="S46" i="32"/>
  <c r="AC22" i="36"/>
  <c r="AE22" i="36"/>
  <c r="M16" i="95"/>
  <c r="AO39" i="40"/>
  <c r="AY39" i="40" s="1"/>
  <c r="AK35" i="38"/>
  <c r="BA35" i="38"/>
  <c r="AE35" i="38"/>
  <c r="AU35" i="38"/>
  <c r="W10" i="36"/>
  <c r="Y10" i="36"/>
  <c r="Q35" i="36"/>
  <c r="AS38" i="35"/>
  <c r="AS44" i="35" s="1"/>
  <c r="AC19" i="7" s="1"/>
  <c r="AU38" i="35"/>
  <c r="AM44" i="35"/>
  <c r="M26" i="95"/>
  <c r="M39" i="94"/>
  <c r="AO22" i="40"/>
  <c r="K51" i="95"/>
  <c r="I45" i="31" s="1"/>
  <c r="AO39" i="39"/>
  <c r="AY39" i="39" s="1"/>
  <c r="M24" i="95"/>
  <c r="AA43" i="55"/>
  <c r="Q43" i="55"/>
  <c r="W43" i="55" s="1"/>
  <c r="AI43" i="55"/>
  <c r="BO23" i="90"/>
  <c r="Y46" i="39"/>
  <c r="AI46" i="39" s="1"/>
  <c r="W46" i="39"/>
  <c r="AC46" i="39" s="1"/>
  <c r="AM26" i="56"/>
  <c r="AM64" i="56" s="1"/>
  <c r="E13" i="10" s="1"/>
  <c r="Q26" i="56"/>
  <c r="AI26" i="56"/>
  <c r="AC26" i="56"/>
  <c r="AC64" i="56" s="1"/>
  <c r="E10" i="10" s="1"/>
  <c r="AS26" i="56"/>
  <c r="Y26" i="56"/>
  <c r="M64" i="56"/>
  <c r="BS15" i="89"/>
  <c r="BU15" i="89"/>
  <c r="Y20" i="33"/>
  <c r="AI20" i="33" s="1"/>
  <c r="BA13" i="39"/>
  <c r="AY13" i="39"/>
  <c r="BS18" i="91"/>
  <c r="BU18" i="91"/>
  <c r="BS13" i="91"/>
  <c r="BU13" i="91"/>
  <c r="Q48" i="54"/>
  <c r="W48" i="54" s="1"/>
  <c r="Y48" i="54"/>
  <c r="S46" i="33"/>
  <c r="AO38" i="36"/>
  <c r="S46" i="45"/>
  <c r="AC22" i="40"/>
  <c r="AE22" i="40"/>
  <c r="AS38" i="32"/>
  <c r="AS44" i="32" s="1"/>
  <c r="AC24" i="7" s="1"/>
  <c r="AU38" i="32"/>
  <c r="AM44" i="32"/>
  <c r="AO20" i="43"/>
  <c r="AC21" i="32"/>
  <c r="AE21" i="32"/>
  <c r="AC21" i="34"/>
  <c r="AE21" i="34"/>
  <c r="AS38" i="41"/>
  <c r="AS44" i="41" s="1"/>
  <c r="AC13" i="7" s="1"/>
  <c r="AU38" i="41"/>
  <c r="AM44" i="41"/>
  <c r="BS12" i="90"/>
  <c r="BU12" i="90"/>
  <c r="AI22" i="42"/>
  <c r="AK22" i="42"/>
  <c r="M64" i="95"/>
  <c r="K64" i="95"/>
  <c r="I53" i="55" s="1"/>
  <c r="M53" i="55" s="1"/>
  <c r="Y46" i="36"/>
  <c r="AI46" i="36" s="1"/>
  <c r="W46" i="36"/>
  <c r="AC46" i="36" s="1"/>
  <c r="Y38" i="42"/>
  <c r="AY36" i="39"/>
  <c r="BA36" i="39"/>
  <c r="Y20" i="41"/>
  <c r="M74" i="95"/>
  <c r="AY36" i="33"/>
  <c r="Q11" i="50"/>
  <c r="Y11" i="50" s="1"/>
  <c r="M64" i="50"/>
  <c r="AY22" i="36"/>
  <c r="BA22" i="36"/>
  <c r="BS19" i="92"/>
  <c r="BU19" i="92"/>
  <c r="BA19" i="3" s="1"/>
  <c r="G772" i="1" s="1"/>
  <c r="BS14" i="92"/>
  <c r="BU14" i="92"/>
  <c r="BA14" i="3" s="1"/>
  <c r="G627" i="1" s="1"/>
  <c r="AC21" i="44"/>
  <c r="AE21" i="44"/>
  <c r="AS44" i="39"/>
  <c r="AC15" i="7" s="1"/>
  <c r="AC21" i="36"/>
  <c r="AE21" i="36"/>
  <c r="AI21" i="41"/>
  <c r="AK21" i="41"/>
  <c r="AY38" i="43"/>
  <c r="BA38" i="43"/>
  <c r="AS21" i="39"/>
  <c r="AU21" i="39"/>
  <c r="AI22" i="36"/>
  <c r="AK22" i="36"/>
  <c r="AC22" i="41"/>
  <c r="AE22" i="41"/>
  <c r="Y10" i="38"/>
  <c r="W10" i="38"/>
  <c r="Q35" i="38"/>
  <c r="AC21" i="43"/>
  <c r="AE21" i="43"/>
  <c r="AM10" i="36"/>
  <c r="AO10" i="36"/>
  <c r="S35" i="36"/>
  <c r="M51" i="27"/>
  <c r="M53" i="27" s="1"/>
  <c r="I26" i="10" s="1"/>
  <c r="I53" i="27"/>
  <c r="AM20" i="31"/>
  <c r="AS20" i="31" s="1"/>
  <c r="BO23" i="92"/>
  <c r="BG25" i="3" s="1"/>
  <c r="G949" i="1" s="1"/>
  <c r="AO38" i="40"/>
  <c r="AM38" i="40"/>
  <c r="S44" i="40"/>
  <c r="K25" i="95"/>
  <c r="I52" i="53" s="1"/>
  <c r="M52" i="53" s="1"/>
  <c r="Q52" i="53" s="1"/>
  <c r="W52" i="53" s="1"/>
  <c r="M41" i="95"/>
  <c r="K41" i="95"/>
  <c r="I45" i="40" s="1"/>
  <c r="AY44" i="35"/>
  <c r="AG19" i="7" s="1"/>
  <c r="M21" i="49"/>
  <c r="AC22" i="44"/>
  <c r="AE22" i="44"/>
  <c r="AO10" i="41"/>
  <c r="AM10" i="41"/>
  <c r="S35" i="41"/>
  <c r="AC20" i="39"/>
  <c r="AE20" i="39"/>
  <c r="W10" i="44"/>
  <c r="Q35" i="44"/>
  <c r="AO22" i="39"/>
  <c r="AM22" i="39"/>
  <c r="AY15" i="36"/>
  <c r="BA15" i="36"/>
  <c r="Y22" i="33"/>
  <c r="AI22" i="33" s="1"/>
  <c r="AO20" i="33"/>
  <c r="AY20" i="33" s="1"/>
  <c r="AM20" i="33"/>
  <c r="AS20" i="33" s="1"/>
  <c r="BA13" i="42"/>
  <c r="AY13" i="42"/>
  <c r="AO35" i="30"/>
  <c r="AY8" i="30"/>
  <c r="AY35" i="30" s="1"/>
  <c r="M56" i="95"/>
  <c r="AY37" i="43"/>
  <c r="BA37" i="43"/>
  <c r="Y22" i="30"/>
  <c r="AI22" i="30" s="1"/>
  <c r="M10" i="95"/>
  <c r="AO39" i="33"/>
  <c r="AY39" i="33" s="1"/>
  <c r="S46" i="39"/>
  <c r="AC21" i="39"/>
  <c r="AE21" i="39"/>
  <c r="K54" i="95"/>
  <c r="I32" i="22" s="1"/>
  <c r="Y21" i="30"/>
  <c r="AI21" i="30" s="1"/>
  <c r="AO38" i="34"/>
  <c r="W46" i="44"/>
  <c r="Y46" i="44" s="1"/>
  <c r="AK44" i="40"/>
  <c r="BS14" i="89"/>
  <c r="BU14" i="89"/>
  <c r="BS22" i="89"/>
  <c r="BU22" i="89"/>
  <c r="BQ23" i="89"/>
  <c r="BK23" i="89"/>
  <c r="M15" i="28"/>
  <c r="AK44" i="39"/>
  <c r="AI52" i="55"/>
  <c r="AA52" i="55"/>
  <c r="Q52" i="55"/>
  <c r="W52" i="55" s="1"/>
  <c r="AY11" i="36"/>
  <c r="BA11" i="36"/>
  <c r="AC20" i="32"/>
  <c r="AE20" i="32"/>
  <c r="BS9" i="91"/>
  <c r="BU9" i="91"/>
  <c r="BS21" i="91"/>
  <c r="BU21" i="91"/>
  <c r="G19" i="28"/>
  <c r="AE44" i="35"/>
  <c r="M71" i="95"/>
  <c r="Y10" i="43"/>
  <c r="W10" i="43"/>
  <c r="Q35" i="43"/>
  <c r="AI48" i="55"/>
  <c r="AA48" i="55"/>
  <c r="Q48" i="55"/>
  <c r="W48" i="55" s="1"/>
  <c r="BK23" i="90"/>
  <c r="AO38" i="39"/>
  <c r="AY38" i="39" s="1"/>
  <c r="Y22" i="40"/>
  <c r="Y21" i="33"/>
  <c r="AI21" i="33" s="1"/>
  <c r="AO38" i="32"/>
  <c r="AS44" i="36"/>
  <c r="AC18" i="7" s="1"/>
  <c r="BQ23" i="91"/>
  <c r="Y21" i="34"/>
  <c r="AO38" i="30"/>
  <c r="M70" i="95"/>
  <c r="AO38" i="41"/>
  <c r="BA35" i="45"/>
  <c r="AE35" i="45"/>
  <c r="AU35" i="45"/>
  <c r="AK35" i="45"/>
  <c r="BI23" i="90"/>
  <c r="BS8" i="90"/>
  <c r="BS20" i="90"/>
  <c r="BU20" i="90"/>
  <c r="AC22" i="42"/>
  <c r="AE22" i="42"/>
  <c r="K65" i="95"/>
  <c r="I55" i="53" s="1"/>
  <c r="M55" i="53" s="1"/>
  <c r="Q55" i="53" s="1"/>
  <c r="W55" i="53" s="1"/>
  <c r="AM46" i="36"/>
  <c r="AS46" i="36" s="1"/>
  <c r="AM20" i="45"/>
  <c r="AS20" i="45" s="1"/>
  <c r="AO21" i="36"/>
  <c r="AM21" i="36"/>
  <c r="AA47" i="55"/>
  <c r="Q47" i="55"/>
  <c r="W47" i="55" s="1"/>
  <c r="AI47" i="55"/>
  <c r="M36" i="95"/>
  <c r="K36" i="95"/>
  <c r="I45" i="45" s="1"/>
  <c r="BS10" i="92"/>
  <c r="BU10" i="92"/>
  <c r="BA10" i="3" s="1"/>
  <c r="G511" i="1" s="1"/>
  <c r="BS22" i="92"/>
  <c r="BU22" i="92"/>
  <c r="BA24" i="3" s="1"/>
  <c r="G917" i="1" s="1"/>
  <c r="Y21" i="44"/>
  <c r="AM44" i="39"/>
  <c r="Y46" i="30"/>
  <c r="AI46" i="30" s="1"/>
  <c r="W46" i="30"/>
  <c r="AC46" i="30" s="1"/>
  <c r="Y21" i="36"/>
  <c r="AC21" i="41"/>
  <c r="AE21" i="41"/>
  <c r="AO39" i="30"/>
  <c r="AY39" i="30" s="1"/>
  <c r="W10" i="32"/>
  <c r="Y10" i="32" s="1"/>
  <c r="Q35" i="32"/>
  <c r="Y21" i="37"/>
  <c r="AI21" i="37" s="1"/>
  <c r="AO21" i="39"/>
  <c r="Y22" i="41"/>
  <c r="S10" i="38"/>
  <c r="Y21" i="43"/>
  <c r="AY17" i="35"/>
  <c r="BA17" i="35"/>
  <c r="AU44" i="31"/>
  <c r="S10" i="35"/>
  <c r="M60" i="95"/>
  <c r="W10" i="34"/>
  <c r="Q35" i="34"/>
  <c r="M22" i="95"/>
  <c r="Y46" i="41"/>
  <c r="W46" i="41"/>
  <c r="AS20" i="36"/>
  <c r="AU20" i="36"/>
  <c r="AO44" i="35"/>
  <c r="M32" i="95"/>
  <c r="M36" i="94"/>
  <c r="AC20" i="42"/>
  <c r="AE20" i="42"/>
  <c r="AI21" i="39"/>
  <c r="AK21" i="39"/>
  <c r="M67" i="95"/>
  <c r="K67" i="95"/>
  <c r="W46" i="35"/>
  <c r="Y46" i="35"/>
  <c r="AM46" i="44"/>
  <c r="AO46" i="44" s="1"/>
  <c r="BS13" i="89"/>
  <c r="BU13" i="89"/>
  <c r="BS21" i="89"/>
  <c r="BU21" i="89"/>
  <c r="AC22" i="39"/>
  <c r="AE22" i="39"/>
  <c r="W10" i="39"/>
  <c r="Y10" i="39" s="1"/>
  <c r="Q35" i="39"/>
  <c r="AI20" i="32"/>
  <c r="AK20" i="32"/>
  <c r="BS17" i="91"/>
  <c r="BU17" i="91"/>
  <c r="BS12" i="91"/>
  <c r="BU12" i="91"/>
  <c r="AM21" i="34"/>
  <c r="AO10" i="43"/>
  <c r="AM10" i="43"/>
  <c r="S35" i="43"/>
  <c r="AC22" i="35"/>
  <c r="AE22" i="35"/>
  <c r="AY22" i="42"/>
  <c r="BA22" i="42"/>
  <c r="G11" i="28"/>
  <c r="AE44" i="43"/>
  <c r="M52" i="95"/>
  <c r="K52" i="95"/>
  <c r="I45" i="30" s="1"/>
  <c r="AM44" i="36"/>
  <c r="W10" i="46"/>
  <c r="W35" i="46" s="1"/>
  <c r="Q35" i="46"/>
  <c r="AI44" i="41"/>
  <c r="Y13" i="7" s="1"/>
  <c r="AC21" i="40"/>
  <c r="AE21" i="40"/>
  <c r="Y46" i="43"/>
  <c r="W46" i="43"/>
  <c r="BS16" i="90"/>
  <c r="BU16" i="90"/>
  <c r="BS11" i="90"/>
  <c r="BU11" i="90"/>
  <c r="BK23" i="92"/>
  <c r="BC25" i="3" s="1"/>
  <c r="G947" i="1" s="1"/>
  <c r="AO21" i="38"/>
  <c r="AY21" i="38" s="1"/>
  <c r="AM21" i="38"/>
  <c r="AS21" i="38" s="1"/>
  <c r="AC22" i="43"/>
  <c r="AE22" i="43"/>
  <c r="AC38" i="30"/>
  <c r="AC44" i="30" s="1"/>
  <c r="U26" i="7" s="1"/>
  <c r="W44" i="30"/>
  <c r="G24" i="28" s="1"/>
  <c r="AO44" i="43"/>
  <c r="AY36" i="43"/>
  <c r="AY44" i="43" s="1"/>
  <c r="AG11" i="7" s="1"/>
  <c r="BA36" i="43"/>
  <c r="G9" i="28"/>
  <c r="AE44" i="45"/>
  <c r="E86" i="95"/>
  <c r="AM46" i="42"/>
  <c r="AO46" i="42" s="1"/>
  <c r="M42" i="95"/>
  <c r="K42" i="95"/>
  <c r="I45" i="39" s="1"/>
  <c r="BS18" i="92"/>
  <c r="BU18" i="92"/>
  <c r="BA18" i="3" s="1"/>
  <c r="G743" i="1" s="1"/>
  <c r="BS13" i="92"/>
  <c r="BU13" i="92"/>
  <c r="BA13" i="3" s="1"/>
  <c r="G598" i="1" s="1"/>
  <c r="W10" i="33"/>
  <c r="Y10" i="33" s="1"/>
  <c r="Q35" i="33"/>
  <c r="Q42" i="53"/>
  <c r="M43" i="53"/>
  <c r="AO46" i="30"/>
  <c r="AY46" i="30" s="1"/>
  <c r="AM46" i="30"/>
  <c r="AS46" i="30" s="1"/>
  <c r="Y46" i="34"/>
  <c r="AI46" i="34" s="1"/>
  <c r="W46" i="34"/>
  <c r="AC46" i="34" s="1"/>
  <c r="AM10" i="32"/>
  <c r="S35" i="32"/>
  <c r="AS20" i="44"/>
  <c r="AU20" i="44"/>
  <c r="K34" i="95"/>
  <c r="I22" i="49" s="1"/>
  <c r="M22" i="49" s="1"/>
  <c r="Q22" i="49" s="1"/>
  <c r="W22" i="49" s="1"/>
  <c r="AY15" i="32"/>
  <c r="BA15" i="32"/>
  <c r="AO22" i="32"/>
  <c r="AM22" i="32"/>
  <c r="BA35" i="30"/>
  <c r="AE35" i="30"/>
  <c r="AU35" i="30"/>
  <c r="AK35" i="30"/>
  <c r="M49" i="95"/>
  <c r="K49" i="95"/>
  <c r="I45" i="32" s="1"/>
  <c r="AC22" i="32"/>
  <c r="AE22" i="32"/>
  <c r="AS44" i="34"/>
  <c r="AC20" i="7" s="1"/>
  <c r="AO10" i="34"/>
  <c r="AM10" i="34"/>
  <c r="S35" i="34"/>
  <c r="AA49" i="55"/>
  <c r="Q49" i="55"/>
  <c r="W49" i="55" s="1"/>
  <c r="AI49" i="55"/>
  <c r="S46" i="41"/>
  <c r="AY20" i="36"/>
  <c r="BA20" i="36"/>
  <c r="BM23" i="91"/>
  <c r="BM23" i="92"/>
  <c r="BE25" i="3" s="1"/>
  <c r="G948" i="1" s="1"/>
  <c r="AI44" i="35"/>
  <c r="Y19" i="7" s="1"/>
  <c r="AS20" i="39"/>
  <c r="AU20" i="39"/>
  <c r="M81" i="95"/>
  <c r="S10" i="44"/>
  <c r="Y10" i="40"/>
  <c r="W10" i="40"/>
  <c r="Q35" i="40"/>
  <c r="AY11" i="42"/>
  <c r="BA11" i="42"/>
  <c r="Y25" i="50"/>
  <c r="Y20" i="42"/>
  <c r="Y10" i="41"/>
  <c r="W10" i="41"/>
  <c r="Q35" i="41"/>
  <c r="AI55" i="55"/>
  <c r="AA55" i="55"/>
  <c r="Q55" i="55"/>
  <c r="W55" i="55" s="1"/>
  <c r="AM22" i="38"/>
  <c r="AS22" i="38" s="1"/>
  <c r="S46" i="35"/>
  <c r="BO20" i="51"/>
  <c r="AY20" i="51"/>
  <c r="AY24" i="51" s="1"/>
  <c r="G16" i="10" s="1"/>
  <c r="AI20" i="51"/>
  <c r="Q20" i="51"/>
  <c r="BG20" i="51"/>
  <c r="BG24" i="51" s="1"/>
  <c r="G20" i="10" s="1"/>
  <c r="AQ20" i="51"/>
  <c r="AQ24" i="51" s="1"/>
  <c r="G14" i="10" s="1"/>
  <c r="AA20" i="51"/>
  <c r="AA24" i="51" s="1"/>
  <c r="G11" i="10" s="1"/>
  <c r="M24" i="51"/>
  <c r="M25" i="51"/>
  <c r="BS12" i="89"/>
  <c r="BU12" i="89"/>
  <c r="BS20" i="89"/>
  <c r="BU20" i="89"/>
  <c r="AI22" i="39"/>
  <c r="AK22" i="39"/>
  <c r="AO10" i="39"/>
  <c r="AM10" i="39"/>
  <c r="S35" i="39"/>
  <c r="M51" i="26"/>
  <c r="M53" i="26" s="1"/>
  <c r="I53" i="26"/>
  <c r="E32" i="12" s="1"/>
  <c r="E39" i="12" s="1"/>
  <c r="BI23" i="91"/>
  <c r="BS8" i="91"/>
  <c r="BS20" i="91"/>
  <c r="BU20" i="91"/>
  <c r="AC38" i="34"/>
  <c r="AC44" i="34" s="1"/>
  <c r="U20" i="7" s="1"/>
  <c r="W44" i="34"/>
  <c r="AM38" i="44"/>
  <c r="AO38" i="44" s="1"/>
  <c r="S44" i="44"/>
  <c r="AM21" i="32"/>
  <c r="AO21" i="32" s="1"/>
  <c r="AM21" i="40"/>
  <c r="Y22" i="35"/>
  <c r="AS22" i="42"/>
  <c r="AU22" i="42"/>
  <c r="S10" i="46"/>
  <c r="Y21" i="40"/>
  <c r="S46" i="43"/>
  <c r="AC38" i="36"/>
  <c r="AC44" i="36" s="1"/>
  <c r="U18" i="7" s="1"/>
  <c r="W44" i="36"/>
  <c r="BS15" i="90"/>
  <c r="BU15" i="90"/>
  <c r="BS19" i="90"/>
  <c r="BU19" i="90"/>
  <c r="AC38" i="31"/>
  <c r="AC44" i="31" s="1"/>
  <c r="U25" i="7" s="1"/>
  <c r="W44" i="31"/>
  <c r="AE38" i="31"/>
  <c r="AI44" i="37"/>
  <c r="Y17" i="7" s="1"/>
  <c r="AM21" i="44"/>
  <c r="Y46" i="38"/>
  <c r="W46" i="38"/>
  <c r="AI22" i="43"/>
  <c r="AK22" i="43"/>
  <c r="AY17" i="43"/>
  <c r="BA17" i="43"/>
  <c r="BS9" i="92"/>
  <c r="BU9" i="92"/>
  <c r="BA9" i="3" s="1"/>
  <c r="G482" i="1" s="1"/>
  <c r="BS21" i="92"/>
  <c r="BU21" i="92"/>
  <c r="BA21" i="3" s="1"/>
  <c r="G830" i="1" s="1"/>
  <c r="S10" i="33"/>
  <c r="W39" i="53"/>
  <c r="W41" i="53" s="1"/>
  <c r="Q41" i="53"/>
  <c r="Y20" i="45"/>
  <c r="AI20" i="45" s="1"/>
  <c r="W46" i="46"/>
  <c r="Y46" i="46" s="1"/>
  <c r="AS44" i="43"/>
  <c r="AC11" i="7" s="1"/>
  <c r="S46" i="34"/>
  <c r="AS44" i="33"/>
  <c r="AC21" i="7" s="1"/>
  <c r="AO20" i="44"/>
  <c r="K57" i="95"/>
  <c r="I34" i="24" s="1"/>
  <c r="M34" i="24" s="1"/>
  <c r="S34" i="24" s="1"/>
  <c r="AI44" i="43"/>
  <c r="Y11" i="7" s="1"/>
  <c r="M27" i="95"/>
  <c r="BQ23" i="92"/>
  <c r="BI25" i="3" s="1"/>
  <c r="G950" i="1" s="1"/>
  <c r="AO21" i="31"/>
  <c r="AY21" i="31" s="1"/>
  <c r="M33" i="94"/>
  <c r="AM21" i="35"/>
  <c r="AM20" i="40"/>
  <c r="AO20" i="40" s="1"/>
  <c r="AC20" i="44"/>
  <c r="AE20" i="44"/>
  <c r="BA44" i="31"/>
  <c r="K39" i="95"/>
  <c r="I45" i="42" s="1"/>
  <c r="Y22" i="32"/>
  <c r="AM44" i="34"/>
  <c r="M82" i="95"/>
  <c r="M11" i="95"/>
  <c r="M33" i="95"/>
  <c r="K33" i="95"/>
  <c r="I26" i="51" s="1"/>
  <c r="M26" i="51" s="1"/>
  <c r="AS21" i="42"/>
  <c r="AU21" i="42"/>
  <c r="Y52" i="50"/>
  <c r="M19" i="28"/>
  <c r="AK44" i="35"/>
  <c r="AO20" i="39"/>
  <c r="BS11" i="89"/>
  <c r="BU11" i="89"/>
  <c r="BS19" i="89"/>
  <c r="BU19" i="89"/>
  <c r="BS16" i="91"/>
  <c r="BU16" i="91"/>
  <c r="BS11" i="91"/>
  <c r="BU11" i="91"/>
  <c r="Q16" i="49"/>
  <c r="M18" i="49"/>
  <c r="M20" i="49"/>
  <c r="AC38" i="44"/>
  <c r="AC44" i="44" s="1"/>
  <c r="U10" i="7" s="1"/>
  <c r="W44" i="44"/>
  <c r="AE38" i="44"/>
  <c r="Y44" i="41"/>
  <c r="AS22" i="43"/>
  <c r="AU22" i="43"/>
  <c r="AY11" i="32"/>
  <c r="BA11" i="32"/>
  <c r="Y10" i="45"/>
  <c r="W10" i="45"/>
  <c r="Q35" i="45"/>
  <c r="AI44" i="34"/>
  <c r="Y20" i="7" s="1"/>
  <c r="BS14" i="90"/>
  <c r="BU14" i="90"/>
  <c r="BS10" i="90"/>
  <c r="BU10" i="90"/>
  <c r="AI38" i="31"/>
  <c r="AI44" i="31" s="1"/>
  <c r="Y25" i="7" s="1"/>
  <c r="Y44" i="31"/>
  <c r="AK38" i="31"/>
  <c r="Y44" i="37"/>
  <c r="M17" i="28" s="1"/>
  <c r="AC38" i="32"/>
  <c r="AC44" i="32" s="1"/>
  <c r="U24" i="7" s="1"/>
  <c r="W44" i="32"/>
  <c r="AE38" i="32"/>
  <c r="AY9" i="33"/>
  <c r="AC38" i="33"/>
  <c r="AC44" i="33" s="1"/>
  <c r="U21" i="7" s="1"/>
  <c r="W44" i="33"/>
  <c r="AE38" i="33"/>
  <c r="AY11" i="43"/>
  <c r="BA11" i="43"/>
  <c r="BA9" i="35"/>
  <c r="AY9" i="35"/>
  <c r="CE98" i="52"/>
  <c r="E28" i="8" s="1"/>
  <c r="Y10" i="31"/>
  <c r="W10" i="31"/>
  <c r="Q35" i="31"/>
  <c r="S9" i="28"/>
  <c r="AU44" i="45"/>
  <c r="BS17" i="92"/>
  <c r="BU17" i="92"/>
  <c r="BA17" i="3" s="1"/>
  <c r="G714" i="1" s="1"/>
  <c r="AC22" i="34"/>
  <c r="AE22" i="34"/>
  <c r="AS22" i="41"/>
  <c r="AU22" i="41"/>
  <c r="AM46" i="46"/>
  <c r="AO46" i="46" s="1"/>
  <c r="S11" i="28"/>
  <c r="AU44" i="43"/>
  <c r="AS20" i="42"/>
  <c r="AU20" i="42"/>
  <c r="AM44" i="33"/>
  <c r="M58" i="95"/>
  <c r="K58" i="95"/>
  <c r="I34" i="22" s="1"/>
  <c r="M34" i="22" s="1"/>
  <c r="S34" i="22" s="1"/>
  <c r="Y46" i="31"/>
  <c r="W46" i="31"/>
  <c r="Y46" i="40"/>
  <c r="W46" i="40"/>
  <c r="AI20" i="44"/>
  <c r="AK20" i="44"/>
  <c r="K37" i="95"/>
  <c r="I45" i="44" s="1"/>
  <c r="BO23" i="91"/>
  <c r="AI44" i="36"/>
  <c r="Y18" i="7" s="1"/>
  <c r="AC21" i="35"/>
  <c r="AE21" i="35"/>
  <c r="AC20" i="40"/>
  <c r="AE20" i="40"/>
  <c r="AU35" i="37"/>
  <c r="AK35" i="37"/>
  <c r="BA35" i="37"/>
  <c r="AE35" i="37"/>
  <c r="AY21" i="42"/>
  <c r="BA21" i="42"/>
  <c r="I64" i="54"/>
  <c r="I66" i="54" s="1"/>
  <c r="AI56" i="55"/>
  <c r="Q56" i="55"/>
  <c r="W56" i="55" s="1"/>
  <c r="AA56" i="55"/>
  <c r="Y22" i="44"/>
  <c r="Q44" i="53"/>
  <c r="AM20" i="32"/>
  <c r="AM38" i="42"/>
  <c r="S44" i="42"/>
  <c r="Y61" i="50"/>
  <c r="Y20" i="39"/>
  <c r="BS10" i="89"/>
  <c r="BU10" i="89"/>
  <c r="BS18" i="89"/>
  <c r="BU18" i="89"/>
  <c r="M90" i="23"/>
  <c r="E33" i="10" s="1"/>
  <c r="M15" i="95"/>
  <c r="M35" i="95"/>
  <c r="K35" i="95"/>
  <c r="I45" i="46" s="1"/>
  <c r="BS15" i="91"/>
  <c r="BU15" i="91"/>
  <c r="BS19" i="91"/>
  <c r="BU19" i="91"/>
  <c r="AY14" i="35"/>
  <c r="BA14" i="35"/>
  <c r="Y22" i="31"/>
  <c r="AI22" i="31" s="1"/>
  <c r="AO22" i="46"/>
  <c r="AM22" i="46"/>
  <c r="AS38" i="31"/>
  <c r="AS44" i="31" s="1"/>
  <c r="AC25" i="7" s="1"/>
  <c r="AU38" i="31"/>
  <c r="K40" i="95"/>
  <c r="I45" i="41" s="1"/>
  <c r="Y38" i="44"/>
  <c r="AO22" i="43"/>
  <c r="BA15" i="41"/>
  <c r="AY15" i="41"/>
  <c r="K19" i="95"/>
  <c r="I49" i="53" s="1"/>
  <c r="S10" i="45"/>
  <c r="Y44" i="34"/>
  <c r="BS22" i="90"/>
  <c r="BU22" i="90"/>
  <c r="BS18" i="90"/>
  <c r="BU18" i="90"/>
  <c r="AI38" i="45"/>
  <c r="AI44" i="45" s="1"/>
  <c r="Y9" i="7" s="1"/>
  <c r="Y44" i="45"/>
  <c r="Y38" i="32"/>
  <c r="Y38" i="33"/>
  <c r="AA44" i="55"/>
  <c r="Q44" i="55"/>
  <c r="W44" i="55" s="1"/>
  <c r="AI44" i="55"/>
  <c r="AM21" i="41"/>
  <c r="AO21" i="41" s="1"/>
  <c r="K66" i="95"/>
  <c r="M66" i="95" s="1"/>
  <c r="BS12" i="92"/>
  <c r="BU12" i="92"/>
  <c r="BA12" i="3" s="1"/>
  <c r="G569" i="1" s="1"/>
  <c r="BI23" i="92"/>
  <c r="BA25" i="3" s="1"/>
  <c r="G946" i="1" s="1"/>
  <c r="BS8" i="92"/>
  <c r="Y22" i="34"/>
  <c r="AO22" i="41"/>
  <c r="AY20" i="35"/>
  <c r="BA20" i="35"/>
  <c r="K76" i="95"/>
  <c r="I28" i="51" s="1"/>
  <c r="M28" i="51" s="1"/>
  <c r="AO20" i="42"/>
  <c r="K47" i="95"/>
  <c r="I45" i="34" s="1"/>
  <c r="Y44" i="43"/>
  <c r="S46" i="31"/>
  <c r="S46" i="40"/>
  <c r="Y10" i="30"/>
  <c r="W10" i="30"/>
  <c r="Q35" i="30"/>
  <c r="BO23" i="89"/>
  <c r="AI20" i="35"/>
  <c r="AK20" i="35"/>
  <c r="Y38" i="46"/>
  <c r="Y44" i="46" s="1"/>
  <c r="M8" i="28" s="1"/>
  <c r="AM20" i="34"/>
  <c r="Y44" i="36"/>
  <c r="G41" i="94"/>
  <c r="K8" i="94"/>
  <c r="Y21" i="31"/>
  <c r="AI21" i="31" s="1"/>
  <c r="Y21" i="35"/>
  <c r="Y20" i="40"/>
  <c r="BQ23" i="90"/>
  <c r="AC20" i="34"/>
  <c r="AE20" i="34"/>
  <c r="W10" i="37"/>
  <c r="Q35" i="37"/>
  <c r="AC38" i="40"/>
  <c r="AC44" i="40" s="1"/>
  <c r="U14" i="7" s="1"/>
  <c r="AE38" i="40"/>
  <c r="W44" i="40"/>
  <c r="Q26" i="54"/>
  <c r="Y26" i="54"/>
  <c r="M64" i="54"/>
  <c r="M9" i="94"/>
  <c r="AY20" i="40" l="1"/>
  <c r="BA20" i="40"/>
  <c r="AY46" i="42"/>
  <c r="BA46" i="42"/>
  <c r="AI10" i="33"/>
  <c r="AI35" i="33" s="1"/>
  <c r="Y35" i="33"/>
  <c r="AI10" i="32"/>
  <c r="Y35" i="32"/>
  <c r="AK10" i="32"/>
  <c r="AI46" i="44"/>
  <c r="AK46" i="44"/>
  <c r="AY21" i="41"/>
  <c r="BA21" i="41"/>
  <c r="AY21" i="32"/>
  <c r="BA21" i="32"/>
  <c r="AY46" i="44"/>
  <c r="BA46" i="44"/>
  <c r="AI10" i="39"/>
  <c r="Y35" i="39"/>
  <c r="AK10" i="39"/>
  <c r="AY38" i="44"/>
  <c r="AY44" i="44" s="1"/>
  <c r="AG10" i="7" s="1"/>
  <c r="BA38" i="44"/>
  <c r="AO44" i="44"/>
  <c r="AS20" i="34"/>
  <c r="AU20" i="34"/>
  <c r="M76" i="95"/>
  <c r="AI38" i="32"/>
  <c r="AI44" i="32" s="1"/>
  <c r="Y24" i="7" s="1"/>
  <c r="AK38" i="32"/>
  <c r="Y44" i="32"/>
  <c r="AS38" i="42"/>
  <c r="AS44" i="42" s="1"/>
  <c r="AC12" i="7" s="1"/>
  <c r="AM44" i="42"/>
  <c r="AI46" i="31"/>
  <c r="AK46" i="31"/>
  <c r="AM46" i="31"/>
  <c r="AO46" i="31" s="1"/>
  <c r="M9" i="28"/>
  <c r="AK44" i="45"/>
  <c r="AO10" i="45"/>
  <c r="AM10" i="45"/>
  <c r="S35" i="45"/>
  <c r="M40" i="95"/>
  <c r="AO38" i="42"/>
  <c r="S20" i="28"/>
  <c r="AU44" i="34"/>
  <c r="AI21" i="40"/>
  <c r="AK21" i="40"/>
  <c r="W20" i="51"/>
  <c r="W24" i="51" s="1"/>
  <c r="I9" i="8" s="1"/>
  <c r="I10" i="8" s="1"/>
  <c r="Q24" i="51"/>
  <c r="G9" i="10" s="1"/>
  <c r="AC10" i="40"/>
  <c r="AC35" i="40" s="1"/>
  <c r="W35" i="40"/>
  <c r="AE10" i="40"/>
  <c r="AS10" i="34"/>
  <c r="AM35" i="34"/>
  <c r="AU10" i="34"/>
  <c r="Y10" i="46"/>
  <c r="Y35" i="46" s="1"/>
  <c r="AI21" i="43"/>
  <c r="AK21" i="43"/>
  <c r="S15" i="28"/>
  <c r="AU44" i="39"/>
  <c r="AO46" i="36"/>
  <c r="AY46" i="36" s="1"/>
  <c r="AY38" i="30"/>
  <c r="AY44" i="30" s="1"/>
  <c r="AG26" i="7" s="1"/>
  <c r="AO44" i="30"/>
  <c r="Y24" i="28" s="1"/>
  <c r="M25" i="95"/>
  <c r="AS10" i="36"/>
  <c r="AM35" i="36"/>
  <c r="AU10" i="36"/>
  <c r="AA53" i="55"/>
  <c r="Q53" i="55"/>
  <c r="W53" i="55" s="1"/>
  <c r="AI53" i="55"/>
  <c r="AY38" i="36"/>
  <c r="AY44" i="36" s="1"/>
  <c r="AG18" i="7" s="1"/>
  <c r="AO44" i="36"/>
  <c r="AC10" i="36"/>
  <c r="AC35" i="36" s="1"/>
  <c r="W35" i="36"/>
  <c r="AE10" i="36"/>
  <c r="AM10" i="42"/>
  <c r="S35" i="42"/>
  <c r="AY38" i="33"/>
  <c r="BA38" i="33"/>
  <c r="AO22" i="37"/>
  <c r="M45" i="35"/>
  <c r="I47" i="35"/>
  <c r="I48" i="35" s="1"/>
  <c r="AI20" i="36"/>
  <c r="AK20" i="36"/>
  <c r="AS10" i="37"/>
  <c r="AS35" i="37" s="1"/>
  <c r="AM35" i="37"/>
  <c r="AC10" i="35"/>
  <c r="AC35" i="35" s="1"/>
  <c r="W35" i="35"/>
  <c r="AE10" i="35"/>
  <c r="I38" i="24"/>
  <c r="M32" i="24"/>
  <c r="M48" i="95"/>
  <c r="AS10" i="31"/>
  <c r="AS35" i="31" s="1"/>
  <c r="AM35" i="31"/>
  <c r="AS10" i="40"/>
  <c r="AU10" i="40"/>
  <c r="AM35" i="40"/>
  <c r="AI10" i="30"/>
  <c r="AI35" i="30" s="1"/>
  <c r="Y35" i="30"/>
  <c r="AI38" i="33"/>
  <c r="AI44" i="33" s="1"/>
  <c r="Y21" i="7" s="1"/>
  <c r="AK38" i="33"/>
  <c r="Y44" i="33"/>
  <c r="G22" i="28"/>
  <c r="AE44" i="32"/>
  <c r="AI22" i="32"/>
  <c r="AK22" i="32"/>
  <c r="AS21" i="35"/>
  <c r="AU21" i="35"/>
  <c r="AM10" i="46"/>
  <c r="AM35" i="46" s="1"/>
  <c r="S35" i="46"/>
  <c r="AS21" i="40"/>
  <c r="AU21" i="40"/>
  <c r="G20" i="28"/>
  <c r="AE44" i="34"/>
  <c r="AM20" i="51"/>
  <c r="AM24" i="51" s="1"/>
  <c r="I19" i="8" s="1"/>
  <c r="AI24" i="51"/>
  <c r="G15" i="10" s="1"/>
  <c r="AI10" i="40"/>
  <c r="Y35" i="40"/>
  <c r="AK10" i="40"/>
  <c r="AY10" i="34"/>
  <c r="BA10" i="34"/>
  <c r="E8" i="28"/>
  <c r="AI46" i="35"/>
  <c r="AK46" i="35"/>
  <c r="Y19" i="28"/>
  <c r="BA44" i="35"/>
  <c r="AC10" i="34"/>
  <c r="AC35" i="34" s="1"/>
  <c r="W35" i="34"/>
  <c r="AE10" i="34"/>
  <c r="AM10" i="38"/>
  <c r="S35" i="38"/>
  <c r="AI21" i="44"/>
  <c r="AK21" i="44"/>
  <c r="AY38" i="34"/>
  <c r="AY44" i="34" s="1"/>
  <c r="AG20" i="7" s="1"/>
  <c r="AO44" i="34"/>
  <c r="AC10" i="44"/>
  <c r="AC35" i="44" s="1"/>
  <c r="W35" i="44"/>
  <c r="AE10" i="44"/>
  <c r="AI20" i="41"/>
  <c r="AK20" i="41"/>
  <c r="S13" i="28"/>
  <c r="AU44" i="41"/>
  <c r="AY20" i="43"/>
  <c r="BA20" i="43"/>
  <c r="AO46" i="33"/>
  <c r="AM46" i="33"/>
  <c r="AS22" i="34"/>
  <c r="AU22" i="34"/>
  <c r="AY22" i="35"/>
  <c r="BA22" i="35"/>
  <c r="AI10" i="35"/>
  <c r="Y35" i="35"/>
  <c r="AK10" i="35"/>
  <c r="M45" i="36"/>
  <c r="I47" i="36"/>
  <c r="I48" i="36" s="1"/>
  <c r="K77" i="95"/>
  <c r="I23" i="49" s="1"/>
  <c r="M23" i="49" s="1"/>
  <c r="Q23" i="49" s="1"/>
  <c r="W23" i="49" s="1"/>
  <c r="K86" i="95"/>
  <c r="E27" i="12" s="1"/>
  <c r="M38" i="95"/>
  <c r="AY10" i="31"/>
  <c r="AY10" i="40"/>
  <c r="BA10" i="40"/>
  <c r="AM46" i="40"/>
  <c r="AO46" i="40" s="1"/>
  <c r="I29" i="51"/>
  <c r="M29" i="51" s="1"/>
  <c r="K41" i="94"/>
  <c r="E28" i="12" s="1"/>
  <c r="M49" i="53"/>
  <c r="I60" i="53"/>
  <c r="I62" i="53" s="1"/>
  <c r="AS20" i="32"/>
  <c r="AU20" i="32"/>
  <c r="I47" i="34"/>
  <c r="I48" i="34" s="1"/>
  <c r="M45" i="34"/>
  <c r="AY22" i="41"/>
  <c r="BA22" i="41"/>
  <c r="M19" i="95"/>
  <c r="AO20" i="32"/>
  <c r="I47" i="44"/>
  <c r="I48" i="44" s="1"/>
  <c r="M45" i="44"/>
  <c r="S21" i="28"/>
  <c r="AU44" i="33"/>
  <c r="M45" i="42"/>
  <c r="I47" i="42"/>
  <c r="I48" i="42" s="1"/>
  <c r="AO21" i="35"/>
  <c r="AS21" i="44"/>
  <c r="AU21" i="44"/>
  <c r="AO21" i="40"/>
  <c r="AO35" i="40" s="1"/>
  <c r="AS10" i="39"/>
  <c r="AM35" i="39"/>
  <c r="AU10" i="39"/>
  <c r="BO25" i="51"/>
  <c r="AY25" i="51"/>
  <c r="AI25" i="51"/>
  <c r="Q25" i="51"/>
  <c r="M31" i="51"/>
  <c r="BG25" i="51"/>
  <c r="AQ25" i="51"/>
  <c r="AA25" i="51"/>
  <c r="AO10" i="44"/>
  <c r="AM10" i="44"/>
  <c r="S35" i="44"/>
  <c r="M34" i="95"/>
  <c r="AC46" i="43"/>
  <c r="AE46" i="43"/>
  <c r="S18" i="28"/>
  <c r="AU44" i="36"/>
  <c r="AC46" i="35"/>
  <c r="AE46" i="35"/>
  <c r="Y10" i="34"/>
  <c r="AI22" i="41"/>
  <c r="AK22" i="41"/>
  <c r="M65" i="95"/>
  <c r="AI21" i="34"/>
  <c r="AK21" i="34"/>
  <c r="Y10" i="44"/>
  <c r="Q21" i="49"/>
  <c r="AS38" i="40"/>
  <c r="AS44" i="40" s="1"/>
  <c r="AC14" i="7" s="1"/>
  <c r="AM44" i="40"/>
  <c r="AU38" i="40"/>
  <c r="S22" i="28"/>
  <c r="AU44" i="32"/>
  <c r="W26" i="56"/>
  <c r="W64" i="56" s="1"/>
  <c r="E8" i="8" s="1"/>
  <c r="E10" i="8" s="1"/>
  <c r="Q64" i="56"/>
  <c r="E8" i="10" s="1"/>
  <c r="S19" i="28"/>
  <c r="AU44" i="35"/>
  <c r="AM46" i="37"/>
  <c r="AS46" i="37" s="1"/>
  <c r="AO22" i="34"/>
  <c r="I58" i="55"/>
  <c r="M42" i="55"/>
  <c r="M45" i="43"/>
  <c r="I47" i="43"/>
  <c r="I48" i="43" s="1"/>
  <c r="M45" i="38"/>
  <c r="I47" i="38"/>
  <c r="I48" i="38" s="1"/>
  <c r="AY20" i="42"/>
  <c r="BA20" i="42"/>
  <c r="AI20" i="40"/>
  <c r="AK20" i="40"/>
  <c r="AO20" i="34"/>
  <c r="AC10" i="37"/>
  <c r="AC35" i="37" s="1"/>
  <c r="W35" i="37"/>
  <c r="M66" i="54"/>
  <c r="K64" i="54"/>
  <c r="K65" i="54" s="1"/>
  <c r="M65" i="54" s="1"/>
  <c r="Q65" i="54" s="1"/>
  <c r="W65" i="54" s="1"/>
  <c r="Y10" i="37"/>
  <c r="M8" i="94"/>
  <c r="M41" i="94" s="1"/>
  <c r="M47" i="95"/>
  <c r="M37" i="95"/>
  <c r="AC10" i="31"/>
  <c r="AC35" i="31" s="1"/>
  <c r="W35" i="31"/>
  <c r="G21" i="28"/>
  <c r="AE44" i="33"/>
  <c r="M13" i="28"/>
  <c r="AK44" i="41"/>
  <c r="W16" i="49"/>
  <c r="Q18" i="49"/>
  <c r="O18" i="49" s="1"/>
  <c r="Q20" i="49"/>
  <c r="G25" i="10" s="1"/>
  <c r="M39" i="95"/>
  <c r="M57" i="95"/>
  <c r="AO21" i="44"/>
  <c r="AY10" i="39"/>
  <c r="BA10" i="39"/>
  <c r="AO35" i="39"/>
  <c r="I31" i="51"/>
  <c r="BS20" i="51"/>
  <c r="BS24" i="51" s="1"/>
  <c r="I28" i="8" s="1"/>
  <c r="BO24" i="51"/>
  <c r="G24" i="10" s="1"/>
  <c r="AC10" i="41"/>
  <c r="AC35" i="41" s="1"/>
  <c r="W35" i="41"/>
  <c r="AE10" i="41"/>
  <c r="AM46" i="41"/>
  <c r="AI46" i="43"/>
  <c r="AK46" i="43"/>
  <c r="M45" i="30"/>
  <c r="I47" i="30"/>
  <c r="I48" i="30" s="1"/>
  <c r="AY21" i="39"/>
  <c r="BA21" i="39"/>
  <c r="AS21" i="36"/>
  <c r="AU21" i="36"/>
  <c r="M54" i="95"/>
  <c r="I25" i="49"/>
  <c r="AY38" i="40"/>
  <c r="AY44" i="40" s="1"/>
  <c r="AG14" i="7" s="1"/>
  <c r="BA38" i="40"/>
  <c r="AO44" i="40"/>
  <c r="M66" i="50"/>
  <c r="AY44" i="39"/>
  <c r="AG15" i="7" s="1"/>
  <c r="AO46" i="32"/>
  <c r="AM46" i="32"/>
  <c r="K64" i="50"/>
  <c r="K65" i="50" s="1"/>
  <c r="M65" i="50" s="1"/>
  <c r="Q65" i="50" s="1"/>
  <c r="W65" i="50" s="1"/>
  <c r="AI20" i="43"/>
  <c r="AK20" i="43"/>
  <c r="AS21" i="43"/>
  <c r="AU21" i="43"/>
  <c r="AC46" i="32"/>
  <c r="AE46" i="32"/>
  <c r="M45" i="37"/>
  <c r="I47" i="37"/>
  <c r="I48" i="37" s="1"/>
  <c r="M43" i="95"/>
  <c r="AS10" i="30"/>
  <c r="AS35" i="30" s="1"/>
  <c r="AM35" i="30"/>
  <c r="G14" i="28"/>
  <c r="AE44" i="40"/>
  <c r="BO28" i="51"/>
  <c r="BS28" i="51" s="1"/>
  <c r="AY28" i="51"/>
  <c r="AI28" i="51"/>
  <c r="AM28" i="51" s="1"/>
  <c r="Q28" i="51"/>
  <c r="W28" i="51" s="1"/>
  <c r="BG28" i="51"/>
  <c r="AQ28" i="51"/>
  <c r="AA28" i="51"/>
  <c r="AI21" i="35"/>
  <c r="AK21" i="35"/>
  <c r="M45" i="41"/>
  <c r="I47" i="41"/>
  <c r="I48" i="41" s="1"/>
  <c r="M11" i="28"/>
  <c r="AK44" i="43"/>
  <c r="W26" i="54"/>
  <c r="W64" i="54" s="1"/>
  <c r="W66" i="54" s="1"/>
  <c r="E27" i="8" s="1"/>
  <c r="Q64" i="54"/>
  <c r="Q66" i="54" s="1"/>
  <c r="E23" i="10" s="1"/>
  <c r="M18" i="28"/>
  <c r="AK44" i="36"/>
  <c r="AC10" i="30"/>
  <c r="AC35" i="30" s="1"/>
  <c r="W35" i="30"/>
  <c r="AI22" i="34"/>
  <c r="AK22" i="34"/>
  <c r="AS21" i="41"/>
  <c r="AU21" i="41"/>
  <c r="M45" i="46"/>
  <c r="I47" i="46"/>
  <c r="I48" i="46" s="1"/>
  <c r="AI20" i="39"/>
  <c r="AK20" i="39"/>
  <c r="W44" i="53"/>
  <c r="AC46" i="40"/>
  <c r="AE46" i="40"/>
  <c r="AI10" i="31"/>
  <c r="AI35" i="31" s="1"/>
  <c r="Y35" i="31"/>
  <c r="BO26" i="51"/>
  <c r="BS26" i="51" s="1"/>
  <c r="AY26" i="51"/>
  <c r="AI26" i="51"/>
  <c r="AM26" i="51" s="1"/>
  <c r="Q26" i="51"/>
  <c r="W26" i="51" s="1"/>
  <c r="BG26" i="51"/>
  <c r="AQ26" i="51"/>
  <c r="AA26" i="51"/>
  <c r="AY20" i="44"/>
  <c r="BA20" i="44"/>
  <c r="AS21" i="32"/>
  <c r="AU21" i="32"/>
  <c r="AM46" i="35"/>
  <c r="AO46" i="35" s="1"/>
  <c r="AI10" i="41"/>
  <c r="AI35" i="41" s="1"/>
  <c r="Y35" i="41"/>
  <c r="AK10" i="41"/>
  <c r="AS10" i="43"/>
  <c r="AS35" i="43" s="1"/>
  <c r="AM35" i="43"/>
  <c r="AU10" i="43"/>
  <c r="AO10" i="35"/>
  <c r="AM10" i="35"/>
  <c r="S35" i="35"/>
  <c r="AY21" i="36"/>
  <c r="BA21" i="36"/>
  <c r="I38" i="22"/>
  <c r="M32" i="22"/>
  <c r="Q26" i="7"/>
  <c r="AC10" i="38"/>
  <c r="AC35" i="38" s="1"/>
  <c r="W35" i="38"/>
  <c r="AO44" i="39"/>
  <c r="G12" i="28"/>
  <c r="AE44" i="42"/>
  <c r="AY21" i="43"/>
  <c r="BA21" i="43"/>
  <c r="AI46" i="32"/>
  <c r="AK46" i="32"/>
  <c r="AY22" i="43"/>
  <c r="BA22" i="43"/>
  <c r="AI22" i="44"/>
  <c r="AK22" i="44"/>
  <c r="AI46" i="40"/>
  <c r="AK46" i="40"/>
  <c r="M23" i="28"/>
  <c r="AK44" i="31"/>
  <c r="AC10" i="45"/>
  <c r="AC35" i="45" s="1"/>
  <c r="W35" i="45"/>
  <c r="G10" i="28"/>
  <c r="AE44" i="44"/>
  <c r="G18" i="28"/>
  <c r="AE44" i="36"/>
  <c r="AI22" i="35"/>
  <c r="AK22" i="35"/>
  <c r="K18" i="49"/>
  <c r="K19" i="49" s="1"/>
  <c r="M19" i="49" s="1"/>
  <c r="Q19" i="49" s="1"/>
  <c r="W19" i="49" s="1"/>
  <c r="AO22" i="38"/>
  <c r="AY22" i="38" s="1"/>
  <c r="M45" i="32"/>
  <c r="I47" i="32"/>
  <c r="I48" i="32" s="1"/>
  <c r="AS22" i="32"/>
  <c r="AU22" i="32"/>
  <c r="Q43" i="53"/>
  <c r="G23" i="10" s="1"/>
  <c r="W42" i="53"/>
  <c r="W43" i="53" s="1"/>
  <c r="I27" i="8" s="1"/>
  <c r="M45" i="39"/>
  <c r="I47" i="39"/>
  <c r="I48" i="39" s="1"/>
  <c r="AY10" i="43"/>
  <c r="AY35" i="43" s="1"/>
  <c r="AO35" i="43"/>
  <c r="BA10" i="43"/>
  <c r="AC46" i="41"/>
  <c r="AE46" i="41"/>
  <c r="AI21" i="36"/>
  <c r="AK21" i="36"/>
  <c r="AY38" i="32"/>
  <c r="AY44" i="32" s="1"/>
  <c r="AG24" i="7" s="1"/>
  <c r="BA38" i="32"/>
  <c r="AO44" i="32"/>
  <c r="W24" i="28"/>
  <c r="I47" i="40"/>
  <c r="I48" i="40" s="1"/>
  <c r="M45" i="40"/>
  <c r="AO20" i="31"/>
  <c r="AY20" i="31" s="1"/>
  <c r="Y35" i="38"/>
  <c r="AI10" i="38"/>
  <c r="AI35" i="38" s="1"/>
  <c r="W11" i="50"/>
  <c r="W64" i="50" s="1"/>
  <c r="W66" i="50" s="1"/>
  <c r="E29" i="8" s="1"/>
  <c r="Q64" i="50"/>
  <c r="Q66" i="50" s="1"/>
  <c r="E25" i="10" s="1"/>
  <c r="AI38" i="42"/>
  <c r="AI44" i="42" s="1"/>
  <c r="Y12" i="7" s="1"/>
  <c r="Y44" i="42"/>
  <c r="I47" i="31"/>
  <c r="I48" i="31" s="1"/>
  <c r="M45" i="31"/>
  <c r="AC46" i="42"/>
  <c r="AE46" i="42"/>
  <c r="AY20" i="41"/>
  <c r="BA20" i="41"/>
  <c r="AC46" i="33"/>
  <c r="AE46" i="33"/>
  <c r="M20" i="28"/>
  <c r="AK44" i="34"/>
  <c r="AI38" i="44"/>
  <c r="AI44" i="44" s="1"/>
  <c r="Y10" i="7" s="1"/>
  <c r="AK38" i="44"/>
  <c r="Y44" i="44"/>
  <c r="AC46" i="31"/>
  <c r="AE46" i="31"/>
  <c r="AI10" i="45"/>
  <c r="AI35" i="45" s="1"/>
  <c r="Y35" i="45"/>
  <c r="AY20" i="39"/>
  <c r="BA20" i="39"/>
  <c r="AO46" i="34"/>
  <c r="AY46" i="34" s="1"/>
  <c r="AM46" i="34"/>
  <c r="AS46" i="34" s="1"/>
  <c r="AM10" i="33"/>
  <c r="S35" i="33"/>
  <c r="AI20" i="42"/>
  <c r="AK20" i="42"/>
  <c r="AY22" i="32"/>
  <c r="BA22" i="32"/>
  <c r="AS10" i="32"/>
  <c r="AS35" i="32" s="1"/>
  <c r="AM35" i="32"/>
  <c r="AU10" i="32"/>
  <c r="Y11" i="28"/>
  <c r="BA44" i="43"/>
  <c r="AS21" i="34"/>
  <c r="AU21" i="34"/>
  <c r="AI46" i="41"/>
  <c r="AK46" i="41"/>
  <c r="I47" i="45"/>
  <c r="I48" i="45" s="1"/>
  <c r="M45" i="45"/>
  <c r="AO20" i="45"/>
  <c r="AY20" i="45" s="1"/>
  <c r="AY38" i="41"/>
  <c r="AY44" i="41" s="1"/>
  <c r="AG13" i="7" s="1"/>
  <c r="BA38" i="41"/>
  <c r="AO44" i="41"/>
  <c r="AC10" i="43"/>
  <c r="AC35" i="43" s="1"/>
  <c r="W35" i="43"/>
  <c r="AE10" i="43"/>
  <c r="AS22" i="39"/>
  <c r="AU22" i="39"/>
  <c r="AS10" i="41"/>
  <c r="AS35" i="41" s="1"/>
  <c r="AU10" i="41"/>
  <c r="AM35" i="41"/>
  <c r="AY44" i="33"/>
  <c r="AG21" i="7" s="1"/>
  <c r="M51" i="95"/>
  <c r="AY22" i="44"/>
  <c r="BA22" i="44"/>
  <c r="Y46" i="42"/>
  <c r="BO27" i="51"/>
  <c r="AY27" i="51"/>
  <c r="AI27" i="51"/>
  <c r="Q27" i="51"/>
  <c r="BG27" i="51"/>
  <c r="AQ27" i="51"/>
  <c r="AU27" i="51" s="1"/>
  <c r="AU31" i="51" s="1"/>
  <c r="M16" i="8" s="1"/>
  <c r="M17" i="8" s="1"/>
  <c r="AA27" i="51"/>
  <c r="Y46" i="33"/>
  <c r="AC10" i="42"/>
  <c r="AC35" i="42" s="1"/>
  <c r="W35" i="42"/>
  <c r="AE10" i="42"/>
  <c r="AS20" i="40"/>
  <c r="AU20" i="40"/>
  <c r="G23" i="28"/>
  <c r="AE44" i="31"/>
  <c r="AO46" i="43"/>
  <c r="AM46" i="43"/>
  <c r="AS38" i="44"/>
  <c r="AS44" i="44" s="1"/>
  <c r="AC10" i="7" s="1"/>
  <c r="AU38" i="44"/>
  <c r="AM44" i="44"/>
  <c r="E42" i="12"/>
  <c r="AO10" i="32"/>
  <c r="AC10" i="33"/>
  <c r="AC35" i="33" s="1"/>
  <c r="W35" i="33"/>
  <c r="AS46" i="42"/>
  <c r="AU46" i="42"/>
  <c r="AO21" i="34"/>
  <c r="AC10" i="39"/>
  <c r="AC35" i="39" s="1"/>
  <c r="W35" i="39"/>
  <c r="AE10" i="39"/>
  <c r="AS46" i="44"/>
  <c r="AU46" i="44"/>
  <c r="AC10" i="32"/>
  <c r="AC35" i="32" s="1"/>
  <c r="W35" i="32"/>
  <c r="AE10" i="32"/>
  <c r="AI22" i="40"/>
  <c r="AK22" i="40"/>
  <c r="AI10" i="43"/>
  <c r="AI35" i="43" s="1"/>
  <c r="AK10" i="43"/>
  <c r="Y35" i="43"/>
  <c r="AC46" i="44"/>
  <c r="AE46" i="44"/>
  <c r="AM46" i="39"/>
  <c r="AS46" i="39" s="1"/>
  <c r="AY22" i="39"/>
  <c r="BA22" i="39"/>
  <c r="AY10" i="41"/>
  <c r="AO35" i="41"/>
  <c r="BA10" i="41"/>
  <c r="AY10" i="36"/>
  <c r="AY35" i="36" s="1"/>
  <c r="AO35" i="36"/>
  <c r="BA10" i="36"/>
  <c r="AO44" i="33"/>
  <c r="AO46" i="45"/>
  <c r="AY46" i="45" s="1"/>
  <c r="AM46" i="45"/>
  <c r="AS46" i="45" s="1"/>
  <c r="AY22" i="40"/>
  <c r="BA22" i="40"/>
  <c r="AI10" i="36"/>
  <c r="AI35" i="36" s="1"/>
  <c r="Y35" i="36"/>
  <c r="AK10" i="36"/>
  <c r="AI10" i="42"/>
  <c r="AI35" i="42" s="1"/>
  <c r="Y35" i="42"/>
  <c r="AK10" i="42"/>
  <c r="I47" i="33"/>
  <c r="I48" i="33" s="1"/>
  <c r="M45" i="33"/>
  <c r="Y16" i="28"/>
  <c r="BA44" i="38"/>
  <c r="G86" i="95"/>
  <c r="AY46" i="35" l="1"/>
  <c r="BA46" i="35"/>
  <c r="AY46" i="31"/>
  <c r="BA46" i="31"/>
  <c r="AY46" i="40"/>
  <c r="BA46" i="40"/>
  <c r="W14" i="28"/>
  <c r="BA35" i="40"/>
  <c r="M47" i="33"/>
  <c r="Q45" i="33"/>
  <c r="AO46" i="39"/>
  <c r="AY46" i="39" s="1"/>
  <c r="AI46" i="42"/>
  <c r="AK46" i="42"/>
  <c r="Q22" i="28"/>
  <c r="AU35" i="32"/>
  <c r="E9" i="28"/>
  <c r="M38" i="22"/>
  <c r="I33" i="10" s="1"/>
  <c r="S32" i="22"/>
  <c r="S38" i="22" s="1"/>
  <c r="M39" i="8" s="1"/>
  <c r="E30" i="8"/>
  <c r="Q24" i="28"/>
  <c r="Y64" i="50"/>
  <c r="E23" i="28"/>
  <c r="BS25" i="51"/>
  <c r="AY21" i="35"/>
  <c r="BA21" i="35"/>
  <c r="M47" i="44"/>
  <c r="Q45" i="44"/>
  <c r="M25" i="7"/>
  <c r="M17" i="7"/>
  <c r="K8" i="28"/>
  <c r="AY38" i="42"/>
  <c r="AY44" i="42" s="1"/>
  <c r="AG12" i="7" s="1"/>
  <c r="AO44" i="42"/>
  <c r="AI35" i="32"/>
  <c r="K18" i="28"/>
  <c r="AK35" i="36"/>
  <c r="AY21" i="34"/>
  <c r="BA21" i="34"/>
  <c r="AI46" i="33"/>
  <c r="AK46" i="33"/>
  <c r="K9" i="28"/>
  <c r="M13" i="7"/>
  <c r="M24" i="7"/>
  <c r="AS10" i="33"/>
  <c r="AS35" i="33" s="1"/>
  <c r="AM35" i="33"/>
  <c r="I9" i="7"/>
  <c r="I16" i="7"/>
  <c r="AI48" i="38"/>
  <c r="E9" i="7"/>
  <c r="Q11" i="28"/>
  <c r="AU35" i="43"/>
  <c r="M26" i="7"/>
  <c r="O64" i="50"/>
  <c r="E25" i="7"/>
  <c r="E17" i="28"/>
  <c r="AO46" i="37"/>
  <c r="AY46" i="37" s="1"/>
  <c r="M77" i="95"/>
  <c r="M86" i="95" s="1"/>
  <c r="AS10" i="42"/>
  <c r="AS35" i="42" s="1"/>
  <c r="AM35" i="42"/>
  <c r="AU10" i="42"/>
  <c r="K21" i="28"/>
  <c r="W18" i="28"/>
  <c r="BA35" i="36"/>
  <c r="Q18" i="7"/>
  <c r="K12" i="28"/>
  <c r="AK35" i="42"/>
  <c r="E24" i="7"/>
  <c r="I59" i="10"/>
  <c r="I61" i="10" s="1"/>
  <c r="E43" i="12"/>
  <c r="E20" i="9" s="1"/>
  <c r="AO10" i="33"/>
  <c r="K16" i="28"/>
  <c r="Y22" i="28"/>
  <c r="BA44" i="32"/>
  <c r="W11" i="28"/>
  <c r="BA35" i="43"/>
  <c r="Y15" i="28"/>
  <c r="BA44" i="39"/>
  <c r="M11" i="7"/>
  <c r="AS46" i="41"/>
  <c r="AU46" i="41"/>
  <c r="W15" i="28"/>
  <c r="BA35" i="39"/>
  <c r="W18" i="49"/>
  <c r="W20" i="49"/>
  <c r="I29" i="8" s="1"/>
  <c r="E17" i="7"/>
  <c r="AU45" i="38"/>
  <c r="AE45" i="38"/>
  <c r="M47" i="38"/>
  <c r="BA45" i="38"/>
  <c r="AK45" i="38"/>
  <c r="Q45" i="38"/>
  <c r="S45" i="38" s="1"/>
  <c r="S14" i="28"/>
  <c r="AU44" i="40"/>
  <c r="Q15" i="28"/>
  <c r="AU35" i="39"/>
  <c r="M47" i="42"/>
  <c r="Q45" i="42"/>
  <c r="AY20" i="32"/>
  <c r="BA20" i="32"/>
  <c r="K14" i="28"/>
  <c r="AK35" i="40"/>
  <c r="K24" i="28"/>
  <c r="M38" i="24"/>
  <c r="I32" i="10" s="1"/>
  <c r="S32" i="24"/>
  <c r="S38" i="24" s="1"/>
  <c r="M38" i="8" s="1"/>
  <c r="AO10" i="42"/>
  <c r="I21" i="7"/>
  <c r="AY10" i="32"/>
  <c r="BA10" i="32"/>
  <c r="AO35" i="32"/>
  <c r="I18" i="7"/>
  <c r="I12" i="7"/>
  <c r="W13" i="28"/>
  <c r="BA35" i="41"/>
  <c r="K11" i="28"/>
  <c r="AK35" i="43"/>
  <c r="S10" i="28"/>
  <c r="AU44" i="44"/>
  <c r="M47" i="45"/>
  <c r="BA45" i="45"/>
  <c r="AK45" i="45"/>
  <c r="Q45" i="45"/>
  <c r="AU45" i="45"/>
  <c r="AE45" i="45"/>
  <c r="M47" i="31"/>
  <c r="Q45" i="31"/>
  <c r="Q11" i="7"/>
  <c r="E16" i="28"/>
  <c r="E24" i="28"/>
  <c r="AO46" i="41"/>
  <c r="AY20" i="34"/>
  <c r="AY35" i="34" s="1"/>
  <c r="BA20" i="34"/>
  <c r="AS35" i="39"/>
  <c r="Q45" i="36"/>
  <c r="M47" i="36"/>
  <c r="AS46" i="33"/>
  <c r="AU46" i="33"/>
  <c r="AS10" i="38"/>
  <c r="AS35" i="38" s="1"/>
  <c r="AM35" i="38"/>
  <c r="AI35" i="40"/>
  <c r="I26" i="7"/>
  <c r="Q20" i="28"/>
  <c r="AU35" i="34"/>
  <c r="AS10" i="45"/>
  <c r="AS35" i="45" s="1"/>
  <c r="AM35" i="45"/>
  <c r="AY46" i="43"/>
  <c r="BA46" i="43"/>
  <c r="E22" i="28"/>
  <c r="AE35" i="32"/>
  <c r="AY35" i="41"/>
  <c r="M47" i="40"/>
  <c r="Q45" i="40"/>
  <c r="E16" i="7"/>
  <c r="AC48" i="38"/>
  <c r="K13" i="28"/>
  <c r="AK35" i="41"/>
  <c r="E26" i="7"/>
  <c r="Q45" i="41"/>
  <c r="M47" i="41"/>
  <c r="S45" i="41"/>
  <c r="BA45" i="37"/>
  <c r="AK45" i="37"/>
  <c r="S45" i="37"/>
  <c r="Q45" i="37"/>
  <c r="AU45" i="37"/>
  <c r="AE45" i="37"/>
  <c r="M47" i="37"/>
  <c r="AS46" i="32"/>
  <c r="AU46" i="32"/>
  <c r="Y14" i="28"/>
  <c r="BA44" i="40"/>
  <c r="AY35" i="39"/>
  <c r="M47" i="43"/>
  <c r="Q45" i="43"/>
  <c r="M25" i="49"/>
  <c r="AI10" i="34"/>
  <c r="AI35" i="34" s="1"/>
  <c r="Y35" i="34"/>
  <c r="AK10" i="34"/>
  <c r="Q49" i="53"/>
  <c r="M60" i="53"/>
  <c r="AO35" i="31"/>
  <c r="AY46" i="33"/>
  <c r="BA46" i="33"/>
  <c r="E10" i="28"/>
  <c r="AE35" i="44"/>
  <c r="AO10" i="38"/>
  <c r="AO10" i="46"/>
  <c r="AO35" i="46" s="1"/>
  <c r="Q14" i="28"/>
  <c r="AU35" i="40"/>
  <c r="Q45" i="35"/>
  <c r="M47" i="35"/>
  <c r="E18" i="28"/>
  <c r="AE35" i="36"/>
  <c r="Q18" i="28"/>
  <c r="AU35" i="36"/>
  <c r="AS35" i="34"/>
  <c r="AY10" i="45"/>
  <c r="AY35" i="45" s="1"/>
  <c r="AO35" i="45"/>
  <c r="S12" i="28"/>
  <c r="AU44" i="42"/>
  <c r="K15" i="28"/>
  <c r="AK35" i="39"/>
  <c r="I11" i="7"/>
  <c r="E21" i="28"/>
  <c r="E11" i="28"/>
  <c r="AE35" i="43"/>
  <c r="M12" i="28"/>
  <c r="AK44" i="42"/>
  <c r="Q45" i="32"/>
  <c r="M47" i="32"/>
  <c r="I13" i="7"/>
  <c r="K23" i="28"/>
  <c r="AY46" i="32"/>
  <c r="BA46" i="32"/>
  <c r="E13" i="28"/>
  <c r="AE35" i="41"/>
  <c r="AY21" i="44"/>
  <c r="BA21" i="44"/>
  <c r="M58" i="55"/>
  <c r="AA42" i="55"/>
  <c r="Q42" i="55"/>
  <c r="AI42" i="55"/>
  <c r="AI58" i="55" s="1"/>
  <c r="I13" i="10" s="1"/>
  <c r="Q25" i="49"/>
  <c r="Q27" i="49" s="1"/>
  <c r="I25" i="10" s="1"/>
  <c r="W21" i="49"/>
  <c r="W25" i="49" s="1"/>
  <c r="W27" i="49" s="1"/>
  <c r="M29" i="8" s="1"/>
  <c r="W25" i="51"/>
  <c r="AY21" i="40"/>
  <c r="AY35" i="40" s="1"/>
  <c r="BA21" i="40"/>
  <c r="AY35" i="31"/>
  <c r="K19" i="28"/>
  <c r="AK35" i="35"/>
  <c r="E10" i="7"/>
  <c r="Q8" i="28"/>
  <c r="E19" i="28"/>
  <c r="AE35" i="35"/>
  <c r="AY22" i="37"/>
  <c r="AY35" i="37" s="1"/>
  <c r="AO35" i="37"/>
  <c r="E18" i="7"/>
  <c r="AS35" i="36"/>
  <c r="AI35" i="39"/>
  <c r="Y21" i="28"/>
  <c r="BA44" i="33"/>
  <c r="E15" i="28"/>
  <c r="AE35" i="39"/>
  <c r="E21" i="7"/>
  <c r="AS46" i="43"/>
  <c r="AU46" i="43"/>
  <c r="E12" i="28"/>
  <c r="E25" i="28" s="1"/>
  <c r="E31" i="28" s="1"/>
  <c r="E27" i="7" s="1"/>
  <c r="AE35" i="42"/>
  <c r="E11" i="7"/>
  <c r="M10" i="28"/>
  <c r="AK44" i="44"/>
  <c r="M47" i="39"/>
  <c r="Q45" i="39"/>
  <c r="AS10" i="35"/>
  <c r="AS35" i="35" s="1"/>
  <c r="AU10" i="35"/>
  <c r="AM35" i="35"/>
  <c r="I25" i="7"/>
  <c r="BA45" i="46"/>
  <c r="AK45" i="46"/>
  <c r="Q45" i="46"/>
  <c r="AU45" i="46"/>
  <c r="AE45" i="46"/>
  <c r="M47" i="46"/>
  <c r="E13" i="7"/>
  <c r="Y35" i="37"/>
  <c r="AI10" i="37"/>
  <c r="AI35" i="37" s="1"/>
  <c r="AI10" i="44"/>
  <c r="AI35" i="44" s="1"/>
  <c r="Y35" i="44"/>
  <c r="AK10" i="44"/>
  <c r="AS10" i="44"/>
  <c r="AS35" i="44" s="1"/>
  <c r="AM35" i="44"/>
  <c r="AU10" i="44"/>
  <c r="AM25" i="51"/>
  <c r="BO29" i="51"/>
  <c r="BS29" i="51" s="1"/>
  <c r="AY29" i="51"/>
  <c r="AI29" i="51"/>
  <c r="AM29" i="51" s="1"/>
  <c r="Q29" i="51"/>
  <c r="W29" i="51" s="1"/>
  <c r="BG29" i="51"/>
  <c r="BG31" i="51" s="1"/>
  <c r="I20" i="10" s="1"/>
  <c r="AQ29" i="51"/>
  <c r="AQ31" i="51" s="1"/>
  <c r="I14" i="10" s="1"/>
  <c r="AA29" i="51"/>
  <c r="AA31" i="51" s="1"/>
  <c r="I11" i="10" s="1"/>
  <c r="AI35" i="35"/>
  <c r="Y20" i="28"/>
  <c r="BA44" i="34"/>
  <c r="E20" i="28"/>
  <c r="AE35" i="34"/>
  <c r="AS35" i="40"/>
  <c r="E19" i="7"/>
  <c r="Y18" i="28"/>
  <c r="BA44" i="36"/>
  <c r="E14" i="28"/>
  <c r="AE35" i="40"/>
  <c r="M22" i="28"/>
  <c r="AK44" i="32"/>
  <c r="Y10" i="28"/>
  <c r="BA44" i="44"/>
  <c r="E15" i="7"/>
  <c r="E12" i="7"/>
  <c r="Q13" i="28"/>
  <c r="AU35" i="41"/>
  <c r="Y13" i="28"/>
  <c r="BA44" i="41"/>
  <c r="I30" i="8"/>
  <c r="G25" i="28"/>
  <c r="AY10" i="35"/>
  <c r="AY35" i="35" s="1"/>
  <c r="BA10" i="35"/>
  <c r="AO35" i="35"/>
  <c r="AS46" i="35"/>
  <c r="AU46" i="35"/>
  <c r="I27" i="49"/>
  <c r="K25" i="49"/>
  <c r="K26" i="49" s="1"/>
  <c r="M26" i="49" s="1"/>
  <c r="Q26" i="49" s="1"/>
  <c r="W26" i="49" s="1"/>
  <c r="BA45" i="30"/>
  <c r="AK45" i="30"/>
  <c r="S45" i="30"/>
  <c r="Q45" i="30"/>
  <c r="AU45" i="30"/>
  <c r="AE45" i="30"/>
  <c r="M47" i="30"/>
  <c r="AY22" i="34"/>
  <c r="BA22" i="34"/>
  <c r="AY10" i="44"/>
  <c r="AY35" i="44" s="1"/>
  <c r="AO35" i="44"/>
  <c r="BA10" i="44"/>
  <c r="AY31" i="51"/>
  <c r="I16" i="10" s="1"/>
  <c r="M47" i="34"/>
  <c r="Q45" i="34"/>
  <c r="AS46" i="40"/>
  <c r="AU46" i="40"/>
  <c r="E20" i="7"/>
  <c r="AO35" i="34"/>
  <c r="M21" i="28"/>
  <c r="AK44" i="33"/>
  <c r="Q23" i="28"/>
  <c r="Q17" i="28"/>
  <c r="E14" i="7"/>
  <c r="AS46" i="31"/>
  <c r="AU46" i="31"/>
  <c r="K22" i="28"/>
  <c r="AK35" i="32"/>
  <c r="S47" i="38" l="1"/>
  <c r="S48" i="38" s="1"/>
  <c r="AM45" i="38"/>
  <c r="AM47" i="38" s="1"/>
  <c r="U16" i="28" s="1"/>
  <c r="Q20" i="7"/>
  <c r="Q14" i="7"/>
  <c r="G31" i="28"/>
  <c r="U27" i="7" s="1"/>
  <c r="G26" i="28"/>
  <c r="G37" i="10" s="1"/>
  <c r="AM45" i="30"/>
  <c r="AO45" i="30" s="1"/>
  <c r="S47" i="30"/>
  <c r="S48" i="30" s="1"/>
  <c r="I19" i="7"/>
  <c r="AM31" i="51"/>
  <c r="M19" i="8" s="1"/>
  <c r="I17" i="7"/>
  <c r="Y45" i="46"/>
  <c r="Y47" i="46" s="1"/>
  <c r="W45" i="46"/>
  <c r="W47" i="46" s="1"/>
  <c r="Q47" i="46"/>
  <c r="Q48" i="46" s="1"/>
  <c r="M19" i="7"/>
  <c r="W17" i="28"/>
  <c r="Q58" i="55"/>
  <c r="I8" i="10" s="1"/>
  <c r="W42" i="55"/>
  <c r="Q47" i="35"/>
  <c r="Q48" i="35" s="1"/>
  <c r="Y45" i="35"/>
  <c r="W45" i="35"/>
  <c r="AY10" i="38"/>
  <c r="AY35" i="38" s="1"/>
  <c r="AO35" i="38"/>
  <c r="W49" i="53"/>
  <c r="W60" i="53" s="1"/>
  <c r="Q60" i="53"/>
  <c r="M16" i="7"/>
  <c r="AS48" i="38"/>
  <c r="AY46" i="41"/>
  <c r="BA46" i="41"/>
  <c r="W45" i="45"/>
  <c r="Y45" i="45" s="1"/>
  <c r="Q47" i="45"/>
  <c r="Q48" i="45" s="1"/>
  <c r="Q10" i="7"/>
  <c r="AI31" i="51"/>
  <c r="I15" i="10" s="1"/>
  <c r="K17" i="28"/>
  <c r="S45" i="46"/>
  <c r="Q47" i="39"/>
  <c r="Q48" i="39" s="1"/>
  <c r="Y45" i="39"/>
  <c r="W45" i="39"/>
  <c r="Q17" i="7"/>
  <c r="W31" i="51"/>
  <c r="M9" i="8" s="1"/>
  <c r="S45" i="35"/>
  <c r="S47" i="41"/>
  <c r="S48" i="41" s="1"/>
  <c r="AO45" i="41"/>
  <c r="AM45" i="41"/>
  <c r="W45" i="31"/>
  <c r="Q47" i="31"/>
  <c r="Q48" i="31" s="1"/>
  <c r="S45" i="45"/>
  <c r="W22" i="28"/>
  <c r="BA35" i="32"/>
  <c r="M48" i="44"/>
  <c r="W19" i="28"/>
  <c r="BA35" i="35"/>
  <c r="Y45" i="34"/>
  <c r="W45" i="34"/>
  <c r="Q47" i="34"/>
  <c r="Q48" i="34" s="1"/>
  <c r="S45" i="34"/>
  <c r="M14" i="7"/>
  <c r="S45" i="39"/>
  <c r="M25" i="28"/>
  <c r="Q31" i="51"/>
  <c r="I9" i="10" s="1"/>
  <c r="M48" i="32"/>
  <c r="K20" i="28"/>
  <c r="AK35" i="34"/>
  <c r="M48" i="43"/>
  <c r="BA47" i="37"/>
  <c r="AE47" i="37"/>
  <c r="AU47" i="37"/>
  <c r="AK47" i="37"/>
  <c r="M48" i="37"/>
  <c r="Q47" i="40"/>
  <c r="Q48" i="40" s="1"/>
  <c r="W45" i="40"/>
  <c r="E26" i="28"/>
  <c r="E37" i="10" s="1"/>
  <c r="S45" i="31"/>
  <c r="Q47" i="42"/>
  <c r="Q48" i="42" s="1"/>
  <c r="Y45" i="42"/>
  <c r="W45" i="42"/>
  <c r="AY10" i="33"/>
  <c r="AY35" i="33" s="1"/>
  <c r="AO35" i="33"/>
  <c r="Q47" i="33"/>
  <c r="Q48" i="33" s="1"/>
  <c r="W45" i="33"/>
  <c r="M48" i="34"/>
  <c r="W10" i="28"/>
  <c r="BA35" i="44"/>
  <c r="W20" i="28"/>
  <c r="BA35" i="34"/>
  <c r="Q19" i="7"/>
  <c r="Q10" i="28"/>
  <c r="AU35" i="44"/>
  <c r="I15" i="7"/>
  <c r="I20" i="7"/>
  <c r="S45" i="40"/>
  <c r="M48" i="36"/>
  <c r="M15" i="7"/>
  <c r="AY35" i="32"/>
  <c r="S45" i="42"/>
  <c r="AK47" i="38"/>
  <c r="BA47" i="38"/>
  <c r="AE47" i="38"/>
  <c r="AU47" i="38"/>
  <c r="M48" i="38"/>
  <c r="S45" i="33"/>
  <c r="M10" i="7"/>
  <c r="W9" i="28"/>
  <c r="M27" i="49"/>
  <c r="O25" i="49"/>
  <c r="M48" i="41"/>
  <c r="AK47" i="45"/>
  <c r="BA47" i="45"/>
  <c r="AE47" i="45"/>
  <c r="AU47" i="45"/>
  <c r="M48" i="45"/>
  <c r="Q21" i="28"/>
  <c r="I24" i="7"/>
  <c r="BS31" i="51"/>
  <c r="M28" i="8" s="1"/>
  <c r="BA47" i="46"/>
  <c r="AE47" i="46"/>
  <c r="AU47" i="46"/>
  <c r="AK47" i="46"/>
  <c r="M48" i="46"/>
  <c r="M48" i="39"/>
  <c r="M18" i="7"/>
  <c r="Q47" i="32"/>
  <c r="Q48" i="32" s="1"/>
  <c r="W45" i="32"/>
  <c r="Q9" i="7"/>
  <c r="M48" i="35"/>
  <c r="Q15" i="7"/>
  <c r="W45" i="37"/>
  <c r="Q47" i="37"/>
  <c r="Q48" i="37" s="1"/>
  <c r="Y45" i="37"/>
  <c r="M48" i="31"/>
  <c r="Q12" i="28"/>
  <c r="AU35" i="42"/>
  <c r="M21" i="7"/>
  <c r="Q47" i="44"/>
  <c r="Q48" i="44" s="1"/>
  <c r="W45" i="44"/>
  <c r="Y45" i="44" s="1"/>
  <c r="BO31" i="51"/>
  <c r="I24" i="10" s="1"/>
  <c r="K10" i="28"/>
  <c r="K25" i="28" s="1"/>
  <c r="AK35" i="44"/>
  <c r="Q19" i="28"/>
  <c r="AU35" i="35"/>
  <c r="Q25" i="7"/>
  <c r="M20" i="7"/>
  <c r="W23" i="28"/>
  <c r="Q47" i="43"/>
  <c r="Q48" i="43" s="1"/>
  <c r="Y45" i="43"/>
  <c r="W45" i="43"/>
  <c r="AM45" i="37"/>
  <c r="S47" i="37"/>
  <c r="S48" i="37" s="1"/>
  <c r="AO45" i="37"/>
  <c r="M48" i="40"/>
  <c r="Q9" i="28"/>
  <c r="I14" i="7"/>
  <c r="W45" i="36"/>
  <c r="Y45" i="36" s="1"/>
  <c r="Q47" i="36"/>
  <c r="Q48" i="36" s="1"/>
  <c r="S25" i="28"/>
  <c r="M48" i="42"/>
  <c r="M12" i="7"/>
  <c r="S45" i="44"/>
  <c r="M48" i="33"/>
  <c r="BA47" i="30"/>
  <c r="AE47" i="30"/>
  <c r="AU47" i="30"/>
  <c r="AK47" i="30"/>
  <c r="M48" i="30"/>
  <c r="W45" i="30"/>
  <c r="Q47" i="30"/>
  <c r="Q48" i="30" s="1"/>
  <c r="I10" i="7"/>
  <c r="S45" i="32"/>
  <c r="W8" i="28"/>
  <c r="M62" i="53"/>
  <c r="K60" i="53"/>
  <c r="K61" i="53" s="1"/>
  <c r="M61" i="53" s="1"/>
  <c r="Q61" i="53" s="1"/>
  <c r="W61" i="53" s="1"/>
  <c r="S45" i="43"/>
  <c r="Q47" i="41"/>
  <c r="Q48" i="41" s="1"/>
  <c r="W45" i="41"/>
  <c r="Y45" i="41" s="1"/>
  <c r="Q13" i="7"/>
  <c r="M9" i="7"/>
  <c r="Q16" i="28"/>
  <c r="Q25" i="28" s="1"/>
  <c r="AM48" i="38"/>
  <c r="S45" i="36"/>
  <c r="AY10" i="42"/>
  <c r="AY35" i="42" s="1"/>
  <c r="AO35" i="42"/>
  <c r="BA10" i="42"/>
  <c r="Q47" i="38"/>
  <c r="Q48" i="38" s="1"/>
  <c r="W45" i="38"/>
  <c r="W47" i="38" s="1"/>
  <c r="Y12" i="28"/>
  <c r="Y25" i="28" s="1"/>
  <c r="BA44" i="42"/>
  <c r="Y31" i="28" l="1"/>
  <c r="AG27" i="7" s="1"/>
  <c r="Y26" i="28"/>
  <c r="G40" i="10" s="1"/>
  <c r="Q31" i="28"/>
  <c r="M27" i="7" s="1"/>
  <c r="Q26" i="28"/>
  <c r="E39" i="10" s="1"/>
  <c r="Y47" i="36"/>
  <c r="AI45" i="36"/>
  <c r="AI47" i="36" s="1"/>
  <c r="AK45" i="36"/>
  <c r="K31" i="28"/>
  <c r="I27" i="7" s="1"/>
  <c r="K26" i="28"/>
  <c r="E38" i="10" s="1"/>
  <c r="Y47" i="44"/>
  <c r="AI45" i="44"/>
  <c r="AI47" i="44" s="1"/>
  <c r="AK45" i="44"/>
  <c r="AO47" i="30"/>
  <c r="AY45" i="30"/>
  <c r="AY47" i="30" s="1"/>
  <c r="Y47" i="41"/>
  <c r="AI45" i="41"/>
  <c r="AI47" i="41" s="1"/>
  <c r="AK45" i="41"/>
  <c r="Y47" i="45"/>
  <c r="AI45" i="45"/>
  <c r="AI47" i="45" s="1"/>
  <c r="W47" i="30"/>
  <c r="AC45" i="30"/>
  <c r="AC47" i="30" s="1"/>
  <c r="Q12" i="7"/>
  <c r="S47" i="32"/>
  <c r="S48" i="32" s="1"/>
  <c r="AM45" i="32"/>
  <c r="AM45" i="36"/>
  <c r="S47" i="36"/>
  <c r="S48" i="36" s="1"/>
  <c r="S47" i="44"/>
  <c r="S48" i="44" s="1"/>
  <c r="AM45" i="44"/>
  <c r="AO45" i="44" s="1"/>
  <c r="W47" i="37"/>
  <c r="AC45" i="37"/>
  <c r="AC47" i="37" s="1"/>
  <c r="S47" i="42"/>
  <c r="S48" i="42" s="1"/>
  <c r="AM45" i="42"/>
  <c r="Q21" i="7"/>
  <c r="W47" i="39"/>
  <c r="AC45" i="39"/>
  <c r="AC47" i="39" s="1"/>
  <c r="AE45" i="39"/>
  <c r="Q16" i="7"/>
  <c r="AY48" i="38"/>
  <c r="W47" i="36"/>
  <c r="AC45" i="36"/>
  <c r="AC47" i="36" s="1"/>
  <c r="AE45" i="36"/>
  <c r="AO47" i="37"/>
  <c r="AY45" i="37"/>
  <c r="AY47" i="37" s="1"/>
  <c r="W47" i="42"/>
  <c r="AC45" i="42"/>
  <c r="AC47" i="42" s="1"/>
  <c r="AE45" i="42"/>
  <c r="AU48" i="37"/>
  <c r="AK48" i="37"/>
  <c r="BA48" i="37"/>
  <c r="AE48" i="37"/>
  <c r="AM45" i="34"/>
  <c r="S47" i="34"/>
  <c r="S48" i="34" s="1"/>
  <c r="AM47" i="41"/>
  <c r="AS45" i="41"/>
  <c r="AS47" i="41" s="1"/>
  <c r="AU45" i="41"/>
  <c r="Y47" i="39"/>
  <c r="AI45" i="39"/>
  <c r="AI47" i="39" s="1"/>
  <c r="AK45" i="39"/>
  <c r="W47" i="35"/>
  <c r="AC45" i="35"/>
  <c r="AC47" i="35" s="1"/>
  <c r="AE45" i="35"/>
  <c r="I16" i="28"/>
  <c r="W48" i="38"/>
  <c r="S47" i="43"/>
  <c r="S48" i="43" s="1"/>
  <c r="AM45" i="43"/>
  <c r="S31" i="28"/>
  <c r="AC27" i="7" s="1"/>
  <c r="S26" i="28"/>
  <c r="G39" i="10" s="1"/>
  <c r="W47" i="32"/>
  <c r="AC45" i="32"/>
  <c r="AC47" i="32" s="1"/>
  <c r="AE45" i="32"/>
  <c r="Q24" i="7"/>
  <c r="AM45" i="40"/>
  <c r="S47" i="40"/>
  <c r="S48" i="40" s="1"/>
  <c r="W47" i="33"/>
  <c r="AC45" i="33"/>
  <c r="AC47" i="33" s="1"/>
  <c r="AE45" i="33"/>
  <c r="Y47" i="42"/>
  <c r="AI45" i="42"/>
  <c r="AI47" i="42" s="1"/>
  <c r="AK45" i="42"/>
  <c r="AO47" i="41"/>
  <c r="AY45" i="41"/>
  <c r="AY47" i="41" s="1"/>
  <c r="BA45" i="41"/>
  <c r="Y47" i="35"/>
  <c r="AI45" i="35"/>
  <c r="AI47" i="35" s="1"/>
  <c r="AK45" i="35"/>
  <c r="W12" i="28"/>
  <c r="W25" i="28" s="1"/>
  <c r="BA35" i="42"/>
  <c r="Y45" i="38"/>
  <c r="Y47" i="38" s="1"/>
  <c r="Y45" i="30"/>
  <c r="AM47" i="37"/>
  <c r="AS45" i="37"/>
  <c r="AS47" i="37" s="1"/>
  <c r="Y45" i="32"/>
  <c r="AE48" i="38"/>
  <c r="AU48" i="38"/>
  <c r="Y45" i="33"/>
  <c r="W47" i="34"/>
  <c r="AC45" i="34"/>
  <c r="AC47" i="34" s="1"/>
  <c r="AE45" i="34"/>
  <c r="AM45" i="46"/>
  <c r="AM47" i="46" s="1"/>
  <c r="S47" i="46"/>
  <c r="S48" i="46" s="1"/>
  <c r="I8" i="28"/>
  <c r="W48" i="46"/>
  <c r="W47" i="43"/>
  <c r="AC45" i="43"/>
  <c r="AC47" i="43" s="1"/>
  <c r="AE45" i="43"/>
  <c r="AO45" i="31"/>
  <c r="AM45" i="31"/>
  <c r="S47" i="31"/>
  <c r="S48" i="31" s="1"/>
  <c r="Y47" i="34"/>
  <c r="AI45" i="34"/>
  <c r="AI47" i="34" s="1"/>
  <c r="AK45" i="34"/>
  <c r="AM45" i="45"/>
  <c r="S47" i="45"/>
  <c r="S48" i="45" s="1"/>
  <c r="S47" i="35"/>
  <c r="S48" i="35" s="1"/>
  <c r="AO45" i="35"/>
  <c r="AM45" i="35"/>
  <c r="AA58" i="55"/>
  <c r="I10" i="10" s="1"/>
  <c r="W58" i="55"/>
  <c r="M8" i="8" s="1"/>
  <c r="M10" i="8" s="1"/>
  <c r="O8" i="28"/>
  <c r="Y48" i="46"/>
  <c r="Y47" i="43"/>
  <c r="AI45" i="43"/>
  <c r="AI47" i="43" s="1"/>
  <c r="AK45" i="43"/>
  <c r="M31" i="28"/>
  <c r="Y27" i="7" s="1"/>
  <c r="M26" i="28"/>
  <c r="G38" i="10" s="1"/>
  <c r="Q62" i="53"/>
  <c r="I23" i="10" s="1"/>
  <c r="AM47" i="30"/>
  <c r="AS45" i="30"/>
  <c r="AS47" i="30" s="1"/>
  <c r="AU48" i="30"/>
  <c r="AK48" i="30"/>
  <c r="BA48" i="30"/>
  <c r="AE48" i="30"/>
  <c r="Y47" i="37"/>
  <c r="AI45" i="37"/>
  <c r="AI47" i="37" s="1"/>
  <c r="BA48" i="46"/>
  <c r="AE48" i="46"/>
  <c r="AU48" i="46"/>
  <c r="AK48" i="46"/>
  <c r="W47" i="40"/>
  <c r="AC45" i="40"/>
  <c r="AC47" i="40" s="1"/>
  <c r="AE45" i="40"/>
  <c r="S47" i="39"/>
  <c r="S48" i="39" s="1"/>
  <c r="AM45" i="39"/>
  <c r="W47" i="31"/>
  <c r="AC45" i="31"/>
  <c r="AC47" i="31" s="1"/>
  <c r="AE45" i="31"/>
  <c r="W62" i="53"/>
  <c r="M27" i="8" s="1"/>
  <c r="M30" i="8" s="1"/>
  <c r="G42" i="10"/>
  <c r="AO45" i="38"/>
  <c r="AO47" i="38" s="1"/>
  <c r="AA16" i="28" s="1"/>
  <c r="W47" i="41"/>
  <c r="AC45" i="41"/>
  <c r="AC47" i="41" s="1"/>
  <c r="AE45" i="41"/>
  <c r="W47" i="44"/>
  <c r="AC45" i="44"/>
  <c r="AC47" i="44" s="1"/>
  <c r="AE45" i="44"/>
  <c r="AO45" i="33"/>
  <c r="AM45" i="33"/>
  <c r="S47" i="33"/>
  <c r="S48" i="33" s="1"/>
  <c r="W21" i="28"/>
  <c r="Y45" i="40"/>
  <c r="Y45" i="31"/>
  <c r="W47" i="45"/>
  <c r="AC45" i="45"/>
  <c r="AC47" i="45" s="1"/>
  <c r="W16" i="28"/>
  <c r="AO48" i="38"/>
  <c r="BA48" i="38" s="1"/>
  <c r="AO47" i="44" l="1"/>
  <c r="AY45" i="44"/>
  <c r="AY47" i="44" s="1"/>
  <c r="BA45" i="44"/>
  <c r="W31" i="28"/>
  <c r="Q27" i="7" s="1"/>
  <c r="W26" i="28"/>
  <c r="E40" i="10" s="1"/>
  <c r="E42" i="10" s="1"/>
  <c r="AK10" i="7"/>
  <c r="AC48" i="44"/>
  <c r="AK14" i="7"/>
  <c r="AC48" i="40"/>
  <c r="AO17" i="7"/>
  <c r="AI48" i="37"/>
  <c r="U24" i="28"/>
  <c r="AM48" i="30"/>
  <c r="AO20" i="7"/>
  <c r="AI48" i="34"/>
  <c r="Y47" i="32"/>
  <c r="AI45" i="32"/>
  <c r="AI47" i="32" s="1"/>
  <c r="AK45" i="32"/>
  <c r="O12" i="28"/>
  <c r="Y48" i="42"/>
  <c r="AK48" i="42" s="1"/>
  <c r="AK47" i="42"/>
  <c r="AO15" i="7"/>
  <c r="AI48" i="39"/>
  <c r="AW17" i="7"/>
  <c r="AY48" i="37"/>
  <c r="AK15" i="7"/>
  <c r="AC48" i="39"/>
  <c r="AO13" i="7"/>
  <c r="AI48" i="41"/>
  <c r="I10" i="28"/>
  <c r="W48" i="44"/>
  <c r="AE48" i="44" s="1"/>
  <c r="AE47" i="44"/>
  <c r="I14" i="28"/>
  <c r="W48" i="40"/>
  <c r="AE48" i="40" s="1"/>
  <c r="AE47" i="40"/>
  <c r="O17" i="28"/>
  <c r="Y48" i="37"/>
  <c r="AO11" i="7"/>
  <c r="AI48" i="43"/>
  <c r="AM47" i="35"/>
  <c r="AS45" i="35"/>
  <c r="AS47" i="35" s="1"/>
  <c r="AU45" i="35"/>
  <c r="O20" i="28"/>
  <c r="Y48" i="34"/>
  <c r="AK48" i="34" s="1"/>
  <c r="AK47" i="34"/>
  <c r="AK20" i="7"/>
  <c r="AC48" i="34"/>
  <c r="Y47" i="30"/>
  <c r="AI45" i="30"/>
  <c r="AI47" i="30" s="1"/>
  <c r="AO19" i="7"/>
  <c r="AI48" i="35"/>
  <c r="O15" i="28"/>
  <c r="Y48" i="39"/>
  <c r="AK48" i="39" s="1"/>
  <c r="AK47" i="39"/>
  <c r="AK12" i="7"/>
  <c r="AC48" i="42"/>
  <c r="AA17" i="28"/>
  <c r="AO48" i="37"/>
  <c r="I15" i="28"/>
  <c r="W48" i="39"/>
  <c r="AE48" i="39" s="1"/>
  <c r="AE47" i="39"/>
  <c r="O13" i="28"/>
  <c r="Y48" i="41"/>
  <c r="AK48" i="41" s="1"/>
  <c r="AK47" i="41"/>
  <c r="AK25" i="7"/>
  <c r="AC48" i="31"/>
  <c r="O11" i="28"/>
  <c r="Y48" i="43"/>
  <c r="AK48" i="43" s="1"/>
  <c r="AK47" i="43"/>
  <c r="AO47" i="35"/>
  <c r="AY45" i="35"/>
  <c r="AY47" i="35" s="1"/>
  <c r="BA45" i="35"/>
  <c r="I20" i="28"/>
  <c r="W48" i="34"/>
  <c r="AE48" i="34" s="1"/>
  <c r="AE47" i="34"/>
  <c r="O16" i="28"/>
  <c r="Y48" i="38"/>
  <c r="AK48" i="38" s="1"/>
  <c r="O19" i="28"/>
  <c r="Y48" i="35"/>
  <c r="AK48" i="35" s="1"/>
  <c r="AK47" i="35"/>
  <c r="AK21" i="7"/>
  <c r="AC48" i="33"/>
  <c r="AM47" i="34"/>
  <c r="AS45" i="34"/>
  <c r="AS47" i="34" s="1"/>
  <c r="AU45" i="34"/>
  <c r="I12" i="28"/>
  <c r="W48" i="42"/>
  <c r="AE48" i="42" s="1"/>
  <c r="AE47" i="42"/>
  <c r="AW26" i="7"/>
  <c r="AY48" i="30"/>
  <c r="AO18" i="7"/>
  <c r="AI48" i="36"/>
  <c r="AK9" i="7"/>
  <c r="AC48" i="45"/>
  <c r="AM47" i="33"/>
  <c r="AS45" i="33"/>
  <c r="AS47" i="33" s="1"/>
  <c r="AU45" i="33"/>
  <c r="AK13" i="7"/>
  <c r="AC48" i="41"/>
  <c r="I23" i="28"/>
  <c r="W48" i="31"/>
  <c r="AE48" i="31" s="1"/>
  <c r="AE47" i="31"/>
  <c r="AM47" i="31"/>
  <c r="AS45" i="31"/>
  <c r="AS47" i="31" s="1"/>
  <c r="AU45" i="31"/>
  <c r="Y47" i="33"/>
  <c r="AI45" i="33"/>
  <c r="AI47" i="33" s="1"/>
  <c r="AK45" i="33"/>
  <c r="I21" i="28"/>
  <c r="W48" i="33"/>
  <c r="AE48" i="33" s="1"/>
  <c r="AE47" i="33"/>
  <c r="AS13" i="7"/>
  <c r="AS48" i="41"/>
  <c r="AO45" i="34"/>
  <c r="AK18" i="7"/>
  <c r="AC48" i="36"/>
  <c r="AM47" i="36"/>
  <c r="AS45" i="36"/>
  <c r="AS47" i="36" s="1"/>
  <c r="AU45" i="36"/>
  <c r="AK26" i="7"/>
  <c r="AC48" i="30"/>
  <c r="AA24" i="28"/>
  <c r="AO48" i="30"/>
  <c r="O18" i="28"/>
  <c r="Y48" i="36"/>
  <c r="AK48" i="36" s="1"/>
  <c r="AK47" i="36"/>
  <c r="AM47" i="39"/>
  <c r="AS45" i="39"/>
  <c r="AS47" i="39" s="1"/>
  <c r="AU45" i="39"/>
  <c r="AO47" i="31"/>
  <c r="AY45" i="31"/>
  <c r="AY47" i="31" s="1"/>
  <c r="BA45" i="31"/>
  <c r="AK11" i="7"/>
  <c r="AC48" i="43"/>
  <c r="AW13" i="7"/>
  <c r="AY48" i="41"/>
  <c r="AM47" i="43"/>
  <c r="AS45" i="43"/>
  <c r="AS47" i="43" s="1"/>
  <c r="AU45" i="43"/>
  <c r="AK19" i="7"/>
  <c r="AC48" i="35"/>
  <c r="U13" i="28"/>
  <c r="AM48" i="41"/>
  <c r="AU48" i="41" s="1"/>
  <c r="AU47" i="41"/>
  <c r="I18" i="28"/>
  <c r="W48" i="36"/>
  <c r="AE48" i="36" s="1"/>
  <c r="AE47" i="36"/>
  <c r="AK17" i="7"/>
  <c r="AC48" i="37"/>
  <c r="AO45" i="36"/>
  <c r="I24" i="28"/>
  <c r="W48" i="30"/>
  <c r="I9" i="28"/>
  <c r="I25" i="28" s="1"/>
  <c r="I31" i="28" s="1"/>
  <c r="AK27" i="7" s="1"/>
  <c r="W48" i="45"/>
  <c r="AE48" i="45" s="1"/>
  <c r="AO45" i="39"/>
  <c r="AM47" i="45"/>
  <c r="AS45" i="45"/>
  <c r="AS47" i="45" s="1"/>
  <c r="I11" i="28"/>
  <c r="W48" i="43"/>
  <c r="AE48" i="43" s="1"/>
  <c r="AE47" i="43"/>
  <c r="AA13" i="28"/>
  <c r="AO48" i="41"/>
  <c r="BA48" i="41" s="1"/>
  <c r="BA47" i="41"/>
  <c r="AM47" i="40"/>
  <c r="AS45" i="40"/>
  <c r="AS47" i="40" s="1"/>
  <c r="AU45" i="40"/>
  <c r="AO45" i="43"/>
  <c r="I19" i="28"/>
  <c r="W48" i="35"/>
  <c r="AE48" i="35" s="1"/>
  <c r="AE47" i="35"/>
  <c r="AM47" i="42"/>
  <c r="AS45" i="42"/>
  <c r="AS47" i="42" s="1"/>
  <c r="AU45" i="42"/>
  <c r="I17" i="28"/>
  <c r="W48" i="37"/>
  <c r="AM47" i="32"/>
  <c r="AS45" i="32"/>
  <c r="AS47" i="32" s="1"/>
  <c r="AU45" i="32"/>
  <c r="AO9" i="7"/>
  <c r="AI48" i="45"/>
  <c r="AO10" i="7"/>
  <c r="AI48" i="44"/>
  <c r="I13" i="28"/>
  <c r="W48" i="41"/>
  <c r="AE48" i="41" s="1"/>
  <c r="AE47" i="41"/>
  <c r="E12" i="9"/>
  <c r="G50" i="10"/>
  <c r="G55" i="10" s="1"/>
  <c r="G56" i="10" s="1"/>
  <c r="K56" i="10" s="1"/>
  <c r="AO45" i="45"/>
  <c r="U8" i="28"/>
  <c r="AM48" i="46"/>
  <c r="AS17" i="7"/>
  <c r="AS48" i="37"/>
  <c r="AO45" i="40"/>
  <c r="AK24" i="7"/>
  <c r="AC48" i="32"/>
  <c r="AO45" i="42"/>
  <c r="AO45" i="32"/>
  <c r="O9" i="28"/>
  <c r="Y48" i="45"/>
  <c r="AK48" i="45" s="1"/>
  <c r="O10" i="28"/>
  <c r="Y48" i="44"/>
  <c r="AK48" i="44" s="1"/>
  <c r="AK47" i="44"/>
  <c r="AO47" i="33"/>
  <c r="AY45" i="33"/>
  <c r="AY47" i="33" s="1"/>
  <c r="BA45" i="33"/>
  <c r="Y47" i="31"/>
  <c r="AI45" i="31"/>
  <c r="AI47" i="31" s="1"/>
  <c r="AK45" i="31"/>
  <c r="Y47" i="40"/>
  <c r="AI45" i="40"/>
  <c r="AI47" i="40" s="1"/>
  <c r="AK45" i="40"/>
  <c r="AS26" i="7"/>
  <c r="AS48" i="30"/>
  <c r="AO45" i="46"/>
  <c r="AO47" i="46" s="1"/>
  <c r="U17" i="28"/>
  <c r="AM48" i="37"/>
  <c r="AO12" i="7"/>
  <c r="AI48" i="42"/>
  <c r="I22" i="28"/>
  <c r="W48" i="32"/>
  <c r="AE48" i="32" s="1"/>
  <c r="AE47" i="32"/>
  <c r="AM47" i="44"/>
  <c r="AS45" i="44"/>
  <c r="AS47" i="44" s="1"/>
  <c r="AU45" i="44"/>
  <c r="U10" i="28" l="1"/>
  <c r="AU47" i="44"/>
  <c r="AM48" i="44"/>
  <c r="AU48" i="44" s="1"/>
  <c r="U11" i="28"/>
  <c r="AM48" i="43"/>
  <c r="AU48" i="43" s="1"/>
  <c r="AU47" i="43"/>
  <c r="AA21" i="28"/>
  <c r="BA47" i="33"/>
  <c r="AO48" i="33"/>
  <c r="BA48" i="33" s="1"/>
  <c r="AO47" i="45"/>
  <c r="AY45" i="45"/>
  <c r="AY47" i="45" s="1"/>
  <c r="I26" i="28"/>
  <c r="I37" i="10" s="1"/>
  <c r="AO47" i="34"/>
  <c r="AY45" i="34"/>
  <c r="AY47" i="34" s="1"/>
  <c r="BA45" i="34"/>
  <c r="AO21" i="7"/>
  <c r="AI48" i="33"/>
  <c r="U20" i="28"/>
  <c r="AM48" i="34"/>
  <c r="AU48" i="34" s="1"/>
  <c r="AU47" i="34"/>
  <c r="AS10" i="7"/>
  <c r="AS48" i="44"/>
  <c r="AS14" i="7"/>
  <c r="AS48" i="40"/>
  <c r="AS9" i="7"/>
  <c r="AS48" i="45"/>
  <c r="AO47" i="36"/>
  <c r="AY45" i="36"/>
  <c r="AY47" i="36" s="1"/>
  <c r="BA45" i="36"/>
  <c r="O21" i="28"/>
  <c r="Y48" i="33"/>
  <c r="AK48" i="33" s="1"/>
  <c r="AK47" i="33"/>
  <c r="K160" i="11"/>
  <c r="M160" i="11" s="1"/>
  <c r="K153" i="11"/>
  <c r="M153" i="11" s="1"/>
  <c r="K146" i="11"/>
  <c r="M146" i="11" s="1"/>
  <c r="K155" i="11"/>
  <c r="M155" i="11" s="1"/>
  <c r="K148" i="11"/>
  <c r="M148" i="11" s="1"/>
  <c r="K157" i="11"/>
  <c r="M157" i="11" s="1"/>
  <c r="K150" i="11"/>
  <c r="M150" i="11" s="1"/>
  <c r="K152" i="11"/>
  <c r="M152" i="11" s="1"/>
  <c r="K143" i="11"/>
  <c r="M143" i="11" s="1"/>
  <c r="K141" i="11"/>
  <c r="M141" i="11" s="1"/>
  <c r="K139" i="11"/>
  <c r="M139" i="11" s="1"/>
  <c r="K137" i="11"/>
  <c r="M137" i="11" s="1"/>
  <c r="K135" i="11"/>
  <c r="M135" i="11" s="1"/>
  <c r="K159" i="11"/>
  <c r="M159" i="11" s="1"/>
  <c r="K154" i="11"/>
  <c r="M154" i="11" s="1"/>
  <c r="K145" i="11"/>
  <c r="M145" i="11" s="1"/>
  <c r="K156" i="11"/>
  <c r="M156" i="11" s="1"/>
  <c r="K147" i="11"/>
  <c r="M147" i="11" s="1"/>
  <c r="K149" i="11"/>
  <c r="M149" i="11" s="1"/>
  <c r="K158" i="11"/>
  <c r="M158" i="11" s="1"/>
  <c r="K151" i="11"/>
  <c r="M151" i="11" s="1"/>
  <c r="K144" i="11"/>
  <c r="M144" i="11" s="1"/>
  <c r="K142" i="11"/>
  <c r="M142" i="11" s="1"/>
  <c r="K140" i="11"/>
  <c r="M140" i="11" s="1"/>
  <c r="K138" i="11"/>
  <c r="M138" i="11" s="1"/>
  <c r="K136" i="11"/>
  <c r="M136" i="11" s="1"/>
  <c r="AS12" i="7"/>
  <c r="AS48" i="42"/>
  <c r="U9" i="28"/>
  <c r="U25" i="28" s="1"/>
  <c r="AM48" i="45"/>
  <c r="AU48" i="45" s="1"/>
  <c r="E11" i="9"/>
  <c r="E43" i="10"/>
  <c r="E48" i="10" s="1"/>
  <c r="E49" i="10" s="1"/>
  <c r="K49" i="10" s="1"/>
  <c r="AO14" i="7"/>
  <c r="AI48" i="40"/>
  <c r="O14" i="28"/>
  <c r="O25" i="28" s="1"/>
  <c r="O31" i="28" s="1"/>
  <c r="AO27" i="7" s="1"/>
  <c r="Y48" i="40"/>
  <c r="AK48" i="40" s="1"/>
  <c r="AK47" i="40"/>
  <c r="U14" i="28"/>
  <c r="AM48" i="40"/>
  <c r="AU48" i="40" s="1"/>
  <c r="AU47" i="40"/>
  <c r="AS15" i="7"/>
  <c r="AS48" i="39"/>
  <c r="AO47" i="40"/>
  <c r="AY45" i="40"/>
  <c r="AY47" i="40" s="1"/>
  <c r="BA45" i="40"/>
  <c r="U12" i="28"/>
  <c r="AM48" i="42"/>
  <c r="AU48" i="42" s="1"/>
  <c r="AU47" i="42"/>
  <c r="U15" i="28"/>
  <c r="AM48" i="39"/>
  <c r="AU48" i="39" s="1"/>
  <c r="AU47" i="39"/>
  <c r="AS25" i="7"/>
  <c r="AS48" i="31"/>
  <c r="AS21" i="7"/>
  <c r="AS48" i="33"/>
  <c r="AO26" i="7"/>
  <c r="AI48" i="30"/>
  <c r="AS19" i="7"/>
  <c r="AS48" i="35"/>
  <c r="AO47" i="39"/>
  <c r="AY45" i="39"/>
  <c r="AY47" i="39" s="1"/>
  <c r="BA45" i="39"/>
  <c r="AS18" i="7"/>
  <c r="AS48" i="36"/>
  <c r="U23" i="28"/>
  <c r="AM48" i="31"/>
  <c r="AU48" i="31" s="1"/>
  <c r="AU47" i="31"/>
  <c r="U21" i="28"/>
  <c r="AU47" i="33"/>
  <c r="AM48" i="33"/>
  <c r="AU48" i="33" s="1"/>
  <c r="AW19" i="7"/>
  <c r="AY48" i="35"/>
  <c r="O24" i="28"/>
  <c r="Y48" i="30"/>
  <c r="U19" i="28"/>
  <c r="AU47" i="35"/>
  <c r="AM48" i="35"/>
  <c r="AU48" i="35" s="1"/>
  <c r="AA8" i="28"/>
  <c r="AO48" i="46"/>
  <c r="AS24" i="7"/>
  <c r="AS48" i="32"/>
  <c r="U18" i="28"/>
  <c r="AM48" i="36"/>
  <c r="AU48" i="36" s="1"/>
  <c r="AU47" i="36"/>
  <c r="AA19" i="28"/>
  <c r="AO48" i="35"/>
  <c r="BA48" i="35" s="1"/>
  <c r="BA47" i="35"/>
  <c r="AO24" i="7"/>
  <c r="AI48" i="32"/>
  <c r="AO25" i="7"/>
  <c r="AI48" i="31"/>
  <c r="U22" i="28"/>
  <c r="AM48" i="32"/>
  <c r="AU48" i="32" s="1"/>
  <c r="AU47" i="32"/>
  <c r="AS11" i="7"/>
  <c r="AS48" i="43"/>
  <c r="AW25" i="7"/>
  <c r="AY48" i="31"/>
  <c r="O22" i="28"/>
  <c r="Y48" i="32"/>
  <c r="AK48" i="32" s="1"/>
  <c r="AK47" i="32"/>
  <c r="AW10" i="7"/>
  <c r="AY48" i="44"/>
  <c r="O23" i="28"/>
  <c r="Y48" i="31"/>
  <c r="AK48" i="31" s="1"/>
  <c r="AK47" i="31"/>
  <c r="AO47" i="32"/>
  <c r="AY45" i="32"/>
  <c r="AY47" i="32" s="1"/>
  <c r="BA45" i="32"/>
  <c r="AW21" i="7"/>
  <c r="AY48" i="33"/>
  <c r="AO47" i="42"/>
  <c r="AY45" i="42"/>
  <c r="AY47" i="42" s="1"/>
  <c r="BA45" i="42"/>
  <c r="AO47" i="43"/>
  <c r="AY45" i="43"/>
  <c r="AY47" i="43" s="1"/>
  <c r="BA45" i="43"/>
  <c r="AA23" i="28"/>
  <c r="BA47" i="31"/>
  <c r="AO48" i="31"/>
  <c r="BA48" i="31" s="1"/>
  <c r="AS20" i="7"/>
  <c r="AS48" i="34"/>
  <c r="AA10" i="28"/>
  <c r="BA47" i="44"/>
  <c r="AO48" i="44"/>
  <c r="BA48" i="44" s="1"/>
  <c r="U31" i="28" l="1"/>
  <c r="AS27" i="7" s="1"/>
  <c r="U26" i="28"/>
  <c r="I39" i="10" s="1"/>
  <c r="AA14" i="28"/>
  <c r="AO48" i="40"/>
  <c r="BA48" i="40" s="1"/>
  <c r="BA47" i="40"/>
  <c r="AW11" i="7"/>
  <c r="AY48" i="43"/>
  <c r="AW24" i="7"/>
  <c r="AY48" i="32"/>
  <c r="AW15" i="7"/>
  <c r="AY48" i="39"/>
  <c r="AW9" i="7"/>
  <c r="AY48" i="45"/>
  <c r="AA11" i="28"/>
  <c r="AO48" i="43"/>
  <c r="BA48" i="43" s="1"/>
  <c r="BA47" i="43"/>
  <c r="AA15" i="28"/>
  <c r="AO48" i="39"/>
  <c r="BA48" i="39" s="1"/>
  <c r="BA47" i="39"/>
  <c r="AA9" i="28"/>
  <c r="AO48" i="45"/>
  <c r="BA48" i="45" s="1"/>
  <c r="AA12" i="28"/>
  <c r="BA47" i="42"/>
  <c r="AO48" i="42"/>
  <c r="BA48" i="42" s="1"/>
  <c r="AA22" i="28"/>
  <c r="AO48" i="32"/>
  <c r="BA48" i="32" s="1"/>
  <c r="BA47" i="32"/>
  <c r="O26" i="28"/>
  <c r="I38" i="10" s="1"/>
  <c r="AW12" i="7"/>
  <c r="AY48" i="42"/>
  <c r="AW18" i="7"/>
  <c r="AY48" i="36"/>
  <c r="AA18" i="28"/>
  <c r="AO48" i="36"/>
  <c r="BA48" i="36" s="1"/>
  <c r="BA47" i="36"/>
  <c r="AW20" i="7"/>
  <c r="AY48" i="34"/>
  <c r="K131" i="11"/>
  <c r="M131" i="11" s="1"/>
  <c r="K105" i="11"/>
  <c r="M105" i="11" s="1"/>
  <c r="K103" i="11"/>
  <c r="M103" i="11" s="1"/>
  <c r="K99" i="11"/>
  <c r="M99" i="11" s="1"/>
  <c r="K97" i="11"/>
  <c r="M97" i="11" s="1"/>
  <c r="K71" i="11"/>
  <c r="M71" i="11" s="1"/>
  <c r="K69" i="11"/>
  <c r="M69" i="11" s="1"/>
  <c r="K61" i="11"/>
  <c r="M61" i="11" s="1"/>
  <c r="K59" i="11"/>
  <c r="M59" i="11" s="1"/>
  <c r="M133" i="11" s="1"/>
  <c r="K104" i="11"/>
  <c r="M104" i="11" s="1"/>
  <c r="K98" i="11"/>
  <c r="M98" i="11" s="1"/>
  <c r="K70" i="11"/>
  <c r="M70" i="11" s="1"/>
  <c r="K66" i="11"/>
  <c r="M66" i="11" s="1"/>
  <c r="K62" i="11"/>
  <c r="M62" i="11" s="1"/>
  <c r="K60" i="11"/>
  <c r="M60" i="11" s="1"/>
  <c r="M162" i="11"/>
  <c r="AA20" i="28"/>
  <c r="AA25" i="28" s="1"/>
  <c r="BA47" i="34"/>
  <c r="AO48" i="34"/>
  <c r="BA48" i="34" s="1"/>
  <c r="AW14" i="7"/>
  <c r="AY48" i="40"/>
  <c r="AA31" i="28" l="1"/>
  <c r="AW27" i="7" s="1"/>
  <c r="AA26" i="28"/>
  <c r="I40" i="10" s="1"/>
  <c r="I42" i="10" s="1"/>
  <c r="E8" i="9"/>
  <c r="M134" i="11"/>
  <c r="E9" i="9"/>
  <c r="E15" i="9" s="1"/>
  <c r="M163" i="11"/>
  <c r="BC20" i="7" l="1"/>
  <c r="AC20" i="5" s="1"/>
  <c r="G242" i="1" s="1"/>
  <c r="K22" i="8"/>
  <c r="G13" i="6" s="1"/>
  <c r="G24" i="1" s="1"/>
  <c r="BC16" i="7"/>
  <c r="AC16" i="5" s="1"/>
  <c r="G190" i="1" s="1"/>
  <c r="K32" i="8"/>
  <c r="G20" i="6" s="1"/>
  <c r="G45" i="1" s="1"/>
  <c r="K14" i="8"/>
  <c r="G9" i="6" s="1"/>
  <c r="G12" i="1" s="1"/>
  <c r="K33" i="8"/>
  <c r="G21" i="6" s="1"/>
  <c r="G48" i="1" s="1"/>
  <c r="K31" i="8"/>
  <c r="G19" i="6" s="1"/>
  <c r="G42" i="1" s="1"/>
  <c r="K18" i="8"/>
  <c r="K34" i="8"/>
  <c r="G22" i="6" s="1"/>
  <c r="G51" i="1" s="1"/>
  <c r="BC8" i="7"/>
  <c r="AC8" i="5" s="1"/>
  <c r="G86" i="1" s="1"/>
  <c r="BC13" i="7"/>
  <c r="AC13" i="5" s="1"/>
  <c r="G151" i="1" s="1"/>
  <c r="BC10" i="7"/>
  <c r="AC10" i="5" s="1"/>
  <c r="G112" i="1" s="1"/>
  <c r="BC15" i="7"/>
  <c r="AC15" i="5" s="1"/>
  <c r="G177" i="1" s="1"/>
  <c r="BC22" i="7"/>
  <c r="AC22" i="5" s="1"/>
  <c r="G268" i="1" s="1"/>
  <c r="BC17" i="7"/>
  <c r="AC17" i="5" s="1"/>
  <c r="G203" i="1" s="1"/>
  <c r="W8" i="7"/>
  <c r="G8" i="5" s="1"/>
  <c r="G75" i="1" s="1"/>
  <c r="W16" i="7"/>
  <c r="G16" i="5" s="1"/>
  <c r="G179" i="1" s="1"/>
  <c r="BC18" i="7"/>
  <c r="AC18" i="5" s="1"/>
  <c r="G216" i="1" s="1"/>
  <c r="BC19" i="7"/>
  <c r="BC14" i="7"/>
  <c r="AC14" i="5" s="1"/>
  <c r="G164" i="1" s="1"/>
  <c r="BC12" i="7"/>
  <c r="AC12" i="5" s="1"/>
  <c r="G138" i="1" s="1"/>
  <c r="BC21" i="7"/>
  <c r="AC21" i="5" s="1"/>
  <c r="G255" i="1" s="1"/>
  <c r="K37" i="8"/>
  <c r="G27" i="6" s="1"/>
  <c r="G66" i="1" s="1"/>
  <c r="BC24" i="7"/>
  <c r="AC24" i="5" s="1"/>
  <c r="G294" i="1" s="1"/>
  <c r="AE16" i="7"/>
  <c r="S16" i="5" s="1"/>
  <c r="G185" i="1" s="1"/>
  <c r="BC11" i="7"/>
  <c r="AC11" i="5" s="1"/>
  <c r="G125" i="1" s="1"/>
  <c r="BC25" i="7"/>
  <c r="AC25" i="5" s="1"/>
  <c r="G307" i="1" s="1"/>
  <c r="AE8" i="7"/>
  <c r="S8" i="5" s="1"/>
  <c r="G81" i="1" s="1"/>
  <c r="BC23" i="7"/>
  <c r="AC23" i="5" s="1"/>
  <c r="G281" i="1" s="1"/>
  <c r="BC9" i="7"/>
  <c r="AC9" i="5" s="1"/>
  <c r="G99" i="1" s="1"/>
  <c r="AA16" i="7"/>
  <c r="M16" i="5" s="1"/>
  <c r="G182" i="1" s="1"/>
  <c r="AA8" i="7"/>
  <c r="M8" i="5" s="1"/>
  <c r="G78" i="1" s="1"/>
  <c r="BC27" i="7"/>
  <c r="AC27" i="5" s="1"/>
  <c r="G333" i="1" s="1"/>
  <c r="AI16" i="7"/>
  <c r="Y16" i="5" s="1"/>
  <c r="G188" i="1" s="1"/>
  <c r="AI8" i="7"/>
  <c r="Y8" i="5" s="1"/>
  <c r="G84" i="1" s="1"/>
  <c r="K38" i="8"/>
  <c r="G25" i="6" s="1"/>
  <c r="G60" i="1" s="1"/>
  <c r="K39" i="8"/>
  <c r="G26" i="6" s="1"/>
  <c r="G63" i="1" s="1"/>
  <c r="K17" i="8"/>
  <c r="G10" i="6" s="1"/>
  <c r="G15" i="1" s="1"/>
  <c r="AE9" i="7"/>
  <c r="S9" i="5" s="1"/>
  <c r="G94" i="1" s="1"/>
  <c r="W19" i="7"/>
  <c r="AA26" i="7"/>
  <c r="M26" i="5" s="1"/>
  <c r="G312" i="1" s="1"/>
  <c r="AE26" i="7"/>
  <c r="S26" i="5" s="1"/>
  <c r="G315" i="1" s="1"/>
  <c r="AE17" i="7"/>
  <c r="S17" i="5" s="1"/>
  <c r="G198" i="1" s="1"/>
  <c r="AI17" i="7"/>
  <c r="Y17" i="5" s="1"/>
  <c r="G201" i="1" s="1"/>
  <c r="W9" i="7"/>
  <c r="G9" i="5" s="1"/>
  <c r="G88" i="1" s="1"/>
  <c r="W15" i="7"/>
  <c r="G15" i="5" s="1"/>
  <c r="G166" i="1" s="1"/>
  <c r="AI9" i="7"/>
  <c r="Y9" i="5" s="1"/>
  <c r="G97" i="1" s="1"/>
  <c r="W13" i="7"/>
  <c r="G13" i="5" s="1"/>
  <c r="G140" i="1" s="1"/>
  <c r="W17" i="7"/>
  <c r="G17" i="5" s="1"/>
  <c r="G192" i="1" s="1"/>
  <c r="W11" i="7"/>
  <c r="G11" i="5" s="1"/>
  <c r="G114" i="1" s="1"/>
  <c r="AA15" i="7"/>
  <c r="M15" i="5" s="1"/>
  <c r="G169" i="1" s="1"/>
  <c r="W10" i="7"/>
  <c r="G10" i="5" s="1"/>
  <c r="G101" i="1" s="1"/>
  <c r="W18" i="7"/>
  <c r="G18" i="5" s="1"/>
  <c r="G205" i="1" s="1"/>
  <c r="AA11" i="7"/>
  <c r="M11" i="5" s="1"/>
  <c r="G117" i="1" s="1"/>
  <c r="AE13" i="7"/>
  <c r="S13" i="5" s="1"/>
  <c r="G146" i="1" s="1"/>
  <c r="AE11" i="7"/>
  <c r="S11" i="5" s="1"/>
  <c r="G120" i="1" s="1"/>
  <c r="AA9" i="7"/>
  <c r="M9" i="5" s="1"/>
  <c r="G91" i="1" s="1"/>
  <c r="AA20" i="7"/>
  <c r="M20" i="5" s="1"/>
  <c r="G234" i="1" s="1"/>
  <c r="AI19" i="7"/>
  <c r="AE21" i="7"/>
  <c r="S21" i="5" s="1"/>
  <c r="G250" i="1" s="1"/>
  <c r="W25" i="7"/>
  <c r="G25" i="5" s="1"/>
  <c r="G296" i="1" s="1"/>
  <c r="W24" i="7"/>
  <c r="G24" i="5" s="1"/>
  <c r="G283" i="1" s="1"/>
  <c r="W20" i="7"/>
  <c r="G20" i="5" s="1"/>
  <c r="G231" i="1" s="1"/>
  <c r="AE20" i="7"/>
  <c r="S20" i="5" s="1"/>
  <c r="G237" i="1" s="1"/>
  <c r="W21" i="7"/>
  <c r="G21" i="5" s="1"/>
  <c r="G244" i="1" s="1"/>
  <c r="AA17" i="7"/>
  <c r="M17" i="5" s="1"/>
  <c r="G195" i="1" s="1"/>
  <c r="AI11" i="7"/>
  <c r="Y11" i="5" s="1"/>
  <c r="G123" i="1" s="1"/>
  <c r="AA19" i="7"/>
  <c r="AA18" i="7"/>
  <c r="M18" i="5" s="1"/>
  <c r="G208" i="1" s="1"/>
  <c r="AE25" i="7"/>
  <c r="S25" i="5" s="1"/>
  <c r="G302" i="1" s="1"/>
  <c r="AA13" i="7"/>
  <c r="M13" i="5" s="1"/>
  <c r="G143" i="1" s="1"/>
  <c r="AE19" i="7"/>
  <c r="W14" i="7"/>
  <c r="G14" i="5" s="1"/>
  <c r="G153" i="1" s="1"/>
  <c r="AE18" i="7"/>
  <c r="S18" i="5" s="1"/>
  <c r="G211" i="1" s="1"/>
  <c r="AI25" i="7"/>
  <c r="Y25" i="5" s="1"/>
  <c r="G305" i="1" s="1"/>
  <c r="AA25" i="7"/>
  <c r="M25" i="5" s="1"/>
  <c r="G299" i="1" s="1"/>
  <c r="AA14" i="7"/>
  <c r="M14" i="5" s="1"/>
  <c r="G156" i="1" s="1"/>
  <c r="W26" i="7"/>
  <c r="G26" i="5" s="1"/>
  <c r="G309" i="1" s="1"/>
  <c r="AE24" i="7"/>
  <c r="S24" i="5" s="1"/>
  <c r="G289" i="1" s="1"/>
  <c r="AE15" i="7"/>
  <c r="S15" i="5" s="1"/>
  <c r="G172" i="1" s="1"/>
  <c r="W12" i="7"/>
  <c r="G12" i="5" s="1"/>
  <c r="G127" i="1" s="1"/>
  <c r="AA21" i="7"/>
  <c r="M21" i="5" s="1"/>
  <c r="G247" i="1" s="1"/>
  <c r="AI24" i="7"/>
  <c r="Y24" i="5" s="1"/>
  <c r="G292" i="1" s="1"/>
  <c r="K19" i="8"/>
  <c r="G12" i="6" s="1"/>
  <c r="G21" i="1" s="1"/>
  <c r="AA24" i="7"/>
  <c r="M24" i="5" s="1"/>
  <c r="G286" i="1" s="1"/>
  <c r="AI10" i="7"/>
  <c r="Y10" i="5" s="1"/>
  <c r="G110" i="1" s="1"/>
  <c r="AE14" i="7"/>
  <c r="S14" i="5" s="1"/>
  <c r="G159" i="1" s="1"/>
  <c r="AI15" i="7"/>
  <c r="Y15" i="5" s="1"/>
  <c r="G175" i="1" s="1"/>
  <c r="AE12" i="7"/>
  <c r="S12" i="5" s="1"/>
  <c r="G133" i="1" s="1"/>
  <c r="AI14" i="7"/>
  <c r="Y14" i="5" s="1"/>
  <c r="G162" i="1" s="1"/>
  <c r="AI26" i="7"/>
  <c r="Y26" i="5" s="1"/>
  <c r="G318" i="1" s="1"/>
  <c r="K10" i="8"/>
  <c r="G8" i="6" s="1"/>
  <c r="G9" i="1" s="1"/>
  <c r="AE10" i="7"/>
  <c r="S10" i="5" s="1"/>
  <c r="G107" i="1" s="1"/>
  <c r="AI18" i="7"/>
  <c r="Y18" i="5" s="1"/>
  <c r="G214" i="1" s="1"/>
  <c r="AA10" i="7"/>
  <c r="M10" i="5" s="1"/>
  <c r="G104" i="1" s="1"/>
  <c r="AI21" i="7"/>
  <c r="Y21" i="5" s="1"/>
  <c r="G253" i="1" s="1"/>
  <c r="AI20" i="7"/>
  <c r="Y20" i="5" s="1"/>
  <c r="G240" i="1" s="1"/>
  <c r="AI13" i="7"/>
  <c r="Y13" i="5" s="1"/>
  <c r="G149" i="1" s="1"/>
  <c r="AA12" i="7"/>
  <c r="M12" i="5" s="1"/>
  <c r="G130" i="1" s="1"/>
  <c r="K30" i="8"/>
  <c r="G18" i="6" s="1"/>
  <c r="G39" i="1" s="1"/>
  <c r="AI12" i="7"/>
  <c r="Y12" i="5" s="1"/>
  <c r="G136" i="1" s="1"/>
  <c r="W27" i="7"/>
  <c r="G27" i="5" s="1"/>
  <c r="G322" i="1" s="1"/>
  <c r="AE27" i="7"/>
  <c r="S27" i="5" s="1"/>
  <c r="G328" i="1" s="1"/>
  <c r="AI27" i="7"/>
  <c r="Y27" i="5" s="1"/>
  <c r="G331" i="1" s="1"/>
  <c r="AA27" i="7"/>
  <c r="M27" i="5" s="1"/>
  <c r="G325" i="1" s="1"/>
  <c r="E14" i="9"/>
  <c r="E13" i="9"/>
  <c r="I57" i="10"/>
  <c r="I62" i="10" s="1"/>
  <c r="I63" i="10" s="1"/>
  <c r="K63" i="10" s="1"/>
  <c r="S19" i="5" l="1"/>
  <c r="G19" i="5"/>
  <c r="K174" i="11"/>
  <c r="M174" i="11" s="1"/>
  <c r="K172" i="11"/>
  <c r="M172" i="11" s="1"/>
  <c r="K170" i="11"/>
  <c r="M170" i="11" s="1"/>
  <c r="K168" i="11"/>
  <c r="M168" i="11" s="1"/>
  <c r="K166" i="11"/>
  <c r="M166" i="11" s="1"/>
  <c r="K164" i="11"/>
  <c r="M164" i="11" s="1"/>
  <c r="K173" i="11"/>
  <c r="M173" i="11" s="1"/>
  <c r="K171" i="11"/>
  <c r="M171" i="11" s="1"/>
  <c r="K169" i="11"/>
  <c r="M169" i="11" s="1"/>
  <c r="K167" i="11"/>
  <c r="M167" i="11" s="1"/>
  <c r="K165" i="11"/>
  <c r="M165" i="11" s="1"/>
  <c r="G31" i="8"/>
  <c r="E19" i="6" s="1"/>
  <c r="G41" i="1" s="1"/>
  <c r="G32" i="8"/>
  <c r="E20" i="6" s="1"/>
  <c r="G44" i="1" s="1"/>
  <c r="G24" i="8"/>
  <c r="E17" i="6" s="1"/>
  <c r="G35" i="1" s="1"/>
  <c r="G25" i="8"/>
  <c r="E14" i="6" s="1"/>
  <c r="G26" i="1" s="1"/>
  <c r="G34" i="8"/>
  <c r="E22" i="6" s="1"/>
  <c r="G50" i="1" s="1"/>
  <c r="G33" i="8"/>
  <c r="E21" i="6" s="1"/>
  <c r="G47" i="1" s="1"/>
  <c r="G23" i="8"/>
  <c r="E15" i="6" s="1"/>
  <c r="G29" i="1" s="1"/>
  <c r="G35" i="8"/>
  <c r="E23" i="6" s="1"/>
  <c r="G53" i="1" s="1"/>
  <c r="G14" i="8"/>
  <c r="E9" i="6" s="1"/>
  <c r="G11" i="1" s="1"/>
  <c r="G41" i="8"/>
  <c r="E29" i="6" s="1"/>
  <c r="G71" i="1" s="1"/>
  <c r="G8" i="7"/>
  <c r="E8" i="5" s="1"/>
  <c r="G74" i="1" s="1"/>
  <c r="O8" i="7"/>
  <c r="Q8" i="5" s="1"/>
  <c r="G80" i="1" s="1"/>
  <c r="G40" i="8"/>
  <c r="E24" i="6" s="1"/>
  <c r="G56" i="1" s="1"/>
  <c r="G22" i="8"/>
  <c r="E13" i="6" s="1"/>
  <c r="G23" i="1" s="1"/>
  <c r="G26" i="8"/>
  <c r="E16" i="6" s="1"/>
  <c r="G32" i="1" s="1"/>
  <c r="S8" i="7"/>
  <c r="W8" i="5" s="1"/>
  <c r="G83" i="1" s="1"/>
  <c r="G37" i="8"/>
  <c r="E27" i="6" s="1"/>
  <c r="G65" i="1" s="1"/>
  <c r="G36" i="8"/>
  <c r="E28" i="6" s="1"/>
  <c r="G68" i="1" s="1"/>
  <c r="G19" i="8"/>
  <c r="E12" i="6" s="1"/>
  <c r="G20" i="1" s="1"/>
  <c r="G39" i="8"/>
  <c r="E26" i="6" s="1"/>
  <c r="G62" i="1" s="1"/>
  <c r="G18" i="8"/>
  <c r="E11" i="6" s="1"/>
  <c r="G17" i="1" s="1"/>
  <c r="K8" i="7"/>
  <c r="K8" i="5" s="1"/>
  <c r="G77" i="1" s="1"/>
  <c r="G17" i="8"/>
  <c r="E10" i="6" s="1"/>
  <c r="G14" i="1" s="1"/>
  <c r="G38" i="8"/>
  <c r="E25" i="6" s="1"/>
  <c r="G59" i="1" s="1"/>
  <c r="G10" i="8"/>
  <c r="E8" i="6" s="1"/>
  <c r="G8" i="1" s="1"/>
  <c r="S26" i="7"/>
  <c r="W26" i="5" s="1"/>
  <c r="G317" i="1" s="1"/>
  <c r="G19" i="7"/>
  <c r="K16" i="7"/>
  <c r="K16" i="5" s="1"/>
  <c r="G181" i="1" s="1"/>
  <c r="G21" i="7"/>
  <c r="E21" i="5" s="1"/>
  <c r="G243" i="1" s="1"/>
  <c r="G9" i="7"/>
  <c r="E9" i="5" s="1"/>
  <c r="G87" i="1" s="1"/>
  <c r="O25" i="7"/>
  <c r="Q25" i="5" s="1"/>
  <c r="G301" i="1" s="1"/>
  <c r="O13" i="7"/>
  <c r="Q13" i="5" s="1"/>
  <c r="G145" i="1" s="1"/>
  <c r="G12" i="7"/>
  <c r="E12" i="5" s="1"/>
  <c r="G126" i="1" s="1"/>
  <c r="K18" i="7"/>
  <c r="K18" i="5" s="1"/>
  <c r="G207" i="1" s="1"/>
  <c r="G14" i="7"/>
  <c r="E14" i="5" s="1"/>
  <c r="G152" i="1" s="1"/>
  <c r="K25" i="7"/>
  <c r="K25" i="5" s="1"/>
  <c r="G298" i="1" s="1"/>
  <c r="K13" i="7"/>
  <c r="K13" i="5" s="1"/>
  <c r="G142" i="1" s="1"/>
  <c r="G15" i="7"/>
  <c r="E15" i="5" s="1"/>
  <c r="G165" i="1" s="1"/>
  <c r="G10" i="7"/>
  <c r="E10" i="5" s="1"/>
  <c r="G100" i="1" s="1"/>
  <c r="G20" i="7"/>
  <c r="E20" i="5" s="1"/>
  <c r="G230" i="1" s="1"/>
  <c r="O11" i="7"/>
  <c r="Q11" i="5" s="1"/>
  <c r="G119" i="1" s="1"/>
  <c r="G11" i="7"/>
  <c r="E11" i="5" s="1"/>
  <c r="G113" i="1" s="1"/>
  <c r="K11" i="7"/>
  <c r="K11" i="5" s="1"/>
  <c r="G116" i="1" s="1"/>
  <c r="S11" i="7"/>
  <c r="W11" i="5" s="1"/>
  <c r="G122" i="1" s="1"/>
  <c r="O17" i="7"/>
  <c r="Q17" i="5" s="1"/>
  <c r="G197" i="1" s="1"/>
  <c r="G17" i="7"/>
  <c r="E17" i="5" s="1"/>
  <c r="G191" i="1" s="1"/>
  <c r="K9" i="7"/>
  <c r="K9" i="5" s="1"/>
  <c r="G90" i="1" s="1"/>
  <c r="S18" i="7"/>
  <c r="W18" i="5" s="1"/>
  <c r="G213" i="1" s="1"/>
  <c r="K26" i="7"/>
  <c r="K26" i="5" s="1"/>
  <c r="G311" i="1" s="1"/>
  <c r="K12" i="7"/>
  <c r="K12" i="5" s="1"/>
  <c r="G129" i="1" s="1"/>
  <c r="G25" i="7"/>
  <c r="E25" i="5" s="1"/>
  <c r="G295" i="1" s="1"/>
  <c r="O24" i="7"/>
  <c r="Q24" i="5" s="1"/>
  <c r="G288" i="1" s="1"/>
  <c r="G27" i="7"/>
  <c r="E27" i="5" s="1"/>
  <c r="G321" i="1" s="1"/>
  <c r="G26" i="7"/>
  <c r="E26" i="5" s="1"/>
  <c r="G308" i="1" s="1"/>
  <c r="O26" i="7"/>
  <c r="Q26" i="5" s="1"/>
  <c r="G314" i="1" s="1"/>
  <c r="G13" i="7"/>
  <c r="E13" i="5" s="1"/>
  <c r="G139" i="1" s="1"/>
  <c r="G30" i="8"/>
  <c r="E18" i="6" s="1"/>
  <c r="G38" i="1" s="1"/>
  <c r="K21" i="7"/>
  <c r="K21" i="5" s="1"/>
  <c r="G246" i="1" s="1"/>
  <c r="G16" i="7"/>
  <c r="E16" i="5" s="1"/>
  <c r="G178" i="1" s="1"/>
  <c r="G18" i="7"/>
  <c r="E18" i="5" s="1"/>
  <c r="G204" i="1" s="1"/>
  <c r="G24" i="7"/>
  <c r="E24" i="5" s="1"/>
  <c r="G282" i="1" s="1"/>
  <c r="S14" i="7"/>
  <c r="W14" i="5" s="1"/>
  <c r="G161" i="1" s="1"/>
  <c r="S25" i="7"/>
  <c r="W25" i="5" s="1"/>
  <c r="G304" i="1" s="1"/>
  <c r="K17" i="7"/>
  <c r="K17" i="5" s="1"/>
  <c r="G194" i="1" s="1"/>
  <c r="O18" i="7"/>
  <c r="Q18" i="5" s="1"/>
  <c r="G210" i="1" s="1"/>
  <c r="K14" i="7"/>
  <c r="K14" i="5" s="1"/>
  <c r="G155" i="1" s="1"/>
  <c r="S10" i="7"/>
  <c r="W10" i="5" s="1"/>
  <c r="G109" i="1" s="1"/>
  <c r="O15" i="7"/>
  <c r="Q15" i="5" s="1"/>
  <c r="G171" i="1" s="1"/>
  <c r="O10" i="7"/>
  <c r="Q10" i="5" s="1"/>
  <c r="G106" i="1" s="1"/>
  <c r="S13" i="7"/>
  <c r="W13" i="5" s="1"/>
  <c r="G148" i="1" s="1"/>
  <c r="O21" i="7"/>
  <c r="Q21" i="5" s="1"/>
  <c r="G249" i="1" s="1"/>
  <c r="K20" i="7"/>
  <c r="K20" i="5" s="1"/>
  <c r="G233" i="1" s="1"/>
  <c r="K24" i="7"/>
  <c r="K24" i="5" s="1"/>
  <c r="G285" i="1" s="1"/>
  <c r="S17" i="7"/>
  <c r="W17" i="5" s="1"/>
  <c r="G200" i="1" s="1"/>
  <c r="O12" i="7"/>
  <c r="Q12" i="5" s="1"/>
  <c r="G132" i="1" s="1"/>
  <c r="S9" i="7"/>
  <c r="W9" i="5" s="1"/>
  <c r="G96" i="1" s="1"/>
  <c r="K10" i="7"/>
  <c r="K10" i="5" s="1"/>
  <c r="G103" i="1" s="1"/>
  <c r="S20" i="7"/>
  <c r="W20" i="5" s="1"/>
  <c r="G239" i="1" s="1"/>
  <c r="K15" i="7"/>
  <c r="K15" i="5" s="1"/>
  <c r="G168" i="1" s="1"/>
  <c r="O14" i="7"/>
  <c r="Q14" i="5" s="1"/>
  <c r="G158" i="1" s="1"/>
  <c r="O19" i="7"/>
  <c r="Q19" i="5" s="1"/>
  <c r="O9" i="7"/>
  <c r="Q9" i="5" s="1"/>
  <c r="G93" i="1" s="1"/>
  <c r="S19" i="7"/>
  <c r="W19" i="5" s="1"/>
  <c r="K19" i="7"/>
  <c r="K19" i="5" s="1"/>
  <c r="O20" i="7"/>
  <c r="Q20" i="5" s="1"/>
  <c r="G236" i="1" s="1"/>
  <c r="S15" i="7"/>
  <c r="W15" i="5" s="1"/>
  <c r="G174" i="1" s="1"/>
  <c r="O16" i="7"/>
  <c r="Q16" i="5" s="1"/>
  <c r="G184" i="1" s="1"/>
  <c r="K27" i="7"/>
  <c r="K27" i="5" s="1"/>
  <c r="G324" i="1" s="1"/>
  <c r="O27" i="7"/>
  <c r="Q27" i="5" s="1"/>
  <c r="G327" i="1" s="1"/>
  <c r="S12" i="7"/>
  <c r="W12" i="5" s="1"/>
  <c r="G135" i="1" s="1"/>
  <c r="S21" i="7"/>
  <c r="W21" i="5" s="1"/>
  <c r="G252" i="1" s="1"/>
  <c r="S24" i="7"/>
  <c r="W24" i="5" s="1"/>
  <c r="G291" i="1" s="1"/>
  <c r="S16" i="7"/>
  <c r="W16" i="5" s="1"/>
  <c r="G187" i="1" s="1"/>
  <c r="S27" i="7"/>
  <c r="W27" i="5" s="1"/>
  <c r="G330" i="1" s="1"/>
  <c r="M19" i="5"/>
  <c r="Y19" i="5"/>
  <c r="AC19" i="5"/>
  <c r="E18" i="9"/>
  <c r="G226" i="1" l="1"/>
  <c r="W28" i="5"/>
  <c r="G343" i="1" s="1"/>
  <c r="E19" i="5"/>
  <c r="M176" i="11"/>
  <c r="G229" i="1"/>
  <c r="AC28" i="5"/>
  <c r="G346" i="1" s="1"/>
  <c r="G223" i="1"/>
  <c r="Q28" i="5"/>
  <c r="G340" i="1" s="1"/>
  <c r="G221" i="1"/>
  <c r="M28" i="5"/>
  <c r="G338" i="1" s="1"/>
  <c r="G227" i="1"/>
  <c r="Y28" i="5"/>
  <c r="G344" i="1" s="1"/>
  <c r="G218" i="1"/>
  <c r="G28" i="5"/>
  <c r="G335" i="1" s="1"/>
  <c r="G220" i="1"/>
  <c r="K28" i="5"/>
  <c r="G337" i="1" s="1"/>
  <c r="G224" i="1"/>
  <c r="S28" i="5"/>
  <c r="G341" i="1" s="1"/>
  <c r="M177" i="11" l="1"/>
  <c r="E10" i="9"/>
  <c r="G217" i="1"/>
  <c r="E28" i="5"/>
  <c r="G334" i="1" s="1"/>
  <c r="E17" i="9" l="1"/>
  <c r="E16" i="9"/>
  <c r="O32" i="8" l="1"/>
  <c r="I20" i="6" s="1"/>
  <c r="G46" i="1" s="1"/>
  <c r="O18" i="8"/>
  <c r="O34" i="8"/>
  <c r="I22" i="6" s="1"/>
  <c r="G52" i="1" s="1"/>
  <c r="O31" i="8"/>
  <c r="I19" i="6" s="1"/>
  <c r="G43" i="1" s="1"/>
  <c r="O33" i="8"/>
  <c r="I21" i="6" s="1"/>
  <c r="G49" i="1" s="1"/>
  <c r="O22" i="8"/>
  <c r="I13" i="6" s="1"/>
  <c r="G25" i="1" s="1"/>
  <c r="O14" i="8"/>
  <c r="I9" i="6" s="1"/>
  <c r="G13" i="1" s="1"/>
  <c r="AM8" i="7"/>
  <c r="I8" i="5" s="1"/>
  <c r="G76" i="1" s="1"/>
  <c r="AM16" i="7"/>
  <c r="I16" i="5" s="1"/>
  <c r="G180" i="1" s="1"/>
  <c r="AU8" i="7"/>
  <c r="U8" i="5" s="1"/>
  <c r="G82" i="1" s="1"/>
  <c r="AU16" i="7"/>
  <c r="U16" i="5" s="1"/>
  <c r="G186" i="1" s="1"/>
  <c r="AQ8" i="7"/>
  <c r="O8" i="5" s="1"/>
  <c r="G79" i="1" s="1"/>
  <c r="AY8" i="7"/>
  <c r="AA8" i="5" s="1"/>
  <c r="G85" i="1" s="1"/>
  <c r="AQ16" i="7"/>
  <c r="O16" i="5" s="1"/>
  <c r="G183" i="1" s="1"/>
  <c r="AY16" i="7"/>
  <c r="AA16" i="5" s="1"/>
  <c r="G189" i="1" s="1"/>
  <c r="O37" i="8"/>
  <c r="I27" i="6" s="1"/>
  <c r="G67" i="1" s="1"/>
  <c r="O17" i="8"/>
  <c r="I10" i="6" s="1"/>
  <c r="G16" i="1" s="1"/>
  <c r="O38" i="8"/>
  <c r="I25" i="6" s="1"/>
  <c r="G61" i="1" s="1"/>
  <c r="O39" i="8"/>
  <c r="I26" i="6" s="1"/>
  <c r="G64" i="1" s="1"/>
  <c r="O19" i="8"/>
  <c r="I12" i="6" s="1"/>
  <c r="G22" i="1" s="1"/>
  <c r="O30" i="8"/>
  <c r="I18" i="6" s="1"/>
  <c r="G40" i="1" s="1"/>
  <c r="O10" i="8"/>
  <c r="I8" i="6" s="1"/>
  <c r="G10" i="1" s="1"/>
  <c r="AM27" i="7"/>
  <c r="I27" i="5" s="1"/>
  <c r="G323" i="1" s="1"/>
  <c r="AM17" i="7"/>
  <c r="I17" i="5" s="1"/>
  <c r="G193" i="1" s="1"/>
  <c r="AM14" i="7"/>
  <c r="I14" i="5" s="1"/>
  <c r="G154" i="1" s="1"/>
  <c r="AM9" i="7"/>
  <c r="I9" i="5" s="1"/>
  <c r="G89" i="1" s="1"/>
  <c r="AM19" i="7"/>
  <c r="AM11" i="7"/>
  <c r="I11" i="5" s="1"/>
  <c r="G115" i="1" s="1"/>
  <c r="AQ17" i="7"/>
  <c r="O17" i="5" s="1"/>
  <c r="G196" i="1" s="1"/>
  <c r="AM13" i="7"/>
  <c r="I13" i="5" s="1"/>
  <c r="G141" i="1" s="1"/>
  <c r="AQ20" i="7"/>
  <c r="O20" i="5" s="1"/>
  <c r="G235" i="1" s="1"/>
  <c r="AQ13" i="7"/>
  <c r="O13" i="5" s="1"/>
  <c r="G144" i="1" s="1"/>
  <c r="AM20" i="7"/>
  <c r="I20" i="5" s="1"/>
  <c r="G232" i="1" s="1"/>
  <c r="AM10" i="7"/>
  <c r="I10" i="5" s="1"/>
  <c r="G102" i="1" s="1"/>
  <c r="AM26" i="7"/>
  <c r="I26" i="5" s="1"/>
  <c r="G310" i="1" s="1"/>
  <c r="AQ9" i="7"/>
  <c r="O9" i="5" s="1"/>
  <c r="G92" i="1" s="1"/>
  <c r="AM15" i="7"/>
  <c r="I15" i="5" s="1"/>
  <c r="G167" i="1" s="1"/>
  <c r="AQ11" i="7"/>
  <c r="O11" i="5" s="1"/>
  <c r="G118" i="1" s="1"/>
  <c r="AM18" i="7"/>
  <c r="I18" i="5" s="1"/>
  <c r="G206" i="1" s="1"/>
  <c r="AM12" i="7"/>
  <c r="I12" i="5" s="1"/>
  <c r="G128" i="1" s="1"/>
  <c r="AY17" i="7"/>
  <c r="AA17" i="5" s="1"/>
  <c r="G202" i="1" s="1"/>
  <c r="AU17" i="7"/>
  <c r="U17" i="5" s="1"/>
  <c r="G199" i="1" s="1"/>
  <c r="AQ12" i="7"/>
  <c r="O12" i="5" s="1"/>
  <c r="G131" i="1" s="1"/>
  <c r="AM21" i="7"/>
  <c r="I21" i="5" s="1"/>
  <c r="G245" i="1" s="1"/>
  <c r="AU26" i="7"/>
  <c r="U26" i="5" s="1"/>
  <c r="G316" i="1" s="1"/>
  <c r="AQ10" i="7"/>
  <c r="O10" i="5" s="1"/>
  <c r="G105" i="1" s="1"/>
  <c r="AY13" i="7"/>
  <c r="AA13" i="5" s="1"/>
  <c r="G150" i="1" s="1"/>
  <c r="AM25" i="7"/>
  <c r="I25" i="5" s="1"/>
  <c r="G297" i="1" s="1"/>
  <c r="AU13" i="7"/>
  <c r="U13" i="5" s="1"/>
  <c r="G147" i="1" s="1"/>
  <c r="AQ18" i="7"/>
  <c r="O18" i="5" s="1"/>
  <c r="G209" i="1" s="1"/>
  <c r="AQ19" i="7"/>
  <c r="AY26" i="7"/>
  <c r="AA26" i="5" s="1"/>
  <c r="G319" i="1" s="1"/>
  <c r="AQ15" i="7"/>
  <c r="O15" i="5" s="1"/>
  <c r="G170" i="1" s="1"/>
  <c r="AM24" i="7"/>
  <c r="I24" i="5" s="1"/>
  <c r="G284" i="1" s="1"/>
  <c r="AU18" i="7"/>
  <c r="U18" i="5" s="1"/>
  <c r="G212" i="1" s="1"/>
  <c r="AU9" i="7"/>
  <c r="U9" i="5" s="1"/>
  <c r="G95" i="1" s="1"/>
  <c r="AQ26" i="7"/>
  <c r="O26" i="5" s="1"/>
  <c r="G313" i="1" s="1"/>
  <c r="AU21" i="7"/>
  <c r="U21" i="5" s="1"/>
  <c r="G251" i="1" s="1"/>
  <c r="AU25" i="7"/>
  <c r="U25" i="5" s="1"/>
  <c r="G303" i="1" s="1"/>
  <c r="AQ14" i="7"/>
  <c r="O14" i="5" s="1"/>
  <c r="G157" i="1" s="1"/>
  <c r="AQ27" i="7"/>
  <c r="O27" i="5" s="1"/>
  <c r="G326" i="1" s="1"/>
  <c r="AU15" i="7"/>
  <c r="U15" i="5" s="1"/>
  <c r="G173" i="1" s="1"/>
  <c r="AY21" i="7"/>
  <c r="AA21" i="5" s="1"/>
  <c r="G254" i="1" s="1"/>
  <c r="AU12" i="7"/>
  <c r="U12" i="5" s="1"/>
  <c r="G134" i="1" s="1"/>
  <c r="AQ25" i="7"/>
  <c r="O25" i="5" s="1"/>
  <c r="G300" i="1" s="1"/>
  <c r="AY10" i="7"/>
  <c r="AA10" i="5" s="1"/>
  <c r="G111" i="1" s="1"/>
  <c r="AY25" i="7"/>
  <c r="AA25" i="5" s="1"/>
  <c r="G306" i="1" s="1"/>
  <c r="AQ24" i="7"/>
  <c r="O24" i="5" s="1"/>
  <c r="G287" i="1" s="1"/>
  <c r="AU19" i="7"/>
  <c r="U19" i="5" s="1"/>
  <c r="AU11" i="7"/>
  <c r="U11" i="5" s="1"/>
  <c r="G121" i="1" s="1"/>
  <c r="AU20" i="7"/>
  <c r="U20" i="5" s="1"/>
  <c r="G238" i="1" s="1"/>
  <c r="AU10" i="7"/>
  <c r="U10" i="5" s="1"/>
  <c r="G108" i="1" s="1"/>
  <c r="AU24" i="7"/>
  <c r="U24" i="5" s="1"/>
  <c r="G290" i="1" s="1"/>
  <c r="AU14" i="7"/>
  <c r="U14" i="5" s="1"/>
  <c r="G160" i="1" s="1"/>
  <c r="AQ21" i="7"/>
  <c r="O21" i="5" s="1"/>
  <c r="G248" i="1" s="1"/>
  <c r="AY19" i="7"/>
  <c r="AA19" i="5" s="1"/>
  <c r="AY18" i="7"/>
  <c r="AA18" i="5" s="1"/>
  <c r="G215" i="1" s="1"/>
  <c r="AY24" i="7"/>
  <c r="AA24" i="5" s="1"/>
  <c r="G293" i="1" s="1"/>
  <c r="AY14" i="7"/>
  <c r="AA14" i="5" s="1"/>
  <c r="G163" i="1" s="1"/>
  <c r="AY9" i="7"/>
  <c r="AA9" i="5" s="1"/>
  <c r="G98" i="1" s="1"/>
  <c r="AY11" i="7"/>
  <c r="AA11" i="5" s="1"/>
  <c r="G124" i="1" s="1"/>
  <c r="AU27" i="7"/>
  <c r="U27" i="5" s="1"/>
  <c r="G329" i="1" s="1"/>
  <c r="AY15" i="7"/>
  <c r="AA15" i="5" s="1"/>
  <c r="G176" i="1" s="1"/>
  <c r="AY12" i="7"/>
  <c r="AA12" i="5" s="1"/>
  <c r="G137" i="1" s="1"/>
  <c r="AY20" i="7"/>
  <c r="AA20" i="5" s="1"/>
  <c r="G241" i="1" s="1"/>
  <c r="AY27" i="7"/>
  <c r="AA27" i="5" s="1"/>
  <c r="G332" i="1" s="1"/>
  <c r="E21" i="9"/>
  <c r="E19" i="9"/>
  <c r="E26" i="2" s="1"/>
  <c r="G969" i="1" s="1"/>
  <c r="G225" i="1" l="1"/>
  <c r="U28" i="5"/>
  <c r="G342" i="1" s="1"/>
  <c r="G228" i="1"/>
  <c r="AA28" i="5"/>
  <c r="G345" i="1" s="1"/>
  <c r="O19" i="5"/>
  <c r="I19" i="5"/>
  <c r="E24" i="9"/>
  <c r="E27" i="2" s="1"/>
  <c r="G970" i="1" s="1"/>
  <c r="E22" i="9"/>
  <c r="E23" i="9" s="1"/>
  <c r="G219" i="1" l="1"/>
  <c r="I28" i="5"/>
  <c r="G336" i="1" s="1"/>
  <c r="G222" i="1"/>
  <c r="O28" i="5"/>
  <c r="G339" i="1" s="1"/>
</calcChain>
</file>

<file path=xl/sharedStrings.xml><?xml version="1.0" encoding="utf-8"?>
<sst xmlns="http://schemas.openxmlformats.org/spreadsheetml/2006/main" count="90973" uniqueCount="47981">
  <si>
    <t>KCS 2017 Run: 03/06/2019 09:04:56 PM</t>
  </si>
  <si>
    <t>User Inputs and Index</t>
  </si>
  <si>
    <t>User Input values:</t>
  </si>
  <si>
    <t>RRICC:</t>
  </si>
  <si>
    <t>Railroad Short Name:</t>
  </si>
  <si>
    <t>KCS</t>
  </si>
  <si>
    <t>Railroad Name:</t>
  </si>
  <si>
    <t>Kansas City Southern Railway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</si>
  <si>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</si>
  <si>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</si>
  <si>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</si>
  <si>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</si>
  <si>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</si>
  <si>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</si>
  <si>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</si>
  <si>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</si>
  <si>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</si>
  <si>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</si>
  <si>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</si>
  <si>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</si>
  <si>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</si>
  <si>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</si>
  <si>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</si>
  <si>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</si>
  <si>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</si>
  <si>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</si>
  <si>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</si>
  <si>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</si>
  <si>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</si>
  <si>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</si>
  <si>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</si>
  <si>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</si>
  <si>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</si>
  <si>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</si>
  <si>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</si>
  <si>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</si>
  <si>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</si>
  <si>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</si>
  <si>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</si>
  <si>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</si>
  <si>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</si>
  <si>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</si>
  <si>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</si>
  <si>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</si>
  <si>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</si>
  <si>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</si>
  <si>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</si>
  <si>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</si>
  <si>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</si>
  <si>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</si>
  <si>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</si>
  <si>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</si>
  <si>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</si>
  <si>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</si>
  <si>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</si>
  <si>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</si>
  <si>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</si>
  <si>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</si>
  <si>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</si>
  <si>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</si>
  <si>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</si>
  <si>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</si>
  <si>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</si>
  <si>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</si>
  <si>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</si>
  <si>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</si>
  <si>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</si>
  <si>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</si>
  <si>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</si>
  <si>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</si>
  <si>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</si>
  <si>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</si>
  <si>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</si>
  <si>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</si>
  <si>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</si>
  <si>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</si>
  <si>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</si>
  <si>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</si>
  <si>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</si>
  <si>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</si>
  <si>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</si>
  <si>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</si>
  <si>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</si>
  <si>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</si>
  <si>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</si>
  <si>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</si>
  <si>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</si>
  <si>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</si>
  <si>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</si>
  <si>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</si>
  <si>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</si>
  <si>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</si>
  <si>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</si>
  <si>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</si>
  <si>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</si>
  <si>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</si>
  <si>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</si>
  <si>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</si>
  <si>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</si>
  <si>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</si>
  <si>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</si>
  <si>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</si>
  <si>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</si>
  <si>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</si>
  <si>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</si>
  <si>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</si>
  <si>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</si>
  <si>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</si>
  <si>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</si>
  <si>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</si>
  <si>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</si>
  <si>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</si>
  <si>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</si>
  <si>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</si>
  <si>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</si>
  <si>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</si>
  <si>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</si>
  <si>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</si>
  <si>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</si>
  <si>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</si>
  <si>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</si>
  <si>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</si>
  <si>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</si>
  <si>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</si>
  <si>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</si>
  <si>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</si>
  <si>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</si>
  <si>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</si>
  <si>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</si>
  <si>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</si>
  <si>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</si>
  <si>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</si>
  <si>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</si>
  <si>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</si>
  <si>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</si>
  <si>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</si>
  <si>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</si>
  <si>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</si>
  <si>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</si>
  <si>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</si>
  <si>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</si>
  <si>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</si>
  <si>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</si>
  <si>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</si>
  <si>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</si>
  <si>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</si>
  <si>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</si>
  <si>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</si>
  <si>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</si>
  <si>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</si>
  <si>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</si>
  <si>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</si>
  <si>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</si>
  <si>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</si>
  <si>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</si>
  <si>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</si>
  <si>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</si>
  <si>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</si>
  <si>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</si>
  <si>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</si>
  <si>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</si>
  <si>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</si>
  <si>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</si>
  <si>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</si>
  <si>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</si>
  <si>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</si>
  <si>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</si>
  <si>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</si>
  <si>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</si>
  <si>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</si>
  <si>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</si>
  <si>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</si>
  <si>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</si>
  <si>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</si>
  <si>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2017 SCH 755</t>
  </si>
  <si>
    <t>2016 SCH 755</t>
  </si>
  <si>
    <t>2015 SCH 755</t>
  </si>
  <si>
    <t>2014 SCH 755</t>
  </si>
  <si>
    <t>2013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</si>
  <si>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</si>
  <si>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</si>
  <si>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</si>
  <si>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</si>
  <si>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</si>
  <si>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</si>
  <si>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</si>
  <si>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</si>
  <si>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</si>
  <si>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</si>
  <si>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</si>
  <si>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</si>
  <si>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</si>
  <si>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</si>
  <si>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</si>
  <si>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</si>
  <si>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</si>
  <si>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</si>
  <si>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</si>
  <si>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</si>
  <si>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</si>
  <si>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</si>
  <si>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</si>
  <si>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</si>
  <si>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</si>
  <si>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</si>
  <si>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</si>
  <si>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</si>
  <si>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</si>
  <si>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</si>
  <si>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</si>
  <si>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</si>
  <si>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</si>
  <si>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</si>
  <si>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</si>
  <si>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</si>
  <si>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</si>
  <si>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</si>
  <si>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</si>
  <si>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</si>
  <si>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</si>
  <si>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</si>
  <si>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</si>
  <si>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</si>
  <si>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</si>
  <si>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</si>
  <si>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</si>
  <si>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</si>
  <si>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</si>
  <si>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</si>
  <si>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</si>
  <si>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</si>
  <si>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</si>
  <si>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</si>
  <si>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</si>
  <si>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</si>
  <si>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</si>
  <si>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</si>
  <si>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</si>
  <si>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</si>
  <si>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</si>
  <si>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</si>
  <si>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</si>
  <si>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</si>
  <si>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</si>
  <si>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</si>
  <si>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</si>
  <si>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</si>
  <si>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</si>
  <si>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</si>
  <si>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</si>
  <si>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</si>
  <si>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</si>
  <si>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</si>
  <si>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</si>
  <si>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</si>
  <si>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</si>
  <si>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</si>
  <si>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</si>
  <si>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</si>
  <si>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</si>
  <si>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</si>
  <si>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</si>
  <si>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</si>
  <si>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</si>
  <si>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</si>
  <si>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</si>
  <si>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</si>
  <si>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</si>
  <si>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</si>
  <si>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</si>
  <si>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</si>
  <si>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</si>
  <si>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</si>
  <si>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</si>
  <si>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</si>
  <si>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</si>
  <si>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</si>
  <si>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</si>
  <si>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</si>
  <si>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</si>
  <si>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</si>
  <si>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</si>
  <si>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</si>
  <si>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</si>
  <si>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</si>
  <si>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</si>
  <si>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</si>
  <si>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</si>
  <si>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</si>
  <si>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</si>
  <si>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</si>
  <si>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</si>
  <si>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</si>
  <si>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</si>
  <si>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</si>
  <si>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</si>
  <si>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</si>
  <si>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</si>
  <si>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</si>
  <si>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</si>
  <si>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</si>
  <si>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</si>
  <si>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</si>
  <si>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</si>
  <si>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</si>
  <si>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</si>
  <si>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</si>
  <si>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</si>
  <si>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</si>
  <si>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</si>
  <si>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</si>
  <si>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</si>
  <si>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</si>
  <si>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</si>
  <si>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</si>
  <si>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</si>
  <si>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</si>
  <si>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</si>
  <si>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</si>
  <si>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</si>
  <si>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</si>
  <si>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</si>
  <si>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</si>
  <si>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</si>
  <si>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</si>
  <si>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</si>
  <si>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</si>
  <si>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</si>
  <si>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</si>
  <si>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</si>
  <si>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</si>
  <si>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</si>
  <si>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</si>
  <si>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</si>
  <si>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</si>
  <si>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</si>
  <si>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</si>
  <si>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</si>
  <si>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</si>
  <si>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</si>
  <si>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</si>
  <si>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</si>
  <si>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</si>
  <si>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</si>
  <si>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</si>
  <si>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</si>
  <si>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</si>
  <si>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</si>
  <si>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</si>
  <si>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</si>
  <si>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</si>
  <si>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</si>
  <si>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</si>
  <si>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</si>
  <si>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</si>
  <si>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</si>
  <si>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</si>
  <si>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</si>
  <si>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</si>
  <si>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</si>
  <si>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2017 QCS COL(B)</t>
  </si>
  <si>
    <t>2016 QCS COL(B)</t>
  </si>
  <si>
    <t>2015 QCS COL(B)</t>
  </si>
  <si>
    <t>2014 QCS COL(B)</t>
  </si>
  <si>
    <t>2013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</si>
  <si>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</si>
  <si>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</si>
  <si>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</si>
  <si>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</si>
  <si>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2017 QCS COL(D)</t>
  </si>
  <si>
    <t>2016 QCS COL(D)</t>
  </si>
  <si>
    <t>2015 QCS COL(D)</t>
  </si>
  <si>
    <t>2014 QCS COL(D)</t>
  </si>
  <si>
    <t>2013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</si>
  <si>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</si>
  <si>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</si>
  <si>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</si>
  <si>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</si>
  <si>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2017 QCS COL(F)</t>
  </si>
  <si>
    <t>2016 QCS COL(F)</t>
  </si>
  <si>
    <t>2015 QCS COL(F)</t>
  </si>
  <si>
    <t>2014 QCS COL(F)</t>
  </si>
  <si>
    <t>2013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</si>
  <si>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</si>
  <si>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</si>
  <si>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</si>
  <si>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</si>
  <si>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2017 QCS COL(H)</t>
  </si>
  <si>
    <t>2016 QCS COL(H)</t>
  </si>
  <si>
    <t>2015 QCS COL(H)</t>
  </si>
  <si>
    <t>2014 QCS COL(H)</t>
  </si>
  <si>
    <t>2013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</si>
  <si>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</si>
  <si>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</si>
  <si>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</si>
  <si>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</si>
  <si>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</si>
  <si>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</si>
  <si>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</si>
  <si>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</si>
  <si>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</si>
  <si>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</si>
  <si>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</si>
  <si>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</si>
  <si>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</si>
  <si>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</si>
  <si>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</si>
  <si>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</si>
  <si>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</si>
  <si>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</si>
  <si>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</si>
  <si>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</si>
  <si>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</si>
  <si>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</si>
  <si>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</si>
  <si>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</si>
  <si>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</si>
  <si>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</si>
  <si>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</si>
  <si>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</si>
  <si>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</si>
  <si>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</si>
  <si>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</si>
  <si>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2017 SCH 700 COL(C)</t>
  </si>
  <si>
    <t>2016 SCH 700 COL(C)</t>
  </si>
  <si>
    <t>2015 SCH 700 COL(C)</t>
  </si>
  <si>
    <t>2014 SCH 700 COL(C)</t>
  </si>
  <si>
    <t>2013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</si>
  <si>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</si>
  <si>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</si>
  <si>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</si>
  <si>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</si>
  <si>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2017 SCH 700 COL(D)</t>
  </si>
  <si>
    <t>2016 SCH 700 COL(D)</t>
  </si>
  <si>
    <t>2015 SCH 700 COL(D)</t>
  </si>
  <si>
    <t>2014 SCH 700 COL(D)</t>
  </si>
  <si>
    <t>2013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</si>
  <si>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</si>
  <si>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</si>
  <si>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</si>
  <si>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</si>
  <si>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2017 SCH 700 COL(E)</t>
  </si>
  <si>
    <t>2016 SCH 700 COL(E)</t>
  </si>
  <si>
    <t>2015 SCH 700 COL(E)</t>
  </si>
  <si>
    <t>2014 SCH 700 COL(E)</t>
  </si>
  <si>
    <t>2013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</si>
  <si>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</si>
  <si>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</si>
  <si>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</si>
  <si>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</si>
  <si>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2017 SCH 700 COL(F)</t>
  </si>
  <si>
    <t>2016 SCH 700 COL(F)</t>
  </si>
  <si>
    <t>2015 SCH 700 COL(F)</t>
  </si>
  <si>
    <t>2014 SCH 700 COL(F)</t>
  </si>
  <si>
    <t>2013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</si>
  <si>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</si>
  <si>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</si>
  <si>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</si>
  <si>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</si>
  <si>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</si>
  <si>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</si>
  <si>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</si>
  <si>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</si>
  <si>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</si>
  <si>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</si>
  <si>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</si>
  <si>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</si>
  <si>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</si>
  <si>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2017 SCH 700 COL(H)</t>
  </si>
  <si>
    <t>2016 SCH 700 COL(H)</t>
  </si>
  <si>
    <t>2015 SCH 700 COL(H)</t>
  </si>
  <si>
    <t>2014 SCH 700 COL(H)</t>
  </si>
  <si>
    <t>2013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</si>
  <si>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</si>
  <si>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</si>
  <si>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</si>
  <si>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</si>
  <si>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2017 SCH 700 COL(G)</t>
  </si>
  <si>
    <t>2016 SCH 700 COL(G)</t>
  </si>
  <si>
    <t>2015 SCH 700 COL(G)</t>
  </si>
  <si>
    <t>2014 SCH 700 COL(G)</t>
  </si>
  <si>
    <t>2013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</si>
  <si>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</si>
  <si>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</si>
  <si>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</si>
  <si>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</si>
  <si>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</si>
  <si>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</si>
  <si>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</si>
  <si>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</si>
  <si>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</si>
  <si>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</si>
  <si>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</si>
  <si>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</si>
  <si>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</si>
  <si>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</si>
  <si>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</si>
  <si>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</si>
  <si>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</si>
  <si>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</si>
  <si>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</si>
  <si>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</si>
  <si>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</si>
  <si>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</si>
  <si>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2017 SCH 700 COL(I)</t>
  </si>
  <si>
    <t>2016 SCH 700 COL(I)</t>
  </si>
  <si>
    <t>2015 SCH 700 COL(I)</t>
  </si>
  <si>
    <t>2014 SCH 700 COL(I)</t>
  </si>
  <si>
    <t>2013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</si>
  <si>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</si>
  <si>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</si>
  <si>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</si>
  <si>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</si>
  <si>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</si>
  <si>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</si>
  <si>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</si>
  <si>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</si>
  <si>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</si>
  <si>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</si>
  <si>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</si>
  <si>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</si>
  <si>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</si>
  <si>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</si>
  <si>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</si>
  <si>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</si>
  <si>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</si>
  <si>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</si>
  <si>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</si>
  <si>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</si>
  <si>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</si>
  <si>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</si>
  <si>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</si>
  <si>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</si>
  <si>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</si>
  <si>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</si>
  <si>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</si>
  <si>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</si>
  <si>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</si>
  <si>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</si>
  <si>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</si>
  <si>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</si>
  <si>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</si>
  <si>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</si>
  <si>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</si>
  <si>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</si>
  <si>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</si>
  <si>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</si>
  <si>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</si>
  <si>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</si>
  <si>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</si>
  <si>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</si>
  <si>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</si>
  <si>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</si>
  <si>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</si>
  <si>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</si>
  <si>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</si>
  <si>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</si>
  <si>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</si>
  <si>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</si>
  <si>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</si>
  <si>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</si>
  <si>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</si>
  <si>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</si>
  <si>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</si>
  <si>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</si>
  <si>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</si>
  <si>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</si>
  <si>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</si>
  <si>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</si>
  <si>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</si>
  <si>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</si>
  <si>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</si>
  <si>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</si>
  <si>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</si>
  <si>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</si>
  <si>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</si>
  <si>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</si>
  <si>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</si>
  <si>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</si>
  <si>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</si>
  <si>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</si>
  <si>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</si>
  <si>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</si>
  <si>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</si>
  <si>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</si>
  <si>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</si>
  <si>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</si>
  <si>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</si>
  <si>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</si>
  <si>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</si>
  <si>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</si>
  <si>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</si>
  <si>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</si>
  <si>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</si>
  <si>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</si>
  <si>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</si>
  <si>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</si>
  <si>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</si>
  <si>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</si>
  <si>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</si>
  <si>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</si>
  <si>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</si>
  <si>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</si>
  <si>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</si>
  <si>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</si>
  <si>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</si>
  <si>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</si>
  <si>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</si>
  <si>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</si>
  <si>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</si>
  <si>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</si>
  <si>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</si>
  <si>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</si>
  <si>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</si>
  <si>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</si>
  <si>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</si>
  <si>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</si>
  <si>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</si>
  <si>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</si>
  <si>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</si>
  <si>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</si>
  <si>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</si>
  <si>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</si>
  <si>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</si>
  <si>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</si>
  <si>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</si>
  <si>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</si>
  <si>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</si>
  <si>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</si>
  <si>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</si>
  <si>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</si>
  <si>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</si>
  <si>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</si>
  <si>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</si>
  <si>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</si>
  <si>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</si>
  <si>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</si>
  <si>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</si>
  <si>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</si>
  <si>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</si>
  <si>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</si>
  <si>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</si>
  <si>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</si>
  <si>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</si>
  <si>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</si>
  <si>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</si>
  <si>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</si>
  <si>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</si>
  <si>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</si>
  <si>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</si>
  <si>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</si>
  <si>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</si>
  <si>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</si>
  <si>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</si>
  <si>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</si>
  <si>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</si>
  <si>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</si>
  <si>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</si>
  <si>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</si>
  <si>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</si>
  <si>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</si>
  <si>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</si>
  <si>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</si>
  <si>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</si>
  <si>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</si>
  <si>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</si>
  <si>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</si>
  <si>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</si>
  <si>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</si>
  <si>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</si>
  <si>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</si>
  <si>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</si>
  <si>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</si>
  <si>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</si>
  <si>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</si>
  <si>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</si>
  <si>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</si>
  <si>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</si>
  <si>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</si>
  <si>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</si>
  <si>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</si>
  <si>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</si>
  <si>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</si>
  <si>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</si>
  <si>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</si>
  <si>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</si>
  <si>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</si>
  <si>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</si>
  <si>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</si>
  <si>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</si>
  <si>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</si>
  <si>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</si>
  <si>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</si>
  <si>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</si>
  <si>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</si>
  <si>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</si>
  <si>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</si>
  <si>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</si>
  <si>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</si>
  <si>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</si>
  <si>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</si>
  <si>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</si>
  <si>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</si>
  <si>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</si>
  <si>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</si>
  <si>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</si>
  <si>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</si>
  <si>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</si>
  <si>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</si>
  <si>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</si>
  <si>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</si>
  <si>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</si>
  <si>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</si>
  <si>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</si>
  <si>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</si>
  <si>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</si>
  <si>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</si>
  <si>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</si>
  <si>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</si>
  <si>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</si>
  <si>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</si>
  <si>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</si>
  <si>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</si>
  <si>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</si>
  <si>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</si>
  <si>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</si>
  <si>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</si>
  <si>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</si>
  <si>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</si>
  <si>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</si>
  <si>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</si>
  <si>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</si>
  <si>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</si>
  <si>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</si>
  <si>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</si>
  <si>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</si>
  <si>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</si>
  <si>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</si>
  <si>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</si>
  <si>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</si>
  <si>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</si>
  <si>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</si>
  <si>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</si>
  <si>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</si>
  <si>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</si>
  <si>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</si>
  <si>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</si>
  <si>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</si>
  <si>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</si>
  <si>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</si>
  <si>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</si>
  <si>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</si>
  <si>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</si>
  <si>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</si>
  <si>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</si>
  <si>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</si>
  <si>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</si>
  <si>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</si>
  <si>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</si>
  <si>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</si>
  <si>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</si>
  <si>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</si>
  <si>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</si>
  <si>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</si>
  <si>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</si>
  <si>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</si>
  <si>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</si>
  <si>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</si>
  <si>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</si>
  <si>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</si>
  <si>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</si>
  <si>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</si>
  <si>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</si>
  <si>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</si>
  <si>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</si>
  <si>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</si>
  <si>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</si>
  <si>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</si>
  <si>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</si>
  <si>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</si>
  <si>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</si>
  <si>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</si>
  <si>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</si>
  <si>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</si>
  <si>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</si>
  <si>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</si>
  <si>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</si>
  <si>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</si>
  <si>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</si>
  <si>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</si>
  <si>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</si>
  <si>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</si>
  <si>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</si>
  <si>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</si>
  <si>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</si>
  <si>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</si>
  <si>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</si>
  <si>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</si>
  <si>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</si>
  <si>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</si>
  <si>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</si>
  <si>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</si>
  <si>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</si>
  <si>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</si>
  <si>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</si>
  <si>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</si>
  <si>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</si>
  <si>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</si>
  <si>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</si>
  <si>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</si>
  <si>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</si>
  <si>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</si>
  <si>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</si>
  <si>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</si>
  <si>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</si>
  <si>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</si>
  <si>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</si>
  <si>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</si>
  <si>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</si>
  <si>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</si>
  <si>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</si>
  <si>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</si>
  <si>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</si>
  <si>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</si>
  <si>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</si>
  <si>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</si>
  <si>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</si>
  <si>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</si>
  <si>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</si>
  <si>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</si>
  <si>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</si>
  <si>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</si>
  <si>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</si>
  <si>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</si>
  <si>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</si>
  <si>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</si>
  <si>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</si>
  <si>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</si>
  <si>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</si>
  <si>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</si>
  <si>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</si>
  <si>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</si>
  <si>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</si>
  <si>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</si>
  <si>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</si>
  <si>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</si>
  <si>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</si>
  <si>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</si>
  <si>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</si>
  <si>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</si>
  <si>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</si>
  <si>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</si>
  <si>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</si>
  <si>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</si>
  <si>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</si>
  <si>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</si>
  <si>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</si>
  <si>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</si>
  <si>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</si>
  <si>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</si>
  <si>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</si>
  <si>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</si>
  <si>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</si>
  <si>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</si>
  <si>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</si>
  <si>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</si>
  <si>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</si>
  <si>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</si>
  <si>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</si>
  <si>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</si>
  <si>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</si>
  <si>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</si>
  <si>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</si>
  <si>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</si>
  <si>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</si>
  <si>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</si>
  <si>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</si>
  <si>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</si>
  <si>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</si>
  <si>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</si>
  <si>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</si>
  <si>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</si>
  <si>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</si>
  <si>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</si>
  <si>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</si>
  <si>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</si>
  <si>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</si>
  <si>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</si>
  <si>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</si>
  <si>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</si>
  <si>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</si>
  <si>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</si>
  <si>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</si>
  <si>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</si>
  <si>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</si>
  <si>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</si>
  <si>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</si>
  <si>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</si>
  <si>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</si>
  <si>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</si>
  <si>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</si>
  <si>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</si>
  <si>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</si>
  <si>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</si>
  <si>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</si>
  <si>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</si>
  <si>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</si>
  <si>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</si>
  <si>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</si>
  <si>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</si>
  <si>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</si>
  <si>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</si>
  <si>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</si>
  <si>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</si>
  <si>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</si>
  <si>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</si>
  <si>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</si>
  <si>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</si>
  <si>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</si>
  <si>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</si>
  <si>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</si>
  <si>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</si>
  <si>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</si>
  <si>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</si>
  <si>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</si>
  <si>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</si>
  <si>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</si>
  <si>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</si>
  <si>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</si>
  <si>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</si>
  <si>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</si>
  <si>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</si>
  <si>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</si>
  <si>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</si>
  <si>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</si>
  <si>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</si>
  <si>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</si>
  <si>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</si>
  <si>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</si>
  <si>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</si>
  <si>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</si>
  <si>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</si>
  <si>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</si>
  <si>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</si>
  <si>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</si>
  <si>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</si>
  <si>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</si>
  <si>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</si>
  <si>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</si>
  <si>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</si>
  <si>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</si>
  <si>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</si>
  <si>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</si>
  <si>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</si>
  <si>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</si>
  <si>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</si>
  <si>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</si>
  <si>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</si>
  <si>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</si>
  <si>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</si>
  <si>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</si>
  <si>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</si>
  <si>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</si>
  <si>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</si>
  <si>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</si>
  <si>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</si>
  <si>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</si>
  <si>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</si>
  <si>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</si>
  <si>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</si>
  <si>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</si>
  <si>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</si>
  <si>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</si>
  <si>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</si>
  <si>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</si>
  <si>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</si>
  <si>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</si>
  <si>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</si>
  <si>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</si>
  <si>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</si>
  <si>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</si>
  <si>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</si>
  <si>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</si>
  <si>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</si>
  <si>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</si>
  <si>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</si>
  <si>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</si>
  <si>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</si>
  <si>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</si>
  <si>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</si>
  <si>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</si>
  <si>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</si>
  <si>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</si>
  <si>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</si>
  <si>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</si>
  <si>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</si>
  <si>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</si>
  <si>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</si>
  <si>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</si>
  <si>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</si>
  <si>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</si>
  <si>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</si>
  <si>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</si>
  <si>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</si>
  <si>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</si>
  <si>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</si>
  <si>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</si>
  <si>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</si>
  <si>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</si>
  <si>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</si>
  <si>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</si>
  <si>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</si>
  <si>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</si>
  <si>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</si>
  <si>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</si>
  <si>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</si>
  <si>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</si>
  <si>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</si>
  <si>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</si>
  <si>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</si>
  <si>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</si>
  <si>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</si>
  <si>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</si>
  <si>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</si>
  <si>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</si>
  <si>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</si>
  <si>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</si>
  <si>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</si>
  <si>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</si>
  <si>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</si>
  <si>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</si>
  <si>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</si>
  <si>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</si>
  <si>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</si>
  <si>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</si>
  <si>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</si>
  <si>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</si>
  <si>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</si>
  <si>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</si>
  <si>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</si>
  <si>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</si>
  <si>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</si>
  <si>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</si>
  <si>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</si>
  <si>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</si>
  <si>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</si>
  <si>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</si>
  <si>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</si>
  <si>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</si>
  <si>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</si>
  <si>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</si>
  <si>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</si>
  <si>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</si>
  <si>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</si>
  <si>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</si>
  <si>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</si>
  <si>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</si>
  <si>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</si>
  <si>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</si>
  <si>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</si>
  <si>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</si>
  <si>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</si>
  <si>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</si>
  <si>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</si>
  <si>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</si>
  <si>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</si>
  <si>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</si>
  <si>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</si>
  <si>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</si>
  <si>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</si>
  <si>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</si>
  <si>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</si>
  <si>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</si>
  <si>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</si>
  <si>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</si>
  <si>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</si>
  <si>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</si>
  <si>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</si>
  <si>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</si>
  <si>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</si>
  <si>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</si>
  <si>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</si>
  <si>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</si>
  <si>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</si>
  <si>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</si>
  <si>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</si>
  <si>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</si>
  <si>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</si>
  <si>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</si>
  <si>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</si>
  <si>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</si>
  <si>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</si>
  <si>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</si>
  <si>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</si>
  <si>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</si>
  <si>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</si>
  <si>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</si>
  <si>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</si>
  <si>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</si>
  <si>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</si>
  <si>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</si>
  <si>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</si>
  <si>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</si>
  <si>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</si>
  <si>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</si>
  <si>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</si>
  <si>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</si>
  <si>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</si>
  <si>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</si>
  <si>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</si>
  <si>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</si>
  <si>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</si>
  <si>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</si>
  <si>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</si>
  <si>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</si>
  <si>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</si>
  <si>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</si>
  <si>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</si>
  <si>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</si>
  <si>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</si>
  <si>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</si>
  <si>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</si>
  <si>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</si>
  <si>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</si>
  <si>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</si>
  <si>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</si>
  <si>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</si>
  <si>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</si>
  <si>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</si>
  <si>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</si>
  <si>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</si>
  <si>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</si>
  <si>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</si>
  <si>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</si>
  <si>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</si>
  <si>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</si>
  <si>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</si>
  <si>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</si>
  <si>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</si>
  <si>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</si>
  <si>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</si>
  <si>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</si>
  <si>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</si>
  <si>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</si>
  <si>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</si>
  <si>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</si>
  <si>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</si>
  <si>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</si>
  <si>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</si>
  <si>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</si>
  <si>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</si>
  <si>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</si>
  <si>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</si>
  <si>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</si>
  <si>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</si>
  <si>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</si>
  <si>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</si>
  <si>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</si>
  <si>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</si>
  <si>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</si>
  <si>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</si>
  <si>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</si>
  <si>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</si>
  <si>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</si>
  <si>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</si>
  <si>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</si>
  <si>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</si>
  <si>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</si>
  <si>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</si>
  <si>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</si>
  <si>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</si>
  <si>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</si>
  <si>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</si>
  <si>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</si>
  <si>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</si>
  <si>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</si>
  <si>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</si>
  <si>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</si>
  <si>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</si>
  <si>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</si>
  <si>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</si>
  <si>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</si>
  <si>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</si>
  <si>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</si>
  <si>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</si>
  <si>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</si>
  <si>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</si>
  <si>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</si>
  <si>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</si>
  <si>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</si>
  <si>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</si>
  <si>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</si>
  <si>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</si>
  <si>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</si>
  <si>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</si>
  <si>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</si>
  <si>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</si>
  <si>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</si>
  <si>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</si>
  <si>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</si>
  <si>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</si>
  <si>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</si>
  <si>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</si>
  <si>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</si>
  <si>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</si>
  <si>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</si>
  <si>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</si>
  <si>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</si>
  <si>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</si>
  <si>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</si>
  <si>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</si>
  <si>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</si>
  <si>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</si>
  <si>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</si>
  <si>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</si>
  <si>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</si>
  <si>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</si>
  <si>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</si>
  <si>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</si>
  <si>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</si>
  <si>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</si>
  <si>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</si>
  <si>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</si>
  <si>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</si>
  <si>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</si>
  <si>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</si>
  <si>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</si>
  <si>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</si>
  <si>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</si>
  <si>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</si>
  <si>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</si>
  <si>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</si>
  <si>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</si>
  <si>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</si>
  <si>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</si>
  <si>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</si>
  <si>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</si>
  <si>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</si>
  <si>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</si>
  <si>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</si>
  <si>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</si>
  <si>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</si>
  <si>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</si>
  <si>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</si>
  <si>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</si>
  <si>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</si>
  <si>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</si>
  <si>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</si>
  <si>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</si>
  <si>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</si>
  <si>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</si>
  <si>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</si>
  <si>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</si>
  <si>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</si>
  <si>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</si>
  <si>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</si>
  <si>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</si>
  <si>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</si>
  <si>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</si>
  <si>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</si>
  <si>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</si>
  <si>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</si>
  <si>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</si>
  <si>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</si>
  <si>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</si>
  <si>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</si>
  <si>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</si>
  <si>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</si>
  <si>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</si>
  <si>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</si>
  <si>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</si>
  <si>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</si>
  <si>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</si>
  <si>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</si>
  <si>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</si>
  <si>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</si>
  <si>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</si>
  <si>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</si>
  <si>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</si>
  <si>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</si>
  <si>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</si>
  <si>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</si>
  <si>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</si>
  <si>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</si>
  <si>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</si>
  <si>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</si>
  <si>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</si>
  <si>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</si>
  <si>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</si>
  <si>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</si>
  <si>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</si>
  <si>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</si>
  <si>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</si>
  <si>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</si>
  <si>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</si>
  <si>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</si>
  <si>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</si>
  <si>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</si>
  <si>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</si>
  <si>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</si>
  <si>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</si>
  <si>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</si>
  <si>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</si>
  <si>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</si>
  <si>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</si>
  <si>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</si>
  <si>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</si>
  <si>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</si>
  <si>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</si>
  <si>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</si>
  <si>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</si>
  <si>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</si>
  <si>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</si>
  <si>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</si>
  <si>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</si>
  <si>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</si>
  <si>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</si>
  <si>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</si>
  <si>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</si>
  <si>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</si>
  <si>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</si>
  <si>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</si>
  <si>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</si>
  <si>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</si>
  <si>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</si>
  <si>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</si>
  <si>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</si>
  <si>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</si>
  <si>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</si>
  <si>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</si>
  <si>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</si>
  <si>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</si>
  <si>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</si>
  <si>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</si>
  <si>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</si>
  <si>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</si>
  <si>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</si>
  <si>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</si>
  <si>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</si>
  <si>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</si>
  <si>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</si>
  <si>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</si>
  <si>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</si>
  <si>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</si>
  <si>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</si>
  <si>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</si>
  <si>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</si>
  <si>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</si>
  <si>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</si>
  <si>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</si>
  <si>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</si>
  <si>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</si>
  <si>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</si>
  <si>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</si>
  <si>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</si>
  <si>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</si>
  <si>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</si>
  <si>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</si>
  <si>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</si>
  <si>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</si>
  <si>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</si>
  <si>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</si>
  <si>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</si>
  <si>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</si>
  <si>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</si>
  <si>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</si>
  <si>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</si>
  <si>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</si>
  <si>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</si>
  <si>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</si>
  <si>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</si>
  <si>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</si>
  <si>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</si>
  <si>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</si>
  <si>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</si>
  <si>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</si>
  <si>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</si>
  <si>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</si>
  <si>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</si>
  <si>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</si>
  <si>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</si>
  <si>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</si>
  <si>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</si>
  <si>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</si>
  <si>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</si>
  <si>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</si>
  <si>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</si>
  <si>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</si>
  <si>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</si>
  <si>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</si>
  <si>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</si>
  <si>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</si>
  <si>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</si>
  <si>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</si>
  <si>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</si>
  <si>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</si>
  <si>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</si>
  <si>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</si>
  <si>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</si>
  <si>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</si>
  <si>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</si>
  <si>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</si>
  <si>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</si>
  <si>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</si>
  <si>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</si>
  <si>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</si>
  <si>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</si>
  <si>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</si>
  <si>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</si>
  <si>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</si>
  <si>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</si>
  <si>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</si>
  <si>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</si>
  <si>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</si>
  <si>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</si>
  <si>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</si>
  <si>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</si>
  <si>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</si>
  <si>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</si>
  <si>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</si>
  <si>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</si>
  <si>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</si>
  <si>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</si>
  <si>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</si>
  <si>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</si>
  <si>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</si>
  <si>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</si>
  <si>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</si>
  <si>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</si>
  <si>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</si>
  <si>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</si>
  <si>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</si>
  <si>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</si>
  <si>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</si>
  <si>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</si>
  <si>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</si>
  <si>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</si>
  <si>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</si>
  <si>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</si>
  <si>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</si>
  <si>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</si>
  <si>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</si>
  <si>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</si>
  <si>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</si>
  <si>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</si>
  <si>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</si>
  <si>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</si>
  <si>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</si>
  <si>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</si>
  <si>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</si>
  <si>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</si>
  <si>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</si>
  <si>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</si>
  <si>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</si>
  <si>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</si>
  <si>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</si>
  <si>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</si>
  <si>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</si>
  <si>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</si>
  <si>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</si>
  <si>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</si>
  <si>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</si>
  <si>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</si>
  <si>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</si>
  <si>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</si>
  <si>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</si>
  <si>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</si>
  <si>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</si>
  <si>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</si>
  <si>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</si>
  <si>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</si>
  <si>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</si>
  <si>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</si>
  <si>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</si>
  <si>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</si>
  <si>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</si>
  <si>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</si>
  <si>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</si>
  <si>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</si>
  <si>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</si>
  <si>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</si>
  <si>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</si>
  <si>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</si>
  <si>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</si>
  <si>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</si>
  <si>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</si>
  <si>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</si>
  <si>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</si>
  <si>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</si>
  <si>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</si>
  <si>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</si>
  <si>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</si>
  <si>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</si>
  <si>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</si>
  <si>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</si>
  <si>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</si>
  <si>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</si>
  <si>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</si>
  <si>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</si>
  <si>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</si>
  <si>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</si>
  <si>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</si>
  <si>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</si>
  <si>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</si>
  <si>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</si>
  <si>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</si>
  <si>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</si>
  <si>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</si>
  <si>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</si>
  <si>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</si>
  <si>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</si>
  <si>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</si>
  <si>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</si>
  <si>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</si>
  <si>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</si>
  <si>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</si>
  <si>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</si>
  <si>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</si>
  <si>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</si>
  <si>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</si>
  <si>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</si>
  <si>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</si>
  <si>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</si>
  <si>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</si>
  <si>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</si>
  <si>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</si>
  <si>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</si>
  <si>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</si>
  <si>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</si>
  <si>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</si>
  <si>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</si>
  <si>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</si>
  <si>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</si>
  <si>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</si>
  <si>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</si>
  <si>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</si>
  <si>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</si>
  <si>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</si>
  <si>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</si>
  <si>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</si>
  <si>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</si>
  <si>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</si>
  <si>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</si>
  <si>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</si>
  <si>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</si>
  <si>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</si>
  <si>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</si>
  <si>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</si>
  <si>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</si>
  <si>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</si>
  <si>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</si>
  <si>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</si>
  <si>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</si>
  <si>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</si>
  <si>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</si>
  <si>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</si>
  <si>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</si>
  <si>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</si>
  <si>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</si>
  <si>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</si>
  <si>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</si>
  <si>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</si>
  <si>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</si>
  <si>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</si>
  <si>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</si>
  <si>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</si>
  <si>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</si>
  <si>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</si>
  <si>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</si>
  <si>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</si>
  <si>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</si>
  <si>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</si>
  <si>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</si>
  <si>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</si>
  <si>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</si>
  <si>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</si>
  <si>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</si>
  <si>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</si>
  <si>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</si>
  <si>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</si>
  <si>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</si>
  <si>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</si>
  <si>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</si>
  <si>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</si>
  <si>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</si>
  <si>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</si>
  <si>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</si>
  <si>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</si>
  <si>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</si>
  <si>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</si>
  <si>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</si>
  <si>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</si>
  <si>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</si>
  <si>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</si>
  <si>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</si>
  <si>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</si>
  <si>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</si>
  <si>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</si>
  <si>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</si>
  <si>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</si>
  <si>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</si>
  <si>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</si>
  <si>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</si>
  <si>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</si>
  <si>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</si>
  <si>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</si>
  <si>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</si>
  <si>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</si>
  <si>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</si>
  <si>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</si>
  <si>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</si>
  <si>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</si>
  <si>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</si>
  <si>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</si>
  <si>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</si>
  <si>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</si>
  <si>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</si>
  <si>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</si>
  <si>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</si>
  <si>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</si>
  <si>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</si>
  <si>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</si>
  <si>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</si>
  <si>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</si>
  <si>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</si>
  <si>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</si>
  <si>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</si>
  <si>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</si>
  <si>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</si>
  <si>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</si>
  <si>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</si>
  <si>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</si>
  <si>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</si>
  <si>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</si>
  <si>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</si>
  <si>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</si>
  <si>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</si>
  <si>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</si>
  <si>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</si>
  <si>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</si>
  <si>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</si>
  <si>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</si>
  <si>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</si>
  <si>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</si>
  <si>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</si>
  <si>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</si>
  <si>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</si>
  <si>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</si>
  <si>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</si>
  <si>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</si>
  <si>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</si>
  <si>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</si>
  <si>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</si>
  <si>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</si>
  <si>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</si>
  <si>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</si>
  <si>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</si>
  <si>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</si>
  <si>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</si>
  <si>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</si>
  <si>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</si>
  <si>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</si>
  <si>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</si>
  <si>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</si>
  <si>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</si>
  <si>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</si>
  <si>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</si>
  <si>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</si>
  <si>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</si>
  <si>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</si>
  <si>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</si>
  <si>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</si>
  <si>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</si>
  <si>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</si>
  <si>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</si>
  <si>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</si>
  <si>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</si>
  <si>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</si>
  <si>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</si>
  <si>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</si>
  <si>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</si>
  <si>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</si>
  <si>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</si>
  <si>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</si>
  <si>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</si>
  <si>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</si>
  <si>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</si>
  <si>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</si>
  <si>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</si>
  <si>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</si>
  <si>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</si>
  <si>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</si>
  <si>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</si>
  <si>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</si>
  <si>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</si>
  <si>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</si>
  <si>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</si>
  <si>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</si>
  <si>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</si>
  <si>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</si>
  <si>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</si>
  <si>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</si>
  <si>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</si>
  <si>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</si>
  <si>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</si>
  <si>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</si>
  <si>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</si>
  <si>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</si>
  <si>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</si>
  <si>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</si>
  <si>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</si>
  <si>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</si>
  <si>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</si>
  <si>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</si>
  <si>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</si>
  <si>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</si>
  <si>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</si>
  <si>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</si>
  <si>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</si>
  <si>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</si>
  <si>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</si>
  <si>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</si>
  <si>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</si>
  <si>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</si>
  <si>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</si>
  <si>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</si>
  <si>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</si>
  <si>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</si>
  <si>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</si>
  <si>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</si>
  <si>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</si>
  <si>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</si>
  <si>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</si>
  <si>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</si>
  <si>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</si>
  <si>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</si>
  <si>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</si>
  <si>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</si>
  <si>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</si>
  <si>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</si>
  <si>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</si>
  <si>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</si>
  <si>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</si>
  <si>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</si>
  <si>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</si>
  <si>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</si>
  <si>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</si>
  <si>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</si>
  <si>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</si>
  <si>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</si>
  <si>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</si>
  <si>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</si>
  <si>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</si>
  <si>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</si>
  <si>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</si>
  <si>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</si>
  <si>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</si>
  <si>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</si>
  <si>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</si>
  <si>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</si>
  <si>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</si>
  <si>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</si>
  <si>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</si>
  <si>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</si>
  <si>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</si>
  <si>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</si>
  <si>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</si>
  <si>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</si>
  <si>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</si>
  <si>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</si>
  <si>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</si>
  <si>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</si>
  <si>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</si>
  <si>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</si>
  <si>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</si>
  <si>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</si>
  <si>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</si>
  <si>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</si>
  <si>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</si>
  <si>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</si>
  <si>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</si>
  <si>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</si>
  <si>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</si>
  <si>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</si>
  <si>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</si>
  <si>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</si>
  <si>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</si>
  <si>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</si>
  <si>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</si>
  <si>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</si>
  <si>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</si>
  <si>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</si>
  <si>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</si>
  <si>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</si>
  <si>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</si>
  <si>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</si>
  <si>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</si>
  <si>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</si>
  <si>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</si>
  <si>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</si>
  <si>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</si>
  <si>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</si>
  <si>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</si>
  <si>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</si>
  <si>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</si>
  <si>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</si>
  <si>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</si>
  <si>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</si>
  <si>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</si>
  <si>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</si>
  <si>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</si>
  <si>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</si>
  <si>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</si>
  <si>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</si>
  <si>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</si>
  <si>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</si>
  <si>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</si>
  <si>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</si>
  <si>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</si>
  <si>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</si>
  <si>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</si>
  <si>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</si>
  <si>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</si>
  <si>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</si>
  <si>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</si>
  <si>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</si>
  <si>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</si>
  <si>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</si>
  <si>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</si>
  <si>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</si>
  <si>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</si>
  <si>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</si>
  <si>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</si>
  <si>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</si>
  <si>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</si>
  <si>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</si>
  <si>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</si>
  <si>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</si>
  <si>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</si>
  <si>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</si>
  <si>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</si>
  <si>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</si>
  <si>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</si>
  <si>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</si>
  <si>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</si>
  <si>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</si>
  <si>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</si>
  <si>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</si>
  <si>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</si>
  <si>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</si>
  <si>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</si>
  <si>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</si>
  <si>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</si>
  <si>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</si>
  <si>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</si>
  <si>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</si>
  <si>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</si>
  <si>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</si>
  <si>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</si>
  <si>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</si>
  <si>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</si>
  <si>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</si>
  <si>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</si>
  <si>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</si>
  <si>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</si>
  <si>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</si>
  <si>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</si>
  <si>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</si>
  <si>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</si>
  <si>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</si>
  <si>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</si>
  <si>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</si>
  <si>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</si>
  <si>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</si>
  <si>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</si>
  <si>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</si>
  <si>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</si>
  <si>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</si>
  <si>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</si>
  <si>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</si>
  <si>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</si>
  <si>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</si>
  <si>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</si>
  <si>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</si>
  <si>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</si>
  <si>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</si>
  <si>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</si>
  <si>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</si>
  <si>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</si>
  <si>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</si>
  <si>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</si>
  <si>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</si>
  <si>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</si>
  <si>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</si>
  <si>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</si>
  <si>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</si>
  <si>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</si>
  <si>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</si>
  <si>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</si>
  <si>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</si>
  <si>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</si>
  <si>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</si>
  <si>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</si>
  <si>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</si>
  <si>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</si>
  <si>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</si>
  <si>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</si>
  <si>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</si>
  <si>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</si>
  <si>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</si>
  <si>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</si>
  <si>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</si>
  <si>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</si>
  <si>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</si>
  <si>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</si>
  <si>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</si>
  <si>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</si>
  <si>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</si>
  <si>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</si>
  <si>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</si>
  <si>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</si>
  <si>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</si>
  <si>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</si>
  <si>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</si>
  <si>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</si>
  <si>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</si>
  <si>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</si>
  <si>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</si>
  <si>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</si>
  <si>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</si>
  <si>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</si>
  <si>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</si>
  <si>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</si>
  <si>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</si>
  <si>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</si>
  <si>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</si>
  <si>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</si>
  <si>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</si>
  <si>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</si>
  <si>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</si>
  <si>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</si>
  <si>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</si>
  <si>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</si>
  <si>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</si>
  <si>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</si>
  <si>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</si>
  <si>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</si>
  <si>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</si>
  <si>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</si>
  <si>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</si>
  <si>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</si>
  <si>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</si>
  <si>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</si>
  <si>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</si>
  <si>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</si>
  <si>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</si>
  <si>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</si>
  <si>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</si>
  <si>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</si>
  <si>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</si>
  <si>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</si>
  <si>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</si>
  <si>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</si>
  <si>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</si>
  <si>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</si>
  <si>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</si>
  <si>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</si>
  <si>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</si>
  <si>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</si>
  <si>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</si>
  <si>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</si>
  <si>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</si>
  <si>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</si>
  <si>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</si>
  <si>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</si>
  <si>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</si>
  <si>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</si>
  <si>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</si>
  <si>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</si>
  <si>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</si>
  <si>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</si>
  <si>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</si>
  <si>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</si>
  <si>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</si>
  <si>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</si>
  <si>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</si>
  <si>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</si>
  <si>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</si>
  <si>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</si>
  <si>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</si>
  <si>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</si>
  <si>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</si>
  <si>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</si>
  <si>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</si>
  <si>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</si>
  <si>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</si>
  <si>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</si>
  <si>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</si>
  <si>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</si>
  <si>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</si>
  <si>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</si>
  <si>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</si>
  <si>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</si>
  <si>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</si>
  <si>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</si>
  <si>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</si>
  <si>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</si>
  <si>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</si>
  <si>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</si>
  <si>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</si>
  <si>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</si>
  <si>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</si>
  <si>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</si>
  <si>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</si>
  <si>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</si>
  <si>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</si>
  <si>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</si>
  <si>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</si>
  <si>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</si>
  <si>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</si>
  <si>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</si>
  <si>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</si>
  <si>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</si>
  <si>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</si>
  <si>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</si>
  <si>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</si>
  <si>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</si>
  <si>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</si>
  <si>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</si>
  <si>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</si>
  <si>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</si>
  <si>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</si>
  <si>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</si>
  <si>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</si>
  <si>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</si>
  <si>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</si>
  <si>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</si>
  <si>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</si>
  <si>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</si>
  <si>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</si>
  <si>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</si>
  <si>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</si>
  <si>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</si>
  <si>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</si>
  <si>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</si>
  <si>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</si>
  <si>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</si>
  <si>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</si>
  <si>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</si>
  <si>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</si>
  <si>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</si>
  <si>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</si>
  <si>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</si>
  <si>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</si>
  <si>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</si>
  <si>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</si>
  <si>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</si>
  <si>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</si>
  <si>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</si>
  <si>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</si>
  <si>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</si>
  <si>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</si>
  <si>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</si>
  <si>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</si>
  <si>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</si>
  <si>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</si>
  <si>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</si>
  <si>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</si>
  <si>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</si>
  <si>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</si>
  <si>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</si>
  <si>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</si>
  <si>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</si>
  <si>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</si>
  <si>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</si>
  <si>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</si>
  <si>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</si>
  <si>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</si>
  <si>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</si>
  <si>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</si>
  <si>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</si>
  <si>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</si>
  <si>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</si>
  <si>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</si>
  <si>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</si>
  <si>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</si>
  <si>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</si>
  <si>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</si>
  <si>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</si>
  <si>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</si>
  <si>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</si>
  <si>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</si>
  <si>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</si>
  <si>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</si>
  <si>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</si>
  <si>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</si>
  <si>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</si>
  <si>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</si>
  <si>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</si>
  <si>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</si>
  <si>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</si>
  <si>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</si>
  <si>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</si>
  <si>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</si>
  <si>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</si>
  <si>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</si>
  <si>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</si>
  <si>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</si>
  <si>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</si>
  <si>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</si>
  <si>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</si>
  <si>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</si>
  <si>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</si>
  <si>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</si>
  <si>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</si>
  <si>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</si>
  <si>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</si>
  <si>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</si>
  <si>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</si>
  <si>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</si>
  <si>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</si>
  <si>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</si>
  <si>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</si>
  <si>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</si>
  <si>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</si>
  <si>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</si>
  <si>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</si>
  <si>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</si>
  <si>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</si>
  <si>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</si>
  <si>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</si>
  <si>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</si>
  <si>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</si>
  <si>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</si>
  <si>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</si>
  <si>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</si>
  <si>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</si>
  <si>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</si>
  <si>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</si>
  <si>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</si>
  <si>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</si>
  <si>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</si>
  <si>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</si>
  <si>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</si>
  <si>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</si>
  <si>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</si>
  <si>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</si>
  <si>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</si>
  <si>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</si>
  <si>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</si>
  <si>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</si>
  <si>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</si>
  <si>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</si>
  <si>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</si>
  <si>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</si>
  <si>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</si>
  <si>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</si>
  <si>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</si>
  <si>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</si>
  <si>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</si>
  <si>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</si>
  <si>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</si>
  <si>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</si>
  <si>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</si>
  <si>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</si>
  <si>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</si>
  <si>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</si>
  <si>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</si>
  <si>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</si>
  <si>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</si>
  <si>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</si>
  <si>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</si>
  <si>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</si>
  <si>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</si>
  <si>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</si>
  <si>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</si>
  <si>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</si>
  <si>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</si>
  <si>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</si>
  <si>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</si>
  <si>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</si>
  <si>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</si>
  <si>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</si>
  <si>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</si>
  <si>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</si>
  <si>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</si>
  <si>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</si>
  <si>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</si>
  <si>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</si>
  <si>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</si>
  <si>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</si>
  <si>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</si>
  <si>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</si>
  <si>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</si>
  <si>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</si>
  <si>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</si>
  <si>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</si>
  <si>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</si>
  <si>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</si>
  <si>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</si>
  <si>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</si>
  <si>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</si>
  <si>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</si>
  <si>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</si>
  <si>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</si>
  <si>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</si>
  <si>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</si>
  <si>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</si>
  <si>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</si>
  <si>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</si>
  <si>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</si>
  <si>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</si>
  <si>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</si>
  <si>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</si>
  <si>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</si>
  <si>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</si>
  <si>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</si>
  <si>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</si>
  <si>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</si>
  <si>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</si>
  <si>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</si>
  <si>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</si>
  <si>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</si>
  <si>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</si>
  <si>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</si>
  <si>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</si>
  <si>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</si>
  <si>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</si>
  <si>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</si>
  <si>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</si>
  <si>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</si>
  <si>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</si>
  <si>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</si>
  <si>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</si>
  <si>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</si>
  <si>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</si>
  <si>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</si>
  <si>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</si>
  <si>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</si>
  <si>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</si>
  <si>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</si>
  <si>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</si>
  <si>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</si>
  <si>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</si>
  <si>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</si>
  <si>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</si>
  <si>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</si>
  <si>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</si>
  <si>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</si>
  <si>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</si>
  <si>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</si>
  <si>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</si>
  <si>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</si>
  <si>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</si>
  <si>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</si>
  <si>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</si>
  <si>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</si>
  <si>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</si>
  <si>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</si>
  <si>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</si>
  <si>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</si>
  <si>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</si>
  <si>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</si>
  <si>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</si>
  <si>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</si>
  <si>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</si>
  <si>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</si>
  <si>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</si>
  <si>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</si>
  <si>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</si>
  <si>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</si>
  <si>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</si>
  <si>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</si>
  <si>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</si>
  <si>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</si>
  <si>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</si>
  <si>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</si>
  <si>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</si>
  <si>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</si>
  <si>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</si>
  <si>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</si>
  <si>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</si>
  <si>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</si>
  <si>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</si>
  <si>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</si>
  <si>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</si>
  <si>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</si>
  <si>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</si>
  <si>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</si>
  <si>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</si>
  <si>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</si>
  <si>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</si>
  <si>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</si>
  <si>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</si>
  <si>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</si>
  <si>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</si>
  <si>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</si>
  <si>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</si>
  <si>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</si>
  <si>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</si>
  <si>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</si>
  <si>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</si>
  <si>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</si>
  <si>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</si>
  <si>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</si>
  <si>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</si>
  <si>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</si>
  <si>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</si>
  <si>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</si>
  <si>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</si>
  <si>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</si>
  <si>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</si>
  <si>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</si>
  <si>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</si>
  <si>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</si>
  <si>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</si>
  <si>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</si>
  <si>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</si>
  <si>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</si>
  <si>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</si>
  <si>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</si>
  <si>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</si>
  <si>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</si>
  <si>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</si>
  <si>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</si>
  <si>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</si>
  <si>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</si>
  <si>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</si>
  <si>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</si>
  <si>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</si>
  <si>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</si>
  <si>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</si>
  <si>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</si>
  <si>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</si>
  <si>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</si>
  <si>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</si>
  <si>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</si>
  <si>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</si>
  <si>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</si>
  <si>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</si>
  <si>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</si>
  <si>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</si>
  <si>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</si>
  <si>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</si>
  <si>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</si>
  <si>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</si>
  <si>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</si>
  <si>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</si>
  <si>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</si>
  <si>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</si>
  <si>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</si>
  <si>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</si>
  <si>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</si>
  <si>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</si>
  <si>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</si>
  <si>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</si>
  <si>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</si>
  <si>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</si>
  <si>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</si>
  <si>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</si>
  <si>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</si>
  <si>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</si>
  <si>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</si>
  <si>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</si>
  <si>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</si>
  <si>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</si>
  <si>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</si>
  <si>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</si>
  <si>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</si>
  <si>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</si>
  <si>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</si>
  <si>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</si>
  <si>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</si>
  <si>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</si>
  <si>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</si>
  <si>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</si>
  <si>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</si>
  <si>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</si>
  <si>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</si>
  <si>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</si>
  <si>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</si>
  <si>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</si>
  <si>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</si>
  <si>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</si>
  <si>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</si>
  <si>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</si>
  <si>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</si>
  <si>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</si>
  <si>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</si>
  <si>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</si>
  <si>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</si>
  <si>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</si>
  <si>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</si>
  <si>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</si>
  <si>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</si>
  <si>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</si>
  <si>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</si>
  <si>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</si>
  <si>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</si>
  <si>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</si>
  <si>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</si>
  <si>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</si>
  <si>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</si>
  <si>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</si>
  <si>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</si>
  <si>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</si>
  <si>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</si>
  <si>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</si>
  <si>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</si>
  <si>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</si>
  <si>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</si>
  <si>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</si>
  <si>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</si>
  <si>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</si>
  <si>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</si>
  <si>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</si>
  <si>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</si>
  <si>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</si>
  <si>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</si>
  <si>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</si>
  <si>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</si>
  <si>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</si>
  <si>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</si>
  <si>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</si>
  <si>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</si>
  <si>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</si>
  <si>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</si>
  <si>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</si>
  <si>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</si>
  <si>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</si>
  <si>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</si>
  <si>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</si>
  <si>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</si>
  <si>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</si>
  <si>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</si>
  <si>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</si>
  <si>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</si>
  <si>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</si>
  <si>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</si>
  <si>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</si>
  <si>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</si>
  <si>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</si>
  <si>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</si>
  <si>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</si>
  <si>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</si>
  <si>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</si>
  <si>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</si>
  <si>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</si>
  <si>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</si>
  <si>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</si>
  <si>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</si>
  <si>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</si>
  <si>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</si>
  <si>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</si>
  <si>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</si>
  <si>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</si>
  <si>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</si>
  <si>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</si>
  <si>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</si>
  <si>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</si>
  <si>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</si>
  <si>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</si>
  <si>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</si>
  <si>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</si>
  <si>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</si>
  <si>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</si>
  <si>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</si>
  <si>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</si>
  <si>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</si>
  <si>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</si>
  <si>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</si>
  <si>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</si>
  <si>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</si>
  <si>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</si>
  <si>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</si>
  <si>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</si>
  <si>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</si>
  <si>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</si>
  <si>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</si>
  <si>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</si>
  <si>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</si>
  <si>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</si>
  <si>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</si>
  <si>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</si>
  <si>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</si>
  <si>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</si>
  <si>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</si>
  <si>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</si>
  <si>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</si>
  <si>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</si>
  <si>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</si>
  <si>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</si>
  <si>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</si>
  <si>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</si>
  <si>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</si>
  <si>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</si>
  <si>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</si>
  <si>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</si>
  <si>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</si>
  <si>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</si>
  <si>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</si>
  <si>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</si>
  <si>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</si>
  <si>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</si>
  <si>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</si>
  <si>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</si>
  <si>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</si>
  <si>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</si>
  <si>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</si>
  <si>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</si>
  <si>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</si>
  <si>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</si>
  <si>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</si>
  <si>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</si>
  <si>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</si>
  <si>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</si>
  <si>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</si>
  <si>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</si>
  <si>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</si>
  <si>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</si>
  <si>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</si>
  <si>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</si>
  <si>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</si>
  <si>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</si>
  <si>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</si>
  <si>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</si>
  <si>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</si>
  <si>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</si>
  <si>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</si>
  <si>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</si>
  <si>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</si>
  <si>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</si>
  <si>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</si>
  <si>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</si>
  <si>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</si>
  <si>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</si>
  <si>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</si>
  <si>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</si>
  <si>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</si>
  <si>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</si>
  <si>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</si>
  <si>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</si>
  <si>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</si>
  <si>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</si>
  <si>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</si>
  <si>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</si>
  <si>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</si>
  <si>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</si>
  <si>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</si>
  <si>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</si>
  <si>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</si>
  <si>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</si>
  <si>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</si>
  <si>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</si>
  <si>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</si>
  <si>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</si>
  <si>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</si>
  <si>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</si>
  <si>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</si>
  <si>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</si>
  <si>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</si>
  <si>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</si>
  <si>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</si>
  <si>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</si>
  <si>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</si>
  <si>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</si>
  <si>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</si>
  <si>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</si>
  <si>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</si>
  <si>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</si>
  <si>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</si>
  <si>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</si>
  <si>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</si>
  <si>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</si>
  <si>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</si>
  <si>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</si>
  <si>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</si>
  <si>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</si>
  <si>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</si>
  <si>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</si>
  <si>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</si>
  <si>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</si>
  <si>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</si>
  <si>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</si>
  <si>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</si>
  <si>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</si>
  <si>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</si>
  <si>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</si>
  <si>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</si>
  <si>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</si>
  <si>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</si>
  <si>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</si>
  <si>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</si>
  <si>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</si>
  <si>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</si>
  <si>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</si>
  <si>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</si>
  <si>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</si>
  <si>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</si>
  <si>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</si>
  <si>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</si>
  <si>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</si>
  <si>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</si>
  <si>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</si>
  <si>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</si>
  <si>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</si>
  <si>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</si>
  <si>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</si>
  <si>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2017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</si>
  <si>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</si>
  <si>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</si>
  <si>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</si>
  <si>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</si>
  <si>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</si>
  <si>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</si>
  <si>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</si>
  <si>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</si>
  <si>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</si>
  <si>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</si>
  <si>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</si>
  <si>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</si>
  <si>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</si>
  <si>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</si>
  <si>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</si>
  <si>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</si>
  <si>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</si>
  <si>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</si>
  <si>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</si>
  <si>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</si>
  <si>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</si>
  <si>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</si>
  <si>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</si>
  <si>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</si>
  <si>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</si>
  <si>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</si>
  <si>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</si>
  <si>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</si>
  <si>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</si>
  <si>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</si>
  <si>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</si>
  <si>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</si>
  <si>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</si>
  <si>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</si>
  <si>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</si>
  <si>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</si>
  <si>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</si>
  <si>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</si>
  <si>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</si>
  <si>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</si>
  <si>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</si>
  <si>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</si>
  <si>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</si>
  <si>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</si>
  <si>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</si>
  <si>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</si>
  <si>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</si>
  <si>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</si>
  <si>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</si>
  <si>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</si>
  <si>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</si>
  <si>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</si>
  <si>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</si>
  <si>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</si>
  <si>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</si>
  <si>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</si>
  <si>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</si>
  <si>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</si>
  <si>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</si>
  <si>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</si>
  <si>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</si>
  <si>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</si>
  <si>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</si>
  <si>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</si>
  <si>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</si>
  <si>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</si>
  <si>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</si>
  <si>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</si>
  <si>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</si>
  <si>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</si>
  <si>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</si>
  <si>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</si>
  <si>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</si>
  <si>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</si>
  <si>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</si>
  <si>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</si>
  <si>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</si>
  <si>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</si>
  <si>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</si>
  <si>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</si>
  <si>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</si>
  <si>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</si>
  <si>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</si>
  <si>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</si>
  <si>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</si>
  <si>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</si>
  <si>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</si>
  <si>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</si>
  <si>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</si>
  <si>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</si>
  <si>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</si>
  <si>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</si>
  <si>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</si>
  <si>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</si>
  <si>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</si>
  <si>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</si>
  <si>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</si>
  <si>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</si>
  <si>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</si>
  <si>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</si>
  <si>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</si>
  <si>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</si>
  <si>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</si>
  <si>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</si>
  <si>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</si>
  <si>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</si>
  <si>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</si>
  <si>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</si>
  <si>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</si>
  <si>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</si>
  <si>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</si>
  <si>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</si>
  <si>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</si>
  <si>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</si>
  <si>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</si>
  <si>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</si>
  <si>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</si>
  <si>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</si>
  <si>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</si>
  <si>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</si>
  <si>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</si>
  <si>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</si>
  <si>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</si>
  <si>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</si>
  <si>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</si>
  <si>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</si>
  <si>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</si>
  <si>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</si>
  <si>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</si>
  <si>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</si>
  <si>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</si>
  <si>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</si>
  <si>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</si>
  <si>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2017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</si>
  <si>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</si>
  <si>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</si>
  <si>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</si>
  <si>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</si>
  <si>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</si>
  <si>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</si>
  <si>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</si>
  <si>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</si>
  <si>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</si>
  <si>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</si>
  <si>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</si>
  <si>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</si>
  <si>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</si>
  <si>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</si>
  <si>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</si>
  <si>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</si>
  <si>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</si>
  <si>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</si>
  <si>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</si>
  <si>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</si>
  <si>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</si>
  <si>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</si>
  <si>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</si>
  <si>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</si>
  <si>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</si>
  <si>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</si>
  <si>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</si>
  <si>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</si>
  <si>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</si>
  <si>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</si>
  <si>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</si>
  <si>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</si>
  <si>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</si>
  <si>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</si>
  <si>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</si>
  <si>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</si>
  <si>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</si>
  <si>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</si>
  <si>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</si>
  <si>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</si>
  <si>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</si>
  <si>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</si>
  <si>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</si>
  <si>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</si>
  <si>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</si>
  <si>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</si>
  <si>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</si>
  <si>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</si>
  <si>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</si>
  <si>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</si>
  <si>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</si>
  <si>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</si>
  <si>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</si>
  <si>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</si>
  <si>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</si>
  <si>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</si>
  <si>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</si>
  <si>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</si>
  <si>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</si>
  <si>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</si>
  <si>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</si>
  <si>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</si>
  <si>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</si>
  <si>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</si>
  <si>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</si>
  <si>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</si>
  <si>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</si>
  <si>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</si>
  <si>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</si>
  <si>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</si>
  <si>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</si>
  <si>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</si>
  <si>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</si>
  <si>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</si>
  <si>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</si>
  <si>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</si>
  <si>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</si>
  <si>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</si>
  <si>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</si>
  <si>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</si>
  <si>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</si>
  <si>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</si>
  <si>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</si>
  <si>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</si>
  <si>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</si>
  <si>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</si>
  <si>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</si>
  <si>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</si>
  <si>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</si>
  <si>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</si>
  <si>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</si>
  <si>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</si>
  <si>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</si>
  <si>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</si>
  <si>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</si>
  <si>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</si>
  <si>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</si>
  <si>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</si>
  <si>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</si>
  <si>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</si>
  <si>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</si>
  <si>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</si>
  <si>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</si>
  <si>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</si>
  <si>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</si>
  <si>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</si>
  <si>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</si>
  <si>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</si>
  <si>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</si>
  <si>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</si>
  <si>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</si>
  <si>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</si>
  <si>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</si>
  <si>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</si>
  <si>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</si>
  <si>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</si>
  <si>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</si>
  <si>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</si>
  <si>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</si>
  <si>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</si>
  <si>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</si>
  <si>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</si>
  <si>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</si>
  <si>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</si>
  <si>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</si>
  <si>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</si>
  <si>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</si>
  <si>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</si>
  <si>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</si>
  <si>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</si>
  <si>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</si>
  <si>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</si>
  <si>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</si>
  <si>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</si>
  <si>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</si>
  <si>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</si>
  <si>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</si>
  <si>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</si>
  <si>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</si>
  <si>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</si>
  <si>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</si>
  <si>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</si>
  <si>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</si>
  <si>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</si>
  <si>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</si>
  <si>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</si>
  <si>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</si>
  <si>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</si>
  <si>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</si>
  <si>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</si>
  <si>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</si>
  <si>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</si>
  <si>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</si>
  <si>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</si>
  <si>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</si>
  <si>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</si>
  <si>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</si>
  <si>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</si>
  <si>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</si>
  <si>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</si>
  <si>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</si>
  <si>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</si>
  <si>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</si>
  <si>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</si>
  <si>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</si>
  <si>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</si>
  <si>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</si>
  <si>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</si>
  <si>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</si>
  <si>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</si>
  <si>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</si>
  <si>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</si>
  <si>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</si>
  <si>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</si>
  <si>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</si>
  <si>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</si>
  <si>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</si>
  <si>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</si>
  <si>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</si>
  <si>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</si>
  <si>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</si>
  <si>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</si>
  <si>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</si>
  <si>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</si>
  <si>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</si>
  <si>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</si>
  <si>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</si>
  <si>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</si>
  <si>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</si>
  <si>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</si>
  <si>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</si>
  <si>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</si>
  <si>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</si>
  <si>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</si>
  <si>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</si>
  <si>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</si>
  <si>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</si>
  <si>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</si>
  <si>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</si>
  <si>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</si>
  <si>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</si>
  <si>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</si>
  <si>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</si>
  <si>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</si>
  <si>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</si>
  <si>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</si>
  <si>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</si>
  <si>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</si>
  <si>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</si>
  <si>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</si>
  <si>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</si>
  <si>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</si>
  <si>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</si>
  <si>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</si>
  <si>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</si>
  <si>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</si>
  <si>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2017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</si>
  <si>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</si>
  <si>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</si>
  <si>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</si>
  <si>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</si>
  <si>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</si>
  <si>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2016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</si>
  <si>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</si>
  <si>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</si>
  <si>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</si>
  <si>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</si>
  <si>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</si>
  <si>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2015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</si>
  <si>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</si>
  <si>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</si>
  <si>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</si>
  <si>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</si>
  <si>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</si>
  <si>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2014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</si>
  <si>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</si>
  <si>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</si>
  <si>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</si>
  <si>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</si>
  <si>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</si>
  <si>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2013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</si>
  <si>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</si>
  <si>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</si>
  <si>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</si>
  <si>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</si>
  <si>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</si>
  <si>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</si>
  <si>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</si>
  <si>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</si>
  <si>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</si>
  <si>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</si>
  <si>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</si>
  <si>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</si>
  <si>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</si>
  <si>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</si>
  <si>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</si>
  <si>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</si>
  <si>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</si>
  <si>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</si>
  <si>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</si>
  <si>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</si>
  <si>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</si>
  <si>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</si>
  <si>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</si>
  <si>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</si>
  <si>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</si>
  <si>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</si>
  <si>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</si>
  <si>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</si>
  <si>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</si>
  <si>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</si>
  <si>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</si>
  <si>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</si>
  <si>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</si>
  <si>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</si>
  <si>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</si>
  <si>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</si>
  <si>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</si>
  <si>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</si>
  <si>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</si>
  <si>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</si>
  <si>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</si>
  <si>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</si>
  <si>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</si>
  <si>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</si>
  <si>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</si>
  <si>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</si>
  <si>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</si>
  <si>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</si>
  <si>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</si>
  <si>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</si>
  <si>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</si>
  <si>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</si>
  <si>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</si>
  <si>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</si>
  <si>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</si>
  <si>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</si>
  <si>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</si>
  <si>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</si>
  <si>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</si>
  <si>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</si>
  <si>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</si>
  <si>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</si>
  <si>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</si>
  <si>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</si>
  <si>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</si>
  <si>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</si>
  <si>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</si>
  <si>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</si>
  <si>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</si>
  <si>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</si>
  <si>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</si>
  <si>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</si>
  <si>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</si>
  <si>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</si>
  <si>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</si>
  <si>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</si>
  <si>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</si>
  <si>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</si>
  <si>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</si>
  <si>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</si>
  <si>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</si>
  <si>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</si>
  <si>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</si>
  <si>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</si>
  <si>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</si>
  <si>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</si>
  <si>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</si>
  <si>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</si>
  <si>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</si>
  <si>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</si>
  <si>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</si>
  <si>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</si>
  <si>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</si>
  <si>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</si>
  <si>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</si>
  <si>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</si>
  <si>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</si>
  <si>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</si>
  <si>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</si>
  <si>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</si>
  <si>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</si>
  <si>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</si>
  <si>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</si>
  <si>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</si>
  <si>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</si>
  <si>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</si>
  <si>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</si>
  <si>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</si>
  <si>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</si>
  <si>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</si>
  <si>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</si>
  <si>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</si>
  <si>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</si>
  <si>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</si>
  <si>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</si>
  <si>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</si>
  <si>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</si>
  <si>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</si>
  <si>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</si>
  <si>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</si>
  <si>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</si>
  <si>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</si>
  <si>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</si>
  <si>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</si>
  <si>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</si>
  <si>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</si>
  <si>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</si>
  <si>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</si>
  <si>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</si>
  <si>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</si>
  <si>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</si>
  <si>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</si>
  <si>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</si>
  <si>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</si>
  <si>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</si>
  <si>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</si>
  <si>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</si>
  <si>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</si>
  <si>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</si>
  <si>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</si>
  <si>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</si>
  <si>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</si>
  <si>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</si>
  <si>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</si>
  <si>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</si>
  <si>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</si>
  <si>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</si>
  <si>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</si>
  <si>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</si>
  <si>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</si>
  <si>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</si>
  <si>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</si>
  <si>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</si>
  <si>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</si>
  <si>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</si>
  <si>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</si>
  <si>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</si>
  <si>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</si>
  <si>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</si>
  <si>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</si>
  <si>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</si>
  <si>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</si>
  <si>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</si>
  <si>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</si>
  <si>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</si>
  <si>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</si>
  <si>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</si>
  <si>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</si>
  <si>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</si>
  <si>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</si>
  <si>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</si>
  <si>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</si>
  <si>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</si>
  <si>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</si>
  <si>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</si>
  <si>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</si>
  <si>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</si>
  <si>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</si>
  <si>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</si>
  <si>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</si>
  <si>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</si>
  <si>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</si>
  <si>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</si>
  <si>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</si>
  <si>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</si>
  <si>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</si>
  <si>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</si>
  <si>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</si>
  <si>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</si>
  <si>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</si>
  <si>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</si>
  <si>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</si>
  <si>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</si>
  <si>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</si>
  <si>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</si>
  <si>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</si>
  <si>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</si>
  <si>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</si>
  <si>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</si>
  <si>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</si>
  <si>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</si>
  <si>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</si>
  <si>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</si>
  <si>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</si>
  <si>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</si>
  <si>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</si>
  <si>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</si>
  <si>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</si>
  <si>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</si>
  <si>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</si>
  <si>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</si>
  <si>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</si>
  <si>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</si>
  <si>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</si>
  <si>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</si>
  <si>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</si>
  <si>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</si>
  <si>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</si>
  <si>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</si>
  <si>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</si>
  <si>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</si>
  <si>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</si>
  <si>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</si>
  <si>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</si>
  <si>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</si>
  <si>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</si>
  <si>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</si>
  <si>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</si>
  <si>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</si>
  <si>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</si>
  <si>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</si>
  <si>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</si>
  <si>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</si>
  <si>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</si>
  <si>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</si>
  <si>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</si>
  <si>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</si>
  <si>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</si>
  <si>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</si>
  <si>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</si>
  <si>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</si>
  <si>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</si>
  <si>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</si>
  <si>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</si>
  <si>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</si>
  <si>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</si>
  <si>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</si>
  <si>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</si>
  <si>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</si>
  <si>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</si>
  <si>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</si>
  <si>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</si>
  <si>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</si>
  <si>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</si>
  <si>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</si>
  <si>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</si>
  <si>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</si>
  <si>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</si>
  <si>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</si>
  <si>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</si>
  <si>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</si>
  <si>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</si>
  <si>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</si>
  <si>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</si>
  <si>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</si>
  <si>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</si>
  <si>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</si>
  <si>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</si>
  <si>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</si>
  <si>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</si>
  <si>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</si>
  <si>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</si>
  <si>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</si>
  <si>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</si>
  <si>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</si>
  <si>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</si>
  <si>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</si>
  <si>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</si>
  <si>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</si>
  <si>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</si>
  <si>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</si>
  <si>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</si>
  <si>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</si>
  <si>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</si>
  <si>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</si>
  <si>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</si>
  <si>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</si>
  <si>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</si>
  <si>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</si>
  <si>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</si>
  <si>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</si>
  <si>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</si>
  <si>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</si>
  <si>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</si>
  <si>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</si>
  <si>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</si>
  <si>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</si>
  <si>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</si>
  <si>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</si>
  <si>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</si>
  <si>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</si>
  <si>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</si>
  <si>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</si>
  <si>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</si>
  <si>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</si>
  <si>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</si>
  <si>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</si>
  <si>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</si>
  <si>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</si>
  <si>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</si>
  <si>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</si>
  <si>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</si>
  <si>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</si>
  <si>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</si>
  <si>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</si>
  <si>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</si>
  <si>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</si>
  <si>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</si>
  <si>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</si>
  <si>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</si>
  <si>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</si>
  <si>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</si>
  <si>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</si>
  <si>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</si>
  <si>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</si>
  <si>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</si>
  <si>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</si>
  <si>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</si>
  <si>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</si>
  <si>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</si>
  <si>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</si>
  <si>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</si>
  <si>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</si>
  <si>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</si>
  <si>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</si>
  <si>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</si>
  <si>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</si>
  <si>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</si>
  <si>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</si>
  <si>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</si>
  <si>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</si>
  <si>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</si>
  <si>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</si>
  <si>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</si>
  <si>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</si>
  <si>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</si>
  <si>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</si>
  <si>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</si>
  <si>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</si>
  <si>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</si>
  <si>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</si>
  <si>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</si>
  <si>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</si>
  <si>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</si>
  <si>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</si>
  <si>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</si>
  <si>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</si>
  <si>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</si>
  <si>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</si>
  <si>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</si>
  <si>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</si>
  <si>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</si>
  <si>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</si>
  <si>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</si>
  <si>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</si>
  <si>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</si>
  <si>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</si>
  <si>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</si>
  <si>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</si>
  <si>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</si>
  <si>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</si>
  <si>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</si>
  <si>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</si>
  <si>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</si>
  <si>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</si>
  <si>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</si>
  <si>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</si>
  <si>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</si>
  <si>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</si>
  <si>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</si>
  <si>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</si>
  <si>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</si>
  <si>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</si>
  <si>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</si>
  <si>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</si>
  <si>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</si>
  <si>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</si>
  <si>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</si>
  <si>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</si>
  <si>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</si>
  <si>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</si>
  <si>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</si>
  <si>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</si>
  <si>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</si>
  <si>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</si>
  <si>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</si>
  <si>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</si>
  <si>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</si>
  <si>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</si>
  <si>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</si>
  <si>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</si>
  <si>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</si>
  <si>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</si>
  <si>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</si>
  <si>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</si>
  <si>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</si>
  <si>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</si>
  <si>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</si>
  <si>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</si>
  <si>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</si>
  <si>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</si>
  <si>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</si>
  <si>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</si>
  <si>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</si>
  <si>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</si>
  <si>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</si>
  <si>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</si>
  <si>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</si>
  <si>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</si>
  <si>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</si>
  <si>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</si>
  <si>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</si>
  <si>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</si>
  <si>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</si>
  <si>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</si>
  <si>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</si>
  <si>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</si>
  <si>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</si>
  <si>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</si>
  <si>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</si>
  <si>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</si>
  <si>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</si>
  <si>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</si>
  <si>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</si>
  <si>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</si>
  <si>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</si>
  <si>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</si>
  <si>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</si>
  <si>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</si>
  <si>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</si>
  <si>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</si>
  <si>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</si>
  <si>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</si>
  <si>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</si>
  <si>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</si>
  <si>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</si>
  <si>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</si>
  <si>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</si>
  <si>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</si>
  <si>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</si>
  <si>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</si>
  <si>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</si>
  <si>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</si>
  <si>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</si>
  <si>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</si>
  <si>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</si>
  <si>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</si>
  <si>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</si>
  <si>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</si>
  <si>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</si>
  <si>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</si>
  <si>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</si>
  <si>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</si>
  <si>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</si>
  <si>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</si>
  <si>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</si>
  <si>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</si>
  <si>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</si>
  <si>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</si>
  <si>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</si>
  <si>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</si>
  <si>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</si>
  <si>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</si>
  <si>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</si>
  <si>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</si>
  <si>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</si>
  <si>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</si>
  <si>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</si>
  <si>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</si>
  <si>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</si>
  <si>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</si>
  <si>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</si>
  <si>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</si>
  <si>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</si>
  <si>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</si>
  <si>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</si>
  <si>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</si>
  <si>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</si>
  <si>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</si>
  <si>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</si>
  <si>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</si>
  <si>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</si>
  <si>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</si>
  <si>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</si>
  <si>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</si>
  <si>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</si>
  <si>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</si>
  <si>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</si>
  <si>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</si>
  <si>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</si>
  <si>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</si>
  <si>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</si>
  <si>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</si>
  <si>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</si>
  <si>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</si>
  <si>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</si>
  <si>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</si>
  <si>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</si>
  <si>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</si>
  <si>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</si>
  <si>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</si>
  <si>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</si>
  <si>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</si>
  <si>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</si>
  <si>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</si>
  <si>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</si>
  <si>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</si>
  <si>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</si>
  <si>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</si>
  <si>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</si>
  <si>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</si>
  <si>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</si>
  <si>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</si>
  <si>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</si>
  <si>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</si>
  <si>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</si>
  <si>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</si>
  <si>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</si>
  <si>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</si>
  <si>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</si>
  <si>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</si>
  <si>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</si>
  <si>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</si>
  <si>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</si>
  <si>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</si>
  <si>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</si>
  <si>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</si>
  <si>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</si>
  <si>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</si>
  <si>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</si>
  <si>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</si>
  <si>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</si>
  <si>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</si>
  <si>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</si>
  <si>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</si>
  <si>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</si>
  <si>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</si>
  <si>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</si>
  <si>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</si>
  <si>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</si>
  <si>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</si>
  <si>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</si>
  <si>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</si>
  <si>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</si>
  <si>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</si>
  <si>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</si>
  <si>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</si>
  <si>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</si>
  <si>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</si>
  <si>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</si>
  <si>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</si>
  <si>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</si>
  <si>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</si>
  <si>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</si>
  <si>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</si>
  <si>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</si>
  <si>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</si>
  <si>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</si>
  <si>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</si>
  <si>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</si>
  <si>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</si>
  <si>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</si>
  <si>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</si>
  <si>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</si>
  <si>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</si>
  <si>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</si>
  <si>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</si>
  <si>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</si>
  <si>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</si>
  <si>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</si>
  <si>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</si>
  <si>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</si>
  <si>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</si>
  <si>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</si>
  <si>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</si>
  <si>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</si>
  <si>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</si>
  <si>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</si>
  <si>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</si>
  <si>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</si>
  <si>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</si>
  <si>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</si>
  <si>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</si>
  <si>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</si>
  <si>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</si>
  <si>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</si>
  <si>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</si>
  <si>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</si>
  <si>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</si>
  <si>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</si>
  <si>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</si>
  <si>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</si>
  <si>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</si>
  <si>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</si>
  <si>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</si>
  <si>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</si>
  <si>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</si>
  <si>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</si>
  <si>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</si>
  <si>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</si>
  <si>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</si>
  <si>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</si>
  <si>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</si>
  <si>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</si>
  <si>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</si>
  <si>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</si>
  <si>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</si>
  <si>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</si>
  <si>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</si>
  <si>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</si>
  <si>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</si>
  <si>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</si>
  <si>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</si>
  <si>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</si>
  <si>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</si>
  <si>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</si>
  <si>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</si>
  <si>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</si>
  <si>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</si>
  <si>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</si>
  <si>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</si>
  <si>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</si>
  <si>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</si>
  <si>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</si>
  <si>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</si>
  <si>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</si>
  <si>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</si>
  <si>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</si>
  <si>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</si>
  <si>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</si>
  <si>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</si>
  <si>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</si>
  <si>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</si>
  <si>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</si>
  <si>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</si>
  <si>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</si>
  <si>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</si>
  <si>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</si>
  <si>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</si>
  <si>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</si>
  <si>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</si>
  <si>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</si>
  <si>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</si>
  <si>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</si>
  <si>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</si>
  <si>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</si>
  <si>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</si>
  <si>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</si>
  <si>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</si>
  <si>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</si>
  <si>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</si>
  <si>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</si>
  <si>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</si>
  <si>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</si>
  <si>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</si>
  <si>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</si>
  <si>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</si>
  <si>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</si>
  <si>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</si>
  <si>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</si>
  <si>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</si>
  <si>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</si>
  <si>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</si>
  <si>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</si>
  <si>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</si>
  <si>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</si>
  <si>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</si>
  <si>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</si>
  <si>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</si>
  <si>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</si>
  <si>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</si>
  <si>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</si>
  <si>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</si>
  <si>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</si>
  <si>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</si>
  <si>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</si>
  <si>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</si>
  <si>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</si>
  <si>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</si>
  <si>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</si>
  <si>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</si>
  <si>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</si>
  <si>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</si>
  <si>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</si>
  <si>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</si>
  <si>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</si>
  <si>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</si>
  <si>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</si>
  <si>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</si>
  <si>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</si>
  <si>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</si>
  <si>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</si>
  <si>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</si>
  <si>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</si>
  <si>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</si>
  <si>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</si>
  <si>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</si>
  <si>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</si>
  <si>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</si>
  <si>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</si>
  <si>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</si>
  <si>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</si>
  <si>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</si>
  <si>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</si>
  <si>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</si>
  <si>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</si>
  <si>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</si>
  <si>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</si>
  <si>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</si>
  <si>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</si>
  <si>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</si>
  <si>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</si>
  <si>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</si>
  <si>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</si>
  <si>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</si>
  <si>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</si>
  <si>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</si>
  <si>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</si>
  <si>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</si>
  <si>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</si>
  <si>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</si>
  <si>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</si>
  <si>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</si>
  <si>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</si>
  <si>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</si>
  <si>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</si>
  <si>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</si>
  <si>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</si>
  <si>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</si>
  <si>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</si>
  <si>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</si>
  <si>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</si>
  <si>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</si>
  <si>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</si>
  <si>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</si>
  <si>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</si>
  <si>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</si>
  <si>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</si>
  <si>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</si>
  <si>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</si>
  <si>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</si>
  <si>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</si>
  <si>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</si>
  <si>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</si>
  <si>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</si>
  <si>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</si>
  <si>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</si>
  <si>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</si>
  <si>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</si>
  <si>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</si>
  <si>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</si>
  <si>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</si>
  <si>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</si>
  <si>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</si>
  <si>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</si>
  <si>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</si>
  <si>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</si>
  <si>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</si>
  <si>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</si>
  <si>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</si>
  <si>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</si>
  <si>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</si>
  <si>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</si>
  <si>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</si>
  <si>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</si>
  <si>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</si>
  <si>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</si>
  <si>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</si>
  <si>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</si>
  <si>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</si>
  <si>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</si>
  <si>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</si>
  <si>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</si>
  <si>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</si>
  <si>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</si>
  <si>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</si>
  <si>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</si>
  <si>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</si>
  <si>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</si>
  <si>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</si>
  <si>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</si>
  <si>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</si>
  <si>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</si>
  <si>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</si>
  <si>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</si>
  <si>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</si>
  <si>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</si>
  <si>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</si>
  <si>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</si>
  <si>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</si>
  <si>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</si>
  <si>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</si>
  <si>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</si>
  <si>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</si>
  <si>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</si>
  <si>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</si>
  <si>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</si>
  <si>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</si>
  <si>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</si>
  <si>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</si>
  <si>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</si>
  <si>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</si>
  <si>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</si>
  <si>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</si>
  <si>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</si>
  <si>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</si>
  <si>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</si>
  <si>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</si>
  <si>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</si>
  <si>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</si>
  <si>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</si>
  <si>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</si>
  <si>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</si>
  <si>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</si>
  <si>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</si>
  <si>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</si>
  <si>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</si>
  <si>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</si>
  <si>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</si>
  <si>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</si>
  <si>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</si>
  <si>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</si>
  <si>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</si>
  <si>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</si>
  <si>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</si>
  <si>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</si>
  <si>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</si>
  <si>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</si>
  <si>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</si>
  <si>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</si>
  <si>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</si>
  <si>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</si>
  <si>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</si>
  <si>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</si>
  <si>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</si>
  <si>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</si>
  <si>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</si>
  <si>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</si>
  <si>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</si>
  <si>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</si>
  <si>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</si>
  <si>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</si>
  <si>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</si>
  <si>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</si>
  <si>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</si>
  <si>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</si>
  <si>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</si>
  <si>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</si>
  <si>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</si>
  <si>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</si>
  <si>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</si>
  <si>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</si>
  <si>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</si>
  <si>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</si>
  <si>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</si>
  <si>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</si>
  <si>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</si>
  <si>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</si>
  <si>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</si>
  <si>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</si>
  <si>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</si>
  <si>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</si>
  <si>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</si>
  <si>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</si>
  <si>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</si>
  <si>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</si>
  <si>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</si>
  <si>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</si>
  <si>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</si>
  <si>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</si>
  <si>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</si>
  <si>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</si>
  <si>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</si>
  <si>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</si>
  <si>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</si>
  <si>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</si>
  <si>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</si>
  <si>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</si>
  <si>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</si>
  <si>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</si>
  <si>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</si>
  <si>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</si>
  <si>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</si>
  <si>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</si>
  <si>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</si>
  <si>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</si>
  <si>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</si>
  <si>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</si>
  <si>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</si>
  <si>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</si>
  <si>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</si>
  <si>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</si>
  <si>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</si>
  <si>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</si>
  <si>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</si>
  <si>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</si>
  <si>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</si>
  <si>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</si>
  <si>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</si>
  <si>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</si>
  <si>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</si>
  <si>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</si>
  <si>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</si>
  <si>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</si>
  <si>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</si>
  <si>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</si>
  <si>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</si>
  <si>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</si>
  <si>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</si>
  <si>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</si>
  <si>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</si>
  <si>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</si>
  <si>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</si>
  <si>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</si>
  <si>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</si>
  <si>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</si>
  <si>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</si>
  <si>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</si>
  <si>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</si>
  <si>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</si>
  <si>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</si>
  <si>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</si>
  <si>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</si>
  <si>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</si>
  <si>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</si>
  <si>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</si>
  <si>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</si>
  <si>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</si>
  <si>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</si>
  <si>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</si>
  <si>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</si>
  <si>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</si>
  <si>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</si>
  <si>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</si>
  <si>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</si>
  <si>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</si>
  <si>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</si>
  <si>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</si>
  <si>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</si>
  <si>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</si>
  <si>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</si>
  <si>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</si>
  <si>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</si>
  <si>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</si>
  <si>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</si>
  <si>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</si>
  <si>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</si>
  <si>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</si>
  <si>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</si>
  <si>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</si>
  <si>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</si>
  <si>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</si>
  <si>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</si>
  <si>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</si>
  <si>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</si>
  <si>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</si>
  <si>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</si>
  <si>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</si>
  <si>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</si>
  <si>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</si>
  <si>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</si>
  <si>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</si>
  <si>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</si>
  <si>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</si>
  <si>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</si>
  <si>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</si>
  <si>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</si>
  <si>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</si>
  <si>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</si>
  <si>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</si>
  <si>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</si>
  <si>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</si>
  <si>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</si>
  <si>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</si>
  <si>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</si>
  <si>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</si>
  <si>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</si>
  <si>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</si>
  <si>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</si>
  <si>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</si>
  <si>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</si>
  <si>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</si>
  <si>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</si>
  <si>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</si>
  <si>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</si>
  <si>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</si>
  <si>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</si>
  <si>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</si>
  <si>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</si>
  <si>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2017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</si>
  <si>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</si>
  <si>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</si>
  <si>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</si>
  <si>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</si>
  <si>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</si>
  <si>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</si>
  <si>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</si>
  <si>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</si>
  <si>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</si>
  <si>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</si>
  <si>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</si>
  <si>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</si>
  <si>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</si>
  <si>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</si>
  <si>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</si>
  <si>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</si>
  <si>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</si>
  <si>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</si>
  <si>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</si>
  <si>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</si>
  <si>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</si>
  <si>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</si>
  <si>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</si>
  <si>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</si>
  <si>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</si>
  <si>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</si>
  <si>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</si>
  <si>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</si>
  <si>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</si>
  <si>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</si>
  <si>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</si>
  <si>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</si>
  <si>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</si>
  <si>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</si>
  <si>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</si>
  <si>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</si>
  <si>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</si>
  <si>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</si>
  <si>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</si>
  <si>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</si>
  <si>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</si>
  <si>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</si>
  <si>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</si>
  <si>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</si>
  <si>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</si>
  <si>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</si>
  <si>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</si>
  <si>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</si>
  <si>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</si>
  <si>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</si>
  <si>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</si>
  <si>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</si>
  <si>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</si>
  <si>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</si>
  <si>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</si>
  <si>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</si>
  <si>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</si>
  <si>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</si>
  <si>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</si>
  <si>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</si>
  <si>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</si>
  <si>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</si>
  <si>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</si>
  <si>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</si>
  <si>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</si>
  <si>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</si>
  <si>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</si>
  <si>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</si>
  <si>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</si>
  <si>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</si>
  <si>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</si>
  <si>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</si>
  <si>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</si>
  <si>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</si>
  <si>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</si>
  <si>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</si>
  <si>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</si>
  <si>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</si>
  <si>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</si>
  <si>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</si>
  <si>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</si>
  <si>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</si>
  <si>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</si>
  <si>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</si>
  <si>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</si>
  <si>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</si>
  <si>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</si>
  <si>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</si>
  <si>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</si>
  <si>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</si>
  <si>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</si>
  <si>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</si>
  <si>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</si>
  <si>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</si>
  <si>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</si>
  <si>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</si>
  <si>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</si>
  <si>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</si>
  <si>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</si>
  <si>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</si>
  <si>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</si>
  <si>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</si>
  <si>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</si>
  <si>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</si>
  <si>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</si>
  <si>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</si>
  <si>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</si>
  <si>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</si>
  <si>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</si>
  <si>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</si>
  <si>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</si>
  <si>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</si>
  <si>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</si>
  <si>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</si>
  <si>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</si>
  <si>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</si>
  <si>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</si>
  <si>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</si>
  <si>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</si>
  <si>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</si>
  <si>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</si>
  <si>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</si>
  <si>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</si>
  <si>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</si>
  <si>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</si>
  <si>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</si>
  <si>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</si>
  <si>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</si>
  <si>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</si>
  <si>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</si>
  <si>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</si>
  <si>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</si>
  <si>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</si>
  <si>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</si>
  <si>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</si>
  <si>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</si>
  <si>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</si>
  <si>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</si>
  <si>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</si>
  <si>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</si>
  <si>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</si>
  <si>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</si>
  <si>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</si>
  <si>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</si>
  <si>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</si>
  <si>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</si>
  <si>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</si>
  <si>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</si>
  <si>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</si>
  <si>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</si>
  <si>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</si>
  <si>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</si>
  <si>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</si>
  <si>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</si>
  <si>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</si>
  <si>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</si>
  <si>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</si>
  <si>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</si>
  <si>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</si>
  <si>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</si>
  <si>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</si>
  <si>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</si>
  <si>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</si>
  <si>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</si>
  <si>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</si>
  <si>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</si>
  <si>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</si>
  <si>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</si>
  <si>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</si>
  <si>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</si>
  <si>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</si>
  <si>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</si>
  <si>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</si>
  <si>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</si>
  <si>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</si>
  <si>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</si>
  <si>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</si>
  <si>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</si>
  <si>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</si>
  <si>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</si>
  <si>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</si>
  <si>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</si>
  <si>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</si>
  <si>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</si>
  <si>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</si>
  <si>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</si>
  <si>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</si>
  <si>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</si>
  <si>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</si>
  <si>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</si>
  <si>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</si>
  <si>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</si>
  <si>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</si>
  <si>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</si>
  <si>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</si>
  <si>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</si>
  <si>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</si>
  <si>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</si>
  <si>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</si>
  <si>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</si>
  <si>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</si>
  <si>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</si>
  <si>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</si>
  <si>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</si>
  <si>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</si>
  <si>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</si>
  <si>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</si>
  <si>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</si>
  <si>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</si>
  <si>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</si>
  <si>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</si>
  <si>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</si>
  <si>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</si>
  <si>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</si>
  <si>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</si>
  <si>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</si>
  <si>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</si>
  <si>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</si>
  <si>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</si>
  <si>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</si>
  <si>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</si>
  <si>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</si>
  <si>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</si>
  <si>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</si>
  <si>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</si>
  <si>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</si>
  <si>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</si>
  <si>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</si>
  <si>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</si>
  <si>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</si>
  <si>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</si>
  <si>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</si>
  <si>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</si>
  <si>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</si>
  <si>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</si>
  <si>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</si>
  <si>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</si>
  <si>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</si>
  <si>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</si>
  <si>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</si>
  <si>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</si>
  <si>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</si>
  <si>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</si>
  <si>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</si>
  <si>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</si>
  <si>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</si>
  <si>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</si>
  <si>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</si>
  <si>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</si>
  <si>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</si>
  <si>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</si>
  <si>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</si>
  <si>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</si>
  <si>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</si>
  <si>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</si>
  <si>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</si>
  <si>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</si>
  <si>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</si>
  <si>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</si>
  <si>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</si>
  <si>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</si>
  <si>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</si>
  <si>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</si>
  <si>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</si>
  <si>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</si>
  <si>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</si>
  <si>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</si>
  <si>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</si>
  <si>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2017 SCH 410</t>
  </si>
  <si>
    <t>2017 AAR COST INDEXES</t>
  </si>
  <si>
    <t>2016 SCH 410</t>
  </si>
  <si>
    <t>2016 AAR COST INDEXES</t>
  </si>
  <si>
    <t>2015 SCH 410</t>
  </si>
  <si>
    <t>2015 AAR COST INDEXES</t>
  </si>
  <si>
    <t>2014 SCH 410</t>
  </si>
  <si>
    <t>2014 AAR COST INDEXES</t>
  </si>
  <si>
    <t>2013 SCH 410</t>
  </si>
  <si>
    <t>2013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</si>
  <si>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</si>
  <si>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</si>
  <si>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</si>
  <si>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</si>
  <si>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</si>
  <si>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</si>
  <si>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</si>
  <si>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</si>
  <si>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</si>
  <si>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</si>
  <si>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</si>
  <si>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</si>
  <si>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</si>
  <si>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</si>
  <si>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</si>
  <si>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</si>
  <si>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</si>
  <si>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</si>
  <si>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</si>
  <si>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</si>
  <si>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</si>
  <si>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</si>
  <si>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</si>
  <si>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</si>
  <si>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</si>
  <si>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</si>
  <si>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</si>
  <si>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</si>
  <si>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</si>
  <si>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</si>
  <si>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</si>
  <si>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</si>
  <si>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</si>
  <si>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</si>
  <si>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</si>
  <si>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</si>
  <si>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</si>
  <si>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</si>
  <si>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</si>
  <si>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</si>
  <si>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</si>
  <si>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</si>
  <si>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</si>
  <si>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</si>
  <si>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</si>
  <si>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</si>
  <si>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</si>
  <si>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</si>
  <si>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</si>
  <si>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</si>
  <si>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</si>
  <si>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</si>
  <si>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</si>
  <si>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</si>
  <si>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</si>
  <si>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</si>
  <si>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</si>
  <si>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</si>
  <si>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</si>
  <si>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</si>
  <si>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</si>
  <si>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</si>
  <si>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</si>
  <si>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</si>
  <si>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</si>
  <si>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</si>
  <si>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</si>
  <si>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</si>
  <si>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</si>
  <si>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</si>
  <si>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</si>
  <si>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</si>
  <si>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</si>
  <si>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</si>
  <si>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</si>
  <si>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</si>
  <si>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</si>
  <si>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</si>
  <si>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</si>
  <si>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</si>
  <si>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</si>
  <si>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</si>
  <si>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</si>
  <si>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</si>
  <si>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</si>
  <si>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</si>
  <si>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</si>
  <si>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</si>
  <si>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</si>
  <si>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</si>
  <si>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</si>
  <si>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</si>
  <si>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</si>
  <si>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</si>
  <si>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</si>
  <si>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</si>
  <si>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</si>
  <si>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</si>
  <si>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</si>
  <si>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</si>
  <si>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</si>
  <si>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</si>
  <si>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</si>
  <si>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</si>
  <si>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</si>
  <si>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</si>
  <si>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</si>
  <si>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</si>
  <si>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</si>
  <si>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</si>
  <si>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</si>
  <si>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</si>
  <si>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</si>
  <si>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</si>
  <si>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</si>
  <si>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</si>
  <si>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</si>
  <si>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</si>
  <si>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</si>
  <si>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</si>
  <si>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</si>
  <si>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</si>
  <si>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</si>
  <si>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</si>
  <si>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</si>
  <si>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</si>
  <si>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</si>
  <si>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</si>
  <si>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</si>
  <si>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</si>
  <si>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</si>
  <si>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</si>
  <si>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</si>
  <si>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</si>
  <si>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</si>
  <si>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</si>
  <si>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</si>
  <si>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</si>
  <si>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</si>
  <si>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</si>
  <si>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</si>
  <si>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</si>
  <si>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</si>
  <si>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</si>
  <si>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</si>
  <si>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</si>
  <si>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</si>
  <si>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</si>
  <si>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</si>
  <si>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</si>
  <si>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</si>
  <si>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</si>
  <si>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</si>
  <si>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</si>
  <si>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</si>
  <si>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</si>
  <si>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</si>
  <si>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</si>
  <si>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</si>
  <si>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</si>
  <si>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</si>
  <si>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</si>
  <si>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</si>
  <si>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</si>
  <si>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</si>
  <si>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</si>
  <si>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</si>
  <si>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</si>
  <si>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</si>
  <si>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</si>
  <si>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</si>
  <si>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</si>
  <si>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</si>
  <si>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</si>
  <si>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</si>
  <si>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</si>
  <si>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</si>
  <si>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</si>
  <si>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</si>
  <si>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</si>
  <si>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</si>
  <si>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</si>
  <si>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</si>
  <si>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</si>
  <si>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</si>
  <si>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</si>
  <si>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</si>
  <si>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</si>
  <si>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</si>
  <si>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</si>
  <si>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</si>
  <si>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</si>
  <si>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</si>
  <si>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</si>
  <si>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</si>
  <si>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</si>
  <si>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</si>
  <si>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</si>
  <si>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</si>
  <si>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</si>
  <si>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</si>
  <si>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</si>
  <si>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</si>
  <si>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</si>
  <si>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</si>
  <si>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</si>
  <si>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</si>
  <si>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</si>
  <si>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</si>
  <si>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</si>
  <si>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</si>
  <si>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</si>
  <si>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</si>
  <si>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</si>
  <si>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</si>
  <si>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</si>
  <si>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</si>
  <si>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</si>
  <si>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</si>
  <si>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</si>
  <si>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</si>
  <si>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</si>
  <si>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</si>
  <si>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</si>
  <si>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</si>
  <si>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</si>
  <si>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</si>
  <si>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</si>
  <si>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</si>
  <si>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</si>
  <si>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</si>
  <si>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</si>
  <si>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</si>
  <si>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</si>
  <si>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</si>
  <si>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</si>
  <si>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</si>
  <si>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</si>
  <si>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</si>
  <si>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</si>
  <si>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</si>
  <si>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</si>
  <si>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</si>
  <si>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</si>
  <si>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</si>
  <si>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</si>
  <si>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</si>
  <si>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</si>
  <si>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</si>
  <si>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</si>
  <si>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</si>
  <si>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</si>
  <si>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</si>
  <si>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</si>
  <si>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</si>
  <si>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</si>
  <si>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</si>
  <si>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</si>
  <si>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</si>
  <si>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</si>
  <si>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</si>
  <si>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</si>
  <si>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</si>
  <si>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</si>
  <si>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</si>
  <si>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</si>
  <si>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</si>
  <si>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</si>
  <si>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</si>
  <si>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</si>
  <si>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</si>
  <si>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</si>
  <si>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</si>
  <si>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</si>
  <si>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</si>
  <si>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</si>
  <si>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</si>
  <si>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</si>
  <si>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</si>
  <si>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</si>
  <si>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</si>
  <si>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</si>
  <si>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</si>
  <si>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</si>
  <si>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</si>
  <si>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</si>
  <si>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</si>
  <si>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</si>
  <si>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</si>
  <si>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</si>
  <si>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</si>
  <si>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</si>
  <si>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</si>
  <si>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</si>
  <si>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</si>
  <si>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</si>
  <si>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</si>
  <si>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</si>
  <si>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</si>
  <si>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</si>
  <si>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</si>
  <si>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</si>
  <si>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</si>
  <si>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</si>
  <si>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</si>
  <si>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</si>
  <si>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</si>
  <si>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</si>
  <si>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</si>
  <si>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</si>
  <si>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</si>
  <si>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</si>
  <si>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</si>
  <si>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</si>
  <si>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</si>
  <si>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</si>
  <si>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</si>
  <si>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</si>
  <si>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</si>
  <si>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</si>
  <si>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</si>
  <si>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</si>
  <si>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</si>
  <si>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</si>
  <si>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</si>
  <si>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</si>
  <si>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</si>
  <si>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</si>
  <si>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</si>
  <si>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</si>
  <si>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</si>
  <si>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</si>
  <si>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</si>
  <si>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</si>
  <si>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</si>
  <si>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</si>
  <si>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</si>
  <si>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</si>
  <si>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</si>
  <si>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</si>
  <si>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</si>
  <si>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</si>
  <si>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</si>
  <si>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</si>
  <si>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</si>
  <si>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</si>
  <si>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</si>
  <si>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</si>
  <si>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</si>
  <si>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</si>
  <si>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</si>
  <si>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</si>
  <si>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</si>
  <si>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</si>
  <si>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</si>
  <si>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</si>
  <si>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</si>
  <si>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</si>
  <si>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</si>
  <si>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</si>
  <si>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</si>
  <si>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</si>
  <si>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</si>
  <si>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</si>
  <si>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</si>
  <si>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</si>
  <si>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</si>
  <si>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</si>
  <si>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</si>
  <si>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</si>
  <si>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</si>
  <si>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</si>
  <si>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</si>
  <si>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</si>
  <si>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</si>
  <si>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</si>
  <si>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</si>
  <si>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</si>
  <si>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</si>
  <si>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</si>
  <si>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</si>
  <si>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</si>
  <si>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</si>
  <si>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</si>
  <si>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</si>
  <si>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</si>
  <si>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</si>
  <si>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</si>
  <si>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</si>
  <si>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</si>
  <si>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</si>
  <si>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</si>
  <si>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</si>
  <si>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</si>
  <si>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</si>
  <si>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</si>
  <si>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</si>
  <si>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</si>
  <si>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</si>
  <si>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</si>
  <si>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</si>
  <si>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</si>
  <si>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</si>
  <si>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</si>
  <si>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</si>
  <si>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</si>
  <si>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</si>
  <si>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</si>
  <si>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</si>
  <si>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</si>
  <si>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</si>
  <si>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</si>
  <si>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</si>
  <si>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</si>
  <si>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</si>
  <si>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</si>
  <si>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</si>
  <si>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</si>
  <si>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</si>
  <si>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</si>
  <si>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</si>
  <si>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</si>
  <si>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</si>
  <si>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</si>
  <si>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</si>
  <si>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</si>
  <si>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</si>
  <si>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</si>
  <si>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</si>
  <si>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</si>
  <si>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</si>
  <si>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</si>
  <si>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</si>
  <si>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</si>
  <si>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</si>
  <si>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</si>
  <si>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</si>
  <si>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</si>
  <si>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</si>
  <si>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</si>
  <si>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</si>
  <si>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</si>
  <si>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</si>
  <si>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</si>
  <si>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</si>
  <si>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</si>
  <si>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</si>
  <si>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</si>
  <si>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</si>
  <si>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</si>
  <si>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</si>
  <si>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</si>
  <si>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</si>
  <si>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</si>
  <si>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</si>
  <si>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</si>
  <si>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</si>
  <si>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</si>
  <si>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</si>
  <si>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</si>
  <si>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</si>
  <si>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</si>
  <si>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</si>
  <si>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</si>
  <si>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</si>
  <si>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</si>
  <si>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</si>
  <si>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</si>
  <si>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</si>
  <si>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</si>
  <si>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</si>
  <si>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</si>
  <si>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</si>
  <si>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</si>
  <si>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</si>
  <si>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</si>
  <si>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</si>
  <si>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</si>
  <si>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</si>
  <si>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</si>
  <si>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</si>
  <si>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</si>
  <si>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</si>
  <si>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</si>
  <si>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</si>
  <si>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</si>
  <si>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</si>
  <si>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</si>
  <si>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</si>
  <si>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</si>
  <si>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</si>
  <si>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</si>
  <si>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</si>
  <si>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</si>
  <si>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</si>
  <si>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</si>
  <si>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</si>
  <si>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</si>
  <si>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</si>
  <si>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</si>
  <si>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</si>
  <si>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</si>
  <si>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</si>
  <si>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</si>
  <si>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</si>
  <si>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</si>
  <si>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</si>
  <si>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</si>
  <si>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</si>
  <si>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</si>
  <si>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</si>
  <si>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</si>
  <si>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</si>
  <si>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</si>
  <si>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</si>
  <si>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</si>
  <si>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</si>
  <si>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</si>
  <si>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</si>
  <si>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</si>
  <si>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</si>
  <si>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</si>
  <si>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</si>
  <si>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</si>
  <si>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</si>
  <si>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</si>
  <si>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</si>
  <si>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</si>
  <si>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</si>
  <si>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</si>
  <si>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</si>
  <si>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</si>
  <si>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</si>
  <si>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</si>
  <si>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</si>
  <si>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</si>
  <si>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</si>
  <si>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</si>
  <si>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</si>
  <si>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</si>
  <si>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</si>
  <si>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</si>
  <si>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</si>
  <si>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</si>
  <si>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</si>
  <si>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</si>
  <si>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</si>
  <si>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</si>
  <si>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</si>
  <si>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</si>
  <si>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</si>
  <si>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</si>
  <si>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</si>
  <si>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</si>
  <si>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</si>
  <si>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</si>
  <si>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</si>
  <si>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</si>
  <si>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</si>
  <si>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</si>
  <si>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</si>
  <si>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</si>
  <si>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</si>
  <si>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</si>
  <si>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</si>
  <si>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</si>
  <si>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</si>
  <si>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</si>
  <si>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</si>
  <si>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</si>
  <si>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</si>
  <si>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</si>
  <si>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</si>
  <si>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</si>
  <si>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</si>
  <si>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</si>
  <si>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</si>
  <si>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</si>
  <si>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</si>
  <si>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</si>
  <si>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</si>
  <si>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</si>
  <si>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</si>
  <si>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</si>
  <si>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</si>
  <si>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</si>
  <si>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</si>
  <si>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</si>
  <si>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</si>
  <si>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</si>
  <si>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</si>
  <si>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</si>
  <si>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</si>
  <si>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</si>
  <si>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</si>
  <si>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</si>
  <si>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</si>
  <si>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</si>
  <si>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</si>
  <si>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</si>
  <si>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</si>
  <si>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</si>
  <si>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</si>
  <si>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</si>
  <si>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</si>
  <si>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</si>
  <si>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</si>
  <si>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</si>
  <si>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</si>
  <si>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</si>
  <si>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</si>
  <si>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</si>
  <si>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</si>
  <si>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</si>
  <si>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</si>
  <si>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</si>
  <si>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</si>
  <si>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</si>
  <si>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</si>
  <si>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</si>
  <si>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</si>
  <si>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</si>
  <si>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</si>
  <si>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</si>
  <si>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</si>
  <si>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</si>
  <si>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</si>
  <si>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</si>
  <si>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</si>
  <si>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</si>
  <si>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</si>
  <si>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</si>
  <si>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</si>
  <si>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</si>
  <si>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</si>
  <si>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</si>
  <si>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</si>
  <si>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</si>
  <si>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</si>
  <si>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</si>
  <si>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</si>
  <si>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</si>
  <si>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</si>
  <si>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</si>
  <si>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</si>
  <si>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</si>
  <si>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</si>
  <si>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</si>
  <si>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</si>
  <si>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</si>
  <si>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</si>
  <si>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</si>
  <si>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</si>
  <si>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</si>
  <si>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</si>
  <si>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</si>
  <si>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</si>
  <si>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</si>
  <si>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</si>
  <si>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</si>
  <si>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</si>
  <si>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</si>
  <si>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</si>
  <si>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</si>
  <si>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</si>
  <si>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</si>
  <si>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</si>
  <si>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</si>
  <si>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</si>
  <si>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</si>
  <si>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</si>
  <si>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</si>
  <si>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</si>
  <si>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</si>
  <si>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</si>
  <si>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</si>
  <si>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</si>
  <si>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</si>
  <si>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</si>
  <si>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</si>
  <si>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</si>
  <si>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</si>
  <si>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</si>
  <si>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</si>
  <si>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</si>
  <si>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</si>
  <si>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</si>
  <si>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</si>
  <si>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</si>
  <si>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</si>
  <si>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</si>
  <si>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</si>
  <si>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</si>
  <si>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</si>
  <si>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</si>
  <si>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</si>
  <si>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</si>
  <si>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</si>
  <si>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</si>
  <si>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</si>
  <si>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</si>
  <si>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</si>
  <si>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</si>
  <si>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</si>
  <si>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</si>
  <si>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</si>
  <si>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</si>
  <si>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</si>
  <si>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</si>
  <si>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</si>
  <si>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</si>
  <si>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</si>
  <si>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</si>
  <si>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</si>
  <si>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</si>
  <si>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</si>
  <si>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</si>
  <si>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</si>
  <si>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</si>
  <si>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</si>
  <si>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</si>
  <si>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</si>
  <si>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</si>
  <si>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</si>
  <si>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</si>
  <si>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</si>
  <si>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</si>
  <si>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</si>
  <si>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</si>
  <si>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</si>
  <si>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</si>
  <si>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</si>
  <si>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</si>
  <si>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</si>
  <si>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</si>
  <si>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</si>
  <si>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</si>
  <si>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</si>
  <si>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</si>
  <si>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</si>
  <si>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</si>
  <si>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</si>
  <si>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</si>
  <si>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</si>
  <si>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</si>
  <si>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</si>
  <si>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</si>
  <si>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</si>
  <si>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</si>
  <si>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</si>
  <si>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</si>
  <si>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</si>
  <si>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</si>
  <si>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</si>
  <si>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</si>
  <si>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</si>
  <si>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</si>
  <si>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</si>
  <si>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</si>
  <si>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</si>
  <si>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</si>
  <si>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</si>
  <si>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</si>
  <si>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</si>
  <si>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</si>
  <si>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</si>
  <si>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</si>
  <si>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</si>
  <si>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</si>
  <si>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</si>
  <si>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</si>
  <si>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</si>
  <si>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</si>
  <si>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</si>
  <si>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</si>
  <si>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</si>
  <si>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</si>
  <si>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</si>
  <si>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</si>
  <si>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</si>
  <si>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</si>
  <si>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</si>
  <si>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</si>
  <si>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</si>
  <si>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</si>
  <si>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</si>
  <si>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</si>
  <si>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</si>
  <si>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</si>
  <si>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</si>
  <si>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</si>
  <si>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</si>
  <si>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</si>
  <si>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</si>
  <si>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</si>
  <si>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</si>
  <si>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</si>
  <si>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</si>
  <si>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</si>
  <si>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</si>
  <si>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</si>
  <si>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</si>
  <si>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</si>
  <si>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</si>
  <si>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</si>
  <si>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</si>
  <si>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</si>
  <si>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</si>
  <si>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</si>
  <si>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</si>
  <si>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</si>
  <si>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</si>
  <si>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</si>
  <si>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</si>
  <si>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</si>
  <si>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</si>
  <si>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</si>
  <si>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</si>
  <si>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</si>
  <si>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</si>
  <si>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</si>
  <si>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</si>
  <si>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</si>
  <si>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</si>
  <si>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</si>
  <si>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</si>
  <si>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</si>
  <si>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</si>
  <si>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</si>
  <si>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</si>
  <si>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</si>
  <si>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</si>
  <si>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</si>
  <si>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</si>
  <si>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</si>
  <si>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</si>
  <si>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</si>
  <si>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</si>
  <si>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</si>
  <si>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</si>
  <si>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</si>
  <si>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</si>
  <si>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</si>
  <si>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</si>
  <si>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</si>
  <si>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</si>
  <si>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</si>
  <si>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</si>
  <si>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</si>
  <si>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</si>
  <si>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</si>
  <si>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</si>
  <si>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</si>
  <si>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</si>
  <si>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</si>
  <si>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</si>
  <si>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</si>
  <si>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</si>
  <si>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2017 SCH 210</t>
  </si>
  <si>
    <t>2016 SCH 210</t>
  </si>
  <si>
    <t>2015 SCH 210</t>
  </si>
  <si>
    <t>2014 SCH 210</t>
  </si>
  <si>
    <t>2013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</si>
  <si>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</si>
  <si>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</si>
  <si>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</si>
  <si>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</si>
  <si>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</si>
  <si>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</si>
  <si>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</si>
  <si>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</si>
  <si>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</si>
  <si>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</si>
  <si>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</si>
  <si>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</si>
  <si>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</si>
  <si>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</si>
  <si>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</si>
  <si>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</si>
  <si>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</si>
  <si>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</si>
  <si>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</si>
  <si>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</si>
  <si>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</si>
  <si>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</si>
  <si>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</si>
  <si>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</si>
  <si>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</si>
  <si>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</si>
  <si>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</si>
  <si>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</si>
  <si>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</si>
  <si>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</si>
  <si>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</si>
  <si>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</si>
  <si>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</si>
  <si>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</si>
  <si>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</si>
  <si>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</si>
  <si>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</si>
  <si>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</si>
  <si>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</si>
  <si>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</si>
  <si>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</si>
  <si>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</si>
  <si>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</si>
  <si>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</si>
  <si>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</si>
  <si>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</si>
  <si>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</si>
  <si>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</si>
  <si>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</si>
  <si>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</si>
  <si>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</si>
  <si>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</si>
  <si>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</si>
  <si>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</si>
  <si>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</si>
  <si>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</si>
  <si>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</si>
  <si>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</si>
  <si>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</si>
  <si>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</si>
  <si>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</si>
  <si>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</si>
  <si>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</si>
  <si>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</si>
  <si>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</si>
  <si>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</si>
  <si>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</si>
  <si>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</si>
  <si>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</si>
  <si>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</si>
  <si>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</si>
  <si>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</si>
  <si>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</si>
  <si>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</si>
  <si>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</si>
  <si>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</si>
  <si>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</si>
  <si>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</si>
  <si>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</si>
  <si>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</si>
  <si>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</si>
  <si>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</si>
  <si>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</si>
  <si>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</si>
  <si>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</si>
  <si>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</si>
  <si>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</si>
  <si>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</si>
  <si>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</si>
  <si>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</si>
  <si>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</si>
  <si>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</si>
  <si>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</si>
  <si>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2017 SCH 417</t>
  </si>
  <si>
    <t>2016 SCH 417</t>
  </si>
  <si>
    <t>2015 SCH 417</t>
  </si>
  <si>
    <t>2014 SCH 417</t>
  </si>
  <si>
    <t>2013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</si>
  <si>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</si>
  <si>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</si>
  <si>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</si>
  <si>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</si>
  <si>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</si>
  <si>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</si>
  <si>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</si>
  <si>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</si>
  <si>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</si>
  <si>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</si>
  <si>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</si>
  <si>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</si>
  <si>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</si>
  <si>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</si>
  <si>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</si>
  <si>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</si>
  <si>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</si>
  <si>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</si>
  <si>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</si>
  <si>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</si>
  <si>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</si>
  <si>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</si>
  <si>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</si>
  <si>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</si>
  <si>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</si>
  <si>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</si>
  <si>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</si>
  <si>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</si>
  <si>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</si>
  <si>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</si>
  <si>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</si>
  <si>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</si>
  <si>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</si>
  <si>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</si>
  <si>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</si>
  <si>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</si>
  <si>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</si>
  <si>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</si>
  <si>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</si>
  <si>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</si>
  <si>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</si>
  <si>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</si>
  <si>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</si>
  <si>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</si>
  <si>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</si>
  <si>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</si>
  <si>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</si>
  <si>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</si>
  <si>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</si>
  <si>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</si>
  <si>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</si>
  <si>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</si>
  <si>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</si>
  <si>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</si>
  <si>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</si>
  <si>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</si>
  <si>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</si>
  <si>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</si>
  <si>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</si>
  <si>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</si>
  <si>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</si>
  <si>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</si>
  <si>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</si>
  <si>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</si>
  <si>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</si>
  <si>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</si>
  <si>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</si>
  <si>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</si>
  <si>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</si>
  <si>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</si>
  <si>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</si>
  <si>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</si>
  <si>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</si>
  <si>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</si>
  <si>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</si>
  <si>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</si>
  <si>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</si>
  <si>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</si>
  <si>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</si>
  <si>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</si>
  <si>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</si>
  <si>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</si>
  <si>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</si>
  <si>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</si>
  <si>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</si>
  <si>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</si>
  <si>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</si>
  <si>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</si>
  <si>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</si>
  <si>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</si>
  <si>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</si>
  <si>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</si>
  <si>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</si>
  <si>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</si>
  <si>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</si>
  <si>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</si>
  <si>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</si>
  <si>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</si>
  <si>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</si>
  <si>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</si>
  <si>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</si>
  <si>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</si>
  <si>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</si>
  <si>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</si>
  <si>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</si>
  <si>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</si>
  <si>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</si>
  <si>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</si>
  <si>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</si>
  <si>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</si>
  <si>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</si>
  <si>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</si>
  <si>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</si>
  <si>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</si>
  <si>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</si>
  <si>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</si>
  <si>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</si>
  <si>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</si>
  <si>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</si>
  <si>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</si>
  <si>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</si>
  <si>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</si>
  <si>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</si>
  <si>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</si>
  <si>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</si>
  <si>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</si>
  <si>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</si>
  <si>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</si>
  <si>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</si>
  <si>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</si>
  <si>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</si>
  <si>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</si>
  <si>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</si>
  <si>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</si>
  <si>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</si>
  <si>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</si>
  <si>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</si>
  <si>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</si>
  <si>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</si>
  <si>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</si>
  <si>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</si>
  <si>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</si>
  <si>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</si>
  <si>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</si>
  <si>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</si>
  <si>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</si>
  <si>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</si>
  <si>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</si>
  <si>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</si>
  <si>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</si>
  <si>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</si>
  <si>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</si>
  <si>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</si>
  <si>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</si>
  <si>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</si>
  <si>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</si>
  <si>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</si>
  <si>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</si>
  <si>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</si>
  <si>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</si>
  <si>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</si>
  <si>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</si>
  <si>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</si>
  <si>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</si>
  <si>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</si>
  <si>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</si>
  <si>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</si>
  <si>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</si>
  <si>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</si>
  <si>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</si>
  <si>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</si>
  <si>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</si>
  <si>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</si>
  <si>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</si>
  <si>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</si>
  <si>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2017 SCH 414</t>
  </si>
  <si>
    <t>2016 SCH 414</t>
  </si>
  <si>
    <t>2015 SCH 414</t>
  </si>
  <si>
    <t>2014 SCH 414</t>
  </si>
  <si>
    <t>2013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</si>
  <si>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</si>
  <si>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</si>
  <si>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</si>
  <si>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</si>
  <si>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</si>
  <si>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</si>
  <si>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</si>
  <si>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</si>
  <si>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</si>
  <si>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</si>
  <si>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</si>
  <si>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</si>
  <si>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</si>
  <si>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</si>
  <si>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</si>
  <si>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</si>
  <si>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</si>
  <si>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</si>
  <si>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</si>
  <si>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</si>
  <si>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</si>
  <si>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</si>
  <si>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</si>
  <si>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</si>
  <si>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</si>
  <si>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</si>
  <si>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</si>
  <si>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</si>
  <si>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</si>
  <si>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</si>
  <si>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</si>
  <si>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</si>
  <si>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</si>
  <si>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</si>
  <si>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</si>
  <si>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</si>
  <si>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</si>
  <si>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</si>
  <si>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</si>
  <si>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</si>
  <si>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</si>
  <si>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</si>
  <si>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</si>
  <si>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</si>
  <si>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</si>
  <si>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</si>
  <si>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</si>
  <si>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</si>
  <si>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</si>
  <si>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</si>
  <si>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</si>
  <si>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</si>
  <si>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</si>
  <si>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</si>
  <si>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</si>
  <si>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</si>
  <si>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</si>
  <si>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</si>
  <si>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</si>
  <si>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</si>
  <si>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</si>
  <si>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</si>
  <si>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</si>
  <si>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</si>
  <si>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</si>
  <si>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</si>
  <si>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</si>
  <si>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</si>
  <si>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</si>
  <si>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</si>
  <si>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</si>
  <si>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</si>
  <si>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</si>
  <si>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</si>
  <si>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</si>
  <si>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</si>
  <si>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</si>
  <si>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</si>
  <si>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</si>
  <si>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</si>
  <si>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</si>
  <si>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</si>
  <si>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</si>
  <si>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</si>
  <si>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</si>
  <si>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</si>
  <si>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</si>
  <si>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</si>
  <si>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</si>
  <si>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</si>
  <si>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</si>
  <si>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</si>
  <si>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</si>
  <si>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</si>
  <si>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</si>
  <si>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</si>
  <si>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</si>
  <si>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</si>
  <si>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</si>
  <si>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</si>
  <si>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</si>
  <si>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</si>
  <si>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</si>
  <si>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</si>
  <si>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</si>
  <si>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</si>
  <si>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</si>
  <si>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</si>
  <si>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</si>
  <si>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</si>
  <si>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</si>
  <si>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</si>
  <si>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</si>
  <si>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</si>
  <si>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</si>
  <si>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</si>
  <si>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</si>
  <si>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</si>
  <si>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</si>
  <si>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</si>
  <si>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</si>
  <si>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</si>
  <si>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</si>
  <si>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</si>
  <si>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</si>
  <si>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</si>
  <si>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</si>
  <si>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</si>
  <si>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</si>
  <si>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</si>
  <si>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</si>
  <si>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</si>
  <si>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</si>
  <si>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</si>
  <si>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</si>
  <si>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</si>
  <si>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</si>
  <si>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</si>
  <si>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</si>
  <si>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</si>
  <si>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</si>
  <si>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</si>
  <si>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</si>
  <si>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</si>
  <si>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</si>
  <si>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</si>
  <si>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</si>
  <si>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</si>
  <si>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</si>
  <si>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</si>
  <si>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</si>
  <si>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</si>
  <si>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</si>
  <si>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</si>
  <si>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</si>
  <si>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</si>
  <si>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</si>
  <si>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</si>
  <si>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</si>
  <si>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</si>
  <si>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</si>
  <si>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</si>
  <si>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</si>
  <si>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</si>
  <si>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</si>
  <si>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</si>
  <si>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</si>
  <si>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</si>
  <si>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</si>
  <si>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</si>
  <si>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</si>
  <si>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</si>
  <si>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</si>
  <si>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</si>
  <si>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</si>
  <si>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</si>
  <si>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</si>
  <si>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</si>
  <si>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</si>
  <si>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</si>
  <si>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</si>
  <si>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</si>
  <si>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</si>
  <si>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</si>
  <si>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</si>
  <si>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</si>
  <si>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</si>
  <si>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</si>
  <si>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</si>
  <si>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</si>
  <si>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</si>
  <si>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</si>
  <si>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</si>
  <si>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</si>
  <si>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</si>
  <si>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</si>
  <si>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</si>
  <si>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</si>
  <si>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</si>
  <si>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</si>
  <si>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</si>
  <si>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</si>
  <si>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</si>
  <si>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</si>
  <si>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</si>
  <si>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</si>
  <si>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</si>
  <si>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</si>
  <si>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</si>
  <si>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</si>
  <si>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</si>
  <si>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</si>
  <si>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</si>
  <si>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</si>
  <si>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</si>
  <si>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</si>
  <si>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</si>
  <si>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</si>
  <si>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</si>
  <si>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</si>
  <si>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</si>
  <si>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</si>
  <si>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</si>
  <si>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</si>
  <si>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</si>
  <si>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</si>
  <si>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</si>
  <si>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</si>
  <si>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</si>
  <si>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</si>
  <si>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</si>
  <si>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</si>
  <si>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</si>
  <si>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</si>
  <si>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</si>
  <si>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</si>
  <si>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</si>
  <si>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</si>
  <si>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</si>
  <si>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</si>
  <si>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</si>
  <si>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</si>
  <si>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</si>
  <si>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</si>
  <si>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</si>
  <si>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</si>
  <si>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</si>
  <si>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</si>
  <si>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</si>
  <si>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</si>
  <si>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</si>
  <si>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</si>
  <si>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</si>
  <si>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</si>
  <si>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</si>
  <si>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</si>
  <si>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</si>
  <si>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</si>
  <si>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</si>
  <si>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</si>
  <si>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</si>
  <si>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</si>
  <si>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</si>
  <si>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</si>
  <si>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</si>
  <si>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</si>
  <si>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2017 SCH 415</t>
  </si>
  <si>
    <t>2016 SCH 415</t>
  </si>
  <si>
    <t>2015 SCH 415</t>
  </si>
  <si>
    <t>2014 SCH 415</t>
  </si>
  <si>
    <t>2013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</si>
  <si>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</si>
  <si>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</si>
  <si>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</si>
  <si>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</si>
  <si>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</si>
  <si>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</si>
  <si>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</si>
  <si>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</si>
  <si>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</si>
  <si>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</si>
  <si>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</si>
  <si>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</si>
  <si>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</si>
  <si>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</si>
  <si>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</si>
  <si>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</si>
  <si>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</si>
  <si>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</si>
  <si>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</si>
  <si>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</si>
  <si>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</si>
  <si>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</si>
  <si>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</si>
  <si>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</si>
  <si>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</si>
  <si>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</si>
  <si>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</si>
  <si>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</si>
  <si>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</si>
  <si>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</si>
  <si>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</si>
  <si>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</si>
  <si>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</si>
  <si>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</si>
  <si>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</si>
  <si>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</si>
  <si>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</si>
  <si>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</si>
  <si>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</si>
  <si>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</si>
  <si>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</si>
  <si>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</si>
  <si>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</si>
  <si>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</si>
  <si>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</si>
  <si>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</si>
  <si>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</si>
  <si>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</si>
  <si>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</si>
  <si>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</si>
  <si>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</si>
  <si>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</si>
  <si>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</si>
  <si>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</si>
  <si>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</si>
  <si>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</si>
  <si>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</si>
  <si>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</si>
  <si>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</si>
  <si>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</si>
  <si>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</si>
  <si>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</si>
  <si>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</si>
  <si>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</si>
  <si>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</si>
  <si>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</si>
  <si>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</si>
  <si>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</si>
  <si>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</si>
  <si>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</si>
  <si>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</si>
  <si>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</si>
  <si>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</si>
  <si>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</si>
  <si>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</si>
  <si>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</si>
  <si>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</si>
  <si>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</si>
  <si>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</si>
  <si>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</si>
  <si>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</si>
  <si>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</si>
  <si>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</si>
  <si>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</si>
  <si>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</si>
  <si>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</si>
  <si>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</si>
  <si>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</si>
  <si>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</si>
  <si>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</si>
  <si>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</si>
  <si>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</si>
  <si>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</si>
  <si>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</si>
  <si>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</si>
  <si>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</si>
  <si>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</si>
  <si>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</si>
  <si>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</si>
  <si>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</si>
  <si>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</si>
  <si>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</si>
  <si>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</si>
  <si>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</si>
  <si>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</si>
  <si>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</si>
  <si>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</si>
  <si>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</si>
  <si>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</si>
  <si>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</si>
  <si>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</si>
  <si>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</si>
  <si>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</si>
  <si>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</si>
  <si>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</si>
  <si>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</si>
  <si>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</si>
  <si>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</si>
  <si>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</si>
  <si>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</si>
  <si>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</si>
  <si>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</si>
  <si>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</si>
  <si>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</si>
  <si>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</si>
  <si>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</si>
  <si>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</si>
  <si>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</si>
  <si>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</si>
  <si>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</si>
  <si>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</si>
  <si>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</si>
  <si>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</si>
  <si>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</si>
  <si>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</si>
  <si>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</si>
  <si>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</si>
  <si>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</si>
  <si>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</si>
  <si>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</si>
  <si>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</si>
  <si>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</si>
  <si>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</si>
  <si>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</si>
  <si>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</si>
  <si>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</si>
  <si>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</si>
  <si>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</si>
  <si>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</si>
  <si>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</si>
  <si>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</si>
  <si>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</si>
  <si>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</si>
  <si>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</si>
  <si>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</si>
  <si>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</si>
  <si>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</si>
  <si>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</si>
  <si>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</si>
  <si>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</si>
  <si>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</si>
  <si>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</si>
  <si>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</si>
  <si>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</si>
  <si>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</si>
  <si>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</si>
  <si>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</si>
  <si>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</si>
  <si>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</si>
  <si>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</si>
  <si>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</si>
  <si>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</si>
  <si>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</si>
  <si>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</si>
  <si>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</si>
  <si>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</si>
  <si>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</si>
  <si>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</si>
  <si>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</si>
  <si>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</si>
  <si>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</si>
  <si>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</si>
  <si>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</si>
  <si>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</si>
  <si>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</si>
  <si>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</si>
  <si>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</si>
  <si>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</si>
  <si>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</si>
  <si>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</si>
  <si>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</si>
  <si>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</si>
  <si>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</si>
  <si>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</si>
  <si>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</si>
  <si>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</si>
  <si>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</si>
  <si>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</si>
  <si>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</si>
  <si>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</si>
  <si>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</si>
  <si>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</si>
  <si>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</si>
  <si>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</si>
  <si>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</si>
  <si>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</si>
  <si>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</si>
  <si>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</si>
  <si>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</si>
  <si>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</si>
  <si>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</si>
  <si>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</si>
  <si>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</si>
  <si>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</si>
  <si>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</si>
  <si>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</si>
  <si>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</si>
  <si>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</si>
  <si>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</si>
  <si>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</si>
  <si>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</si>
  <si>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</si>
  <si>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</si>
  <si>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</si>
  <si>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</si>
  <si>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</si>
  <si>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</si>
  <si>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</si>
  <si>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</si>
  <si>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</si>
  <si>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</si>
  <si>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</si>
  <si>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</si>
  <si>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</si>
  <si>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</si>
  <si>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</si>
  <si>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</si>
  <si>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</si>
  <si>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</si>
  <si>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</si>
  <si>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</si>
  <si>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</si>
  <si>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</si>
  <si>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</si>
  <si>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</si>
  <si>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</si>
  <si>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</si>
  <si>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</si>
  <si>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</si>
  <si>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</si>
  <si>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</si>
  <si>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</si>
  <si>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</si>
  <si>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</si>
  <si>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</si>
  <si>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</si>
  <si>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</si>
  <si>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</si>
  <si>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</si>
  <si>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</si>
  <si>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</si>
  <si>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</si>
  <si>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</si>
  <si>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</si>
  <si>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</si>
  <si>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</si>
  <si>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</si>
  <si>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</si>
  <si>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</si>
  <si>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</si>
  <si>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</si>
  <si>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</si>
  <si>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</si>
  <si>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</si>
  <si>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</si>
  <si>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</si>
  <si>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</si>
  <si>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</si>
  <si>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</si>
  <si>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</si>
  <si>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</si>
  <si>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</si>
  <si>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</si>
  <si>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</si>
  <si>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</si>
  <si>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</si>
  <si>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</si>
  <si>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</si>
  <si>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</si>
  <si>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</si>
  <si>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</si>
  <si>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</si>
  <si>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</si>
  <si>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</si>
  <si>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</si>
  <si>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</si>
  <si>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</si>
  <si>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</si>
  <si>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</si>
  <si>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</si>
  <si>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</si>
  <si>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</si>
  <si>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</si>
  <si>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</si>
  <si>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</si>
  <si>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</si>
  <si>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</si>
  <si>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</si>
  <si>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</si>
  <si>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</si>
  <si>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</si>
  <si>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</si>
  <si>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</si>
  <si>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</si>
  <si>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</si>
  <si>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</si>
  <si>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</si>
  <si>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</si>
  <si>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</si>
  <si>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</si>
  <si>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</si>
  <si>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</si>
  <si>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</si>
  <si>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</si>
  <si>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</si>
  <si>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</si>
  <si>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</si>
  <si>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</si>
  <si>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</si>
  <si>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</si>
  <si>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</si>
  <si>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</si>
  <si>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</si>
  <si>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</si>
  <si>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</si>
  <si>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</si>
  <si>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</si>
  <si>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</si>
  <si>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</si>
  <si>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</si>
  <si>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</si>
  <si>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</si>
  <si>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</si>
  <si>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</si>
  <si>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</si>
  <si>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</si>
  <si>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</si>
  <si>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</si>
  <si>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</si>
  <si>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</si>
  <si>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</si>
  <si>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</si>
  <si>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</si>
  <si>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</si>
  <si>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</si>
  <si>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</si>
  <si>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</si>
  <si>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</si>
  <si>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</si>
  <si>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</si>
  <si>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</si>
  <si>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</si>
  <si>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</si>
  <si>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</si>
  <si>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</si>
  <si>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</si>
  <si>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</si>
  <si>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</si>
  <si>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</si>
  <si>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</si>
  <si>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</si>
  <si>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</si>
  <si>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</si>
  <si>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</si>
  <si>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</si>
  <si>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</si>
  <si>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</si>
  <si>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</si>
  <si>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</si>
  <si>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</si>
  <si>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</si>
  <si>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</si>
  <si>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</si>
  <si>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</si>
  <si>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</si>
  <si>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</si>
  <si>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</si>
  <si>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</si>
  <si>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</si>
  <si>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</si>
  <si>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</si>
  <si>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</si>
  <si>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</si>
  <si>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</si>
  <si>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2017 SCH 412</t>
  </si>
  <si>
    <t>2016 SCH 412</t>
  </si>
  <si>
    <t>2015 SCH 412</t>
  </si>
  <si>
    <t>2014 SCH 412</t>
  </si>
  <si>
    <t>2013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</si>
  <si>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</si>
  <si>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</si>
  <si>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</si>
  <si>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</si>
  <si>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</si>
  <si>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</si>
  <si>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</si>
  <si>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</si>
  <si>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</si>
  <si>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</si>
  <si>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</si>
  <si>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</si>
  <si>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</si>
  <si>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</si>
  <si>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</si>
  <si>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</si>
  <si>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</si>
  <si>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</si>
  <si>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</si>
  <si>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</si>
  <si>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</si>
  <si>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</si>
  <si>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</si>
  <si>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</si>
  <si>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</si>
  <si>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</si>
  <si>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</si>
  <si>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</si>
  <si>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</si>
  <si>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</si>
  <si>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</si>
  <si>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</si>
  <si>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</si>
  <si>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</si>
  <si>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</si>
  <si>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</si>
  <si>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</si>
  <si>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</si>
  <si>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</si>
  <si>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</si>
  <si>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</si>
  <si>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</si>
  <si>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</si>
  <si>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</si>
  <si>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</si>
  <si>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</si>
  <si>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</si>
  <si>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</si>
  <si>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</si>
  <si>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</si>
  <si>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</si>
  <si>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</si>
  <si>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</si>
  <si>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</si>
  <si>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</si>
  <si>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</si>
  <si>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</si>
  <si>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</si>
  <si>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</si>
  <si>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</si>
  <si>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</si>
  <si>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</si>
  <si>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</si>
  <si>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</si>
  <si>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</si>
  <si>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</si>
  <si>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</si>
  <si>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</si>
  <si>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</si>
  <si>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</si>
  <si>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</si>
  <si>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</si>
  <si>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</si>
  <si>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</si>
  <si>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</si>
  <si>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</si>
  <si>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</si>
  <si>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</si>
  <si>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</si>
  <si>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</si>
  <si>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</si>
  <si>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</si>
  <si>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</si>
  <si>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</si>
  <si>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</si>
  <si>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</si>
  <si>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</si>
  <si>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</si>
  <si>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</si>
  <si>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</si>
  <si>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</si>
  <si>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</si>
  <si>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</si>
  <si>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</si>
  <si>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</si>
  <si>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</si>
  <si>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</si>
  <si>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</si>
  <si>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</si>
  <si>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</si>
  <si>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</si>
  <si>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</si>
  <si>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</si>
  <si>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</si>
  <si>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</si>
  <si>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</si>
  <si>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</si>
  <si>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</si>
  <si>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</si>
  <si>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</si>
  <si>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</si>
  <si>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</si>
  <si>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</si>
  <si>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</si>
  <si>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</si>
  <si>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</si>
  <si>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</si>
  <si>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</si>
  <si>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</si>
  <si>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</si>
  <si>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</si>
  <si>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</si>
  <si>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2017 SCH 352B COL (B)</t>
  </si>
  <si>
    <t>=SUM(A4L101C2,A4L101C3)</t>
  </si>
  <si>
    <t>2017 SCH 335 COL (G)</t>
  </si>
  <si>
    <t>2017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</si>
  <si>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</si>
  <si>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</si>
  <si>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</si>
  <si>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</si>
  <si>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</si>
  <si>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</si>
  <si>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</si>
  <si>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</si>
  <si>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</si>
  <si>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</si>
  <si>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</si>
  <si>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</si>
  <si>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</si>
  <si>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</si>
  <si>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</si>
  <si>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</si>
  <si>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</si>
  <si>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</si>
  <si>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</si>
  <si>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</si>
  <si>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</si>
  <si>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</si>
  <si>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</si>
  <si>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</si>
  <si>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</si>
  <si>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</si>
  <si>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</si>
  <si>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</si>
  <si>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</si>
  <si>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</si>
  <si>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</si>
  <si>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</si>
  <si>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</si>
  <si>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</si>
  <si>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</si>
  <si>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</si>
  <si>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</si>
  <si>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</si>
  <si>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</si>
  <si>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</si>
  <si>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</si>
  <si>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</si>
  <si>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</si>
  <si>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</si>
  <si>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</si>
  <si>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</si>
  <si>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</si>
  <si>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</si>
  <si>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</si>
  <si>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</si>
  <si>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</si>
  <si>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</si>
  <si>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</si>
  <si>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</si>
  <si>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</si>
  <si>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</si>
  <si>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</si>
  <si>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</si>
  <si>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</si>
  <si>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</si>
  <si>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</si>
  <si>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</si>
  <si>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</si>
  <si>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</si>
  <si>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</si>
  <si>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</si>
  <si>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</si>
  <si>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</si>
  <si>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</si>
  <si>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</si>
  <si>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</si>
  <si>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</si>
  <si>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</si>
  <si>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</si>
  <si>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</si>
  <si>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</si>
  <si>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</si>
  <si>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2017 SCH 245, LINE 28</t>
  </si>
  <si>
    <t>=A4L201C1</t>
  </si>
  <si>
    <t>2017 SCH 200, LINE 49</t>
  </si>
  <si>
    <t>=A4L202C1</t>
  </si>
  <si>
    <t>2017 SCH 510, LINE 27</t>
  </si>
  <si>
    <t>=IF(EMBEDDED_COC="N",A4L205C1,A4L203C1)</t>
  </si>
  <si>
    <t>2017 SCH 510, LINE 28</t>
  </si>
  <si>
    <t>=IF(EMBEDDED_COC="N",A4L205C1,A4L204C1)</t>
  </si>
  <si>
    <t>2017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</si>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</sst>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AA121B-5172-4B34-88B7-5640DF2A9E85}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134500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5</v>
      </c>
    </row>
    <row r="9" spans="1:2" x14ac:dyDescent="0.2">
      <c r="A9" s="1" t="s">
        <v>9</v>
      </c>
      <c r="B9" s="6">
        <v>2017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06A30C-E4C6-4AA3-A179-24DC445BCAA0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3127.99</v>
      </c>
      <c r="F8" s="16" t="s">
        <v>175</v>
      </c>
      <c r="G8" s="15">
        <v>2532.212</v>
      </c>
      <c r="H8" s="16" t="s">
        <v>176</v>
      </c>
      <c r="I8" s="15">
        <v>2695.8609999999999</v>
      </c>
      <c r="J8" s="16" t="s">
        <v>177</v>
      </c>
      <c r="K8" s="15">
        <v>2898.835</v>
      </c>
      <c r="L8" s="16" t="s">
        <v>178</v>
      </c>
      <c r="M8" s="15">
        <v>2397.9229999999998</v>
      </c>
      <c r="N8" s="16" t="s">
        <v>179</v>
      </c>
      <c r="O8" s="17">
        <f>IF(RUN_YEARS &gt; 1,(A1L101C1 + A1L101C2) / 2, 0)</f>
        <v>2830.1009999999997</v>
      </c>
      <c r="P8" s="16" t="s">
        <v>180</v>
      </c>
      <c r="Q8" s="17">
        <f>IF(RUN_YEARS &gt; 2,(A1L101C1 + A1L101C2 + A1L101C3) / 3, 0)</f>
        <v>2785.3543333333328</v>
      </c>
      <c r="R8" s="16" t="s">
        <v>181</v>
      </c>
      <c r="S8" s="17">
        <f>IF(RUN_YEARS &gt; 3,(A1L101C1 + A1L101C2 + A1L101C3 + A1L101C4) / 4, 0)</f>
        <v>2813.7244999999994</v>
      </c>
      <c r="T8" s="16" t="s">
        <v>182</v>
      </c>
      <c r="U8" s="17">
        <f>IF(RUN_YEARS &gt; 4,(A1L101C1 + A1L101C2 + A1L101C3 + A1L101C4 + A1L101C5) / 5, 0)</f>
        <v>2730.5641999999993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1053.8800000000001</v>
      </c>
      <c r="F9" s="16" t="s">
        <v>175</v>
      </c>
      <c r="G9" s="15">
        <v>1077.171</v>
      </c>
      <c r="H9" s="16" t="s">
        <v>176</v>
      </c>
      <c r="I9" s="15">
        <v>1073.662</v>
      </c>
      <c r="J9" s="16" t="s">
        <v>177</v>
      </c>
      <c r="K9" s="15">
        <v>1040.2639999999999</v>
      </c>
      <c r="L9" s="16" t="s">
        <v>178</v>
      </c>
      <c r="M9" s="15">
        <v>1058.1279999999999</v>
      </c>
      <c r="N9" s="16" t="s">
        <v>183</v>
      </c>
      <c r="O9" s="17">
        <f>IF(RUN_YEARS &gt; 1,(A1L102C1 + A1L102C2) / 2, 0)</f>
        <v>1065.5255000000002</v>
      </c>
      <c r="P9" s="16" t="s">
        <v>184</v>
      </c>
      <c r="Q9" s="17">
        <f>IF(RUN_YEARS &gt; 2,(A1L102C1 + A1L102C2 + A1L102C3) / 3, 0)</f>
        <v>1068.2376666666669</v>
      </c>
      <c r="R9" s="16" t="s">
        <v>185</v>
      </c>
      <c r="S9" s="17">
        <f>IF(RUN_YEARS &gt; 3,(A1L102C1 + A1L102C2 + A1L102C3 + A1L102C4) / 4, 0)</f>
        <v>1061.2442500000002</v>
      </c>
      <c r="T9" s="16" t="s">
        <v>186</v>
      </c>
      <c r="U9" s="17">
        <f>IF(RUN_YEARS &gt; 4,(A1L102C1 + A1L102C2 + A1L102C3 + A1L102C4 + A1L102C5) / 5, 0)</f>
        <v>1060.6210000000001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4615.2690000000002</v>
      </c>
      <c r="F10" s="16" t="s">
        <v>175</v>
      </c>
      <c r="G10" s="15">
        <v>4521.192</v>
      </c>
      <c r="H10" s="16" t="s">
        <v>176</v>
      </c>
      <c r="I10" s="15">
        <v>4831.835</v>
      </c>
      <c r="J10" s="16" t="s">
        <v>177</v>
      </c>
      <c r="K10" s="15">
        <v>5141.57</v>
      </c>
      <c r="L10" s="16" t="s">
        <v>178</v>
      </c>
      <c r="M10" s="15">
        <v>4996.8999999999996</v>
      </c>
      <c r="N10" s="16" t="s">
        <v>187</v>
      </c>
      <c r="O10" s="17">
        <f>IF(RUN_YEARS &gt; 1,(A1L103C1 + A1L103C2) / 2, 0)</f>
        <v>4568.2304999999997</v>
      </c>
      <c r="P10" s="16" t="s">
        <v>188</v>
      </c>
      <c r="Q10" s="17">
        <f>IF(RUN_YEARS &gt; 2,(A1L103C1 + A1L103C2 + A1L103C3) / 3, 0)</f>
        <v>4656.0986666666658</v>
      </c>
      <c r="R10" s="16" t="s">
        <v>189</v>
      </c>
      <c r="S10" s="17">
        <f>IF(RUN_YEARS &gt; 3,(A1L103C1 + A1L103C2 + A1L103C3 + A1L103C4) / 4, 0)</f>
        <v>4777.4664999999995</v>
      </c>
      <c r="T10" s="16" t="s">
        <v>190</v>
      </c>
      <c r="U10" s="17">
        <f>IF(RUN_YEARS &gt; 4,(A1L103C1 + A1L103C2 + A1L103C3 + A1L103C4 + A1L103C5) / 5, 0)</f>
        <v>4821.3531999999996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8797.1389999999992</v>
      </c>
      <c r="F11" s="16" t="s">
        <v>175</v>
      </c>
      <c r="G11" s="15">
        <v>8130.5749999999998</v>
      </c>
      <c r="H11" s="16" t="s">
        <v>176</v>
      </c>
      <c r="I11" s="15">
        <v>8601.3580000000002</v>
      </c>
      <c r="J11" s="16" t="s">
        <v>177</v>
      </c>
      <c r="K11" s="15">
        <v>9080.6689999999999</v>
      </c>
      <c r="L11" s="16" t="s">
        <v>178</v>
      </c>
      <c r="M11" s="15">
        <v>8452.9509999999991</v>
      </c>
      <c r="N11" s="16" t="s">
        <v>191</v>
      </c>
      <c r="O11" s="17">
        <f>IF(RUN_YEARS &gt; 1,(A1L104C1 + A1L104C2) / 2, 0)</f>
        <v>8463.857</v>
      </c>
      <c r="P11" s="16" t="s">
        <v>192</v>
      </c>
      <c r="Q11" s="17">
        <f>IF(RUN_YEARS &gt; 2,(A1L104C1 + A1L104C2 + A1L104C3) / 3, 0)</f>
        <v>8509.6906666666673</v>
      </c>
      <c r="R11" s="16" t="s">
        <v>193</v>
      </c>
      <c r="S11" s="17">
        <f>IF(RUN_YEARS &gt; 3,(A1L104C1 + A1L104C2 + A1L104C3 + A1L104C4) / 4, 0)</f>
        <v>8652.4352500000005</v>
      </c>
      <c r="T11" s="16" t="s">
        <v>194</v>
      </c>
      <c r="U11" s="17">
        <f>IF(RUN_YEARS &gt; 4,(A1L104C1 + A1L104C2 + A1L104C3 + A1L104C4 + A1L104C5) / 5, 0)</f>
        <v>8612.5384000000013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10124.722</v>
      </c>
      <c r="F12" s="16" t="s">
        <v>175</v>
      </c>
      <c r="G12" s="15">
        <v>8150.9939999999997</v>
      </c>
      <c r="H12" s="16" t="s">
        <v>176</v>
      </c>
      <c r="I12" s="15">
        <v>8226.0650000000005</v>
      </c>
      <c r="J12" s="16" t="s">
        <v>177</v>
      </c>
      <c r="K12" s="15">
        <v>8929.9629999999997</v>
      </c>
      <c r="L12" s="16" t="s">
        <v>178</v>
      </c>
      <c r="M12" s="15">
        <v>7700.2309999999998</v>
      </c>
      <c r="N12" s="16" t="s">
        <v>195</v>
      </c>
      <c r="O12" s="17">
        <f>IF(RUN_YEARS &gt; 1,(A1L105C1 + A1L105C2) / 2, 0)</f>
        <v>9137.8580000000002</v>
      </c>
      <c r="P12" s="16" t="s">
        <v>196</v>
      </c>
      <c r="Q12" s="17">
        <f>IF(RUN_YEARS &gt; 2,(A1L105C1 + A1L105C2 + A1L105C3) / 3, 0)</f>
        <v>8833.9270000000015</v>
      </c>
      <c r="R12" s="16" t="s">
        <v>197</v>
      </c>
      <c r="S12" s="17">
        <f>IF(RUN_YEARS &gt; 3,(A1L105C1 + A1L105C2 + A1L105C3 + A1L105C4) / 4, 0)</f>
        <v>8857.9360000000015</v>
      </c>
      <c r="T12" s="16" t="s">
        <v>198</v>
      </c>
      <c r="U12" s="17">
        <f>IF(RUN_YEARS &gt; 4,(A1L105C1 + A1L105C2 + A1L105C3 + A1L105C4 + A1L105C5) / 5, 0)</f>
        <v>8626.3950000000004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2854.7860000000001</v>
      </c>
      <c r="F13" s="16" t="s">
        <v>175</v>
      </c>
      <c r="G13" s="15">
        <v>2826.8649999999998</v>
      </c>
      <c r="H13" s="16" t="s">
        <v>176</v>
      </c>
      <c r="I13" s="15">
        <v>2756.6170000000002</v>
      </c>
      <c r="J13" s="16" t="s">
        <v>177</v>
      </c>
      <c r="K13" s="15">
        <v>2617.9879999999998</v>
      </c>
      <c r="L13" s="16" t="s">
        <v>178</v>
      </c>
      <c r="M13" s="15">
        <v>2486.569</v>
      </c>
      <c r="N13" s="16" t="s">
        <v>199</v>
      </c>
      <c r="O13" s="17">
        <f>IF(RUN_YEARS &gt; 1,(A1L106C1 + A1L106C2) / 2, 0)</f>
        <v>2840.8254999999999</v>
      </c>
      <c r="P13" s="16" t="s">
        <v>200</v>
      </c>
      <c r="Q13" s="17">
        <f>IF(RUN_YEARS &gt; 2,(A1L106C1 + A1L106C2 + A1L106C3) / 3, 0)</f>
        <v>2812.7559999999999</v>
      </c>
      <c r="R13" s="16" t="s">
        <v>201</v>
      </c>
      <c r="S13" s="17">
        <f>IF(RUN_YEARS &gt; 3,(A1L106C1 + A1L106C2 + A1L106C3 + A1L106C4) / 4, 0)</f>
        <v>2764.0639999999999</v>
      </c>
      <c r="T13" s="16" t="s">
        <v>202</v>
      </c>
      <c r="U13" s="17">
        <f>IF(RUN_YEARS &gt; 4,(A1L106C1 + A1L106C2 + A1L106C3 + A1L106C4 + A1L106C5) / 5, 0)</f>
        <v>2708.5649999999996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12713.254000000001</v>
      </c>
      <c r="F14" s="16" t="s">
        <v>175</v>
      </c>
      <c r="G14" s="15">
        <v>12821.992</v>
      </c>
      <c r="H14" s="16" t="s">
        <v>176</v>
      </c>
      <c r="I14" s="15">
        <v>12845.182000000001</v>
      </c>
      <c r="J14" s="16" t="s">
        <v>177</v>
      </c>
      <c r="K14" s="15">
        <v>13794.066999999999</v>
      </c>
      <c r="L14" s="16" t="s">
        <v>178</v>
      </c>
      <c r="M14" s="15">
        <v>14073.375</v>
      </c>
      <c r="N14" s="16" t="s">
        <v>203</v>
      </c>
      <c r="O14" s="17">
        <f>IF(RUN_YEARS &gt; 1,(A1L107C1 + A1L107C2) / 2, 0)</f>
        <v>12767.623</v>
      </c>
      <c r="P14" s="16" t="s">
        <v>204</v>
      </c>
      <c r="Q14" s="17">
        <f>IF(RUN_YEARS &gt; 2,(A1L107C1 + A1L107C2 + A1L107C3) / 3, 0)</f>
        <v>12793.476000000001</v>
      </c>
      <c r="R14" s="16" t="s">
        <v>205</v>
      </c>
      <c r="S14" s="17">
        <f>IF(RUN_YEARS &gt; 3,(A1L107C1 + A1L107C2 + A1L107C3 + A1L107C4) / 4, 0)</f>
        <v>13043.623749999999</v>
      </c>
      <c r="T14" s="16" t="s">
        <v>206</v>
      </c>
      <c r="U14" s="17">
        <f>IF(RUN_YEARS &gt; 4,(A1L107C1 + A1L107C2 + A1L107C3 + A1L107C4 + A1L107C5) / 5, 0)</f>
        <v>13249.573999999999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25692.761999999999</v>
      </c>
      <c r="F15" s="16" t="s">
        <v>175</v>
      </c>
      <c r="G15" s="15">
        <v>23799.850999999999</v>
      </c>
      <c r="H15" s="16" t="s">
        <v>176</v>
      </c>
      <c r="I15" s="15">
        <v>23827.864000000001</v>
      </c>
      <c r="J15" s="16" t="s">
        <v>177</v>
      </c>
      <c r="K15" s="15">
        <v>25342.018</v>
      </c>
      <c r="L15" s="16" t="s">
        <v>178</v>
      </c>
      <c r="M15" s="15">
        <v>24260.174999999999</v>
      </c>
      <c r="N15" s="16" t="s">
        <v>207</v>
      </c>
      <c r="O15" s="17">
        <f>IF(RUN_YEARS &gt; 1,(A1L108C1 + A1L108C2) / 2, 0)</f>
        <v>24746.306499999999</v>
      </c>
      <c r="P15" s="16" t="s">
        <v>208</v>
      </c>
      <c r="Q15" s="17">
        <f>IF(RUN_YEARS &gt; 2,(A1L108C1 + A1L108C2 + A1L108C3) / 3, 0)</f>
        <v>24440.159</v>
      </c>
      <c r="R15" s="16" t="s">
        <v>209</v>
      </c>
      <c r="S15" s="17">
        <f>IF(RUN_YEARS &gt; 3,(A1L108C1 + A1L108C2 + A1L108C3 + A1L108C4) / 4, 0)</f>
        <v>24665.623749999999</v>
      </c>
      <c r="T15" s="16" t="s">
        <v>210</v>
      </c>
      <c r="U15" s="17">
        <f>IF(RUN_YEARS &gt; 4,(A1L108C1 + A1L108C2 + A1L108C3 + A1L108C4 + A1L108C5) / 5, 0)</f>
        <v>24584.534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509.58600000000001</v>
      </c>
      <c r="F16" s="16" t="s">
        <v>175</v>
      </c>
      <c r="G16" s="15">
        <v>526.86</v>
      </c>
      <c r="H16" s="16" t="s">
        <v>176</v>
      </c>
      <c r="I16" s="15">
        <v>558.57000000000005</v>
      </c>
      <c r="J16" s="16" t="s">
        <v>177</v>
      </c>
      <c r="K16" s="15">
        <v>552.75599999999997</v>
      </c>
      <c r="L16" s="16" t="s">
        <v>178</v>
      </c>
      <c r="M16" s="15">
        <v>558.87599999999998</v>
      </c>
      <c r="N16" s="16" t="s">
        <v>211</v>
      </c>
      <c r="O16" s="17">
        <f>IF(RUN_YEARS &gt; 1,(A1L109C1 + A1L109C2) / 2, 0)</f>
        <v>518.22299999999996</v>
      </c>
      <c r="P16" s="16" t="s">
        <v>212</v>
      </c>
      <c r="Q16" s="17">
        <f>IF(RUN_YEARS &gt; 2,(A1L109C1 + A1L109C2 + A1L109C3) / 3, 0)</f>
        <v>531.67200000000003</v>
      </c>
      <c r="R16" s="16" t="s">
        <v>213</v>
      </c>
      <c r="S16" s="17">
        <f>IF(RUN_YEARS &gt; 3,(A1L109C1 + A1L109C2 + A1L109C3 + A1L109C4) / 4, 0)</f>
        <v>536.94299999999998</v>
      </c>
      <c r="T16" s="16" t="s">
        <v>214</v>
      </c>
      <c r="U16" s="17">
        <f>IF(RUN_YEARS &gt; 4,(A1L109C1 + A1L109C2 + A1L109C3 + A1L109C4 + A1L109C5) / 5, 0)</f>
        <v>541.32960000000003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1909.7819999999999</v>
      </c>
      <c r="F17" s="16" t="s">
        <v>175</v>
      </c>
      <c r="G17" s="15">
        <v>1983.258</v>
      </c>
      <c r="H17" s="16" t="s">
        <v>176</v>
      </c>
      <c r="I17" s="15">
        <v>2143.1219999999998</v>
      </c>
      <c r="J17" s="16" t="s">
        <v>177</v>
      </c>
      <c r="K17" s="15">
        <v>2190.3180000000002</v>
      </c>
      <c r="L17" s="16" t="s">
        <v>178</v>
      </c>
      <c r="M17" s="15">
        <v>2152.7280000000001</v>
      </c>
      <c r="N17" s="16" t="s">
        <v>215</v>
      </c>
      <c r="O17" s="17">
        <f>IF(RUN_YEARS &gt; 1,(A1L110C1 + A1L110C2) / 2, 0)</f>
        <v>1946.52</v>
      </c>
      <c r="P17" s="16" t="s">
        <v>216</v>
      </c>
      <c r="Q17" s="17">
        <f>IF(RUN_YEARS &gt; 2,(A1L110C1 + A1L110C2 + A1L110C3) / 3, 0)</f>
        <v>2012.0540000000001</v>
      </c>
      <c r="R17" s="16" t="s">
        <v>217</v>
      </c>
      <c r="S17" s="17">
        <f>IF(RUN_YEARS &gt; 3,(A1L110C1 + A1L110C2 + A1L110C3 + A1L110C4) / 4, 0)</f>
        <v>2056.62</v>
      </c>
      <c r="T17" s="16" t="s">
        <v>218</v>
      </c>
      <c r="U17" s="17">
        <f>IF(RUN_YEARS &gt; 4,(A1L110C1 + A1L110C2 + A1L110C3 + A1L110C4 + A1L110C5) / 5, 0)</f>
        <v>2075.8415999999997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2419.3679999999999</v>
      </c>
      <c r="F18" s="16" t="s">
        <v>220</v>
      </c>
      <c r="G18" s="17">
        <f>(A1L109C2 + A1L110C2)</f>
        <v>2510.1179999999999</v>
      </c>
      <c r="H18" s="16" t="s">
        <v>221</v>
      </c>
      <c r="I18" s="17">
        <f>(A1L109C3 + A1L110C3)</f>
        <v>2701.692</v>
      </c>
      <c r="J18" s="16" t="s">
        <v>222</v>
      </c>
      <c r="K18" s="17">
        <f>(A1L109C4 + A1L110C4)</f>
        <v>2743.0740000000001</v>
      </c>
      <c r="L18" s="16" t="s">
        <v>223</v>
      </c>
      <c r="M18" s="17">
        <f>(A1L109C5 + A1L110C5)</f>
        <v>2711.6040000000003</v>
      </c>
      <c r="N18" s="16" t="s">
        <v>224</v>
      </c>
      <c r="O18" s="17">
        <f>IF(RUN_YEARS &gt; 1,(A1L111C1 + A1L111C2) / 2, 0)</f>
        <v>2464.7429999999999</v>
      </c>
      <c r="P18" s="16" t="s">
        <v>225</v>
      </c>
      <c r="Q18" s="17">
        <f>IF(RUN_YEARS &gt; 2,(A1L111C1 + A1L111C2 + A1L111C3) / 3, 0)</f>
        <v>2543.7260000000001</v>
      </c>
      <c r="R18" s="16" t="s">
        <v>226</v>
      </c>
      <c r="S18" s="17">
        <f>IF(RUN_YEARS &gt; 3,(A1L111C1 + A1L111C2 + A1L111C3 + A1L111C4) / 4, 0)</f>
        <v>2593.5630000000001</v>
      </c>
      <c r="T18" s="16" t="s">
        <v>227</v>
      </c>
      <c r="U18" s="17">
        <f>IF(RUN_YEARS &gt; 4,(A1L111C1 + A1L111C2 + A1L111C3 + A1L111C4 + A1L111C5) / 5, 0)</f>
        <v>2617.1711999999998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28112.13</v>
      </c>
      <c r="F19" s="16" t="s">
        <v>175</v>
      </c>
      <c r="G19" s="15">
        <v>26309.969000000001</v>
      </c>
      <c r="H19" s="16" t="s">
        <v>176</v>
      </c>
      <c r="I19" s="15">
        <v>26529.556</v>
      </c>
      <c r="J19" s="16" t="s">
        <v>177</v>
      </c>
      <c r="K19" s="15">
        <v>28085.092000000001</v>
      </c>
      <c r="L19" s="16" t="s">
        <v>178</v>
      </c>
      <c r="M19" s="15">
        <v>26971.778999999999</v>
      </c>
      <c r="N19" s="16" t="s">
        <v>228</v>
      </c>
      <c r="O19" s="17">
        <f>IF(RUN_YEARS &gt; 1,(A1L112C1 + A1L112C2) / 2, 0)</f>
        <v>27211.049500000001</v>
      </c>
      <c r="P19" s="16" t="s">
        <v>229</v>
      </c>
      <c r="Q19" s="17">
        <f>IF(RUN_YEARS &gt; 2,(A1L112C1 + A1L112C2 + A1L112C3) / 3, 0)</f>
        <v>26983.884999999998</v>
      </c>
      <c r="R19" s="16" t="s">
        <v>230</v>
      </c>
      <c r="S19" s="17">
        <f>IF(RUN_YEARS &gt; 3,(A1L112C1 + A1L112C2 + A1L112C3 + A1L112C4) / 4, 0)</f>
        <v>27259.186750000001</v>
      </c>
      <c r="T19" s="16" t="s">
        <v>231</v>
      </c>
      <c r="U19" s="17">
        <f>IF(RUN_YEARS &gt; 4,(A1L112C1 + A1L112C2 + A1L112C3 + A1L112C4 + A1L112C5) / 5, 0)</f>
        <v>27201.705200000004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0</v>
      </c>
      <c r="F20" s="16" t="s">
        <v>175</v>
      </c>
      <c r="G20" s="15">
        <v>0</v>
      </c>
      <c r="H20" s="16" t="s">
        <v>176</v>
      </c>
      <c r="I20" s="15">
        <v>0</v>
      </c>
      <c r="J20" s="16" t="s">
        <v>177</v>
      </c>
      <c r="K20" s="15">
        <v>0</v>
      </c>
      <c r="L20" s="16" t="s">
        <v>178</v>
      </c>
      <c r="M20" s="15">
        <v>0</v>
      </c>
      <c r="N20" s="16" t="s">
        <v>232</v>
      </c>
      <c r="O20" s="17">
        <f>IF(RUN_YEARS &gt; 1,(A1L113C1 + A1L113C2) / 2, 0)</f>
        <v>0</v>
      </c>
      <c r="P20" s="16" t="s">
        <v>233</v>
      </c>
      <c r="Q20" s="17">
        <f>IF(RUN_YEARS &gt; 2,(A1L113C1 + A1L113C2 + A1L113C3) / 3, 0)</f>
        <v>0</v>
      </c>
      <c r="R20" s="16" t="s">
        <v>234</v>
      </c>
      <c r="S20" s="17">
        <f>IF(RUN_YEARS &gt; 3,(A1L113C1 + A1L113C2 + A1L113C3 + A1L113C4) / 4, 0)</f>
        <v>0</v>
      </c>
      <c r="T20" s="16" t="s">
        <v>235</v>
      </c>
      <c r="U20" s="17">
        <f>IF(RUN_YEARS &gt; 4,(A1L113C1 + A1L113C2 + A1L113C3 + A1L113C4 + A1L113C5) / 5, 0)</f>
        <v>0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728151</v>
      </c>
      <c r="F21" s="16" t="s">
        <v>175</v>
      </c>
      <c r="G21" s="15">
        <v>656645</v>
      </c>
      <c r="H21" s="16" t="s">
        <v>176</v>
      </c>
      <c r="I21" s="15">
        <v>670475</v>
      </c>
      <c r="J21" s="16" t="s">
        <v>177</v>
      </c>
      <c r="K21" s="15">
        <v>706120</v>
      </c>
      <c r="L21" s="16" t="s">
        <v>178</v>
      </c>
      <c r="M21" s="15">
        <v>651172</v>
      </c>
      <c r="N21" s="16" t="s">
        <v>236</v>
      </c>
      <c r="O21" s="17">
        <f>IF(RUN_YEARS &gt; 1,(A1L114C1 + A1L114C2) / 2, 0)</f>
        <v>692398</v>
      </c>
      <c r="P21" s="16" t="s">
        <v>237</v>
      </c>
      <c r="Q21" s="17">
        <f>IF(RUN_YEARS &gt; 2,(A1L114C1 + A1L114C2 + A1L114C3) / 3, 0)</f>
        <v>685090.33333333337</v>
      </c>
      <c r="R21" s="16" t="s">
        <v>238</v>
      </c>
      <c r="S21" s="17">
        <f>IF(RUN_YEARS &gt; 3,(A1L114C1 + A1L114C2 + A1L114C3 + A1L114C4) / 4, 0)</f>
        <v>690347.75</v>
      </c>
      <c r="T21" s="16" t="s">
        <v>239</v>
      </c>
      <c r="U21" s="17">
        <f>IF(RUN_YEARS &gt; 4,(A1L114C1 + A1L114C2 + A1L114C3 + A1L114C4 + A1L114C5) / 5, 0)</f>
        <v>682512.6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338814</v>
      </c>
      <c r="F22" s="16" t="s">
        <v>175</v>
      </c>
      <c r="G22" s="15">
        <v>276846</v>
      </c>
      <c r="H22" s="16" t="s">
        <v>176</v>
      </c>
      <c r="I22" s="15">
        <v>279536</v>
      </c>
      <c r="J22" s="16" t="s">
        <v>177</v>
      </c>
      <c r="K22" s="15">
        <v>302959</v>
      </c>
      <c r="L22" s="16" t="s">
        <v>178</v>
      </c>
      <c r="M22" s="15">
        <v>247819</v>
      </c>
      <c r="N22" s="16" t="s">
        <v>240</v>
      </c>
      <c r="O22" s="17">
        <f>IF(RUN_YEARS &gt; 1,(A1L115C1 + A1L115C2) / 2, 0)</f>
        <v>307830</v>
      </c>
      <c r="P22" s="16" t="s">
        <v>241</v>
      </c>
      <c r="Q22" s="17">
        <f>IF(RUN_YEARS &gt; 2,(A1L115C1 + A1L115C2 + A1L115C3) / 3, 0)</f>
        <v>298398.66666666669</v>
      </c>
      <c r="R22" s="16" t="s">
        <v>242</v>
      </c>
      <c r="S22" s="17">
        <f>IF(RUN_YEARS &gt; 3,(A1L115C1 + A1L115C2 + A1L115C3 + A1L115C4) / 4, 0)</f>
        <v>299538.75</v>
      </c>
      <c r="T22" s="16" t="s">
        <v>243</v>
      </c>
      <c r="U22" s="17">
        <f>IF(RUN_YEARS &gt; 4,(A1L115C1 + A1L115C2 + A1L115C3 + A1L115C4 + A1L115C5) / 5, 0)</f>
        <v>289194.8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27237</v>
      </c>
      <c r="F23" s="16" t="s">
        <v>175</v>
      </c>
      <c r="G23" s="15">
        <v>27352</v>
      </c>
      <c r="H23" s="16" t="s">
        <v>176</v>
      </c>
      <c r="I23" s="15">
        <v>28846</v>
      </c>
      <c r="J23" s="16" t="s">
        <v>177</v>
      </c>
      <c r="K23" s="15">
        <v>26505</v>
      </c>
      <c r="L23" s="16" t="s">
        <v>178</v>
      </c>
      <c r="M23" s="15">
        <v>24174</v>
      </c>
      <c r="N23" s="16" t="s">
        <v>244</v>
      </c>
      <c r="O23" s="17">
        <f>IF(RUN_YEARS &gt; 1,(A1L116C1 + A1L116C2) / 2, 0)</f>
        <v>27294.5</v>
      </c>
      <c r="P23" s="16" t="s">
        <v>245</v>
      </c>
      <c r="Q23" s="17">
        <f>IF(RUN_YEARS &gt; 2,(A1L116C1 + A1L116C2 + A1L116C3) / 3, 0)</f>
        <v>27811.666666666668</v>
      </c>
      <c r="R23" s="16" t="s">
        <v>246</v>
      </c>
      <c r="S23" s="17">
        <f>IF(RUN_YEARS &gt; 3,(A1L116C1 + A1L116C2 + A1L116C3 + A1L116C4) / 4, 0)</f>
        <v>27485</v>
      </c>
      <c r="T23" s="16" t="s">
        <v>247</v>
      </c>
      <c r="U23" s="17">
        <f>IF(RUN_YEARS &gt; 4,(A1L116C1 + A1L116C2 + A1L116C3 + A1L116C4 + A1L116C5) / 5, 0)</f>
        <v>26822.799999999999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362100</v>
      </c>
      <c r="F24" s="16" t="s">
        <v>175</v>
      </c>
      <c r="G24" s="15">
        <v>352447</v>
      </c>
      <c r="H24" s="16" t="s">
        <v>176</v>
      </c>
      <c r="I24" s="15">
        <v>362093</v>
      </c>
      <c r="J24" s="16" t="s">
        <v>177</v>
      </c>
      <c r="K24" s="15">
        <v>376656</v>
      </c>
      <c r="L24" s="16" t="s">
        <v>178</v>
      </c>
      <c r="M24" s="15">
        <v>379179</v>
      </c>
      <c r="N24" s="16" t="s">
        <v>248</v>
      </c>
      <c r="O24" s="17">
        <f>IF(RUN_YEARS &gt; 1,(A1L117C1 + A1L117C2) / 2, 0)</f>
        <v>357273.5</v>
      </c>
      <c r="P24" s="16" t="s">
        <v>249</v>
      </c>
      <c r="Q24" s="17">
        <f>IF(RUN_YEARS &gt; 2,(A1L117C1 + A1L117C2 + A1L117C3) / 3, 0)</f>
        <v>358880</v>
      </c>
      <c r="R24" s="16" t="s">
        <v>250</v>
      </c>
      <c r="S24" s="17">
        <f>IF(RUN_YEARS &gt; 3,(A1L117C1 + A1L117C2 + A1L117C3 + A1L117C4) / 4, 0)</f>
        <v>363324</v>
      </c>
      <c r="T24" s="16" t="s">
        <v>251</v>
      </c>
      <c r="U24" s="17">
        <f>IF(RUN_YEARS &gt; 4,(A1L117C1 + A1L117C2 + A1L117C3 + A1L117C4 + A1L117C5) / 5, 0)</f>
        <v>366495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4990795</v>
      </c>
      <c r="F25" s="16" t="s">
        <v>175</v>
      </c>
      <c r="G25" s="15">
        <v>4560529</v>
      </c>
      <c r="H25" s="16" t="s">
        <v>176</v>
      </c>
      <c r="I25" s="15">
        <v>4627619</v>
      </c>
      <c r="J25" s="16" t="s">
        <v>177</v>
      </c>
      <c r="K25" s="15">
        <v>4932149</v>
      </c>
      <c r="L25" s="16" t="s">
        <v>178</v>
      </c>
      <c r="M25" s="15">
        <v>4717419</v>
      </c>
      <c r="N25" s="16" t="s">
        <v>252</v>
      </c>
      <c r="O25" s="17">
        <f>IF(RUN_YEARS &gt; 1,(A1L118C1 + A1L118C2) / 2, 0)</f>
        <v>4775662</v>
      </c>
      <c r="P25" s="16" t="s">
        <v>253</v>
      </c>
      <c r="Q25" s="17">
        <f>IF(RUN_YEARS &gt; 2,(A1L118C1 + A1L118C2 + A1L118C3) / 3, 0)</f>
        <v>4726314.333333333</v>
      </c>
      <c r="R25" s="16" t="s">
        <v>254</v>
      </c>
      <c r="S25" s="17">
        <f>IF(RUN_YEARS &gt; 3,(A1L118C1 + A1L118C2 + A1L118C3 + A1L118C4) / 4, 0)</f>
        <v>4777773</v>
      </c>
      <c r="T25" s="16" t="s">
        <v>255</v>
      </c>
      <c r="U25" s="17">
        <f>IF(RUN_YEARS &gt; 4,(A1L118C1 + A1L118C2 + A1L118C3 + A1L118C4 + A1L118C5) / 5, 0)</f>
        <v>4765702.2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29954433</v>
      </c>
      <c r="F26" s="16" t="s">
        <v>175</v>
      </c>
      <c r="G26" s="15">
        <v>24106731</v>
      </c>
      <c r="H26" s="16" t="s">
        <v>176</v>
      </c>
      <c r="I26" s="15">
        <v>24619729</v>
      </c>
      <c r="J26" s="16" t="s">
        <v>177</v>
      </c>
      <c r="K26" s="15">
        <v>26515871</v>
      </c>
      <c r="L26" s="16" t="s">
        <v>178</v>
      </c>
      <c r="M26" s="15">
        <v>22605242</v>
      </c>
      <c r="N26" s="16" t="s">
        <v>256</v>
      </c>
      <c r="O26" s="17">
        <f>IF(RUN_YEARS &gt; 1,(A1L119C1 + A1L119C2) / 2, 0)</f>
        <v>27030582</v>
      </c>
      <c r="P26" s="16" t="s">
        <v>257</v>
      </c>
      <c r="Q26" s="17">
        <f>IF(RUN_YEARS &gt; 2,(A1L119C1 + A1L119C2 + A1L119C3) / 3, 0)</f>
        <v>26226964.333333332</v>
      </c>
      <c r="R26" s="16" t="s">
        <v>258</v>
      </c>
      <c r="S26" s="17">
        <f>IF(RUN_YEARS &gt; 3,(A1L119C1 + A1L119C2 + A1L119C3 + A1L119C4) / 4, 0)</f>
        <v>26299191</v>
      </c>
      <c r="T26" s="16" t="s">
        <v>259</v>
      </c>
      <c r="U26" s="17">
        <f>IF(RUN_YEARS &gt; 4,(A1L119C1 + A1L119C2 + A1L119C3 + A1L119C4 + A1L119C5) / 5, 0)</f>
        <v>25560401.199999999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2594835</v>
      </c>
      <c r="F27" s="16" t="s">
        <v>175</v>
      </c>
      <c r="G27" s="15">
        <v>2570240</v>
      </c>
      <c r="H27" s="16" t="s">
        <v>176</v>
      </c>
      <c r="I27" s="15">
        <v>2706238</v>
      </c>
      <c r="J27" s="16" t="s">
        <v>177</v>
      </c>
      <c r="K27" s="15">
        <v>2526714</v>
      </c>
      <c r="L27" s="16" t="s">
        <v>178</v>
      </c>
      <c r="M27" s="15">
        <v>2425440</v>
      </c>
      <c r="N27" s="16" t="s">
        <v>260</v>
      </c>
      <c r="O27" s="17">
        <f>IF(RUN_YEARS &gt; 1,(A1L120C1 + A1L120C2) / 2, 0)</f>
        <v>2582537.5</v>
      </c>
      <c r="P27" s="16" t="s">
        <v>261</v>
      </c>
      <c r="Q27" s="17">
        <f>IF(RUN_YEARS &gt; 2,(A1L120C1 + A1L120C2 + A1L120C3) / 3, 0)</f>
        <v>2623771</v>
      </c>
      <c r="R27" s="16" t="s">
        <v>262</v>
      </c>
      <c r="S27" s="17">
        <f>IF(RUN_YEARS &gt; 3,(A1L120C1 + A1L120C2 + A1L120C3 + A1L120C4) / 4, 0)</f>
        <v>2599506.75</v>
      </c>
      <c r="T27" s="16" t="s">
        <v>263</v>
      </c>
      <c r="U27" s="17">
        <f>IF(RUN_YEARS &gt; 4,(A1L120C1 + A1L120C2 + A1L120C3 + A1L120C4 + A1L120C5) / 5, 0)</f>
        <v>2564693.4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29495983</v>
      </c>
      <c r="F28" s="16" t="s">
        <v>175</v>
      </c>
      <c r="G28" s="15">
        <v>28644339</v>
      </c>
      <c r="H28" s="16" t="s">
        <v>176</v>
      </c>
      <c r="I28" s="15">
        <v>29710642</v>
      </c>
      <c r="J28" s="16" t="s">
        <v>177</v>
      </c>
      <c r="K28" s="15">
        <v>30962918</v>
      </c>
      <c r="L28" s="16" t="s">
        <v>178</v>
      </c>
      <c r="M28" s="15">
        <v>30598602</v>
      </c>
      <c r="N28" s="16" t="s">
        <v>264</v>
      </c>
      <c r="O28" s="17">
        <f>IF(RUN_YEARS &gt; 1,(A1L121C1 + A1L121C2) / 2, 0)</f>
        <v>29070161</v>
      </c>
      <c r="P28" s="16" t="s">
        <v>265</v>
      </c>
      <c r="Q28" s="17">
        <f>IF(RUN_YEARS &gt; 2,(A1L121C1 + A1L121C2 + A1L121C3) / 3, 0)</f>
        <v>29283654.666666668</v>
      </c>
      <c r="R28" s="16" t="s">
        <v>266</v>
      </c>
      <c r="S28" s="17">
        <f>IF(RUN_YEARS &gt; 3,(A1L121C1 + A1L121C2 + A1L121C3 + A1L121C4) / 4, 0)</f>
        <v>29703470.5</v>
      </c>
      <c r="T28" s="16" t="s">
        <v>267</v>
      </c>
      <c r="U28" s="17">
        <f>IF(RUN_YEARS &gt; 4,(A1L121C1 + A1L121C2 + A1L121C3 + A1L121C4 + A1L121C5) / 5, 0)</f>
        <v>29882496.800000001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62045251</v>
      </c>
      <c r="F29" s="16" t="s">
        <v>269</v>
      </c>
      <c r="G29" s="17">
        <f>SUM(A1L119C2:A1L121C2)</f>
        <v>55321310</v>
      </c>
      <c r="H29" s="16" t="s">
        <v>270</v>
      </c>
      <c r="I29" s="17">
        <f>SUM(A1L119C3:A1L121C3)</f>
        <v>57036609</v>
      </c>
      <c r="J29" s="16" t="s">
        <v>271</v>
      </c>
      <c r="K29" s="17">
        <f>SUM(A1L119C4:A1L121C4)</f>
        <v>60005503</v>
      </c>
      <c r="L29" s="16" t="s">
        <v>272</v>
      </c>
      <c r="M29" s="17">
        <f>SUM(A1L119C5:A1L121C5)</f>
        <v>55629284</v>
      </c>
      <c r="N29" s="16" t="s">
        <v>273</v>
      </c>
      <c r="O29" s="17">
        <f>IF(RUN_YEARS &gt; 1,(A1L122C1 + A1L122C2) / 2, 0)</f>
        <v>58683280.5</v>
      </c>
      <c r="P29" s="16" t="s">
        <v>274</v>
      </c>
      <c r="Q29" s="17">
        <f>IF(RUN_YEARS &gt; 2,(A1L122C1 + A1L122C2 + A1L122C3) / 3, 0)</f>
        <v>58134390</v>
      </c>
      <c r="R29" s="16" t="s">
        <v>275</v>
      </c>
      <c r="S29" s="17">
        <f>IF(RUN_YEARS &gt; 3,(A1L122C1 + A1L122C2 + A1L122C3 + A1L122C4) / 4, 0)</f>
        <v>58602168.25</v>
      </c>
      <c r="T29" s="16" t="s">
        <v>276</v>
      </c>
      <c r="U29" s="17">
        <f>IF(RUN_YEARS &gt; 4,(A1L122C1 + A1L122C2 + A1L122C3 + A1L122C4 + A1L122C5) / 5, 0)</f>
        <v>58007591.399999999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67085372</v>
      </c>
      <c r="F30" s="16" t="s">
        <v>175</v>
      </c>
      <c r="G30" s="15">
        <v>59950507</v>
      </c>
      <c r="H30" s="16" t="s">
        <v>176</v>
      </c>
      <c r="I30" s="15">
        <v>61717576</v>
      </c>
      <c r="J30" s="16" t="s">
        <v>177</v>
      </c>
      <c r="K30" s="15">
        <v>64989089</v>
      </c>
      <c r="L30" s="16" t="s">
        <v>178</v>
      </c>
      <c r="M30" s="15">
        <v>60689557</v>
      </c>
      <c r="N30" s="16" t="s">
        <v>277</v>
      </c>
      <c r="O30" s="17">
        <f>IF(RUN_YEARS &gt; 1,(A1L123C1 + A1L123C2) / 2, 0)</f>
        <v>63517939.5</v>
      </c>
      <c r="P30" s="16" t="s">
        <v>278</v>
      </c>
      <c r="Q30" s="17">
        <f>IF(RUN_YEARS &gt; 2,(A1L123C1 + A1L123C2 + A1L123C3) / 3, 0)</f>
        <v>62917818.333333336</v>
      </c>
      <c r="R30" s="16" t="s">
        <v>279</v>
      </c>
      <c r="S30" s="17">
        <f>IF(RUN_YEARS &gt; 3,(A1L123C1 + A1L123C2 + A1L123C3 + A1L123C4) / 4, 0)</f>
        <v>63435636</v>
      </c>
      <c r="T30" s="16" t="s">
        <v>280</v>
      </c>
      <c r="U30" s="17">
        <f>IF(RUN_YEARS &gt; 4,(A1L123C1 + A1L123C2 + A1L123C3 + A1L123C4 + A1L123C5) / 5, 0)</f>
        <v>62886420.200000003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76623</v>
      </c>
      <c r="F31" s="16" t="s">
        <v>175</v>
      </c>
      <c r="G31" s="15">
        <v>71864</v>
      </c>
      <c r="H31" s="16" t="s">
        <v>176</v>
      </c>
      <c r="I31" s="15">
        <v>76693</v>
      </c>
      <c r="J31" s="16" t="s">
        <v>177</v>
      </c>
      <c r="K31" s="15">
        <v>76726</v>
      </c>
      <c r="L31" s="16" t="s">
        <v>178</v>
      </c>
      <c r="M31" s="15">
        <v>74749</v>
      </c>
      <c r="N31" s="16" t="s">
        <v>281</v>
      </c>
      <c r="O31" s="17">
        <f>IF(RUN_YEARS &gt; 1,(A1L124C1 + A1L124C2) / 2, 0)</f>
        <v>74243.5</v>
      </c>
      <c r="P31" s="16" t="s">
        <v>282</v>
      </c>
      <c r="Q31" s="17">
        <f>IF(RUN_YEARS &gt; 2,(A1L124C1 + A1L124C2 + A1L124C3) / 3, 0)</f>
        <v>75060</v>
      </c>
      <c r="R31" s="16" t="s">
        <v>283</v>
      </c>
      <c r="S31" s="17">
        <f>IF(RUN_YEARS &gt; 3,(A1L124C1 + A1L124C2 + A1L124C3 + A1L124C4) / 4, 0)</f>
        <v>75476.5</v>
      </c>
      <c r="T31" s="16" t="s">
        <v>284</v>
      </c>
      <c r="U31" s="17">
        <f>IF(RUN_YEARS &gt; 4,(A1L124C1 + A1L124C2 + A1L124C3 + A1L124C4 + A1L124C5) / 5, 0)</f>
        <v>75331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632.14099999999996</v>
      </c>
      <c r="F36" s="16" t="s">
        <v>175</v>
      </c>
      <c r="G36" s="15">
        <v>579.38300000000004</v>
      </c>
      <c r="H36" s="16" t="s">
        <v>176</v>
      </c>
      <c r="I36" s="15">
        <v>662.18200000000002</v>
      </c>
      <c r="J36" s="16" t="s">
        <v>177</v>
      </c>
      <c r="K36" s="15">
        <v>681.25699999999995</v>
      </c>
      <c r="L36" s="16" t="s">
        <v>178</v>
      </c>
      <c r="M36" s="15">
        <v>540.27499999999998</v>
      </c>
      <c r="N36" s="16" t="s">
        <v>301</v>
      </c>
      <c r="O36" s="17">
        <f>IF(RUN_YEARS &gt; 1,(A1L129C1 + A1L129C2) / 2, 0)</f>
        <v>605.76199999999994</v>
      </c>
      <c r="P36" s="16" t="s">
        <v>302</v>
      </c>
      <c r="Q36" s="17">
        <f>IF(RUN_YEARS &gt; 2,(A1L129C1 + A1L129C2 + A1L129C3) / 3, 0)</f>
        <v>624.56866666666667</v>
      </c>
      <c r="R36" s="16" t="s">
        <v>303</v>
      </c>
      <c r="S36" s="17">
        <f>IF(RUN_YEARS &gt; 3,(A1L129C1 + A1L129C2 + A1L129C3 + A1L129C4) / 4, 0)</f>
        <v>638.74074999999993</v>
      </c>
      <c r="T36" s="16" t="s">
        <v>304</v>
      </c>
      <c r="U36" s="17">
        <f>IF(RUN_YEARS &gt; 4,(A1L129C1 + A1L129C2 + A1L129C3 + A1L129C4 + A1L129C5) / 5, 0)</f>
        <v>619.04759999999999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79.143000000000001</v>
      </c>
      <c r="F37" s="16" t="s">
        <v>175</v>
      </c>
      <c r="G37" s="15">
        <v>81.88</v>
      </c>
      <c r="H37" s="16" t="s">
        <v>176</v>
      </c>
      <c r="I37" s="15">
        <v>87.016000000000005</v>
      </c>
      <c r="J37" s="16" t="s">
        <v>177</v>
      </c>
      <c r="K37" s="15">
        <v>85.006</v>
      </c>
      <c r="L37" s="16" t="s">
        <v>178</v>
      </c>
      <c r="M37" s="15">
        <v>85.403999999999996</v>
      </c>
      <c r="N37" s="16" t="s">
        <v>305</v>
      </c>
      <c r="O37" s="17">
        <f>IF(RUN_YEARS &gt; 1,(A1L130C1 + A1L130C2) / 2, 0)</f>
        <v>80.511499999999998</v>
      </c>
      <c r="P37" s="16" t="s">
        <v>306</v>
      </c>
      <c r="Q37" s="17">
        <f>IF(RUN_YEARS &gt; 2,(A1L130C1 + A1L130C2 + A1L130C3) / 3, 0)</f>
        <v>82.679666666666662</v>
      </c>
      <c r="R37" s="16" t="s">
        <v>307</v>
      </c>
      <c r="S37" s="17">
        <f>IF(RUN_YEARS &gt; 3,(A1L130C1 + A1L130C2 + A1L130C3 + A1L130C4) / 4, 0)</f>
        <v>83.26124999999999</v>
      </c>
      <c r="T37" s="16" t="s">
        <v>308</v>
      </c>
      <c r="U37" s="17">
        <f>IF(RUN_YEARS &gt; 4,(A1L130C1 + A1L130C2 + A1L130C3 + A1L130C4 + A1L130C5) / 5, 0)</f>
        <v>83.689799999999991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552.99799999999993</v>
      </c>
      <c r="F38" s="16" t="s">
        <v>310</v>
      </c>
      <c r="G38" s="17">
        <f>(A1L129C2 - A1L130C2)</f>
        <v>497.50300000000004</v>
      </c>
      <c r="H38" s="16" t="s">
        <v>311</v>
      </c>
      <c r="I38" s="17">
        <f>(A1L129C3 - A1L130C3)</f>
        <v>575.16600000000005</v>
      </c>
      <c r="J38" s="16" t="s">
        <v>312</v>
      </c>
      <c r="K38" s="17">
        <f>(A1L129C4 - A1L130C4)</f>
        <v>596.25099999999998</v>
      </c>
      <c r="L38" s="16" t="s">
        <v>313</v>
      </c>
      <c r="M38" s="17">
        <f>(A1L129C5 - A1L130C5)</f>
        <v>454.87099999999998</v>
      </c>
      <c r="N38" s="16" t="s">
        <v>314</v>
      </c>
      <c r="O38" s="17">
        <f>IF(RUN_YEARS &gt; 1,(A1L131C1 + A1L131C2) / 2, 0)</f>
        <v>525.25049999999999</v>
      </c>
      <c r="P38" s="16" t="s">
        <v>315</v>
      </c>
      <c r="Q38" s="17">
        <f>IF(RUN_YEARS &gt; 2,(A1L131C1 + A1L131C2 + A1L131C3) / 3, 0)</f>
        <v>541.88900000000001</v>
      </c>
      <c r="R38" s="16" t="s">
        <v>316</v>
      </c>
      <c r="S38" s="17">
        <f>IF(RUN_YEARS &gt; 3,(A1L131C1 + A1L131C2 + A1L131C3 + A1L131C4) / 4, 0)</f>
        <v>555.47949999999992</v>
      </c>
      <c r="T38" s="16" t="s">
        <v>317</v>
      </c>
      <c r="U38" s="17">
        <f>IF(RUN_YEARS &gt; 4,(A1L131C1 + A1L131C2 + A1L131C3 + A1L131C4 + A1L131C5) / 5, 0)</f>
        <v>535.3578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335.75</v>
      </c>
      <c r="F39" s="16" t="s">
        <v>175</v>
      </c>
      <c r="G39" s="15">
        <v>349.803</v>
      </c>
      <c r="H39" s="16" t="s">
        <v>176</v>
      </c>
      <c r="I39" s="15">
        <v>377.27600000000001</v>
      </c>
      <c r="J39" s="16" t="s">
        <v>177</v>
      </c>
      <c r="K39" s="15">
        <v>388.31799999999998</v>
      </c>
      <c r="L39" s="16" t="s">
        <v>178</v>
      </c>
      <c r="M39" s="15">
        <v>384.71699999999998</v>
      </c>
      <c r="N39" s="16" t="s">
        <v>318</v>
      </c>
      <c r="O39" s="17">
        <f>IF(RUN_YEARS &gt; 1,(A1L132C1 + A1L132C2) / 2, 0)</f>
        <v>342.7765</v>
      </c>
      <c r="P39" s="16" t="s">
        <v>319</v>
      </c>
      <c r="Q39" s="17">
        <f>IF(RUN_YEARS &gt; 2,(A1L132C1 + A1L132C2 + A1L132C3) / 3, 0)</f>
        <v>354.2763333333333</v>
      </c>
      <c r="R39" s="16" t="s">
        <v>320</v>
      </c>
      <c r="S39" s="17">
        <f>IF(RUN_YEARS &gt; 3,(A1L132C1 + A1L132C2 + A1L132C3 + A1L132C4) / 4, 0)</f>
        <v>362.78674999999998</v>
      </c>
      <c r="T39" s="16" t="s">
        <v>321</v>
      </c>
      <c r="U39" s="17">
        <f>IF(RUN_YEARS &gt; 4,(A1L132C1 + A1L132C2 + A1L132C3 + A1L132C4 + A1L132C5) / 5, 0)</f>
        <v>367.1728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414.89300000000003</v>
      </c>
      <c r="F40" s="16" t="s">
        <v>323</v>
      </c>
      <c r="G40" s="17">
        <f>(A1L130C2 + A1L132C2)</f>
        <v>431.68299999999999</v>
      </c>
      <c r="H40" s="16" t="s">
        <v>324</v>
      </c>
      <c r="I40" s="17">
        <f>(A1L130C3 + A1L132C3)</f>
        <v>464.29200000000003</v>
      </c>
      <c r="J40" s="16" t="s">
        <v>325</v>
      </c>
      <c r="K40" s="17">
        <f>(A1L130C4 + A1L132C4)</f>
        <v>473.32399999999996</v>
      </c>
      <c r="L40" s="16" t="s">
        <v>326</v>
      </c>
      <c r="M40" s="17">
        <f>(A1L130C5 + A1L132C5)</f>
        <v>470.12099999999998</v>
      </c>
      <c r="N40" s="16" t="s">
        <v>327</v>
      </c>
      <c r="O40" s="17">
        <f>IF(RUN_YEARS &gt; 1,(A1L133C1 + A1L133C2) / 2, 0)</f>
        <v>423.28800000000001</v>
      </c>
      <c r="P40" s="16" t="s">
        <v>328</v>
      </c>
      <c r="Q40" s="17">
        <f>IF(RUN_YEARS &gt; 2,(A1L133C1 + A1L133C2 + A1L133C3) / 3, 0)</f>
        <v>436.95599999999996</v>
      </c>
      <c r="R40" s="16" t="s">
        <v>329</v>
      </c>
      <c r="S40" s="17">
        <f>IF(RUN_YEARS &gt; 3,(A1L133C1 + A1L133C2 + A1L133C3 + A1L133C4) / 4, 0)</f>
        <v>446.048</v>
      </c>
      <c r="T40" s="16" t="s">
        <v>330</v>
      </c>
      <c r="U40" s="17">
        <f>IF(RUN_YEARS &gt; 4,(A1L133C1 + A1L133C2 + A1L133C3 + A1L133C4 + A1L133C5) / 5, 0)</f>
        <v>450.86260000000004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339.67899999999997</v>
      </c>
      <c r="F41" s="16" t="s">
        <v>175</v>
      </c>
      <c r="G41" s="15">
        <v>287.83499999999998</v>
      </c>
      <c r="H41" s="16" t="s">
        <v>176</v>
      </c>
      <c r="I41" s="15">
        <v>287.142</v>
      </c>
      <c r="J41" s="16" t="s">
        <v>177</v>
      </c>
      <c r="K41" s="15">
        <v>301.23</v>
      </c>
      <c r="L41" s="16" t="s">
        <v>178</v>
      </c>
      <c r="M41" s="15">
        <v>267.38900000000001</v>
      </c>
      <c r="N41" s="16" t="s">
        <v>331</v>
      </c>
      <c r="O41" s="17">
        <f>IF(RUN_YEARS &gt; 1,(A1L134C1 + A1L134C2) / 2, 0)</f>
        <v>313.75699999999995</v>
      </c>
      <c r="P41" s="16" t="s">
        <v>332</v>
      </c>
      <c r="Q41" s="17">
        <f>IF(RUN_YEARS &gt; 2,(A1L134C1 + A1L134C2 + A1L134C3) / 3, 0)</f>
        <v>304.88533333333334</v>
      </c>
      <c r="R41" s="16" t="s">
        <v>333</v>
      </c>
      <c r="S41" s="17">
        <f>IF(RUN_YEARS &gt; 3,(A1L134C1 + A1L134C2 + A1L134C3 + A1L134C4) / 4, 0)</f>
        <v>303.97149999999999</v>
      </c>
      <c r="T41" s="16" t="s">
        <v>334</v>
      </c>
      <c r="U41" s="17">
        <f>IF(RUN_YEARS &gt; 4,(A1L134C1 + A1L134C2 + A1L134C3 + A1L134C4 + A1L134C5) / 5, 0)</f>
        <v>296.65500000000003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503.14800000000002</v>
      </c>
      <c r="F42" s="16" t="s">
        <v>175</v>
      </c>
      <c r="G42" s="15">
        <v>507.065</v>
      </c>
      <c r="H42" s="16" t="s">
        <v>176</v>
      </c>
      <c r="I42" s="15">
        <v>518.596</v>
      </c>
      <c r="J42" s="16" t="s">
        <v>177</v>
      </c>
      <c r="K42" s="15">
        <v>476.96300000000002</v>
      </c>
      <c r="L42" s="16" t="s">
        <v>178</v>
      </c>
      <c r="M42" s="15">
        <v>385.34199999999998</v>
      </c>
      <c r="N42" s="16" t="s">
        <v>335</v>
      </c>
      <c r="O42" s="17">
        <f>IF(RUN_YEARS &gt; 1,(A1L135C1 + A1L135C2) / 2, 0)</f>
        <v>505.10649999999998</v>
      </c>
      <c r="P42" s="16" t="s">
        <v>336</v>
      </c>
      <c r="Q42" s="17">
        <f>IF(RUN_YEARS &gt; 2,(A1L135C1 + A1L135C2 + A1L135C3) / 3, 0)</f>
        <v>509.60300000000001</v>
      </c>
      <c r="R42" s="16" t="s">
        <v>337</v>
      </c>
      <c r="S42" s="17">
        <f>IF(RUN_YEARS &gt; 3,(A1L135C1 + A1L135C2 + A1L135C3 + A1L135C4) / 4, 0)</f>
        <v>501.44299999999998</v>
      </c>
      <c r="T42" s="16" t="s">
        <v>338</v>
      </c>
      <c r="U42" s="17">
        <f>IF(RUN_YEARS &gt; 4,(A1L135C1 + A1L135C2 + A1L135C3 + A1L135C4 + A1L135C5) / 5, 0)</f>
        <v>478.22280000000001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674.92600000000004</v>
      </c>
      <c r="F43" s="16" t="s">
        <v>175</v>
      </c>
      <c r="G43" s="15">
        <v>643.40099999999995</v>
      </c>
      <c r="H43" s="16" t="s">
        <v>176</v>
      </c>
      <c r="I43" s="15">
        <v>687.03</v>
      </c>
      <c r="J43" s="16" t="s">
        <v>177</v>
      </c>
      <c r="K43" s="15">
        <v>718.56500000000005</v>
      </c>
      <c r="L43" s="16" t="s">
        <v>178</v>
      </c>
      <c r="M43" s="15">
        <v>709.72900000000004</v>
      </c>
      <c r="N43" s="16" t="s">
        <v>339</v>
      </c>
      <c r="O43" s="17">
        <f>IF(RUN_YEARS &gt; 1,(A1L136C1 + A1L136C2) / 2, 0)</f>
        <v>659.1635</v>
      </c>
      <c r="P43" s="16" t="s">
        <v>340</v>
      </c>
      <c r="Q43" s="17">
        <f>IF(RUN_YEARS &gt; 2,(A1L136C1 + A1L136C2 + A1L136C3) / 3, 0)</f>
        <v>668.45233333333329</v>
      </c>
      <c r="R43" s="16" t="s">
        <v>341</v>
      </c>
      <c r="S43" s="17">
        <f>IF(RUN_YEARS &gt; 3,(A1L136C1 + A1L136C2 + A1L136C3 + A1L136C4) / 4, 0)</f>
        <v>680.98050000000001</v>
      </c>
      <c r="T43" s="16" t="s">
        <v>342</v>
      </c>
      <c r="U43" s="17">
        <f>IF(RUN_YEARS &gt; 4,(A1L136C1 + A1L136C2 + A1L136C3 + A1L136C4 + A1L136C5) / 5, 0)</f>
        <v>686.73019999999997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1517.7530000000002</v>
      </c>
      <c r="F44" s="16" t="s">
        <v>344</v>
      </c>
      <c r="G44" s="17">
        <f>(A1L134C2 + A1L135C2 + A1L136C2)</f>
        <v>1438.3009999999999</v>
      </c>
      <c r="H44" s="16" t="s">
        <v>345</v>
      </c>
      <c r="I44" s="17">
        <f>(A1L134C3 + A1L135C3 + A1L136C3)</f>
        <v>1492.768</v>
      </c>
      <c r="J44" s="16" t="s">
        <v>346</v>
      </c>
      <c r="K44" s="17">
        <f>(A1L134C4 + A1L135C4 + A1L136C4)</f>
        <v>1496.758</v>
      </c>
      <c r="L44" s="16" t="s">
        <v>347</v>
      </c>
      <c r="M44" s="17">
        <f>(A1L134C5 + A1L135C5 + A1L136C5)</f>
        <v>1362.46</v>
      </c>
      <c r="N44" s="16" t="s">
        <v>348</v>
      </c>
      <c r="O44" s="17">
        <f>IF(RUN_YEARS &gt; 1,(A1L137C1 + A1L137C2) / 2, 0)</f>
        <v>1478.027</v>
      </c>
      <c r="P44" s="16" t="s">
        <v>349</v>
      </c>
      <c r="Q44" s="17">
        <f>IF(RUN_YEARS &gt; 2,(A1L137C1 + A1L137C2 + A1L137C3) / 3, 0)</f>
        <v>1482.9406666666666</v>
      </c>
      <c r="R44" s="16" t="s">
        <v>350</v>
      </c>
      <c r="S44" s="17">
        <f>IF(RUN_YEARS &gt; 3,(A1L137C1 + A1L137C2 + A1L137C3 + A1L137C4) / 4, 0)</f>
        <v>1486.395</v>
      </c>
      <c r="T44" s="16" t="s">
        <v>351</v>
      </c>
      <c r="U44" s="17">
        <f>IF(RUN_YEARS &gt; 4,(A1L137C1 + A1L137C2 + A1L137C3 + A1L137C4 + A1L137C5) / 5, 0)</f>
        <v>1461.6079999999999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477.60899999999998</v>
      </c>
      <c r="F45" s="16" t="s">
        <v>175</v>
      </c>
      <c r="G45" s="15">
        <v>456.65499999999997</v>
      </c>
      <c r="H45" s="16" t="s">
        <v>176</v>
      </c>
      <c r="I45" s="15">
        <v>485.37400000000002</v>
      </c>
      <c r="J45" s="16" t="s">
        <v>177</v>
      </c>
      <c r="K45" s="15">
        <v>502.29899999999998</v>
      </c>
      <c r="L45" s="16" t="s">
        <v>178</v>
      </c>
      <c r="M45" s="15">
        <v>460.20100000000002</v>
      </c>
      <c r="N45" s="16" t="s">
        <v>352</v>
      </c>
      <c r="O45" s="17">
        <f>IF(RUN_YEARS &gt; 1,(A1L138C1 + A1L138C2) / 2, 0)</f>
        <v>467.13199999999995</v>
      </c>
      <c r="P45" s="16" t="s">
        <v>353</v>
      </c>
      <c r="Q45" s="17">
        <f>IF(RUN_YEARS &gt; 2,(A1L138C1 + A1L138C2 + A1L138C3) / 3, 0)</f>
        <v>473.21266666666662</v>
      </c>
      <c r="R45" s="16" t="s">
        <v>354</v>
      </c>
      <c r="S45" s="17">
        <f>IF(RUN_YEARS &gt; 3,(A1L138C1 + A1L138C2 + A1L138C3 + A1L138C4) / 4, 0)</f>
        <v>480.48424999999997</v>
      </c>
      <c r="T45" s="16" t="s">
        <v>355</v>
      </c>
      <c r="U45" s="17">
        <f>IF(RUN_YEARS &gt; 4,(A1L138C1 + A1L138C2 + A1L138C3 + A1L138C4 + A1L138C5) / 5, 0)</f>
        <v>476.42759999999998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55.805999999999997</v>
      </c>
      <c r="F46" s="16" t="s">
        <v>175</v>
      </c>
      <c r="G46" s="15">
        <v>54.561999999999998</v>
      </c>
      <c r="H46" s="16" t="s">
        <v>176</v>
      </c>
      <c r="I46" s="15">
        <v>45.545000000000002</v>
      </c>
      <c r="J46" s="16" t="s">
        <v>177</v>
      </c>
      <c r="K46" s="15">
        <v>49.737000000000002</v>
      </c>
      <c r="L46" s="16" t="s">
        <v>178</v>
      </c>
      <c r="M46" s="15">
        <v>29.605</v>
      </c>
      <c r="N46" s="16" t="s">
        <v>356</v>
      </c>
      <c r="O46" s="17">
        <f>IF(RUN_YEARS &gt; 1,(A1L139C1 + A1L139C2) / 2, 0)</f>
        <v>55.183999999999997</v>
      </c>
      <c r="P46" s="16" t="s">
        <v>357</v>
      </c>
      <c r="Q46" s="17">
        <f>IF(RUN_YEARS &gt; 2,(A1L139C1 + A1L139C2 + A1L139C3) / 3, 0)</f>
        <v>51.971000000000004</v>
      </c>
      <c r="R46" s="16" t="s">
        <v>358</v>
      </c>
      <c r="S46" s="17">
        <f>IF(RUN_YEARS &gt; 3,(A1L139C1 + A1L139C2 + A1L139C3 + A1L139C4) / 4, 0)</f>
        <v>51.412500000000001</v>
      </c>
      <c r="T46" s="16" t="s">
        <v>359</v>
      </c>
      <c r="U46" s="17">
        <f>IF(RUN_YEARS &gt; 4,(A1L139C1 + A1L139C2 + A1L139C3 + A1L139C4 + A1L139C5) / 5, 0)</f>
        <v>47.051000000000002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146.565</v>
      </c>
      <c r="F47" s="16" t="s">
        <v>361</v>
      </c>
      <c r="G47" s="15">
        <v>142.55199999999999</v>
      </c>
      <c r="H47" s="16" t="s">
        <v>362</v>
      </c>
      <c r="I47" s="15">
        <v>159.82900000000001</v>
      </c>
      <c r="J47" s="16" t="s">
        <v>363</v>
      </c>
      <c r="K47" s="15">
        <v>152.625</v>
      </c>
      <c r="L47" s="16" t="s">
        <v>364</v>
      </c>
      <c r="M47" s="15">
        <v>139.11000000000001</v>
      </c>
      <c r="N47" s="16" t="s">
        <v>365</v>
      </c>
      <c r="O47" s="17">
        <f>IF(RUN_YEARS &gt; 1,(A1L140C1 + A1L140C2) / 2, 0)</f>
        <v>144.55849999999998</v>
      </c>
      <c r="P47" s="16" t="s">
        <v>366</v>
      </c>
      <c r="Q47" s="17">
        <f>IF(RUN_YEARS &gt; 2,(A1L140C1 + A1L140C2 + A1L140C3) / 3, 0)</f>
        <v>149.64866666666666</v>
      </c>
      <c r="R47" s="16" t="s">
        <v>367</v>
      </c>
      <c r="S47" s="17">
        <f>IF(RUN_YEARS &gt; 3,(A1L140C1 + A1L140C2 + A1L140C3 + A1L140C4) / 4, 0)</f>
        <v>150.39274999999998</v>
      </c>
      <c r="T47" s="16" t="s">
        <v>368</v>
      </c>
      <c r="U47" s="17">
        <f>IF(RUN_YEARS &gt; 4,(A1L140C1 + A1L140C2 + A1L140C3 + A1L140C4 + A1L140C5) / 5, 0)</f>
        <v>148.13619999999997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278.85899999999998</v>
      </c>
      <c r="F48" s="16" t="s">
        <v>370</v>
      </c>
      <c r="G48" s="15">
        <v>281.21199999999999</v>
      </c>
      <c r="H48" s="16" t="s">
        <v>371</v>
      </c>
      <c r="I48" s="15">
        <v>293.27300000000002</v>
      </c>
      <c r="J48" s="16" t="s">
        <v>372</v>
      </c>
      <c r="K48" s="15">
        <v>290.20499999999998</v>
      </c>
      <c r="L48" s="16" t="s">
        <v>373</v>
      </c>
      <c r="M48" s="15">
        <v>260.197</v>
      </c>
      <c r="N48" s="16" t="s">
        <v>374</v>
      </c>
      <c r="O48" s="17">
        <f>IF(RUN_YEARS &gt; 1,(A1L141C1 + A1L141C2) / 2, 0)</f>
        <v>280.03549999999996</v>
      </c>
      <c r="P48" s="16" t="s">
        <v>375</v>
      </c>
      <c r="Q48" s="17">
        <f>IF(RUN_YEARS &gt; 2,(A1L141C1 + A1L141C2 + A1L141C3) / 3, 0)</f>
        <v>284.44799999999998</v>
      </c>
      <c r="R48" s="16" t="s">
        <v>376</v>
      </c>
      <c r="S48" s="17">
        <f>IF(RUN_YEARS &gt; 3,(A1L141C1 + A1L141C2 + A1L141C3 + A1L141C4) / 4, 0)</f>
        <v>285.88724999999999</v>
      </c>
      <c r="T48" s="16" t="s">
        <v>377</v>
      </c>
      <c r="U48" s="17">
        <f>IF(RUN_YEARS &gt; 4,(A1L141C1 + A1L141C2 + A1L141C3 + A1L141C4 + A1L141C5) / 5, 0)</f>
        <v>280.74920000000003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378.17599999999999</v>
      </c>
      <c r="F49" s="16" t="s">
        <v>379</v>
      </c>
      <c r="G49" s="15">
        <v>370.67399999999998</v>
      </c>
      <c r="H49" s="16" t="s">
        <v>380</v>
      </c>
      <c r="I49" s="15">
        <v>412.67599999999999</v>
      </c>
      <c r="J49" s="16" t="s">
        <v>381</v>
      </c>
      <c r="K49" s="15">
        <v>419.24200000000002</v>
      </c>
      <c r="L49" s="16" t="s">
        <v>382</v>
      </c>
      <c r="M49" s="15">
        <v>409.64600000000002</v>
      </c>
      <c r="N49" s="16" t="s">
        <v>383</v>
      </c>
      <c r="O49" s="17">
        <f>IF(RUN_YEARS &gt; 1,(A1L142C1 + A1L142C2) / 2, 0)</f>
        <v>374.42499999999995</v>
      </c>
      <c r="P49" s="16" t="s">
        <v>384</v>
      </c>
      <c r="Q49" s="17">
        <f>IF(RUN_YEARS &gt; 2,(A1L142C1 + A1L142C2 + A1L142C3) / 3, 0)</f>
        <v>387.1753333333333</v>
      </c>
      <c r="R49" s="16" t="s">
        <v>385</v>
      </c>
      <c r="S49" s="17">
        <f>IF(RUN_YEARS &gt; 3,(A1L142C1 + A1L142C2 + A1L142C3 + A1L142C4) / 4, 0)</f>
        <v>395.19199999999995</v>
      </c>
      <c r="T49" s="16" t="s">
        <v>386</v>
      </c>
      <c r="U49" s="17">
        <f>IF(RUN_YEARS &gt; 4,(A1L142C1 + A1L142C2 + A1L142C3 + A1L142C4 + A1L142C5) / 5, 0)</f>
        <v>398.08279999999996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412.02100000000002</v>
      </c>
      <c r="F50" s="16" t="s">
        <v>388</v>
      </c>
      <c r="G50" s="15">
        <v>355.202</v>
      </c>
      <c r="H50" s="16" t="s">
        <v>389</v>
      </c>
      <c r="I50" s="15">
        <v>341.08100000000002</v>
      </c>
      <c r="J50" s="16" t="s">
        <v>390</v>
      </c>
      <c r="K50" s="15">
        <v>357.327</v>
      </c>
      <c r="L50" s="16" t="s">
        <v>391</v>
      </c>
      <c r="M50" s="15">
        <v>357.43099999999998</v>
      </c>
      <c r="N50" s="16" t="s">
        <v>392</v>
      </c>
      <c r="O50" s="17">
        <f>IF(RUN_YEARS &gt; 1,(A1L143C1 + A1L143C2) / 2, 0)</f>
        <v>383.61149999999998</v>
      </c>
      <c r="P50" s="16" t="s">
        <v>393</v>
      </c>
      <c r="Q50" s="17">
        <f>IF(RUN_YEARS &gt; 2,(A1L143C1 + A1L143C2 + A1L143C3) / 3, 0)</f>
        <v>369.43466666666671</v>
      </c>
      <c r="R50" s="16" t="s">
        <v>394</v>
      </c>
      <c r="S50" s="17">
        <f>IF(RUN_YEARS &gt; 3,(A1L143C1 + A1L143C2 + A1L143C3 + A1L143C4) / 4, 0)</f>
        <v>366.40775000000002</v>
      </c>
      <c r="T50" s="16" t="s">
        <v>395</v>
      </c>
      <c r="U50" s="17">
        <f>IF(RUN_YEARS &gt; 4,(A1L143C1 + A1L143C2 + A1L143C3 + A1L143C4 + A1L143C5) / 5, 0)</f>
        <v>364.61240000000004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950.16499999999996</v>
      </c>
      <c r="F51" s="16" t="s">
        <v>397</v>
      </c>
      <c r="G51" s="15">
        <f>(2 * A1L140C2) + A1L141C2 + A1L142C2</f>
        <v>936.99</v>
      </c>
      <c r="H51" s="16" t="s">
        <v>398</v>
      </c>
      <c r="I51" s="15">
        <f>(2 * A1L140C3) + A1L141C3 + A1L142C3</f>
        <v>1025.607</v>
      </c>
      <c r="J51" s="16" t="s">
        <v>399</v>
      </c>
      <c r="K51" s="15">
        <f>(2 * A1L140C4) + A1L141C4 + A1L142C4</f>
        <v>1014.6969999999999</v>
      </c>
      <c r="L51" s="16" t="s">
        <v>400</v>
      </c>
      <c r="M51" s="15">
        <f>(2 * A1L140C5) + A1L141C5 + A1L142C5</f>
        <v>948.0630000000001</v>
      </c>
      <c r="N51" s="16" t="s">
        <v>401</v>
      </c>
      <c r="O51" s="17">
        <f>IF(RUN_YEARS &gt; 1,(A1L144C1 + A1L144C2) / 2, 0)</f>
        <v>943.57749999999999</v>
      </c>
      <c r="P51" s="16" t="s">
        <v>402</v>
      </c>
      <c r="Q51" s="17">
        <f>IF(RUN_YEARS &gt; 2,(A1L144C1 + A1L144C2 + A1L144C3) / 3, 0)</f>
        <v>970.92066666666653</v>
      </c>
      <c r="R51" s="16" t="s">
        <v>403</v>
      </c>
      <c r="S51" s="17">
        <f>IF(RUN_YEARS &gt; 3,(A1L144C1 + A1L144C2 + A1L144C3 + A1L144C4) / 4, 0)</f>
        <v>981.86474999999996</v>
      </c>
      <c r="T51" s="16" t="s">
        <v>404</v>
      </c>
      <c r="U51" s="17">
        <f>IF(RUN_YEARS &gt; 4,(A1L144C1 + A1L144C2 + A1L144C3 + A1L144C4 + A1L144C5) / 5, 0)</f>
        <v>975.10439999999994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1215.6209999999999</v>
      </c>
      <c r="F52" s="16" t="s">
        <v>406</v>
      </c>
      <c r="G52" s="15">
        <f>SUM(A1L140C2:A1L143C2)</f>
        <v>1149.6399999999999</v>
      </c>
      <c r="H52" s="16" t="s">
        <v>407</v>
      </c>
      <c r="I52" s="15">
        <f>SUM(A1L140C3:A1L143C3)</f>
        <v>1206.8589999999999</v>
      </c>
      <c r="J52" s="16" t="s">
        <v>408</v>
      </c>
      <c r="K52" s="15">
        <f>SUM(A1L140C4:A1L143C4)</f>
        <v>1219.3989999999999</v>
      </c>
      <c r="L52" s="16" t="s">
        <v>409</v>
      </c>
      <c r="M52" s="15">
        <f>SUM(A1L140C5:A1L143C5)</f>
        <v>1166.384</v>
      </c>
      <c r="N52" s="16" t="s">
        <v>410</v>
      </c>
      <c r="O52" s="17">
        <f>IF(RUN_YEARS &gt; 1,(A1L145C1 + A1L145C2) / 2, 0)</f>
        <v>1182.6304999999998</v>
      </c>
      <c r="P52" s="16" t="s">
        <v>411</v>
      </c>
      <c r="Q52" s="17">
        <f>IF(RUN_YEARS &gt; 2,(A1L145C1 + A1L145C2 + A1L145C3) / 3, 0)</f>
        <v>1190.7066666666665</v>
      </c>
      <c r="R52" s="16" t="s">
        <v>412</v>
      </c>
      <c r="S52" s="17">
        <f>IF(RUN_YEARS &gt; 3,(A1L145C1 + A1L145C2 + A1L145C3 + A1L145C4) / 4, 0)</f>
        <v>1197.8797499999998</v>
      </c>
      <c r="T52" s="16" t="s">
        <v>413</v>
      </c>
      <c r="U52" s="17">
        <f>IF(RUN_YEARS &gt; 4,(A1L145C1 + A1L145C2 + A1L145C3 + A1L145C4 + A1L145C5) / 5, 0)</f>
        <v>1191.5805999999998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1481.077</v>
      </c>
      <c r="F53" s="16" t="s">
        <v>415</v>
      </c>
      <c r="G53" s="15">
        <f>(2 * A1L143C2) + A1L141C2 + A1L142C2</f>
        <v>1362.29</v>
      </c>
      <c r="H53" s="16" t="s">
        <v>416</v>
      </c>
      <c r="I53" s="15">
        <f>(2 * A1L143C3) + A1L141C3 + A1L142C3</f>
        <v>1388.1110000000001</v>
      </c>
      <c r="J53" s="16" t="s">
        <v>417</v>
      </c>
      <c r="K53" s="15">
        <f>(2 * A1L143C4) + A1L141C4 + A1L142C4</f>
        <v>1424.1009999999999</v>
      </c>
      <c r="L53" s="16" t="s">
        <v>418</v>
      </c>
      <c r="M53" s="15">
        <f>(2 * A1L143C5) + A1L141C5 + A1L142C5</f>
        <v>1384.7049999999999</v>
      </c>
      <c r="N53" s="16" t="s">
        <v>419</v>
      </c>
      <c r="O53" s="17">
        <f>IF(RUN_YEARS &gt; 1,(A1L146C1 + A1L146C2) / 2, 0)</f>
        <v>1421.6835000000001</v>
      </c>
      <c r="P53" s="16" t="s">
        <v>420</v>
      </c>
      <c r="Q53" s="17">
        <f>IF(RUN_YEARS &gt; 2,(A1L146C1 + A1L146C2 + A1L146C3) / 3, 0)</f>
        <v>1410.4926666666668</v>
      </c>
      <c r="R53" s="16" t="s">
        <v>421</v>
      </c>
      <c r="S53" s="17">
        <f>IF(RUN_YEARS &gt; 3,(A1L146C1 + A1L146C2 + A1L146C3 + A1L146C4) / 4, 0)</f>
        <v>1413.8947499999999</v>
      </c>
      <c r="T53" s="16" t="s">
        <v>422</v>
      </c>
      <c r="U53" s="17">
        <f>IF(RUN_YEARS &gt; 4,(A1L146C1 + A1L146C2 + A1L146C3 + A1L146C4 + A1L146C5) / 5, 0)</f>
        <v>1408.0567999999998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3.3929999999999998</v>
      </c>
      <c r="F54" s="16" t="s">
        <v>424</v>
      </c>
      <c r="G54" s="15">
        <v>3.3919999999999999</v>
      </c>
      <c r="H54" s="16" t="s">
        <v>425</v>
      </c>
      <c r="I54" s="15">
        <v>3.391</v>
      </c>
      <c r="J54" s="16" t="s">
        <v>426</v>
      </c>
      <c r="K54" s="15">
        <v>3.339</v>
      </c>
      <c r="L54" s="16" t="s">
        <v>427</v>
      </c>
      <c r="M54" s="15">
        <v>3.2450000000000001</v>
      </c>
      <c r="N54" s="16" t="s">
        <v>428</v>
      </c>
      <c r="O54" s="17">
        <f>IF(RUN_YEARS &gt; 1,(A1L147C1 + A1L147C2) / 2, 0)</f>
        <v>3.3925000000000001</v>
      </c>
      <c r="P54" s="16" t="s">
        <v>429</v>
      </c>
      <c r="Q54" s="17">
        <f>IF(RUN_YEARS &gt; 2,(A1L147C1 + A1L147C2 + A1L147C3) / 3, 0)</f>
        <v>3.3919999999999999</v>
      </c>
      <c r="R54" s="16" t="s">
        <v>430</v>
      </c>
      <c r="S54" s="17">
        <f>IF(RUN_YEARS &gt; 3,(A1L147C1 + A1L147C2 + A1L147C3 + A1L147C4) / 4, 0)</f>
        <v>3.3787500000000001</v>
      </c>
      <c r="T54" s="16" t="s">
        <v>431</v>
      </c>
      <c r="U54" s="17">
        <f>IF(RUN_YEARS &gt; 4,(A1L147C1 + A1L147C2 + A1L147C3 + A1L147C4 + A1L147C5) / 5, 0)</f>
        <v>3.3520000000000003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0.03</v>
      </c>
      <c r="F55" s="16" t="s">
        <v>433</v>
      </c>
      <c r="G55" s="15">
        <v>0.03</v>
      </c>
      <c r="H55" s="16" t="s">
        <v>434</v>
      </c>
      <c r="I55" s="15">
        <v>0.03</v>
      </c>
      <c r="J55" s="16" t="s">
        <v>435</v>
      </c>
      <c r="K55" s="15">
        <v>0.03</v>
      </c>
      <c r="L55" s="16" t="s">
        <v>436</v>
      </c>
      <c r="M55" s="15">
        <v>0.03</v>
      </c>
      <c r="N55" s="16" t="s">
        <v>437</v>
      </c>
      <c r="O55" s="17">
        <f>IF(RUN_YEARS &gt; 1,(A1L148C1 + A1L148C2) / 2, 0)</f>
        <v>0.03</v>
      </c>
      <c r="P55" s="16" t="s">
        <v>438</v>
      </c>
      <c r="Q55" s="17">
        <f>IF(RUN_YEARS &gt; 2,(A1L148C1 + A1L148C2 + A1L148C3) / 3, 0)</f>
        <v>0.03</v>
      </c>
      <c r="R55" s="16" t="s">
        <v>439</v>
      </c>
      <c r="S55" s="17">
        <f>IF(RUN_YEARS &gt; 3,(A1L148C1 + A1L148C2 + A1L148C3 + A1L148C4) / 4, 0)</f>
        <v>0.03</v>
      </c>
      <c r="T55" s="16" t="s">
        <v>440</v>
      </c>
      <c r="U55" s="17">
        <f>IF(RUN_YEARS &gt; 4,(A1L148C1 + A1L148C2 + A1L148C3 + A1L148C4 + A1L148C5) / 5, 0)</f>
        <v>0.03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2E-3</v>
      </c>
      <c r="F56" s="16" t="s">
        <v>442</v>
      </c>
      <c r="G56" s="15">
        <v>2E-3</v>
      </c>
      <c r="H56" s="16" t="s">
        <v>443</v>
      </c>
      <c r="I56" s="15">
        <v>2E-3</v>
      </c>
      <c r="J56" s="16" t="s">
        <v>444</v>
      </c>
      <c r="K56" s="15">
        <v>2E-3</v>
      </c>
      <c r="L56" s="16" t="s">
        <v>445</v>
      </c>
      <c r="M56" s="15">
        <v>2E-3</v>
      </c>
      <c r="N56" s="16" t="s">
        <v>446</v>
      </c>
      <c r="O56" s="17">
        <f>IF(RUN_YEARS &gt; 1,(A1L149C1 + A1L149C2) / 2, 0)</f>
        <v>2E-3</v>
      </c>
      <c r="P56" s="16" t="s">
        <v>447</v>
      </c>
      <c r="Q56" s="17">
        <f>IF(RUN_YEARS &gt; 2,(A1L149C1 + A1L149C2 + A1L149C3) / 3, 0)</f>
        <v>2E-3</v>
      </c>
      <c r="R56" s="16" t="s">
        <v>448</v>
      </c>
      <c r="S56" s="17">
        <f>IF(RUN_YEARS &gt; 3,(A1L149C1 + A1L149C2 + A1L149C3 + A1L149C4) / 4, 0)</f>
        <v>2E-3</v>
      </c>
      <c r="T56" s="16" t="s">
        <v>449</v>
      </c>
      <c r="U56" s="17">
        <f>IF(RUN_YEARS &gt; 4,(A1L149C1 + A1L149C2 + A1L149C3 + A1L149C4 + A1L149C5) / 5, 0)</f>
        <v>2E-3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0.34499999999999997</v>
      </c>
      <c r="F57" s="16" t="s">
        <v>451</v>
      </c>
      <c r="G57" s="15">
        <v>0.34200000000000003</v>
      </c>
      <c r="H57" s="16" t="s">
        <v>452</v>
      </c>
      <c r="I57" s="15">
        <v>0.34200000000000003</v>
      </c>
      <c r="J57" s="16" t="s">
        <v>453</v>
      </c>
      <c r="K57" s="15">
        <v>0.33900000000000002</v>
      </c>
      <c r="L57" s="16" t="s">
        <v>454</v>
      </c>
      <c r="M57" s="15">
        <v>0.33700000000000002</v>
      </c>
      <c r="N57" s="16" t="s">
        <v>455</v>
      </c>
      <c r="O57" s="17">
        <f>IF(RUN_YEARS &gt; 1,(A1L150C1 + A1L150C2) / 2, 0)</f>
        <v>0.34350000000000003</v>
      </c>
      <c r="P57" s="16" t="s">
        <v>456</v>
      </c>
      <c r="Q57" s="17">
        <f>IF(RUN_YEARS &gt; 2,(A1L150C1 + A1L150C2 + A1L150C3) / 3, 0)</f>
        <v>0.34300000000000003</v>
      </c>
      <c r="R57" s="16" t="s">
        <v>457</v>
      </c>
      <c r="S57" s="17">
        <f>IF(RUN_YEARS &gt; 3,(A1L150C1 + A1L150C2 + A1L150C3 + A1L150C4) / 4, 0)</f>
        <v>0.34200000000000003</v>
      </c>
      <c r="T57" s="16" t="s">
        <v>458</v>
      </c>
      <c r="U57" s="17">
        <f>IF(RUN_YEARS &gt; 4,(A1L150C1 + A1L150C2 + A1L150C3 + A1L150C4 + A1L150C5) / 5, 0)</f>
        <v>0.34100000000000003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3.7699999999999996</v>
      </c>
      <c r="F58" s="16" t="s">
        <v>460</v>
      </c>
      <c r="G58" s="15">
        <f>SUM(A1L147C2:A1L150C2)</f>
        <v>3.7659999999999996</v>
      </c>
      <c r="H58" s="16" t="s">
        <v>461</v>
      </c>
      <c r="I58" s="15">
        <f>SUM(A1L147C3:A1L150C3)</f>
        <v>3.7649999999999997</v>
      </c>
      <c r="J58" s="16" t="s">
        <v>462</v>
      </c>
      <c r="K58" s="15">
        <f>SUM(A1L147C4:A1L150C4)</f>
        <v>3.7099999999999995</v>
      </c>
      <c r="L58" s="16" t="s">
        <v>463</v>
      </c>
      <c r="M58" s="15">
        <f>SUM(A1L147C5:A1L150C5)</f>
        <v>3.6139999999999999</v>
      </c>
      <c r="N58" s="16" t="s">
        <v>464</v>
      </c>
      <c r="O58" s="17">
        <f>IF(RUN_YEARS &gt; 1,(A1L151C1 + A1L151C2) / 2, 0)</f>
        <v>3.7679999999999998</v>
      </c>
      <c r="P58" s="16" t="s">
        <v>465</v>
      </c>
      <c r="Q58" s="17">
        <f>IF(RUN_YEARS &gt; 2,(A1L151C1 + A1L151C2 + A1L151C3) / 3, 0)</f>
        <v>3.7669999999999995</v>
      </c>
      <c r="R58" s="16" t="s">
        <v>466</v>
      </c>
      <c r="S58" s="17">
        <f>IF(RUN_YEARS &gt; 3,(A1L151C1 + A1L151C2 + A1L151C3 + A1L151C4) / 4, 0)</f>
        <v>3.7527499999999994</v>
      </c>
      <c r="T58" s="16" t="s">
        <v>467</v>
      </c>
      <c r="U58" s="17">
        <f>IF(RUN_YEARS &gt; 4,(A1L151C1 + A1L151C2 + A1L151C3 + A1L151C4 + A1L151C5) / 5, 0)</f>
        <v>3.7249999999999992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0.70299999999999996</v>
      </c>
      <c r="F59" s="16" t="s">
        <v>469</v>
      </c>
      <c r="G59" s="15">
        <v>0.69299999999999995</v>
      </c>
      <c r="H59" s="16" t="s">
        <v>470</v>
      </c>
      <c r="I59" s="15">
        <v>0.69199999999999995</v>
      </c>
      <c r="J59" s="16" t="s">
        <v>471</v>
      </c>
      <c r="K59" s="15">
        <v>0.68300000000000005</v>
      </c>
      <c r="L59" s="16" t="s">
        <v>472</v>
      </c>
      <c r="M59" s="15">
        <v>0.67700000000000005</v>
      </c>
      <c r="N59" s="16" t="s">
        <v>473</v>
      </c>
      <c r="O59" s="17">
        <f>IF(RUN_YEARS &gt; 1,(A1L152C1 + A1L152C2) / 2, 0)</f>
        <v>0.69799999999999995</v>
      </c>
      <c r="P59" s="16" t="s">
        <v>474</v>
      </c>
      <c r="Q59" s="17">
        <f>IF(RUN_YEARS &gt; 2,(A1L152C1 + A1L152C2 + A1L152C3) / 3, 0)</f>
        <v>0.69600000000000006</v>
      </c>
      <c r="R59" s="16" t="s">
        <v>475</v>
      </c>
      <c r="S59" s="17">
        <f>IF(RUN_YEARS &gt; 3,(A1L152C1 + A1L152C2 + A1L152C3 + A1L152C4) / 4, 0)</f>
        <v>0.69274999999999998</v>
      </c>
      <c r="T59" s="16" t="s">
        <v>476</v>
      </c>
      <c r="U59" s="17">
        <f>IF(RUN_YEARS &gt; 4,(A1L152C1 + A1L152C2 + A1L152C3 + A1L152C4 + A1L152C5) / 5, 0)</f>
        <v>0.68959999999999999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0.27600000000000002</v>
      </c>
      <c r="F60" s="16" t="s">
        <v>478</v>
      </c>
      <c r="G60" s="15">
        <v>0.26200000000000001</v>
      </c>
      <c r="H60" s="16" t="s">
        <v>479</v>
      </c>
      <c r="I60" s="15">
        <v>0.26200000000000001</v>
      </c>
      <c r="J60" s="16" t="s">
        <v>480</v>
      </c>
      <c r="K60" s="15">
        <v>0.26200000000000001</v>
      </c>
      <c r="L60" s="16" t="s">
        <v>481</v>
      </c>
      <c r="M60" s="15">
        <v>0.26200000000000001</v>
      </c>
      <c r="N60" s="16" t="s">
        <v>482</v>
      </c>
      <c r="O60" s="17">
        <f>IF(RUN_YEARS &gt; 1,(A1L153C1 + A1L153C2) / 2, 0)</f>
        <v>0.26900000000000002</v>
      </c>
      <c r="P60" s="16" t="s">
        <v>483</v>
      </c>
      <c r="Q60" s="17">
        <f>IF(RUN_YEARS &gt; 2,(A1L153C1 + A1L153C2 + A1L153C3) / 3, 0)</f>
        <v>0.26666666666666666</v>
      </c>
      <c r="R60" s="16" t="s">
        <v>484</v>
      </c>
      <c r="S60" s="17">
        <f>IF(RUN_YEARS &gt; 3,(A1L153C1 + A1L153C2 + A1L153C3 + A1L153C4) / 4, 0)</f>
        <v>0.26550000000000001</v>
      </c>
      <c r="T60" s="16" t="s">
        <v>485</v>
      </c>
      <c r="U60" s="17">
        <f>IF(RUN_YEARS &gt; 4,(A1L153C1 + A1L153C2 + A1L153C3 + A1L153C4 + A1L153C5) / 5, 0)</f>
        <v>0.26480000000000004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0.97899999999999998</v>
      </c>
      <c r="F61" s="16" t="s">
        <v>487</v>
      </c>
      <c r="G61" s="15">
        <f>A1L152C2 + A1L153C2</f>
        <v>0.95499999999999996</v>
      </c>
      <c r="H61" s="16" t="s">
        <v>488</v>
      </c>
      <c r="I61" s="15">
        <f>A1L152C3 + A1L153C3</f>
        <v>0.95399999999999996</v>
      </c>
      <c r="J61" s="16" t="s">
        <v>489</v>
      </c>
      <c r="K61" s="15">
        <f>A1L152C4 + A1L153C4</f>
        <v>0.94500000000000006</v>
      </c>
      <c r="L61" s="16" t="s">
        <v>490</v>
      </c>
      <c r="M61" s="15">
        <f>A1L152C5 + A1L153C5</f>
        <v>0.93900000000000006</v>
      </c>
      <c r="N61" s="16" t="s">
        <v>491</v>
      </c>
      <c r="O61" s="17">
        <f>IF(RUN_YEARS &gt; 1,(A1L154C1 + A1L154C2) / 2, 0)</f>
        <v>0.96699999999999997</v>
      </c>
      <c r="P61" s="16" t="s">
        <v>492</v>
      </c>
      <c r="Q61" s="17">
        <f>IF(RUN_YEARS &gt; 2,(A1L154C1 + A1L154C2 + A1L154C3) / 3, 0)</f>
        <v>0.96266666666666667</v>
      </c>
      <c r="R61" s="16" t="s">
        <v>493</v>
      </c>
      <c r="S61" s="17">
        <f>IF(RUN_YEARS &gt; 3,(A1L154C1 + A1L154C2 + A1L154C3 + A1L154C4) / 4, 0)</f>
        <v>0.95825000000000005</v>
      </c>
      <c r="T61" s="16" t="s">
        <v>494</v>
      </c>
      <c r="U61" s="17">
        <f>IF(RUN_YEARS &gt; 4,(A1L154C1 + A1L154C2 + A1L154C3 + A1L154C4 + A1L154C5) / 5, 0)</f>
        <v>0.95440000000000003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4.0459999999999994</v>
      </c>
      <c r="F62" s="16" t="s">
        <v>496</v>
      </c>
      <c r="G62" s="15">
        <f>A1L151C2 + A1L153C2</f>
        <v>4.0279999999999996</v>
      </c>
      <c r="H62" s="16" t="s">
        <v>497</v>
      </c>
      <c r="I62" s="15">
        <f>A1L151C3 + A1L153C3</f>
        <v>4.0269999999999992</v>
      </c>
      <c r="J62" s="16" t="s">
        <v>498</v>
      </c>
      <c r="K62" s="15">
        <f>A1L151C4 + A1L153C4</f>
        <v>3.9719999999999995</v>
      </c>
      <c r="L62" s="16" t="s">
        <v>499</v>
      </c>
      <c r="M62" s="15">
        <f>A1L151C5 + A1L153C5</f>
        <v>3.8759999999999999</v>
      </c>
      <c r="N62" s="16" t="s">
        <v>500</v>
      </c>
      <c r="O62" s="17">
        <f>IF(RUN_YEARS &gt; 1,(A1L155C1 + A1L155C2) / 2, 0)</f>
        <v>4.036999999999999</v>
      </c>
      <c r="P62" s="16" t="s">
        <v>501</v>
      </c>
      <c r="Q62" s="17">
        <f>IF(RUN_YEARS &gt; 2,(A1L155C1 + A1L155C2 + A1L155C3) / 3, 0)</f>
        <v>4.0336666666666661</v>
      </c>
      <c r="R62" s="16" t="s">
        <v>502</v>
      </c>
      <c r="S62" s="17">
        <f>IF(RUN_YEARS &gt; 3,(A1L155C1 + A1L155C2 + A1L155C3 + A1L155C4) / 4, 0)</f>
        <v>4.0182499999999992</v>
      </c>
      <c r="T62" s="16" t="s">
        <v>503</v>
      </c>
      <c r="U62" s="17">
        <f>IF(RUN_YEARS &gt; 4,(A1L155C1 + A1L155C2 + A1L155C3 + A1L155C4 + A1L155C5) / 5, 0)</f>
        <v>3.9897999999999998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4.7489999999999997</v>
      </c>
      <c r="F63" s="16" t="s">
        <v>505</v>
      </c>
      <c r="G63" s="15">
        <v>4.7210000000000001</v>
      </c>
      <c r="H63" s="16" t="s">
        <v>506</v>
      </c>
      <c r="I63" s="15">
        <v>4.7190000000000003</v>
      </c>
      <c r="J63" s="16" t="s">
        <v>507</v>
      </c>
      <c r="K63" s="15">
        <v>4.6550000000000002</v>
      </c>
      <c r="L63" s="16" t="s">
        <v>508</v>
      </c>
      <c r="M63" s="15">
        <v>4.5529999999999999</v>
      </c>
      <c r="N63" s="16" t="s">
        <v>509</v>
      </c>
      <c r="O63" s="17">
        <f>IF(RUN_YEARS &gt; 1,(A1L156C1 + A1L156C2) / 2, 0)</f>
        <v>4.7349999999999994</v>
      </c>
      <c r="P63" s="16" t="s">
        <v>510</v>
      </c>
      <c r="Q63" s="17">
        <f>IF(RUN_YEARS &gt; 2,(A1L156C1 + A1L156C2 + A1L156C3) / 3, 0)</f>
        <v>4.7296666666666667</v>
      </c>
      <c r="R63" s="16" t="s">
        <v>511</v>
      </c>
      <c r="S63" s="17">
        <f>IF(RUN_YEARS &gt; 3,(A1L156C1 + A1L156C2 + A1L156C3 + A1L156C4) / 4, 0)</f>
        <v>4.7110000000000003</v>
      </c>
      <c r="T63" s="16" t="s">
        <v>512</v>
      </c>
      <c r="U63" s="17">
        <f>IF(RUN_YEARS &gt; 4,(A1L156C1 + A1L156C2 + A1L156C3 + A1L156C4 + A1L156C5) / 5, 0)</f>
        <v>4.6794000000000002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477.60899999999998</v>
      </c>
      <c r="F67" s="16" t="s">
        <v>175</v>
      </c>
      <c r="G67" s="15">
        <v>456.65499999999997</v>
      </c>
      <c r="H67" s="16" t="s">
        <v>176</v>
      </c>
      <c r="I67" s="15">
        <v>485.37400000000002</v>
      </c>
      <c r="J67" s="16" t="s">
        <v>177</v>
      </c>
      <c r="K67" s="15">
        <v>502.29899999999998</v>
      </c>
      <c r="L67" s="16" t="s">
        <v>178</v>
      </c>
      <c r="M67" s="15">
        <v>460.20100000000002</v>
      </c>
      <c r="N67" s="16" t="s">
        <v>527</v>
      </c>
      <c r="O67" s="17">
        <f>IF(RUN_YEARS &gt; 1,(A1L160C1 + A1L160C2) / 2, 0)</f>
        <v>467.13199999999995</v>
      </c>
      <c r="P67" s="16" t="s">
        <v>528</v>
      </c>
      <c r="Q67" s="17">
        <f>IF(RUN_YEARS &gt; 2,(A1L160C1 + A1L160C2 + A1L160C3) / 3, 0)</f>
        <v>473.21266666666662</v>
      </c>
      <c r="R67" s="16" t="s">
        <v>529</v>
      </c>
      <c r="S67" s="17">
        <f>IF(RUN_YEARS &gt; 3,(A1L160C1 + A1L160C2 + A1L160C3 + A1L160C4) / 4, 0)</f>
        <v>480.48424999999997</v>
      </c>
      <c r="T67" s="16" t="s">
        <v>530</v>
      </c>
      <c r="U67" s="17">
        <f>IF(RUN_YEARS &gt; 4,(A1L160C1 + A1L160C2 + A1L160C3 + A1L160C4 + A1L160C5) / 5, 0)</f>
        <v>476.42759999999998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9F3F1E-A47A-4A89-995B-EA575C813D82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2178</v>
      </c>
      <c r="F9" s="16" t="s">
        <v>174</v>
      </c>
      <c r="G9" s="15">
        <v>1916</v>
      </c>
      <c r="H9" s="16" t="s">
        <v>647</v>
      </c>
      <c r="I9" s="17">
        <f>(A1L202C1 + A1L202C2)</f>
        <v>4094</v>
      </c>
      <c r="J9" s="16" t="s">
        <v>175</v>
      </c>
      <c r="K9" s="15">
        <v>2513</v>
      </c>
      <c r="L9" s="16" t="s">
        <v>175</v>
      </c>
      <c r="M9" s="15">
        <v>2021</v>
      </c>
      <c r="N9" s="16" t="s">
        <v>648</v>
      </c>
      <c r="O9" s="17">
        <f>(A1L202C4 + A1L202C5)</f>
        <v>4534</v>
      </c>
      <c r="P9" s="16" t="s">
        <v>176</v>
      </c>
      <c r="Q9" s="15">
        <v>2642</v>
      </c>
      <c r="R9" s="16" t="s">
        <v>176</v>
      </c>
      <c r="S9" s="15">
        <v>2108</v>
      </c>
      <c r="T9" s="16" t="s">
        <v>649</v>
      </c>
      <c r="U9" s="17">
        <f>(A1L202C7 + A1L202C8)</f>
        <v>4750</v>
      </c>
      <c r="V9" s="16" t="s">
        <v>177</v>
      </c>
      <c r="W9" s="15">
        <v>2760</v>
      </c>
      <c r="X9" s="16" t="s">
        <v>177</v>
      </c>
      <c r="Y9" s="15">
        <v>2143</v>
      </c>
      <c r="Z9" s="16" t="s">
        <v>650</v>
      </c>
      <c r="AA9" s="17">
        <f>(A1L202C10 + A1L202C11)</f>
        <v>4903</v>
      </c>
      <c r="AB9" s="16" t="s">
        <v>178</v>
      </c>
      <c r="AC9" s="15">
        <v>2723</v>
      </c>
      <c r="AD9" s="16" t="s">
        <v>178</v>
      </c>
      <c r="AE9" s="15">
        <v>2187</v>
      </c>
      <c r="AF9" s="16" t="s">
        <v>651</v>
      </c>
      <c r="AG9" s="17">
        <f>(A1L202C13 + A1L202C14)</f>
        <v>4910</v>
      </c>
      <c r="AH9" s="16" t="s">
        <v>652</v>
      </c>
      <c r="AI9" s="17">
        <f>IF(RUN_YEARS &gt; 1,(A1L202C1 + A1L202C4) / 2, 0)</f>
        <v>2345.5</v>
      </c>
      <c r="AJ9" s="16" t="s">
        <v>653</v>
      </c>
      <c r="AK9" s="17">
        <f>IF(RUN_YEARS &gt; 1,(A1L202C2 + A1L202C5) / 2, 0)</f>
        <v>1968.5</v>
      </c>
      <c r="AL9" s="16" t="s">
        <v>654</v>
      </c>
      <c r="AM9" s="17">
        <f>(A1L202C16 + A1L202C17)</f>
        <v>4314</v>
      </c>
      <c r="AN9" s="16" t="s">
        <v>655</v>
      </c>
      <c r="AO9" s="17">
        <f>IF(RUN_YEARS &gt; 2,(A1L202C1 + A1L202C4 + A1L202C7) / 3, 0)</f>
        <v>2444.3333333333335</v>
      </c>
      <c r="AP9" s="16" t="s">
        <v>656</v>
      </c>
      <c r="AQ9" s="17">
        <f>IF(RUN_YEARS &gt; 2,(A1L202C2 + A1L202C5 + A1L202C8) / 3, 0)</f>
        <v>2015</v>
      </c>
      <c r="AR9" s="16" t="s">
        <v>657</v>
      </c>
      <c r="AS9" s="17">
        <f>(A1L202C19 + A1L202C20)</f>
        <v>4459.3333333333339</v>
      </c>
      <c r="AT9" s="16" t="s">
        <v>658</v>
      </c>
      <c r="AU9" s="17">
        <f>IF(RUN_YEARS &gt; 3,(A1L202C1 + A1L202C4 + A1L202C7 + A1L202C10) / 4, 0)</f>
        <v>2523.25</v>
      </c>
      <c r="AV9" s="16" t="s">
        <v>659</v>
      </c>
      <c r="AW9" s="17">
        <f>IF(RUN_YEARS &gt; 3,(A1L202C2 + A1L202C5 + A1L202C8 + A1L202C11) / 4, 0)</f>
        <v>2047</v>
      </c>
      <c r="AX9" s="16" t="s">
        <v>660</v>
      </c>
      <c r="AY9" s="17">
        <f>(A1L202C22 + A1L202C23)</f>
        <v>4570.25</v>
      </c>
      <c r="AZ9" s="16" t="s">
        <v>661</v>
      </c>
      <c r="BA9" s="17">
        <f>IF(RUN_YEARS &gt; 4,(A1L202C1 + A1L202C4 + A1L202C7 + A1L202C10 + A1L202C13) / 5, 0)</f>
        <v>2563.1999999999998</v>
      </c>
      <c r="BB9" s="16" t="s">
        <v>662</v>
      </c>
      <c r="BC9" s="17">
        <f>IF(RUN_YEARS &gt; 4,(A1L202C2 + A1L202C5 + A1L202C8 + A1L202C11 + A1L202C14) / 5, 0)</f>
        <v>2075</v>
      </c>
      <c r="BD9" s="16" t="s">
        <v>663</v>
      </c>
      <c r="BE9" s="17">
        <f>(A1L202C25 + A1L202C26)</f>
        <v>4638.2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27568</v>
      </c>
      <c r="F10" s="16" t="s">
        <v>174</v>
      </c>
      <c r="G10" s="15">
        <v>26203</v>
      </c>
      <c r="H10" s="16" t="s">
        <v>664</v>
      </c>
      <c r="I10" s="17">
        <f>(A1L203C1 + A1L203C2)</f>
        <v>53771</v>
      </c>
      <c r="J10" s="16" t="s">
        <v>175</v>
      </c>
      <c r="K10" s="15">
        <v>30629</v>
      </c>
      <c r="L10" s="16" t="s">
        <v>175</v>
      </c>
      <c r="M10" s="15">
        <v>28319</v>
      </c>
      <c r="N10" s="16" t="s">
        <v>665</v>
      </c>
      <c r="O10" s="17">
        <f>(A1L203C4 + A1L203C5)</f>
        <v>58948</v>
      </c>
      <c r="P10" s="16" t="s">
        <v>176</v>
      </c>
      <c r="Q10" s="15">
        <v>34907</v>
      </c>
      <c r="R10" s="16" t="s">
        <v>176</v>
      </c>
      <c r="S10" s="15">
        <v>28530</v>
      </c>
      <c r="T10" s="16" t="s">
        <v>666</v>
      </c>
      <c r="U10" s="17">
        <f>(A1L203C7 + A1L203C8)</f>
        <v>63437</v>
      </c>
      <c r="V10" s="16" t="s">
        <v>177</v>
      </c>
      <c r="W10" s="15">
        <v>37094</v>
      </c>
      <c r="X10" s="16" t="s">
        <v>177</v>
      </c>
      <c r="Y10" s="15">
        <v>29067</v>
      </c>
      <c r="Z10" s="16" t="s">
        <v>667</v>
      </c>
      <c r="AA10" s="17">
        <f>(A1L203C10 + A1L203C11)</f>
        <v>66161</v>
      </c>
      <c r="AB10" s="16" t="s">
        <v>178</v>
      </c>
      <c r="AC10" s="15">
        <v>38738</v>
      </c>
      <c r="AD10" s="16" t="s">
        <v>178</v>
      </c>
      <c r="AE10" s="15">
        <v>30634</v>
      </c>
      <c r="AF10" s="16" t="s">
        <v>668</v>
      </c>
      <c r="AG10" s="17">
        <f>(A1L203C13 + A1L203C14)</f>
        <v>69372</v>
      </c>
      <c r="AH10" s="16" t="s">
        <v>669</v>
      </c>
      <c r="AI10" s="17">
        <f>IF(RUN_YEARS &gt; 1,(A1L203C1 + A1L203C4) / 2, 0)</f>
        <v>29098.5</v>
      </c>
      <c r="AJ10" s="16" t="s">
        <v>670</v>
      </c>
      <c r="AK10" s="17">
        <f>IF(RUN_YEARS &gt; 1,(A1L203C2 + A1L203C5) / 2, 0)</f>
        <v>27261</v>
      </c>
      <c r="AL10" s="16" t="s">
        <v>671</v>
      </c>
      <c r="AM10" s="17">
        <f>(A1L203C16 + A1L203C17)</f>
        <v>56359.5</v>
      </c>
      <c r="AN10" s="16" t="s">
        <v>672</v>
      </c>
      <c r="AO10" s="17">
        <f>IF(RUN_YEARS &gt; 2,(A1L203C1 + A1L203C4 + A1L203C7) / 3, 0)</f>
        <v>31034.666666666668</v>
      </c>
      <c r="AP10" s="16" t="s">
        <v>673</v>
      </c>
      <c r="AQ10" s="17">
        <f>IF(RUN_YEARS &gt; 2,(A1L203C2 + A1L203C5 + A1L203C8) / 3, 0)</f>
        <v>27684</v>
      </c>
      <c r="AR10" s="16" t="s">
        <v>674</v>
      </c>
      <c r="AS10" s="17">
        <f>(A1L203C19 + A1L203C20)</f>
        <v>58718.666666666672</v>
      </c>
      <c r="AT10" s="16" t="s">
        <v>675</v>
      </c>
      <c r="AU10" s="17">
        <f>IF(RUN_YEARS &gt; 3,(A1L203C1 + A1L203C4 + A1L203C7 + A1L203C10) / 4, 0)</f>
        <v>32549.5</v>
      </c>
      <c r="AV10" s="16" t="s">
        <v>676</v>
      </c>
      <c r="AW10" s="17">
        <f>IF(RUN_YEARS &gt; 3,(A1L203C2 + A1L203C5 + A1L203C8 + A1L203C11) / 4, 0)</f>
        <v>28029.75</v>
      </c>
      <c r="AX10" s="16" t="s">
        <v>677</v>
      </c>
      <c r="AY10" s="17">
        <f>(A1L203C22 + A1L203C23)</f>
        <v>60579.25</v>
      </c>
      <c r="AZ10" s="16" t="s">
        <v>678</v>
      </c>
      <c r="BA10" s="17">
        <f>IF(RUN_YEARS &gt; 4,(A1L203C1 + A1L203C4 + A1L203C7 + A1L203C10 + A1L203C13) / 5, 0)</f>
        <v>33787.199999999997</v>
      </c>
      <c r="BB10" s="16" t="s">
        <v>679</v>
      </c>
      <c r="BC10" s="17">
        <f>IF(RUN_YEARS &gt; 4,(A1L203C2 + A1L203C5 + A1L203C8 + A1L203C11 + A1L203C14) / 5, 0)</f>
        <v>28550.6</v>
      </c>
      <c r="BD10" s="16" t="s">
        <v>680</v>
      </c>
      <c r="BE10" s="17">
        <f>(A1L203C25 + A1L203C26)</f>
        <v>62337.799999999996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2537</v>
      </c>
      <c r="F11" s="16" t="s">
        <v>174</v>
      </c>
      <c r="G11" s="15">
        <v>2452</v>
      </c>
      <c r="H11" s="16" t="s">
        <v>681</v>
      </c>
      <c r="I11" s="17">
        <f>(A1L204C1 + A1L204C2)</f>
        <v>4989</v>
      </c>
      <c r="J11" s="16" t="s">
        <v>175</v>
      </c>
      <c r="K11" s="15">
        <v>2596</v>
      </c>
      <c r="L11" s="16" t="s">
        <v>175</v>
      </c>
      <c r="M11" s="15">
        <v>2415</v>
      </c>
      <c r="N11" s="16" t="s">
        <v>682</v>
      </c>
      <c r="O11" s="17">
        <f>(A1L204C4 + A1L204C5)</f>
        <v>5011</v>
      </c>
      <c r="P11" s="16" t="s">
        <v>176</v>
      </c>
      <c r="Q11" s="15">
        <v>3141</v>
      </c>
      <c r="R11" s="16" t="s">
        <v>176</v>
      </c>
      <c r="S11" s="15">
        <v>3343</v>
      </c>
      <c r="T11" s="16" t="s">
        <v>683</v>
      </c>
      <c r="U11" s="17">
        <f>(A1L204C7 + A1L204C8)</f>
        <v>6484</v>
      </c>
      <c r="V11" s="16" t="s">
        <v>177</v>
      </c>
      <c r="W11" s="15">
        <v>3850</v>
      </c>
      <c r="X11" s="16" t="s">
        <v>177</v>
      </c>
      <c r="Y11" s="15">
        <v>3516</v>
      </c>
      <c r="Z11" s="16" t="s">
        <v>684</v>
      </c>
      <c r="AA11" s="17">
        <f>(A1L204C10 + A1L204C11)</f>
        <v>7366</v>
      </c>
      <c r="AB11" s="16" t="s">
        <v>178</v>
      </c>
      <c r="AC11" s="15">
        <v>3269</v>
      </c>
      <c r="AD11" s="16" t="s">
        <v>178</v>
      </c>
      <c r="AE11" s="15">
        <v>3464</v>
      </c>
      <c r="AF11" s="16" t="s">
        <v>685</v>
      </c>
      <c r="AG11" s="17">
        <f>(A1L204C13 + A1L204C14)</f>
        <v>6733</v>
      </c>
      <c r="AH11" s="16" t="s">
        <v>686</v>
      </c>
      <c r="AI11" s="17">
        <f>IF(RUN_YEARS &gt; 1,(A1L204C1 + A1L204C4) / 2, 0)</f>
        <v>2566.5</v>
      </c>
      <c r="AJ11" s="16" t="s">
        <v>687</v>
      </c>
      <c r="AK11" s="17">
        <f>IF(RUN_YEARS &gt; 1,(A1L204C2 + A1L204C5) / 2, 0)</f>
        <v>2433.5</v>
      </c>
      <c r="AL11" s="16" t="s">
        <v>688</v>
      </c>
      <c r="AM11" s="17">
        <f>(A1L204C16 + A1L204C17)</f>
        <v>5000</v>
      </c>
      <c r="AN11" s="16" t="s">
        <v>689</v>
      </c>
      <c r="AO11" s="17">
        <f>IF(RUN_YEARS &gt; 2,(A1L204C1 + A1L204C4 + A1L204C7) / 3, 0)</f>
        <v>2758</v>
      </c>
      <c r="AP11" s="16" t="s">
        <v>690</v>
      </c>
      <c r="AQ11" s="17">
        <f>IF(RUN_YEARS &gt; 2,(A1L204C2 + A1L204C5 + A1L204C8) / 3, 0)</f>
        <v>2736.6666666666665</v>
      </c>
      <c r="AR11" s="16" t="s">
        <v>691</v>
      </c>
      <c r="AS11" s="17">
        <f>(A1L204C19 + A1L204C20)</f>
        <v>5494.6666666666661</v>
      </c>
      <c r="AT11" s="16" t="s">
        <v>692</v>
      </c>
      <c r="AU11" s="17">
        <f>IF(RUN_YEARS &gt; 3,(A1L204C1 + A1L204C4 + A1L204C7 + A1L204C10) / 4, 0)</f>
        <v>3031</v>
      </c>
      <c r="AV11" s="16" t="s">
        <v>693</v>
      </c>
      <c r="AW11" s="17">
        <f>IF(RUN_YEARS &gt; 3,(A1L204C2 + A1L204C5 + A1L204C8 + A1L204C11) / 4, 0)</f>
        <v>2931.5</v>
      </c>
      <c r="AX11" s="16" t="s">
        <v>694</v>
      </c>
      <c r="AY11" s="17">
        <f>(A1L204C22 + A1L204C23)</f>
        <v>5962.5</v>
      </c>
      <c r="AZ11" s="16" t="s">
        <v>695</v>
      </c>
      <c r="BA11" s="17">
        <f>IF(RUN_YEARS &gt; 4,(A1L204C1 + A1L204C4 + A1L204C7 + A1L204C10 + A1L204C13) / 5, 0)</f>
        <v>3078.6</v>
      </c>
      <c r="BB11" s="16" t="s">
        <v>696</v>
      </c>
      <c r="BC11" s="17">
        <f>IF(RUN_YEARS &gt; 4,(A1L204C2 + A1L204C5 + A1L204C8 + A1L204C11 + A1L204C14) / 5, 0)</f>
        <v>3038</v>
      </c>
      <c r="BD11" s="16" t="s">
        <v>697</v>
      </c>
      <c r="BE11" s="17">
        <f>(A1L204C25 + A1L204C26)</f>
        <v>6116.6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16778</v>
      </c>
      <c r="F12" s="16" t="s">
        <v>174</v>
      </c>
      <c r="G12" s="15">
        <v>16805</v>
      </c>
      <c r="H12" s="16" t="s">
        <v>698</v>
      </c>
      <c r="I12" s="17">
        <f>(A1L205C1 + A1L205C2)</f>
        <v>33583</v>
      </c>
      <c r="J12" s="16" t="s">
        <v>175</v>
      </c>
      <c r="K12" s="15">
        <v>14388</v>
      </c>
      <c r="L12" s="16" t="s">
        <v>175</v>
      </c>
      <c r="M12" s="15">
        <v>14485</v>
      </c>
      <c r="N12" s="16" t="s">
        <v>699</v>
      </c>
      <c r="O12" s="17">
        <f>(A1L205C4 + A1L205C5)</f>
        <v>28873</v>
      </c>
      <c r="P12" s="16" t="s">
        <v>176</v>
      </c>
      <c r="Q12" s="15">
        <v>16678</v>
      </c>
      <c r="R12" s="16" t="s">
        <v>176</v>
      </c>
      <c r="S12" s="15">
        <v>17447</v>
      </c>
      <c r="T12" s="16" t="s">
        <v>700</v>
      </c>
      <c r="U12" s="17">
        <f>(A1L205C7 + A1L205C8)</f>
        <v>34125</v>
      </c>
      <c r="V12" s="16" t="s">
        <v>177</v>
      </c>
      <c r="W12" s="15">
        <v>23236</v>
      </c>
      <c r="X12" s="16" t="s">
        <v>177</v>
      </c>
      <c r="Y12" s="15">
        <v>22216</v>
      </c>
      <c r="Z12" s="16" t="s">
        <v>701</v>
      </c>
      <c r="AA12" s="17">
        <f>(A1L205C10 + A1L205C11)</f>
        <v>45452</v>
      </c>
      <c r="AB12" s="16" t="s">
        <v>178</v>
      </c>
      <c r="AC12" s="15">
        <v>18357</v>
      </c>
      <c r="AD12" s="16" t="s">
        <v>178</v>
      </c>
      <c r="AE12" s="15">
        <v>18291</v>
      </c>
      <c r="AF12" s="16" t="s">
        <v>702</v>
      </c>
      <c r="AG12" s="17">
        <f>(A1L205C13 + A1L205C14)</f>
        <v>36648</v>
      </c>
      <c r="AH12" s="16" t="s">
        <v>703</v>
      </c>
      <c r="AI12" s="17">
        <f>IF(RUN_YEARS &gt; 1,(A1L205C1 + A1L205C4) / 2, 0)</f>
        <v>15583</v>
      </c>
      <c r="AJ12" s="16" t="s">
        <v>704</v>
      </c>
      <c r="AK12" s="17">
        <f>IF(RUN_YEARS &gt; 1,(A1L205C2 + A1L205C5) / 2, 0)</f>
        <v>15645</v>
      </c>
      <c r="AL12" s="16" t="s">
        <v>705</v>
      </c>
      <c r="AM12" s="17">
        <f>(A1L205C16 + A1L205C17)</f>
        <v>31228</v>
      </c>
      <c r="AN12" s="16" t="s">
        <v>706</v>
      </c>
      <c r="AO12" s="17">
        <f>IF(RUN_YEARS &gt; 2,(A1L205C1 + A1L205C4 + A1L205C7) / 3, 0)</f>
        <v>15948</v>
      </c>
      <c r="AP12" s="16" t="s">
        <v>707</v>
      </c>
      <c r="AQ12" s="17">
        <f>IF(RUN_YEARS &gt; 2,(A1L205C2 + A1L205C5 + A1L205C8) / 3, 0)</f>
        <v>16245.666666666666</v>
      </c>
      <c r="AR12" s="16" t="s">
        <v>708</v>
      </c>
      <c r="AS12" s="17">
        <f>(A1L205C19 + A1L205C20)</f>
        <v>32193.666666666664</v>
      </c>
      <c r="AT12" s="16" t="s">
        <v>709</v>
      </c>
      <c r="AU12" s="17">
        <f>IF(RUN_YEARS &gt; 3,(A1L205C1 + A1L205C4 + A1L205C7 + A1L205C10) / 4, 0)</f>
        <v>17770</v>
      </c>
      <c r="AV12" s="16" t="s">
        <v>710</v>
      </c>
      <c r="AW12" s="17">
        <f>IF(RUN_YEARS &gt; 3,(A1L205C2 + A1L205C5 + A1L205C8 + A1L205C11) / 4, 0)</f>
        <v>17738.25</v>
      </c>
      <c r="AX12" s="16" t="s">
        <v>711</v>
      </c>
      <c r="AY12" s="17">
        <f>(A1L205C22 + A1L205C23)</f>
        <v>35508.25</v>
      </c>
      <c r="AZ12" s="16" t="s">
        <v>712</v>
      </c>
      <c r="BA12" s="17">
        <f>IF(RUN_YEARS &gt; 4,(A1L205C1 + A1L205C4 + A1L205C7 + A1L205C10 + A1L205C13) / 5, 0)</f>
        <v>17887.400000000001</v>
      </c>
      <c r="BB12" s="16" t="s">
        <v>713</v>
      </c>
      <c r="BC12" s="17">
        <f>IF(RUN_YEARS &gt; 4,(A1L205C2 + A1L205C5 + A1L205C8 + A1L205C11 + A1L205C14) / 5, 0)</f>
        <v>17848.8</v>
      </c>
      <c r="BD12" s="16" t="s">
        <v>714</v>
      </c>
      <c r="BE12" s="17">
        <f>(A1L205C25 + A1L205C26)</f>
        <v>35736.199999999997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68848</v>
      </c>
      <c r="F13" s="16" t="s">
        <v>174</v>
      </c>
      <c r="G13" s="15">
        <v>64689</v>
      </c>
      <c r="H13" s="16" t="s">
        <v>715</v>
      </c>
      <c r="I13" s="17">
        <f>(A1L206C1 + A1L206C2)</f>
        <v>133537</v>
      </c>
      <c r="J13" s="16" t="s">
        <v>175</v>
      </c>
      <c r="K13" s="15">
        <v>69185</v>
      </c>
      <c r="L13" s="16" t="s">
        <v>175</v>
      </c>
      <c r="M13" s="15">
        <v>67836</v>
      </c>
      <c r="N13" s="16" t="s">
        <v>716</v>
      </c>
      <c r="O13" s="17">
        <f>(A1L206C4 + A1L206C5)</f>
        <v>137021</v>
      </c>
      <c r="P13" s="16" t="s">
        <v>176</v>
      </c>
      <c r="Q13" s="15">
        <v>63535</v>
      </c>
      <c r="R13" s="16" t="s">
        <v>176</v>
      </c>
      <c r="S13" s="15">
        <v>63326</v>
      </c>
      <c r="T13" s="16" t="s">
        <v>717</v>
      </c>
      <c r="U13" s="17">
        <f>(A1L206C7 + A1L206C8)</f>
        <v>126861</v>
      </c>
      <c r="V13" s="16" t="s">
        <v>177</v>
      </c>
      <c r="W13" s="15">
        <v>62170</v>
      </c>
      <c r="X13" s="16" t="s">
        <v>177</v>
      </c>
      <c r="Y13" s="15">
        <v>62632</v>
      </c>
      <c r="Z13" s="16" t="s">
        <v>718</v>
      </c>
      <c r="AA13" s="17">
        <f>(A1L206C10 + A1L206C11)</f>
        <v>124802</v>
      </c>
      <c r="AB13" s="16" t="s">
        <v>178</v>
      </c>
      <c r="AC13" s="15">
        <v>45853</v>
      </c>
      <c r="AD13" s="16" t="s">
        <v>178</v>
      </c>
      <c r="AE13" s="15">
        <v>46305</v>
      </c>
      <c r="AF13" s="16" t="s">
        <v>719</v>
      </c>
      <c r="AG13" s="17">
        <f>(A1L206C13 + A1L206C14)</f>
        <v>92158</v>
      </c>
      <c r="AH13" s="16" t="s">
        <v>720</v>
      </c>
      <c r="AI13" s="17">
        <f>IF(RUN_YEARS &gt; 1,(A1L206C1 + A1L206C4) / 2, 0)</f>
        <v>69016.5</v>
      </c>
      <c r="AJ13" s="16" t="s">
        <v>721</v>
      </c>
      <c r="AK13" s="17">
        <f>IF(RUN_YEARS &gt; 1,(A1L206C2 + A1L206C5) / 2, 0)</f>
        <v>66262.5</v>
      </c>
      <c r="AL13" s="16" t="s">
        <v>722</v>
      </c>
      <c r="AM13" s="17">
        <f>(A1L206C16 + A1L206C17)</f>
        <v>135279</v>
      </c>
      <c r="AN13" s="16" t="s">
        <v>723</v>
      </c>
      <c r="AO13" s="17">
        <f>IF(RUN_YEARS &gt; 2,(A1L206C1 + A1L206C4 + A1L206C7) / 3, 0)</f>
        <v>67189.333333333328</v>
      </c>
      <c r="AP13" s="16" t="s">
        <v>724</v>
      </c>
      <c r="AQ13" s="17">
        <f>IF(RUN_YEARS &gt; 2,(A1L206C2 + A1L206C5 + A1L206C8) / 3, 0)</f>
        <v>65283.666666666664</v>
      </c>
      <c r="AR13" s="16" t="s">
        <v>725</v>
      </c>
      <c r="AS13" s="17">
        <f>(A1L206C19 + A1L206C20)</f>
        <v>132473</v>
      </c>
      <c r="AT13" s="16" t="s">
        <v>726</v>
      </c>
      <c r="AU13" s="17">
        <f>IF(RUN_YEARS &gt; 3,(A1L206C1 + A1L206C4 + A1L206C7 + A1L206C10) / 4, 0)</f>
        <v>65934.5</v>
      </c>
      <c r="AV13" s="16" t="s">
        <v>727</v>
      </c>
      <c r="AW13" s="17">
        <f>IF(RUN_YEARS &gt; 3,(A1L206C2 + A1L206C5 + A1L206C8 + A1L206C11) / 4, 0)</f>
        <v>64620.75</v>
      </c>
      <c r="AX13" s="16" t="s">
        <v>728</v>
      </c>
      <c r="AY13" s="17">
        <f>(A1L206C22 + A1L206C23)</f>
        <v>130555.25</v>
      </c>
      <c r="AZ13" s="16" t="s">
        <v>729</v>
      </c>
      <c r="BA13" s="17">
        <f>IF(RUN_YEARS &gt; 4,(A1L206C1 + A1L206C4 + A1L206C7 + A1L206C10 + A1L206C13) / 5, 0)</f>
        <v>61918.2</v>
      </c>
      <c r="BB13" s="16" t="s">
        <v>730</v>
      </c>
      <c r="BC13" s="17">
        <f>IF(RUN_YEARS &gt; 4,(A1L206C2 + A1L206C5 + A1L206C8 + A1L206C11 + A1L206C14) / 5, 0)</f>
        <v>60957.599999999999</v>
      </c>
      <c r="BD13" s="16" t="s">
        <v>731</v>
      </c>
      <c r="BE13" s="17">
        <f>(A1L206C25 + A1L206C26)</f>
        <v>122875.79999999999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321</v>
      </c>
      <c r="F14" s="16" t="s">
        <v>174</v>
      </c>
      <c r="G14" s="15">
        <v>316</v>
      </c>
      <c r="H14" s="16" t="s">
        <v>732</v>
      </c>
      <c r="I14" s="17">
        <f>(A1L207C1 + A1L207C2)</f>
        <v>637</v>
      </c>
      <c r="J14" s="16" t="s">
        <v>175</v>
      </c>
      <c r="K14" s="15">
        <v>295</v>
      </c>
      <c r="L14" s="16" t="s">
        <v>175</v>
      </c>
      <c r="M14" s="15">
        <v>300</v>
      </c>
      <c r="N14" s="16" t="s">
        <v>733</v>
      </c>
      <c r="O14" s="17">
        <f>(A1L207C4 + A1L207C5)</f>
        <v>595</v>
      </c>
      <c r="P14" s="16" t="s">
        <v>176</v>
      </c>
      <c r="Q14" s="15">
        <v>400</v>
      </c>
      <c r="R14" s="16" t="s">
        <v>176</v>
      </c>
      <c r="S14" s="15">
        <v>390</v>
      </c>
      <c r="T14" s="16" t="s">
        <v>734</v>
      </c>
      <c r="U14" s="17">
        <f>(A1L207C7 + A1L207C8)</f>
        <v>790</v>
      </c>
      <c r="V14" s="16" t="s">
        <v>177</v>
      </c>
      <c r="W14" s="15">
        <v>363</v>
      </c>
      <c r="X14" s="16" t="s">
        <v>177</v>
      </c>
      <c r="Y14" s="15">
        <v>368</v>
      </c>
      <c r="Z14" s="16" t="s">
        <v>735</v>
      </c>
      <c r="AA14" s="17">
        <f>(A1L207C10 + A1L207C11)</f>
        <v>731</v>
      </c>
      <c r="AB14" s="16" t="s">
        <v>178</v>
      </c>
      <c r="AC14" s="15">
        <v>530</v>
      </c>
      <c r="AD14" s="16" t="s">
        <v>178</v>
      </c>
      <c r="AE14" s="15">
        <v>523</v>
      </c>
      <c r="AF14" s="16" t="s">
        <v>736</v>
      </c>
      <c r="AG14" s="17">
        <f>(A1L207C13 + A1L207C14)</f>
        <v>1053</v>
      </c>
      <c r="AH14" s="16" t="s">
        <v>737</v>
      </c>
      <c r="AI14" s="17">
        <f>IF(RUN_YEARS &gt; 1,(A1L207C1 + A1L207C4) / 2, 0)</f>
        <v>308</v>
      </c>
      <c r="AJ14" s="16" t="s">
        <v>738</v>
      </c>
      <c r="AK14" s="17">
        <f>IF(RUN_YEARS &gt; 1,(A1L207C2 + A1L207C5) / 2, 0)</f>
        <v>308</v>
      </c>
      <c r="AL14" s="16" t="s">
        <v>739</v>
      </c>
      <c r="AM14" s="17">
        <f>(A1L207C16 + A1L207C17)</f>
        <v>616</v>
      </c>
      <c r="AN14" s="16" t="s">
        <v>740</v>
      </c>
      <c r="AO14" s="17">
        <f>IF(RUN_YEARS &gt; 2,(A1L207C1 + A1L207C4 + A1L207C7) / 3, 0)</f>
        <v>338.66666666666669</v>
      </c>
      <c r="AP14" s="16" t="s">
        <v>741</v>
      </c>
      <c r="AQ14" s="17">
        <f>IF(RUN_YEARS &gt; 2,(A1L207C2 + A1L207C5 + A1L207C8) / 3, 0)</f>
        <v>335.33333333333331</v>
      </c>
      <c r="AR14" s="16" t="s">
        <v>742</v>
      </c>
      <c r="AS14" s="17">
        <f>(A1L207C19 + A1L207C20)</f>
        <v>674</v>
      </c>
      <c r="AT14" s="16" t="s">
        <v>743</v>
      </c>
      <c r="AU14" s="17">
        <f>IF(RUN_YEARS &gt; 3,(A1L207C1 + A1L207C4 + A1L207C7 + A1L207C10) / 4, 0)</f>
        <v>344.75</v>
      </c>
      <c r="AV14" s="16" t="s">
        <v>744</v>
      </c>
      <c r="AW14" s="17">
        <f>IF(RUN_YEARS &gt; 3,(A1L207C2 + A1L207C5 + A1L207C8 + A1L207C11) / 4, 0)</f>
        <v>343.5</v>
      </c>
      <c r="AX14" s="16" t="s">
        <v>745</v>
      </c>
      <c r="AY14" s="17">
        <f>(A1L207C22 + A1L207C23)</f>
        <v>688.25</v>
      </c>
      <c r="AZ14" s="16" t="s">
        <v>746</v>
      </c>
      <c r="BA14" s="17">
        <f>IF(RUN_YEARS &gt; 4,(A1L207C1 + A1L207C4 + A1L207C7 + A1L207C10 + A1L207C13) / 5, 0)</f>
        <v>381.8</v>
      </c>
      <c r="BB14" s="16" t="s">
        <v>747</v>
      </c>
      <c r="BC14" s="17">
        <f>IF(RUN_YEARS &gt; 4,(A1L207C2 + A1L207C5 + A1L207C8 + A1L207C11 + A1L207C14) / 5, 0)</f>
        <v>379.4</v>
      </c>
      <c r="BD14" s="16" t="s">
        <v>748</v>
      </c>
      <c r="BE14" s="17">
        <f>(A1L207C25 + A1L207C26)</f>
        <v>761.2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478</v>
      </c>
      <c r="F15" s="16" t="s">
        <v>174</v>
      </c>
      <c r="G15" s="15">
        <v>491</v>
      </c>
      <c r="H15" s="16" t="s">
        <v>749</v>
      </c>
      <c r="I15" s="17">
        <f>(A1L208C1 + A1L208C2)</f>
        <v>969</v>
      </c>
      <c r="J15" s="16" t="s">
        <v>175</v>
      </c>
      <c r="K15" s="15">
        <v>923</v>
      </c>
      <c r="L15" s="16" t="s">
        <v>175</v>
      </c>
      <c r="M15" s="15">
        <v>901</v>
      </c>
      <c r="N15" s="16" t="s">
        <v>750</v>
      </c>
      <c r="O15" s="17">
        <f>(A1L208C4 + A1L208C5)</f>
        <v>1824</v>
      </c>
      <c r="P15" s="16" t="s">
        <v>176</v>
      </c>
      <c r="Q15" s="15">
        <v>499</v>
      </c>
      <c r="R15" s="16" t="s">
        <v>176</v>
      </c>
      <c r="S15" s="15">
        <v>482</v>
      </c>
      <c r="T15" s="16" t="s">
        <v>751</v>
      </c>
      <c r="U15" s="17">
        <f>(A1L208C7 + A1L208C8)</f>
        <v>981</v>
      </c>
      <c r="V15" s="16" t="s">
        <v>177</v>
      </c>
      <c r="W15" s="15">
        <v>452</v>
      </c>
      <c r="X15" s="16" t="s">
        <v>177</v>
      </c>
      <c r="Y15" s="15">
        <v>499</v>
      </c>
      <c r="Z15" s="16" t="s">
        <v>752</v>
      </c>
      <c r="AA15" s="17">
        <f>(A1L208C10 + A1L208C11)</f>
        <v>951</v>
      </c>
      <c r="AB15" s="16" t="s">
        <v>178</v>
      </c>
      <c r="AC15" s="15">
        <v>501</v>
      </c>
      <c r="AD15" s="16" t="s">
        <v>178</v>
      </c>
      <c r="AE15" s="15">
        <v>500</v>
      </c>
      <c r="AF15" s="16" t="s">
        <v>753</v>
      </c>
      <c r="AG15" s="17">
        <f>(A1L208C13 + A1L208C14)</f>
        <v>1001</v>
      </c>
      <c r="AH15" s="16" t="s">
        <v>754</v>
      </c>
      <c r="AI15" s="17">
        <f>IF(RUN_YEARS &gt; 1,(A1L208C1 + A1L208C4) / 2, 0)</f>
        <v>700.5</v>
      </c>
      <c r="AJ15" s="16" t="s">
        <v>755</v>
      </c>
      <c r="AK15" s="17">
        <f>IF(RUN_YEARS &gt; 1,(A1L208C2 + A1L208C5) / 2, 0)</f>
        <v>696</v>
      </c>
      <c r="AL15" s="16" t="s">
        <v>756</v>
      </c>
      <c r="AM15" s="17">
        <f>(A1L208C16 + A1L208C17)</f>
        <v>1396.5</v>
      </c>
      <c r="AN15" s="16" t="s">
        <v>757</v>
      </c>
      <c r="AO15" s="17">
        <f>IF(RUN_YEARS &gt; 2,(A1L208C1 + A1L208C4 + A1L208C7) / 3, 0)</f>
        <v>633.33333333333337</v>
      </c>
      <c r="AP15" s="16" t="s">
        <v>758</v>
      </c>
      <c r="AQ15" s="17">
        <f>IF(RUN_YEARS &gt; 2,(A1L208C2 + A1L208C5 + A1L208C8) / 3, 0)</f>
        <v>624.66666666666663</v>
      </c>
      <c r="AR15" s="16" t="s">
        <v>759</v>
      </c>
      <c r="AS15" s="17">
        <f>(A1L208C19 + A1L208C20)</f>
        <v>1258</v>
      </c>
      <c r="AT15" s="16" t="s">
        <v>760</v>
      </c>
      <c r="AU15" s="17">
        <f>IF(RUN_YEARS &gt; 3,(A1L208C1 + A1L208C4 + A1L208C7 + A1L208C10) / 4, 0)</f>
        <v>588</v>
      </c>
      <c r="AV15" s="16" t="s">
        <v>761</v>
      </c>
      <c r="AW15" s="17">
        <f>IF(RUN_YEARS &gt; 3,(A1L208C2 + A1L208C5 + A1L208C8 + A1L208C11) / 4, 0)</f>
        <v>593.25</v>
      </c>
      <c r="AX15" s="16" t="s">
        <v>762</v>
      </c>
      <c r="AY15" s="17">
        <f>(A1L208C22 + A1L208C23)</f>
        <v>1181.25</v>
      </c>
      <c r="AZ15" s="16" t="s">
        <v>763</v>
      </c>
      <c r="BA15" s="17">
        <f>IF(RUN_YEARS &gt; 4,(A1L208C1 + A1L208C4 + A1L208C7 + A1L208C10 + A1L208C13) / 5, 0)</f>
        <v>570.6</v>
      </c>
      <c r="BB15" s="16" t="s">
        <v>764</v>
      </c>
      <c r="BC15" s="17">
        <f>IF(RUN_YEARS &gt; 4,(A1L208C2 + A1L208C5 + A1L208C8 + A1L208C11 + A1L208C14) / 5, 0)</f>
        <v>574.6</v>
      </c>
      <c r="BD15" s="16" t="s">
        <v>765</v>
      </c>
      <c r="BE15" s="17">
        <f>(A1L208C25 + A1L208C26)</f>
        <v>1145.2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0</v>
      </c>
      <c r="F16" s="16" t="s">
        <v>174</v>
      </c>
      <c r="G16" s="15">
        <v>0</v>
      </c>
      <c r="H16" s="16" t="s">
        <v>766</v>
      </c>
      <c r="I16" s="17">
        <f>(A1L209C1 + A1L209C2)</f>
        <v>0</v>
      </c>
      <c r="J16" s="16" t="s">
        <v>175</v>
      </c>
      <c r="K16" s="15">
        <v>0</v>
      </c>
      <c r="L16" s="16" t="s">
        <v>175</v>
      </c>
      <c r="M16" s="15">
        <v>0</v>
      </c>
      <c r="N16" s="16" t="s">
        <v>767</v>
      </c>
      <c r="O16" s="17">
        <f>(A1L209C4 + A1L209C5)</f>
        <v>0</v>
      </c>
      <c r="P16" s="16" t="s">
        <v>176</v>
      </c>
      <c r="Q16" s="15">
        <v>55</v>
      </c>
      <c r="R16" s="16" t="s">
        <v>176</v>
      </c>
      <c r="S16" s="15">
        <v>59</v>
      </c>
      <c r="T16" s="16" t="s">
        <v>768</v>
      </c>
      <c r="U16" s="17">
        <f>(A1L209C7 + A1L209C8)</f>
        <v>114</v>
      </c>
      <c r="V16" s="16" t="s">
        <v>177</v>
      </c>
      <c r="W16" s="15">
        <v>21</v>
      </c>
      <c r="X16" s="16" t="s">
        <v>177</v>
      </c>
      <c r="Y16" s="15">
        <v>17</v>
      </c>
      <c r="Z16" s="16" t="s">
        <v>769</v>
      </c>
      <c r="AA16" s="17">
        <f>(A1L209C10 + A1L209C11)</f>
        <v>38</v>
      </c>
      <c r="AB16" s="16" t="s">
        <v>178</v>
      </c>
      <c r="AC16" s="15">
        <v>18</v>
      </c>
      <c r="AD16" s="16" t="s">
        <v>178</v>
      </c>
      <c r="AE16" s="15">
        <v>19</v>
      </c>
      <c r="AF16" s="16" t="s">
        <v>770</v>
      </c>
      <c r="AG16" s="17">
        <f>(A1L209C13 + A1L209C14)</f>
        <v>37</v>
      </c>
      <c r="AH16" s="16" t="s">
        <v>771</v>
      </c>
      <c r="AI16" s="17">
        <f>IF(RUN_YEARS &gt; 1,(A1L209C1 + A1L209C4) / 2, 0)</f>
        <v>0</v>
      </c>
      <c r="AJ16" s="16" t="s">
        <v>772</v>
      </c>
      <c r="AK16" s="17">
        <f>IF(RUN_YEARS &gt; 1,(A1L209C2 + A1L209C5) / 2, 0)</f>
        <v>0</v>
      </c>
      <c r="AL16" s="16" t="s">
        <v>773</v>
      </c>
      <c r="AM16" s="17">
        <f>(A1L209C16 + A1L209C17)</f>
        <v>0</v>
      </c>
      <c r="AN16" s="16" t="s">
        <v>774</v>
      </c>
      <c r="AO16" s="17">
        <f>IF(RUN_YEARS &gt; 2,(A1L209C1 + A1L209C4 + A1L209C7) / 3, 0)</f>
        <v>18.333333333333332</v>
      </c>
      <c r="AP16" s="16" t="s">
        <v>775</v>
      </c>
      <c r="AQ16" s="17">
        <f>IF(RUN_YEARS &gt; 2,(A1L209C2 + A1L209C5 + A1L209C8) / 3, 0)</f>
        <v>19.666666666666668</v>
      </c>
      <c r="AR16" s="16" t="s">
        <v>776</v>
      </c>
      <c r="AS16" s="17">
        <f>(A1L209C19 + A1L209C20)</f>
        <v>38</v>
      </c>
      <c r="AT16" s="16" t="s">
        <v>777</v>
      </c>
      <c r="AU16" s="17">
        <f>IF(RUN_YEARS &gt; 3,(A1L209C1 + A1L209C4 + A1L209C7 + A1L209C10) / 4, 0)</f>
        <v>19</v>
      </c>
      <c r="AV16" s="16" t="s">
        <v>778</v>
      </c>
      <c r="AW16" s="17">
        <f>IF(RUN_YEARS &gt; 3,(A1L209C2 + A1L209C5 + A1L209C8 + A1L209C11) / 4, 0)</f>
        <v>19</v>
      </c>
      <c r="AX16" s="16" t="s">
        <v>779</v>
      </c>
      <c r="AY16" s="17">
        <f>(A1L209C22 + A1L209C23)</f>
        <v>38</v>
      </c>
      <c r="AZ16" s="16" t="s">
        <v>780</v>
      </c>
      <c r="BA16" s="17">
        <f>IF(RUN_YEARS &gt; 4,(A1L209C1 + A1L209C4 + A1L209C7 + A1L209C10 + A1L209C13) / 5, 0)</f>
        <v>18.8</v>
      </c>
      <c r="BB16" s="16" t="s">
        <v>781</v>
      </c>
      <c r="BC16" s="17">
        <f>IF(RUN_YEARS &gt; 4,(A1L209C2 + A1L209C5 + A1L209C8 + A1L209C11 + A1L209C14) / 5, 0)</f>
        <v>19</v>
      </c>
      <c r="BD16" s="16" t="s">
        <v>782</v>
      </c>
      <c r="BE16" s="17">
        <f>(A1L209C25 + A1L209C26)</f>
        <v>37.799999999999997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1</v>
      </c>
      <c r="F17" s="16" t="s">
        <v>174</v>
      </c>
      <c r="G17" s="15">
        <v>5</v>
      </c>
      <c r="H17" s="16" t="s">
        <v>783</v>
      </c>
      <c r="I17" s="17">
        <f>(A1L210C1 + A1L210C2)</f>
        <v>6</v>
      </c>
      <c r="J17" s="16" t="s">
        <v>175</v>
      </c>
      <c r="K17" s="15">
        <v>2</v>
      </c>
      <c r="L17" s="16" t="s">
        <v>175</v>
      </c>
      <c r="M17" s="15">
        <v>9</v>
      </c>
      <c r="N17" s="16" t="s">
        <v>784</v>
      </c>
      <c r="O17" s="17">
        <f>(A1L210C4 + A1L210C5)</f>
        <v>11</v>
      </c>
      <c r="P17" s="16" t="s">
        <v>176</v>
      </c>
      <c r="Q17" s="15">
        <v>15</v>
      </c>
      <c r="R17" s="16" t="s">
        <v>176</v>
      </c>
      <c r="S17" s="15">
        <v>20</v>
      </c>
      <c r="T17" s="16" t="s">
        <v>785</v>
      </c>
      <c r="U17" s="17">
        <f>(A1L210C7 + A1L210C8)</f>
        <v>35</v>
      </c>
      <c r="V17" s="16" t="s">
        <v>177</v>
      </c>
      <c r="W17" s="15">
        <v>22</v>
      </c>
      <c r="X17" s="16" t="s">
        <v>177</v>
      </c>
      <c r="Y17" s="15">
        <v>24</v>
      </c>
      <c r="Z17" s="16" t="s">
        <v>786</v>
      </c>
      <c r="AA17" s="17">
        <f>(A1L210C10 + A1L210C11)</f>
        <v>46</v>
      </c>
      <c r="AB17" s="16" t="s">
        <v>178</v>
      </c>
      <c r="AC17" s="15">
        <v>25</v>
      </c>
      <c r="AD17" s="16" t="s">
        <v>178</v>
      </c>
      <c r="AE17" s="15">
        <v>30</v>
      </c>
      <c r="AF17" s="16" t="s">
        <v>787</v>
      </c>
      <c r="AG17" s="17">
        <f>(A1L210C13 + A1L210C14)</f>
        <v>55</v>
      </c>
      <c r="AH17" s="16" t="s">
        <v>788</v>
      </c>
      <c r="AI17" s="17">
        <f>IF(RUN_YEARS &gt; 1,(A1L210C1 + A1L210C4) / 2, 0)</f>
        <v>1.5</v>
      </c>
      <c r="AJ17" s="16" t="s">
        <v>789</v>
      </c>
      <c r="AK17" s="17">
        <f>IF(RUN_YEARS &gt; 1,(A1L210C2 + A1L210C5) / 2, 0)</f>
        <v>7</v>
      </c>
      <c r="AL17" s="16" t="s">
        <v>790</v>
      </c>
      <c r="AM17" s="17">
        <f>(A1L210C16 + A1L210C17)</f>
        <v>8.5</v>
      </c>
      <c r="AN17" s="16" t="s">
        <v>791</v>
      </c>
      <c r="AO17" s="17">
        <f>IF(RUN_YEARS &gt; 2,(A1L210C1 + A1L210C4 + A1L210C7) / 3, 0)</f>
        <v>6</v>
      </c>
      <c r="AP17" s="16" t="s">
        <v>792</v>
      </c>
      <c r="AQ17" s="17">
        <f>IF(RUN_YEARS &gt; 2,(A1L210C2 + A1L210C5 + A1L210C8) / 3, 0)</f>
        <v>11.333333333333334</v>
      </c>
      <c r="AR17" s="16" t="s">
        <v>793</v>
      </c>
      <c r="AS17" s="17">
        <f>(A1L210C19 + A1L210C20)</f>
        <v>17.333333333333336</v>
      </c>
      <c r="AT17" s="16" t="s">
        <v>794</v>
      </c>
      <c r="AU17" s="17">
        <f>IF(RUN_YEARS &gt; 3,(A1L210C1 + A1L210C4 + A1L210C7 + A1L210C10) / 4, 0)</f>
        <v>10</v>
      </c>
      <c r="AV17" s="16" t="s">
        <v>795</v>
      </c>
      <c r="AW17" s="17">
        <f>IF(RUN_YEARS &gt; 3,(A1L210C2 + A1L210C5 + A1L210C8 + A1L210C11) / 4, 0)</f>
        <v>14.5</v>
      </c>
      <c r="AX17" s="16" t="s">
        <v>796</v>
      </c>
      <c r="AY17" s="17">
        <f>(A1L210C22 + A1L210C23)</f>
        <v>24.5</v>
      </c>
      <c r="AZ17" s="16" t="s">
        <v>797</v>
      </c>
      <c r="BA17" s="17">
        <f>IF(RUN_YEARS &gt; 4,(A1L210C1 + A1L210C4 + A1L210C7 + A1L210C10 + A1L210C13) / 5, 0)</f>
        <v>13</v>
      </c>
      <c r="BB17" s="16" t="s">
        <v>798</v>
      </c>
      <c r="BC17" s="17">
        <f>IF(RUN_YEARS &gt; 4,(A1L210C2 + A1L210C5 + A1L210C8 + A1L210C11 + A1L210C14) / 5, 0)</f>
        <v>17.600000000000001</v>
      </c>
      <c r="BD17" s="16" t="s">
        <v>799</v>
      </c>
      <c r="BE17" s="17">
        <f>(A1L210C25 + A1L210C26)</f>
        <v>30.6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13125</v>
      </c>
      <c r="F18" s="16" t="s">
        <v>174</v>
      </c>
      <c r="G18" s="15">
        <v>277</v>
      </c>
      <c r="H18" s="16" t="s">
        <v>800</v>
      </c>
      <c r="I18" s="17">
        <f>(A1L211C1 + A1L211C2)</f>
        <v>13402</v>
      </c>
      <c r="J18" s="16" t="s">
        <v>175</v>
      </c>
      <c r="K18" s="15">
        <v>14158</v>
      </c>
      <c r="L18" s="16" t="s">
        <v>175</v>
      </c>
      <c r="M18" s="15">
        <v>426</v>
      </c>
      <c r="N18" s="16" t="s">
        <v>801</v>
      </c>
      <c r="O18" s="17">
        <f>(A1L211C4 + A1L211C5)</f>
        <v>14584</v>
      </c>
      <c r="P18" s="16" t="s">
        <v>176</v>
      </c>
      <c r="Q18" s="15">
        <v>15540</v>
      </c>
      <c r="R18" s="16" t="s">
        <v>176</v>
      </c>
      <c r="S18" s="15">
        <v>517</v>
      </c>
      <c r="T18" s="16" t="s">
        <v>802</v>
      </c>
      <c r="U18" s="17">
        <f>(A1L211C7 + A1L211C8)</f>
        <v>16057</v>
      </c>
      <c r="V18" s="16" t="s">
        <v>177</v>
      </c>
      <c r="W18" s="15">
        <v>15961</v>
      </c>
      <c r="X18" s="16" t="s">
        <v>177</v>
      </c>
      <c r="Y18" s="15">
        <v>561</v>
      </c>
      <c r="Z18" s="16" t="s">
        <v>803</v>
      </c>
      <c r="AA18" s="17">
        <f>(A1L211C10 + A1L211C11)</f>
        <v>16522</v>
      </c>
      <c r="AB18" s="16" t="s">
        <v>178</v>
      </c>
      <c r="AC18" s="15">
        <v>15696</v>
      </c>
      <c r="AD18" s="16" t="s">
        <v>178</v>
      </c>
      <c r="AE18" s="15">
        <v>1021</v>
      </c>
      <c r="AF18" s="16" t="s">
        <v>804</v>
      </c>
      <c r="AG18" s="17">
        <f>(A1L211C13 + A1L211C14)</f>
        <v>16717</v>
      </c>
      <c r="AH18" s="16" t="s">
        <v>805</v>
      </c>
      <c r="AI18" s="17">
        <f>IF(RUN_YEARS &gt; 1,(A1L211C1 + A1L211C4) / 2, 0)</f>
        <v>13641.5</v>
      </c>
      <c r="AJ18" s="16" t="s">
        <v>806</v>
      </c>
      <c r="AK18" s="17">
        <f>IF(RUN_YEARS &gt; 1,(A1L211C2 + A1L211C5) / 2, 0)</f>
        <v>351.5</v>
      </c>
      <c r="AL18" s="16" t="s">
        <v>807</v>
      </c>
      <c r="AM18" s="17">
        <f>(A1L211C16 + A1L211C17)</f>
        <v>13993</v>
      </c>
      <c r="AN18" s="16" t="s">
        <v>808</v>
      </c>
      <c r="AO18" s="17">
        <f>IF(RUN_YEARS &gt; 2,(A1L211C1 + A1L211C4 + A1L211C7) / 3, 0)</f>
        <v>14274.333333333334</v>
      </c>
      <c r="AP18" s="16" t="s">
        <v>809</v>
      </c>
      <c r="AQ18" s="17">
        <f>IF(RUN_YEARS &gt; 2,(A1L211C2 + A1L211C5 + A1L211C8) / 3, 0)</f>
        <v>406.66666666666669</v>
      </c>
      <c r="AR18" s="16" t="s">
        <v>810</v>
      </c>
      <c r="AS18" s="17">
        <f>(A1L211C19 + A1L211C20)</f>
        <v>14681</v>
      </c>
      <c r="AT18" s="16" t="s">
        <v>811</v>
      </c>
      <c r="AU18" s="17">
        <f>IF(RUN_YEARS &gt; 3,(A1L211C1 + A1L211C4 + A1L211C7 + A1L211C10) / 4, 0)</f>
        <v>14696</v>
      </c>
      <c r="AV18" s="16" t="s">
        <v>812</v>
      </c>
      <c r="AW18" s="17">
        <f>IF(RUN_YEARS &gt; 3,(A1L211C2 + A1L211C5 + A1L211C8 + A1L211C11) / 4, 0)</f>
        <v>445.25</v>
      </c>
      <c r="AX18" s="16" t="s">
        <v>813</v>
      </c>
      <c r="AY18" s="17">
        <f>(A1L211C22 + A1L211C23)</f>
        <v>15141.25</v>
      </c>
      <c r="AZ18" s="16" t="s">
        <v>814</v>
      </c>
      <c r="BA18" s="17">
        <f>IF(RUN_YEARS &gt; 4,(A1L211C1 + A1L211C4 + A1L211C7 + A1L211C10 + A1L211C13) / 5, 0)</f>
        <v>14896</v>
      </c>
      <c r="BB18" s="16" t="s">
        <v>815</v>
      </c>
      <c r="BC18" s="17">
        <f>IF(RUN_YEARS &gt; 4,(A1L211C2 + A1L211C5 + A1L211C8 + A1L211C11 + A1L211C14) / 5, 0)</f>
        <v>560.4</v>
      </c>
      <c r="BD18" s="16" t="s">
        <v>816</v>
      </c>
      <c r="BE18" s="17">
        <f>(A1L211C25 + A1L211C26)</f>
        <v>15456.4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2762</v>
      </c>
      <c r="F19" s="16" t="s">
        <v>174</v>
      </c>
      <c r="G19" s="15">
        <v>1469</v>
      </c>
      <c r="H19" s="16" t="s">
        <v>817</v>
      </c>
      <c r="I19" s="17">
        <f>(A1L212C1 + A1L212C2)</f>
        <v>4231</v>
      </c>
      <c r="J19" s="16" t="s">
        <v>175</v>
      </c>
      <c r="K19" s="15">
        <v>2145</v>
      </c>
      <c r="L19" s="16" t="s">
        <v>175</v>
      </c>
      <c r="M19" s="15">
        <v>1016</v>
      </c>
      <c r="N19" s="16" t="s">
        <v>818</v>
      </c>
      <c r="O19" s="17">
        <f>(A1L212C4 + A1L212C5)</f>
        <v>3161</v>
      </c>
      <c r="P19" s="16" t="s">
        <v>176</v>
      </c>
      <c r="Q19" s="15">
        <v>2369</v>
      </c>
      <c r="R19" s="16" t="s">
        <v>176</v>
      </c>
      <c r="S19" s="15">
        <v>1285</v>
      </c>
      <c r="T19" s="16" t="s">
        <v>819</v>
      </c>
      <c r="U19" s="17">
        <f>(A1L212C7 + A1L212C8)</f>
        <v>3654</v>
      </c>
      <c r="V19" s="16" t="s">
        <v>177</v>
      </c>
      <c r="W19" s="15">
        <v>2426</v>
      </c>
      <c r="X19" s="16" t="s">
        <v>177</v>
      </c>
      <c r="Y19" s="15">
        <v>978</v>
      </c>
      <c r="Z19" s="16" t="s">
        <v>820</v>
      </c>
      <c r="AA19" s="17">
        <f>(A1L212C10 + A1L212C11)</f>
        <v>3404</v>
      </c>
      <c r="AB19" s="16" t="s">
        <v>178</v>
      </c>
      <c r="AC19" s="15">
        <v>2042</v>
      </c>
      <c r="AD19" s="16" t="s">
        <v>178</v>
      </c>
      <c r="AE19" s="15">
        <v>933</v>
      </c>
      <c r="AF19" s="16" t="s">
        <v>821</v>
      </c>
      <c r="AG19" s="17">
        <f>(A1L212C13 + A1L212C14)</f>
        <v>2975</v>
      </c>
      <c r="AH19" s="16" t="s">
        <v>822</v>
      </c>
      <c r="AI19" s="17">
        <f>IF(RUN_YEARS &gt; 1,(A1L212C1 + A1L212C4) / 2, 0)</f>
        <v>2453.5</v>
      </c>
      <c r="AJ19" s="16" t="s">
        <v>823</v>
      </c>
      <c r="AK19" s="17">
        <f>IF(RUN_YEARS &gt; 1,(A1L212C2 + A1L212C5) / 2, 0)</f>
        <v>1242.5</v>
      </c>
      <c r="AL19" s="16" t="s">
        <v>824</v>
      </c>
      <c r="AM19" s="17">
        <f>(A1L212C16 + A1L212C17)</f>
        <v>3696</v>
      </c>
      <c r="AN19" s="16" t="s">
        <v>825</v>
      </c>
      <c r="AO19" s="17">
        <f>IF(RUN_YEARS &gt; 2,(A1L212C1 + A1L212C4 + A1L212C7) / 3, 0)</f>
        <v>2425.3333333333335</v>
      </c>
      <c r="AP19" s="16" t="s">
        <v>826</v>
      </c>
      <c r="AQ19" s="17">
        <f>IF(RUN_YEARS &gt; 2,(A1L212C2 + A1L212C5 + A1L212C8) / 3, 0)</f>
        <v>1256.6666666666667</v>
      </c>
      <c r="AR19" s="16" t="s">
        <v>827</v>
      </c>
      <c r="AS19" s="17">
        <f>(A1L212C19 + A1L212C20)</f>
        <v>3682</v>
      </c>
      <c r="AT19" s="16" t="s">
        <v>828</v>
      </c>
      <c r="AU19" s="17">
        <f>IF(RUN_YEARS &gt; 3,(A1L212C1 + A1L212C4 + A1L212C7 + A1L212C10) / 4, 0)</f>
        <v>2425.5</v>
      </c>
      <c r="AV19" s="16" t="s">
        <v>829</v>
      </c>
      <c r="AW19" s="17">
        <f>IF(RUN_YEARS &gt; 3,(A1L212C2 + A1L212C5 + A1L212C8 + A1L212C11) / 4, 0)</f>
        <v>1187</v>
      </c>
      <c r="AX19" s="16" t="s">
        <v>830</v>
      </c>
      <c r="AY19" s="17">
        <f>(A1L212C22 + A1L212C23)</f>
        <v>3612.5</v>
      </c>
      <c r="AZ19" s="16" t="s">
        <v>831</v>
      </c>
      <c r="BA19" s="17">
        <f>IF(RUN_YEARS &gt; 4,(A1L212C1 + A1L212C4 + A1L212C7 + A1L212C10 + A1L212C13) / 5, 0)</f>
        <v>2348.8000000000002</v>
      </c>
      <c r="BB19" s="16" t="s">
        <v>832</v>
      </c>
      <c r="BC19" s="17">
        <f>IF(RUN_YEARS &gt; 4,(A1L212C2 + A1L212C5 + A1L212C8 + A1L212C11 + A1L212C14) / 5, 0)</f>
        <v>1136.2</v>
      </c>
      <c r="BD19" s="16" t="s">
        <v>833</v>
      </c>
      <c r="BE19" s="17">
        <f>(A1L212C25 + A1L212C26)</f>
        <v>3485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2</v>
      </c>
      <c r="F20" s="16" t="s">
        <v>174</v>
      </c>
      <c r="G20" s="15">
        <v>1</v>
      </c>
      <c r="H20" s="16" t="s">
        <v>834</v>
      </c>
      <c r="I20" s="17">
        <f>(A1L213C1 + A1L213C2)</f>
        <v>3</v>
      </c>
      <c r="J20" s="16" t="s">
        <v>175</v>
      </c>
      <c r="K20" s="15">
        <v>4</v>
      </c>
      <c r="L20" s="16" t="s">
        <v>175</v>
      </c>
      <c r="M20" s="15">
        <v>46</v>
      </c>
      <c r="N20" s="16" t="s">
        <v>835</v>
      </c>
      <c r="O20" s="17">
        <f>(A1L213C4 + A1L213C5)</f>
        <v>50</v>
      </c>
      <c r="P20" s="16" t="s">
        <v>176</v>
      </c>
      <c r="Q20" s="15">
        <v>13</v>
      </c>
      <c r="R20" s="16" t="s">
        <v>176</v>
      </c>
      <c r="S20" s="15">
        <v>37</v>
      </c>
      <c r="T20" s="16" t="s">
        <v>836</v>
      </c>
      <c r="U20" s="17">
        <f>(A1L213C7 + A1L213C8)</f>
        <v>50</v>
      </c>
      <c r="V20" s="16" t="s">
        <v>177</v>
      </c>
      <c r="W20" s="15">
        <v>2</v>
      </c>
      <c r="X20" s="16" t="s">
        <v>177</v>
      </c>
      <c r="Y20" s="15">
        <v>42</v>
      </c>
      <c r="Z20" s="16" t="s">
        <v>837</v>
      </c>
      <c r="AA20" s="17">
        <f>(A1L213C10 + A1L213C11)</f>
        <v>44</v>
      </c>
      <c r="AB20" s="16" t="s">
        <v>178</v>
      </c>
      <c r="AC20" s="15">
        <v>5</v>
      </c>
      <c r="AD20" s="16" t="s">
        <v>178</v>
      </c>
      <c r="AE20" s="15">
        <v>56</v>
      </c>
      <c r="AF20" s="16" t="s">
        <v>838</v>
      </c>
      <c r="AG20" s="17">
        <f>(A1L213C13 + A1L213C14)</f>
        <v>61</v>
      </c>
      <c r="AH20" s="16" t="s">
        <v>839</v>
      </c>
      <c r="AI20" s="17">
        <f>IF(RUN_YEARS &gt; 1,(A1L213C1 + A1L213C4) / 2, 0)</f>
        <v>3</v>
      </c>
      <c r="AJ20" s="16" t="s">
        <v>840</v>
      </c>
      <c r="AK20" s="17">
        <f>IF(RUN_YEARS &gt; 1,(A1L213C2 + A1L213C5) / 2, 0)</f>
        <v>23.5</v>
      </c>
      <c r="AL20" s="16" t="s">
        <v>841</v>
      </c>
      <c r="AM20" s="17">
        <f>(A1L213C16 + A1L213C17)</f>
        <v>26.5</v>
      </c>
      <c r="AN20" s="16" t="s">
        <v>842</v>
      </c>
      <c r="AO20" s="17">
        <f>IF(RUN_YEARS &gt; 2,(A1L213C1 + A1L213C4 + A1L213C7) / 3, 0)</f>
        <v>6.333333333333333</v>
      </c>
      <c r="AP20" s="16" t="s">
        <v>843</v>
      </c>
      <c r="AQ20" s="17">
        <f>IF(RUN_YEARS &gt; 2,(A1L213C2 + A1L213C5 + A1L213C8) / 3, 0)</f>
        <v>28</v>
      </c>
      <c r="AR20" s="16" t="s">
        <v>844</v>
      </c>
      <c r="AS20" s="17">
        <f>(A1L213C19 + A1L213C20)</f>
        <v>34.333333333333336</v>
      </c>
      <c r="AT20" s="16" t="s">
        <v>845</v>
      </c>
      <c r="AU20" s="17">
        <f>IF(RUN_YEARS &gt; 3,(A1L213C1 + A1L213C4 + A1L213C7 + A1L213C10) / 4, 0)</f>
        <v>5.25</v>
      </c>
      <c r="AV20" s="16" t="s">
        <v>846</v>
      </c>
      <c r="AW20" s="17">
        <f>IF(RUN_YEARS &gt; 3,(A1L213C2 + A1L213C5 + A1L213C8 + A1L213C11) / 4, 0)</f>
        <v>31.5</v>
      </c>
      <c r="AX20" s="16" t="s">
        <v>847</v>
      </c>
      <c r="AY20" s="17">
        <f>(A1L213C22 + A1L213C23)</f>
        <v>36.75</v>
      </c>
      <c r="AZ20" s="16" t="s">
        <v>848</v>
      </c>
      <c r="BA20" s="17">
        <f>IF(RUN_YEARS &gt; 4,(A1L213C1 + A1L213C4 + A1L213C7 + A1L213C10 + A1L213C13) / 5, 0)</f>
        <v>5.2</v>
      </c>
      <c r="BB20" s="16" t="s">
        <v>849</v>
      </c>
      <c r="BC20" s="17">
        <f>IF(RUN_YEARS &gt; 4,(A1L213C2 + A1L213C5 + A1L213C8 + A1L213C11 + A1L213C14) / 5, 0)</f>
        <v>36.4</v>
      </c>
      <c r="BD20" s="16" t="s">
        <v>850</v>
      </c>
      <c r="BE20" s="17">
        <f>(A1L213C25 + A1L213C26)</f>
        <v>41.6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3060</v>
      </c>
      <c r="F21" s="16" t="s">
        <v>174</v>
      </c>
      <c r="G21" s="15">
        <v>3159</v>
      </c>
      <c r="H21" s="16" t="s">
        <v>851</v>
      </c>
      <c r="I21" s="17">
        <f>(A1L214C1 + A1L214C2)</f>
        <v>6219</v>
      </c>
      <c r="J21" s="16" t="s">
        <v>175</v>
      </c>
      <c r="K21" s="15">
        <v>3918</v>
      </c>
      <c r="L21" s="16" t="s">
        <v>175</v>
      </c>
      <c r="M21" s="15">
        <v>3878</v>
      </c>
      <c r="N21" s="16" t="s">
        <v>852</v>
      </c>
      <c r="O21" s="17">
        <f>(A1L214C4 + A1L214C5)</f>
        <v>7796</v>
      </c>
      <c r="P21" s="16" t="s">
        <v>176</v>
      </c>
      <c r="Q21" s="15">
        <v>3482</v>
      </c>
      <c r="R21" s="16" t="s">
        <v>176</v>
      </c>
      <c r="S21" s="15">
        <v>3515</v>
      </c>
      <c r="T21" s="16" t="s">
        <v>853</v>
      </c>
      <c r="U21" s="17">
        <f>(A1L214C7 + A1L214C8)</f>
        <v>6997</v>
      </c>
      <c r="V21" s="16" t="s">
        <v>177</v>
      </c>
      <c r="W21" s="15">
        <v>3587</v>
      </c>
      <c r="X21" s="16" t="s">
        <v>177</v>
      </c>
      <c r="Y21" s="15">
        <v>3462</v>
      </c>
      <c r="Z21" s="16" t="s">
        <v>854</v>
      </c>
      <c r="AA21" s="17">
        <f>(A1L214C10 + A1L214C11)</f>
        <v>7049</v>
      </c>
      <c r="AB21" s="16" t="s">
        <v>178</v>
      </c>
      <c r="AC21" s="15">
        <v>2807</v>
      </c>
      <c r="AD21" s="16" t="s">
        <v>178</v>
      </c>
      <c r="AE21" s="15">
        <v>2678</v>
      </c>
      <c r="AF21" s="16" t="s">
        <v>855</v>
      </c>
      <c r="AG21" s="17">
        <f>(A1L214C13 + A1L214C14)</f>
        <v>5485</v>
      </c>
      <c r="AH21" s="16" t="s">
        <v>856</v>
      </c>
      <c r="AI21" s="17">
        <f>IF(RUN_YEARS &gt; 1,(A1L214C1 + A1L214C4) / 2, 0)</f>
        <v>3489</v>
      </c>
      <c r="AJ21" s="16" t="s">
        <v>857</v>
      </c>
      <c r="AK21" s="17">
        <f>IF(RUN_YEARS &gt; 1,(A1L214C2 + A1L214C5) / 2, 0)</f>
        <v>3518.5</v>
      </c>
      <c r="AL21" s="16" t="s">
        <v>858</v>
      </c>
      <c r="AM21" s="17">
        <f>(A1L214C16 + A1L214C17)</f>
        <v>7007.5</v>
      </c>
      <c r="AN21" s="16" t="s">
        <v>859</v>
      </c>
      <c r="AO21" s="17">
        <f>IF(RUN_YEARS &gt; 2,(A1L214C1 + A1L214C4 + A1L214C7) / 3, 0)</f>
        <v>3486.6666666666665</v>
      </c>
      <c r="AP21" s="16" t="s">
        <v>860</v>
      </c>
      <c r="AQ21" s="17">
        <f>IF(RUN_YEARS &gt; 2,(A1L214C2 + A1L214C5 + A1L214C8) / 3, 0)</f>
        <v>3517.3333333333335</v>
      </c>
      <c r="AR21" s="16" t="s">
        <v>861</v>
      </c>
      <c r="AS21" s="17">
        <f>(A1L214C19 + A1L214C20)</f>
        <v>7004</v>
      </c>
      <c r="AT21" s="16" t="s">
        <v>862</v>
      </c>
      <c r="AU21" s="17">
        <f>IF(RUN_YEARS &gt; 3,(A1L214C1 + A1L214C4 + A1L214C7 + A1L214C10) / 4, 0)</f>
        <v>3511.75</v>
      </c>
      <c r="AV21" s="16" t="s">
        <v>863</v>
      </c>
      <c r="AW21" s="17">
        <f>IF(RUN_YEARS &gt; 3,(A1L214C2 + A1L214C5 + A1L214C8 + A1L214C11) / 4, 0)</f>
        <v>3503.5</v>
      </c>
      <c r="AX21" s="16" t="s">
        <v>864</v>
      </c>
      <c r="AY21" s="17">
        <f>(A1L214C22 + A1L214C23)</f>
        <v>7015.25</v>
      </c>
      <c r="AZ21" s="16" t="s">
        <v>865</v>
      </c>
      <c r="BA21" s="17">
        <f>IF(RUN_YEARS &gt; 4,(A1L214C1 + A1L214C4 + A1L214C7 + A1L214C10 + A1L214C13) / 5, 0)</f>
        <v>3370.8</v>
      </c>
      <c r="BB21" s="16" t="s">
        <v>866</v>
      </c>
      <c r="BC21" s="17">
        <f>IF(RUN_YEARS &gt; 4,(A1L214C2 + A1L214C5 + A1L214C8 + A1L214C11 + A1L214C14) / 5, 0)</f>
        <v>3338.4</v>
      </c>
      <c r="BD21" s="16" t="s">
        <v>867</v>
      </c>
      <c r="BE21" s="17">
        <f>(A1L214C25 + A1L214C26)</f>
        <v>6709.2000000000007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134</v>
      </c>
      <c r="F22" s="16" t="s">
        <v>174</v>
      </c>
      <c r="G22" s="15">
        <v>278</v>
      </c>
      <c r="H22" s="16" t="s">
        <v>868</v>
      </c>
      <c r="I22" s="17">
        <f>(A1L215C1 + A1L215C2)</f>
        <v>412</v>
      </c>
      <c r="J22" s="16" t="s">
        <v>175</v>
      </c>
      <c r="K22" s="15">
        <v>179</v>
      </c>
      <c r="L22" s="16" t="s">
        <v>175</v>
      </c>
      <c r="M22" s="15">
        <v>416</v>
      </c>
      <c r="N22" s="16" t="s">
        <v>869</v>
      </c>
      <c r="O22" s="17">
        <f>(A1L215C4 + A1L215C5)</f>
        <v>595</v>
      </c>
      <c r="P22" s="16" t="s">
        <v>176</v>
      </c>
      <c r="Q22" s="15">
        <v>115</v>
      </c>
      <c r="R22" s="16" t="s">
        <v>176</v>
      </c>
      <c r="S22" s="15">
        <v>368</v>
      </c>
      <c r="T22" s="16" t="s">
        <v>870</v>
      </c>
      <c r="U22" s="17">
        <f>(A1L215C7 + A1L215C8)</f>
        <v>483</v>
      </c>
      <c r="V22" s="16" t="s">
        <v>177</v>
      </c>
      <c r="W22" s="15">
        <v>157</v>
      </c>
      <c r="X22" s="16" t="s">
        <v>177</v>
      </c>
      <c r="Y22" s="15">
        <v>323</v>
      </c>
      <c r="Z22" s="16" t="s">
        <v>871</v>
      </c>
      <c r="AA22" s="17">
        <f>(A1L215C10 + A1L215C11)</f>
        <v>480</v>
      </c>
      <c r="AB22" s="16" t="s">
        <v>178</v>
      </c>
      <c r="AC22" s="15">
        <v>351</v>
      </c>
      <c r="AD22" s="16" t="s">
        <v>178</v>
      </c>
      <c r="AE22" s="15">
        <v>391</v>
      </c>
      <c r="AF22" s="16" t="s">
        <v>872</v>
      </c>
      <c r="AG22" s="17">
        <f>(A1L215C13 + A1L215C14)</f>
        <v>742</v>
      </c>
      <c r="AH22" s="16" t="s">
        <v>873</v>
      </c>
      <c r="AI22" s="17">
        <f>IF(RUN_YEARS &gt; 1,(A1L215C1 + A1L215C4) / 2, 0)</f>
        <v>156.5</v>
      </c>
      <c r="AJ22" s="16" t="s">
        <v>874</v>
      </c>
      <c r="AK22" s="17">
        <f>IF(RUN_YEARS &gt; 1,(A1L215C2 + A1L215C5) / 2, 0)</f>
        <v>347</v>
      </c>
      <c r="AL22" s="16" t="s">
        <v>875</v>
      </c>
      <c r="AM22" s="17">
        <f>(A1L215C16 + A1L215C17)</f>
        <v>503.5</v>
      </c>
      <c r="AN22" s="16" t="s">
        <v>876</v>
      </c>
      <c r="AO22" s="17">
        <f>IF(RUN_YEARS &gt; 2,(A1L215C1 + A1L215C4 + A1L215C7) / 3, 0)</f>
        <v>142.66666666666666</v>
      </c>
      <c r="AP22" s="16" t="s">
        <v>877</v>
      </c>
      <c r="AQ22" s="17">
        <f>IF(RUN_YEARS &gt; 2,(A1L215C2 + A1L215C5 + A1L215C8) / 3, 0)</f>
        <v>354</v>
      </c>
      <c r="AR22" s="16" t="s">
        <v>878</v>
      </c>
      <c r="AS22" s="17">
        <f>(A1L215C19 + A1L215C20)</f>
        <v>496.66666666666663</v>
      </c>
      <c r="AT22" s="16" t="s">
        <v>879</v>
      </c>
      <c r="AU22" s="17">
        <f>IF(RUN_YEARS &gt; 3,(A1L215C1 + A1L215C4 + A1L215C7 + A1L215C10) / 4, 0)</f>
        <v>146.25</v>
      </c>
      <c r="AV22" s="16" t="s">
        <v>880</v>
      </c>
      <c r="AW22" s="17">
        <f>IF(RUN_YEARS &gt; 3,(A1L215C2 + A1L215C5 + A1L215C8 + A1L215C11) / 4, 0)</f>
        <v>346.25</v>
      </c>
      <c r="AX22" s="16" t="s">
        <v>881</v>
      </c>
      <c r="AY22" s="17">
        <f>(A1L215C22 + A1L215C23)</f>
        <v>492.5</v>
      </c>
      <c r="AZ22" s="16" t="s">
        <v>882</v>
      </c>
      <c r="BA22" s="17">
        <f>IF(RUN_YEARS &gt; 4,(A1L215C1 + A1L215C4 + A1L215C7 + A1L215C10 + A1L215C13) / 5, 0)</f>
        <v>187.2</v>
      </c>
      <c r="BB22" s="16" t="s">
        <v>883</v>
      </c>
      <c r="BC22" s="17">
        <f>IF(RUN_YEARS &gt; 4,(A1L215C2 + A1L215C5 + A1L215C8 + A1L215C11 + A1L215C14) / 5, 0)</f>
        <v>355.2</v>
      </c>
      <c r="BD22" s="16" t="s">
        <v>884</v>
      </c>
      <c r="BE22" s="17">
        <f>(A1L215C25 + A1L215C26)</f>
        <v>542.4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137792</v>
      </c>
      <c r="F23" s="16" t="s">
        <v>174</v>
      </c>
      <c r="G23" s="15">
        <v>118061</v>
      </c>
      <c r="H23" s="16" t="s">
        <v>885</v>
      </c>
      <c r="I23" s="17">
        <f>(A1L216C1 + A1L216C2)</f>
        <v>255853</v>
      </c>
      <c r="J23" s="16" t="s">
        <v>175</v>
      </c>
      <c r="K23" s="15">
        <v>140935</v>
      </c>
      <c r="L23" s="16" t="s">
        <v>175</v>
      </c>
      <c r="M23" s="15">
        <v>122068</v>
      </c>
      <c r="N23" s="16" t="s">
        <v>886</v>
      </c>
      <c r="O23" s="17">
        <f>(A1L216C4 + A1L216C5)</f>
        <v>263003</v>
      </c>
      <c r="P23" s="16" t="s">
        <v>176</v>
      </c>
      <c r="Q23" s="15">
        <v>143391</v>
      </c>
      <c r="R23" s="16" t="s">
        <v>176</v>
      </c>
      <c r="S23" s="15">
        <v>121427</v>
      </c>
      <c r="T23" s="16" t="s">
        <v>887</v>
      </c>
      <c r="U23" s="17">
        <f>(A1L216C7 + A1L216C8)</f>
        <v>264818</v>
      </c>
      <c r="V23" s="16" t="s">
        <v>177</v>
      </c>
      <c r="W23" s="15">
        <v>152101</v>
      </c>
      <c r="X23" s="16" t="s">
        <v>177</v>
      </c>
      <c r="Y23" s="15">
        <v>125848</v>
      </c>
      <c r="Z23" s="16" t="s">
        <v>888</v>
      </c>
      <c r="AA23" s="17">
        <f>(A1L216C10 + A1L216C11)</f>
        <v>277949</v>
      </c>
      <c r="AB23" s="16" t="s">
        <v>178</v>
      </c>
      <c r="AC23" s="15">
        <v>130915</v>
      </c>
      <c r="AD23" s="16" t="s">
        <v>178</v>
      </c>
      <c r="AE23" s="15">
        <v>107032</v>
      </c>
      <c r="AF23" s="16" t="s">
        <v>889</v>
      </c>
      <c r="AG23" s="17">
        <f>(A1L216C13 + A1L216C14)</f>
        <v>237947</v>
      </c>
      <c r="AH23" s="16" t="s">
        <v>890</v>
      </c>
      <c r="AI23" s="17">
        <f>IF(RUN_YEARS &gt; 1,(A1L216C1 + A1L216C4) / 2, 0)</f>
        <v>139363.5</v>
      </c>
      <c r="AJ23" s="16" t="s">
        <v>891</v>
      </c>
      <c r="AK23" s="17">
        <f>IF(RUN_YEARS &gt; 1,(A1L216C2 + A1L216C5) / 2, 0)</f>
        <v>120064.5</v>
      </c>
      <c r="AL23" s="16" t="s">
        <v>892</v>
      </c>
      <c r="AM23" s="17">
        <f>(A1L216C16 + A1L216C17)</f>
        <v>259428</v>
      </c>
      <c r="AN23" s="16" t="s">
        <v>893</v>
      </c>
      <c r="AO23" s="17">
        <f>IF(RUN_YEARS &gt; 2,(A1L216C1 + A1L216C4 + A1L216C7) / 3, 0)</f>
        <v>140706</v>
      </c>
      <c r="AP23" s="16" t="s">
        <v>894</v>
      </c>
      <c r="AQ23" s="17">
        <f>IF(RUN_YEARS &gt; 2,(A1L216C2 + A1L216C5 + A1L216C8) / 3, 0)</f>
        <v>120518.66666666667</v>
      </c>
      <c r="AR23" s="16" t="s">
        <v>895</v>
      </c>
      <c r="AS23" s="17">
        <f>(A1L216C19 + A1L216C20)</f>
        <v>261224.66666666669</v>
      </c>
      <c r="AT23" s="16" t="s">
        <v>896</v>
      </c>
      <c r="AU23" s="17">
        <f>IF(RUN_YEARS &gt; 3,(A1L216C1 + A1L216C4 + A1L216C7 + A1L216C10) / 4, 0)</f>
        <v>143554.75</v>
      </c>
      <c r="AV23" s="16" t="s">
        <v>897</v>
      </c>
      <c r="AW23" s="17">
        <f>IF(RUN_YEARS &gt; 3,(A1L216C2 + A1L216C5 + A1L216C8 + A1L216C11) / 4, 0)</f>
        <v>121851</v>
      </c>
      <c r="AX23" s="16" t="s">
        <v>898</v>
      </c>
      <c r="AY23" s="17">
        <f>(A1L216C22 + A1L216C23)</f>
        <v>265405.75</v>
      </c>
      <c r="AZ23" s="16" t="s">
        <v>899</v>
      </c>
      <c r="BA23" s="17">
        <f>IF(RUN_YEARS &gt; 4,(A1L216C1 + A1L216C4 + A1L216C7 + A1L216C10 + A1L216C13) / 5, 0)</f>
        <v>141026.79999999999</v>
      </c>
      <c r="BB23" s="16" t="s">
        <v>900</v>
      </c>
      <c r="BC23" s="17">
        <f>IF(RUN_YEARS &gt; 4,(A1L216C2 + A1L216C5 + A1L216C8 + A1L216C11 + A1L216C14) / 5, 0)</f>
        <v>118887.2</v>
      </c>
      <c r="BD23" s="16" t="s">
        <v>901</v>
      </c>
      <c r="BE23" s="17">
        <f>(A1L216C25 + A1L216C26)</f>
        <v>259914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F16F69-0FA8-4829-837F-3AEEC91F1896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3558</v>
      </c>
      <c r="F9" s="16" t="s">
        <v>174</v>
      </c>
      <c r="G9" s="15">
        <v>1475</v>
      </c>
      <c r="H9" s="16" t="s">
        <v>969</v>
      </c>
      <c r="I9" s="17">
        <f>(A1L218C1 + A1L218C2)</f>
        <v>5033</v>
      </c>
      <c r="J9" s="16" t="s">
        <v>175</v>
      </c>
      <c r="K9" s="15">
        <v>2578</v>
      </c>
      <c r="L9" s="16" t="s">
        <v>175</v>
      </c>
      <c r="M9" s="15">
        <v>1597</v>
      </c>
      <c r="N9" s="16" t="s">
        <v>970</v>
      </c>
      <c r="O9" s="17">
        <f>(A1L218C4 + A1L218C5)</f>
        <v>4175</v>
      </c>
      <c r="P9" s="16" t="s">
        <v>176</v>
      </c>
      <c r="Q9" s="15">
        <v>2948</v>
      </c>
      <c r="R9" s="16" t="s">
        <v>176</v>
      </c>
      <c r="S9" s="15">
        <v>852</v>
      </c>
      <c r="T9" s="16" t="s">
        <v>971</v>
      </c>
      <c r="U9" s="17">
        <f>(A1L218C7 + A1L218C8)</f>
        <v>3800</v>
      </c>
      <c r="V9" s="16" t="s">
        <v>177</v>
      </c>
      <c r="W9" s="15">
        <v>1926</v>
      </c>
      <c r="X9" s="16" t="s">
        <v>177</v>
      </c>
      <c r="Y9" s="15">
        <v>902</v>
      </c>
      <c r="Z9" s="16" t="s">
        <v>972</v>
      </c>
      <c r="AA9" s="17">
        <f>(A1L218C10 + A1L218C11)</f>
        <v>2828</v>
      </c>
      <c r="AB9" s="16" t="s">
        <v>178</v>
      </c>
      <c r="AC9" s="15">
        <v>1417</v>
      </c>
      <c r="AD9" s="16" t="s">
        <v>178</v>
      </c>
      <c r="AE9" s="15">
        <v>638</v>
      </c>
      <c r="AF9" s="16" t="s">
        <v>973</v>
      </c>
      <c r="AG9" s="17">
        <f>(A1L218C13 + A1L218C14)</f>
        <v>2055</v>
      </c>
      <c r="AH9" s="16" t="s">
        <v>974</v>
      </c>
      <c r="AI9" s="17">
        <f>IF(RUN_YEARS &gt; 1,(A1L218C1 + A1L218C4) / 2, 0)</f>
        <v>3068</v>
      </c>
      <c r="AJ9" s="16" t="s">
        <v>975</v>
      </c>
      <c r="AK9" s="17">
        <f>IF(RUN_YEARS &gt; 1,(A1L218C2 + A1L218C5) / 2, 0)</f>
        <v>1536</v>
      </c>
      <c r="AL9" s="16" t="s">
        <v>976</v>
      </c>
      <c r="AM9" s="17">
        <f>(A1L218C16 + A1L218C17)</f>
        <v>4604</v>
      </c>
      <c r="AN9" s="16" t="s">
        <v>977</v>
      </c>
      <c r="AO9" s="17">
        <f>IF(RUN_YEARS &gt; 2,(A1L218C1 + A1L218C4 + A1L218C7) / 3, 0)</f>
        <v>3028</v>
      </c>
      <c r="AP9" s="16" t="s">
        <v>978</v>
      </c>
      <c r="AQ9" s="17">
        <f>IF(RUN_YEARS &gt; 2,(A1L218C2 + A1L218C5 + A1L218C8) / 3, 0)</f>
        <v>1308</v>
      </c>
      <c r="AR9" s="16" t="s">
        <v>979</v>
      </c>
      <c r="AS9" s="17">
        <f>(A1L218C19 + A1L218C20)</f>
        <v>4336</v>
      </c>
      <c r="AT9" s="16" t="s">
        <v>980</v>
      </c>
      <c r="AU9" s="17">
        <f>IF(RUN_YEARS &gt; 3,(A1L218C1 + A1L218C4 + A1L218C7 + A1L218C10) / 4, 0)</f>
        <v>2752.5</v>
      </c>
      <c r="AV9" s="16" t="s">
        <v>981</v>
      </c>
      <c r="AW9" s="17">
        <f>IF(RUN_YEARS &gt; 3,(A1L218C2 + A1L218C5 + A1L218C8 + A1L218C11) / 4, 0)</f>
        <v>1206.5</v>
      </c>
      <c r="AX9" s="16" t="s">
        <v>982</v>
      </c>
      <c r="AY9" s="17">
        <f>(A1L218C22 + A1L218C23)</f>
        <v>3959</v>
      </c>
      <c r="AZ9" s="16" t="s">
        <v>983</v>
      </c>
      <c r="BA9" s="17">
        <f>IF(RUN_YEARS &gt; 4,(A1L218C1 + A1L218C4 + A1L218C7 + A1L218C10 + A1L218C13) / 5, 0)</f>
        <v>2485.4</v>
      </c>
      <c r="BB9" s="16" t="s">
        <v>984</v>
      </c>
      <c r="BC9" s="17">
        <f>IF(RUN_YEARS &gt; 4,(A1L218C2 + A1L218C5 + A1L218C8 + A1L218C11 + A1L218C14) / 5, 0)</f>
        <v>1092.8</v>
      </c>
      <c r="BD9" s="16" t="s">
        <v>985</v>
      </c>
      <c r="BE9" s="17">
        <f>(A1L218C25 + A1L218C26)</f>
        <v>3578.2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14137</v>
      </c>
      <c r="F10" s="16" t="s">
        <v>174</v>
      </c>
      <c r="G10" s="15">
        <v>6234</v>
      </c>
      <c r="H10" s="16" t="s">
        <v>986</v>
      </c>
      <c r="I10" s="17">
        <f>(A1L219C1 + A1L219C2)</f>
        <v>20371</v>
      </c>
      <c r="J10" s="16" t="s">
        <v>175</v>
      </c>
      <c r="K10" s="15">
        <v>9479</v>
      </c>
      <c r="L10" s="16" t="s">
        <v>175</v>
      </c>
      <c r="M10" s="15">
        <v>3554</v>
      </c>
      <c r="N10" s="16" t="s">
        <v>987</v>
      </c>
      <c r="O10" s="17">
        <f>(A1L219C4 + A1L219C5)</f>
        <v>13033</v>
      </c>
      <c r="P10" s="16" t="s">
        <v>176</v>
      </c>
      <c r="Q10" s="15">
        <v>6855</v>
      </c>
      <c r="R10" s="16" t="s">
        <v>176</v>
      </c>
      <c r="S10" s="15">
        <v>2784</v>
      </c>
      <c r="T10" s="16" t="s">
        <v>988</v>
      </c>
      <c r="U10" s="17">
        <f>(A1L219C7 + A1L219C8)</f>
        <v>9639</v>
      </c>
      <c r="V10" s="16" t="s">
        <v>177</v>
      </c>
      <c r="W10" s="15">
        <v>5616</v>
      </c>
      <c r="X10" s="16" t="s">
        <v>177</v>
      </c>
      <c r="Y10" s="15">
        <v>3190</v>
      </c>
      <c r="Z10" s="16" t="s">
        <v>989</v>
      </c>
      <c r="AA10" s="17">
        <f>(A1L219C10 + A1L219C11)</f>
        <v>8806</v>
      </c>
      <c r="AB10" s="16" t="s">
        <v>178</v>
      </c>
      <c r="AC10" s="15">
        <v>4599</v>
      </c>
      <c r="AD10" s="16" t="s">
        <v>178</v>
      </c>
      <c r="AE10" s="15">
        <v>2285</v>
      </c>
      <c r="AF10" s="16" t="s">
        <v>990</v>
      </c>
      <c r="AG10" s="17">
        <f>(A1L219C13 + A1L219C14)</f>
        <v>6884</v>
      </c>
      <c r="AH10" s="16" t="s">
        <v>991</v>
      </c>
      <c r="AI10" s="17">
        <f>IF(RUN_YEARS &gt; 1,(A1L219C1 + A1L219C4) / 2, 0)</f>
        <v>11808</v>
      </c>
      <c r="AJ10" s="16" t="s">
        <v>992</v>
      </c>
      <c r="AK10" s="17">
        <f>IF(RUN_YEARS &gt; 1,(A1L219C2 + A1L219C5) / 2, 0)</f>
        <v>4894</v>
      </c>
      <c r="AL10" s="16" t="s">
        <v>993</v>
      </c>
      <c r="AM10" s="17">
        <f>(A1L219C16 + A1L219C17)</f>
        <v>16702</v>
      </c>
      <c r="AN10" s="16" t="s">
        <v>994</v>
      </c>
      <c r="AO10" s="17">
        <f>IF(RUN_YEARS &gt; 2,(A1L219C1 + A1L219C4 + A1L219C7) / 3, 0)</f>
        <v>10157</v>
      </c>
      <c r="AP10" s="16" t="s">
        <v>995</v>
      </c>
      <c r="AQ10" s="17">
        <f>IF(RUN_YEARS &gt; 2,(A1L219C2 + A1L219C5 + A1L219C8) / 3, 0)</f>
        <v>4190.666666666667</v>
      </c>
      <c r="AR10" s="16" t="s">
        <v>996</v>
      </c>
      <c r="AS10" s="17">
        <f>(A1L219C19 + A1L219C20)</f>
        <v>14347.666666666668</v>
      </c>
      <c r="AT10" s="16" t="s">
        <v>997</v>
      </c>
      <c r="AU10" s="17">
        <f>IF(RUN_YEARS &gt; 3,(A1L219C1 + A1L219C4 + A1L219C7 + A1L219C10) / 4, 0)</f>
        <v>9021.75</v>
      </c>
      <c r="AV10" s="16" t="s">
        <v>998</v>
      </c>
      <c r="AW10" s="17">
        <f>IF(RUN_YEARS &gt; 3,(A1L219C2 + A1L219C5 + A1L219C8 + A1L219C11) / 4, 0)</f>
        <v>3940.5</v>
      </c>
      <c r="AX10" s="16" t="s">
        <v>999</v>
      </c>
      <c r="AY10" s="17">
        <f>(A1L219C22 + A1L219C23)</f>
        <v>12962.25</v>
      </c>
      <c r="AZ10" s="16" t="s">
        <v>1000</v>
      </c>
      <c r="BA10" s="17">
        <f>IF(RUN_YEARS &gt; 4,(A1L219C1 + A1L219C4 + A1L219C7 + A1L219C10 + A1L219C13) / 5, 0)</f>
        <v>8137.2</v>
      </c>
      <c r="BB10" s="16" t="s">
        <v>1001</v>
      </c>
      <c r="BC10" s="17">
        <f>IF(RUN_YEARS &gt; 4,(A1L219C2 + A1L219C5 + A1L219C8 + A1L219C11 + A1L219C14) / 5, 0)</f>
        <v>3609.4</v>
      </c>
      <c r="BD10" s="16" t="s">
        <v>1002</v>
      </c>
      <c r="BE10" s="17">
        <f>(A1L219C25 + A1L219C26)</f>
        <v>11746.6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28174</v>
      </c>
      <c r="F11" s="16" t="s">
        <v>174</v>
      </c>
      <c r="G11" s="15">
        <v>28347</v>
      </c>
      <c r="H11" s="16" t="s">
        <v>1003</v>
      </c>
      <c r="I11" s="17">
        <f>(A1L220C1 + A1L220C2)</f>
        <v>56521</v>
      </c>
      <c r="J11" s="16" t="s">
        <v>175</v>
      </c>
      <c r="K11" s="15">
        <v>29612</v>
      </c>
      <c r="L11" s="16" t="s">
        <v>175</v>
      </c>
      <c r="M11" s="15">
        <v>29940</v>
      </c>
      <c r="N11" s="16" t="s">
        <v>1004</v>
      </c>
      <c r="O11" s="17">
        <f>(A1L220C4 + A1L220C5)</f>
        <v>59552</v>
      </c>
      <c r="P11" s="16" t="s">
        <v>176</v>
      </c>
      <c r="Q11" s="15">
        <v>42284</v>
      </c>
      <c r="R11" s="16" t="s">
        <v>176</v>
      </c>
      <c r="S11" s="15">
        <v>41932</v>
      </c>
      <c r="T11" s="16" t="s">
        <v>1005</v>
      </c>
      <c r="U11" s="17">
        <f>(A1L220C7 + A1L220C8)</f>
        <v>84216</v>
      </c>
      <c r="V11" s="16" t="s">
        <v>177</v>
      </c>
      <c r="W11" s="15">
        <v>46467</v>
      </c>
      <c r="X11" s="16" t="s">
        <v>177</v>
      </c>
      <c r="Y11" s="15">
        <v>46505</v>
      </c>
      <c r="Z11" s="16" t="s">
        <v>1006</v>
      </c>
      <c r="AA11" s="17">
        <f>(A1L220C10 + A1L220C11)</f>
        <v>92972</v>
      </c>
      <c r="AB11" s="16" t="s">
        <v>178</v>
      </c>
      <c r="AC11" s="15">
        <v>48378</v>
      </c>
      <c r="AD11" s="16" t="s">
        <v>178</v>
      </c>
      <c r="AE11" s="15">
        <v>45158</v>
      </c>
      <c r="AF11" s="16" t="s">
        <v>1007</v>
      </c>
      <c r="AG11" s="17">
        <f>(A1L220C13 + A1L220C14)</f>
        <v>93536</v>
      </c>
      <c r="AH11" s="16" t="s">
        <v>1008</v>
      </c>
      <c r="AI11" s="17">
        <f>IF(RUN_YEARS &gt; 1,(A1L220C1 + A1L220C4) / 2, 0)</f>
        <v>28893</v>
      </c>
      <c r="AJ11" s="16" t="s">
        <v>1009</v>
      </c>
      <c r="AK11" s="17">
        <f>IF(RUN_YEARS &gt; 1,(A1L220C2 + A1L220C5) / 2, 0)</f>
        <v>29143.5</v>
      </c>
      <c r="AL11" s="16" t="s">
        <v>1010</v>
      </c>
      <c r="AM11" s="17">
        <f>(A1L220C16 + A1L220C17)</f>
        <v>58036.5</v>
      </c>
      <c r="AN11" s="16" t="s">
        <v>1011</v>
      </c>
      <c r="AO11" s="17">
        <f>IF(RUN_YEARS &gt; 2,(A1L220C1 + A1L220C4 + A1L220C7) / 3, 0)</f>
        <v>33356.666666666664</v>
      </c>
      <c r="AP11" s="16" t="s">
        <v>1012</v>
      </c>
      <c r="AQ11" s="17">
        <f>IF(RUN_YEARS &gt; 2,(A1L220C2 + A1L220C5 + A1L220C8) / 3, 0)</f>
        <v>33406.333333333336</v>
      </c>
      <c r="AR11" s="16" t="s">
        <v>1013</v>
      </c>
      <c r="AS11" s="17">
        <f>(A1L220C19 + A1L220C20)</f>
        <v>66763</v>
      </c>
      <c r="AT11" s="16" t="s">
        <v>1014</v>
      </c>
      <c r="AU11" s="17">
        <f>IF(RUN_YEARS &gt; 3,(A1L220C1 + A1L220C4 + A1L220C7 + A1L220C10) / 4, 0)</f>
        <v>36634.25</v>
      </c>
      <c r="AV11" s="16" t="s">
        <v>1015</v>
      </c>
      <c r="AW11" s="17">
        <f>IF(RUN_YEARS &gt; 3,(A1L220C2 + A1L220C5 + A1L220C8 + A1L220C11) / 4, 0)</f>
        <v>36681</v>
      </c>
      <c r="AX11" s="16" t="s">
        <v>1016</v>
      </c>
      <c r="AY11" s="17">
        <f>(A1L220C22 + A1L220C23)</f>
        <v>73315.25</v>
      </c>
      <c r="AZ11" s="16" t="s">
        <v>1017</v>
      </c>
      <c r="BA11" s="17">
        <f>IF(RUN_YEARS &gt; 4,(A1L220C1 + A1L220C4 + A1L220C7 + A1L220C10 + A1L220C13) / 5, 0)</f>
        <v>38983</v>
      </c>
      <c r="BB11" s="16" t="s">
        <v>1018</v>
      </c>
      <c r="BC11" s="17">
        <f>IF(RUN_YEARS &gt; 4,(A1L220C2 + A1L220C5 + A1L220C8 + A1L220C11 + A1L220C14) / 5, 0)</f>
        <v>38376.400000000001</v>
      </c>
      <c r="BD11" s="16" t="s">
        <v>1019</v>
      </c>
      <c r="BE11" s="17">
        <f>(A1L220C25 + A1L220C26)</f>
        <v>77359.399999999994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1868</v>
      </c>
      <c r="F12" s="16" t="s">
        <v>174</v>
      </c>
      <c r="G12" s="15">
        <v>1924</v>
      </c>
      <c r="H12" s="16" t="s">
        <v>1020</v>
      </c>
      <c r="I12" s="17">
        <f>(A1L221C1 + A1L221C2)</f>
        <v>3792</v>
      </c>
      <c r="J12" s="16" t="s">
        <v>175</v>
      </c>
      <c r="K12" s="15">
        <v>1684</v>
      </c>
      <c r="L12" s="16" t="s">
        <v>175</v>
      </c>
      <c r="M12" s="15">
        <v>1749</v>
      </c>
      <c r="N12" s="16" t="s">
        <v>1021</v>
      </c>
      <c r="O12" s="17">
        <f>(A1L221C4 + A1L221C5)</f>
        <v>3433</v>
      </c>
      <c r="P12" s="16" t="s">
        <v>176</v>
      </c>
      <c r="Q12" s="15">
        <v>1687</v>
      </c>
      <c r="R12" s="16" t="s">
        <v>176</v>
      </c>
      <c r="S12" s="15">
        <v>1739</v>
      </c>
      <c r="T12" s="16" t="s">
        <v>1022</v>
      </c>
      <c r="U12" s="17">
        <f>(A1L221C7 + A1L221C8)</f>
        <v>3426</v>
      </c>
      <c r="V12" s="16" t="s">
        <v>177</v>
      </c>
      <c r="W12" s="15">
        <v>1585</v>
      </c>
      <c r="X12" s="16" t="s">
        <v>177</v>
      </c>
      <c r="Y12" s="15">
        <v>1613</v>
      </c>
      <c r="Z12" s="16" t="s">
        <v>1023</v>
      </c>
      <c r="AA12" s="17">
        <f>(A1L221C10 + A1L221C11)</f>
        <v>3198</v>
      </c>
      <c r="AB12" s="16" t="s">
        <v>178</v>
      </c>
      <c r="AC12" s="15">
        <v>1367</v>
      </c>
      <c r="AD12" s="16" t="s">
        <v>178</v>
      </c>
      <c r="AE12" s="15">
        <v>1422</v>
      </c>
      <c r="AF12" s="16" t="s">
        <v>1024</v>
      </c>
      <c r="AG12" s="17">
        <f>(A1L221C13 + A1L221C14)</f>
        <v>2789</v>
      </c>
      <c r="AH12" s="16" t="s">
        <v>1025</v>
      </c>
      <c r="AI12" s="17">
        <f>IF(RUN_YEARS &gt; 1,(A1L221C1 + A1L221C4) / 2, 0)</f>
        <v>1776</v>
      </c>
      <c r="AJ12" s="16" t="s">
        <v>1026</v>
      </c>
      <c r="AK12" s="17">
        <f>IF(RUN_YEARS &gt; 1,(A1L221C2 + A1L221C5) / 2, 0)</f>
        <v>1836.5</v>
      </c>
      <c r="AL12" s="16" t="s">
        <v>1027</v>
      </c>
      <c r="AM12" s="17">
        <f>(A1L221C16 + A1L221C17)</f>
        <v>3612.5</v>
      </c>
      <c r="AN12" s="16" t="s">
        <v>1028</v>
      </c>
      <c r="AO12" s="17">
        <f>IF(RUN_YEARS &gt; 2,(A1L221C1 + A1L221C4 + A1L221C7) / 3, 0)</f>
        <v>1746.3333333333333</v>
      </c>
      <c r="AP12" s="16" t="s">
        <v>1029</v>
      </c>
      <c r="AQ12" s="17">
        <f>IF(RUN_YEARS &gt; 2,(A1L221C2 + A1L221C5 + A1L221C8) / 3, 0)</f>
        <v>1804</v>
      </c>
      <c r="AR12" s="16" t="s">
        <v>1030</v>
      </c>
      <c r="AS12" s="17">
        <f>(A1L221C19 + A1L221C20)</f>
        <v>3550.333333333333</v>
      </c>
      <c r="AT12" s="16" t="s">
        <v>1031</v>
      </c>
      <c r="AU12" s="17">
        <f>IF(RUN_YEARS &gt; 3,(A1L221C1 + A1L221C4 + A1L221C7 + A1L221C10) / 4, 0)</f>
        <v>1706</v>
      </c>
      <c r="AV12" s="16" t="s">
        <v>1032</v>
      </c>
      <c r="AW12" s="17">
        <f>IF(RUN_YEARS &gt; 3,(A1L221C2 + A1L221C5 + A1L221C8 + A1L221C11) / 4, 0)</f>
        <v>1756.25</v>
      </c>
      <c r="AX12" s="16" t="s">
        <v>1033</v>
      </c>
      <c r="AY12" s="17">
        <f>(A1L221C22 + A1L221C23)</f>
        <v>3462.25</v>
      </c>
      <c r="AZ12" s="16" t="s">
        <v>1034</v>
      </c>
      <c r="BA12" s="17">
        <f>IF(RUN_YEARS &gt; 4,(A1L221C1 + A1L221C4 + A1L221C7 + A1L221C10 + A1L221C13) / 5, 0)</f>
        <v>1638.2</v>
      </c>
      <c r="BB12" s="16" t="s">
        <v>1035</v>
      </c>
      <c r="BC12" s="17">
        <f>IF(RUN_YEARS &gt; 4,(A1L221C2 + A1L221C5 + A1L221C8 + A1L221C11 + A1L221C14) / 5, 0)</f>
        <v>1689.4</v>
      </c>
      <c r="BD12" s="16" t="s">
        <v>1036</v>
      </c>
      <c r="BE12" s="17">
        <f>(A1L221C25 + A1L221C26)</f>
        <v>3327.6000000000004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46521</v>
      </c>
      <c r="F13" s="16" t="s">
        <v>174</v>
      </c>
      <c r="G13" s="15">
        <v>47239</v>
      </c>
      <c r="H13" s="16" t="s">
        <v>1037</v>
      </c>
      <c r="I13" s="17">
        <f>(A1L222C1 + A1L222C2)</f>
        <v>93760</v>
      </c>
      <c r="J13" s="16" t="s">
        <v>175</v>
      </c>
      <c r="K13" s="15">
        <v>36066</v>
      </c>
      <c r="L13" s="16" t="s">
        <v>175</v>
      </c>
      <c r="M13" s="15">
        <v>38225</v>
      </c>
      <c r="N13" s="16" t="s">
        <v>1038</v>
      </c>
      <c r="O13" s="17">
        <f>(A1L222C4 + A1L222C5)</f>
        <v>74291</v>
      </c>
      <c r="P13" s="16" t="s">
        <v>176</v>
      </c>
      <c r="Q13" s="15">
        <v>37906</v>
      </c>
      <c r="R13" s="16" t="s">
        <v>176</v>
      </c>
      <c r="S13" s="15">
        <v>39762</v>
      </c>
      <c r="T13" s="16" t="s">
        <v>1039</v>
      </c>
      <c r="U13" s="17">
        <f>(A1L222C7 + A1L222C8)</f>
        <v>77668</v>
      </c>
      <c r="V13" s="16" t="s">
        <v>177</v>
      </c>
      <c r="W13" s="15">
        <v>43959</v>
      </c>
      <c r="X13" s="16" t="s">
        <v>177</v>
      </c>
      <c r="Y13" s="15">
        <v>44819</v>
      </c>
      <c r="Z13" s="16" t="s">
        <v>1040</v>
      </c>
      <c r="AA13" s="17">
        <f>(A1L222C10 + A1L222C11)</f>
        <v>88778</v>
      </c>
      <c r="AB13" s="16" t="s">
        <v>178</v>
      </c>
      <c r="AC13" s="15">
        <v>40862</v>
      </c>
      <c r="AD13" s="16" t="s">
        <v>178</v>
      </c>
      <c r="AE13" s="15">
        <v>41443</v>
      </c>
      <c r="AF13" s="16" t="s">
        <v>1041</v>
      </c>
      <c r="AG13" s="17">
        <f>(A1L222C13 + A1L222C14)</f>
        <v>82305</v>
      </c>
      <c r="AH13" s="16" t="s">
        <v>1042</v>
      </c>
      <c r="AI13" s="17">
        <f>IF(RUN_YEARS &gt; 1,(A1L222C1 + A1L222C4) / 2, 0)</f>
        <v>41293.5</v>
      </c>
      <c r="AJ13" s="16" t="s">
        <v>1043</v>
      </c>
      <c r="AK13" s="17">
        <f>IF(RUN_YEARS &gt; 1,(A1L222C2 + A1L222C5) / 2, 0)</f>
        <v>42732</v>
      </c>
      <c r="AL13" s="16" t="s">
        <v>1044</v>
      </c>
      <c r="AM13" s="17">
        <f>(A1L222C16 + A1L222C17)</f>
        <v>84025.5</v>
      </c>
      <c r="AN13" s="16" t="s">
        <v>1045</v>
      </c>
      <c r="AO13" s="17">
        <f>IF(RUN_YEARS &gt; 2,(A1L222C1 + A1L222C4 + A1L222C7) / 3, 0)</f>
        <v>40164.333333333336</v>
      </c>
      <c r="AP13" s="16" t="s">
        <v>1046</v>
      </c>
      <c r="AQ13" s="17">
        <f>IF(RUN_YEARS &gt; 2,(A1L222C2 + A1L222C5 + A1L222C8) / 3, 0)</f>
        <v>41742</v>
      </c>
      <c r="AR13" s="16" t="s">
        <v>1047</v>
      </c>
      <c r="AS13" s="17">
        <f>(A1L222C19 + A1L222C20)</f>
        <v>81906.333333333343</v>
      </c>
      <c r="AT13" s="16" t="s">
        <v>1048</v>
      </c>
      <c r="AU13" s="17">
        <f>IF(RUN_YEARS &gt; 3,(A1L222C1 + A1L222C4 + A1L222C7 + A1L222C10) / 4, 0)</f>
        <v>41113</v>
      </c>
      <c r="AV13" s="16" t="s">
        <v>1049</v>
      </c>
      <c r="AW13" s="17">
        <f>IF(RUN_YEARS &gt; 3,(A1L222C2 + A1L222C5 + A1L222C8 + A1L222C11) / 4, 0)</f>
        <v>42511.25</v>
      </c>
      <c r="AX13" s="16" t="s">
        <v>1050</v>
      </c>
      <c r="AY13" s="17">
        <f>(A1L222C22 + A1L222C23)</f>
        <v>83624.25</v>
      </c>
      <c r="AZ13" s="16" t="s">
        <v>1051</v>
      </c>
      <c r="BA13" s="17">
        <f>IF(RUN_YEARS &gt; 4,(A1L222C1 + A1L222C4 + A1L222C7 + A1L222C10 + A1L222C13) / 5, 0)</f>
        <v>41062.800000000003</v>
      </c>
      <c r="BB13" s="16" t="s">
        <v>1052</v>
      </c>
      <c r="BC13" s="17">
        <f>IF(RUN_YEARS &gt; 4,(A1L222C2 + A1L222C5 + A1L222C8 + A1L222C11 + A1L222C14) / 5, 0)</f>
        <v>42297.599999999999</v>
      </c>
      <c r="BD13" s="16" t="s">
        <v>1053</v>
      </c>
      <c r="BE13" s="17">
        <f>(A1L222C25 + A1L222C26)</f>
        <v>83360.399999999994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232</v>
      </c>
      <c r="F14" s="16" t="s">
        <v>174</v>
      </c>
      <c r="G14" s="15">
        <v>254</v>
      </c>
      <c r="H14" s="16" t="s">
        <v>1054</v>
      </c>
      <c r="I14" s="17">
        <f>(A1L223C1 + A1L223C2)</f>
        <v>486</v>
      </c>
      <c r="J14" s="16" t="s">
        <v>175</v>
      </c>
      <c r="K14" s="15">
        <v>328</v>
      </c>
      <c r="L14" s="16" t="s">
        <v>175</v>
      </c>
      <c r="M14" s="15">
        <v>327</v>
      </c>
      <c r="N14" s="16" t="s">
        <v>1055</v>
      </c>
      <c r="O14" s="17">
        <f>(A1L223C4 + A1L223C5)</f>
        <v>655</v>
      </c>
      <c r="P14" s="16" t="s">
        <v>176</v>
      </c>
      <c r="Q14" s="15">
        <v>658</v>
      </c>
      <c r="R14" s="16" t="s">
        <v>176</v>
      </c>
      <c r="S14" s="15">
        <v>673</v>
      </c>
      <c r="T14" s="16" t="s">
        <v>1056</v>
      </c>
      <c r="U14" s="17">
        <f>(A1L223C7 + A1L223C8)</f>
        <v>1331</v>
      </c>
      <c r="V14" s="16" t="s">
        <v>177</v>
      </c>
      <c r="W14" s="15">
        <v>597</v>
      </c>
      <c r="X14" s="16" t="s">
        <v>177</v>
      </c>
      <c r="Y14" s="15">
        <v>605</v>
      </c>
      <c r="Z14" s="16" t="s">
        <v>1057</v>
      </c>
      <c r="AA14" s="17">
        <f>(A1L223C10 + A1L223C11)</f>
        <v>1202</v>
      </c>
      <c r="AB14" s="16" t="s">
        <v>178</v>
      </c>
      <c r="AC14" s="15">
        <v>611</v>
      </c>
      <c r="AD14" s="16" t="s">
        <v>178</v>
      </c>
      <c r="AE14" s="15">
        <v>624</v>
      </c>
      <c r="AF14" s="16" t="s">
        <v>1058</v>
      </c>
      <c r="AG14" s="17">
        <f>(A1L223C13 + A1L223C14)</f>
        <v>1235</v>
      </c>
      <c r="AH14" s="16" t="s">
        <v>1059</v>
      </c>
      <c r="AI14" s="17">
        <f>IF(RUN_YEARS &gt; 1,(A1L223C1 + A1L223C4) / 2, 0)</f>
        <v>280</v>
      </c>
      <c r="AJ14" s="16" t="s">
        <v>1060</v>
      </c>
      <c r="AK14" s="17">
        <f>IF(RUN_YEARS &gt; 1,(A1L223C2 + A1L223C5) / 2, 0)</f>
        <v>290.5</v>
      </c>
      <c r="AL14" s="16" t="s">
        <v>1061</v>
      </c>
      <c r="AM14" s="17">
        <f>(A1L223C16 + A1L223C17)</f>
        <v>570.5</v>
      </c>
      <c r="AN14" s="16" t="s">
        <v>1062</v>
      </c>
      <c r="AO14" s="17">
        <f>IF(RUN_YEARS &gt; 2,(A1L223C1 + A1L223C4 + A1L223C7) / 3, 0)</f>
        <v>406</v>
      </c>
      <c r="AP14" s="16" t="s">
        <v>1063</v>
      </c>
      <c r="AQ14" s="17">
        <f>IF(RUN_YEARS &gt; 2,(A1L223C2 + A1L223C5 + A1L223C8) / 3, 0)</f>
        <v>418</v>
      </c>
      <c r="AR14" s="16" t="s">
        <v>1064</v>
      </c>
      <c r="AS14" s="17">
        <f>(A1L223C19 + A1L223C20)</f>
        <v>824</v>
      </c>
      <c r="AT14" s="16" t="s">
        <v>1065</v>
      </c>
      <c r="AU14" s="17">
        <f>IF(RUN_YEARS &gt; 3,(A1L223C1 + A1L223C4 + A1L223C7 + A1L223C10) / 4, 0)</f>
        <v>453.75</v>
      </c>
      <c r="AV14" s="16" t="s">
        <v>1066</v>
      </c>
      <c r="AW14" s="17">
        <f>IF(RUN_YEARS &gt; 3,(A1L223C2 + A1L223C5 + A1L223C8 + A1L223C11) / 4, 0)</f>
        <v>464.75</v>
      </c>
      <c r="AX14" s="16" t="s">
        <v>1067</v>
      </c>
      <c r="AY14" s="17">
        <f>(A1L223C22 + A1L223C23)</f>
        <v>918.5</v>
      </c>
      <c r="AZ14" s="16" t="s">
        <v>1068</v>
      </c>
      <c r="BA14" s="17">
        <f>IF(RUN_YEARS &gt; 4,(A1L223C1 + A1L223C4 + A1L223C7 + A1L223C10 + A1L223C13) / 5, 0)</f>
        <v>485.2</v>
      </c>
      <c r="BB14" s="16" t="s">
        <v>1069</v>
      </c>
      <c r="BC14" s="17">
        <f>IF(RUN_YEARS &gt; 4,(A1L223C2 + A1L223C5 + A1L223C8 + A1L223C11 + A1L223C14) / 5, 0)</f>
        <v>496.6</v>
      </c>
      <c r="BD14" s="16" t="s">
        <v>1070</v>
      </c>
      <c r="BE14" s="17">
        <f>(A1L223C25 + A1L223C26)</f>
        <v>981.8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53391</v>
      </c>
      <c r="F15" s="16" t="s">
        <v>174</v>
      </c>
      <c r="G15" s="15">
        <v>50184</v>
      </c>
      <c r="H15" s="16" t="s">
        <v>1071</v>
      </c>
      <c r="I15" s="17">
        <f>(A1L224C1 + A1L224C2)</f>
        <v>103575</v>
      </c>
      <c r="J15" s="16" t="s">
        <v>175</v>
      </c>
      <c r="K15" s="15">
        <v>35449</v>
      </c>
      <c r="L15" s="16" t="s">
        <v>175</v>
      </c>
      <c r="M15" s="15">
        <v>35650</v>
      </c>
      <c r="N15" s="16" t="s">
        <v>1072</v>
      </c>
      <c r="O15" s="17">
        <f>(A1L224C4 + A1L224C5)</f>
        <v>71099</v>
      </c>
      <c r="P15" s="16" t="s">
        <v>176</v>
      </c>
      <c r="Q15" s="15">
        <v>22854</v>
      </c>
      <c r="R15" s="16" t="s">
        <v>176</v>
      </c>
      <c r="S15" s="15">
        <v>21157</v>
      </c>
      <c r="T15" s="16" t="s">
        <v>1073</v>
      </c>
      <c r="U15" s="17">
        <f>(A1L224C7 + A1L224C8)</f>
        <v>44011</v>
      </c>
      <c r="V15" s="16" t="s">
        <v>177</v>
      </c>
      <c r="W15" s="15">
        <v>35498</v>
      </c>
      <c r="X15" s="16" t="s">
        <v>177</v>
      </c>
      <c r="Y15" s="15">
        <v>34554</v>
      </c>
      <c r="Z15" s="16" t="s">
        <v>1074</v>
      </c>
      <c r="AA15" s="17">
        <f>(A1L224C10 + A1L224C11)</f>
        <v>70052</v>
      </c>
      <c r="AB15" s="16" t="s">
        <v>178</v>
      </c>
      <c r="AC15" s="15">
        <v>37443</v>
      </c>
      <c r="AD15" s="16" t="s">
        <v>178</v>
      </c>
      <c r="AE15" s="15">
        <v>35189</v>
      </c>
      <c r="AF15" s="16" t="s">
        <v>1075</v>
      </c>
      <c r="AG15" s="17">
        <f>(A1L224C13 + A1L224C14)</f>
        <v>72632</v>
      </c>
      <c r="AH15" s="16" t="s">
        <v>1076</v>
      </c>
      <c r="AI15" s="17">
        <f>IF(RUN_YEARS &gt; 1,(A1L224C1 + A1L224C4) / 2, 0)</f>
        <v>44420</v>
      </c>
      <c r="AJ15" s="16" t="s">
        <v>1077</v>
      </c>
      <c r="AK15" s="17">
        <f>IF(RUN_YEARS &gt; 1,(A1L224C2 + A1L224C5) / 2, 0)</f>
        <v>42917</v>
      </c>
      <c r="AL15" s="16" t="s">
        <v>1078</v>
      </c>
      <c r="AM15" s="17">
        <f>(A1L224C16 + A1L224C17)</f>
        <v>87337</v>
      </c>
      <c r="AN15" s="16" t="s">
        <v>1079</v>
      </c>
      <c r="AO15" s="17">
        <f>IF(RUN_YEARS &gt; 2,(A1L224C1 + A1L224C4 + A1L224C7) / 3, 0)</f>
        <v>37231.333333333336</v>
      </c>
      <c r="AP15" s="16" t="s">
        <v>1080</v>
      </c>
      <c r="AQ15" s="17">
        <f>IF(RUN_YEARS &gt; 2,(A1L224C2 + A1L224C5 + A1L224C8) / 3, 0)</f>
        <v>35663.666666666664</v>
      </c>
      <c r="AR15" s="16" t="s">
        <v>1081</v>
      </c>
      <c r="AS15" s="17">
        <f>(A1L224C19 + A1L224C20)</f>
        <v>72895</v>
      </c>
      <c r="AT15" s="16" t="s">
        <v>1082</v>
      </c>
      <c r="AU15" s="17">
        <f>IF(RUN_YEARS &gt; 3,(A1L224C1 + A1L224C4 + A1L224C7 + A1L224C10) / 4, 0)</f>
        <v>36798</v>
      </c>
      <c r="AV15" s="16" t="s">
        <v>1083</v>
      </c>
      <c r="AW15" s="17">
        <f>IF(RUN_YEARS &gt; 3,(A1L224C2 + A1L224C5 + A1L224C8 + A1L224C11) / 4, 0)</f>
        <v>35386.25</v>
      </c>
      <c r="AX15" s="16" t="s">
        <v>1084</v>
      </c>
      <c r="AY15" s="17">
        <f>(A1L224C22 + A1L224C23)</f>
        <v>72184.25</v>
      </c>
      <c r="AZ15" s="16" t="s">
        <v>1085</v>
      </c>
      <c r="BA15" s="17">
        <f>IF(RUN_YEARS &gt; 4,(A1L224C1 + A1L224C4 + A1L224C7 + A1L224C10 + A1L224C13) / 5, 0)</f>
        <v>36927</v>
      </c>
      <c r="BB15" s="16" t="s">
        <v>1086</v>
      </c>
      <c r="BC15" s="17">
        <f>IF(RUN_YEARS &gt; 4,(A1L224C2 + A1L224C5 + A1L224C8 + A1L224C11 + A1L224C14) / 5, 0)</f>
        <v>35346.800000000003</v>
      </c>
      <c r="BD15" s="16" t="s">
        <v>1087</v>
      </c>
      <c r="BE15" s="17">
        <f>(A1L224C25 + A1L224C26)</f>
        <v>72273.8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0</v>
      </c>
      <c r="F16" s="16" t="s">
        <v>174</v>
      </c>
      <c r="G16" s="15">
        <v>0</v>
      </c>
      <c r="H16" s="16" t="s">
        <v>1088</v>
      </c>
      <c r="I16" s="17">
        <f>(A1L225C1 + A1L225C2)</f>
        <v>0</v>
      </c>
      <c r="J16" s="16" t="s">
        <v>175</v>
      </c>
      <c r="K16" s="15">
        <v>1</v>
      </c>
      <c r="L16" s="16" t="s">
        <v>175</v>
      </c>
      <c r="M16" s="15">
        <v>1</v>
      </c>
      <c r="N16" s="16" t="s">
        <v>1089</v>
      </c>
      <c r="O16" s="17">
        <f>(A1L225C4 + A1L225C5)</f>
        <v>2</v>
      </c>
      <c r="P16" s="16" t="s">
        <v>176</v>
      </c>
      <c r="Q16" s="15">
        <v>0</v>
      </c>
      <c r="R16" s="16" t="s">
        <v>176</v>
      </c>
      <c r="S16" s="15">
        <v>0</v>
      </c>
      <c r="T16" s="16" t="s">
        <v>1090</v>
      </c>
      <c r="U16" s="17">
        <f>(A1L225C7 + A1L225C8)</f>
        <v>0</v>
      </c>
      <c r="V16" s="16" t="s">
        <v>177</v>
      </c>
      <c r="W16" s="15">
        <v>0</v>
      </c>
      <c r="X16" s="16" t="s">
        <v>177</v>
      </c>
      <c r="Y16" s="15">
        <v>0</v>
      </c>
      <c r="Z16" s="16" t="s">
        <v>1091</v>
      </c>
      <c r="AA16" s="17">
        <f>(A1L225C10 + A1L225C11)</f>
        <v>0</v>
      </c>
      <c r="AB16" s="16" t="s">
        <v>178</v>
      </c>
      <c r="AC16" s="15">
        <v>0</v>
      </c>
      <c r="AD16" s="16" t="s">
        <v>178</v>
      </c>
      <c r="AE16" s="15">
        <v>0</v>
      </c>
      <c r="AF16" s="16" t="s">
        <v>1092</v>
      </c>
      <c r="AG16" s="17">
        <f>(A1L225C13 + A1L225C14)</f>
        <v>0</v>
      </c>
      <c r="AH16" s="16" t="s">
        <v>1093</v>
      </c>
      <c r="AI16" s="17">
        <f>IF(RUN_YEARS &gt; 1,(A1L225C1 + A1L225C4) / 2, 0)</f>
        <v>0.5</v>
      </c>
      <c r="AJ16" s="16" t="s">
        <v>1094</v>
      </c>
      <c r="AK16" s="17">
        <f>IF(RUN_YEARS &gt; 1,(A1L225C2 + A1L225C5) / 2, 0)</f>
        <v>0.5</v>
      </c>
      <c r="AL16" s="16" t="s">
        <v>1095</v>
      </c>
      <c r="AM16" s="17">
        <f>(A1L225C16 + A1L225C17)</f>
        <v>1</v>
      </c>
      <c r="AN16" s="16" t="s">
        <v>1096</v>
      </c>
      <c r="AO16" s="17">
        <f>IF(RUN_YEARS &gt; 2,(A1L225C1 + A1L225C4 + A1L225C7) / 3, 0)</f>
        <v>0.33333333333333331</v>
      </c>
      <c r="AP16" s="16" t="s">
        <v>1097</v>
      </c>
      <c r="AQ16" s="17">
        <f>IF(RUN_YEARS &gt; 2,(A1L225C2 + A1L225C5 + A1L225C8) / 3, 0)</f>
        <v>0.33333333333333331</v>
      </c>
      <c r="AR16" s="16" t="s">
        <v>1098</v>
      </c>
      <c r="AS16" s="17">
        <f>(A1L225C19 + A1L225C20)</f>
        <v>0.66666666666666663</v>
      </c>
      <c r="AT16" s="16" t="s">
        <v>1099</v>
      </c>
      <c r="AU16" s="17">
        <f>IF(RUN_YEARS &gt; 3,(A1L225C1 + A1L225C4 + A1L225C7 + A1L225C10) / 4, 0)</f>
        <v>0.25</v>
      </c>
      <c r="AV16" s="16" t="s">
        <v>1100</v>
      </c>
      <c r="AW16" s="17">
        <f>IF(RUN_YEARS &gt; 3,(A1L225C2 + A1L225C5 + A1L225C8 + A1L225C11) / 4, 0)</f>
        <v>0.25</v>
      </c>
      <c r="AX16" s="16" t="s">
        <v>1101</v>
      </c>
      <c r="AY16" s="17">
        <f>(A1L225C22 + A1L225C23)</f>
        <v>0.5</v>
      </c>
      <c r="AZ16" s="16" t="s">
        <v>1102</v>
      </c>
      <c r="BA16" s="17">
        <f>IF(RUN_YEARS &gt; 4,(A1L225C1 + A1L225C4 + A1L225C7 + A1L225C10 + A1L225C13) / 5, 0)</f>
        <v>0.2</v>
      </c>
      <c r="BB16" s="16" t="s">
        <v>1103</v>
      </c>
      <c r="BC16" s="17">
        <f>IF(RUN_YEARS &gt; 4,(A1L225C2 + A1L225C5 + A1L225C8 + A1L225C11 + A1L225C14) / 5, 0)</f>
        <v>0.2</v>
      </c>
      <c r="BD16" s="16" t="s">
        <v>1104</v>
      </c>
      <c r="BE16" s="17">
        <f>(A1L225C25 + A1L225C26)</f>
        <v>0.4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2</v>
      </c>
      <c r="F17" s="16" t="s">
        <v>174</v>
      </c>
      <c r="G17" s="15">
        <v>4</v>
      </c>
      <c r="H17" s="16" t="s">
        <v>1105</v>
      </c>
      <c r="I17" s="17">
        <f>(A1L226C1 + A1L226C2)</f>
        <v>6</v>
      </c>
      <c r="J17" s="16" t="s">
        <v>175</v>
      </c>
      <c r="K17" s="15">
        <v>6</v>
      </c>
      <c r="L17" s="16" t="s">
        <v>175</v>
      </c>
      <c r="M17" s="15">
        <v>7</v>
      </c>
      <c r="N17" s="16" t="s">
        <v>1106</v>
      </c>
      <c r="O17" s="17">
        <f>(A1L226C4 + A1L226C5)</f>
        <v>13</v>
      </c>
      <c r="P17" s="16" t="s">
        <v>176</v>
      </c>
      <c r="Q17" s="15">
        <v>10</v>
      </c>
      <c r="R17" s="16" t="s">
        <v>176</v>
      </c>
      <c r="S17" s="15">
        <v>9</v>
      </c>
      <c r="T17" s="16" t="s">
        <v>1107</v>
      </c>
      <c r="U17" s="17">
        <f>(A1L226C7 + A1L226C8)</f>
        <v>19</v>
      </c>
      <c r="V17" s="16" t="s">
        <v>177</v>
      </c>
      <c r="W17" s="15">
        <v>22</v>
      </c>
      <c r="X17" s="16" t="s">
        <v>177</v>
      </c>
      <c r="Y17" s="15">
        <v>22</v>
      </c>
      <c r="Z17" s="16" t="s">
        <v>1108</v>
      </c>
      <c r="AA17" s="17">
        <f>(A1L226C10 + A1L226C11)</f>
        <v>44</v>
      </c>
      <c r="AB17" s="16" t="s">
        <v>178</v>
      </c>
      <c r="AC17" s="15">
        <v>17</v>
      </c>
      <c r="AD17" s="16" t="s">
        <v>178</v>
      </c>
      <c r="AE17" s="15">
        <v>19</v>
      </c>
      <c r="AF17" s="16" t="s">
        <v>1109</v>
      </c>
      <c r="AG17" s="17">
        <f>(A1L226C13 + A1L226C14)</f>
        <v>36</v>
      </c>
      <c r="AH17" s="16" t="s">
        <v>1110</v>
      </c>
      <c r="AI17" s="17">
        <f>IF(RUN_YEARS &gt; 1,(A1L226C1 + A1L226C4) / 2, 0)</f>
        <v>4</v>
      </c>
      <c r="AJ17" s="16" t="s">
        <v>1111</v>
      </c>
      <c r="AK17" s="17">
        <f>IF(RUN_YEARS &gt; 1,(A1L226C2 + A1L226C5) / 2, 0)</f>
        <v>5.5</v>
      </c>
      <c r="AL17" s="16" t="s">
        <v>1112</v>
      </c>
      <c r="AM17" s="17">
        <f>(A1L226C16 + A1L226C17)</f>
        <v>9.5</v>
      </c>
      <c r="AN17" s="16" t="s">
        <v>1113</v>
      </c>
      <c r="AO17" s="17">
        <f>IF(RUN_YEARS &gt; 2,(A1L226C1 + A1L226C4 + A1L226C7) / 3, 0)</f>
        <v>6</v>
      </c>
      <c r="AP17" s="16" t="s">
        <v>1114</v>
      </c>
      <c r="AQ17" s="17">
        <f>IF(RUN_YEARS &gt; 2,(A1L226C2 + A1L226C5 + A1L226C8) / 3, 0)</f>
        <v>6.666666666666667</v>
      </c>
      <c r="AR17" s="16" t="s">
        <v>1115</v>
      </c>
      <c r="AS17" s="17">
        <f>(A1L226C19 + A1L226C20)</f>
        <v>12.666666666666668</v>
      </c>
      <c r="AT17" s="16" t="s">
        <v>1116</v>
      </c>
      <c r="AU17" s="17">
        <f>IF(RUN_YEARS &gt; 3,(A1L226C1 + A1L226C4 + A1L226C7 + A1L226C10) / 4, 0)</f>
        <v>10</v>
      </c>
      <c r="AV17" s="16" t="s">
        <v>1117</v>
      </c>
      <c r="AW17" s="17">
        <f>IF(RUN_YEARS &gt; 3,(A1L226C2 + A1L226C5 + A1L226C8 + A1L226C11) / 4, 0)</f>
        <v>10.5</v>
      </c>
      <c r="AX17" s="16" t="s">
        <v>1118</v>
      </c>
      <c r="AY17" s="17">
        <f>(A1L226C22 + A1L226C23)</f>
        <v>20.5</v>
      </c>
      <c r="AZ17" s="16" t="s">
        <v>1119</v>
      </c>
      <c r="BA17" s="17">
        <f>IF(RUN_YEARS &gt; 4,(A1L226C1 + A1L226C4 + A1L226C7 + A1L226C10 + A1L226C13) / 5, 0)</f>
        <v>11.4</v>
      </c>
      <c r="BB17" s="16" t="s">
        <v>1120</v>
      </c>
      <c r="BC17" s="17">
        <f>IF(RUN_YEARS &gt; 4,(A1L226C2 + A1L226C5 + A1L226C8 + A1L226C11 + A1L226C14) / 5, 0)</f>
        <v>12.2</v>
      </c>
      <c r="BD17" s="16" t="s">
        <v>1121</v>
      </c>
      <c r="BE17" s="17">
        <f>(A1L226C25 + A1L226C26)</f>
        <v>23.6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42497</v>
      </c>
      <c r="F18" s="16" t="s">
        <v>174</v>
      </c>
      <c r="G18" s="15">
        <v>1335</v>
      </c>
      <c r="H18" s="16" t="s">
        <v>1122</v>
      </c>
      <c r="I18" s="17">
        <f>(A1L227C1 + A1L227C2)</f>
        <v>43832</v>
      </c>
      <c r="J18" s="16" t="s">
        <v>175</v>
      </c>
      <c r="K18" s="15">
        <v>46099</v>
      </c>
      <c r="L18" s="16" t="s">
        <v>175</v>
      </c>
      <c r="M18" s="15">
        <v>1617</v>
      </c>
      <c r="N18" s="16" t="s">
        <v>1123</v>
      </c>
      <c r="O18" s="17">
        <f>(A1L227C4 + A1L227C5)</f>
        <v>47716</v>
      </c>
      <c r="P18" s="16" t="s">
        <v>176</v>
      </c>
      <c r="Q18" s="15">
        <v>49258</v>
      </c>
      <c r="R18" s="16" t="s">
        <v>176</v>
      </c>
      <c r="S18" s="15">
        <v>1648</v>
      </c>
      <c r="T18" s="16" t="s">
        <v>1124</v>
      </c>
      <c r="U18" s="17">
        <f>(A1L227C7 + A1L227C8)</f>
        <v>50906</v>
      </c>
      <c r="V18" s="16" t="s">
        <v>177</v>
      </c>
      <c r="W18" s="15">
        <v>48408</v>
      </c>
      <c r="X18" s="16" t="s">
        <v>177</v>
      </c>
      <c r="Y18" s="15">
        <v>1391</v>
      </c>
      <c r="Z18" s="16" t="s">
        <v>1125</v>
      </c>
      <c r="AA18" s="17">
        <f>(A1L227C10 + A1L227C11)</f>
        <v>49799</v>
      </c>
      <c r="AB18" s="16" t="s">
        <v>178</v>
      </c>
      <c r="AC18" s="15">
        <v>42422</v>
      </c>
      <c r="AD18" s="16" t="s">
        <v>178</v>
      </c>
      <c r="AE18" s="15">
        <v>1602</v>
      </c>
      <c r="AF18" s="16" t="s">
        <v>1126</v>
      </c>
      <c r="AG18" s="17">
        <f>(A1L227C13 + A1L227C14)</f>
        <v>44024</v>
      </c>
      <c r="AH18" s="16" t="s">
        <v>1127</v>
      </c>
      <c r="AI18" s="17">
        <f>IF(RUN_YEARS &gt; 1,(A1L227C1 + A1L227C4) / 2, 0)</f>
        <v>44298</v>
      </c>
      <c r="AJ18" s="16" t="s">
        <v>1128</v>
      </c>
      <c r="AK18" s="17">
        <f>IF(RUN_YEARS &gt; 1,(A1L227C2 + A1L227C5) / 2, 0)</f>
        <v>1476</v>
      </c>
      <c r="AL18" s="16" t="s">
        <v>1129</v>
      </c>
      <c r="AM18" s="17">
        <f>(A1L227C16 + A1L227C17)</f>
        <v>45774</v>
      </c>
      <c r="AN18" s="16" t="s">
        <v>1130</v>
      </c>
      <c r="AO18" s="17">
        <f>IF(RUN_YEARS &gt; 2,(A1L227C1 + A1L227C4 + A1L227C7) / 3, 0)</f>
        <v>45951.333333333336</v>
      </c>
      <c r="AP18" s="16" t="s">
        <v>1131</v>
      </c>
      <c r="AQ18" s="17">
        <f>IF(RUN_YEARS &gt; 2,(A1L227C2 + A1L227C5 + A1L227C8) / 3, 0)</f>
        <v>1533.3333333333333</v>
      </c>
      <c r="AR18" s="16" t="s">
        <v>1132</v>
      </c>
      <c r="AS18" s="17">
        <f>(A1L227C19 + A1L227C20)</f>
        <v>47484.666666666672</v>
      </c>
      <c r="AT18" s="16" t="s">
        <v>1133</v>
      </c>
      <c r="AU18" s="17">
        <f>IF(RUN_YEARS &gt; 3,(A1L227C1 + A1L227C4 + A1L227C7 + A1L227C10) / 4, 0)</f>
        <v>46565.5</v>
      </c>
      <c r="AV18" s="16" t="s">
        <v>1134</v>
      </c>
      <c r="AW18" s="17">
        <f>IF(RUN_YEARS &gt; 3,(A1L227C2 + A1L227C5 + A1L227C8 + A1L227C11) / 4, 0)</f>
        <v>1497.75</v>
      </c>
      <c r="AX18" s="16" t="s">
        <v>1135</v>
      </c>
      <c r="AY18" s="17">
        <f>(A1L227C22 + A1L227C23)</f>
        <v>48063.25</v>
      </c>
      <c r="AZ18" s="16" t="s">
        <v>1136</v>
      </c>
      <c r="BA18" s="17">
        <f>IF(RUN_YEARS &gt; 4,(A1L227C1 + A1L227C4 + A1L227C7 + A1L227C10 + A1L227C13) / 5, 0)</f>
        <v>45736.800000000003</v>
      </c>
      <c r="BB18" s="16" t="s">
        <v>1137</v>
      </c>
      <c r="BC18" s="17">
        <f>IF(RUN_YEARS &gt; 4,(A1L227C2 + A1L227C5 + A1L227C8 + A1L227C11 + A1L227C14) / 5, 0)</f>
        <v>1518.6</v>
      </c>
      <c r="BD18" s="16" t="s">
        <v>1138</v>
      </c>
      <c r="BE18" s="17">
        <f>(A1L227C25 + A1L227C26)</f>
        <v>47255.4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9950</v>
      </c>
      <c r="F19" s="16" t="s">
        <v>174</v>
      </c>
      <c r="G19" s="15">
        <v>3734</v>
      </c>
      <c r="H19" s="16" t="s">
        <v>1139</v>
      </c>
      <c r="I19" s="17">
        <f>(A1L228C1 + A1L228C2)</f>
        <v>13684</v>
      </c>
      <c r="J19" s="16" t="s">
        <v>175</v>
      </c>
      <c r="K19" s="15">
        <v>9738</v>
      </c>
      <c r="L19" s="16" t="s">
        <v>175</v>
      </c>
      <c r="M19" s="15">
        <v>2843</v>
      </c>
      <c r="N19" s="16" t="s">
        <v>1140</v>
      </c>
      <c r="O19" s="17">
        <f>(A1L228C4 + A1L228C5)</f>
        <v>12581</v>
      </c>
      <c r="P19" s="16" t="s">
        <v>176</v>
      </c>
      <c r="Q19" s="15">
        <v>9326</v>
      </c>
      <c r="R19" s="16" t="s">
        <v>176</v>
      </c>
      <c r="S19" s="15">
        <v>593</v>
      </c>
      <c r="T19" s="16" t="s">
        <v>1141</v>
      </c>
      <c r="U19" s="17">
        <f>(A1L228C7 + A1L228C8)</f>
        <v>9919</v>
      </c>
      <c r="V19" s="16" t="s">
        <v>177</v>
      </c>
      <c r="W19" s="15">
        <v>9632</v>
      </c>
      <c r="X19" s="16" t="s">
        <v>177</v>
      </c>
      <c r="Y19" s="15">
        <v>1572</v>
      </c>
      <c r="Z19" s="16" t="s">
        <v>1142</v>
      </c>
      <c r="AA19" s="17">
        <f>(A1L228C10 + A1L228C11)</f>
        <v>11204</v>
      </c>
      <c r="AB19" s="16" t="s">
        <v>178</v>
      </c>
      <c r="AC19" s="15">
        <v>6465</v>
      </c>
      <c r="AD19" s="16" t="s">
        <v>178</v>
      </c>
      <c r="AE19" s="15">
        <v>1260</v>
      </c>
      <c r="AF19" s="16" t="s">
        <v>1143</v>
      </c>
      <c r="AG19" s="17">
        <f>(A1L228C13 + A1L228C14)</f>
        <v>7725</v>
      </c>
      <c r="AH19" s="16" t="s">
        <v>1144</v>
      </c>
      <c r="AI19" s="17">
        <f>IF(RUN_YEARS &gt; 1,(A1L228C1 + A1L228C4) / 2, 0)</f>
        <v>9844</v>
      </c>
      <c r="AJ19" s="16" t="s">
        <v>1145</v>
      </c>
      <c r="AK19" s="17">
        <f>IF(RUN_YEARS &gt; 1,(A1L228C2 + A1L228C5) / 2, 0)</f>
        <v>3288.5</v>
      </c>
      <c r="AL19" s="16" t="s">
        <v>1146</v>
      </c>
      <c r="AM19" s="17">
        <f>(A1L228C16 + A1L228C17)</f>
        <v>13132.5</v>
      </c>
      <c r="AN19" s="16" t="s">
        <v>1147</v>
      </c>
      <c r="AO19" s="17">
        <f>IF(RUN_YEARS &gt; 2,(A1L228C1 + A1L228C4 + A1L228C7) / 3, 0)</f>
        <v>9671.3333333333339</v>
      </c>
      <c r="AP19" s="16" t="s">
        <v>1148</v>
      </c>
      <c r="AQ19" s="17">
        <f>IF(RUN_YEARS &gt; 2,(A1L228C2 + A1L228C5 + A1L228C8) / 3, 0)</f>
        <v>2390</v>
      </c>
      <c r="AR19" s="16" t="s">
        <v>1149</v>
      </c>
      <c r="AS19" s="17">
        <f>(A1L228C19 + A1L228C20)</f>
        <v>12061.333333333334</v>
      </c>
      <c r="AT19" s="16" t="s">
        <v>1150</v>
      </c>
      <c r="AU19" s="17">
        <f>IF(RUN_YEARS &gt; 3,(A1L228C1 + A1L228C4 + A1L228C7 + A1L228C10) / 4, 0)</f>
        <v>9661.5</v>
      </c>
      <c r="AV19" s="16" t="s">
        <v>1151</v>
      </c>
      <c r="AW19" s="17">
        <f>IF(RUN_YEARS &gt; 3,(A1L228C2 + A1L228C5 + A1L228C8 + A1L228C11) / 4, 0)</f>
        <v>2185.5</v>
      </c>
      <c r="AX19" s="16" t="s">
        <v>1152</v>
      </c>
      <c r="AY19" s="17">
        <f>(A1L228C22 + A1L228C23)</f>
        <v>11847</v>
      </c>
      <c r="AZ19" s="16" t="s">
        <v>1153</v>
      </c>
      <c r="BA19" s="17">
        <f>IF(RUN_YEARS &gt; 4,(A1L228C1 + A1L228C4 + A1L228C7 + A1L228C10 + A1L228C13) / 5, 0)</f>
        <v>9022.2000000000007</v>
      </c>
      <c r="BB19" s="16" t="s">
        <v>1154</v>
      </c>
      <c r="BC19" s="17">
        <f>IF(RUN_YEARS &gt; 4,(A1L228C2 + A1L228C5 + A1L228C8 + A1L228C11 + A1L228C14) / 5, 0)</f>
        <v>2000.4</v>
      </c>
      <c r="BD19" s="16" t="s">
        <v>1155</v>
      </c>
      <c r="BE19" s="17">
        <f>(A1L228C25 + A1L228C26)</f>
        <v>11022.6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0</v>
      </c>
      <c r="F20" s="16" t="s">
        <v>174</v>
      </c>
      <c r="G20" s="15">
        <v>0</v>
      </c>
      <c r="H20" s="16" t="s">
        <v>1156</v>
      </c>
      <c r="I20" s="17">
        <f>(A1L229C1 + A1L229C2)</f>
        <v>0</v>
      </c>
      <c r="J20" s="16" t="s">
        <v>175</v>
      </c>
      <c r="K20" s="15">
        <v>0</v>
      </c>
      <c r="L20" s="16" t="s">
        <v>175</v>
      </c>
      <c r="M20" s="15">
        <v>0</v>
      </c>
      <c r="N20" s="16" t="s">
        <v>1157</v>
      </c>
      <c r="O20" s="17">
        <f>(A1L229C4 + A1L229C5)</f>
        <v>0</v>
      </c>
      <c r="P20" s="16" t="s">
        <v>176</v>
      </c>
      <c r="Q20" s="15">
        <v>0</v>
      </c>
      <c r="R20" s="16" t="s">
        <v>176</v>
      </c>
      <c r="S20" s="15">
        <v>0</v>
      </c>
      <c r="T20" s="16" t="s">
        <v>1158</v>
      </c>
      <c r="U20" s="17">
        <f>(A1L229C7 + A1L229C8)</f>
        <v>0</v>
      </c>
      <c r="V20" s="16" t="s">
        <v>177</v>
      </c>
      <c r="W20" s="15">
        <v>0</v>
      </c>
      <c r="X20" s="16" t="s">
        <v>177</v>
      </c>
      <c r="Y20" s="15">
        <v>0</v>
      </c>
      <c r="Z20" s="16" t="s">
        <v>1159</v>
      </c>
      <c r="AA20" s="17">
        <f>(A1L229C10 + A1L229C11)</f>
        <v>0</v>
      </c>
      <c r="AB20" s="16" t="s">
        <v>178</v>
      </c>
      <c r="AC20" s="15">
        <v>0</v>
      </c>
      <c r="AD20" s="16" t="s">
        <v>178</v>
      </c>
      <c r="AE20" s="15">
        <v>0</v>
      </c>
      <c r="AF20" s="16" t="s">
        <v>1160</v>
      </c>
      <c r="AG20" s="17">
        <f>(A1L229C13 + A1L229C14)</f>
        <v>0</v>
      </c>
      <c r="AH20" s="16" t="s">
        <v>1161</v>
      </c>
      <c r="AI20" s="17">
        <f>IF(RUN_YEARS &gt; 1,(A1L229C1 + A1L229C4) / 2, 0)</f>
        <v>0</v>
      </c>
      <c r="AJ20" s="16" t="s">
        <v>1162</v>
      </c>
      <c r="AK20" s="17">
        <f>IF(RUN_YEARS &gt; 1,(A1L229C2 + A1L229C5) / 2, 0)</f>
        <v>0</v>
      </c>
      <c r="AL20" s="16" t="s">
        <v>1163</v>
      </c>
      <c r="AM20" s="17">
        <f>(A1L229C16 + A1L229C17)</f>
        <v>0</v>
      </c>
      <c r="AN20" s="16" t="s">
        <v>1164</v>
      </c>
      <c r="AO20" s="17">
        <f>IF(RUN_YEARS &gt; 2,(A1L229C1 + A1L229C4 + A1L229C7) / 3, 0)</f>
        <v>0</v>
      </c>
      <c r="AP20" s="16" t="s">
        <v>1165</v>
      </c>
      <c r="AQ20" s="17">
        <f>IF(RUN_YEARS &gt; 2,(A1L229C2 + A1L229C5 + A1L229C8) / 3, 0)</f>
        <v>0</v>
      </c>
      <c r="AR20" s="16" t="s">
        <v>1166</v>
      </c>
      <c r="AS20" s="17">
        <f>(A1L229C19 + A1L229C20)</f>
        <v>0</v>
      </c>
      <c r="AT20" s="16" t="s">
        <v>1167</v>
      </c>
      <c r="AU20" s="17">
        <f>IF(RUN_YEARS &gt; 3,(A1L229C1 + A1L229C4 + A1L229C7 + A1L229C10) / 4, 0)</f>
        <v>0</v>
      </c>
      <c r="AV20" s="16" t="s">
        <v>1168</v>
      </c>
      <c r="AW20" s="17">
        <f>IF(RUN_YEARS &gt; 3,(A1L229C2 + A1L229C5 + A1L229C8 + A1L229C11) / 4, 0)</f>
        <v>0</v>
      </c>
      <c r="AX20" s="16" t="s">
        <v>1169</v>
      </c>
      <c r="AY20" s="17">
        <f>(A1L229C22 + A1L229C23)</f>
        <v>0</v>
      </c>
      <c r="AZ20" s="16" t="s">
        <v>1170</v>
      </c>
      <c r="BA20" s="17">
        <f>IF(RUN_YEARS &gt; 4,(A1L229C1 + A1L229C4 + A1L229C7 + A1L229C10 + A1L229C13) / 5, 0)</f>
        <v>0</v>
      </c>
      <c r="BB20" s="16" t="s">
        <v>1171</v>
      </c>
      <c r="BC20" s="17">
        <f>IF(RUN_YEARS &gt; 4,(A1L229C2 + A1L229C5 + A1L229C8 + A1L229C11 + A1L229C14) / 5, 0)</f>
        <v>0</v>
      </c>
      <c r="BD20" s="16" t="s">
        <v>1172</v>
      </c>
      <c r="BE20" s="17">
        <f>(A1L229C25 + A1L229C26)</f>
        <v>0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4079</v>
      </c>
      <c r="F21" s="16" t="s">
        <v>174</v>
      </c>
      <c r="G21" s="15">
        <v>3518</v>
      </c>
      <c r="H21" s="16" t="s">
        <v>1173</v>
      </c>
      <c r="I21" s="17">
        <f>(A1L230C1 + A1L230C2)</f>
        <v>7597</v>
      </c>
      <c r="J21" s="16" t="s">
        <v>175</v>
      </c>
      <c r="K21" s="15">
        <v>3370</v>
      </c>
      <c r="L21" s="16" t="s">
        <v>175</v>
      </c>
      <c r="M21" s="15">
        <v>2436</v>
      </c>
      <c r="N21" s="16" t="s">
        <v>1174</v>
      </c>
      <c r="O21" s="17">
        <f>(A1L230C4 + A1L230C5)</f>
        <v>5806</v>
      </c>
      <c r="P21" s="16" t="s">
        <v>176</v>
      </c>
      <c r="Q21" s="15">
        <v>3801</v>
      </c>
      <c r="R21" s="16" t="s">
        <v>176</v>
      </c>
      <c r="S21" s="15">
        <v>2853</v>
      </c>
      <c r="T21" s="16" t="s">
        <v>1175</v>
      </c>
      <c r="U21" s="17">
        <f>(A1L230C7 + A1L230C8)</f>
        <v>6654</v>
      </c>
      <c r="V21" s="16" t="s">
        <v>177</v>
      </c>
      <c r="W21" s="15">
        <v>3526</v>
      </c>
      <c r="X21" s="16" t="s">
        <v>177</v>
      </c>
      <c r="Y21" s="15">
        <v>2832</v>
      </c>
      <c r="Z21" s="16" t="s">
        <v>1176</v>
      </c>
      <c r="AA21" s="17">
        <f>(A1L230C10 + A1L230C11)</f>
        <v>6358</v>
      </c>
      <c r="AB21" s="16" t="s">
        <v>178</v>
      </c>
      <c r="AC21" s="15">
        <v>3091</v>
      </c>
      <c r="AD21" s="16" t="s">
        <v>178</v>
      </c>
      <c r="AE21" s="15">
        <v>2433</v>
      </c>
      <c r="AF21" s="16" t="s">
        <v>1177</v>
      </c>
      <c r="AG21" s="17">
        <f>(A1L230C13 + A1L230C14)</f>
        <v>5524</v>
      </c>
      <c r="AH21" s="16" t="s">
        <v>1178</v>
      </c>
      <c r="AI21" s="17">
        <f>IF(RUN_YEARS &gt; 1,(A1L230C1 + A1L230C4) / 2, 0)</f>
        <v>3724.5</v>
      </c>
      <c r="AJ21" s="16" t="s">
        <v>1179</v>
      </c>
      <c r="AK21" s="17">
        <f>IF(RUN_YEARS &gt; 1,(A1L230C2 + A1L230C5) / 2, 0)</f>
        <v>2977</v>
      </c>
      <c r="AL21" s="16" t="s">
        <v>1180</v>
      </c>
      <c r="AM21" s="17">
        <f>(A1L230C16 + A1L230C17)</f>
        <v>6701.5</v>
      </c>
      <c r="AN21" s="16" t="s">
        <v>1181</v>
      </c>
      <c r="AO21" s="17">
        <f>IF(RUN_YEARS &gt; 2,(A1L230C1 + A1L230C4 + A1L230C7) / 3, 0)</f>
        <v>3750</v>
      </c>
      <c r="AP21" s="16" t="s">
        <v>1182</v>
      </c>
      <c r="AQ21" s="17">
        <f>IF(RUN_YEARS &gt; 2,(A1L230C2 + A1L230C5 + A1L230C8) / 3, 0)</f>
        <v>2935.6666666666665</v>
      </c>
      <c r="AR21" s="16" t="s">
        <v>1183</v>
      </c>
      <c r="AS21" s="17">
        <f>(A1L230C19 + A1L230C20)</f>
        <v>6685.6666666666661</v>
      </c>
      <c r="AT21" s="16" t="s">
        <v>1184</v>
      </c>
      <c r="AU21" s="17">
        <f>IF(RUN_YEARS &gt; 3,(A1L230C1 + A1L230C4 + A1L230C7 + A1L230C10) / 4, 0)</f>
        <v>3694</v>
      </c>
      <c r="AV21" s="16" t="s">
        <v>1185</v>
      </c>
      <c r="AW21" s="17">
        <f>IF(RUN_YEARS &gt; 3,(A1L230C2 + A1L230C5 + A1L230C8 + A1L230C11) / 4, 0)</f>
        <v>2909.75</v>
      </c>
      <c r="AX21" s="16" t="s">
        <v>1186</v>
      </c>
      <c r="AY21" s="17">
        <f>(A1L230C22 + A1L230C23)</f>
        <v>6603.75</v>
      </c>
      <c r="AZ21" s="16" t="s">
        <v>1187</v>
      </c>
      <c r="BA21" s="17">
        <f>IF(RUN_YEARS &gt; 4,(A1L230C1 + A1L230C4 + A1L230C7 + A1L230C10 + A1L230C13) / 5, 0)</f>
        <v>3573.4</v>
      </c>
      <c r="BB21" s="16" t="s">
        <v>1188</v>
      </c>
      <c r="BC21" s="17">
        <f>IF(RUN_YEARS &gt; 4,(A1L230C2 + A1L230C5 + A1L230C8 + A1L230C11 + A1L230C14) / 5, 0)</f>
        <v>2814.4</v>
      </c>
      <c r="BD21" s="16" t="s">
        <v>1189</v>
      </c>
      <c r="BE21" s="17">
        <f>(A1L230C25 + A1L230C26)</f>
        <v>6387.8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8954</v>
      </c>
      <c r="F22" s="16" t="s">
        <v>174</v>
      </c>
      <c r="G22" s="15">
        <v>9529</v>
      </c>
      <c r="H22" s="16" t="s">
        <v>1190</v>
      </c>
      <c r="I22" s="17">
        <f>(A1L231C1 + A1L231C2)</f>
        <v>18483</v>
      </c>
      <c r="J22" s="16" t="s">
        <v>175</v>
      </c>
      <c r="K22" s="15">
        <v>9016</v>
      </c>
      <c r="L22" s="16" t="s">
        <v>175</v>
      </c>
      <c r="M22" s="15">
        <v>10043</v>
      </c>
      <c r="N22" s="16" t="s">
        <v>1191</v>
      </c>
      <c r="O22" s="17">
        <f>(A1L231C4 + A1L231C5)</f>
        <v>19059</v>
      </c>
      <c r="P22" s="16" t="s">
        <v>176</v>
      </c>
      <c r="Q22" s="15">
        <v>10329</v>
      </c>
      <c r="R22" s="16" t="s">
        <v>176</v>
      </c>
      <c r="S22" s="15">
        <v>11043</v>
      </c>
      <c r="T22" s="16" t="s">
        <v>1192</v>
      </c>
      <c r="U22" s="17">
        <f>(A1L231C7 + A1L231C8)</f>
        <v>21372</v>
      </c>
      <c r="V22" s="16" t="s">
        <v>177</v>
      </c>
      <c r="W22" s="15">
        <v>10984</v>
      </c>
      <c r="X22" s="16" t="s">
        <v>177</v>
      </c>
      <c r="Y22" s="15">
        <v>11268</v>
      </c>
      <c r="Z22" s="16" t="s">
        <v>1193</v>
      </c>
      <c r="AA22" s="17">
        <f>(A1L231C10 + A1L231C11)</f>
        <v>22252</v>
      </c>
      <c r="AB22" s="16" t="s">
        <v>178</v>
      </c>
      <c r="AC22" s="15">
        <v>12440</v>
      </c>
      <c r="AD22" s="16" t="s">
        <v>178</v>
      </c>
      <c r="AE22" s="15">
        <v>12599</v>
      </c>
      <c r="AF22" s="16" t="s">
        <v>1194</v>
      </c>
      <c r="AG22" s="17">
        <f>(A1L231C13 + A1L231C14)</f>
        <v>25039</v>
      </c>
      <c r="AH22" s="16" t="s">
        <v>1195</v>
      </c>
      <c r="AI22" s="17">
        <f>IF(RUN_YEARS &gt; 1,(A1L231C1 + A1L231C4) / 2, 0)</f>
        <v>8985</v>
      </c>
      <c r="AJ22" s="16" t="s">
        <v>1196</v>
      </c>
      <c r="AK22" s="17">
        <f>IF(RUN_YEARS &gt; 1,(A1L231C2 + A1L231C5) / 2, 0)</f>
        <v>9786</v>
      </c>
      <c r="AL22" s="16" t="s">
        <v>1197</v>
      </c>
      <c r="AM22" s="17">
        <f>(A1L231C16 + A1L231C17)</f>
        <v>18771</v>
      </c>
      <c r="AN22" s="16" t="s">
        <v>1198</v>
      </c>
      <c r="AO22" s="17">
        <f>IF(RUN_YEARS &gt; 2,(A1L231C1 + A1L231C4 + A1L231C7) / 3, 0)</f>
        <v>9433</v>
      </c>
      <c r="AP22" s="16" t="s">
        <v>1199</v>
      </c>
      <c r="AQ22" s="17">
        <f>IF(RUN_YEARS &gt; 2,(A1L231C2 + A1L231C5 + A1L231C8) / 3, 0)</f>
        <v>10205</v>
      </c>
      <c r="AR22" s="16" t="s">
        <v>1200</v>
      </c>
      <c r="AS22" s="17">
        <f>(A1L231C19 + A1L231C20)</f>
        <v>19638</v>
      </c>
      <c r="AT22" s="16" t="s">
        <v>1201</v>
      </c>
      <c r="AU22" s="17">
        <f>IF(RUN_YEARS &gt; 3,(A1L231C1 + A1L231C4 + A1L231C7 + A1L231C10) / 4, 0)</f>
        <v>9820.75</v>
      </c>
      <c r="AV22" s="16" t="s">
        <v>1202</v>
      </c>
      <c r="AW22" s="17">
        <f>IF(RUN_YEARS &gt; 3,(A1L231C2 + A1L231C5 + A1L231C8 + A1L231C11) / 4, 0)</f>
        <v>10470.75</v>
      </c>
      <c r="AX22" s="16" t="s">
        <v>1203</v>
      </c>
      <c r="AY22" s="17">
        <f>(A1L231C22 + A1L231C23)</f>
        <v>20291.5</v>
      </c>
      <c r="AZ22" s="16" t="s">
        <v>1204</v>
      </c>
      <c r="BA22" s="17">
        <f>IF(RUN_YEARS &gt; 4,(A1L231C1 + A1L231C4 + A1L231C7 + A1L231C10 + A1L231C13) / 5, 0)</f>
        <v>10344.6</v>
      </c>
      <c r="BB22" s="16" t="s">
        <v>1205</v>
      </c>
      <c r="BC22" s="17">
        <f>IF(RUN_YEARS &gt; 4,(A1L231C2 + A1L231C5 + A1L231C8 + A1L231C11 + A1L231C14) / 5, 0)</f>
        <v>10896.4</v>
      </c>
      <c r="BD22" s="16" t="s">
        <v>1206</v>
      </c>
      <c r="BE22" s="17">
        <f>(A1L231C25 + A1L231C26)</f>
        <v>21241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48901</v>
      </c>
      <c r="F23" s="16" t="s">
        <v>174</v>
      </c>
      <c r="G23" s="15">
        <v>50525</v>
      </c>
      <c r="H23" s="16" t="s">
        <v>1207</v>
      </c>
      <c r="I23" s="17">
        <f>(A1L232C1 + A1L232C2)</f>
        <v>99426</v>
      </c>
      <c r="J23" s="16" t="s">
        <v>175</v>
      </c>
      <c r="K23" s="15">
        <v>37224</v>
      </c>
      <c r="L23" s="16" t="s">
        <v>175</v>
      </c>
      <c r="M23" s="15">
        <v>39716</v>
      </c>
      <c r="N23" s="16" t="s">
        <v>1208</v>
      </c>
      <c r="O23" s="17">
        <f>(A1L232C4 + A1L232C5)</f>
        <v>76940</v>
      </c>
      <c r="P23" s="16" t="s">
        <v>176</v>
      </c>
      <c r="Q23" s="15">
        <v>42149</v>
      </c>
      <c r="R23" s="16" t="s">
        <v>176</v>
      </c>
      <c r="S23" s="15">
        <v>45200</v>
      </c>
      <c r="T23" s="16" t="s">
        <v>1209</v>
      </c>
      <c r="U23" s="17">
        <f>(A1L232C7 + A1L232C8)</f>
        <v>87349</v>
      </c>
      <c r="V23" s="16" t="s">
        <v>177</v>
      </c>
      <c r="W23" s="15">
        <v>31523</v>
      </c>
      <c r="X23" s="16" t="s">
        <v>177</v>
      </c>
      <c r="Y23" s="15">
        <v>33292</v>
      </c>
      <c r="Z23" s="16" t="s">
        <v>1210</v>
      </c>
      <c r="AA23" s="17">
        <f>(A1L232C10 + A1L232C11)</f>
        <v>64815</v>
      </c>
      <c r="AB23" s="16" t="s">
        <v>178</v>
      </c>
      <c r="AC23" s="15">
        <v>31942</v>
      </c>
      <c r="AD23" s="16" t="s">
        <v>178</v>
      </c>
      <c r="AE23" s="15">
        <v>33143</v>
      </c>
      <c r="AF23" s="16" t="s">
        <v>1211</v>
      </c>
      <c r="AG23" s="17">
        <f>(A1L232C13 + A1L232C14)</f>
        <v>65085</v>
      </c>
      <c r="AH23" s="16" t="s">
        <v>1212</v>
      </c>
      <c r="AI23" s="17">
        <f>IF(RUN_YEARS &gt; 1,(A1L232C1 + A1L232C4) / 2, 0)</f>
        <v>43062.5</v>
      </c>
      <c r="AJ23" s="16" t="s">
        <v>1213</v>
      </c>
      <c r="AK23" s="17">
        <f>IF(RUN_YEARS &gt; 1,(A1L232C2 + A1L232C5) / 2, 0)</f>
        <v>45120.5</v>
      </c>
      <c r="AL23" s="16" t="s">
        <v>1214</v>
      </c>
      <c r="AM23" s="17">
        <f>(A1L232C16 + A1L232C17)</f>
        <v>88183</v>
      </c>
      <c r="AN23" s="16" t="s">
        <v>1215</v>
      </c>
      <c r="AO23" s="17">
        <f>IF(RUN_YEARS &gt; 2,(A1L232C1 + A1L232C4 + A1L232C7) / 3, 0)</f>
        <v>42758</v>
      </c>
      <c r="AP23" s="16" t="s">
        <v>1216</v>
      </c>
      <c r="AQ23" s="17">
        <f>IF(RUN_YEARS &gt; 2,(A1L232C2 + A1L232C5 + A1L232C8) / 3, 0)</f>
        <v>45147</v>
      </c>
      <c r="AR23" s="16" t="s">
        <v>1217</v>
      </c>
      <c r="AS23" s="17">
        <f>(A1L232C19 + A1L232C20)</f>
        <v>87905</v>
      </c>
      <c r="AT23" s="16" t="s">
        <v>1218</v>
      </c>
      <c r="AU23" s="17">
        <f>IF(RUN_YEARS &gt; 3,(A1L232C1 + A1L232C4 + A1L232C7 + A1L232C10) / 4, 0)</f>
        <v>39949.25</v>
      </c>
      <c r="AV23" s="16" t="s">
        <v>1219</v>
      </c>
      <c r="AW23" s="17">
        <f>IF(RUN_YEARS &gt; 3,(A1L232C2 + A1L232C5 + A1L232C8 + A1L232C11) / 4, 0)</f>
        <v>42183.25</v>
      </c>
      <c r="AX23" s="16" t="s">
        <v>1220</v>
      </c>
      <c r="AY23" s="17">
        <f>(A1L232C22 + A1L232C23)</f>
        <v>82132.5</v>
      </c>
      <c r="AZ23" s="16" t="s">
        <v>1221</v>
      </c>
      <c r="BA23" s="17">
        <f>IF(RUN_YEARS &gt; 4,(A1L232C1 + A1L232C4 + A1L232C7 + A1L232C10 + A1L232C13) / 5, 0)</f>
        <v>38347.800000000003</v>
      </c>
      <c r="BB23" s="16" t="s">
        <v>1222</v>
      </c>
      <c r="BC23" s="17">
        <f>IF(RUN_YEARS &gt; 4,(A1L232C2 + A1L232C5 + A1L232C8 + A1L232C11 + A1L232C14) / 5, 0)</f>
        <v>40375.199999999997</v>
      </c>
      <c r="BD23" s="16" t="s">
        <v>1223</v>
      </c>
      <c r="BE23" s="17">
        <f>(A1L232C25 + A1L232C26)</f>
        <v>78723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1221</v>
      </c>
      <c r="F24" s="16" t="s">
        <v>174</v>
      </c>
      <c r="G24" s="15">
        <v>372</v>
      </c>
      <c r="H24" s="16" t="s">
        <v>1224</v>
      </c>
      <c r="I24" s="17">
        <f>(A1L233C1 + A1L233C2)</f>
        <v>1593</v>
      </c>
      <c r="J24" s="16" t="s">
        <v>175</v>
      </c>
      <c r="K24" s="15">
        <v>1817</v>
      </c>
      <c r="L24" s="16" t="s">
        <v>175</v>
      </c>
      <c r="M24" s="15">
        <v>471</v>
      </c>
      <c r="N24" s="16" t="s">
        <v>1225</v>
      </c>
      <c r="O24" s="17">
        <f>(A1L233C4 + A1L233C5)</f>
        <v>2288</v>
      </c>
      <c r="P24" s="16" t="s">
        <v>176</v>
      </c>
      <c r="Q24" s="15">
        <v>2152</v>
      </c>
      <c r="R24" s="16" t="s">
        <v>176</v>
      </c>
      <c r="S24" s="15">
        <v>687</v>
      </c>
      <c r="T24" s="16" t="s">
        <v>1226</v>
      </c>
      <c r="U24" s="17">
        <f>(A1L233C7 + A1L233C8)</f>
        <v>2839</v>
      </c>
      <c r="V24" s="16" t="s">
        <v>177</v>
      </c>
      <c r="W24" s="15">
        <v>2846</v>
      </c>
      <c r="X24" s="16" t="s">
        <v>177</v>
      </c>
      <c r="Y24" s="15">
        <v>768</v>
      </c>
      <c r="Z24" s="16" t="s">
        <v>1227</v>
      </c>
      <c r="AA24" s="17">
        <f>(A1L233C10 + A1L233C11)</f>
        <v>3614</v>
      </c>
      <c r="AB24" s="16" t="s">
        <v>178</v>
      </c>
      <c r="AC24" s="15">
        <v>1813</v>
      </c>
      <c r="AD24" s="16" t="s">
        <v>178</v>
      </c>
      <c r="AE24" s="15">
        <v>375</v>
      </c>
      <c r="AF24" s="16" t="s">
        <v>1228</v>
      </c>
      <c r="AG24" s="17">
        <f>(A1L233C13 + A1L233C14)</f>
        <v>2188</v>
      </c>
      <c r="AH24" s="16" t="s">
        <v>1229</v>
      </c>
      <c r="AI24" s="17">
        <f>IF(RUN_YEARS &gt; 1,(A1L233C1 + A1L233C4) / 2, 0)</f>
        <v>1519</v>
      </c>
      <c r="AJ24" s="16" t="s">
        <v>1230</v>
      </c>
      <c r="AK24" s="17">
        <f>IF(RUN_YEARS &gt; 1,(A1L233C2 + A1L233C5) / 2, 0)</f>
        <v>421.5</v>
      </c>
      <c r="AL24" s="16" t="s">
        <v>1231</v>
      </c>
      <c r="AM24" s="17">
        <f>(A1L233C16 + A1L233C17)</f>
        <v>1940.5</v>
      </c>
      <c r="AN24" s="16" t="s">
        <v>1232</v>
      </c>
      <c r="AO24" s="17">
        <f>IF(RUN_YEARS &gt; 2,(A1L233C1 + A1L233C4 + A1L233C7) / 3, 0)</f>
        <v>1730</v>
      </c>
      <c r="AP24" s="16" t="s">
        <v>1233</v>
      </c>
      <c r="AQ24" s="17">
        <f>IF(RUN_YEARS &gt; 2,(A1L233C2 + A1L233C5 + A1L233C8) / 3, 0)</f>
        <v>510</v>
      </c>
      <c r="AR24" s="16" t="s">
        <v>1234</v>
      </c>
      <c r="AS24" s="17">
        <f>(A1L233C19 + A1L233C20)</f>
        <v>2240</v>
      </c>
      <c r="AT24" s="16" t="s">
        <v>1235</v>
      </c>
      <c r="AU24" s="17">
        <f>IF(RUN_YEARS &gt; 3,(A1L233C1 + A1L233C4 + A1L233C7 + A1L233C10) / 4, 0)</f>
        <v>2009</v>
      </c>
      <c r="AV24" s="16" t="s">
        <v>1236</v>
      </c>
      <c r="AW24" s="17">
        <f>IF(RUN_YEARS &gt; 3,(A1L233C2 + A1L233C5 + A1L233C8 + A1L233C11) / 4, 0)</f>
        <v>574.5</v>
      </c>
      <c r="AX24" s="16" t="s">
        <v>1237</v>
      </c>
      <c r="AY24" s="17">
        <f>(A1L233C22 + A1L233C23)</f>
        <v>2583.5</v>
      </c>
      <c r="AZ24" s="16" t="s">
        <v>1238</v>
      </c>
      <c r="BA24" s="17">
        <f>IF(RUN_YEARS &gt; 4,(A1L233C1 + A1L233C4 + A1L233C7 + A1L233C10 + A1L233C13) / 5, 0)</f>
        <v>1969.8</v>
      </c>
      <c r="BB24" s="16" t="s">
        <v>1239</v>
      </c>
      <c r="BC24" s="17">
        <f>IF(RUN_YEARS &gt; 4,(A1L233C2 + A1L233C5 + A1L233C8 + A1L233C11 + A1L233C14) / 5, 0)</f>
        <v>534.6</v>
      </c>
      <c r="BD24" s="16" t="s">
        <v>1240</v>
      </c>
      <c r="BE24" s="17">
        <f>(A1L233C25 + A1L233C26)</f>
        <v>2504.4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59076</v>
      </c>
      <c r="F25" s="16" t="s">
        <v>1242</v>
      </c>
      <c r="G25" s="17">
        <f>(A1L231C2 + A1L232C2 + A1L233C2)</f>
        <v>60426</v>
      </c>
      <c r="H25" s="16" t="s">
        <v>1243</v>
      </c>
      <c r="I25" s="17">
        <f>(A1L234C1 + A1L234C2)</f>
        <v>119502</v>
      </c>
      <c r="J25" s="16" t="s">
        <v>1244</v>
      </c>
      <c r="K25" s="17">
        <f>(A1L231C4 + A1L232C4 + A1L233C4)</f>
        <v>48057</v>
      </c>
      <c r="L25" s="16" t="s">
        <v>1245</v>
      </c>
      <c r="M25" s="17">
        <f>(A1L231C5 + A1L232C5 + A1L233C5)</f>
        <v>50230</v>
      </c>
      <c r="N25" s="16" t="s">
        <v>1246</v>
      </c>
      <c r="O25" s="17">
        <f>(A1L234C4 + A1L234C5)</f>
        <v>98287</v>
      </c>
      <c r="P25" s="16" t="s">
        <v>1247</v>
      </c>
      <c r="Q25" s="17">
        <f>(A1L231C7 + A1L232C7 + A1L233C7)</f>
        <v>54630</v>
      </c>
      <c r="R25" s="16" t="s">
        <v>1248</v>
      </c>
      <c r="S25" s="17">
        <f>(A1L231C8 + A1L232C8 + A1L233C8)</f>
        <v>56930</v>
      </c>
      <c r="T25" s="16" t="s">
        <v>1249</v>
      </c>
      <c r="U25" s="17">
        <f>(A1L234C7 + A1L234C8)</f>
        <v>111560</v>
      </c>
      <c r="V25" s="16" t="s">
        <v>1250</v>
      </c>
      <c r="W25" s="17">
        <f>(A1L231C10 + A1L232C10 + A1L233C10)</f>
        <v>45353</v>
      </c>
      <c r="X25" s="16" t="s">
        <v>1251</v>
      </c>
      <c r="Y25" s="17">
        <f>(A1L231C11 + A1L232C11 + A1L233C11)</f>
        <v>45328</v>
      </c>
      <c r="Z25" s="16" t="s">
        <v>1252</v>
      </c>
      <c r="AA25" s="17">
        <f>(A1L234C10 + A1L234C11)</f>
        <v>90681</v>
      </c>
      <c r="AB25" s="16" t="s">
        <v>1253</v>
      </c>
      <c r="AC25" s="17">
        <f>(A1L231C13 + A1L232C13 + A1L233C13)</f>
        <v>46195</v>
      </c>
      <c r="AD25" s="16" t="s">
        <v>1254</v>
      </c>
      <c r="AE25" s="17">
        <f>(A1L231C14 + A1L232C14 + A1L233C14)</f>
        <v>46117</v>
      </c>
      <c r="AF25" s="16" t="s">
        <v>1255</v>
      </c>
      <c r="AG25" s="17">
        <f>(A1L234C13 + A1L234C14)</f>
        <v>92312</v>
      </c>
      <c r="AH25" s="16" t="s">
        <v>1256</v>
      </c>
      <c r="AI25" s="17">
        <f>IF(RUN_YEARS &gt; 1,(A1L234C1 + A1L234C4) / 2, 0)</f>
        <v>53566.5</v>
      </c>
      <c r="AJ25" s="16" t="s">
        <v>1257</v>
      </c>
      <c r="AK25" s="17">
        <f>IF(RUN_YEARS &gt; 1,(A1L234C2 + A1L234C5) / 2, 0)</f>
        <v>55328</v>
      </c>
      <c r="AL25" s="16" t="s">
        <v>1258</v>
      </c>
      <c r="AM25" s="17">
        <f>(A1L234C16 + A1L234C17)</f>
        <v>108894.5</v>
      </c>
      <c r="AN25" s="16" t="s">
        <v>1259</v>
      </c>
      <c r="AO25" s="17">
        <f>IF(RUN_YEARS &gt; 2,(A1L234C1 + A1L234C4 + A1L234C7) / 3, 0)</f>
        <v>53921</v>
      </c>
      <c r="AP25" s="16" t="s">
        <v>1260</v>
      </c>
      <c r="AQ25" s="17">
        <f>IF(RUN_YEARS &gt; 2,(A1L234C2 + A1L234C5 + A1L234C8) / 3, 0)</f>
        <v>55862</v>
      </c>
      <c r="AR25" s="16" t="s">
        <v>1261</v>
      </c>
      <c r="AS25" s="17">
        <f>(A1L234C19 + A1L234C20)</f>
        <v>109783</v>
      </c>
      <c r="AT25" s="16" t="s">
        <v>1262</v>
      </c>
      <c r="AU25" s="17">
        <f>IF(RUN_YEARS &gt; 3,(A1L234C1 + A1L234C4 + A1L234C7 + A1L234C10) / 4, 0)</f>
        <v>51779</v>
      </c>
      <c r="AV25" s="16" t="s">
        <v>1263</v>
      </c>
      <c r="AW25" s="17">
        <f>IF(RUN_YEARS &gt; 3,(A1L234C2 + A1L234C5 + A1L234C8 + A1L234C11) / 4, 0)</f>
        <v>53228.5</v>
      </c>
      <c r="AX25" s="16" t="s">
        <v>1264</v>
      </c>
      <c r="AY25" s="17">
        <f>(A1L234C22 + A1L234C23)</f>
        <v>105007.5</v>
      </c>
      <c r="AZ25" s="16" t="s">
        <v>1265</v>
      </c>
      <c r="BA25" s="17">
        <f>IF(RUN_YEARS &gt; 4,(A1L234C1 + A1L234C4 + A1L234C7 + A1L234C10 + A1L234C13) / 5, 0)</f>
        <v>50662.2</v>
      </c>
      <c r="BB25" s="16" t="s">
        <v>1266</v>
      </c>
      <c r="BC25" s="17">
        <f>IF(RUN_YEARS &gt; 4,(A1L234C2 + A1L234C5 + A1L234C8 + A1L234C11 + A1L234C14) / 5, 0)</f>
        <v>51806.2</v>
      </c>
      <c r="BD25" s="16" t="s">
        <v>1267</v>
      </c>
      <c r="BE25" s="17">
        <f>(A1L234C25 + A1L234C26)</f>
        <v>102468.4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263485</v>
      </c>
      <c r="F26" s="16" t="s">
        <v>174</v>
      </c>
      <c r="G26" s="15">
        <v>204674</v>
      </c>
      <c r="H26" s="16" t="s">
        <v>1268</v>
      </c>
      <c r="I26" s="17">
        <f>(A1L235C1 + A1L235C2)</f>
        <v>468159</v>
      </c>
      <c r="J26" s="16" t="s">
        <v>175</v>
      </c>
      <c r="K26" s="15">
        <v>222467</v>
      </c>
      <c r="L26" s="16" t="s">
        <v>175</v>
      </c>
      <c r="M26" s="15">
        <v>168176</v>
      </c>
      <c r="N26" s="16" t="s">
        <v>1269</v>
      </c>
      <c r="O26" s="17">
        <f>(A1L235C4 + A1L235C5)</f>
        <v>390643</v>
      </c>
      <c r="P26" s="16" t="s">
        <v>176</v>
      </c>
      <c r="Q26" s="15">
        <v>232217</v>
      </c>
      <c r="R26" s="16" t="s">
        <v>176</v>
      </c>
      <c r="S26" s="15">
        <v>170932</v>
      </c>
      <c r="T26" s="16" t="s">
        <v>1270</v>
      </c>
      <c r="U26" s="17">
        <f>(A1L235C7 + A1L235C8)</f>
        <v>403149</v>
      </c>
      <c r="V26" s="16" t="s">
        <v>177</v>
      </c>
      <c r="W26" s="15">
        <v>242589</v>
      </c>
      <c r="X26" s="16" t="s">
        <v>177</v>
      </c>
      <c r="Y26" s="15">
        <v>183333</v>
      </c>
      <c r="Z26" s="16" t="s">
        <v>1271</v>
      </c>
      <c r="AA26" s="17">
        <f>(A1L235C10 + A1L235C11)</f>
        <v>425922</v>
      </c>
      <c r="AB26" s="16" t="s">
        <v>178</v>
      </c>
      <c r="AC26" s="15">
        <v>232867</v>
      </c>
      <c r="AD26" s="16" t="s">
        <v>178</v>
      </c>
      <c r="AE26" s="15">
        <v>178190</v>
      </c>
      <c r="AF26" s="16" t="s">
        <v>1272</v>
      </c>
      <c r="AG26" s="17">
        <f>(A1L235C13 + A1L235C14)</f>
        <v>411057</v>
      </c>
      <c r="AH26" s="16" t="s">
        <v>1273</v>
      </c>
      <c r="AI26" s="17">
        <f>IF(RUN_YEARS &gt; 1,(A1L235C1 + A1L235C4) / 2, 0)</f>
        <v>242976</v>
      </c>
      <c r="AJ26" s="16" t="s">
        <v>1274</v>
      </c>
      <c r="AK26" s="17">
        <f>IF(RUN_YEARS &gt; 1,(A1L235C2 + A1L235C5) / 2, 0)</f>
        <v>186425</v>
      </c>
      <c r="AL26" s="16" t="s">
        <v>1275</v>
      </c>
      <c r="AM26" s="17">
        <f>(A1L235C16 + A1L235C17)</f>
        <v>429401</v>
      </c>
      <c r="AN26" s="16" t="s">
        <v>1276</v>
      </c>
      <c r="AO26" s="17">
        <f>IF(RUN_YEARS &gt; 2,(A1L235C1 + A1L235C4 + A1L235C7) / 3, 0)</f>
        <v>239389.66666666666</v>
      </c>
      <c r="AP26" s="16" t="s">
        <v>1277</v>
      </c>
      <c r="AQ26" s="17">
        <f>IF(RUN_YEARS &gt; 2,(A1L235C2 + A1L235C5 + A1L235C8) / 3, 0)</f>
        <v>181260.66666666666</v>
      </c>
      <c r="AR26" s="16" t="s">
        <v>1278</v>
      </c>
      <c r="AS26" s="17">
        <f>(A1L235C19 + A1L235C20)</f>
        <v>420650.33333333331</v>
      </c>
      <c r="AT26" s="16" t="s">
        <v>1279</v>
      </c>
      <c r="AU26" s="17">
        <f>IF(RUN_YEARS &gt; 3,(A1L235C1 + A1L235C4 + A1L235C7 + A1L235C10) / 4, 0)</f>
        <v>240189.5</v>
      </c>
      <c r="AV26" s="16" t="s">
        <v>1280</v>
      </c>
      <c r="AW26" s="17">
        <f>IF(RUN_YEARS &gt; 3,(A1L235C2 + A1L235C5 + A1L235C8 + A1L235C11) / 4, 0)</f>
        <v>181778.75</v>
      </c>
      <c r="AX26" s="16" t="s">
        <v>1281</v>
      </c>
      <c r="AY26" s="17">
        <f>(A1L235C22 + A1L235C23)</f>
        <v>421968.25</v>
      </c>
      <c r="AZ26" s="16" t="s">
        <v>1282</v>
      </c>
      <c r="BA26" s="17">
        <f>IF(RUN_YEARS &gt; 4,(A1L235C1 + A1L235C4 + A1L235C7 + A1L235C10 + A1L235C13) / 5, 0)</f>
        <v>238725</v>
      </c>
      <c r="BB26" s="16" t="s">
        <v>1283</v>
      </c>
      <c r="BC26" s="17">
        <f>IF(RUN_YEARS &gt; 4,(A1L235C2 + A1L235C5 + A1L235C8 + A1L235C11 + A1L235C14) / 5, 0)</f>
        <v>181061</v>
      </c>
      <c r="BD26" s="16" t="s">
        <v>1284</v>
      </c>
      <c r="BE26" s="17">
        <f>(A1L235C25 + A1L235C26)</f>
        <v>419786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2092DC-9FC8-44EC-A961-02D1B5B6EEEB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5736</v>
      </c>
      <c r="F9" s="16" t="s">
        <v>1343</v>
      </c>
      <c r="G9" s="17">
        <f>(A1L202C2 + A1L218C2)</f>
        <v>3391</v>
      </c>
      <c r="H9" s="16" t="s">
        <v>1344</v>
      </c>
      <c r="I9" s="17">
        <f>(A1L237C1 + A1L237C2)</f>
        <v>9127</v>
      </c>
      <c r="J9" s="16" t="s">
        <v>1345</v>
      </c>
      <c r="K9" s="17">
        <f>(A1L202C4 + A1L218C4)</f>
        <v>5091</v>
      </c>
      <c r="L9" s="16" t="s">
        <v>1346</v>
      </c>
      <c r="M9" s="17">
        <f>(A1L202C5 + A1L218C5)</f>
        <v>3618</v>
      </c>
      <c r="N9" s="16" t="s">
        <v>1347</v>
      </c>
      <c r="O9" s="17">
        <f>(A1L237C4 + A1L237C5)</f>
        <v>8709</v>
      </c>
      <c r="P9" s="16" t="s">
        <v>1348</v>
      </c>
      <c r="Q9" s="17">
        <f>(A1L202C7 + A1L218C7)</f>
        <v>5590</v>
      </c>
      <c r="R9" s="16" t="s">
        <v>1349</v>
      </c>
      <c r="S9" s="17">
        <f>(A1L202C8 + A1L218C8)</f>
        <v>2960</v>
      </c>
      <c r="T9" s="16" t="s">
        <v>1350</v>
      </c>
      <c r="U9" s="17">
        <f>(A1L237C7 + A1L237C8)</f>
        <v>8550</v>
      </c>
      <c r="V9" s="16" t="s">
        <v>1351</v>
      </c>
      <c r="W9" s="17">
        <f>(A1L202C10 + A1L218C10)</f>
        <v>4686</v>
      </c>
      <c r="X9" s="16" t="s">
        <v>1352</v>
      </c>
      <c r="Y9" s="17">
        <f>(A1L202C11 + A1L218C11)</f>
        <v>3045</v>
      </c>
      <c r="Z9" s="16" t="s">
        <v>1353</v>
      </c>
      <c r="AA9" s="17">
        <f>(A1L237C10 + A1L237C11)</f>
        <v>7731</v>
      </c>
      <c r="AB9" s="16" t="s">
        <v>1354</v>
      </c>
      <c r="AC9" s="17">
        <f>(A1L202C13 + A1L218C13)</f>
        <v>4140</v>
      </c>
      <c r="AD9" s="16" t="s">
        <v>1355</v>
      </c>
      <c r="AE9" s="17">
        <f>(A1L202C14 + A1L218C14)</f>
        <v>2825</v>
      </c>
      <c r="AF9" s="16" t="s">
        <v>1356</v>
      </c>
      <c r="AG9" s="17">
        <f>(A1L237C13 + A1L237C14)</f>
        <v>6965</v>
      </c>
      <c r="AH9" s="16" t="s">
        <v>1357</v>
      </c>
      <c r="AI9" s="17">
        <f>IF(RUN_YEARS &gt; 1,(A1L237C1 + A1L237C4) / 2, 0)</f>
        <v>5413.5</v>
      </c>
      <c r="AJ9" s="16" t="s">
        <v>1358</v>
      </c>
      <c r="AK9" s="17">
        <f>IF(RUN_YEARS &gt; 1,(A1L237C2 + A1L237C5) / 2, 0)</f>
        <v>3504.5</v>
      </c>
      <c r="AL9" s="16" t="s">
        <v>1359</v>
      </c>
      <c r="AM9" s="17">
        <f>(A1L237C16 + A1L237C17)</f>
        <v>8918</v>
      </c>
      <c r="AN9" s="16" t="s">
        <v>1360</v>
      </c>
      <c r="AO9" s="17">
        <f>IF(RUN_YEARS &gt; 2,(A1L237C1 + A1L237C4 + A1L237C7) / 3, 0)</f>
        <v>5472.333333333333</v>
      </c>
      <c r="AP9" s="16" t="s">
        <v>1361</v>
      </c>
      <c r="AQ9" s="17">
        <f>IF(RUN_YEARS &gt; 2,(A1L237C2 + A1L237C5 + A1L237C8) / 3, 0)</f>
        <v>3323</v>
      </c>
      <c r="AR9" s="16" t="s">
        <v>1362</v>
      </c>
      <c r="AS9" s="17">
        <f>(A1L237C19 + A1L237C20)</f>
        <v>8795.3333333333321</v>
      </c>
      <c r="AT9" s="16" t="s">
        <v>1363</v>
      </c>
      <c r="AU9" s="17">
        <f>IF(RUN_YEARS &gt; 3,(A1L237C1 + A1L237C4 + A1L237C7 + A1L237C10) / 4, 0)</f>
        <v>5275.75</v>
      </c>
      <c r="AV9" s="16" t="s">
        <v>1364</v>
      </c>
      <c r="AW9" s="17">
        <f>IF(RUN_YEARS &gt; 3,(A1L237C2 + A1L237C5 + A1L237C8 + A1L237C11) / 4, 0)</f>
        <v>3253.5</v>
      </c>
      <c r="AX9" s="16" t="s">
        <v>1365</v>
      </c>
      <c r="AY9" s="17">
        <f>(A1L237C22 + A1L237C23)</f>
        <v>8529.25</v>
      </c>
      <c r="AZ9" s="16" t="s">
        <v>1366</v>
      </c>
      <c r="BA9" s="17">
        <f>IF(RUN_YEARS &gt; 4,(A1L237C1 + A1L237C4 + A1L237C7 + A1L237C10 + A1L237C13) / 5, 0)</f>
        <v>5048.6000000000004</v>
      </c>
      <c r="BB9" s="16" t="s">
        <v>1367</v>
      </c>
      <c r="BC9" s="17">
        <f>IF(RUN_YEARS &gt; 4,(A1L237C2 + A1L237C5 + A1L237C8 + A1L237C11 + A1L237C14) / 5, 0)</f>
        <v>3167.8</v>
      </c>
      <c r="BD9" s="16" t="s">
        <v>1368</v>
      </c>
      <c r="BE9" s="17">
        <f>(A1L237C25 + A1L237C26)</f>
        <v>8216.4000000000015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41705</v>
      </c>
      <c r="F10" s="16" t="s">
        <v>1370</v>
      </c>
      <c r="G10" s="17">
        <f>(A1L203C2 + A1L219C2)</f>
        <v>32437</v>
      </c>
      <c r="H10" s="16" t="s">
        <v>1371</v>
      </c>
      <c r="I10" s="17">
        <f>(A1L238C1 + A1L238C2)</f>
        <v>74142</v>
      </c>
      <c r="J10" s="16" t="s">
        <v>1372</v>
      </c>
      <c r="K10" s="17">
        <f>(A1L203C4 + A1L219C4)</f>
        <v>40108</v>
      </c>
      <c r="L10" s="16" t="s">
        <v>1373</v>
      </c>
      <c r="M10" s="17">
        <f>(A1L203C5 + A1L219C5)</f>
        <v>31873</v>
      </c>
      <c r="N10" s="16" t="s">
        <v>1374</v>
      </c>
      <c r="O10" s="17">
        <f>(A1L238C4 + A1L238C5)</f>
        <v>71981</v>
      </c>
      <c r="P10" s="16" t="s">
        <v>1375</v>
      </c>
      <c r="Q10" s="17">
        <f>(A1L203C7 + A1L219C7)</f>
        <v>41762</v>
      </c>
      <c r="R10" s="16" t="s">
        <v>1376</v>
      </c>
      <c r="S10" s="17">
        <f>(A1L203C8 + A1L219C8)</f>
        <v>31314</v>
      </c>
      <c r="T10" s="16" t="s">
        <v>1377</v>
      </c>
      <c r="U10" s="17">
        <f>(A1L238C7 + A1L238C8)</f>
        <v>73076</v>
      </c>
      <c r="V10" s="16" t="s">
        <v>1378</v>
      </c>
      <c r="W10" s="17">
        <f>(A1L203C10 + A1L219C10)</f>
        <v>42710</v>
      </c>
      <c r="X10" s="16" t="s">
        <v>1379</v>
      </c>
      <c r="Y10" s="17">
        <f>(A1L203C11 + A1L219C11)</f>
        <v>32257</v>
      </c>
      <c r="Z10" s="16" t="s">
        <v>1380</v>
      </c>
      <c r="AA10" s="17">
        <f>(A1L238C10 + A1L238C11)</f>
        <v>74967</v>
      </c>
      <c r="AB10" s="16" t="s">
        <v>1381</v>
      </c>
      <c r="AC10" s="17">
        <f>(A1L203C13 + A1L219C13)</f>
        <v>43337</v>
      </c>
      <c r="AD10" s="16" t="s">
        <v>1382</v>
      </c>
      <c r="AE10" s="17">
        <f>(A1L203C14 + A1L219C14)</f>
        <v>32919</v>
      </c>
      <c r="AF10" s="16" t="s">
        <v>1383</v>
      </c>
      <c r="AG10" s="17">
        <f>(A1L238C13 + A1L238C14)</f>
        <v>76256</v>
      </c>
      <c r="AH10" s="16" t="s">
        <v>1384</v>
      </c>
      <c r="AI10" s="17">
        <f>IF(RUN_YEARS &gt; 1,(A1L238C1 + A1L238C4) / 2, 0)</f>
        <v>40906.5</v>
      </c>
      <c r="AJ10" s="16" t="s">
        <v>1385</v>
      </c>
      <c r="AK10" s="17">
        <f>IF(RUN_YEARS &gt; 1,(A1L238C2 + A1L238C5) / 2, 0)</f>
        <v>32155</v>
      </c>
      <c r="AL10" s="16" t="s">
        <v>1386</v>
      </c>
      <c r="AM10" s="17">
        <f>(A1L238C16 + A1L238C17)</f>
        <v>73061.5</v>
      </c>
      <c r="AN10" s="16" t="s">
        <v>1387</v>
      </c>
      <c r="AO10" s="17">
        <f>IF(RUN_YEARS &gt; 2,(A1L238C1 + A1L238C4 + A1L238C7) / 3, 0)</f>
        <v>41191.666666666664</v>
      </c>
      <c r="AP10" s="16" t="s">
        <v>1388</v>
      </c>
      <c r="AQ10" s="17">
        <f>IF(RUN_YEARS &gt; 2,(A1L238C2 + A1L238C5 + A1L238C8) / 3, 0)</f>
        <v>31874.666666666668</v>
      </c>
      <c r="AR10" s="16" t="s">
        <v>1389</v>
      </c>
      <c r="AS10" s="17">
        <f>(A1L238C19 + A1L238C20)</f>
        <v>73066.333333333328</v>
      </c>
      <c r="AT10" s="16" t="s">
        <v>1390</v>
      </c>
      <c r="AU10" s="17">
        <f>IF(RUN_YEARS &gt; 3,(A1L238C1 + A1L238C4 + A1L238C7 + A1L238C10) / 4, 0)</f>
        <v>41571.25</v>
      </c>
      <c r="AV10" s="16" t="s">
        <v>1391</v>
      </c>
      <c r="AW10" s="17">
        <f>IF(RUN_YEARS &gt; 3,(A1L238C2 + A1L238C5 + A1L238C8 + A1L238C11) / 4, 0)</f>
        <v>31970.25</v>
      </c>
      <c r="AX10" s="16" t="s">
        <v>1392</v>
      </c>
      <c r="AY10" s="17">
        <f>(A1L238C22 + A1L238C23)</f>
        <v>73541.5</v>
      </c>
      <c r="AZ10" s="16" t="s">
        <v>1393</v>
      </c>
      <c r="BA10" s="17">
        <f>IF(RUN_YEARS &gt; 4,(A1L238C1 + A1L238C4 + A1L238C7 + A1L238C10 + A1L238C13) / 5, 0)</f>
        <v>41924.400000000001</v>
      </c>
      <c r="BB10" s="16" t="s">
        <v>1394</v>
      </c>
      <c r="BC10" s="17">
        <f>IF(RUN_YEARS &gt; 4,(A1L238C2 + A1L238C5 + A1L238C8 + A1L238C11 + A1L238C14) / 5, 0)</f>
        <v>32160</v>
      </c>
      <c r="BD10" s="16" t="s">
        <v>1395</v>
      </c>
      <c r="BE10" s="17">
        <f>(A1L238C25 + A1L238C26)</f>
        <v>74084.399999999994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30711</v>
      </c>
      <c r="F11" s="16" t="s">
        <v>1397</v>
      </c>
      <c r="G11" s="17">
        <f>(A1L204C2 + A1L220C2)</f>
        <v>30799</v>
      </c>
      <c r="H11" s="16" t="s">
        <v>1398</v>
      </c>
      <c r="I11" s="17">
        <f>(A1L239C1 + A1L239C2)</f>
        <v>61510</v>
      </c>
      <c r="J11" s="16" t="s">
        <v>1399</v>
      </c>
      <c r="K11" s="17">
        <f>(A1L204C4 + A1L220C4)</f>
        <v>32208</v>
      </c>
      <c r="L11" s="16" t="s">
        <v>1400</v>
      </c>
      <c r="M11" s="17">
        <f>(A1L204C5 + A1L220C5)</f>
        <v>32355</v>
      </c>
      <c r="N11" s="16" t="s">
        <v>1401</v>
      </c>
      <c r="O11" s="17">
        <f>(A1L239C4 + A1L239C5)</f>
        <v>64563</v>
      </c>
      <c r="P11" s="16" t="s">
        <v>1402</v>
      </c>
      <c r="Q11" s="17">
        <f>(A1L204C7 + A1L220C7)</f>
        <v>45425</v>
      </c>
      <c r="R11" s="16" t="s">
        <v>1403</v>
      </c>
      <c r="S11" s="17">
        <f>(A1L204C8 + A1L220C8)</f>
        <v>45275</v>
      </c>
      <c r="T11" s="16" t="s">
        <v>1404</v>
      </c>
      <c r="U11" s="17">
        <f>(A1L239C7 + A1L239C8)</f>
        <v>90700</v>
      </c>
      <c r="V11" s="16" t="s">
        <v>1405</v>
      </c>
      <c r="W11" s="17">
        <f>(A1L204C10 + A1L220C10)</f>
        <v>50317</v>
      </c>
      <c r="X11" s="16" t="s">
        <v>1406</v>
      </c>
      <c r="Y11" s="17">
        <f>(A1L204C11 + A1L220C11)</f>
        <v>50021</v>
      </c>
      <c r="Z11" s="16" t="s">
        <v>1407</v>
      </c>
      <c r="AA11" s="17">
        <f>(A1L239C10 + A1L239C11)</f>
        <v>100338</v>
      </c>
      <c r="AB11" s="16" t="s">
        <v>1408</v>
      </c>
      <c r="AC11" s="17">
        <f>(A1L204C13 + A1L220C13)</f>
        <v>51647</v>
      </c>
      <c r="AD11" s="16" t="s">
        <v>1409</v>
      </c>
      <c r="AE11" s="17">
        <f>(A1L204C14 + A1L220C14)</f>
        <v>48622</v>
      </c>
      <c r="AF11" s="16" t="s">
        <v>1410</v>
      </c>
      <c r="AG11" s="17">
        <f>(A1L239C13 + A1L239C14)</f>
        <v>100269</v>
      </c>
      <c r="AH11" s="16" t="s">
        <v>1411</v>
      </c>
      <c r="AI11" s="17">
        <f>IF(RUN_YEARS &gt; 1,(A1L239C1 + A1L239C4) / 2, 0)</f>
        <v>31459.5</v>
      </c>
      <c r="AJ11" s="16" t="s">
        <v>1412</v>
      </c>
      <c r="AK11" s="17">
        <f>IF(RUN_YEARS &gt; 1,(A1L239C2 + A1L239C5) / 2, 0)</f>
        <v>31577</v>
      </c>
      <c r="AL11" s="16" t="s">
        <v>1413</v>
      </c>
      <c r="AM11" s="17">
        <f>(A1L239C16 + A1L239C17)</f>
        <v>63036.5</v>
      </c>
      <c r="AN11" s="16" t="s">
        <v>1414</v>
      </c>
      <c r="AO11" s="17">
        <f>IF(RUN_YEARS &gt; 2,(A1L239C1 + A1L239C4 + A1L239C7) / 3, 0)</f>
        <v>36114.666666666664</v>
      </c>
      <c r="AP11" s="16" t="s">
        <v>1415</v>
      </c>
      <c r="AQ11" s="17">
        <f>IF(RUN_YEARS &gt; 2,(A1L239C2 + A1L239C5 + A1L239C8) / 3, 0)</f>
        <v>36143</v>
      </c>
      <c r="AR11" s="16" t="s">
        <v>1416</v>
      </c>
      <c r="AS11" s="17">
        <f>(A1L239C19 + A1L239C20)</f>
        <v>72257.666666666657</v>
      </c>
      <c r="AT11" s="16" t="s">
        <v>1417</v>
      </c>
      <c r="AU11" s="17">
        <f>IF(RUN_YEARS &gt; 3,(A1L239C1 + A1L239C4 + A1L239C7 + A1L239C10) / 4, 0)</f>
        <v>39665.25</v>
      </c>
      <c r="AV11" s="16" t="s">
        <v>1418</v>
      </c>
      <c r="AW11" s="17">
        <f>IF(RUN_YEARS &gt; 3,(A1L239C2 + A1L239C5 + A1L239C8 + A1L239C11) / 4, 0)</f>
        <v>39612.5</v>
      </c>
      <c r="AX11" s="16" t="s">
        <v>1419</v>
      </c>
      <c r="AY11" s="17">
        <f>(A1L239C22 + A1L239C23)</f>
        <v>79277.75</v>
      </c>
      <c r="AZ11" s="16" t="s">
        <v>1420</v>
      </c>
      <c r="BA11" s="17">
        <f>IF(RUN_YEARS &gt; 4,(A1L239C1 + A1L239C4 + A1L239C7 + A1L239C10 + A1L239C13) / 5, 0)</f>
        <v>42061.599999999999</v>
      </c>
      <c r="BB11" s="16" t="s">
        <v>1421</v>
      </c>
      <c r="BC11" s="17">
        <f>IF(RUN_YEARS &gt; 4,(A1L239C2 + A1L239C5 + A1L239C8 + A1L239C11 + A1L239C14) / 5, 0)</f>
        <v>41414.400000000001</v>
      </c>
      <c r="BD11" s="16" t="s">
        <v>1422</v>
      </c>
      <c r="BE11" s="17">
        <f>(A1L239C25 + A1L239C26)</f>
        <v>83476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18646</v>
      </c>
      <c r="F12" s="16" t="s">
        <v>1424</v>
      </c>
      <c r="G12" s="17">
        <f>(A1L205C2 + A1L221C2)</f>
        <v>18729</v>
      </c>
      <c r="H12" s="16" t="s">
        <v>1425</v>
      </c>
      <c r="I12" s="17">
        <f>(A1L240C1 + A1L240C2)</f>
        <v>37375</v>
      </c>
      <c r="J12" s="16" t="s">
        <v>1426</v>
      </c>
      <c r="K12" s="17">
        <f>(A1L205C4 + A1L221C4)</f>
        <v>16072</v>
      </c>
      <c r="L12" s="16" t="s">
        <v>1427</v>
      </c>
      <c r="M12" s="17">
        <f>(A1L205C5 + A1L221C5)</f>
        <v>16234</v>
      </c>
      <c r="N12" s="16" t="s">
        <v>1428</v>
      </c>
      <c r="O12" s="17">
        <f>(A1L240C4 + A1L240C5)</f>
        <v>32306</v>
      </c>
      <c r="P12" s="16" t="s">
        <v>1429</v>
      </c>
      <c r="Q12" s="17">
        <f>(A1L205C7 + A1L221C7)</f>
        <v>18365</v>
      </c>
      <c r="R12" s="16" t="s">
        <v>1430</v>
      </c>
      <c r="S12" s="17">
        <f>(A1L205C8 + A1L221C8)</f>
        <v>19186</v>
      </c>
      <c r="T12" s="16" t="s">
        <v>1431</v>
      </c>
      <c r="U12" s="17">
        <f>(A1L240C7 + A1L240C8)</f>
        <v>37551</v>
      </c>
      <c r="V12" s="16" t="s">
        <v>1432</v>
      </c>
      <c r="W12" s="17">
        <f>(A1L205C10 + A1L221C10)</f>
        <v>24821</v>
      </c>
      <c r="X12" s="16" t="s">
        <v>1433</v>
      </c>
      <c r="Y12" s="17">
        <f>(A1L205C11 + A1L221C11)</f>
        <v>23829</v>
      </c>
      <c r="Z12" s="16" t="s">
        <v>1434</v>
      </c>
      <c r="AA12" s="17">
        <f>(A1L240C10 + A1L240C11)</f>
        <v>48650</v>
      </c>
      <c r="AB12" s="16" t="s">
        <v>1435</v>
      </c>
      <c r="AC12" s="17">
        <f>(A1L205C13 + A1L221C13)</f>
        <v>19724</v>
      </c>
      <c r="AD12" s="16" t="s">
        <v>1436</v>
      </c>
      <c r="AE12" s="17">
        <f>(A1L205C14 + A1L221C14)</f>
        <v>19713</v>
      </c>
      <c r="AF12" s="16" t="s">
        <v>1437</v>
      </c>
      <c r="AG12" s="17">
        <f>(A1L240C13 + A1L240C14)</f>
        <v>39437</v>
      </c>
      <c r="AH12" s="16" t="s">
        <v>1438</v>
      </c>
      <c r="AI12" s="17">
        <f>IF(RUN_YEARS &gt; 1,(A1L240C1 + A1L240C4) / 2, 0)</f>
        <v>17359</v>
      </c>
      <c r="AJ12" s="16" t="s">
        <v>1439</v>
      </c>
      <c r="AK12" s="17">
        <f>IF(RUN_YEARS &gt; 1,(A1L240C2 + A1L240C5) / 2, 0)</f>
        <v>17481.5</v>
      </c>
      <c r="AL12" s="16" t="s">
        <v>1440</v>
      </c>
      <c r="AM12" s="17">
        <f>(A1L240C16 + A1L240C17)</f>
        <v>34840.5</v>
      </c>
      <c r="AN12" s="16" t="s">
        <v>1441</v>
      </c>
      <c r="AO12" s="17">
        <f>IF(RUN_YEARS &gt; 2,(A1L240C1 + A1L240C4 + A1L240C7) / 3, 0)</f>
        <v>17694.333333333332</v>
      </c>
      <c r="AP12" s="16" t="s">
        <v>1442</v>
      </c>
      <c r="AQ12" s="17">
        <f>IF(RUN_YEARS &gt; 2,(A1L240C2 + A1L240C5 + A1L240C8) / 3, 0)</f>
        <v>18049.666666666668</v>
      </c>
      <c r="AR12" s="16" t="s">
        <v>1443</v>
      </c>
      <c r="AS12" s="17">
        <f>(A1L240C19 + A1L240C20)</f>
        <v>35744</v>
      </c>
      <c r="AT12" s="16" t="s">
        <v>1444</v>
      </c>
      <c r="AU12" s="17">
        <f>IF(RUN_YEARS &gt; 3,(A1L240C1 + A1L240C4 + A1L240C7 + A1L240C10) / 4, 0)</f>
        <v>19476</v>
      </c>
      <c r="AV12" s="16" t="s">
        <v>1445</v>
      </c>
      <c r="AW12" s="17">
        <f>IF(RUN_YEARS &gt; 3,(A1L240C2 + A1L240C5 + A1L240C8 + A1L240C11) / 4, 0)</f>
        <v>19494.5</v>
      </c>
      <c r="AX12" s="16" t="s">
        <v>1446</v>
      </c>
      <c r="AY12" s="17">
        <f>(A1L240C22 + A1L240C23)</f>
        <v>38970.5</v>
      </c>
      <c r="AZ12" s="16" t="s">
        <v>1447</v>
      </c>
      <c r="BA12" s="17">
        <f>IF(RUN_YEARS &gt; 4,(A1L240C1 + A1L240C4 + A1L240C7 + A1L240C10 + A1L240C13) / 5, 0)</f>
        <v>19525.599999999999</v>
      </c>
      <c r="BB12" s="16" t="s">
        <v>1448</v>
      </c>
      <c r="BC12" s="17">
        <f>IF(RUN_YEARS &gt; 4,(A1L240C2 + A1L240C5 + A1L240C8 + A1L240C11 + A1L240C14) / 5, 0)</f>
        <v>19538.2</v>
      </c>
      <c r="BD12" s="16" t="s">
        <v>1449</v>
      </c>
      <c r="BE12" s="17">
        <f>(A1L240C25 + A1L240C26)</f>
        <v>39063.800000000003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115369</v>
      </c>
      <c r="F13" s="16" t="s">
        <v>1451</v>
      </c>
      <c r="G13" s="17">
        <f>(A1L206C2 + A1L222C2)</f>
        <v>111928</v>
      </c>
      <c r="H13" s="16" t="s">
        <v>1452</v>
      </c>
      <c r="I13" s="17">
        <f>(A1L241C1 + A1L241C2)</f>
        <v>227297</v>
      </c>
      <c r="J13" s="16" t="s">
        <v>1453</v>
      </c>
      <c r="K13" s="17">
        <f>(A1L206C4 + A1L222C4)</f>
        <v>105251</v>
      </c>
      <c r="L13" s="16" t="s">
        <v>1454</v>
      </c>
      <c r="M13" s="17">
        <f>(A1L206C5 + A1L222C5)</f>
        <v>106061</v>
      </c>
      <c r="N13" s="16" t="s">
        <v>1455</v>
      </c>
      <c r="O13" s="17">
        <f>(A1L241C4 + A1L241C5)</f>
        <v>211312</v>
      </c>
      <c r="P13" s="16" t="s">
        <v>1456</v>
      </c>
      <c r="Q13" s="17">
        <f>(A1L206C7 + A1L222C7)</f>
        <v>101441</v>
      </c>
      <c r="R13" s="16" t="s">
        <v>1457</v>
      </c>
      <c r="S13" s="17">
        <f>(A1L206C8 + A1L222C8)</f>
        <v>103088</v>
      </c>
      <c r="T13" s="16" t="s">
        <v>1458</v>
      </c>
      <c r="U13" s="17">
        <f>(A1L241C7 + A1L241C8)</f>
        <v>204529</v>
      </c>
      <c r="V13" s="16" t="s">
        <v>1459</v>
      </c>
      <c r="W13" s="17">
        <f>(A1L206C10 + A1L222C10)</f>
        <v>106129</v>
      </c>
      <c r="X13" s="16" t="s">
        <v>1460</v>
      </c>
      <c r="Y13" s="17">
        <f>(A1L206C11 + A1L222C11)</f>
        <v>107451</v>
      </c>
      <c r="Z13" s="16" t="s">
        <v>1461</v>
      </c>
      <c r="AA13" s="17">
        <f>(A1L241C10 + A1L241C11)</f>
        <v>213580</v>
      </c>
      <c r="AB13" s="16" t="s">
        <v>1462</v>
      </c>
      <c r="AC13" s="17">
        <f>(A1L206C13 + A1L222C13)</f>
        <v>86715</v>
      </c>
      <c r="AD13" s="16" t="s">
        <v>1463</v>
      </c>
      <c r="AE13" s="17">
        <f>(A1L206C14 + A1L222C14)</f>
        <v>87748</v>
      </c>
      <c r="AF13" s="16" t="s">
        <v>1464</v>
      </c>
      <c r="AG13" s="17">
        <f>(A1L241C13 + A1L241C14)</f>
        <v>174463</v>
      </c>
      <c r="AH13" s="16" t="s">
        <v>1465</v>
      </c>
      <c r="AI13" s="17">
        <f>IF(RUN_YEARS &gt; 1,(A1L241C1 + A1L241C4) / 2, 0)</f>
        <v>110310</v>
      </c>
      <c r="AJ13" s="16" t="s">
        <v>1466</v>
      </c>
      <c r="AK13" s="17">
        <f>IF(RUN_YEARS &gt; 1,(A1L241C2 + A1L241C5) / 2, 0)</f>
        <v>108994.5</v>
      </c>
      <c r="AL13" s="16" t="s">
        <v>1467</v>
      </c>
      <c r="AM13" s="17">
        <f>(A1L241C16 + A1L241C17)</f>
        <v>219304.5</v>
      </c>
      <c r="AN13" s="16" t="s">
        <v>1468</v>
      </c>
      <c r="AO13" s="17">
        <f>IF(RUN_YEARS &gt; 2,(A1L241C1 + A1L241C4 + A1L241C7) / 3, 0)</f>
        <v>107353.66666666667</v>
      </c>
      <c r="AP13" s="16" t="s">
        <v>1469</v>
      </c>
      <c r="AQ13" s="17">
        <f>IF(RUN_YEARS &gt; 2,(A1L241C2 + A1L241C5 + A1L241C8) / 3, 0)</f>
        <v>107025.66666666667</v>
      </c>
      <c r="AR13" s="16" t="s">
        <v>1470</v>
      </c>
      <c r="AS13" s="17">
        <f>(A1L241C19 + A1L241C20)</f>
        <v>214379.33333333334</v>
      </c>
      <c r="AT13" s="16" t="s">
        <v>1471</v>
      </c>
      <c r="AU13" s="17">
        <f>IF(RUN_YEARS &gt; 3,(A1L241C1 + A1L241C4 + A1L241C7 + A1L241C10) / 4, 0)</f>
        <v>107047.5</v>
      </c>
      <c r="AV13" s="16" t="s">
        <v>1472</v>
      </c>
      <c r="AW13" s="17">
        <f>IF(RUN_YEARS &gt; 3,(A1L241C2 + A1L241C5 + A1L241C8 + A1L241C11) / 4, 0)</f>
        <v>107132</v>
      </c>
      <c r="AX13" s="16" t="s">
        <v>1473</v>
      </c>
      <c r="AY13" s="17">
        <f>(A1L241C22 + A1L241C23)</f>
        <v>214179.5</v>
      </c>
      <c r="AZ13" s="16" t="s">
        <v>1474</v>
      </c>
      <c r="BA13" s="17">
        <f>IF(RUN_YEARS &gt; 4,(A1L241C1 + A1L241C4 + A1L241C7 + A1L241C10 + A1L241C13) / 5, 0)</f>
        <v>102981</v>
      </c>
      <c r="BB13" s="16" t="s">
        <v>1475</v>
      </c>
      <c r="BC13" s="17">
        <f>IF(RUN_YEARS &gt; 4,(A1L241C2 + A1L241C5 + A1L241C8 + A1L241C11 + A1L241C14) / 5, 0)</f>
        <v>103255.2</v>
      </c>
      <c r="BD13" s="16" t="s">
        <v>1476</v>
      </c>
      <c r="BE13" s="17">
        <f>(A1L241C25 + A1L241C26)</f>
        <v>206236.2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553</v>
      </c>
      <c r="F14" s="16" t="s">
        <v>1478</v>
      </c>
      <c r="G14" s="17">
        <f>(A1L207C2 + A1L223C2)</f>
        <v>570</v>
      </c>
      <c r="H14" s="16" t="s">
        <v>1479</v>
      </c>
      <c r="I14" s="17">
        <f>(A1L242C1 + A1L242C2)</f>
        <v>1123</v>
      </c>
      <c r="J14" s="16" t="s">
        <v>1480</v>
      </c>
      <c r="K14" s="17">
        <f>(A1L207C4 + A1L223C4)</f>
        <v>623</v>
      </c>
      <c r="L14" s="16" t="s">
        <v>1481</v>
      </c>
      <c r="M14" s="17">
        <f>(A1L207C5 + A1L223C5)</f>
        <v>627</v>
      </c>
      <c r="N14" s="16" t="s">
        <v>1482</v>
      </c>
      <c r="O14" s="17">
        <f>(A1L242C4 + A1L242C5)</f>
        <v>1250</v>
      </c>
      <c r="P14" s="16" t="s">
        <v>1483</v>
      </c>
      <c r="Q14" s="17">
        <f>(A1L207C7 + A1L223C7)</f>
        <v>1058</v>
      </c>
      <c r="R14" s="16" t="s">
        <v>1484</v>
      </c>
      <c r="S14" s="17">
        <f>(A1L207C8 + A1L223C8)</f>
        <v>1063</v>
      </c>
      <c r="T14" s="16" t="s">
        <v>1485</v>
      </c>
      <c r="U14" s="17">
        <f>(A1L242C7 + A1L242C8)</f>
        <v>2121</v>
      </c>
      <c r="V14" s="16" t="s">
        <v>1486</v>
      </c>
      <c r="W14" s="17">
        <f>(A1L207C10 + A1L223C10)</f>
        <v>960</v>
      </c>
      <c r="X14" s="16" t="s">
        <v>1487</v>
      </c>
      <c r="Y14" s="17">
        <f>(A1L207C11 + A1L223C11)</f>
        <v>973</v>
      </c>
      <c r="Z14" s="16" t="s">
        <v>1488</v>
      </c>
      <c r="AA14" s="17">
        <f>(A1L242C10 + A1L242C11)</f>
        <v>1933</v>
      </c>
      <c r="AB14" s="16" t="s">
        <v>1489</v>
      </c>
      <c r="AC14" s="17">
        <f>(A1L207C13 + A1L223C13)</f>
        <v>1141</v>
      </c>
      <c r="AD14" s="16" t="s">
        <v>1490</v>
      </c>
      <c r="AE14" s="17">
        <f>(A1L207C14 + A1L223C14)</f>
        <v>1147</v>
      </c>
      <c r="AF14" s="16" t="s">
        <v>1491</v>
      </c>
      <c r="AG14" s="17">
        <f>(A1L242C13 + A1L242C14)</f>
        <v>2288</v>
      </c>
      <c r="AH14" s="16" t="s">
        <v>1492</v>
      </c>
      <c r="AI14" s="17">
        <f>IF(RUN_YEARS &gt; 1,(A1L242C1 + A1L242C4) / 2, 0)</f>
        <v>588</v>
      </c>
      <c r="AJ14" s="16" t="s">
        <v>1493</v>
      </c>
      <c r="AK14" s="17">
        <f>IF(RUN_YEARS &gt; 1,(A1L242C2 + A1L242C5) / 2, 0)</f>
        <v>598.5</v>
      </c>
      <c r="AL14" s="16" t="s">
        <v>1494</v>
      </c>
      <c r="AM14" s="17">
        <f>(A1L242C16 + A1L242C17)</f>
        <v>1186.5</v>
      </c>
      <c r="AN14" s="16" t="s">
        <v>1495</v>
      </c>
      <c r="AO14" s="17">
        <f>IF(RUN_YEARS &gt; 2,(A1L242C1 + A1L242C4 + A1L242C7) / 3, 0)</f>
        <v>744.66666666666663</v>
      </c>
      <c r="AP14" s="16" t="s">
        <v>1496</v>
      </c>
      <c r="AQ14" s="17">
        <f>IF(RUN_YEARS &gt; 2,(A1L242C2 + A1L242C5 + A1L242C8) / 3, 0)</f>
        <v>753.33333333333337</v>
      </c>
      <c r="AR14" s="16" t="s">
        <v>1497</v>
      </c>
      <c r="AS14" s="17">
        <f>(A1L242C19 + A1L242C20)</f>
        <v>1498</v>
      </c>
      <c r="AT14" s="16" t="s">
        <v>1498</v>
      </c>
      <c r="AU14" s="17">
        <f>IF(RUN_YEARS &gt; 3,(A1L242C1 + A1L242C4 + A1L242C7 + A1L242C10) / 4, 0)</f>
        <v>798.5</v>
      </c>
      <c r="AV14" s="16" t="s">
        <v>1499</v>
      </c>
      <c r="AW14" s="17">
        <f>IF(RUN_YEARS &gt; 3,(A1L242C2 + A1L242C5 + A1L242C8 + A1L242C11) / 4, 0)</f>
        <v>808.25</v>
      </c>
      <c r="AX14" s="16" t="s">
        <v>1500</v>
      </c>
      <c r="AY14" s="17">
        <f>(A1L242C22 + A1L242C23)</f>
        <v>1606.75</v>
      </c>
      <c r="AZ14" s="16" t="s">
        <v>1501</v>
      </c>
      <c r="BA14" s="17">
        <f>IF(RUN_YEARS &gt; 4,(A1L242C1 + A1L242C4 + A1L242C7 + A1L242C10 + A1L242C13) / 5, 0)</f>
        <v>867</v>
      </c>
      <c r="BB14" s="16" t="s">
        <v>1502</v>
      </c>
      <c r="BC14" s="17">
        <f>IF(RUN_YEARS &gt; 4,(A1L242C2 + A1L242C5 + A1L242C8 + A1L242C11 + A1L242C14) / 5, 0)</f>
        <v>876</v>
      </c>
      <c r="BD14" s="16" t="s">
        <v>1503</v>
      </c>
      <c r="BE14" s="17">
        <f>(A1L242C25 + A1L242C26)</f>
        <v>1743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53869</v>
      </c>
      <c r="F15" s="16" t="s">
        <v>1505</v>
      </c>
      <c r="G15" s="17">
        <f>(A1L208C2 + A1L224C2)</f>
        <v>50675</v>
      </c>
      <c r="H15" s="16" t="s">
        <v>1506</v>
      </c>
      <c r="I15" s="17">
        <f>(A1L243C1 + A1L243C2)</f>
        <v>104544</v>
      </c>
      <c r="J15" s="16" t="s">
        <v>1507</v>
      </c>
      <c r="K15" s="17">
        <f>(A1L208C4 + A1L224C4)</f>
        <v>36372</v>
      </c>
      <c r="L15" s="16" t="s">
        <v>1508</v>
      </c>
      <c r="M15" s="17">
        <f>(A1L208C5 + A1L224C5)</f>
        <v>36551</v>
      </c>
      <c r="N15" s="16" t="s">
        <v>1509</v>
      </c>
      <c r="O15" s="17">
        <f>(A1L243C4 + A1L243C5)</f>
        <v>72923</v>
      </c>
      <c r="P15" s="16" t="s">
        <v>1510</v>
      </c>
      <c r="Q15" s="17">
        <f>(A1L208C7 + A1L224C7)</f>
        <v>23353</v>
      </c>
      <c r="R15" s="16" t="s">
        <v>1511</v>
      </c>
      <c r="S15" s="17">
        <f>(A1L208C8 + A1L224C8)</f>
        <v>21639</v>
      </c>
      <c r="T15" s="16" t="s">
        <v>1512</v>
      </c>
      <c r="U15" s="17">
        <f>(A1L243C7 + A1L243C8)</f>
        <v>44992</v>
      </c>
      <c r="V15" s="16" t="s">
        <v>1513</v>
      </c>
      <c r="W15" s="17">
        <f>(A1L208C10 + A1L224C10)</f>
        <v>35950</v>
      </c>
      <c r="X15" s="16" t="s">
        <v>1514</v>
      </c>
      <c r="Y15" s="17">
        <f>(A1L208C11 + A1L224C11)</f>
        <v>35053</v>
      </c>
      <c r="Z15" s="16" t="s">
        <v>1515</v>
      </c>
      <c r="AA15" s="17">
        <f>(A1L243C10 + A1L243C11)</f>
        <v>71003</v>
      </c>
      <c r="AB15" s="16" t="s">
        <v>1516</v>
      </c>
      <c r="AC15" s="17">
        <f>(A1L208C13 + A1L224C13)</f>
        <v>37944</v>
      </c>
      <c r="AD15" s="16" t="s">
        <v>1517</v>
      </c>
      <c r="AE15" s="17">
        <f>(A1L208C14 + A1L224C14)</f>
        <v>35689</v>
      </c>
      <c r="AF15" s="16" t="s">
        <v>1518</v>
      </c>
      <c r="AG15" s="17">
        <f>(A1L243C13 + A1L243C14)</f>
        <v>73633</v>
      </c>
      <c r="AH15" s="16" t="s">
        <v>1519</v>
      </c>
      <c r="AI15" s="17">
        <f>IF(RUN_YEARS &gt; 1,(A1L243C1 + A1L243C4) / 2, 0)</f>
        <v>45120.5</v>
      </c>
      <c r="AJ15" s="16" t="s">
        <v>1520</v>
      </c>
      <c r="AK15" s="17">
        <f>IF(RUN_YEARS &gt; 1,(A1L243C2 + A1L243C5) / 2, 0)</f>
        <v>43613</v>
      </c>
      <c r="AL15" s="16" t="s">
        <v>1521</v>
      </c>
      <c r="AM15" s="17">
        <f>(A1L243C16 + A1L243C17)</f>
        <v>88733.5</v>
      </c>
      <c r="AN15" s="16" t="s">
        <v>1522</v>
      </c>
      <c r="AO15" s="17">
        <f>IF(RUN_YEARS &gt; 2,(A1L243C1 + A1L243C4 + A1L243C7) / 3, 0)</f>
        <v>37864.666666666664</v>
      </c>
      <c r="AP15" s="16" t="s">
        <v>1523</v>
      </c>
      <c r="AQ15" s="17">
        <f>IF(RUN_YEARS &gt; 2,(A1L243C2 + A1L243C5 + A1L243C8) / 3, 0)</f>
        <v>36288.333333333336</v>
      </c>
      <c r="AR15" s="16" t="s">
        <v>1524</v>
      </c>
      <c r="AS15" s="17">
        <f>(A1L243C19 + A1L243C20)</f>
        <v>74153</v>
      </c>
      <c r="AT15" s="16" t="s">
        <v>1525</v>
      </c>
      <c r="AU15" s="17">
        <f>IF(RUN_YEARS &gt; 3,(A1L243C1 + A1L243C4 + A1L243C7 + A1L243C10) / 4, 0)</f>
        <v>37386</v>
      </c>
      <c r="AV15" s="16" t="s">
        <v>1526</v>
      </c>
      <c r="AW15" s="17">
        <f>IF(RUN_YEARS &gt; 3,(A1L243C2 + A1L243C5 + A1L243C8 + A1L243C11) / 4, 0)</f>
        <v>35979.5</v>
      </c>
      <c r="AX15" s="16" t="s">
        <v>1527</v>
      </c>
      <c r="AY15" s="17">
        <f>(A1L243C22 + A1L243C23)</f>
        <v>73365.5</v>
      </c>
      <c r="AZ15" s="16" t="s">
        <v>1528</v>
      </c>
      <c r="BA15" s="17">
        <f>IF(RUN_YEARS &gt; 4,(A1L243C1 + A1L243C4 + A1L243C7 + A1L243C10 + A1L243C13) / 5, 0)</f>
        <v>37497.599999999999</v>
      </c>
      <c r="BB15" s="16" t="s">
        <v>1529</v>
      </c>
      <c r="BC15" s="17">
        <f>IF(RUN_YEARS &gt; 4,(A1L243C2 + A1L243C5 + A1L243C8 + A1L243C11 + A1L243C14) / 5, 0)</f>
        <v>35921.4</v>
      </c>
      <c r="BD15" s="16" t="s">
        <v>1530</v>
      </c>
      <c r="BE15" s="17">
        <f>(A1L243C25 + A1L243C26)</f>
        <v>73419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0</v>
      </c>
      <c r="F16" s="16" t="s">
        <v>1532</v>
      </c>
      <c r="G16" s="17">
        <f>(A1L209C2 + A1L225C2)</f>
        <v>0</v>
      </c>
      <c r="H16" s="16" t="s">
        <v>1533</v>
      </c>
      <c r="I16" s="17">
        <f>(A1L244C1 + A1L244C2)</f>
        <v>0</v>
      </c>
      <c r="J16" s="16" t="s">
        <v>1534</v>
      </c>
      <c r="K16" s="17">
        <f>(A1L209C4 + A1L225C4)</f>
        <v>1</v>
      </c>
      <c r="L16" s="16" t="s">
        <v>1535</v>
      </c>
      <c r="M16" s="17">
        <f>(A1L209C5 + A1L225C5)</f>
        <v>1</v>
      </c>
      <c r="N16" s="16" t="s">
        <v>1536</v>
      </c>
      <c r="O16" s="17">
        <f>(A1L244C4 + A1L244C5)</f>
        <v>2</v>
      </c>
      <c r="P16" s="16" t="s">
        <v>1537</v>
      </c>
      <c r="Q16" s="17">
        <f>(A1L209C7 + A1L225C7)</f>
        <v>55</v>
      </c>
      <c r="R16" s="16" t="s">
        <v>1538</v>
      </c>
      <c r="S16" s="17">
        <f>(A1L209C8 + A1L225C8)</f>
        <v>59</v>
      </c>
      <c r="T16" s="16" t="s">
        <v>1539</v>
      </c>
      <c r="U16" s="17">
        <f>(A1L244C7 + A1L244C8)</f>
        <v>114</v>
      </c>
      <c r="V16" s="16" t="s">
        <v>1540</v>
      </c>
      <c r="W16" s="17">
        <f>(A1L209C10 + A1L225C10)</f>
        <v>21</v>
      </c>
      <c r="X16" s="16" t="s">
        <v>1541</v>
      </c>
      <c r="Y16" s="17">
        <f>(A1L209C11 + A1L225C11)</f>
        <v>17</v>
      </c>
      <c r="Z16" s="16" t="s">
        <v>1542</v>
      </c>
      <c r="AA16" s="17">
        <f>(A1L244C10 + A1L244C11)</f>
        <v>38</v>
      </c>
      <c r="AB16" s="16" t="s">
        <v>1543</v>
      </c>
      <c r="AC16" s="17">
        <f>(A1L209C13 + A1L225C13)</f>
        <v>18</v>
      </c>
      <c r="AD16" s="16" t="s">
        <v>1544</v>
      </c>
      <c r="AE16" s="17">
        <f>(A1L209C14 + A1L225C14)</f>
        <v>19</v>
      </c>
      <c r="AF16" s="16" t="s">
        <v>1545</v>
      </c>
      <c r="AG16" s="17">
        <f>(A1L244C13 + A1L244C14)</f>
        <v>37</v>
      </c>
      <c r="AH16" s="16" t="s">
        <v>1546</v>
      </c>
      <c r="AI16" s="17">
        <f>IF(RUN_YEARS &gt; 1,(A1L244C1 + A1L244C4) / 2, 0)</f>
        <v>0.5</v>
      </c>
      <c r="AJ16" s="16" t="s">
        <v>1547</v>
      </c>
      <c r="AK16" s="17">
        <f>IF(RUN_YEARS &gt; 1,(A1L244C2 + A1L244C5) / 2, 0)</f>
        <v>0.5</v>
      </c>
      <c r="AL16" s="16" t="s">
        <v>1548</v>
      </c>
      <c r="AM16" s="17">
        <f>(A1L244C16 + A1L244C17)</f>
        <v>1</v>
      </c>
      <c r="AN16" s="16" t="s">
        <v>1549</v>
      </c>
      <c r="AO16" s="17">
        <f>IF(RUN_YEARS &gt; 2,(A1L244C1 + A1L244C4 + A1L244C7) / 3, 0)</f>
        <v>18.666666666666668</v>
      </c>
      <c r="AP16" s="16" t="s">
        <v>1550</v>
      </c>
      <c r="AQ16" s="17">
        <f>IF(RUN_YEARS &gt; 2,(A1L244C2 + A1L244C5 + A1L244C8) / 3, 0)</f>
        <v>20</v>
      </c>
      <c r="AR16" s="16" t="s">
        <v>1551</v>
      </c>
      <c r="AS16" s="17">
        <f>(A1L244C19 + A1L244C20)</f>
        <v>38.666666666666671</v>
      </c>
      <c r="AT16" s="16" t="s">
        <v>1552</v>
      </c>
      <c r="AU16" s="17">
        <f>IF(RUN_YEARS &gt; 3,(A1L244C1 + A1L244C4 + A1L244C7 + A1L244C10) / 4, 0)</f>
        <v>19.25</v>
      </c>
      <c r="AV16" s="16" t="s">
        <v>1553</v>
      </c>
      <c r="AW16" s="17">
        <f>IF(RUN_YEARS &gt; 3,(A1L244C2 + A1L244C5 + A1L244C8 + A1L244C11) / 4, 0)</f>
        <v>19.25</v>
      </c>
      <c r="AX16" s="16" t="s">
        <v>1554</v>
      </c>
      <c r="AY16" s="17">
        <f>(A1L244C22 + A1L244C23)</f>
        <v>38.5</v>
      </c>
      <c r="AZ16" s="16" t="s">
        <v>1555</v>
      </c>
      <c r="BA16" s="17">
        <f>IF(RUN_YEARS &gt; 4,(A1L244C1 + A1L244C4 + A1L244C7 + A1L244C10 + A1L244C13) / 5, 0)</f>
        <v>19</v>
      </c>
      <c r="BB16" s="16" t="s">
        <v>1556</v>
      </c>
      <c r="BC16" s="17">
        <f>IF(RUN_YEARS &gt; 4,(A1L244C2 + A1L244C5 + A1L244C8 + A1L244C11 + A1L244C14) / 5, 0)</f>
        <v>19.2</v>
      </c>
      <c r="BD16" s="16" t="s">
        <v>1557</v>
      </c>
      <c r="BE16" s="17">
        <f>(A1L244C25 + A1L244C26)</f>
        <v>38.200000000000003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3</v>
      </c>
      <c r="F17" s="16" t="s">
        <v>1559</v>
      </c>
      <c r="G17" s="17">
        <f>(A1L210C2 + A1L226C2)</f>
        <v>9</v>
      </c>
      <c r="H17" s="16" t="s">
        <v>1560</v>
      </c>
      <c r="I17" s="17">
        <f>(A1L245C1 + A1L245C2)</f>
        <v>12</v>
      </c>
      <c r="J17" s="16" t="s">
        <v>1561</v>
      </c>
      <c r="K17" s="17">
        <f>(A1L210C4 + A1L226C4)</f>
        <v>8</v>
      </c>
      <c r="L17" s="16" t="s">
        <v>1562</v>
      </c>
      <c r="M17" s="17">
        <f>(A1L210C5 + A1L226C5)</f>
        <v>16</v>
      </c>
      <c r="N17" s="16" t="s">
        <v>1563</v>
      </c>
      <c r="O17" s="17">
        <f>(A1L245C4 + A1L245C5)</f>
        <v>24</v>
      </c>
      <c r="P17" s="16" t="s">
        <v>1564</v>
      </c>
      <c r="Q17" s="17">
        <f>(A1L210C7 + A1L226C7)</f>
        <v>25</v>
      </c>
      <c r="R17" s="16" t="s">
        <v>1565</v>
      </c>
      <c r="S17" s="17">
        <f>(A1L210C8 + A1L226C8)</f>
        <v>29</v>
      </c>
      <c r="T17" s="16" t="s">
        <v>1566</v>
      </c>
      <c r="U17" s="17">
        <f>(A1L245C7 + A1L245C8)</f>
        <v>54</v>
      </c>
      <c r="V17" s="16" t="s">
        <v>1567</v>
      </c>
      <c r="W17" s="17">
        <f>(A1L210C10 + A1L226C10)</f>
        <v>44</v>
      </c>
      <c r="X17" s="16" t="s">
        <v>1568</v>
      </c>
      <c r="Y17" s="17">
        <f>(A1L210C11 + A1L226C11)</f>
        <v>46</v>
      </c>
      <c r="Z17" s="16" t="s">
        <v>1569</v>
      </c>
      <c r="AA17" s="17">
        <f>(A1L245C10 + A1L245C11)</f>
        <v>90</v>
      </c>
      <c r="AB17" s="16" t="s">
        <v>1570</v>
      </c>
      <c r="AC17" s="17">
        <f>(A1L210C13 + A1L226C13)</f>
        <v>42</v>
      </c>
      <c r="AD17" s="16" t="s">
        <v>1571</v>
      </c>
      <c r="AE17" s="17">
        <f>(A1L210C14 + A1L226C14)</f>
        <v>49</v>
      </c>
      <c r="AF17" s="16" t="s">
        <v>1572</v>
      </c>
      <c r="AG17" s="17">
        <f>(A1L245C13 + A1L245C14)</f>
        <v>91</v>
      </c>
      <c r="AH17" s="16" t="s">
        <v>1573</v>
      </c>
      <c r="AI17" s="17">
        <f>IF(RUN_YEARS &gt; 1,(A1L245C1 + A1L245C4) / 2, 0)</f>
        <v>5.5</v>
      </c>
      <c r="AJ17" s="16" t="s">
        <v>1574</v>
      </c>
      <c r="AK17" s="17">
        <f>IF(RUN_YEARS &gt; 1,(A1L245C2 + A1L245C5) / 2, 0)</f>
        <v>12.5</v>
      </c>
      <c r="AL17" s="16" t="s">
        <v>1575</v>
      </c>
      <c r="AM17" s="17">
        <f>(A1L245C16 + A1L245C17)</f>
        <v>18</v>
      </c>
      <c r="AN17" s="16" t="s">
        <v>1576</v>
      </c>
      <c r="AO17" s="17">
        <f>IF(RUN_YEARS &gt; 2,(A1L245C1 + A1L245C4 + A1L245C7) / 3, 0)</f>
        <v>12</v>
      </c>
      <c r="AP17" s="16" t="s">
        <v>1577</v>
      </c>
      <c r="AQ17" s="17">
        <f>IF(RUN_YEARS &gt; 2,(A1L245C2 + A1L245C5 + A1L245C8) / 3, 0)</f>
        <v>18</v>
      </c>
      <c r="AR17" s="16" t="s">
        <v>1578</v>
      </c>
      <c r="AS17" s="17">
        <f>(A1L245C19 + A1L245C20)</f>
        <v>30</v>
      </c>
      <c r="AT17" s="16" t="s">
        <v>1579</v>
      </c>
      <c r="AU17" s="17">
        <f>IF(RUN_YEARS &gt; 3,(A1L245C1 + A1L245C4 + A1L245C7 + A1L245C10) / 4, 0)</f>
        <v>20</v>
      </c>
      <c r="AV17" s="16" t="s">
        <v>1580</v>
      </c>
      <c r="AW17" s="17">
        <f>IF(RUN_YEARS &gt; 3,(A1L245C2 + A1L245C5 + A1L245C8 + A1L245C11) / 4, 0)</f>
        <v>25</v>
      </c>
      <c r="AX17" s="16" t="s">
        <v>1581</v>
      </c>
      <c r="AY17" s="17">
        <f>(A1L245C22 + A1L245C23)</f>
        <v>45</v>
      </c>
      <c r="AZ17" s="16" t="s">
        <v>1582</v>
      </c>
      <c r="BA17" s="17">
        <f>IF(RUN_YEARS &gt; 4,(A1L245C1 + A1L245C4 + A1L245C7 + A1L245C10 + A1L245C13) / 5, 0)</f>
        <v>24.4</v>
      </c>
      <c r="BB17" s="16" t="s">
        <v>1583</v>
      </c>
      <c r="BC17" s="17">
        <f>IF(RUN_YEARS &gt; 4,(A1L245C2 + A1L245C5 + A1L245C8 + A1L245C11 + A1L245C14) / 5, 0)</f>
        <v>29.8</v>
      </c>
      <c r="BD17" s="16" t="s">
        <v>1584</v>
      </c>
      <c r="BE17" s="17">
        <f>(A1L245C25 + A1L245C26)</f>
        <v>54.2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55622</v>
      </c>
      <c r="F18" s="16" t="s">
        <v>1586</v>
      </c>
      <c r="G18" s="17">
        <f>(A1L211C2 + A1L227C2)</f>
        <v>1612</v>
      </c>
      <c r="H18" s="16" t="s">
        <v>1587</v>
      </c>
      <c r="I18" s="17">
        <f>(A1L246C1 + A1L246C2)</f>
        <v>57234</v>
      </c>
      <c r="J18" s="16" t="s">
        <v>1588</v>
      </c>
      <c r="K18" s="17">
        <f>(A1L211C4 + A1L227C4)</f>
        <v>60257</v>
      </c>
      <c r="L18" s="16" t="s">
        <v>1589</v>
      </c>
      <c r="M18" s="17">
        <f>(A1L211C5 + A1L227C5)</f>
        <v>2043</v>
      </c>
      <c r="N18" s="16" t="s">
        <v>1590</v>
      </c>
      <c r="O18" s="17">
        <f>(A1L246C4 + A1L246C5)</f>
        <v>62300</v>
      </c>
      <c r="P18" s="16" t="s">
        <v>1591</v>
      </c>
      <c r="Q18" s="17">
        <f>(A1L211C7 + A1L227C7)</f>
        <v>64798</v>
      </c>
      <c r="R18" s="16" t="s">
        <v>1592</v>
      </c>
      <c r="S18" s="17">
        <f>(A1L211C8 + A1L227C8)</f>
        <v>2165</v>
      </c>
      <c r="T18" s="16" t="s">
        <v>1593</v>
      </c>
      <c r="U18" s="17">
        <f>(A1L246C7 + A1L246C8)</f>
        <v>66963</v>
      </c>
      <c r="V18" s="16" t="s">
        <v>1594</v>
      </c>
      <c r="W18" s="17">
        <f>(A1L211C10 + A1L227C10)</f>
        <v>64369</v>
      </c>
      <c r="X18" s="16" t="s">
        <v>1595</v>
      </c>
      <c r="Y18" s="17">
        <f>(A1L211C11 + A1L227C11)</f>
        <v>1952</v>
      </c>
      <c r="Z18" s="16" t="s">
        <v>1596</v>
      </c>
      <c r="AA18" s="17">
        <f>(A1L246C10 + A1L246C11)</f>
        <v>66321</v>
      </c>
      <c r="AB18" s="16" t="s">
        <v>1597</v>
      </c>
      <c r="AC18" s="17">
        <f>(A1L211C13 + A1L227C13)</f>
        <v>58118</v>
      </c>
      <c r="AD18" s="16" t="s">
        <v>1598</v>
      </c>
      <c r="AE18" s="17">
        <f>(A1L211C14 + A1L227C14)</f>
        <v>2623</v>
      </c>
      <c r="AF18" s="16" t="s">
        <v>1599</v>
      </c>
      <c r="AG18" s="17">
        <f>(A1L246C13 + A1L246C14)</f>
        <v>60741</v>
      </c>
      <c r="AH18" s="16" t="s">
        <v>1600</v>
      </c>
      <c r="AI18" s="17">
        <f>IF(RUN_YEARS &gt; 1,(A1L246C1 + A1L246C4) / 2, 0)</f>
        <v>57939.5</v>
      </c>
      <c r="AJ18" s="16" t="s">
        <v>1601</v>
      </c>
      <c r="AK18" s="17">
        <f>IF(RUN_YEARS &gt; 1,(A1L246C2 + A1L246C5) / 2, 0)</f>
        <v>1827.5</v>
      </c>
      <c r="AL18" s="16" t="s">
        <v>1602</v>
      </c>
      <c r="AM18" s="17">
        <f>(A1L246C16 + A1L246C17)</f>
        <v>59767</v>
      </c>
      <c r="AN18" s="16" t="s">
        <v>1603</v>
      </c>
      <c r="AO18" s="17">
        <f>IF(RUN_YEARS &gt; 2,(A1L246C1 + A1L246C4 + A1L246C7) / 3, 0)</f>
        <v>60225.666666666664</v>
      </c>
      <c r="AP18" s="16" t="s">
        <v>1604</v>
      </c>
      <c r="AQ18" s="17">
        <f>IF(RUN_YEARS &gt; 2,(A1L246C2 + A1L246C5 + A1L246C8) / 3, 0)</f>
        <v>1940</v>
      </c>
      <c r="AR18" s="16" t="s">
        <v>1605</v>
      </c>
      <c r="AS18" s="17">
        <f>(A1L246C19 + A1L246C20)</f>
        <v>62165.666666666664</v>
      </c>
      <c r="AT18" s="16" t="s">
        <v>1606</v>
      </c>
      <c r="AU18" s="17">
        <f>IF(RUN_YEARS &gt; 3,(A1L246C1 + A1L246C4 + A1L246C7 + A1L246C10) / 4, 0)</f>
        <v>61261.5</v>
      </c>
      <c r="AV18" s="16" t="s">
        <v>1607</v>
      </c>
      <c r="AW18" s="17">
        <f>IF(RUN_YEARS &gt; 3,(A1L246C2 + A1L246C5 + A1L246C8 + A1L246C11) / 4, 0)</f>
        <v>1943</v>
      </c>
      <c r="AX18" s="16" t="s">
        <v>1608</v>
      </c>
      <c r="AY18" s="17">
        <f>(A1L246C22 + A1L246C23)</f>
        <v>63204.5</v>
      </c>
      <c r="AZ18" s="16" t="s">
        <v>1609</v>
      </c>
      <c r="BA18" s="17">
        <f>IF(RUN_YEARS &gt; 4,(A1L246C1 + A1L246C4 + A1L246C7 + A1L246C10 + A1L246C13) / 5, 0)</f>
        <v>60632.800000000003</v>
      </c>
      <c r="BB18" s="16" t="s">
        <v>1610</v>
      </c>
      <c r="BC18" s="17">
        <f>IF(RUN_YEARS &gt; 4,(A1L246C2 + A1L246C5 + A1L246C8 + A1L246C11 + A1L246C14) / 5, 0)</f>
        <v>2079</v>
      </c>
      <c r="BD18" s="16" t="s">
        <v>1611</v>
      </c>
      <c r="BE18" s="17">
        <f>(A1L246C25 + A1L246C26)</f>
        <v>62711.8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12712</v>
      </c>
      <c r="F19" s="16" t="s">
        <v>1613</v>
      </c>
      <c r="G19" s="17">
        <f>(A1L212C2 + A1L228C2)</f>
        <v>5203</v>
      </c>
      <c r="H19" s="16" t="s">
        <v>1614</v>
      </c>
      <c r="I19" s="17">
        <f>(A1L247C1 + A1L247C2)</f>
        <v>17915</v>
      </c>
      <c r="J19" s="16" t="s">
        <v>1615</v>
      </c>
      <c r="K19" s="17">
        <f>(A1L212C4 + A1L228C4)</f>
        <v>11883</v>
      </c>
      <c r="L19" s="16" t="s">
        <v>1616</v>
      </c>
      <c r="M19" s="17">
        <f>(A1L212C5 + A1L228C5)</f>
        <v>3859</v>
      </c>
      <c r="N19" s="16" t="s">
        <v>1617</v>
      </c>
      <c r="O19" s="17">
        <f>(A1L247C4 + A1L247C5)</f>
        <v>15742</v>
      </c>
      <c r="P19" s="16" t="s">
        <v>1618</v>
      </c>
      <c r="Q19" s="17">
        <f>(A1L212C7 + A1L228C7)</f>
        <v>11695</v>
      </c>
      <c r="R19" s="16" t="s">
        <v>1619</v>
      </c>
      <c r="S19" s="17">
        <f>(A1L212C8 + A1L228C8)</f>
        <v>1878</v>
      </c>
      <c r="T19" s="16" t="s">
        <v>1620</v>
      </c>
      <c r="U19" s="17">
        <f>(A1L247C7 + A1L247C8)</f>
        <v>13573</v>
      </c>
      <c r="V19" s="16" t="s">
        <v>1621</v>
      </c>
      <c r="W19" s="17">
        <f>(A1L212C10 + A1L228C10)</f>
        <v>12058</v>
      </c>
      <c r="X19" s="16" t="s">
        <v>1622</v>
      </c>
      <c r="Y19" s="17">
        <f>(A1L212C11 + A1L228C11)</f>
        <v>2550</v>
      </c>
      <c r="Z19" s="16" t="s">
        <v>1623</v>
      </c>
      <c r="AA19" s="17">
        <f>(A1L247C10 + A1L247C11)</f>
        <v>14608</v>
      </c>
      <c r="AB19" s="16" t="s">
        <v>1624</v>
      </c>
      <c r="AC19" s="17">
        <f>(A1L212C13 + A1L228C13)</f>
        <v>8507</v>
      </c>
      <c r="AD19" s="16" t="s">
        <v>1625</v>
      </c>
      <c r="AE19" s="17">
        <f>(A1L212C14 + A1L228C14)</f>
        <v>2193</v>
      </c>
      <c r="AF19" s="16" t="s">
        <v>1626</v>
      </c>
      <c r="AG19" s="17">
        <f>(A1L247C13 + A1L247C14)</f>
        <v>10700</v>
      </c>
      <c r="AH19" s="16" t="s">
        <v>1627</v>
      </c>
      <c r="AI19" s="17">
        <f>IF(RUN_YEARS &gt; 1,(A1L247C1 + A1L247C4) / 2, 0)</f>
        <v>12297.5</v>
      </c>
      <c r="AJ19" s="16" t="s">
        <v>1628</v>
      </c>
      <c r="AK19" s="17">
        <f>IF(RUN_YEARS &gt; 1,(A1L247C2 + A1L247C5) / 2, 0)</f>
        <v>4531</v>
      </c>
      <c r="AL19" s="16" t="s">
        <v>1629</v>
      </c>
      <c r="AM19" s="17">
        <f>(A1L247C16 + A1L247C17)</f>
        <v>16828.5</v>
      </c>
      <c r="AN19" s="16" t="s">
        <v>1630</v>
      </c>
      <c r="AO19" s="17">
        <f>IF(RUN_YEARS &gt; 2,(A1L247C1 + A1L247C4 + A1L247C7) / 3, 0)</f>
        <v>12096.666666666666</v>
      </c>
      <c r="AP19" s="16" t="s">
        <v>1631</v>
      </c>
      <c r="AQ19" s="17">
        <f>IF(RUN_YEARS &gt; 2,(A1L247C2 + A1L247C5 + A1L247C8) / 3, 0)</f>
        <v>3646.6666666666665</v>
      </c>
      <c r="AR19" s="16" t="s">
        <v>1632</v>
      </c>
      <c r="AS19" s="17">
        <f>(A1L247C19 + A1L247C20)</f>
        <v>15743.333333333332</v>
      </c>
      <c r="AT19" s="16" t="s">
        <v>1633</v>
      </c>
      <c r="AU19" s="17">
        <f>IF(RUN_YEARS &gt; 3,(A1L247C1 + A1L247C4 + A1L247C7 + A1L247C10) / 4, 0)</f>
        <v>12087</v>
      </c>
      <c r="AV19" s="16" t="s">
        <v>1634</v>
      </c>
      <c r="AW19" s="17">
        <f>IF(RUN_YEARS &gt; 3,(A1L247C2 + A1L247C5 + A1L247C8 + A1L247C11) / 4, 0)</f>
        <v>3372.5</v>
      </c>
      <c r="AX19" s="16" t="s">
        <v>1635</v>
      </c>
      <c r="AY19" s="17">
        <f>(A1L247C22 + A1L247C23)</f>
        <v>15459.5</v>
      </c>
      <c r="AZ19" s="16" t="s">
        <v>1636</v>
      </c>
      <c r="BA19" s="17">
        <f>IF(RUN_YEARS &gt; 4,(A1L247C1 + A1L247C4 + A1L247C7 + A1L247C10 + A1L247C13) / 5, 0)</f>
        <v>11371</v>
      </c>
      <c r="BB19" s="16" t="s">
        <v>1637</v>
      </c>
      <c r="BC19" s="17">
        <f>IF(RUN_YEARS &gt; 4,(A1L247C2 + A1L247C5 + A1L247C8 + A1L247C11 + A1L247C14) / 5, 0)</f>
        <v>3136.6</v>
      </c>
      <c r="BD19" s="16" t="s">
        <v>1638</v>
      </c>
      <c r="BE19" s="17">
        <f>(A1L247C25 + A1L247C26)</f>
        <v>14507.6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2</v>
      </c>
      <c r="F20" s="16" t="s">
        <v>1640</v>
      </c>
      <c r="G20" s="17">
        <f>(A1L213C2 + A1L229C2)</f>
        <v>1</v>
      </c>
      <c r="H20" s="16" t="s">
        <v>1641</v>
      </c>
      <c r="I20" s="17">
        <f>(A1L248C1 + A1L248C2)</f>
        <v>3</v>
      </c>
      <c r="J20" s="16" t="s">
        <v>1642</v>
      </c>
      <c r="K20" s="17">
        <f>(A1L213C4 + A1L229C4)</f>
        <v>4</v>
      </c>
      <c r="L20" s="16" t="s">
        <v>1643</v>
      </c>
      <c r="M20" s="17">
        <f>(A1L213C5 + A1L229C5)</f>
        <v>46</v>
      </c>
      <c r="N20" s="16" t="s">
        <v>1644</v>
      </c>
      <c r="O20" s="17">
        <f>(A1L248C4 + A1L248C5)</f>
        <v>50</v>
      </c>
      <c r="P20" s="16" t="s">
        <v>1645</v>
      </c>
      <c r="Q20" s="17">
        <f>(A1L213C7 + A1L229C7)</f>
        <v>13</v>
      </c>
      <c r="R20" s="16" t="s">
        <v>1646</v>
      </c>
      <c r="S20" s="17">
        <f>(A1L213C8 + A1L229C8)</f>
        <v>37</v>
      </c>
      <c r="T20" s="16" t="s">
        <v>1647</v>
      </c>
      <c r="U20" s="17">
        <f>(A1L248C7 + A1L248C8)</f>
        <v>50</v>
      </c>
      <c r="V20" s="16" t="s">
        <v>1648</v>
      </c>
      <c r="W20" s="17">
        <f>(A1L213C10 + A1L229C10)</f>
        <v>2</v>
      </c>
      <c r="X20" s="16" t="s">
        <v>1649</v>
      </c>
      <c r="Y20" s="17">
        <f>(A1L213C11 + A1L229C11)</f>
        <v>42</v>
      </c>
      <c r="Z20" s="16" t="s">
        <v>1650</v>
      </c>
      <c r="AA20" s="17">
        <f>(A1L248C10 + A1L248C11)</f>
        <v>44</v>
      </c>
      <c r="AB20" s="16" t="s">
        <v>1651</v>
      </c>
      <c r="AC20" s="17">
        <f>(A1L213C13 + A1L229C13)</f>
        <v>5</v>
      </c>
      <c r="AD20" s="16" t="s">
        <v>1652</v>
      </c>
      <c r="AE20" s="17">
        <f>(A1L213C14 + A1L229C14)</f>
        <v>56</v>
      </c>
      <c r="AF20" s="16" t="s">
        <v>1653</v>
      </c>
      <c r="AG20" s="17">
        <f>(A1L248C13 + A1L248C14)</f>
        <v>61</v>
      </c>
      <c r="AH20" s="16" t="s">
        <v>1654</v>
      </c>
      <c r="AI20" s="17">
        <f>IF(RUN_YEARS &gt; 1,(A1L248C1 + A1L248C4) / 2, 0)</f>
        <v>3</v>
      </c>
      <c r="AJ20" s="16" t="s">
        <v>1655</v>
      </c>
      <c r="AK20" s="17">
        <f>IF(RUN_YEARS &gt; 1,(A1L248C2 + A1L248C5) / 2, 0)</f>
        <v>23.5</v>
      </c>
      <c r="AL20" s="16" t="s">
        <v>1656</v>
      </c>
      <c r="AM20" s="17">
        <f>(A1L248C16 + A1L248C17)</f>
        <v>26.5</v>
      </c>
      <c r="AN20" s="16" t="s">
        <v>1657</v>
      </c>
      <c r="AO20" s="17">
        <f>IF(RUN_YEARS &gt; 2,(A1L248C1 + A1L248C4 + A1L248C7) / 3, 0)</f>
        <v>6.333333333333333</v>
      </c>
      <c r="AP20" s="16" t="s">
        <v>1658</v>
      </c>
      <c r="AQ20" s="17">
        <f>IF(RUN_YEARS &gt; 2,(A1L248C2 + A1L248C5 + A1L248C8) / 3, 0)</f>
        <v>28</v>
      </c>
      <c r="AR20" s="16" t="s">
        <v>1659</v>
      </c>
      <c r="AS20" s="17">
        <f>(A1L248C19 + A1L248C20)</f>
        <v>34.333333333333336</v>
      </c>
      <c r="AT20" s="16" t="s">
        <v>1660</v>
      </c>
      <c r="AU20" s="17">
        <f>IF(RUN_YEARS &gt; 3,(A1L248C1 + A1L248C4 + A1L248C7 + A1L248C10) / 4, 0)</f>
        <v>5.25</v>
      </c>
      <c r="AV20" s="16" t="s">
        <v>1661</v>
      </c>
      <c r="AW20" s="17">
        <f>IF(RUN_YEARS &gt; 3,(A1L248C2 + A1L248C5 + A1L248C8 + A1L248C11) / 4, 0)</f>
        <v>31.5</v>
      </c>
      <c r="AX20" s="16" t="s">
        <v>1662</v>
      </c>
      <c r="AY20" s="17">
        <f>(A1L248C22 + A1L248C23)</f>
        <v>36.75</v>
      </c>
      <c r="AZ20" s="16" t="s">
        <v>1663</v>
      </c>
      <c r="BA20" s="17">
        <f>IF(RUN_YEARS &gt; 4,(A1L248C1 + A1L248C4 + A1L248C7 + A1L248C10 + A1L248C13) / 5, 0)</f>
        <v>5.2</v>
      </c>
      <c r="BB20" s="16" t="s">
        <v>1664</v>
      </c>
      <c r="BC20" s="17">
        <f>IF(RUN_YEARS &gt; 4,(A1L248C2 + A1L248C5 + A1L248C8 + A1L248C11 + A1L248C14) / 5, 0)</f>
        <v>36.4</v>
      </c>
      <c r="BD20" s="16" t="s">
        <v>1665</v>
      </c>
      <c r="BE20" s="17">
        <f>(A1L248C25 + A1L248C26)</f>
        <v>41.6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7139</v>
      </c>
      <c r="F21" s="16" t="s">
        <v>1667</v>
      </c>
      <c r="G21" s="17">
        <f>(A1L214C2 + A1L230C2)</f>
        <v>6677</v>
      </c>
      <c r="H21" s="16" t="s">
        <v>1668</v>
      </c>
      <c r="I21" s="17">
        <f>(A1L249C1 + A1L249C2)</f>
        <v>13816</v>
      </c>
      <c r="J21" s="16" t="s">
        <v>1669</v>
      </c>
      <c r="K21" s="17">
        <f>(A1L214C4 + A1L230C4)</f>
        <v>7288</v>
      </c>
      <c r="L21" s="16" t="s">
        <v>1670</v>
      </c>
      <c r="M21" s="17">
        <f>(A1L214C5 + A1L230C5)</f>
        <v>6314</v>
      </c>
      <c r="N21" s="16" t="s">
        <v>1671</v>
      </c>
      <c r="O21" s="17">
        <f>(A1L249C4 + A1L249C5)</f>
        <v>13602</v>
      </c>
      <c r="P21" s="16" t="s">
        <v>1672</v>
      </c>
      <c r="Q21" s="17">
        <f>(A1L214C7 + A1L230C7)</f>
        <v>7283</v>
      </c>
      <c r="R21" s="16" t="s">
        <v>1673</v>
      </c>
      <c r="S21" s="17">
        <f>(A1L214C8 + A1L230C8)</f>
        <v>6368</v>
      </c>
      <c r="T21" s="16" t="s">
        <v>1674</v>
      </c>
      <c r="U21" s="17">
        <f>(A1L249C7 + A1L249C8)</f>
        <v>13651</v>
      </c>
      <c r="V21" s="16" t="s">
        <v>1675</v>
      </c>
      <c r="W21" s="17">
        <f>(A1L214C10 + A1L230C10)</f>
        <v>7113</v>
      </c>
      <c r="X21" s="16" t="s">
        <v>1676</v>
      </c>
      <c r="Y21" s="17">
        <f>(A1L214C11 + A1L230C11)</f>
        <v>6294</v>
      </c>
      <c r="Z21" s="16" t="s">
        <v>1677</v>
      </c>
      <c r="AA21" s="17">
        <f>(A1L249C10 + A1L249C11)</f>
        <v>13407</v>
      </c>
      <c r="AB21" s="16" t="s">
        <v>1678</v>
      </c>
      <c r="AC21" s="17">
        <f>(A1L214C13 + A1L230C13)</f>
        <v>5898</v>
      </c>
      <c r="AD21" s="16" t="s">
        <v>1679</v>
      </c>
      <c r="AE21" s="17">
        <f>(A1L214C14 + A1L230C14)</f>
        <v>5111</v>
      </c>
      <c r="AF21" s="16" t="s">
        <v>1680</v>
      </c>
      <c r="AG21" s="17">
        <f>(A1L249C13 + A1L249C14)</f>
        <v>11009</v>
      </c>
      <c r="AH21" s="16" t="s">
        <v>1681</v>
      </c>
      <c r="AI21" s="17">
        <f>IF(RUN_YEARS &gt; 1,(A1L249C1 + A1L249C4) / 2, 0)</f>
        <v>7213.5</v>
      </c>
      <c r="AJ21" s="16" t="s">
        <v>1682</v>
      </c>
      <c r="AK21" s="17">
        <f>IF(RUN_YEARS &gt; 1,(A1L249C2 + A1L249C5) / 2, 0)</f>
        <v>6495.5</v>
      </c>
      <c r="AL21" s="16" t="s">
        <v>1683</v>
      </c>
      <c r="AM21" s="17">
        <f>(A1L249C16 + A1L249C17)</f>
        <v>13709</v>
      </c>
      <c r="AN21" s="16" t="s">
        <v>1684</v>
      </c>
      <c r="AO21" s="17">
        <f>IF(RUN_YEARS &gt; 2,(A1L249C1 + A1L249C4 + A1L249C7) / 3, 0)</f>
        <v>7236.666666666667</v>
      </c>
      <c r="AP21" s="16" t="s">
        <v>1685</v>
      </c>
      <c r="AQ21" s="17">
        <f>IF(RUN_YEARS &gt; 2,(A1L249C2 + A1L249C5 + A1L249C8) / 3, 0)</f>
        <v>6453</v>
      </c>
      <c r="AR21" s="16" t="s">
        <v>1686</v>
      </c>
      <c r="AS21" s="17">
        <f>(A1L249C19 + A1L249C20)</f>
        <v>13689.666666666668</v>
      </c>
      <c r="AT21" s="16" t="s">
        <v>1687</v>
      </c>
      <c r="AU21" s="17">
        <f>IF(RUN_YEARS &gt; 3,(A1L249C1 + A1L249C4 + A1L249C7 + A1L249C10) / 4, 0)</f>
        <v>7205.75</v>
      </c>
      <c r="AV21" s="16" t="s">
        <v>1688</v>
      </c>
      <c r="AW21" s="17">
        <f>IF(RUN_YEARS &gt; 3,(A1L249C2 + A1L249C5 + A1L249C8 + A1L249C11) / 4, 0)</f>
        <v>6413.25</v>
      </c>
      <c r="AX21" s="16" t="s">
        <v>1689</v>
      </c>
      <c r="AY21" s="17">
        <f>(A1L249C22 + A1L249C23)</f>
        <v>13619</v>
      </c>
      <c r="AZ21" s="16" t="s">
        <v>1690</v>
      </c>
      <c r="BA21" s="17">
        <f>IF(RUN_YEARS &gt; 4,(A1L249C1 + A1L249C4 + A1L249C7 + A1L249C10 + A1L249C13) / 5, 0)</f>
        <v>6944.2</v>
      </c>
      <c r="BB21" s="16" t="s">
        <v>1691</v>
      </c>
      <c r="BC21" s="17">
        <f>IF(RUN_YEARS &gt; 4,(A1L249C2 + A1L249C5 + A1L249C8 + A1L249C11 + A1L249C14) / 5, 0)</f>
        <v>6152.8</v>
      </c>
      <c r="BD21" s="16" t="s">
        <v>1692</v>
      </c>
      <c r="BE21" s="17">
        <f>(A1L249C25 + A1L249C26)</f>
        <v>13097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8954</v>
      </c>
      <c r="F22" s="16" t="s">
        <v>1694</v>
      </c>
      <c r="G22" s="17">
        <f>(A1L231C2)</f>
        <v>9529</v>
      </c>
      <c r="H22" s="16" t="s">
        <v>1695</v>
      </c>
      <c r="I22" s="17">
        <f>(A1L250C1 + A1L250C2)</f>
        <v>18483</v>
      </c>
      <c r="J22" s="16" t="s">
        <v>1696</v>
      </c>
      <c r="K22" s="17">
        <f>(A1L231C4)</f>
        <v>9016</v>
      </c>
      <c r="L22" s="16" t="s">
        <v>1697</v>
      </c>
      <c r="M22" s="17">
        <f>(A1L231C5)</f>
        <v>10043</v>
      </c>
      <c r="N22" s="16" t="s">
        <v>1698</v>
      </c>
      <c r="O22" s="17">
        <f>(A1L250C4 + A1L250C5)</f>
        <v>19059</v>
      </c>
      <c r="P22" s="16" t="s">
        <v>1699</v>
      </c>
      <c r="Q22" s="17">
        <f>(A1L231C7)</f>
        <v>10329</v>
      </c>
      <c r="R22" s="16" t="s">
        <v>1700</v>
      </c>
      <c r="S22" s="17">
        <f>(A1L231C8)</f>
        <v>11043</v>
      </c>
      <c r="T22" s="16" t="s">
        <v>1701</v>
      </c>
      <c r="U22" s="17">
        <f>(A1L250C7 + A1L250C8)</f>
        <v>21372</v>
      </c>
      <c r="V22" s="16" t="s">
        <v>1702</v>
      </c>
      <c r="W22" s="17">
        <f>(A1L231C10)</f>
        <v>10984</v>
      </c>
      <c r="X22" s="16" t="s">
        <v>1703</v>
      </c>
      <c r="Y22" s="17">
        <f>(A1L231C11)</f>
        <v>11268</v>
      </c>
      <c r="Z22" s="16" t="s">
        <v>1704</v>
      </c>
      <c r="AA22" s="17">
        <f>(A1L250C10 + A1L250C11)</f>
        <v>22252</v>
      </c>
      <c r="AB22" s="16" t="s">
        <v>1705</v>
      </c>
      <c r="AC22" s="17">
        <f>(A1L231C13)</f>
        <v>12440</v>
      </c>
      <c r="AD22" s="16" t="s">
        <v>1706</v>
      </c>
      <c r="AE22" s="17">
        <f>(A1L231C14)</f>
        <v>12599</v>
      </c>
      <c r="AF22" s="16" t="s">
        <v>1707</v>
      </c>
      <c r="AG22" s="17">
        <f>(A1L250C13 + A1L250C14)</f>
        <v>25039</v>
      </c>
      <c r="AH22" s="16" t="s">
        <v>1708</v>
      </c>
      <c r="AI22" s="17">
        <f>IF(RUN_YEARS &gt; 1,(A1L250C1 + A1L250C4) / 2, 0)</f>
        <v>8985</v>
      </c>
      <c r="AJ22" s="16" t="s">
        <v>1709</v>
      </c>
      <c r="AK22" s="17">
        <f>IF(RUN_YEARS &gt; 1,(A1L250C2 + A1L250C5) / 2, 0)</f>
        <v>9786</v>
      </c>
      <c r="AL22" s="16" t="s">
        <v>1710</v>
      </c>
      <c r="AM22" s="17">
        <f>(A1L250C16 + A1L250C17)</f>
        <v>18771</v>
      </c>
      <c r="AN22" s="16" t="s">
        <v>1711</v>
      </c>
      <c r="AO22" s="17">
        <f>IF(RUN_YEARS &gt; 2,(A1L250C1 + A1L250C4 + A1L250C7) / 3, 0)</f>
        <v>9433</v>
      </c>
      <c r="AP22" s="16" t="s">
        <v>1712</v>
      </c>
      <c r="AQ22" s="17">
        <f>IF(RUN_YEARS &gt; 2,(A1L250C2 + A1L250C5 + A1L250C8) / 3, 0)</f>
        <v>10205</v>
      </c>
      <c r="AR22" s="16" t="s">
        <v>1713</v>
      </c>
      <c r="AS22" s="17">
        <f>(A1L250C19 + A1L250C20)</f>
        <v>19638</v>
      </c>
      <c r="AT22" s="16" t="s">
        <v>1714</v>
      </c>
      <c r="AU22" s="17">
        <f>IF(RUN_YEARS &gt; 3,(A1L250C1 + A1L250C4 + A1L250C7 + A1L250C10) / 4, 0)</f>
        <v>9820.75</v>
      </c>
      <c r="AV22" s="16" t="s">
        <v>1715</v>
      </c>
      <c r="AW22" s="17">
        <f>IF(RUN_YEARS &gt; 3,(A1L250C2 + A1L250C5 + A1L250C8 + A1L250C11) / 4, 0)</f>
        <v>10470.75</v>
      </c>
      <c r="AX22" s="16" t="s">
        <v>1716</v>
      </c>
      <c r="AY22" s="17">
        <f>(A1L250C22 + A1L250C23)</f>
        <v>20291.5</v>
      </c>
      <c r="AZ22" s="16" t="s">
        <v>1717</v>
      </c>
      <c r="BA22" s="17">
        <f>IF(RUN_YEARS &gt; 4,(A1L250C1 + A1L250C4 + A1L250C7 + A1L250C10 + A1L250C13) / 5, 0)</f>
        <v>10344.6</v>
      </c>
      <c r="BB22" s="16" t="s">
        <v>1718</v>
      </c>
      <c r="BC22" s="17">
        <f>IF(RUN_YEARS &gt; 4,(A1L250C2 + A1L250C5 + A1L250C8 + A1L250C11 + A1L250C14) / 5, 0)</f>
        <v>10896.4</v>
      </c>
      <c r="BD22" s="16" t="s">
        <v>1719</v>
      </c>
      <c r="BE22" s="17">
        <f>(A1L250C25 + A1L250C26)</f>
        <v>21241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48901</v>
      </c>
      <c r="F23" s="16" t="s">
        <v>1721</v>
      </c>
      <c r="G23" s="17">
        <f>(A1L232C2)</f>
        <v>50525</v>
      </c>
      <c r="H23" s="16" t="s">
        <v>1722</v>
      </c>
      <c r="I23" s="17">
        <f>(A1L251C1 + A1L251C2)</f>
        <v>99426</v>
      </c>
      <c r="J23" s="16" t="s">
        <v>1723</v>
      </c>
      <c r="K23" s="17">
        <f>(A1L232C4)</f>
        <v>37224</v>
      </c>
      <c r="L23" s="16" t="s">
        <v>1724</v>
      </c>
      <c r="M23" s="17">
        <f>(A1L232C5)</f>
        <v>39716</v>
      </c>
      <c r="N23" s="16" t="s">
        <v>1725</v>
      </c>
      <c r="O23" s="17">
        <f>(A1L251C4 + A1L251C5)</f>
        <v>76940</v>
      </c>
      <c r="P23" s="16" t="s">
        <v>1726</v>
      </c>
      <c r="Q23" s="17">
        <f>(A1L232C7)</f>
        <v>42149</v>
      </c>
      <c r="R23" s="16" t="s">
        <v>1727</v>
      </c>
      <c r="S23" s="17">
        <f>(A1L232C8)</f>
        <v>45200</v>
      </c>
      <c r="T23" s="16" t="s">
        <v>1728</v>
      </c>
      <c r="U23" s="17">
        <f>(A1L251C7 + A1L251C8)</f>
        <v>87349</v>
      </c>
      <c r="V23" s="16" t="s">
        <v>1729</v>
      </c>
      <c r="W23" s="17">
        <f>(A1L232C10)</f>
        <v>31523</v>
      </c>
      <c r="X23" s="16" t="s">
        <v>1730</v>
      </c>
      <c r="Y23" s="17">
        <f>(A1L232C11)</f>
        <v>33292</v>
      </c>
      <c r="Z23" s="16" t="s">
        <v>1731</v>
      </c>
      <c r="AA23" s="17">
        <f>(A1L251C10 + A1L251C11)</f>
        <v>64815</v>
      </c>
      <c r="AB23" s="16" t="s">
        <v>1732</v>
      </c>
      <c r="AC23" s="17">
        <f>(A1L232C13)</f>
        <v>31942</v>
      </c>
      <c r="AD23" s="16" t="s">
        <v>1733</v>
      </c>
      <c r="AE23" s="17">
        <f>(A1L232C14)</f>
        <v>33143</v>
      </c>
      <c r="AF23" s="16" t="s">
        <v>1734</v>
      </c>
      <c r="AG23" s="17">
        <f>(A1L251C13 + A1L251C14)</f>
        <v>65085</v>
      </c>
      <c r="AH23" s="16" t="s">
        <v>1735</v>
      </c>
      <c r="AI23" s="17">
        <f>IF(RUN_YEARS &gt; 1,(A1L251C1 + A1L251C4) / 2, 0)</f>
        <v>43062.5</v>
      </c>
      <c r="AJ23" s="16" t="s">
        <v>1736</v>
      </c>
      <c r="AK23" s="17">
        <f>IF(RUN_YEARS &gt; 1,(A1L251C2 + A1L251C5) / 2, 0)</f>
        <v>45120.5</v>
      </c>
      <c r="AL23" s="16" t="s">
        <v>1737</v>
      </c>
      <c r="AM23" s="17">
        <f>(A1L251C16 + A1L251C17)</f>
        <v>88183</v>
      </c>
      <c r="AN23" s="16" t="s">
        <v>1738</v>
      </c>
      <c r="AO23" s="17">
        <f>IF(RUN_YEARS &gt; 2,(A1L251C1 + A1L251C4 + A1L251C7) / 3, 0)</f>
        <v>42758</v>
      </c>
      <c r="AP23" s="16" t="s">
        <v>1739</v>
      </c>
      <c r="AQ23" s="17">
        <f>IF(RUN_YEARS &gt; 2,(A1L251C2 + A1L251C5 + A1L251C8) / 3, 0)</f>
        <v>45147</v>
      </c>
      <c r="AR23" s="16" t="s">
        <v>1740</v>
      </c>
      <c r="AS23" s="17">
        <f>(A1L251C19 + A1L251C20)</f>
        <v>87905</v>
      </c>
      <c r="AT23" s="16" t="s">
        <v>1741</v>
      </c>
      <c r="AU23" s="17">
        <f>IF(RUN_YEARS &gt; 3,(A1L251C1 + A1L251C4 + A1L251C7 + A1L251C10) / 4, 0)</f>
        <v>39949.25</v>
      </c>
      <c r="AV23" s="16" t="s">
        <v>1742</v>
      </c>
      <c r="AW23" s="17">
        <f>IF(RUN_YEARS &gt; 3,(A1L251C2 + A1L251C5 + A1L251C8 + A1L251C11) / 4, 0)</f>
        <v>42183.25</v>
      </c>
      <c r="AX23" s="16" t="s">
        <v>1743</v>
      </c>
      <c r="AY23" s="17">
        <f>(A1L251C22 + A1L251C23)</f>
        <v>82132.5</v>
      </c>
      <c r="AZ23" s="16" t="s">
        <v>1744</v>
      </c>
      <c r="BA23" s="17">
        <f>IF(RUN_YEARS &gt; 4,(A1L251C1 + A1L251C4 + A1L251C7 + A1L251C10 + A1L251C13) / 5, 0)</f>
        <v>38347.800000000003</v>
      </c>
      <c r="BB23" s="16" t="s">
        <v>1745</v>
      </c>
      <c r="BC23" s="17">
        <f>IF(RUN_YEARS &gt; 4,(A1L251C2 + A1L251C5 + A1L251C8 + A1L251C11 + A1L251C14) / 5, 0)</f>
        <v>40375.199999999997</v>
      </c>
      <c r="BD23" s="16" t="s">
        <v>1746</v>
      </c>
      <c r="BE23" s="17">
        <f>(A1L251C25 + A1L251C26)</f>
        <v>78723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1355</v>
      </c>
      <c r="F24" s="16" t="s">
        <v>1748</v>
      </c>
      <c r="G24" s="17">
        <f>(A1L215C2 + A1L233C2)</f>
        <v>650</v>
      </c>
      <c r="H24" s="16" t="s">
        <v>1749</v>
      </c>
      <c r="I24" s="17">
        <f>(A1L252C1 + A1L252C2)</f>
        <v>2005</v>
      </c>
      <c r="J24" s="16" t="s">
        <v>1750</v>
      </c>
      <c r="K24" s="17">
        <f>(A1L215C4 + A1L233C4)</f>
        <v>1996</v>
      </c>
      <c r="L24" s="16" t="s">
        <v>1751</v>
      </c>
      <c r="M24" s="17">
        <f>(A1L215C5 + A1L233C5)</f>
        <v>887</v>
      </c>
      <c r="N24" s="16" t="s">
        <v>1752</v>
      </c>
      <c r="O24" s="17">
        <f>(A1L252C4 + A1L252C5)</f>
        <v>2883</v>
      </c>
      <c r="P24" s="16" t="s">
        <v>1753</v>
      </c>
      <c r="Q24" s="17">
        <f>(A1L215C7 + A1L233C7)</f>
        <v>2267</v>
      </c>
      <c r="R24" s="16" t="s">
        <v>1754</v>
      </c>
      <c r="S24" s="17">
        <f>(A1L215C8 + A1L233C8)</f>
        <v>1055</v>
      </c>
      <c r="T24" s="16" t="s">
        <v>1755</v>
      </c>
      <c r="U24" s="17">
        <f>(A1L252C7 + A1L252C8)</f>
        <v>3322</v>
      </c>
      <c r="V24" s="16" t="s">
        <v>1756</v>
      </c>
      <c r="W24" s="17">
        <f>(A1L215C10 + A1L233C10)</f>
        <v>3003</v>
      </c>
      <c r="X24" s="16" t="s">
        <v>1757</v>
      </c>
      <c r="Y24" s="17">
        <f>(A1L215C11 + A1L233C11)</f>
        <v>1091</v>
      </c>
      <c r="Z24" s="16" t="s">
        <v>1758</v>
      </c>
      <c r="AA24" s="17">
        <f>(A1L252C10 + A1L252C11)</f>
        <v>4094</v>
      </c>
      <c r="AB24" s="16" t="s">
        <v>1759</v>
      </c>
      <c r="AC24" s="17">
        <f>(A1L215C13 + A1L233C13)</f>
        <v>2164</v>
      </c>
      <c r="AD24" s="16" t="s">
        <v>1760</v>
      </c>
      <c r="AE24" s="17">
        <f>(A1L215C14 + A1L233C14)</f>
        <v>766</v>
      </c>
      <c r="AF24" s="16" t="s">
        <v>1761</v>
      </c>
      <c r="AG24" s="17">
        <f>(A1L252C13 + A1L252C14)</f>
        <v>2930</v>
      </c>
      <c r="AH24" s="16" t="s">
        <v>1762</v>
      </c>
      <c r="AI24" s="17">
        <f>IF(RUN_YEARS &gt; 1,(A1L252C1 + A1L252C4) / 2, 0)</f>
        <v>1675.5</v>
      </c>
      <c r="AJ24" s="16" t="s">
        <v>1763</v>
      </c>
      <c r="AK24" s="17">
        <f>IF(RUN_YEARS &gt; 1,(A1L252C2 + A1L252C5) / 2, 0)</f>
        <v>768.5</v>
      </c>
      <c r="AL24" s="16" t="s">
        <v>1764</v>
      </c>
      <c r="AM24" s="17">
        <f>(A1L252C16 + A1L252C17)</f>
        <v>2444</v>
      </c>
      <c r="AN24" s="16" t="s">
        <v>1765</v>
      </c>
      <c r="AO24" s="17">
        <f>IF(RUN_YEARS &gt; 2,(A1L252C1 + A1L252C4 + A1L252C7) / 3, 0)</f>
        <v>1872.6666666666667</v>
      </c>
      <c r="AP24" s="16" t="s">
        <v>1766</v>
      </c>
      <c r="AQ24" s="17">
        <f>IF(RUN_YEARS &gt; 2,(A1L252C2 + A1L252C5 + A1L252C8) / 3, 0)</f>
        <v>864</v>
      </c>
      <c r="AR24" s="16" t="s">
        <v>1767</v>
      </c>
      <c r="AS24" s="17">
        <f>(A1L252C19 + A1L252C20)</f>
        <v>2736.666666666667</v>
      </c>
      <c r="AT24" s="16" t="s">
        <v>1768</v>
      </c>
      <c r="AU24" s="17">
        <f>IF(RUN_YEARS &gt; 3,(A1L252C1 + A1L252C4 + A1L252C7 + A1L252C10) / 4, 0)</f>
        <v>2155.25</v>
      </c>
      <c r="AV24" s="16" t="s">
        <v>1769</v>
      </c>
      <c r="AW24" s="17">
        <f>IF(RUN_YEARS &gt; 3,(A1L252C2 + A1L252C5 + A1L252C8 + A1L252C11) / 4, 0)</f>
        <v>920.75</v>
      </c>
      <c r="AX24" s="16" t="s">
        <v>1770</v>
      </c>
      <c r="AY24" s="17">
        <f>(A1L252C22 + A1L252C23)</f>
        <v>3076</v>
      </c>
      <c r="AZ24" s="16" t="s">
        <v>1771</v>
      </c>
      <c r="BA24" s="17">
        <f>IF(RUN_YEARS &gt; 4,(A1L252C1 + A1L252C4 + A1L252C7 + A1L252C10 + A1L252C13) / 5, 0)</f>
        <v>2157</v>
      </c>
      <c r="BB24" s="16" t="s">
        <v>1772</v>
      </c>
      <c r="BC24" s="17">
        <f>IF(RUN_YEARS &gt; 4,(A1L252C2 + A1L252C5 + A1L252C8 + A1L252C11 + A1L252C14) / 5, 0)</f>
        <v>889.8</v>
      </c>
      <c r="BD24" s="16" t="s">
        <v>1773</v>
      </c>
      <c r="BE24" s="17">
        <f>(A1L252C25 + A1L252C26)</f>
        <v>3046.8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59210</v>
      </c>
      <c r="F25" s="16" t="s">
        <v>1775</v>
      </c>
      <c r="G25" s="17">
        <f>(A1L215C2 + A1L234C2)</f>
        <v>60704</v>
      </c>
      <c r="H25" s="16" t="s">
        <v>1776</v>
      </c>
      <c r="I25" s="17">
        <f>(A1L253C1 + A1L253C2)</f>
        <v>119914</v>
      </c>
      <c r="J25" s="16" t="s">
        <v>1777</v>
      </c>
      <c r="K25" s="17">
        <f>(A1L215C4 + A1L234C4)</f>
        <v>48236</v>
      </c>
      <c r="L25" s="16" t="s">
        <v>1778</v>
      </c>
      <c r="M25" s="17">
        <f>(A1L215C5 + A1L234C5)</f>
        <v>50646</v>
      </c>
      <c r="N25" s="16" t="s">
        <v>1779</v>
      </c>
      <c r="O25" s="17">
        <f>(A1L253C4 + A1L253C5)</f>
        <v>98882</v>
      </c>
      <c r="P25" s="16" t="s">
        <v>1780</v>
      </c>
      <c r="Q25" s="17">
        <f>(A1L215C7 + A1L234C7)</f>
        <v>54745</v>
      </c>
      <c r="R25" s="16" t="s">
        <v>1781</v>
      </c>
      <c r="S25" s="17">
        <f>(A1L215C8 + A1L234C8)</f>
        <v>57298</v>
      </c>
      <c r="T25" s="16" t="s">
        <v>1782</v>
      </c>
      <c r="U25" s="17">
        <f>(A1L253C7 + A1L253C8)</f>
        <v>112043</v>
      </c>
      <c r="V25" s="16" t="s">
        <v>1783</v>
      </c>
      <c r="W25" s="17">
        <f>(A1L215C10 + A1L234C10)</f>
        <v>45510</v>
      </c>
      <c r="X25" s="16" t="s">
        <v>1784</v>
      </c>
      <c r="Y25" s="17">
        <f>(A1L215C11 + A1L234C11)</f>
        <v>45651</v>
      </c>
      <c r="Z25" s="16" t="s">
        <v>1785</v>
      </c>
      <c r="AA25" s="17">
        <f>(A1L253C10 + A1L253C11)</f>
        <v>91161</v>
      </c>
      <c r="AB25" s="16" t="s">
        <v>1786</v>
      </c>
      <c r="AC25" s="17">
        <f>(A1L215C13 + A1L234C13)</f>
        <v>46546</v>
      </c>
      <c r="AD25" s="16" t="s">
        <v>1787</v>
      </c>
      <c r="AE25" s="17">
        <f>(A1L215C14 + A1L234C14)</f>
        <v>46508</v>
      </c>
      <c r="AF25" s="16" t="s">
        <v>1788</v>
      </c>
      <c r="AG25" s="17">
        <f>(A1L253C13 + A1L253C14)</f>
        <v>93054</v>
      </c>
      <c r="AH25" s="16" t="s">
        <v>1789</v>
      </c>
      <c r="AI25" s="17">
        <f>IF(RUN_YEARS &gt; 1,(A1L253C1 + A1L253C4) / 2, 0)</f>
        <v>53723</v>
      </c>
      <c r="AJ25" s="16" t="s">
        <v>1790</v>
      </c>
      <c r="AK25" s="17">
        <f>IF(RUN_YEARS &gt; 1,(A1L253C2 + A1L253C5) / 2, 0)</f>
        <v>55675</v>
      </c>
      <c r="AL25" s="16" t="s">
        <v>1791</v>
      </c>
      <c r="AM25" s="17">
        <f>(A1L253C16 + A1L253C17)</f>
        <v>109398</v>
      </c>
      <c r="AN25" s="16" t="s">
        <v>1792</v>
      </c>
      <c r="AO25" s="17">
        <f>IF(RUN_YEARS &gt; 2,(A1L253C1 + A1L253C4 + A1L253C7) / 3, 0)</f>
        <v>54063.666666666664</v>
      </c>
      <c r="AP25" s="16" t="s">
        <v>1793</v>
      </c>
      <c r="AQ25" s="17">
        <f>IF(RUN_YEARS &gt; 2,(A1L253C2 + A1L253C5 + A1L253C8) / 3, 0)</f>
        <v>56216</v>
      </c>
      <c r="AR25" s="16" t="s">
        <v>1794</v>
      </c>
      <c r="AS25" s="17">
        <f>(A1L253C19 + A1L253C20)</f>
        <v>110279.66666666666</v>
      </c>
      <c r="AT25" s="16" t="s">
        <v>1795</v>
      </c>
      <c r="AU25" s="17">
        <f>IF(RUN_YEARS &gt; 3,(A1L253C1 + A1L253C4 + A1L253C7 + A1L253C10) / 4, 0)</f>
        <v>51925.25</v>
      </c>
      <c r="AV25" s="16" t="s">
        <v>1796</v>
      </c>
      <c r="AW25" s="17">
        <f>IF(RUN_YEARS &gt; 3,(A1L253C2 + A1L253C5 + A1L253C8 + A1L253C11) / 4, 0)</f>
        <v>53574.75</v>
      </c>
      <c r="AX25" s="16" t="s">
        <v>1797</v>
      </c>
      <c r="AY25" s="17">
        <f>(A1L253C22 + A1L253C23)</f>
        <v>105500</v>
      </c>
      <c r="AZ25" s="16" t="s">
        <v>1798</v>
      </c>
      <c r="BA25" s="17">
        <f>IF(RUN_YEARS &gt; 4,(A1L253C1 + A1L253C4 + A1L253C7 + A1L253C10 + A1L253C13) / 5, 0)</f>
        <v>50849.4</v>
      </c>
      <c r="BB25" s="16" t="s">
        <v>1799</v>
      </c>
      <c r="BC25" s="17">
        <f>IF(RUN_YEARS &gt; 4,(A1L253C2 + A1L253C5 + A1L253C8 + A1L253C11 + A1L253C14) / 5, 0)</f>
        <v>52161.4</v>
      </c>
      <c r="BD25" s="16" t="s">
        <v>1800</v>
      </c>
      <c r="BE25" s="17">
        <f>(A1L253C25 + A1L253C26)</f>
        <v>103010.8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401277</v>
      </c>
      <c r="F26" s="16" t="s">
        <v>1802</v>
      </c>
      <c r="G26" s="17">
        <f>(A1L216C2 + A1L235C2)</f>
        <v>322735</v>
      </c>
      <c r="H26" s="16" t="s">
        <v>1803</v>
      </c>
      <c r="I26" s="17">
        <f>(A1L254C1 + A1L254C2)</f>
        <v>724012</v>
      </c>
      <c r="J26" s="16" t="s">
        <v>1804</v>
      </c>
      <c r="K26" s="17">
        <f>(A1L216C4 + A1L235C4)</f>
        <v>363402</v>
      </c>
      <c r="L26" s="16" t="s">
        <v>1805</v>
      </c>
      <c r="M26" s="17">
        <f>(A1L216C5 + A1L235C5)</f>
        <v>290244</v>
      </c>
      <c r="N26" s="16" t="s">
        <v>1806</v>
      </c>
      <c r="O26" s="17">
        <f>(A1L254C4 + A1L254C5)</f>
        <v>653646</v>
      </c>
      <c r="P26" s="16" t="s">
        <v>1807</v>
      </c>
      <c r="Q26" s="17">
        <f>(A1L216C7 + A1L235C7)</f>
        <v>375608</v>
      </c>
      <c r="R26" s="16" t="s">
        <v>1808</v>
      </c>
      <c r="S26" s="17">
        <f>(A1L216C8 + A1L235C8)</f>
        <v>292359</v>
      </c>
      <c r="T26" s="16" t="s">
        <v>1809</v>
      </c>
      <c r="U26" s="17">
        <f>(A1L254C7 + A1L254C8)</f>
        <v>667967</v>
      </c>
      <c r="V26" s="16" t="s">
        <v>1810</v>
      </c>
      <c r="W26" s="17">
        <f>(A1L216C10 + A1L235C10)</f>
        <v>394690</v>
      </c>
      <c r="X26" s="16" t="s">
        <v>1811</v>
      </c>
      <c r="Y26" s="17">
        <f>(A1L216C11 + A1L235C11)</f>
        <v>309181</v>
      </c>
      <c r="Z26" s="16" t="s">
        <v>1812</v>
      </c>
      <c r="AA26" s="17">
        <f>(A1L254C10 + A1L254C11)</f>
        <v>703871</v>
      </c>
      <c r="AB26" s="16" t="s">
        <v>1813</v>
      </c>
      <c r="AC26" s="17">
        <f>(A1L216C13 + A1L235C13)</f>
        <v>363782</v>
      </c>
      <c r="AD26" s="16" t="s">
        <v>1814</v>
      </c>
      <c r="AE26" s="17">
        <f>(A1L216C14 + A1L235C14)</f>
        <v>285222</v>
      </c>
      <c r="AF26" s="16" t="s">
        <v>1815</v>
      </c>
      <c r="AG26" s="17">
        <f>(A1L254C13 + A1L254C14)</f>
        <v>649004</v>
      </c>
      <c r="AH26" s="16" t="s">
        <v>1816</v>
      </c>
      <c r="AI26" s="17">
        <f>IF(RUN_YEARS &gt; 1,(A1L254C1 + A1L254C4) / 2, 0)</f>
        <v>382339.5</v>
      </c>
      <c r="AJ26" s="16" t="s">
        <v>1817</v>
      </c>
      <c r="AK26" s="17">
        <f>IF(RUN_YEARS &gt; 1,(A1L254C2 + A1L254C5) / 2, 0)</f>
        <v>306489.5</v>
      </c>
      <c r="AL26" s="16" t="s">
        <v>1818</v>
      </c>
      <c r="AM26" s="17">
        <f>(A1L254C16 + A1L254C17)</f>
        <v>688829</v>
      </c>
      <c r="AN26" s="16" t="s">
        <v>1819</v>
      </c>
      <c r="AO26" s="17">
        <f>IF(RUN_YEARS &gt; 2,(A1L254C1 + A1L254C4 + A1L254C7) / 3, 0)</f>
        <v>380095.66666666669</v>
      </c>
      <c r="AP26" s="16" t="s">
        <v>1820</v>
      </c>
      <c r="AQ26" s="17">
        <f>IF(RUN_YEARS &gt; 2,(A1L254C2 + A1L254C5 + A1L254C8) / 3, 0)</f>
        <v>301779.33333333331</v>
      </c>
      <c r="AR26" s="16" t="s">
        <v>1821</v>
      </c>
      <c r="AS26" s="17">
        <f>(A1L254C19 + A1L254C20)</f>
        <v>681875</v>
      </c>
      <c r="AT26" s="16" t="s">
        <v>1822</v>
      </c>
      <c r="AU26" s="17">
        <f>IF(RUN_YEARS &gt; 3,(A1L254C1 + A1L254C4 + A1L254C7 + A1L254C10) / 4, 0)</f>
        <v>383744.25</v>
      </c>
      <c r="AV26" s="16" t="s">
        <v>1823</v>
      </c>
      <c r="AW26" s="17">
        <f>IF(RUN_YEARS &gt; 3,(A1L254C2 + A1L254C5 + A1L254C8 + A1L254C11) / 4, 0)</f>
        <v>303629.75</v>
      </c>
      <c r="AX26" s="16" t="s">
        <v>1824</v>
      </c>
      <c r="AY26" s="17">
        <f>(A1L254C22 + A1L254C23)</f>
        <v>687374</v>
      </c>
      <c r="AZ26" s="16" t="s">
        <v>1825</v>
      </c>
      <c r="BA26" s="17">
        <f>IF(RUN_YEARS &gt; 4,(A1L254C1 + A1L254C4 + A1L254C7 + A1L254C10 + A1L254C13) / 5, 0)</f>
        <v>379751.8</v>
      </c>
      <c r="BB26" s="16" t="s">
        <v>1826</v>
      </c>
      <c r="BC26" s="17">
        <f>IF(RUN_YEARS &gt; 4,(A1L254C2 + A1L254C5 + A1L254C8 + A1L254C11 + A1L254C14) / 5, 0)</f>
        <v>299948.2</v>
      </c>
      <c r="BD26" s="16" t="s">
        <v>1827</v>
      </c>
      <c r="BE26" s="17">
        <f>(A1L254C25 + A1L254C26)</f>
        <v>679700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7BC599-198E-4F31-BC14-0204E0086EE7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0.70399999999999996</v>
      </c>
      <c r="F9" s="16" t="s">
        <v>1885</v>
      </c>
      <c r="G9" s="15">
        <v>0.42499999999999999</v>
      </c>
      <c r="H9" s="16" t="s">
        <v>1886</v>
      </c>
      <c r="I9" s="17">
        <f>(A1L302C1 + A1L302C2)</f>
        <v>1.129</v>
      </c>
      <c r="J9" s="16" t="s">
        <v>1885</v>
      </c>
      <c r="K9" s="15">
        <v>0.68100000000000005</v>
      </c>
      <c r="L9" s="16" t="s">
        <v>1885</v>
      </c>
      <c r="M9" s="15">
        <v>0.29699999999999999</v>
      </c>
      <c r="N9" s="16" t="s">
        <v>1887</v>
      </c>
      <c r="O9" s="17">
        <f>(A1L302C4 + A1L302C5)</f>
        <v>0.97799999999999998</v>
      </c>
      <c r="P9" s="16" t="s">
        <v>1885</v>
      </c>
      <c r="Q9" s="15">
        <v>0.61499999999999999</v>
      </c>
      <c r="R9" s="16" t="s">
        <v>1885</v>
      </c>
      <c r="S9" s="15">
        <v>0.38500000000000001</v>
      </c>
      <c r="T9" s="16" t="s">
        <v>1888</v>
      </c>
      <c r="U9" s="17">
        <f>(A1L302C7 + A1L302C8)</f>
        <v>1</v>
      </c>
      <c r="V9" s="16" t="s">
        <v>1885</v>
      </c>
      <c r="W9" s="15">
        <v>0.54900000000000004</v>
      </c>
      <c r="X9" s="16" t="s">
        <v>1885</v>
      </c>
      <c r="Y9" s="15">
        <v>0.34699999999999998</v>
      </c>
      <c r="Z9" s="16" t="s">
        <v>1889</v>
      </c>
      <c r="AA9" s="17">
        <f>(A1L302C10 + A1L302C11)</f>
        <v>0.89600000000000002</v>
      </c>
      <c r="AB9" s="16" t="s">
        <v>1885</v>
      </c>
      <c r="AC9" s="15">
        <v>0.38600000000000001</v>
      </c>
      <c r="AD9" s="16" t="s">
        <v>1885</v>
      </c>
      <c r="AE9" s="15">
        <v>0.39300000000000002</v>
      </c>
      <c r="AF9" s="16" t="s">
        <v>1890</v>
      </c>
      <c r="AG9" s="17">
        <f>(A1L302C13 + A1L302C14)</f>
        <v>0.77900000000000003</v>
      </c>
      <c r="AH9" s="16" t="s">
        <v>1891</v>
      </c>
      <c r="AI9" s="17">
        <f>IF(RUN_YEARS &gt; 1,(A1L302C3 + A1L302C6) / 2, 0 )</f>
        <v>1.0535000000000001</v>
      </c>
      <c r="AJ9" s="16" t="s">
        <v>1892</v>
      </c>
      <c r="AK9" s="17">
        <f>IF(RUN_YEARS &gt; 2,(A1L302C3 + A1L302C6 + A1L302C9) / 3, 0 )</f>
        <v>1.0356666666666667</v>
      </c>
      <c r="AL9" s="16" t="s">
        <v>1893</v>
      </c>
      <c r="AM9" s="17">
        <f>IF(RUN_YEARS &gt; 3,(A1L302C3 + A1L302C6 + A1L302C9 + A1L302C12) / 4, 0 )</f>
        <v>1.00075</v>
      </c>
      <c r="AN9" s="16" t="s">
        <v>1894</v>
      </c>
      <c r="AO9" s="17">
        <f>IF(RUN_YEARS &gt; 4,(A1L302C3 + A1L302C6 + A1L302C9 + A1L302C12 + A1L302C15) / 5, 0 )</f>
        <v>0.95640000000000003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1.5720000000000001</v>
      </c>
      <c r="F10" s="16" t="s">
        <v>1895</v>
      </c>
      <c r="G10" s="15">
        <v>0.42199999999999999</v>
      </c>
      <c r="H10" s="16" t="s">
        <v>1896</v>
      </c>
      <c r="I10" s="17">
        <f>(A1L303C1 + A1L303C2)</f>
        <v>1.994</v>
      </c>
      <c r="J10" s="16" t="s">
        <v>1895</v>
      </c>
      <c r="K10" s="15">
        <v>2.14</v>
      </c>
      <c r="L10" s="16" t="s">
        <v>1895</v>
      </c>
      <c r="M10" s="15">
        <v>0.67400000000000004</v>
      </c>
      <c r="N10" s="16" t="s">
        <v>1897</v>
      </c>
      <c r="O10" s="17">
        <f>(A1L303C4 + A1L303C5)</f>
        <v>2.8140000000000001</v>
      </c>
      <c r="P10" s="16" t="s">
        <v>1895</v>
      </c>
      <c r="Q10" s="15">
        <v>2.4700000000000002</v>
      </c>
      <c r="R10" s="16" t="s">
        <v>1895</v>
      </c>
      <c r="S10" s="15">
        <v>0.68400000000000005</v>
      </c>
      <c r="T10" s="16" t="s">
        <v>1898</v>
      </c>
      <c r="U10" s="17">
        <f>(A1L303C7 + A1L303C8)</f>
        <v>3.1540000000000004</v>
      </c>
      <c r="V10" s="16" t="s">
        <v>1895</v>
      </c>
      <c r="W10" s="15">
        <v>2.7109999999999999</v>
      </c>
      <c r="X10" s="16" t="s">
        <v>1895</v>
      </c>
      <c r="Y10" s="15">
        <v>0.76900000000000002</v>
      </c>
      <c r="Z10" s="16" t="s">
        <v>1899</v>
      </c>
      <c r="AA10" s="17">
        <f>(A1L303C10 + A1L303C11)</f>
        <v>3.48</v>
      </c>
      <c r="AB10" s="16" t="s">
        <v>1895</v>
      </c>
      <c r="AC10" s="15">
        <v>2.508</v>
      </c>
      <c r="AD10" s="16" t="s">
        <v>1895</v>
      </c>
      <c r="AE10" s="15">
        <v>0.79400000000000004</v>
      </c>
      <c r="AF10" s="16" t="s">
        <v>1900</v>
      </c>
      <c r="AG10" s="17">
        <f>(A1L303C13 + A1L303C14)</f>
        <v>3.302</v>
      </c>
      <c r="AH10" s="16" t="s">
        <v>1901</v>
      </c>
      <c r="AI10" s="17">
        <f>IF(RUN_YEARS &gt; 1,(A1L303C3 + A1L303C6) / 2, 0 )</f>
        <v>2.4039999999999999</v>
      </c>
      <c r="AJ10" s="16" t="s">
        <v>1902</v>
      </c>
      <c r="AK10" s="17">
        <f>IF(RUN_YEARS &gt; 2,(A1L303C3 + A1L303C6 + A1L303C9) / 3, 0 )</f>
        <v>2.6539999999999999</v>
      </c>
      <c r="AL10" s="16" t="s">
        <v>1903</v>
      </c>
      <c r="AM10" s="17">
        <f>IF(RUN_YEARS &gt; 3,(A1L303C3 + A1L303C6 + A1L303C9 + A1L303C12) / 4, 0 )</f>
        <v>2.8605</v>
      </c>
      <c r="AN10" s="16" t="s">
        <v>1904</v>
      </c>
      <c r="AO10" s="17">
        <f>IF(RUN_YEARS &gt; 4,(A1L303C3 + A1L303C6 + A1L303C9 + A1L303C12 + A1L303C15) / 5, 0 )</f>
        <v>2.9487999999999999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2.2759999999999998</v>
      </c>
      <c r="F11" s="16" t="s">
        <v>1906</v>
      </c>
      <c r="G11" s="17">
        <f>(A1L302C2 + A1L303C2)</f>
        <v>0.84699999999999998</v>
      </c>
      <c r="H11" s="16" t="s">
        <v>1907</v>
      </c>
      <c r="I11" s="17">
        <f>(A1L304C1 + A1L304C2)</f>
        <v>3.1229999999999998</v>
      </c>
      <c r="J11" s="16" t="s">
        <v>1908</v>
      </c>
      <c r="K11" s="17">
        <f>(A1L302C4 + A1L303C4)</f>
        <v>2.8210000000000002</v>
      </c>
      <c r="L11" s="16" t="s">
        <v>1909</v>
      </c>
      <c r="M11" s="17">
        <f>(A1L302C5 + A1L303C5)</f>
        <v>0.97100000000000009</v>
      </c>
      <c r="N11" s="16" t="s">
        <v>1910</v>
      </c>
      <c r="O11" s="17">
        <f>(A1L304C4 + A1L304C5)</f>
        <v>3.7920000000000003</v>
      </c>
      <c r="P11" s="16" t="s">
        <v>1911</v>
      </c>
      <c r="Q11" s="17">
        <f>(A1L302C7 + A1L303C7)</f>
        <v>3.085</v>
      </c>
      <c r="R11" s="16" t="s">
        <v>1912</v>
      </c>
      <c r="S11" s="17">
        <f>(A1L302C8 + A1L303C8)</f>
        <v>1.069</v>
      </c>
      <c r="T11" s="16" t="s">
        <v>1913</v>
      </c>
      <c r="U11" s="17">
        <f>(A1L304C7 + A1L304C8)</f>
        <v>4.1539999999999999</v>
      </c>
      <c r="V11" s="16" t="s">
        <v>1914</v>
      </c>
      <c r="W11" s="17">
        <f>(A1L302C10 + A1L303C10)</f>
        <v>3.26</v>
      </c>
      <c r="X11" s="16" t="s">
        <v>1915</v>
      </c>
      <c r="Y11" s="17">
        <f>(A1L302C11 + A1L303C11)</f>
        <v>1.1160000000000001</v>
      </c>
      <c r="Z11" s="16" t="s">
        <v>1916</v>
      </c>
      <c r="AA11" s="17">
        <f>(A1L304C10 + A1L304C11)</f>
        <v>4.3759999999999994</v>
      </c>
      <c r="AB11" s="16" t="s">
        <v>1917</v>
      </c>
      <c r="AC11" s="17">
        <f>(A1L302C13 + A1L303C13)</f>
        <v>2.8940000000000001</v>
      </c>
      <c r="AD11" s="16" t="s">
        <v>1918</v>
      </c>
      <c r="AE11" s="17">
        <f>(A1L302C14 + A1L303C14)</f>
        <v>1.1870000000000001</v>
      </c>
      <c r="AF11" s="16" t="s">
        <v>1919</v>
      </c>
      <c r="AG11" s="17">
        <f>(A1L304C13 + A1L304C14)</f>
        <v>4.0810000000000004</v>
      </c>
      <c r="AH11" s="16" t="s">
        <v>1920</v>
      </c>
      <c r="AI11" s="17">
        <f>IF(RUN_YEARS &gt; 1,(A1L304C3 + A1L304C6) / 2, 0 )</f>
        <v>3.4575</v>
      </c>
      <c r="AJ11" s="16" t="s">
        <v>1921</v>
      </c>
      <c r="AK11" s="17">
        <f>IF(RUN_YEARS &gt; 2,(A1L304C3 + A1L304C6 + A1L304C9) / 3, 0 )</f>
        <v>3.6896666666666662</v>
      </c>
      <c r="AL11" s="16" t="s">
        <v>1922</v>
      </c>
      <c r="AM11" s="17">
        <f>IF(RUN_YEARS &gt; 3,(A1L304C3 + A1L304C6 + A1L304C9 + A1L304C12) / 4, 0 )</f>
        <v>3.8612499999999996</v>
      </c>
      <c r="AN11" s="16" t="s">
        <v>1923</v>
      </c>
      <c r="AO11" s="17">
        <f>IF(RUN_YEARS &gt; 4,(A1L304C3 + A1L304C6 + A1L304C9 + A1L304C12 + A1L304C15) / 5, 0 )</f>
        <v>3.9051999999999998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40.265999999999998</v>
      </c>
      <c r="F12" s="16" t="s">
        <v>1924</v>
      </c>
      <c r="G12" s="15">
        <v>13.881</v>
      </c>
      <c r="H12" s="16" t="s">
        <v>1925</v>
      </c>
      <c r="I12" s="17">
        <f>(A1L305C1 + A1L305C2)</f>
        <v>54.146999999999998</v>
      </c>
      <c r="J12" s="16" t="s">
        <v>1924</v>
      </c>
      <c r="K12" s="15">
        <v>46.023000000000003</v>
      </c>
      <c r="L12" s="16" t="s">
        <v>1924</v>
      </c>
      <c r="M12" s="15">
        <v>15.847</v>
      </c>
      <c r="N12" s="16" t="s">
        <v>1926</v>
      </c>
      <c r="O12" s="17">
        <f>(A1L305C4 + A1L305C5)</f>
        <v>61.870000000000005</v>
      </c>
      <c r="P12" s="16" t="s">
        <v>1924</v>
      </c>
      <c r="Q12" s="15">
        <v>54.866</v>
      </c>
      <c r="R12" s="16" t="s">
        <v>1924</v>
      </c>
      <c r="S12" s="15">
        <v>17.663</v>
      </c>
      <c r="T12" s="16" t="s">
        <v>1927</v>
      </c>
      <c r="U12" s="17">
        <f>(A1L305C7 + A1L305C8)</f>
        <v>72.528999999999996</v>
      </c>
      <c r="V12" s="16" t="s">
        <v>1924</v>
      </c>
      <c r="W12" s="15">
        <v>56.895000000000003</v>
      </c>
      <c r="X12" s="16" t="s">
        <v>1924</v>
      </c>
      <c r="Y12" s="15">
        <v>17.062000000000001</v>
      </c>
      <c r="Z12" s="16" t="s">
        <v>1928</v>
      </c>
      <c r="AA12" s="17">
        <f>(A1L305C10 + A1L305C11)</f>
        <v>73.957000000000008</v>
      </c>
      <c r="AB12" s="16" t="s">
        <v>1924</v>
      </c>
      <c r="AC12" s="15">
        <v>58.966999999999999</v>
      </c>
      <c r="AD12" s="16" t="s">
        <v>1924</v>
      </c>
      <c r="AE12" s="15">
        <v>18.382000000000001</v>
      </c>
      <c r="AF12" s="16" t="s">
        <v>1929</v>
      </c>
      <c r="AG12" s="17">
        <f>(A1L305C13 + A1L305C14)</f>
        <v>77.349000000000004</v>
      </c>
      <c r="AH12" s="16" t="s">
        <v>1930</v>
      </c>
      <c r="AI12" s="17">
        <f>IF(RUN_YEARS &gt; 1,(A1L305C3 + A1L305C6) / 2, 0 )</f>
        <v>58.008499999999998</v>
      </c>
      <c r="AJ12" s="16" t="s">
        <v>1931</v>
      </c>
      <c r="AK12" s="17">
        <f>IF(RUN_YEARS &gt; 2,(A1L305C3 + A1L305C6 + A1L305C9) / 3, 0 )</f>
        <v>62.848666666666666</v>
      </c>
      <c r="AL12" s="16" t="s">
        <v>1932</v>
      </c>
      <c r="AM12" s="17">
        <f>IF(RUN_YEARS &gt; 3,(A1L305C3 + A1L305C6 + A1L305C9 + A1L305C12) / 4, 0 )</f>
        <v>65.625749999999996</v>
      </c>
      <c r="AN12" s="16" t="s">
        <v>1933</v>
      </c>
      <c r="AO12" s="17">
        <f>IF(RUN_YEARS &gt; 4,(A1L305C3 + A1L305C6 + A1L305C9 + A1L305C12 + A1L305C15) / 5, 0 )</f>
        <v>67.970399999999998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2.6320000000000001</v>
      </c>
      <c r="F13" s="16" t="s">
        <v>1934</v>
      </c>
      <c r="G13" s="15">
        <v>5.3129999999999997</v>
      </c>
      <c r="H13" s="16" t="s">
        <v>1935</v>
      </c>
      <c r="I13" s="17">
        <f>(A1L306C1 + A1L306C2)</f>
        <v>7.9450000000000003</v>
      </c>
      <c r="J13" s="16" t="s">
        <v>1934</v>
      </c>
      <c r="K13" s="15">
        <v>2.3380000000000001</v>
      </c>
      <c r="L13" s="16" t="s">
        <v>1934</v>
      </c>
      <c r="M13" s="15">
        <v>3.0720000000000001</v>
      </c>
      <c r="N13" s="16" t="s">
        <v>1936</v>
      </c>
      <c r="O13" s="17">
        <f>(A1L306C4 + A1L306C5)</f>
        <v>5.41</v>
      </c>
      <c r="P13" s="16" t="s">
        <v>1934</v>
      </c>
      <c r="Q13" s="15">
        <v>2.694</v>
      </c>
      <c r="R13" s="16" t="s">
        <v>1934</v>
      </c>
      <c r="S13" s="15">
        <v>5.9640000000000004</v>
      </c>
      <c r="T13" s="16" t="s">
        <v>1937</v>
      </c>
      <c r="U13" s="17">
        <f>(A1L306C7 + A1L306C8)</f>
        <v>8.6580000000000013</v>
      </c>
      <c r="V13" s="16" t="s">
        <v>1934</v>
      </c>
      <c r="W13" s="15">
        <v>2.625</v>
      </c>
      <c r="X13" s="16" t="s">
        <v>1934</v>
      </c>
      <c r="Y13" s="15">
        <v>6.1079999999999997</v>
      </c>
      <c r="Z13" s="16" t="s">
        <v>1938</v>
      </c>
      <c r="AA13" s="17">
        <f>(A1L306C10 + A1L306C11)</f>
        <v>8.7330000000000005</v>
      </c>
      <c r="AB13" s="16" t="s">
        <v>1934</v>
      </c>
      <c r="AC13" s="15">
        <v>2.06</v>
      </c>
      <c r="AD13" s="16" t="s">
        <v>1934</v>
      </c>
      <c r="AE13" s="15">
        <v>5.6269999999999998</v>
      </c>
      <c r="AF13" s="16" t="s">
        <v>1939</v>
      </c>
      <c r="AG13" s="17">
        <f>(A1L306C13 + A1L306C14)</f>
        <v>7.6869999999999994</v>
      </c>
      <c r="AH13" s="16" t="s">
        <v>1940</v>
      </c>
      <c r="AI13" s="17">
        <f>IF(RUN_YEARS &gt; 1,(A1L306C3 + A1L306C6) / 2, 0 )</f>
        <v>6.6775000000000002</v>
      </c>
      <c r="AJ13" s="16" t="s">
        <v>1941</v>
      </c>
      <c r="AK13" s="17">
        <f>IF(RUN_YEARS &gt; 2,(A1L306C3 + A1L306C6 + A1L306C9) / 3, 0 )</f>
        <v>7.3376666666666672</v>
      </c>
      <c r="AL13" s="16" t="s">
        <v>1942</v>
      </c>
      <c r="AM13" s="17">
        <f>IF(RUN_YEARS &gt; 3,(A1L306C3 + A1L306C6 + A1L306C9 + A1L306C12) / 4, 0 )</f>
        <v>7.6865000000000006</v>
      </c>
      <c r="AN13" s="16" t="s">
        <v>1943</v>
      </c>
      <c r="AO13" s="17">
        <f>IF(RUN_YEARS &gt; 4,(A1L306C3 + A1L306C6 + A1L306C9 + A1L306C12 + A1L306C15) / 5, 0 )</f>
        <v>7.6866000000000003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0.27</v>
      </c>
      <c r="F14" s="16" t="s">
        <v>1944</v>
      </c>
      <c r="G14" s="15">
        <v>0.48699999999999999</v>
      </c>
      <c r="H14" s="16" t="s">
        <v>1945</v>
      </c>
      <c r="I14" s="17">
        <f>(A1L307C1 + A1L307C2)</f>
        <v>0.75700000000000001</v>
      </c>
      <c r="J14" s="16" t="s">
        <v>1944</v>
      </c>
      <c r="K14" s="15">
        <v>0.27600000000000002</v>
      </c>
      <c r="L14" s="16" t="s">
        <v>1944</v>
      </c>
      <c r="M14" s="15">
        <v>0.60399999999999998</v>
      </c>
      <c r="N14" s="16" t="s">
        <v>1946</v>
      </c>
      <c r="O14" s="17">
        <f>(A1L307C4 + A1L307C5)</f>
        <v>0.88</v>
      </c>
      <c r="P14" s="16" t="s">
        <v>1944</v>
      </c>
      <c r="Q14" s="15">
        <v>0.36699999999999999</v>
      </c>
      <c r="R14" s="16" t="s">
        <v>1944</v>
      </c>
      <c r="S14" s="15">
        <v>0.73099999999999998</v>
      </c>
      <c r="T14" s="16" t="s">
        <v>1947</v>
      </c>
      <c r="U14" s="17">
        <f>(A1L307C7 + A1L307C8)</f>
        <v>1.0979999999999999</v>
      </c>
      <c r="V14" s="16" t="s">
        <v>1944</v>
      </c>
      <c r="W14" s="15">
        <v>0.70399999999999996</v>
      </c>
      <c r="X14" s="16" t="s">
        <v>1944</v>
      </c>
      <c r="Y14" s="15">
        <v>0.75600000000000001</v>
      </c>
      <c r="Z14" s="16" t="s">
        <v>1948</v>
      </c>
      <c r="AA14" s="17">
        <f>(A1L307C10 + A1L307C11)</f>
        <v>1.46</v>
      </c>
      <c r="AB14" s="16" t="s">
        <v>1944</v>
      </c>
      <c r="AC14" s="15">
        <v>0.65300000000000002</v>
      </c>
      <c r="AD14" s="16" t="s">
        <v>1944</v>
      </c>
      <c r="AE14" s="15">
        <v>0.68</v>
      </c>
      <c r="AF14" s="16" t="s">
        <v>1949</v>
      </c>
      <c r="AG14" s="17">
        <f>(A1L307C13 + A1L307C14)</f>
        <v>1.3330000000000002</v>
      </c>
      <c r="AH14" s="16" t="s">
        <v>1950</v>
      </c>
      <c r="AI14" s="17">
        <f>IF(RUN_YEARS &gt; 1,(A1L307C3 + A1L307C6) / 2, 0 )</f>
        <v>0.81850000000000001</v>
      </c>
      <c r="AJ14" s="16" t="s">
        <v>1951</v>
      </c>
      <c r="AK14" s="17">
        <f>IF(RUN_YEARS &gt; 2,(A1L307C3 + A1L307C6 + A1L307C9) / 3, 0 )</f>
        <v>0.91166666666666663</v>
      </c>
      <c r="AL14" s="16" t="s">
        <v>1952</v>
      </c>
      <c r="AM14" s="17">
        <f>IF(RUN_YEARS &gt; 3,(A1L307C3 + A1L307C6 + A1L307C9 + A1L307C12) / 4, 0 )</f>
        <v>1.0487500000000001</v>
      </c>
      <c r="AN14" s="16" t="s">
        <v>1953</v>
      </c>
      <c r="AO14" s="17">
        <f>IF(RUN_YEARS &gt; 4,(A1L307C3 + A1L307C6 + A1L307C9 + A1L307C12 + A1L307C15) / 5, 0 )</f>
        <v>1.1056000000000001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2.9020000000000001</v>
      </c>
      <c r="F15" s="16" t="s">
        <v>1955</v>
      </c>
      <c r="G15" s="17">
        <f>(A1L306C2 + A1L307C2)</f>
        <v>5.8</v>
      </c>
      <c r="H15" s="16" t="s">
        <v>1956</v>
      </c>
      <c r="I15" s="17">
        <f>(A1L308C1 + A1L308C2)</f>
        <v>8.702</v>
      </c>
      <c r="J15" s="16" t="s">
        <v>1957</v>
      </c>
      <c r="K15" s="17">
        <f>(A1L306C4 + A1L307C4)</f>
        <v>2.6139999999999999</v>
      </c>
      <c r="L15" s="16" t="s">
        <v>1958</v>
      </c>
      <c r="M15" s="17">
        <f>(A1L306C5 + A1L307C5)</f>
        <v>3.6760000000000002</v>
      </c>
      <c r="N15" s="16" t="s">
        <v>1959</v>
      </c>
      <c r="O15" s="17">
        <f>(A1L308C4 + A1L308C5)</f>
        <v>6.29</v>
      </c>
      <c r="P15" s="16" t="s">
        <v>1960</v>
      </c>
      <c r="Q15" s="17">
        <f>(A1L306C7 + A1L307C7)</f>
        <v>3.0609999999999999</v>
      </c>
      <c r="R15" s="16" t="s">
        <v>1961</v>
      </c>
      <c r="S15" s="17">
        <f>(A1L306C8 + A1L307C8)</f>
        <v>6.6950000000000003</v>
      </c>
      <c r="T15" s="16" t="s">
        <v>1962</v>
      </c>
      <c r="U15" s="17">
        <f>(A1L308C7 + A1L308C8)</f>
        <v>9.7560000000000002</v>
      </c>
      <c r="V15" s="16" t="s">
        <v>1963</v>
      </c>
      <c r="W15" s="17">
        <f>(A1L306C10 + A1L307C10)</f>
        <v>3.3289999999999997</v>
      </c>
      <c r="X15" s="16" t="s">
        <v>1964</v>
      </c>
      <c r="Y15" s="17">
        <f>(A1L306C11 + A1L307C11)</f>
        <v>6.8639999999999999</v>
      </c>
      <c r="Z15" s="16" t="s">
        <v>1965</v>
      </c>
      <c r="AA15" s="17">
        <f>(A1L308C10 + A1L308C11)</f>
        <v>10.193</v>
      </c>
      <c r="AB15" s="16" t="s">
        <v>1966</v>
      </c>
      <c r="AC15" s="17">
        <f>(A1L306C13 + A1L307C13)</f>
        <v>2.7130000000000001</v>
      </c>
      <c r="AD15" s="16" t="s">
        <v>1967</v>
      </c>
      <c r="AE15" s="17">
        <f>(A1L306C14 + A1L307C14)</f>
        <v>6.3069999999999995</v>
      </c>
      <c r="AF15" s="16" t="s">
        <v>1968</v>
      </c>
      <c r="AG15" s="17">
        <f>(A1L308C13 + A1L308C14)</f>
        <v>9.02</v>
      </c>
      <c r="AH15" s="16" t="s">
        <v>1969</v>
      </c>
      <c r="AI15" s="17">
        <f>IF(RUN_YEARS &gt; 1,(A1L308C3 + A1L308C6) / 2, 0 )</f>
        <v>7.4960000000000004</v>
      </c>
      <c r="AJ15" s="16" t="s">
        <v>1970</v>
      </c>
      <c r="AK15" s="17">
        <f>IF(RUN_YEARS &gt; 2,(A1L308C3 + A1L308C6 + A1L308C9) / 3, 0 )</f>
        <v>8.2493333333333343</v>
      </c>
      <c r="AL15" s="16" t="s">
        <v>1971</v>
      </c>
      <c r="AM15" s="17">
        <f>IF(RUN_YEARS &gt; 3,(A1L308C3 + A1L308C6 + A1L308C9 + A1L308C12) / 4, 0 )</f>
        <v>8.7352500000000006</v>
      </c>
      <c r="AN15" s="16" t="s">
        <v>1972</v>
      </c>
      <c r="AO15" s="17">
        <f>IF(RUN_YEARS &gt; 4,(A1L308C3 + A1L308C6 + A1L308C9 + A1L308C12 + A1L308C15) / 5, 0 )</f>
        <v>8.7921999999999993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21.780999999999999</v>
      </c>
      <c r="F16" s="16" t="s">
        <v>1973</v>
      </c>
      <c r="G16" s="15">
        <v>17.113</v>
      </c>
      <c r="H16" s="16" t="s">
        <v>1974</v>
      </c>
      <c r="I16" s="17">
        <f>(A1L309C1 + A1L309C2)</f>
        <v>38.893999999999998</v>
      </c>
      <c r="J16" s="16" t="s">
        <v>1973</v>
      </c>
      <c r="K16" s="15">
        <v>18.036999999999999</v>
      </c>
      <c r="L16" s="16" t="s">
        <v>1973</v>
      </c>
      <c r="M16" s="15">
        <v>15.853999999999999</v>
      </c>
      <c r="N16" s="16" t="s">
        <v>1975</v>
      </c>
      <c r="O16" s="17">
        <f>(A1L309C4 + A1L309C5)</f>
        <v>33.890999999999998</v>
      </c>
      <c r="P16" s="16" t="s">
        <v>1973</v>
      </c>
      <c r="Q16" s="15">
        <v>19.033000000000001</v>
      </c>
      <c r="R16" s="16" t="s">
        <v>1973</v>
      </c>
      <c r="S16" s="15">
        <v>16.611999999999998</v>
      </c>
      <c r="T16" s="16" t="s">
        <v>1976</v>
      </c>
      <c r="U16" s="17">
        <f>(A1L309C7 + A1L309C8)</f>
        <v>35.644999999999996</v>
      </c>
      <c r="V16" s="16" t="s">
        <v>1973</v>
      </c>
      <c r="W16" s="15">
        <v>24.039000000000001</v>
      </c>
      <c r="X16" s="16" t="s">
        <v>1973</v>
      </c>
      <c r="Y16" s="15">
        <v>25.048999999999999</v>
      </c>
      <c r="Z16" s="16" t="s">
        <v>1977</v>
      </c>
      <c r="AA16" s="17">
        <f>(A1L309C10 + A1L309C11)</f>
        <v>49.088000000000001</v>
      </c>
      <c r="AB16" s="16" t="s">
        <v>1973</v>
      </c>
      <c r="AC16" s="15">
        <v>18.266999999999999</v>
      </c>
      <c r="AD16" s="16" t="s">
        <v>1973</v>
      </c>
      <c r="AE16" s="15">
        <v>23.247</v>
      </c>
      <c r="AF16" s="16" t="s">
        <v>1978</v>
      </c>
      <c r="AG16" s="17">
        <f>(A1L309C13 + A1L309C14)</f>
        <v>41.513999999999996</v>
      </c>
      <c r="AH16" s="16" t="s">
        <v>1979</v>
      </c>
      <c r="AI16" s="17">
        <f>IF(RUN_YEARS &gt; 1,(A1L309C3 + A1L309C6) / 2, 0 )</f>
        <v>36.392499999999998</v>
      </c>
      <c r="AJ16" s="16" t="s">
        <v>1980</v>
      </c>
      <c r="AK16" s="17">
        <f>IF(RUN_YEARS &gt; 2,(A1L309C3 + A1L309C6 + A1L309C9) / 3, 0 )</f>
        <v>36.143333333333331</v>
      </c>
      <c r="AL16" s="16" t="s">
        <v>1981</v>
      </c>
      <c r="AM16" s="17">
        <f>IF(RUN_YEARS &gt; 3,(A1L309C3 + A1L309C6 + A1L309C9 + A1L309C12) / 4, 0 )</f>
        <v>39.3795</v>
      </c>
      <c r="AN16" s="16" t="s">
        <v>1982</v>
      </c>
      <c r="AO16" s="17">
        <f>IF(RUN_YEARS &gt; 4,(A1L309C3 + A1L309C6 + A1L309C9 + A1L309C12 + A1L309C15) / 5, 0 )</f>
        <v>39.806399999999996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0.72499999999999998</v>
      </c>
      <c r="F17" s="16" t="s">
        <v>1983</v>
      </c>
      <c r="G17" s="15">
        <v>1.502</v>
      </c>
      <c r="H17" s="16" t="s">
        <v>1984</v>
      </c>
      <c r="I17" s="17">
        <f>(A1L310C1 + A1L310C2)</f>
        <v>2.2269999999999999</v>
      </c>
      <c r="J17" s="16" t="s">
        <v>1983</v>
      </c>
      <c r="K17" s="15">
        <v>1.2470000000000001</v>
      </c>
      <c r="L17" s="16" t="s">
        <v>1983</v>
      </c>
      <c r="M17" s="15">
        <v>1.968</v>
      </c>
      <c r="N17" s="16" t="s">
        <v>1985</v>
      </c>
      <c r="O17" s="17">
        <f>(A1L310C4 + A1L310C5)</f>
        <v>3.2149999999999999</v>
      </c>
      <c r="P17" s="16" t="s">
        <v>1983</v>
      </c>
      <c r="Q17" s="15">
        <v>1.2609999999999999</v>
      </c>
      <c r="R17" s="16" t="s">
        <v>1983</v>
      </c>
      <c r="S17" s="15">
        <v>2.2789999999999999</v>
      </c>
      <c r="T17" s="16" t="s">
        <v>1986</v>
      </c>
      <c r="U17" s="17">
        <f>(A1L310C7 + A1L310C8)</f>
        <v>3.54</v>
      </c>
      <c r="V17" s="16" t="s">
        <v>1983</v>
      </c>
      <c r="W17" s="15">
        <v>1.167</v>
      </c>
      <c r="X17" s="16" t="s">
        <v>1983</v>
      </c>
      <c r="Y17" s="15">
        <v>2.8479999999999999</v>
      </c>
      <c r="Z17" s="16" t="s">
        <v>1987</v>
      </c>
      <c r="AA17" s="17">
        <f>(A1L310C10 + A1L310C11)</f>
        <v>4.0149999999999997</v>
      </c>
      <c r="AB17" s="16" t="s">
        <v>1983</v>
      </c>
      <c r="AC17" s="15">
        <v>0.90400000000000003</v>
      </c>
      <c r="AD17" s="16" t="s">
        <v>1983</v>
      </c>
      <c r="AE17" s="15">
        <v>3.7730000000000001</v>
      </c>
      <c r="AF17" s="16" t="s">
        <v>1988</v>
      </c>
      <c r="AG17" s="17">
        <f>(A1L310C13 + A1L310C14)</f>
        <v>4.6770000000000005</v>
      </c>
      <c r="AH17" s="16" t="s">
        <v>1989</v>
      </c>
      <c r="AI17" s="17">
        <f>IF(RUN_YEARS &gt; 1,(A1L310C3 + A1L310C6) / 2, 0 )</f>
        <v>2.7210000000000001</v>
      </c>
      <c r="AJ17" s="16" t="s">
        <v>1990</v>
      </c>
      <c r="AK17" s="17">
        <f>IF(RUN_YEARS &gt; 2,(A1L310C3 + A1L310C6 + A1L310C9) / 3, 0 )</f>
        <v>2.9939999999999998</v>
      </c>
      <c r="AL17" s="16" t="s">
        <v>1991</v>
      </c>
      <c r="AM17" s="17">
        <f>IF(RUN_YEARS &gt; 3,(A1L310C3 + A1L310C6 + A1L310C9 + A1L310C12) / 4, 0 )</f>
        <v>3.24925</v>
      </c>
      <c r="AN17" s="16" t="s">
        <v>1992</v>
      </c>
      <c r="AO17" s="17">
        <f>IF(RUN_YEARS &gt; 4,(A1L310C3 + A1L310C6 + A1L310C9 + A1L310C12 + A1L310C15) / 5, 0 )</f>
        <v>3.5347999999999997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57.03</v>
      </c>
      <c r="F18" s="16" t="s">
        <v>1993</v>
      </c>
      <c r="G18" s="15">
        <v>27.727</v>
      </c>
      <c r="H18" s="16" t="s">
        <v>1994</v>
      </c>
      <c r="I18" s="17">
        <f>(A1L311C1 + A1L311C2)</f>
        <v>84.757000000000005</v>
      </c>
      <c r="J18" s="16" t="s">
        <v>1993</v>
      </c>
      <c r="K18" s="15">
        <v>55.537999999999997</v>
      </c>
      <c r="L18" s="16" t="s">
        <v>1993</v>
      </c>
      <c r="M18" s="15">
        <v>26.29</v>
      </c>
      <c r="N18" s="16" t="s">
        <v>1995</v>
      </c>
      <c r="O18" s="17">
        <f>(A1L311C4 + A1L311C5)</f>
        <v>81.828000000000003</v>
      </c>
      <c r="P18" s="16" t="s">
        <v>1993</v>
      </c>
      <c r="Q18" s="15">
        <v>57.088000000000001</v>
      </c>
      <c r="R18" s="16" t="s">
        <v>1993</v>
      </c>
      <c r="S18" s="15">
        <v>29.295999999999999</v>
      </c>
      <c r="T18" s="16" t="s">
        <v>1996</v>
      </c>
      <c r="U18" s="17">
        <f>(A1L311C7 + A1L311C8)</f>
        <v>86.384</v>
      </c>
      <c r="V18" s="16" t="s">
        <v>1993</v>
      </c>
      <c r="W18" s="15">
        <v>55.591999999999999</v>
      </c>
      <c r="X18" s="16" t="s">
        <v>1993</v>
      </c>
      <c r="Y18" s="15">
        <v>33.276000000000003</v>
      </c>
      <c r="Z18" s="16" t="s">
        <v>1997</v>
      </c>
      <c r="AA18" s="17">
        <f>(A1L311C10 + A1L311C11)</f>
        <v>88.867999999999995</v>
      </c>
      <c r="AB18" s="16" t="s">
        <v>1993</v>
      </c>
      <c r="AC18" s="15">
        <v>42.695999999999998</v>
      </c>
      <c r="AD18" s="16" t="s">
        <v>1993</v>
      </c>
      <c r="AE18" s="15">
        <v>31.231999999999999</v>
      </c>
      <c r="AF18" s="16" t="s">
        <v>1998</v>
      </c>
      <c r="AG18" s="17">
        <f>(A1L311C13 + A1L311C14)</f>
        <v>73.927999999999997</v>
      </c>
      <c r="AH18" s="16" t="s">
        <v>1999</v>
      </c>
      <c r="AI18" s="17">
        <f>IF(RUN_YEARS &gt; 1,(A1L311C3 + A1L311C6) / 2, 0 )</f>
        <v>83.292500000000004</v>
      </c>
      <c r="AJ18" s="16" t="s">
        <v>2000</v>
      </c>
      <c r="AK18" s="17">
        <f>IF(RUN_YEARS &gt; 2,(A1L311C3 + A1L311C6 + A1L311C9) / 3, 0 )</f>
        <v>84.322999999999993</v>
      </c>
      <c r="AL18" s="16" t="s">
        <v>2001</v>
      </c>
      <c r="AM18" s="17">
        <f>IF(RUN_YEARS &gt; 3,(A1L311C3 + A1L311C6 + A1L311C9 + A1L311C12) / 4, 0 )</f>
        <v>85.459249999999997</v>
      </c>
      <c r="AN18" s="16" t="s">
        <v>2002</v>
      </c>
      <c r="AO18" s="17">
        <f>IF(RUN_YEARS &gt; 4,(A1L311C3 + A1L311C6 + A1L311C9 + A1L311C12 + A1L311C15) / 5, 0 )</f>
        <v>83.152999999999992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57.755000000000003</v>
      </c>
      <c r="F19" s="16" t="s">
        <v>2004</v>
      </c>
      <c r="G19" s="17">
        <f>(A1L310C2 + A1L311C2)</f>
        <v>29.228999999999999</v>
      </c>
      <c r="H19" s="16" t="s">
        <v>2005</v>
      </c>
      <c r="I19" s="17">
        <f>(A1L312C1 + A1L312C2)</f>
        <v>86.984000000000009</v>
      </c>
      <c r="J19" s="16" t="s">
        <v>2006</v>
      </c>
      <c r="K19" s="17">
        <f>(A1L310C4 + A1L311C4)</f>
        <v>56.784999999999997</v>
      </c>
      <c r="L19" s="16" t="s">
        <v>2007</v>
      </c>
      <c r="M19" s="17">
        <f>(A1L310C5 + A1L311C5)</f>
        <v>28.257999999999999</v>
      </c>
      <c r="N19" s="16" t="s">
        <v>2008</v>
      </c>
      <c r="O19" s="17">
        <f>(A1L312C4 + A1L312C5)</f>
        <v>85.042999999999992</v>
      </c>
      <c r="P19" s="16" t="s">
        <v>2009</v>
      </c>
      <c r="Q19" s="17">
        <f>(A1L310C7 + A1L311C7)</f>
        <v>58.349000000000004</v>
      </c>
      <c r="R19" s="16" t="s">
        <v>2010</v>
      </c>
      <c r="S19" s="17">
        <f>(A1L310C8 + A1L311C8)</f>
        <v>31.574999999999999</v>
      </c>
      <c r="T19" s="16" t="s">
        <v>2011</v>
      </c>
      <c r="U19" s="17">
        <f>(A1L312C7 + A1L312C8)</f>
        <v>89.924000000000007</v>
      </c>
      <c r="V19" s="16" t="s">
        <v>2012</v>
      </c>
      <c r="W19" s="17">
        <f>(A1L310C10 + A1L311C10)</f>
        <v>56.759</v>
      </c>
      <c r="X19" s="16" t="s">
        <v>2013</v>
      </c>
      <c r="Y19" s="17">
        <f>(A1L310C11 + A1L311C11)</f>
        <v>36.124000000000002</v>
      </c>
      <c r="Z19" s="16" t="s">
        <v>2014</v>
      </c>
      <c r="AA19" s="17">
        <f>(A1L312C10 + A1L312C11)</f>
        <v>92.88300000000001</v>
      </c>
      <c r="AB19" s="16" t="s">
        <v>2015</v>
      </c>
      <c r="AC19" s="17">
        <f>(A1L310C13 + A1L311C13)</f>
        <v>43.6</v>
      </c>
      <c r="AD19" s="16" t="s">
        <v>2016</v>
      </c>
      <c r="AE19" s="17">
        <f>(A1L310C14 + A1L311C14)</f>
        <v>35.005000000000003</v>
      </c>
      <c r="AF19" s="16" t="s">
        <v>2017</v>
      </c>
      <c r="AG19" s="17">
        <f>(A1L312C13 + A1L312C14)</f>
        <v>78.605000000000004</v>
      </c>
      <c r="AH19" s="16" t="s">
        <v>2018</v>
      </c>
      <c r="AI19" s="17">
        <f>IF(RUN_YEARS &gt; 1,(A1L312C3 + A1L312C6) / 2, 0 )</f>
        <v>86.013499999999993</v>
      </c>
      <c r="AJ19" s="16" t="s">
        <v>2019</v>
      </c>
      <c r="AK19" s="17">
        <f>IF(RUN_YEARS &gt; 2,(A1L312C3 + A1L312C6 + A1L312C9) / 3, 0 )</f>
        <v>87.317000000000007</v>
      </c>
      <c r="AL19" s="16" t="s">
        <v>2020</v>
      </c>
      <c r="AM19" s="17">
        <f>IF(RUN_YEARS &gt; 3,(A1L312C3 + A1L312C6 + A1L312C9 + A1L312C12) / 4, 0 )</f>
        <v>88.708500000000015</v>
      </c>
      <c r="AN19" s="16" t="s">
        <v>2021</v>
      </c>
      <c r="AO19" s="17">
        <f>IF(RUN_YEARS &gt; 4,(A1L312C3 + A1L312C6 + A1L312C9 + A1L312C12 + A1L312C15) / 5, 0 )</f>
        <v>86.68780000000001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0</v>
      </c>
      <c r="F20" s="16" t="s">
        <v>2022</v>
      </c>
      <c r="G20" s="15">
        <v>1.4219999999999999</v>
      </c>
      <c r="H20" s="16" t="s">
        <v>2023</v>
      </c>
      <c r="I20" s="17">
        <f>(A1L313C1 + A1L313C2)</f>
        <v>1.4219999999999999</v>
      </c>
      <c r="J20" s="16" t="s">
        <v>2022</v>
      </c>
      <c r="K20" s="15">
        <v>2E-3</v>
      </c>
      <c r="L20" s="16" t="s">
        <v>2022</v>
      </c>
      <c r="M20" s="15">
        <v>1.4019999999999999</v>
      </c>
      <c r="N20" s="16" t="s">
        <v>2024</v>
      </c>
      <c r="O20" s="17">
        <f>(A1L313C4 + A1L313C5)</f>
        <v>1.4039999999999999</v>
      </c>
      <c r="P20" s="16" t="s">
        <v>2022</v>
      </c>
      <c r="Q20" s="15">
        <v>4.0000000000000001E-3</v>
      </c>
      <c r="R20" s="16" t="s">
        <v>2022</v>
      </c>
      <c r="S20" s="15">
        <v>1.085</v>
      </c>
      <c r="T20" s="16" t="s">
        <v>2025</v>
      </c>
      <c r="U20" s="17">
        <f>(A1L313C7 + A1L313C8)</f>
        <v>1.089</v>
      </c>
      <c r="V20" s="16" t="s">
        <v>2022</v>
      </c>
      <c r="W20" s="15">
        <v>2E-3</v>
      </c>
      <c r="X20" s="16" t="s">
        <v>2022</v>
      </c>
      <c r="Y20" s="15">
        <v>0.98099999999999998</v>
      </c>
      <c r="Z20" s="16" t="s">
        <v>2026</v>
      </c>
      <c r="AA20" s="17">
        <f>(A1L313C10 + A1L313C11)</f>
        <v>0.98299999999999998</v>
      </c>
      <c r="AB20" s="16" t="s">
        <v>2022</v>
      </c>
      <c r="AC20" s="15">
        <v>1.4E-2</v>
      </c>
      <c r="AD20" s="16" t="s">
        <v>2022</v>
      </c>
      <c r="AE20" s="15">
        <v>1.1539999999999999</v>
      </c>
      <c r="AF20" s="16" t="s">
        <v>2027</v>
      </c>
      <c r="AG20" s="17">
        <f>(A1L313C13 + A1L313C14)</f>
        <v>1.1679999999999999</v>
      </c>
      <c r="AH20" s="16" t="s">
        <v>2028</v>
      </c>
      <c r="AI20" s="17">
        <f>IF(RUN_YEARS &gt; 1,(A1L313C3 + A1L313C6) / 2, 0 )</f>
        <v>1.4129999999999998</v>
      </c>
      <c r="AJ20" s="16" t="s">
        <v>2029</v>
      </c>
      <c r="AK20" s="17">
        <f>IF(RUN_YEARS &gt; 2,(A1L313C3 + A1L313C6 + A1L313C9) / 3, 0 )</f>
        <v>1.3049999999999999</v>
      </c>
      <c r="AL20" s="16" t="s">
        <v>2030</v>
      </c>
      <c r="AM20" s="17">
        <f>IF(RUN_YEARS &gt; 3,(A1L313C3 + A1L313C6 + A1L313C9 + A1L313C12) / 4, 0 )</f>
        <v>1.2244999999999999</v>
      </c>
      <c r="AN20" s="16" t="s">
        <v>2031</v>
      </c>
      <c r="AO20" s="17">
        <f>IF(RUN_YEARS &gt; 4,(A1L313C3 + A1L313C6 + A1L313C9 + A1L313C12 + A1L313C15) / 5, 0 )</f>
        <v>1.2132000000000001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27.175000000000001</v>
      </c>
      <c r="F21" s="16" t="s">
        <v>2032</v>
      </c>
      <c r="G21" s="15">
        <v>27.318000000000001</v>
      </c>
      <c r="H21" s="16" t="s">
        <v>2033</v>
      </c>
      <c r="I21" s="17">
        <f>(A1L314C1 + A1L314C2)</f>
        <v>54.493000000000002</v>
      </c>
      <c r="J21" s="16" t="s">
        <v>2032</v>
      </c>
      <c r="K21" s="15">
        <v>27.907</v>
      </c>
      <c r="L21" s="16" t="s">
        <v>2032</v>
      </c>
      <c r="M21" s="15">
        <v>28.846</v>
      </c>
      <c r="N21" s="16" t="s">
        <v>2034</v>
      </c>
      <c r="O21" s="17">
        <f>(A1L314C4 + A1L314C5)</f>
        <v>56.753</v>
      </c>
      <c r="P21" s="16" t="s">
        <v>2032</v>
      </c>
      <c r="Q21" s="15">
        <v>19.228999999999999</v>
      </c>
      <c r="R21" s="16" t="s">
        <v>2032</v>
      </c>
      <c r="S21" s="15">
        <v>19.347999999999999</v>
      </c>
      <c r="T21" s="16" t="s">
        <v>2035</v>
      </c>
      <c r="U21" s="17">
        <f>(A1L314C7 + A1L314C8)</f>
        <v>38.576999999999998</v>
      </c>
      <c r="V21" s="16" t="s">
        <v>2032</v>
      </c>
      <c r="W21" s="15">
        <v>6.1289999999999996</v>
      </c>
      <c r="X21" s="16" t="s">
        <v>2032</v>
      </c>
      <c r="Y21" s="15">
        <v>6.2590000000000003</v>
      </c>
      <c r="Z21" s="16" t="s">
        <v>2036</v>
      </c>
      <c r="AA21" s="17">
        <f>(A1L314C10 + A1L314C11)</f>
        <v>12.388</v>
      </c>
      <c r="AB21" s="16" t="s">
        <v>2032</v>
      </c>
      <c r="AC21" s="15">
        <v>1.702</v>
      </c>
      <c r="AD21" s="16" t="s">
        <v>2032</v>
      </c>
      <c r="AE21" s="15">
        <v>1.488</v>
      </c>
      <c r="AF21" s="16" t="s">
        <v>2037</v>
      </c>
      <c r="AG21" s="17">
        <f>(A1L314C13 + A1L314C14)</f>
        <v>3.19</v>
      </c>
      <c r="AH21" s="16" t="s">
        <v>2038</v>
      </c>
      <c r="AI21" s="17">
        <f>IF(RUN_YEARS &gt; 1,(A1L314C3 + A1L314C6) / 2, 0 )</f>
        <v>55.623000000000005</v>
      </c>
      <c r="AJ21" s="16" t="s">
        <v>2039</v>
      </c>
      <c r="AK21" s="17">
        <f>IF(RUN_YEARS &gt; 2,(A1L314C3 + A1L314C6 + A1L314C9) / 3, 0 )</f>
        <v>49.941000000000003</v>
      </c>
      <c r="AL21" s="16" t="s">
        <v>2040</v>
      </c>
      <c r="AM21" s="17">
        <f>IF(RUN_YEARS &gt; 3,(A1L314C3 + A1L314C6 + A1L314C9 + A1L314C12) / 4, 0 )</f>
        <v>40.552750000000003</v>
      </c>
      <c r="AN21" s="16" t="s">
        <v>2041</v>
      </c>
      <c r="AO21" s="17">
        <f>IF(RUN_YEARS &gt; 4,(A1L314C3 + A1L314C6 + A1L314C9 + A1L314C12 + A1L314C15) / 5, 0 )</f>
        <v>33.080200000000005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1E-3</v>
      </c>
      <c r="F22" s="16" t="s">
        <v>2042</v>
      </c>
      <c r="G22" s="15">
        <v>1E-3</v>
      </c>
      <c r="H22" s="16" t="s">
        <v>2043</v>
      </c>
      <c r="I22" s="17">
        <f>(A1L315C1 + A1L315C2)</f>
        <v>2E-3</v>
      </c>
      <c r="J22" s="16" t="s">
        <v>2042</v>
      </c>
      <c r="K22" s="15">
        <v>0</v>
      </c>
      <c r="L22" s="16" t="s">
        <v>2042</v>
      </c>
      <c r="M22" s="15">
        <v>0</v>
      </c>
      <c r="N22" s="16" t="s">
        <v>2044</v>
      </c>
      <c r="O22" s="17">
        <f>(A1L315C4 + A1L315C5)</f>
        <v>0</v>
      </c>
      <c r="P22" s="16" t="s">
        <v>2042</v>
      </c>
      <c r="Q22" s="15">
        <v>1E-3</v>
      </c>
      <c r="R22" s="16" t="s">
        <v>2042</v>
      </c>
      <c r="S22" s="15">
        <v>0</v>
      </c>
      <c r="T22" s="16" t="s">
        <v>2045</v>
      </c>
      <c r="U22" s="17">
        <f>(A1L315C7 + A1L315C8)</f>
        <v>1E-3</v>
      </c>
      <c r="V22" s="16" t="s">
        <v>2042</v>
      </c>
      <c r="W22" s="15">
        <v>1E-3</v>
      </c>
      <c r="X22" s="16" t="s">
        <v>2042</v>
      </c>
      <c r="Y22" s="15">
        <v>0</v>
      </c>
      <c r="Z22" s="16" t="s">
        <v>2046</v>
      </c>
      <c r="AA22" s="17">
        <f>(A1L315C10 + A1L315C11)</f>
        <v>1E-3</v>
      </c>
      <c r="AB22" s="16" t="s">
        <v>2042</v>
      </c>
      <c r="AC22" s="15">
        <v>0</v>
      </c>
      <c r="AD22" s="16" t="s">
        <v>2042</v>
      </c>
      <c r="AE22" s="15">
        <v>3.0000000000000001E-3</v>
      </c>
      <c r="AF22" s="16" t="s">
        <v>2047</v>
      </c>
      <c r="AG22" s="17">
        <f>(A1L315C13 + A1L315C14)</f>
        <v>3.0000000000000001E-3</v>
      </c>
      <c r="AH22" s="16" t="s">
        <v>2048</v>
      </c>
      <c r="AI22" s="17">
        <f>IF(RUN_YEARS &gt; 1,(A1L315C3 + A1L315C6) / 2, 0 )</f>
        <v>1E-3</v>
      </c>
      <c r="AJ22" s="16" t="s">
        <v>2049</v>
      </c>
      <c r="AK22" s="17">
        <f>IF(RUN_YEARS &gt; 2,(A1L315C3 + A1L315C6 + A1L315C9) / 3, 0 )</f>
        <v>1E-3</v>
      </c>
      <c r="AL22" s="16" t="s">
        <v>2050</v>
      </c>
      <c r="AM22" s="17">
        <f>IF(RUN_YEARS &gt; 3,(A1L315C3 + A1L315C6 + A1L315C9 + A1L315C12) / 4, 0 )</f>
        <v>1E-3</v>
      </c>
      <c r="AN22" s="16" t="s">
        <v>2051</v>
      </c>
      <c r="AO22" s="17">
        <f>IF(RUN_YEARS &gt; 4,(A1L315C3 + A1L315C6 + A1L315C9 + A1L315C12 + A1L315C15) / 5, 0 )</f>
        <v>1.4E-3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</v>
      </c>
      <c r="F23" s="16" t="s">
        <v>2052</v>
      </c>
      <c r="G23" s="15">
        <v>0</v>
      </c>
      <c r="H23" s="16" t="s">
        <v>2053</v>
      </c>
      <c r="I23" s="17">
        <f>(A1L316C1 + A1L316C2)</f>
        <v>0</v>
      </c>
      <c r="J23" s="16" t="s">
        <v>2052</v>
      </c>
      <c r="K23" s="15">
        <v>0</v>
      </c>
      <c r="L23" s="16" t="s">
        <v>2052</v>
      </c>
      <c r="M23" s="15">
        <v>0</v>
      </c>
      <c r="N23" s="16" t="s">
        <v>2054</v>
      </c>
      <c r="O23" s="17">
        <f>(A1L316C4 + A1L316C5)</f>
        <v>0</v>
      </c>
      <c r="P23" s="16" t="s">
        <v>2052</v>
      </c>
      <c r="Q23" s="15">
        <v>0</v>
      </c>
      <c r="R23" s="16" t="s">
        <v>2052</v>
      </c>
      <c r="S23" s="15">
        <v>0.218</v>
      </c>
      <c r="T23" s="16" t="s">
        <v>2055</v>
      </c>
      <c r="U23" s="17">
        <f>(A1L316C7 + A1L316C8)</f>
        <v>0.218</v>
      </c>
      <c r="V23" s="16" t="s">
        <v>2052</v>
      </c>
      <c r="W23" s="15">
        <v>0</v>
      </c>
      <c r="X23" s="16" t="s">
        <v>2052</v>
      </c>
      <c r="Y23" s="15">
        <v>7.2999999999999995E-2</v>
      </c>
      <c r="Z23" s="16" t="s">
        <v>2056</v>
      </c>
      <c r="AA23" s="17">
        <f>(A1L316C10 + A1L316C11)</f>
        <v>7.2999999999999995E-2</v>
      </c>
      <c r="AB23" s="16" t="s">
        <v>2052</v>
      </c>
      <c r="AC23" s="15">
        <v>2E-3</v>
      </c>
      <c r="AD23" s="16" t="s">
        <v>2052</v>
      </c>
      <c r="AE23" s="15">
        <v>6.9000000000000006E-2</v>
      </c>
      <c r="AF23" s="16" t="s">
        <v>2057</v>
      </c>
      <c r="AG23" s="17">
        <f>(A1L316C13 + A1L316C14)</f>
        <v>7.1000000000000008E-2</v>
      </c>
      <c r="AH23" s="16" t="s">
        <v>2058</v>
      </c>
      <c r="AI23" s="17">
        <f>IF(RUN_YEARS &gt; 1,(A1L316C3 + A1L316C6) / 2, 0 )</f>
        <v>0</v>
      </c>
      <c r="AJ23" s="16" t="s">
        <v>2059</v>
      </c>
      <c r="AK23" s="17">
        <f>IF(RUN_YEARS &gt; 2,(A1L316C3 + A1L316C6 + A1L316C9) / 3, 0 )</f>
        <v>7.2666666666666671E-2</v>
      </c>
      <c r="AL23" s="16" t="s">
        <v>2060</v>
      </c>
      <c r="AM23" s="17">
        <f>IF(RUN_YEARS &gt; 3,(A1L316C3 + A1L316C6 + A1L316C9 + A1L316C12) / 4, 0 )</f>
        <v>7.2749999999999995E-2</v>
      </c>
      <c r="AN23" s="16" t="s">
        <v>2061</v>
      </c>
      <c r="AO23" s="17">
        <f>IF(RUN_YEARS &gt; 4,(A1L316C3 + A1L316C6 + A1L316C9 + A1L316C12 + A1L316C15) / 5, 0 )</f>
        <v>7.2399999999999992E-2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15.092000000000001</v>
      </c>
      <c r="F24" s="16" t="s">
        <v>2062</v>
      </c>
      <c r="G24" s="15">
        <v>9.8970000000000002</v>
      </c>
      <c r="H24" s="16" t="s">
        <v>2063</v>
      </c>
      <c r="I24" s="17">
        <f>(A1L317C1 + A1L317C2)</f>
        <v>24.989000000000001</v>
      </c>
      <c r="J24" s="16" t="s">
        <v>2062</v>
      </c>
      <c r="K24" s="15">
        <v>16.427</v>
      </c>
      <c r="L24" s="16" t="s">
        <v>2062</v>
      </c>
      <c r="M24" s="15">
        <v>10.868</v>
      </c>
      <c r="N24" s="16" t="s">
        <v>2064</v>
      </c>
      <c r="O24" s="17">
        <f>(A1L317C4 + A1L317C5)</f>
        <v>27.295000000000002</v>
      </c>
      <c r="P24" s="16" t="s">
        <v>2062</v>
      </c>
      <c r="Q24" s="15">
        <v>16.626000000000001</v>
      </c>
      <c r="R24" s="16" t="s">
        <v>2062</v>
      </c>
      <c r="S24" s="15">
        <v>14.541</v>
      </c>
      <c r="T24" s="16" t="s">
        <v>2065</v>
      </c>
      <c r="U24" s="17">
        <f>(A1L317C7 + A1L317C8)</f>
        <v>31.167000000000002</v>
      </c>
      <c r="V24" s="16" t="s">
        <v>2062</v>
      </c>
      <c r="W24" s="15">
        <v>15.625</v>
      </c>
      <c r="X24" s="16" t="s">
        <v>2062</v>
      </c>
      <c r="Y24" s="15">
        <v>13.778</v>
      </c>
      <c r="Z24" s="16" t="s">
        <v>2066</v>
      </c>
      <c r="AA24" s="17">
        <f>(A1L317C10 + A1L317C11)</f>
        <v>29.402999999999999</v>
      </c>
      <c r="AB24" s="16" t="s">
        <v>2062</v>
      </c>
      <c r="AC24" s="15">
        <v>13.061999999999999</v>
      </c>
      <c r="AD24" s="16" t="s">
        <v>2062</v>
      </c>
      <c r="AE24" s="15">
        <v>10.965999999999999</v>
      </c>
      <c r="AF24" s="16" t="s">
        <v>2067</v>
      </c>
      <c r="AG24" s="17">
        <f>(A1L317C13 + A1L317C14)</f>
        <v>24.027999999999999</v>
      </c>
      <c r="AH24" s="16" t="s">
        <v>2068</v>
      </c>
      <c r="AI24" s="17">
        <f>IF(RUN_YEARS &gt; 1,(A1L317C3 + A1L317C6) / 2, 0 )</f>
        <v>26.142000000000003</v>
      </c>
      <c r="AJ24" s="16" t="s">
        <v>2069</v>
      </c>
      <c r="AK24" s="17">
        <f>IF(RUN_YEARS &gt; 2,(A1L317C3 + A1L317C6 + A1L317C9) / 3, 0 )</f>
        <v>27.817000000000004</v>
      </c>
      <c r="AL24" s="16" t="s">
        <v>2070</v>
      </c>
      <c r="AM24" s="17">
        <f>IF(RUN_YEARS &gt; 3,(A1L317C3 + A1L317C6 + A1L317C9 + A1L317C12) / 4, 0 )</f>
        <v>28.213500000000003</v>
      </c>
      <c r="AN24" s="16" t="s">
        <v>2071</v>
      </c>
      <c r="AO24" s="17">
        <f>IF(RUN_YEARS &gt; 4,(A1L317C3 + A1L317C6 + A1L317C9 + A1L317C12 + A1L317C15) / 5, 0 )</f>
        <v>27.3764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2.9159999999999999</v>
      </c>
      <c r="F25" s="16" t="s">
        <v>2072</v>
      </c>
      <c r="G25" s="15">
        <v>3.9</v>
      </c>
      <c r="H25" s="16" t="s">
        <v>2073</v>
      </c>
      <c r="I25" s="17">
        <f>(A1L318C1 + A1L318C2)</f>
        <v>6.8159999999999998</v>
      </c>
      <c r="J25" s="16" t="s">
        <v>2072</v>
      </c>
      <c r="K25" s="15">
        <v>2.5459999999999998</v>
      </c>
      <c r="L25" s="16" t="s">
        <v>2072</v>
      </c>
      <c r="M25" s="15">
        <v>2.7930000000000001</v>
      </c>
      <c r="N25" s="16" t="s">
        <v>2074</v>
      </c>
      <c r="O25" s="17">
        <f>(A1L318C4 + A1L318C5)</f>
        <v>5.3390000000000004</v>
      </c>
      <c r="P25" s="16" t="s">
        <v>2072</v>
      </c>
      <c r="Q25" s="15">
        <v>3.3330000000000002</v>
      </c>
      <c r="R25" s="16" t="s">
        <v>2072</v>
      </c>
      <c r="S25" s="15">
        <v>3.6110000000000002</v>
      </c>
      <c r="T25" s="16" t="s">
        <v>2075</v>
      </c>
      <c r="U25" s="17">
        <f>(A1L318C7 + A1L318C8)</f>
        <v>6.9440000000000008</v>
      </c>
      <c r="V25" s="16" t="s">
        <v>2072</v>
      </c>
      <c r="W25" s="15">
        <v>2.9489999999999998</v>
      </c>
      <c r="X25" s="16" t="s">
        <v>2072</v>
      </c>
      <c r="Y25" s="15">
        <v>3.3180000000000001</v>
      </c>
      <c r="Z25" s="16" t="s">
        <v>2076</v>
      </c>
      <c r="AA25" s="17">
        <f>(A1L318C10 + A1L318C11)</f>
        <v>6.2669999999999995</v>
      </c>
      <c r="AB25" s="16" t="s">
        <v>2072</v>
      </c>
      <c r="AC25" s="15">
        <v>3.0790000000000002</v>
      </c>
      <c r="AD25" s="16" t="s">
        <v>2072</v>
      </c>
      <c r="AE25" s="15">
        <v>3.3170000000000002</v>
      </c>
      <c r="AF25" s="16" t="s">
        <v>2077</v>
      </c>
      <c r="AG25" s="17">
        <f>(A1L318C13 + A1L318C14)</f>
        <v>6.3960000000000008</v>
      </c>
      <c r="AH25" s="16" t="s">
        <v>2078</v>
      </c>
      <c r="AI25" s="17">
        <f>IF(RUN_YEARS &gt; 1,(A1L318C3 + A1L318C6) / 2, 0 )</f>
        <v>6.0775000000000006</v>
      </c>
      <c r="AJ25" s="16" t="s">
        <v>2079</v>
      </c>
      <c r="AK25" s="17">
        <f>IF(RUN_YEARS &gt; 2,(A1L318C3 + A1L318C6 + A1L318C9) / 3, 0 )</f>
        <v>6.3663333333333343</v>
      </c>
      <c r="AL25" s="16" t="s">
        <v>2080</v>
      </c>
      <c r="AM25" s="17">
        <f>IF(RUN_YEARS &gt; 3,(A1L318C3 + A1L318C6 + A1L318C9 + A1L318C12) / 4, 0 )</f>
        <v>6.3415000000000008</v>
      </c>
      <c r="AN25" s="16" t="s">
        <v>2081</v>
      </c>
      <c r="AO25" s="17">
        <f>IF(RUN_YEARS &gt; 4,(A1L318C3 + A1L318C6 + A1L318C9 + A1L318C12 + A1L318C15) / 5, 0 )</f>
        <v>6.3524000000000012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</v>
      </c>
      <c r="F26" s="16" t="s">
        <v>2082</v>
      </c>
      <c r="G26" s="15">
        <v>1E-3</v>
      </c>
      <c r="H26" s="16" t="s">
        <v>2083</v>
      </c>
      <c r="I26" s="17">
        <f>(A1L319C1 + A1L319C2)</f>
        <v>1E-3</v>
      </c>
      <c r="J26" s="16" t="s">
        <v>2082</v>
      </c>
      <c r="K26" s="15">
        <v>0</v>
      </c>
      <c r="L26" s="16" t="s">
        <v>2082</v>
      </c>
      <c r="M26" s="15">
        <v>0</v>
      </c>
      <c r="N26" s="16" t="s">
        <v>2084</v>
      </c>
      <c r="O26" s="17">
        <f>(A1L319C4 + A1L319C5)</f>
        <v>0</v>
      </c>
      <c r="P26" s="16" t="s">
        <v>2082</v>
      </c>
      <c r="Q26" s="15">
        <v>0</v>
      </c>
      <c r="R26" s="16" t="s">
        <v>2082</v>
      </c>
      <c r="S26" s="15">
        <v>4.0000000000000001E-3</v>
      </c>
      <c r="T26" s="16" t="s">
        <v>2085</v>
      </c>
      <c r="U26" s="17">
        <f>(A1L319C7 + A1L319C8)</f>
        <v>4.0000000000000001E-3</v>
      </c>
      <c r="V26" s="16" t="s">
        <v>2082</v>
      </c>
      <c r="W26" s="15">
        <v>0</v>
      </c>
      <c r="X26" s="16" t="s">
        <v>2082</v>
      </c>
      <c r="Y26" s="15">
        <v>1E-3</v>
      </c>
      <c r="Z26" s="16" t="s">
        <v>2086</v>
      </c>
      <c r="AA26" s="17">
        <f>(A1L319C10 + A1L319C11)</f>
        <v>1E-3</v>
      </c>
      <c r="AB26" s="16" t="s">
        <v>2082</v>
      </c>
      <c r="AC26" s="15">
        <v>0</v>
      </c>
      <c r="AD26" s="16" t="s">
        <v>2082</v>
      </c>
      <c r="AE26" s="15">
        <v>2E-3</v>
      </c>
      <c r="AF26" s="16" t="s">
        <v>2087</v>
      </c>
      <c r="AG26" s="17">
        <f>(A1L319C13 + A1L319C14)</f>
        <v>2E-3</v>
      </c>
      <c r="AH26" s="16" t="s">
        <v>2088</v>
      </c>
      <c r="AI26" s="17">
        <f>IF(RUN_YEARS &gt; 1,(A1L319C3 + A1L319C6) / 2, 0 )</f>
        <v>5.0000000000000001E-4</v>
      </c>
      <c r="AJ26" s="16" t="s">
        <v>2089</v>
      </c>
      <c r="AK26" s="17">
        <f>IF(RUN_YEARS &gt; 2,(A1L319C3 + A1L319C6 + A1L319C9) / 3, 0 )</f>
        <v>1.6666666666666668E-3</v>
      </c>
      <c r="AL26" s="16" t="s">
        <v>2090</v>
      </c>
      <c r="AM26" s="17">
        <f>IF(RUN_YEARS &gt; 3,(A1L319C3 + A1L319C6 + A1L319C9 + A1L319C12) / 4, 0 )</f>
        <v>1.5E-3</v>
      </c>
      <c r="AN26" s="16" t="s">
        <v>2091</v>
      </c>
      <c r="AO26" s="17">
        <f>IF(RUN_YEARS &gt; 4,(A1L319C3 + A1L319C6 + A1L319C9 + A1L319C12 + A1L319C15) / 5, 0 )</f>
        <v>1.6000000000000001E-3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1.599</v>
      </c>
      <c r="F27" s="16" t="s">
        <v>2092</v>
      </c>
      <c r="G27" s="15">
        <v>0.64</v>
      </c>
      <c r="H27" s="16" t="s">
        <v>2093</v>
      </c>
      <c r="I27" s="17">
        <f>(A1L320C1 + A1L320C2)</f>
        <v>2.2389999999999999</v>
      </c>
      <c r="J27" s="16" t="s">
        <v>2092</v>
      </c>
      <c r="K27" s="15">
        <v>1.4770000000000001</v>
      </c>
      <c r="L27" s="16" t="s">
        <v>2092</v>
      </c>
      <c r="M27" s="15">
        <v>0.61899999999999999</v>
      </c>
      <c r="N27" s="16" t="s">
        <v>2094</v>
      </c>
      <c r="O27" s="17">
        <f>(A1L320C4 + A1L320C5)</f>
        <v>2.0960000000000001</v>
      </c>
      <c r="P27" s="16" t="s">
        <v>2092</v>
      </c>
      <c r="Q27" s="15">
        <v>1.64</v>
      </c>
      <c r="R27" s="16" t="s">
        <v>2092</v>
      </c>
      <c r="S27" s="15">
        <v>0.53900000000000003</v>
      </c>
      <c r="T27" s="16" t="s">
        <v>2095</v>
      </c>
      <c r="U27" s="17">
        <f>(A1L320C7 + A1L320C8)</f>
        <v>2.1789999999999998</v>
      </c>
      <c r="V27" s="16" t="s">
        <v>2092</v>
      </c>
      <c r="W27" s="15">
        <v>2.1720000000000002</v>
      </c>
      <c r="X27" s="16" t="s">
        <v>2092</v>
      </c>
      <c r="Y27" s="15">
        <v>1.0209999999999999</v>
      </c>
      <c r="Z27" s="16" t="s">
        <v>2096</v>
      </c>
      <c r="AA27" s="17">
        <f>(A1L320C10 + A1L320C11)</f>
        <v>3.1930000000000001</v>
      </c>
      <c r="AB27" s="16" t="s">
        <v>2092</v>
      </c>
      <c r="AC27" s="15">
        <v>2.1219999999999999</v>
      </c>
      <c r="AD27" s="16" t="s">
        <v>2092</v>
      </c>
      <c r="AE27" s="15">
        <v>1.206</v>
      </c>
      <c r="AF27" s="16" t="s">
        <v>2097</v>
      </c>
      <c r="AG27" s="17">
        <f>(A1L320C13 + A1L320C14)</f>
        <v>3.3279999999999998</v>
      </c>
      <c r="AH27" s="16" t="s">
        <v>2098</v>
      </c>
      <c r="AI27" s="17">
        <f>IF(RUN_YEARS &gt; 1,(A1L320C3 + A1L320C6) / 2, 0 )</f>
        <v>2.1675</v>
      </c>
      <c r="AJ27" s="16" t="s">
        <v>2099</v>
      </c>
      <c r="AK27" s="17">
        <f>IF(RUN_YEARS &gt; 2,(A1L320C3 + A1L320C6 + A1L320C9) / 3, 0 )</f>
        <v>2.1713333333333331</v>
      </c>
      <c r="AL27" s="16" t="s">
        <v>2100</v>
      </c>
      <c r="AM27" s="17">
        <f>IF(RUN_YEARS &gt; 3,(A1L320C3 + A1L320C6 + A1L320C9 + A1L320C12) / 4, 0 )</f>
        <v>2.4267499999999997</v>
      </c>
      <c r="AN27" s="16" t="s">
        <v>2101</v>
      </c>
      <c r="AO27" s="17">
        <f>IF(RUN_YEARS &gt; 4,(A1L320C3 + A1L320C6 + A1L320C9 + A1L320C12 + A1L320C15) / 5, 0 )</f>
        <v>2.6069999999999998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5.0000000000000001E-3</v>
      </c>
      <c r="H28" s="16" t="s">
        <v>2103</v>
      </c>
      <c r="I28" s="17">
        <f>(A1L321C1 + A1L321C2)</f>
        <v>5.0000000000000001E-3</v>
      </c>
      <c r="J28" s="16" t="s">
        <v>2102</v>
      </c>
      <c r="K28" s="15">
        <v>4.0000000000000001E-3</v>
      </c>
      <c r="L28" s="16" t="s">
        <v>2102</v>
      </c>
      <c r="M28" s="15">
        <v>2.9000000000000001E-2</v>
      </c>
      <c r="N28" s="16" t="s">
        <v>2104</v>
      </c>
      <c r="O28" s="17">
        <f>(A1L321C4 + A1L321C5)</f>
        <v>3.3000000000000002E-2</v>
      </c>
      <c r="P28" s="16" t="s">
        <v>2102</v>
      </c>
      <c r="Q28" s="15">
        <v>0</v>
      </c>
      <c r="R28" s="16" t="s">
        <v>2102</v>
      </c>
      <c r="S28" s="15">
        <v>1.6E-2</v>
      </c>
      <c r="T28" s="16" t="s">
        <v>2105</v>
      </c>
      <c r="U28" s="17">
        <f>(A1L321C7 + A1L321C8)</f>
        <v>1.6E-2</v>
      </c>
      <c r="V28" s="16" t="s">
        <v>2102</v>
      </c>
      <c r="W28" s="15">
        <v>1.7000000000000001E-2</v>
      </c>
      <c r="X28" s="16" t="s">
        <v>2102</v>
      </c>
      <c r="Y28" s="15">
        <v>1.7999999999999999E-2</v>
      </c>
      <c r="Z28" s="16" t="s">
        <v>2106</v>
      </c>
      <c r="AA28" s="17">
        <f>(A1L321C10 + A1L321C11)</f>
        <v>3.5000000000000003E-2</v>
      </c>
      <c r="AB28" s="16" t="s">
        <v>2102</v>
      </c>
      <c r="AC28" s="15">
        <v>1.2E-2</v>
      </c>
      <c r="AD28" s="16" t="s">
        <v>2102</v>
      </c>
      <c r="AE28" s="15">
        <v>6.0000000000000001E-3</v>
      </c>
      <c r="AF28" s="16" t="s">
        <v>2107</v>
      </c>
      <c r="AG28" s="17">
        <f>(A1L321C13 + A1L321C14)</f>
        <v>1.8000000000000002E-2</v>
      </c>
      <c r="AH28" s="16" t="s">
        <v>2108</v>
      </c>
      <c r="AI28" s="17">
        <f>IF(RUN_YEARS &gt; 1,(A1L321C3 + A1L321C6) / 2, 0 )</f>
        <v>1.9E-2</v>
      </c>
      <c r="AJ28" s="16" t="s">
        <v>2109</v>
      </c>
      <c r="AK28" s="17">
        <f>IF(RUN_YEARS &gt; 2,(A1L321C3 + A1L321C6 + A1L321C9) / 3, 0 )</f>
        <v>1.7999999999999999E-2</v>
      </c>
      <c r="AL28" s="16" t="s">
        <v>2110</v>
      </c>
      <c r="AM28" s="17">
        <f>IF(RUN_YEARS &gt; 3,(A1L321C3 + A1L321C6 + A1L321C9 + A1L321C12) / 4, 0 )</f>
        <v>2.2249999999999999E-2</v>
      </c>
      <c r="AN28" s="16" t="s">
        <v>2111</v>
      </c>
      <c r="AO28" s="17">
        <f>IF(RUN_YEARS &gt; 4,(A1L321C3 + A1L321C6 + A1L321C9 + A1L321C12 + A1L321C15) / 5, 0 )</f>
        <v>2.1399999999999999E-2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2.6019999999999999</v>
      </c>
      <c r="F29" s="16" t="s">
        <v>2112</v>
      </c>
      <c r="G29" s="15">
        <v>2.1389999999999998</v>
      </c>
      <c r="H29" s="16" t="s">
        <v>2113</v>
      </c>
      <c r="I29" s="17">
        <f>(A1L322C1 + A1L322C2)</f>
        <v>4.7409999999999997</v>
      </c>
      <c r="J29" s="16" t="s">
        <v>2112</v>
      </c>
      <c r="K29" s="15">
        <v>2.339</v>
      </c>
      <c r="L29" s="16" t="s">
        <v>2112</v>
      </c>
      <c r="M29" s="15">
        <v>1.8169999999999999</v>
      </c>
      <c r="N29" s="16" t="s">
        <v>2114</v>
      </c>
      <c r="O29" s="17">
        <f>(A1L322C4 + A1L322C5)</f>
        <v>4.1559999999999997</v>
      </c>
      <c r="P29" s="16" t="s">
        <v>2112</v>
      </c>
      <c r="Q29" s="15">
        <v>2.2589999999999999</v>
      </c>
      <c r="R29" s="16" t="s">
        <v>2112</v>
      </c>
      <c r="S29" s="15">
        <v>1.9890000000000001</v>
      </c>
      <c r="T29" s="16" t="s">
        <v>2115</v>
      </c>
      <c r="U29" s="17">
        <f>(A1L322C7 + A1L322C8)</f>
        <v>4.2480000000000002</v>
      </c>
      <c r="V29" s="16" t="s">
        <v>2112</v>
      </c>
      <c r="W29" s="15">
        <v>2.2530000000000001</v>
      </c>
      <c r="X29" s="16" t="s">
        <v>2112</v>
      </c>
      <c r="Y29" s="15">
        <v>2.048</v>
      </c>
      <c r="Z29" s="16" t="s">
        <v>2116</v>
      </c>
      <c r="AA29" s="17">
        <f>(A1L322C10 + A1L322C11)</f>
        <v>4.3010000000000002</v>
      </c>
      <c r="AB29" s="16" t="s">
        <v>2112</v>
      </c>
      <c r="AC29" s="15">
        <v>1.9379999999999999</v>
      </c>
      <c r="AD29" s="16" t="s">
        <v>2112</v>
      </c>
      <c r="AE29" s="15">
        <v>1.8120000000000001</v>
      </c>
      <c r="AF29" s="16" t="s">
        <v>2117</v>
      </c>
      <c r="AG29" s="17">
        <f>(A1L322C13 + A1L322C14)</f>
        <v>3.75</v>
      </c>
      <c r="AH29" s="16" t="s">
        <v>2118</v>
      </c>
      <c r="AI29" s="17">
        <f>IF(RUN_YEARS &gt; 1,(A1L322C3 + A1L322C6) / 2, 0 )</f>
        <v>4.4484999999999992</v>
      </c>
      <c r="AJ29" s="16" t="s">
        <v>2119</v>
      </c>
      <c r="AK29" s="17">
        <f>IF(RUN_YEARS &gt; 2,(A1L322C3 + A1L322C6 + A1L322C9) / 3, 0 )</f>
        <v>4.3816666666666668</v>
      </c>
      <c r="AL29" s="16" t="s">
        <v>2120</v>
      </c>
      <c r="AM29" s="17">
        <f>IF(RUN_YEARS &gt; 3,(A1L322C3 + A1L322C6 + A1L322C9 + A1L322C12) / 4, 0 )</f>
        <v>4.3614999999999995</v>
      </c>
      <c r="AN29" s="16" t="s">
        <v>2121</v>
      </c>
      <c r="AO29" s="17">
        <f>IF(RUN_YEARS &gt; 4,(A1L322C3 + A1L322C6 + A1L322C9 + A1L322C12 + A1L322C15) / 5, 0 )</f>
        <v>4.2391999999999994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2.6019999999999999</v>
      </c>
      <c r="F30" s="16" t="s">
        <v>2123</v>
      </c>
      <c r="G30" s="17">
        <f>(A1L321C2 + A1L322C2)</f>
        <v>2.1439999999999997</v>
      </c>
      <c r="H30" s="16" t="s">
        <v>2124</v>
      </c>
      <c r="I30" s="17">
        <f>(A1L323C1 + A1L323C2)</f>
        <v>4.7459999999999996</v>
      </c>
      <c r="J30" s="16" t="s">
        <v>2125</v>
      </c>
      <c r="K30" s="17">
        <f>(A1L321C4 + A1L322C4)</f>
        <v>2.343</v>
      </c>
      <c r="L30" s="16" t="s">
        <v>2126</v>
      </c>
      <c r="M30" s="17">
        <f>(A1L321C5 + A1L322C5)</f>
        <v>1.8459999999999999</v>
      </c>
      <c r="N30" s="16" t="s">
        <v>2127</v>
      </c>
      <c r="O30" s="17">
        <f>(A1L323C4 + A1L323C5)</f>
        <v>4.1890000000000001</v>
      </c>
      <c r="P30" s="16" t="s">
        <v>2128</v>
      </c>
      <c r="Q30" s="17">
        <f>(A1L321C7 + A1L322C7)</f>
        <v>2.2589999999999999</v>
      </c>
      <c r="R30" s="16" t="s">
        <v>2129</v>
      </c>
      <c r="S30" s="17">
        <f>(A1L321C8 + A1L322C8)</f>
        <v>2.0049999999999999</v>
      </c>
      <c r="T30" s="16" t="s">
        <v>2130</v>
      </c>
      <c r="U30" s="17">
        <f>(A1L323C7 + A1L323C8)</f>
        <v>4.2639999999999993</v>
      </c>
      <c r="V30" s="16" t="s">
        <v>2131</v>
      </c>
      <c r="W30" s="17">
        <f>(A1L321C10 + A1L322C10)</f>
        <v>2.27</v>
      </c>
      <c r="X30" s="16" t="s">
        <v>2132</v>
      </c>
      <c r="Y30" s="17">
        <f>(A1L321C11 + A1L322C11)</f>
        <v>2.0659999999999998</v>
      </c>
      <c r="Z30" s="16" t="s">
        <v>2133</v>
      </c>
      <c r="AA30" s="17">
        <f>(A1L323C10 + A1L323C11)</f>
        <v>4.3360000000000003</v>
      </c>
      <c r="AB30" s="16" t="s">
        <v>2134</v>
      </c>
      <c r="AC30" s="17">
        <f>(A1L321C13 + A1L322C13)</f>
        <v>1.95</v>
      </c>
      <c r="AD30" s="16" t="s">
        <v>2135</v>
      </c>
      <c r="AE30" s="17">
        <f>(A1L321C14 + A1L322C14)</f>
        <v>1.8180000000000001</v>
      </c>
      <c r="AF30" s="16" t="s">
        <v>2136</v>
      </c>
      <c r="AG30" s="17">
        <f>(A1L323C13 + A1L323C14)</f>
        <v>3.7679999999999998</v>
      </c>
      <c r="AH30" s="16" t="s">
        <v>2137</v>
      </c>
      <c r="AI30" s="17">
        <f>IF(RUN_YEARS &gt; 1,(A1L323C3 + A1L323C6) / 2, 0 )</f>
        <v>4.4674999999999994</v>
      </c>
      <c r="AJ30" s="16" t="s">
        <v>2138</v>
      </c>
      <c r="AK30" s="17">
        <f>IF(RUN_YEARS &gt; 2,(A1L323C3 + A1L323C6 + A1L323C9) / 3, 0 )</f>
        <v>4.3996666666666657</v>
      </c>
      <c r="AL30" s="16" t="s">
        <v>2139</v>
      </c>
      <c r="AM30" s="17">
        <f>IF(RUN_YEARS &gt; 3,(A1L323C3 + A1L323C6 + A1L323C9 + A1L323C12) / 4, 0 )</f>
        <v>4.3837499999999991</v>
      </c>
      <c r="AN30" s="16" t="s">
        <v>2140</v>
      </c>
      <c r="AO30" s="17">
        <f>IF(RUN_YEARS &gt; 4,(A1L323C3 + A1L323C6 + A1L323C9 + A1L323C12 + A1L323C15) / 5, 0 )</f>
        <v>4.2605999999999993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174.36500000000001</v>
      </c>
      <c r="F31" s="16" t="s">
        <v>2142</v>
      </c>
      <c r="G31" s="17">
        <f>(A1L301C2 + A1L304C2 + A1L305C2 + A1L308C2 + A1L309C2 + SUM(A1L312C2:A1L322C2))</f>
        <v>112.19300000000001</v>
      </c>
      <c r="H31" s="16" t="s">
        <v>2143</v>
      </c>
      <c r="I31" s="17">
        <f>(A1L324C1 + A1L324C2)</f>
        <v>286.55799999999999</v>
      </c>
      <c r="J31" s="16" t="s">
        <v>2144</v>
      </c>
      <c r="K31" s="17">
        <f>(A1L301C4 + A1L304C4 + A1L305C4 + A1L308C4 + A1L309C4 + SUM(A1L312C4:A1L322C4))</f>
        <v>176.98200000000003</v>
      </c>
      <c r="L31" s="16" t="s">
        <v>2145</v>
      </c>
      <c r="M31" s="17">
        <f>(A1L301C5 + A1L304C5 + A1L305C5 + A1L308C5 + A1L309C5 + SUM(A1L312C5:A1L322C5))</f>
        <v>110.97999999999999</v>
      </c>
      <c r="N31" s="16" t="s">
        <v>2146</v>
      </c>
      <c r="O31" s="17">
        <f>(A1L324C4 + A1L324C5)</f>
        <v>287.96199999999999</v>
      </c>
      <c r="P31" s="16" t="s">
        <v>2147</v>
      </c>
      <c r="Q31" s="17">
        <f>(A1L301C7 + A1L304C7 + A1L305C7 + A1L308C7 + A1L309C7 + SUM(A1L312C7:A1L322C7))</f>
        <v>181.48599999999999</v>
      </c>
      <c r="R31" s="16" t="s">
        <v>2148</v>
      </c>
      <c r="S31" s="17">
        <f>(A1L301C8 + A1L304C8 + A1L305C8 + A1L308C8 + A1L309C8 + SUM(A1L312C8:A1L322C8))</f>
        <v>114.96500000000002</v>
      </c>
      <c r="T31" s="16" t="s">
        <v>2149</v>
      </c>
      <c r="U31" s="17">
        <f>(A1L324C7 + A1L324C8)</f>
        <v>296.45100000000002</v>
      </c>
      <c r="V31" s="16" t="s">
        <v>2150</v>
      </c>
      <c r="W31" s="17">
        <f>(A1L301C10 + A1L304C10 + A1L305C10 + A1L308C10 + A1L309C10 + SUM(A1L312C10:A1L322C10))</f>
        <v>173.42999999999998</v>
      </c>
      <c r="X31" s="16" t="s">
        <v>2151</v>
      </c>
      <c r="Y31" s="17">
        <f>(A1L301C11 + A1L304C11 + A1L305C11 + A1L308C11 + A1L309C11 + SUM(A1L312C11:A1L322C11))</f>
        <v>113.712</v>
      </c>
      <c r="Z31" s="16" t="s">
        <v>2152</v>
      </c>
      <c r="AA31" s="17">
        <f>(A1L324C10 + A1L324C11)</f>
        <v>287.142</v>
      </c>
      <c r="AB31" s="16" t="s">
        <v>2153</v>
      </c>
      <c r="AC31" s="17">
        <f>(A1L301C13 + A1L304C13 + A1L305C13 + A1L308C13 + A1L309C13 + SUM(A1L312C13:A1L322C13))</f>
        <v>148.37200000000001</v>
      </c>
      <c r="AD31" s="16" t="s">
        <v>2154</v>
      </c>
      <c r="AE31" s="17">
        <f>(A1L301C14 + A1L304C14 + A1L305C14 + A1L308C14 + A1L309C14 + SUM(A1L312C14:A1L322C14))</f>
        <v>104.15100000000001</v>
      </c>
      <c r="AF31" s="16" t="s">
        <v>2155</v>
      </c>
      <c r="AG31" s="17">
        <f>(A1L324C13 + A1L324C14)</f>
        <v>252.52300000000002</v>
      </c>
      <c r="AH31" s="16" t="s">
        <v>2156</v>
      </c>
      <c r="AI31" s="17">
        <f>IF(RUN_YEARS &gt; 1,(A1L324C3 + A1L324C6) / 2, 0 )</f>
        <v>287.26</v>
      </c>
      <c r="AJ31" s="16" t="s">
        <v>2157</v>
      </c>
      <c r="AK31" s="17">
        <f>IF(RUN_YEARS &gt; 2,(A1L324C3 + A1L324C6 + A1L324C9) / 3, 0 )</f>
        <v>290.32366666666667</v>
      </c>
      <c r="AL31" s="16" t="s">
        <v>2158</v>
      </c>
      <c r="AM31" s="17">
        <f>IF(RUN_YEARS &gt; 3,(A1L324C3 + A1L324C6 + A1L324C9 + A1L324C12) / 4, 0 )</f>
        <v>289.52825000000001</v>
      </c>
      <c r="AN31" s="16" t="s">
        <v>2159</v>
      </c>
      <c r="AO31" s="17">
        <f>IF(RUN_YEARS &gt; 4,(A1L324C3 + A1L324C6 + A1L324C9 + A1L324C12 + A1L324C15) / 5, 0 )</f>
        <v>282.12720000000002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3A45ED-ECEC-4303-B1B6-CA1A23F6126D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5.9320000000000004</v>
      </c>
      <c r="F9" s="16" t="s">
        <v>1885</v>
      </c>
      <c r="G9" s="15">
        <v>2.1389999999999998</v>
      </c>
      <c r="H9" s="16" t="s">
        <v>2195</v>
      </c>
      <c r="I9" s="17">
        <f>(A1L342C1 + A1L342C2)</f>
        <v>8.0709999999999997</v>
      </c>
      <c r="J9" s="16" t="s">
        <v>1885</v>
      </c>
      <c r="K9" s="15">
        <v>6.0389999999999997</v>
      </c>
      <c r="L9" s="16" t="s">
        <v>1885</v>
      </c>
      <c r="M9" s="15">
        <v>1.6970000000000001</v>
      </c>
      <c r="N9" s="16" t="s">
        <v>2196</v>
      </c>
      <c r="O9" s="17">
        <f>(A1L342C4 + A1L342C5)</f>
        <v>7.7359999999999998</v>
      </c>
      <c r="P9" s="16" t="s">
        <v>1885</v>
      </c>
      <c r="Q9" s="15">
        <v>5.1219999999999999</v>
      </c>
      <c r="R9" s="16" t="s">
        <v>1885</v>
      </c>
      <c r="S9" s="15">
        <v>1.994</v>
      </c>
      <c r="T9" s="16" t="s">
        <v>2197</v>
      </c>
      <c r="U9" s="17">
        <f>(A1L342C7 + A1L342C8)</f>
        <v>7.1159999999999997</v>
      </c>
      <c r="V9" s="16" t="s">
        <v>1885</v>
      </c>
      <c r="W9" s="15">
        <v>3.3540000000000001</v>
      </c>
      <c r="X9" s="16" t="s">
        <v>1885</v>
      </c>
      <c r="Y9" s="15">
        <v>1.204</v>
      </c>
      <c r="Z9" s="16" t="s">
        <v>2198</v>
      </c>
      <c r="AA9" s="17">
        <f>(A1L342C10 + A1L342C11)</f>
        <v>4.5579999999999998</v>
      </c>
      <c r="AB9" s="16" t="s">
        <v>1885</v>
      </c>
      <c r="AC9" s="15">
        <v>2.0030000000000001</v>
      </c>
      <c r="AD9" s="16" t="s">
        <v>1885</v>
      </c>
      <c r="AE9" s="15">
        <v>1.1599999999999999</v>
      </c>
      <c r="AF9" s="16" t="s">
        <v>2199</v>
      </c>
      <c r="AG9" s="17">
        <f>(A1L342C13 + A1L342C14)</f>
        <v>3.1630000000000003</v>
      </c>
      <c r="AH9" s="16" t="s">
        <v>2200</v>
      </c>
      <c r="AI9" s="17">
        <f>IF(RUN_YEARS &gt; 1,(A1L342C3 + A1L342C6) / 2, 0 )</f>
        <v>7.9034999999999993</v>
      </c>
      <c r="AJ9" s="16" t="s">
        <v>2201</v>
      </c>
      <c r="AK9" s="17">
        <f>IF(RUN_YEARS &gt; 2,(A1L342C3 + A1L342C6 + A1L342C9) / 3, 0 )</f>
        <v>7.6409999999999991</v>
      </c>
      <c r="AL9" s="16" t="s">
        <v>2202</v>
      </c>
      <c r="AM9" s="17">
        <f>IF(RUN_YEARS &gt; 3,(A1L342C3 + A1L342C6 + A1L342C9 + A1L342C12) / 4, 0 )</f>
        <v>6.8702499999999995</v>
      </c>
      <c r="AN9" s="16" t="s">
        <v>2203</v>
      </c>
      <c r="AO9" s="17">
        <f>IF(RUN_YEARS &gt; 4,(A1L342C3 + A1L342C6 + A1L342C9 + A1L342C12 + A1L342C15) / 5, 0 )</f>
        <v>6.1288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1.5720000000000001</v>
      </c>
      <c r="F10" s="16" t="s">
        <v>1895</v>
      </c>
      <c r="G10" s="15">
        <v>0.42199999999999999</v>
      </c>
      <c r="H10" s="16" t="s">
        <v>2204</v>
      </c>
      <c r="I10" s="17">
        <f>(A1L343C1 + A1L343C2)</f>
        <v>1.994</v>
      </c>
      <c r="J10" s="16" t="s">
        <v>1895</v>
      </c>
      <c r="K10" s="15">
        <v>2.14</v>
      </c>
      <c r="L10" s="16" t="s">
        <v>1895</v>
      </c>
      <c r="M10" s="15">
        <v>0.67400000000000004</v>
      </c>
      <c r="N10" s="16" t="s">
        <v>2205</v>
      </c>
      <c r="O10" s="17">
        <f>(A1L343C4 + A1L343C5)</f>
        <v>2.8140000000000001</v>
      </c>
      <c r="P10" s="16" t="s">
        <v>1895</v>
      </c>
      <c r="Q10" s="15">
        <v>2.4700000000000002</v>
      </c>
      <c r="R10" s="16" t="s">
        <v>1895</v>
      </c>
      <c r="S10" s="15">
        <v>0.68400000000000005</v>
      </c>
      <c r="T10" s="16" t="s">
        <v>2206</v>
      </c>
      <c r="U10" s="17">
        <f>(A1L343C7 + A1L343C8)</f>
        <v>3.1540000000000004</v>
      </c>
      <c r="V10" s="16" t="s">
        <v>1895</v>
      </c>
      <c r="W10" s="15">
        <v>2.7109999999999999</v>
      </c>
      <c r="X10" s="16" t="s">
        <v>1895</v>
      </c>
      <c r="Y10" s="15">
        <v>0.76900000000000002</v>
      </c>
      <c r="Z10" s="16" t="s">
        <v>2207</v>
      </c>
      <c r="AA10" s="17">
        <f>(A1L343C10 + A1L343C11)</f>
        <v>3.48</v>
      </c>
      <c r="AB10" s="16" t="s">
        <v>1895</v>
      </c>
      <c r="AC10" s="15">
        <v>2.508</v>
      </c>
      <c r="AD10" s="16" t="s">
        <v>1895</v>
      </c>
      <c r="AE10" s="15">
        <v>0.79400000000000004</v>
      </c>
      <c r="AF10" s="16" t="s">
        <v>2208</v>
      </c>
      <c r="AG10" s="17">
        <f>(A1L343C13 + A1L343C14)</f>
        <v>3.302</v>
      </c>
      <c r="AH10" s="16" t="s">
        <v>2209</v>
      </c>
      <c r="AI10" s="17">
        <f>IF(RUN_YEARS &gt; 1,(A1L343C3 + A1L343C6) / 2, 0 )</f>
        <v>2.4039999999999999</v>
      </c>
      <c r="AJ10" s="16" t="s">
        <v>2210</v>
      </c>
      <c r="AK10" s="17">
        <f>IF(RUN_YEARS &gt; 2,(A1L343C3 + A1L343C6 + A1L343C9) / 3, 0 )</f>
        <v>2.6539999999999999</v>
      </c>
      <c r="AL10" s="16" t="s">
        <v>2211</v>
      </c>
      <c r="AM10" s="17">
        <f>IF(RUN_YEARS &gt; 3,(A1L343C3 + A1L343C6 + A1L343C9 + A1L343C12) / 4, 0 )</f>
        <v>2.8605</v>
      </c>
      <c r="AN10" s="16" t="s">
        <v>2212</v>
      </c>
      <c r="AO10" s="17">
        <f>IF(RUN_YEARS &gt; 4,(A1L343C3 + A1L343C6 + A1L343C9 + A1L343C12 + A1L343C15) / 5, 0 )</f>
        <v>2.9487999999999999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7.5040000000000004</v>
      </c>
      <c r="F11" s="16" t="s">
        <v>2214</v>
      </c>
      <c r="G11" s="17">
        <f>(A1L342C2 + A1L343C2)</f>
        <v>2.5609999999999999</v>
      </c>
      <c r="H11" s="16" t="s">
        <v>2215</v>
      </c>
      <c r="I11" s="17">
        <f>(A1L344C1 + A1L344C2)</f>
        <v>10.065000000000001</v>
      </c>
      <c r="J11" s="16" t="s">
        <v>2216</v>
      </c>
      <c r="K11" s="17">
        <f>(A1L342C4 + A1L343C4)</f>
        <v>8.1790000000000003</v>
      </c>
      <c r="L11" s="16" t="s">
        <v>2217</v>
      </c>
      <c r="M11" s="17">
        <f>(A1L342C5 + A1L343C5)</f>
        <v>2.371</v>
      </c>
      <c r="N11" s="16" t="s">
        <v>2218</v>
      </c>
      <c r="O11" s="17">
        <f>(A1L344C4 + A1L344C5)</f>
        <v>10.55</v>
      </c>
      <c r="P11" s="16" t="s">
        <v>2219</v>
      </c>
      <c r="Q11" s="17">
        <f>(A1L342C7 + A1L343C7)</f>
        <v>7.5920000000000005</v>
      </c>
      <c r="R11" s="16" t="s">
        <v>2220</v>
      </c>
      <c r="S11" s="17">
        <f>(A1L342C8 + A1L343C8)</f>
        <v>2.6779999999999999</v>
      </c>
      <c r="T11" s="16" t="s">
        <v>2221</v>
      </c>
      <c r="U11" s="17">
        <f>(A1L344C7 + A1L344C8)</f>
        <v>10.27</v>
      </c>
      <c r="V11" s="16" t="s">
        <v>2222</v>
      </c>
      <c r="W11" s="17">
        <f>(A1L342C10 + A1L343C10)</f>
        <v>6.0649999999999995</v>
      </c>
      <c r="X11" s="16" t="s">
        <v>2223</v>
      </c>
      <c r="Y11" s="17">
        <f>(A1L342C11 + A1L343C11)</f>
        <v>1.9729999999999999</v>
      </c>
      <c r="Z11" s="16" t="s">
        <v>2224</v>
      </c>
      <c r="AA11" s="17">
        <f>(A1L344C10 + A1L344C11)</f>
        <v>8.0380000000000003</v>
      </c>
      <c r="AB11" s="16" t="s">
        <v>2225</v>
      </c>
      <c r="AC11" s="17">
        <f>(A1L342C13 + A1L343C13)</f>
        <v>4.5110000000000001</v>
      </c>
      <c r="AD11" s="16" t="s">
        <v>2226</v>
      </c>
      <c r="AE11" s="17">
        <f>(A1L342C14 + A1L343C14)</f>
        <v>1.954</v>
      </c>
      <c r="AF11" s="16" t="s">
        <v>2227</v>
      </c>
      <c r="AG11" s="17">
        <f>(A1L344C13 + A1L344C14)</f>
        <v>6.4649999999999999</v>
      </c>
      <c r="AH11" s="16" t="s">
        <v>2228</v>
      </c>
      <c r="AI11" s="17">
        <f>IF(RUN_YEARS &gt; 1,(A1L344C3 + A1L344C6) / 2, 0 )</f>
        <v>10.307500000000001</v>
      </c>
      <c r="AJ11" s="16" t="s">
        <v>2229</v>
      </c>
      <c r="AK11" s="17">
        <f>IF(RUN_YEARS &gt; 2,(A1L344C3 + A1L344C6 + A1L344C9) / 3, 0 )</f>
        <v>10.295</v>
      </c>
      <c r="AL11" s="16" t="s">
        <v>2230</v>
      </c>
      <c r="AM11" s="17">
        <f>IF(RUN_YEARS &gt; 3,(A1L344C3 + A1L344C6 + A1L344C9 + A1L344C12) / 4, 0 )</f>
        <v>9.7307500000000005</v>
      </c>
      <c r="AN11" s="16" t="s">
        <v>2231</v>
      </c>
      <c r="AO11" s="17">
        <f>IF(RUN_YEARS &gt; 4,(A1L344C3 + A1L344C6 + A1L344C9 + A1L344C12 + A1L344C15) / 5, 0 )</f>
        <v>9.0776000000000003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54.981000000000002</v>
      </c>
      <c r="F12" s="16" t="s">
        <v>1924</v>
      </c>
      <c r="G12" s="15">
        <v>18.204000000000001</v>
      </c>
      <c r="H12" s="16" t="s">
        <v>2232</v>
      </c>
      <c r="I12" s="17">
        <f>(A1L345C1 + A1L345C2)</f>
        <v>73.185000000000002</v>
      </c>
      <c r="J12" s="16" t="s">
        <v>1924</v>
      </c>
      <c r="K12" s="15">
        <v>53.222000000000001</v>
      </c>
      <c r="L12" s="16" t="s">
        <v>1924</v>
      </c>
      <c r="M12" s="15">
        <v>17.893999999999998</v>
      </c>
      <c r="N12" s="16" t="s">
        <v>2233</v>
      </c>
      <c r="O12" s="17">
        <f>(A1L345C4 + A1L345C5)</f>
        <v>71.116</v>
      </c>
      <c r="P12" s="16" t="s">
        <v>1924</v>
      </c>
      <c r="Q12" s="15">
        <v>60.865000000000002</v>
      </c>
      <c r="R12" s="16" t="s">
        <v>1924</v>
      </c>
      <c r="S12" s="15">
        <v>19.692</v>
      </c>
      <c r="T12" s="16" t="s">
        <v>2234</v>
      </c>
      <c r="U12" s="17">
        <f>(A1L345C7 + A1L345C8)</f>
        <v>80.557000000000002</v>
      </c>
      <c r="V12" s="16" t="s">
        <v>1924</v>
      </c>
      <c r="W12" s="15">
        <v>63.177</v>
      </c>
      <c r="X12" s="16" t="s">
        <v>1924</v>
      </c>
      <c r="Y12" s="15">
        <v>19.05</v>
      </c>
      <c r="Z12" s="16" t="s">
        <v>2235</v>
      </c>
      <c r="AA12" s="17">
        <f>(A1L345C10 + A1L345C11)</f>
        <v>82.227000000000004</v>
      </c>
      <c r="AB12" s="16" t="s">
        <v>1924</v>
      </c>
      <c r="AC12" s="15">
        <v>62.704999999999998</v>
      </c>
      <c r="AD12" s="16" t="s">
        <v>1924</v>
      </c>
      <c r="AE12" s="15">
        <v>19.946999999999999</v>
      </c>
      <c r="AF12" s="16" t="s">
        <v>2236</v>
      </c>
      <c r="AG12" s="17">
        <f>(A1L345C13 + A1L345C14)</f>
        <v>82.652000000000001</v>
      </c>
      <c r="AH12" s="16" t="s">
        <v>2237</v>
      </c>
      <c r="AI12" s="17">
        <f>IF(RUN_YEARS &gt; 1,(A1L345C3 + A1L345C6) / 2, 0 )</f>
        <v>72.150499999999994</v>
      </c>
      <c r="AJ12" s="16" t="s">
        <v>2238</v>
      </c>
      <c r="AK12" s="17">
        <f>IF(RUN_YEARS &gt; 2,(A1L345C3 + A1L345C6 + A1L345C9) / 3, 0 )</f>
        <v>74.952666666666673</v>
      </c>
      <c r="AL12" s="16" t="s">
        <v>2239</v>
      </c>
      <c r="AM12" s="17">
        <f>IF(RUN_YEARS &gt; 3,(A1L345C3 + A1L345C6 + A1L345C9 + A1L345C12) / 4, 0 )</f>
        <v>76.771250000000009</v>
      </c>
      <c r="AN12" s="16" t="s">
        <v>2240</v>
      </c>
      <c r="AO12" s="17">
        <f>IF(RUN_YEARS &gt; 4,(A1L345C3 + A1L345C6 + A1L345C9 + A1L345C12 + A1L345C15) / 5, 0 )</f>
        <v>77.947400000000002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14.853</v>
      </c>
      <c r="F13" s="16" t="s">
        <v>1934</v>
      </c>
      <c r="G13" s="15">
        <v>105.277</v>
      </c>
      <c r="H13" s="16" t="s">
        <v>2241</v>
      </c>
      <c r="I13" s="17">
        <f>(A1L346C1 + A1L346C2)</f>
        <v>120.13</v>
      </c>
      <c r="J13" s="16" t="s">
        <v>1934</v>
      </c>
      <c r="K13" s="15">
        <v>13.224</v>
      </c>
      <c r="L13" s="16" t="s">
        <v>1934</v>
      </c>
      <c r="M13" s="15">
        <v>114.754</v>
      </c>
      <c r="N13" s="16" t="s">
        <v>2242</v>
      </c>
      <c r="O13" s="17">
        <f>(A1L346C4 + A1L346C5)</f>
        <v>127.97800000000001</v>
      </c>
      <c r="P13" s="16" t="s">
        <v>1934</v>
      </c>
      <c r="Q13" s="15">
        <v>18.184000000000001</v>
      </c>
      <c r="R13" s="16" t="s">
        <v>1934</v>
      </c>
      <c r="S13" s="15">
        <v>156.19999999999999</v>
      </c>
      <c r="T13" s="16" t="s">
        <v>2243</v>
      </c>
      <c r="U13" s="17">
        <f>(A1L346C7 + A1L346C8)</f>
        <v>174.38399999999999</v>
      </c>
      <c r="V13" s="16" t="s">
        <v>1934</v>
      </c>
      <c r="W13" s="15">
        <v>14.824</v>
      </c>
      <c r="X13" s="16" t="s">
        <v>1934</v>
      </c>
      <c r="Y13" s="15">
        <v>154.79499999999999</v>
      </c>
      <c r="Z13" s="16" t="s">
        <v>2244</v>
      </c>
      <c r="AA13" s="17">
        <f>(A1L346C10 + A1L346C11)</f>
        <v>169.619</v>
      </c>
      <c r="AB13" s="16" t="s">
        <v>1934</v>
      </c>
      <c r="AC13" s="15">
        <v>12.939</v>
      </c>
      <c r="AD13" s="16" t="s">
        <v>1934</v>
      </c>
      <c r="AE13" s="15">
        <v>151.244</v>
      </c>
      <c r="AF13" s="16" t="s">
        <v>2245</v>
      </c>
      <c r="AG13" s="17">
        <f>(A1L346C13 + A1L346C14)</f>
        <v>164.18299999999999</v>
      </c>
      <c r="AH13" s="16" t="s">
        <v>2246</v>
      </c>
      <c r="AI13" s="17">
        <f>IF(RUN_YEARS &gt; 1,(A1L346C3 + A1L346C6) / 2, 0 )</f>
        <v>124.054</v>
      </c>
      <c r="AJ13" s="16" t="s">
        <v>2247</v>
      </c>
      <c r="AK13" s="17">
        <f>IF(RUN_YEARS &gt; 2,(A1L346C3 + A1L346C6 + A1L346C9) / 3, 0 )</f>
        <v>140.83066666666664</v>
      </c>
      <c r="AL13" s="16" t="s">
        <v>2248</v>
      </c>
      <c r="AM13" s="17">
        <f>IF(RUN_YEARS &gt; 3,(A1L346C3 + A1L346C6 + A1L346C9 + A1L346C12) / 4, 0 )</f>
        <v>148.02775</v>
      </c>
      <c r="AN13" s="16" t="s">
        <v>2249</v>
      </c>
      <c r="AO13" s="17">
        <f>IF(RUN_YEARS &gt; 4,(A1L346C3 + A1L346C6 + A1L346C9 + A1L346C12 + A1L346C15) / 5, 0 )</f>
        <v>151.25880000000001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1.077</v>
      </c>
      <c r="F14" s="16" t="s">
        <v>1944</v>
      </c>
      <c r="G14" s="15">
        <v>1.2909999999999999</v>
      </c>
      <c r="H14" s="16" t="s">
        <v>2250</v>
      </c>
      <c r="I14" s="17">
        <f>(A1L347C1 + A1L347C2)</f>
        <v>2.3679999999999999</v>
      </c>
      <c r="J14" s="16" t="s">
        <v>1944</v>
      </c>
      <c r="K14" s="15">
        <v>1.087</v>
      </c>
      <c r="L14" s="16" t="s">
        <v>1944</v>
      </c>
      <c r="M14" s="15">
        <v>1.694</v>
      </c>
      <c r="N14" s="16" t="s">
        <v>2251</v>
      </c>
      <c r="O14" s="17">
        <f>(A1L347C4 + A1L347C5)</f>
        <v>2.7809999999999997</v>
      </c>
      <c r="P14" s="16" t="s">
        <v>1944</v>
      </c>
      <c r="Q14" s="15">
        <v>1.2450000000000001</v>
      </c>
      <c r="R14" s="16" t="s">
        <v>1944</v>
      </c>
      <c r="S14" s="15">
        <v>1.4830000000000001</v>
      </c>
      <c r="T14" s="16" t="s">
        <v>2252</v>
      </c>
      <c r="U14" s="17">
        <f>(A1L347C7 + A1L347C8)</f>
        <v>2.7280000000000002</v>
      </c>
      <c r="V14" s="16" t="s">
        <v>1944</v>
      </c>
      <c r="W14" s="15">
        <v>1.7470000000000001</v>
      </c>
      <c r="X14" s="16" t="s">
        <v>1944</v>
      </c>
      <c r="Y14" s="15">
        <v>1.8</v>
      </c>
      <c r="Z14" s="16" t="s">
        <v>2253</v>
      </c>
      <c r="AA14" s="17">
        <f>(A1L347C10 + A1L347C11)</f>
        <v>3.5470000000000002</v>
      </c>
      <c r="AB14" s="16" t="s">
        <v>1944</v>
      </c>
      <c r="AC14" s="15">
        <v>1.381</v>
      </c>
      <c r="AD14" s="16" t="s">
        <v>1944</v>
      </c>
      <c r="AE14" s="15">
        <v>1.8320000000000001</v>
      </c>
      <c r="AF14" s="16" t="s">
        <v>2254</v>
      </c>
      <c r="AG14" s="17">
        <f>(A1L347C13 + A1L347C14)</f>
        <v>3.2130000000000001</v>
      </c>
      <c r="AH14" s="16" t="s">
        <v>2255</v>
      </c>
      <c r="AI14" s="17">
        <f>IF(RUN_YEARS &gt; 1,(A1L347C3 + A1L347C6) / 2, 0 )</f>
        <v>2.5744999999999996</v>
      </c>
      <c r="AJ14" s="16" t="s">
        <v>2256</v>
      </c>
      <c r="AK14" s="17">
        <f>IF(RUN_YEARS &gt; 2,(A1L347C3 + A1L347C6 + A1L347C9) / 3, 0 )</f>
        <v>2.6256666666666661</v>
      </c>
      <c r="AL14" s="16" t="s">
        <v>2257</v>
      </c>
      <c r="AM14" s="17">
        <f>IF(RUN_YEARS &gt; 3,(A1L347C3 + A1L347C6 + A1L347C9 + A1L347C12) / 4, 0 )</f>
        <v>2.8559999999999999</v>
      </c>
      <c r="AN14" s="16" t="s">
        <v>2258</v>
      </c>
      <c r="AO14" s="17">
        <f>IF(RUN_YEARS &gt; 4,(A1L347C3 + A1L347C6 + A1L347C9 + A1L347C12 + A1L347C15) / 5, 0 )</f>
        <v>2.9274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15.93</v>
      </c>
      <c r="F15" s="16" t="s">
        <v>2260</v>
      </c>
      <c r="G15" s="17">
        <f>(A1L346C2 + A1L347C2)</f>
        <v>106.568</v>
      </c>
      <c r="H15" s="16" t="s">
        <v>2261</v>
      </c>
      <c r="I15" s="17">
        <f>(A1L348C1 + A1L348C2)</f>
        <v>122.49799999999999</v>
      </c>
      <c r="J15" s="16" t="s">
        <v>2262</v>
      </c>
      <c r="K15" s="17">
        <f>(A1L346C4 + A1L347C4)</f>
        <v>14.311</v>
      </c>
      <c r="L15" s="16" t="s">
        <v>2263</v>
      </c>
      <c r="M15" s="17">
        <f>(A1L346C5 + A1L347C5)</f>
        <v>116.44800000000001</v>
      </c>
      <c r="N15" s="16" t="s">
        <v>2264</v>
      </c>
      <c r="O15" s="17">
        <f>(A1L348C4 + A1L348C5)</f>
        <v>130.75900000000001</v>
      </c>
      <c r="P15" s="16" t="s">
        <v>2265</v>
      </c>
      <c r="Q15" s="17">
        <f>(A1L346C7 + A1L347C7)</f>
        <v>19.429000000000002</v>
      </c>
      <c r="R15" s="16" t="s">
        <v>2266</v>
      </c>
      <c r="S15" s="17">
        <f>(A1L346C8 + A1L347C8)</f>
        <v>157.68299999999999</v>
      </c>
      <c r="T15" s="16" t="s">
        <v>2267</v>
      </c>
      <c r="U15" s="17">
        <f>(A1L348C7 + A1L348C8)</f>
        <v>177.11199999999999</v>
      </c>
      <c r="V15" s="16" t="s">
        <v>2268</v>
      </c>
      <c r="W15" s="17">
        <f>(A1L346C10 + A1L347C10)</f>
        <v>16.571000000000002</v>
      </c>
      <c r="X15" s="16" t="s">
        <v>2269</v>
      </c>
      <c r="Y15" s="17">
        <f>(A1L346C11 + A1L347C11)</f>
        <v>156.595</v>
      </c>
      <c r="Z15" s="16" t="s">
        <v>2270</v>
      </c>
      <c r="AA15" s="17">
        <f>(A1L348C10 + A1L348C11)</f>
        <v>173.166</v>
      </c>
      <c r="AB15" s="16" t="s">
        <v>2271</v>
      </c>
      <c r="AC15" s="17">
        <f>(A1L346C13 + A1L347C13)</f>
        <v>14.32</v>
      </c>
      <c r="AD15" s="16" t="s">
        <v>2272</v>
      </c>
      <c r="AE15" s="17">
        <f>(A1L346C14 + A1L347C14)</f>
        <v>153.07599999999999</v>
      </c>
      <c r="AF15" s="16" t="s">
        <v>2273</v>
      </c>
      <c r="AG15" s="17">
        <f>(A1L348C13 + A1L348C14)</f>
        <v>167.39599999999999</v>
      </c>
      <c r="AH15" s="16" t="s">
        <v>2274</v>
      </c>
      <c r="AI15" s="17">
        <f>IF(RUN_YEARS &gt; 1,(A1L348C3 + A1L348C6) / 2, 0 )</f>
        <v>126.6285</v>
      </c>
      <c r="AJ15" s="16" t="s">
        <v>2275</v>
      </c>
      <c r="AK15" s="17">
        <f>IF(RUN_YEARS &gt; 2,(A1L348C3 + A1L348C6 + A1L348C9) / 3, 0 )</f>
        <v>143.45633333333333</v>
      </c>
      <c r="AL15" s="16" t="s">
        <v>2276</v>
      </c>
      <c r="AM15" s="17">
        <f>IF(RUN_YEARS &gt; 3,(A1L348C3 + A1L348C6 + A1L348C9 + A1L348C12) / 4, 0 )</f>
        <v>150.88375000000002</v>
      </c>
      <c r="AN15" s="16" t="s">
        <v>2277</v>
      </c>
      <c r="AO15" s="17">
        <f>IF(RUN_YEARS &gt; 4,(A1L348C3 + A1L348C6 + A1L348C9 + A1L348C12 + A1L348C15) / 5, 0 )</f>
        <v>154.18620000000001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25.765999999999998</v>
      </c>
      <c r="F16" s="16" t="s">
        <v>1973</v>
      </c>
      <c r="G16" s="15">
        <v>19.457000000000001</v>
      </c>
      <c r="H16" s="16" t="s">
        <v>2278</v>
      </c>
      <c r="I16" s="17">
        <f>(A1L349C1 + A1L349C2)</f>
        <v>45.222999999999999</v>
      </c>
      <c r="J16" s="16" t="s">
        <v>1973</v>
      </c>
      <c r="K16" s="15">
        <v>22.742999999999999</v>
      </c>
      <c r="L16" s="16" t="s">
        <v>1973</v>
      </c>
      <c r="M16" s="15">
        <v>18.792000000000002</v>
      </c>
      <c r="N16" s="16" t="s">
        <v>2279</v>
      </c>
      <c r="O16" s="17">
        <f>(A1L349C4 + A1L349C5)</f>
        <v>41.534999999999997</v>
      </c>
      <c r="P16" s="16" t="s">
        <v>1973</v>
      </c>
      <c r="Q16" s="15">
        <v>24</v>
      </c>
      <c r="R16" s="16" t="s">
        <v>1973</v>
      </c>
      <c r="S16" s="15">
        <v>19.353999999999999</v>
      </c>
      <c r="T16" s="16" t="s">
        <v>2280</v>
      </c>
      <c r="U16" s="17">
        <f>(A1L349C7 + A1L349C8)</f>
        <v>43.353999999999999</v>
      </c>
      <c r="V16" s="16" t="s">
        <v>1973</v>
      </c>
      <c r="W16" s="15">
        <v>28.390999999999998</v>
      </c>
      <c r="X16" s="16" t="s">
        <v>1973</v>
      </c>
      <c r="Y16" s="15">
        <v>28.084</v>
      </c>
      <c r="Z16" s="16" t="s">
        <v>2281</v>
      </c>
      <c r="AA16" s="17">
        <f>(A1L349C10 + A1L349C11)</f>
        <v>56.474999999999994</v>
      </c>
      <c r="AB16" s="16" t="s">
        <v>1973</v>
      </c>
      <c r="AC16" s="15">
        <v>22.277000000000001</v>
      </c>
      <c r="AD16" s="16" t="s">
        <v>1973</v>
      </c>
      <c r="AE16" s="15">
        <v>25.709</v>
      </c>
      <c r="AF16" s="16" t="s">
        <v>2282</v>
      </c>
      <c r="AG16" s="17">
        <f>(A1L349C13 + A1L349C14)</f>
        <v>47.986000000000004</v>
      </c>
      <c r="AH16" s="16" t="s">
        <v>2283</v>
      </c>
      <c r="AI16" s="17">
        <f>IF(RUN_YEARS &gt; 1,(A1L349C3 + A1L349C6) / 2, 0 )</f>
        <v>43.378999999999998</v>
      </c>
      <c r="AJ16" s="16" t="s">
        <v>2284</v>
      </c>
      <c r="AK16" s="17">
        <f>IF(RUN_YEARS &gt; 2,(A1L349C3 + A1L349C6 + A1L349C9) / 3, 0 )</f>
        <v>43.370666666666665</v>
      </c>
      <c r="AL16" s="16" t="s">
        <v>2285</v>
      </c>
      <c r="AM16" s="17">
        <f>IF(RUN_YEARS &gt; 3,(A1L349C3 + A1L349C6 + A1L349C9 + A1L349C12) / 4, 0 )</f>
        <v>46.646749999999997</v>
      </c>
      <c r="AN16" s="16" t="s">
        <v>2286</v>
      </c>
      <c r="AO16" s="17">
        <f>IF(RUN_YEARS &gt; 4,(A1L349C3 + A1L349C6 + A1L349C9 + A1L349C12 + A1L349C15) / 5, 0 )</f>
        <v>46.914599999999993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9.3689999999999998</v>
      </c>
      <c r="F17" s="16" t="s">
        <v>1983</v>
      </c>
      <c r="G17" s="15">
        <v>33.054000000000002</v>
      </c>
      <c r="H17" s="16" t="s">
        <v>2287</v>
      </c>
      <c r="I17" s="17">
        <f>(A1L350C1 + A1L350C2)</f>
        <v>42.423000000000002</v>
      </c>
      <c r="J17" s="16" t="s">
        <v>1983</v>
      </c>
      <c r="K17" s="15">
        <v>6.9859999999999998</v>
      </c>
      <c r="L17" s="16" t="s">
        <v>1983</v>
      </c>
      <c r="M17" s="15">
        <v>20.084</v>
      </c>
      <c r="N17" s="16" t="s">
        <v>2288</v>
      </c>
      <c r="O17" s="17">
        <f>(A1L350C4 + A1L350C5)</f>
        <v>27.07</v>
      </c>
      <c r="P17" s="16" t="s">
        <v>1983</v>
      </c>
      <c r="Q17" s="15">
        <v>6.5250000000000004</v>
      </c>
      <c r="R17" s="16" t="s">
        <v>1983</v>
      </c>
      <c r="S17" s="15">
        <v>21.841999999999999</v>
      </c>
      <c r="T17" s="16" t="s">
        <v>2289</v>
      </c>
      <c r="U17" s="17">
        <f>(A1L350C7 + A1L350C8)</f>
        <v>28.366999999999997</v>
      </c>
      <c r="V17" s="16" t="s">
        <v>1983</v>
      </c>
      <c r="W17" s="15">
        <v>8.0359999999999996</v>
      </c>
      <c r="X17" s="16" t="s">
        <v>1983</v>
      </c>
      <c r="Y17" s="15">
        <v>25.832999999999998</v>
      </c>
      <c r="Z17" s="16" t="s">
        <v>2290</v>
      </c>
      <c r="AA17" s="17">
        <f>(A1L350C10 + A1L350C11)</f>
        <v>33.869</v>
      </c>
      <c r="AB17" s="16" t="s">
        <v>1983</v>
      </c>
      <c r="AC17" s="15">
        <v>5.9080000000000004</v>
      </c>
      <c r="AD17" s="16" t="s">
        <v>1983</v>
      </c>
      <c r="AE17" s="15">
        <v>23.934999999999999</v>
      </c>
      <c r="AF17" s="16" t="s">
        <v>2291</v>
      </c>
      <c r="AG17" s="17">
        <f>(A1L350C13 + A1L350C14)</f>
        <v>29.843</v>
      </c>
      <c r="AH17" s="16" t="s">
        <v>2292</v>
      </c>
      <c r="AI17" s="17">
        <f>IF(RUN_YEARS &gt; 1,(A1L350C3 + A1L350C6) / 2, 0 )</f>
        <v>34.746499999999997</v>
      </c>
      <c r="AJ17" s="16" t="s">
        <v>2293</v>
      </c>
      <c r="AK17" s="17">
        <f>IF(RUN_YEARS &gt; 2,(A1L350C3 + A1L350C6 + A1L350C9) / 3, 0 )</f>
        <v>32.619999999999997</v>
      </c>
      <c r="AL17" s="16" t="s">
        <v>2294</v>
      </c>
      <c r="AM17" s="17">
        <f>IF(RUN_YEARS &gt; 3,(A1L350C3 + A1L350C6 + A1L350C9 + A1L350C12) / 4, 0 )</f>
        <v>32.932249999999996</v>
      </c>
      <c r="AN17" s="16" t="s">
        <v>2295</v>
      </c>
      <c r="AO17" s="17">
        <f>IF(RUN_YEARS &gt; 4,(A1L350C3 + A1L350C6 + A1L350C9 + A1L350C12 + A1L350C15) / 5, 0 )</f>
        <v>32.314399999999992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108.113</v>
      </c>
      <c r="F18" s="16" t="s">
        <v>1993</v>
      </c>
      <c r="G18" s="15">
        <v>73.313999999999993</v>
      </c>
      <c r="H18" s="16" t="s">
        <v>2296</v>
      </c>
      <c r="I18" s="17">
        <f>(A1L351C1 + A1L351C2)</f>
        <v>181.42699999999999</v>
      </c>
      <c r="J18" s="16" t="s">
        <v>1993</v>
      </c>
      <c r="K18" s="15">
        <v>103.517</v>
      </c>
      <c r="L18" s="16" t="s">
        <v>1993</v>
      </c>
      <c r="M18" s="15">
        <v>72.361000000000004</v>
      </c>
      <c r="N18" s="16" t="s">
        <v>2297</v>
      </c>
      <c r="O18" s="17">
        <f>(A1L351C4 + A1L351C5)</f>
        <v>175.87799999999999</v>
      </c>
      <c r="P18" s="16" t="s">
        <v>1993</v>
      </c>
      <c r="Q18" s="15">
        <v>103.761</v>
      </c>
      <c r="R18" s="16" t="s">
        <v>1993</v>
      </c>
      <c r="S18" s="15">
        <v>77.575999999999993</v>
      </c>
      <c r="T18" s="16" t="s">
        <v>2298</v>
      </c>
      <c r="U18" s="17">
        <f>(A1L351C7 + A1L351C8)</f>
        <v>181.33699999999999</v>
      </c>
      <c r="V18" s="16" t="s">
        <v>1993</v>
      </c>
      <c r="W18" s="15">
        <v>99.272000000000006</v>
      </c>
      <c r="X18" s="16" t="s">
        <v>1993</v>
      </c>
      <c r="Y18" s="15">
        <v>82.561999999999998</v>
      </c>
      <c r="Z18" s="16" t="s">
        <v>2299</v>
      </c>
      <c r="AA18" s="17">
        <f>(A1L351C10 + A1L351C11)</f>
        <v>181.834</v>
      </c>
      <c r="AB18" s="16" t="s">
        <v>1993</v>
      </c>
      <c r="AC18" s="15">
        <v>87.34</v>
      </c>
      <c r="AD18" s="16" t="s">
        <v>1993</v>
      </c>
      <c r="AE18" s="15">
        <v>77.816999999999993</v>
      </c>
      <c r="AF18" s="16" t="s">
        <v>2300</v>
      </c>
      <c r="AG18" s="17">
        <f>(A1L351C13 + A1L351C14)</f>
        <v>165.15699999999998</v>
      </c>
      <c r="AH18" s="16" t="s">
        <v>2301</v>
      </c>
      <c r="AI18" s="17">
        <f>IF(RUN_YEARS &gt; 1,(A1L351C3 + A1L351C6) / 2, 0 )</f>
        <v>178.65249999999997</v>
      </c>
      <c r="AJ18" s="16" t="s">
        <v>2302</v>
      </c>
      <c r="AK18" s="17">
        <f>IF(RUN_YEARS &gt; 2,(A1L351C3 + A1L351C6 + A1L351C9) / 3, 0 )</f>
        <v>179.54733333333331</v>
      </c>
      <c r="AL18" s="16" t="s">
        <v>2303</v>
      </c>
      <c r="AM18" s="17">
        <f>IF(RUN_YEARS &gt; 3,(A1L351C3 + A1L351C6 + A1L351C9 + A1L351C12) / 4, 0 )</f>
        <v>180.11899999999997</v>
      </c>
      <c r="AN18" s="16" t="s">
        <v>2304</v>
      </c>
      <c r="AO18" s="17">
        <f>IF(RUN_YEARS &gt; 4,(A1L351C3 + A1L351C6 + A1L351C9 + A1L351C12 + A1L351C15) / 5, 0 )</f>
        <v>177.12659999999997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117.482</v>
      </c>
      <c r="F19" s="16" t="s">
        <v>2306</v>
      </c>
      <c r="G19" s="17">
        <f>(A1L350C2 + A1L351C2)</f>
        <v>106.36799999999999</v>
      </c>
      <c r="H19" s="16" t="s">
        <v>2307</v>
      </c>
      <c r="I19" s="17">
        <f>(A1L352C1 + A1L352C2)</f>
        <v>223.85</v>
      </c>
      <c r="J19" s="16" t="s">
        <v>2308</v>
      </c>
      <c r="K19" s="17">
        <f>(A1L350C4 + A1L351C4)</f>
        <v>110.503</v>
      </c>
      <c r="L19" s="16" t="s">
        <v>2309</v>
      </c>
      <c r="M19" s="17">
        <f>(A1L350C5 + A1L351C5)</f>
        <v>92.445000000000007</v>
      </c>
      <c r="N19" s="16" t="s">
        <v>2310</v>
      </c>
      <c r="O19" s="17">
        <f>(A1L352C4 + A1L352C5)</f>
        <v>202.94800000000001</v>
      </c>
      <c r="P19" s="16" t="s">
        <v>2311</v>
      </c>
      <c r="Q19" s="17">
        <f>(A1L350C7 + A1L351C7)</f>
        <v>110.286</v>
      </c>
      <c r="R19" s="16" t="s">
        <v>2312</v>
      </c>
      <c r="S19" s="17">
        <f>(A1L350C8 + A1L351C8)</f>
        <v>99.417999999999992</v>
      </c>
      <c r="T19" s="16" t="s">
        <v>2313</v>
      </c>
      <c r="U19" s="17">
        <f>(A1L352C7 + A1L352C8)</f>
        <v>209.70400000000001</v>
      </c>
      <c r="V19" s="16" t="s">
        <v>2314</v>
      </c>
      <c r="W19" s="17">
        <f>(A1L350C10 + A1L351C10)</f>
        <v>107.30800000000001</v>
      </c>
      <c r="X19" s="16" t="s">
        <v>2315</v>
      </c>
      <c r="Y19" s="17">
        <f>(A1L350C11 + A1L351C11)</f>
        <v>108.395</v>
      </c>
      <c r="Z19" s="16" t="s">
        <v>2316</v>
      </c>
      <c r="AA19" s="17">
        <f>(A1L352C10 + A1L352C11)</f>
        <v>215.703</v>
      </c>
      <c r="AB19" s="16" t="s">
        <v>2317</v>
      </c>
      <c r="AC19" s="17">
        <f>(A1L350C13 + A1L351C13)</f>
        <v>93.248000000000005</v>
      </c>
      <c r="AD19" s="16" t="s">
        <v>2318</v>
      </c>
      <c r="AE19" s="17">
        <f>(A1L350C14 + A1L351C14)</f>
        <v>101.752</v>
      </c>
      <c r="AF19" s="16" t="s">
        <v>2319</v>
      </c>
      <c r="AG19" s="17">
        <f>(A1L352C13 + A1L352C14)</f>
        <v>195</v>
      </c>
      <c r="AH19" s="16" t="s">
        <v>2320</v>
      </c>
      <c r="AI19" s="17">
        <f>IF(RUN_YEARS &gt; 1,(A1L352C3 + A1L352C6) / 2, 0 )</f>
        <v>213.399</v>
      </c>
      <c r="AJ19" s="16" t="s">
        <v>2321</v>
      </c>
      <c r="AK19" s="17">
        <f>IF(RUN_YEARS &gt; 2,(A1L352C3 + A1L352C6 + A1L352C9) / 3, 0 )</f>
        <v>212.16733333333332</v>
      </c>
      <c r="AL19" s="16" t="s">
        <v>2322</v>
      </c>
      <c r="AM19" s="17">
        <f>IF(RUN_YEARS &gt; 3,(A1L352C3 + A1L352C6 + A1L352C9 + A1L352C12) / 4, 0 )</f>
        <v>213.05124999999998</v>
      </c>
      <c r="AN19" s="16" t="s">
        <v>2323</v>
      </c>
      <c r="AO19" s="17">
        <f>IF(RUN_YEARS &gt; 4,(A1L352C3 + A1L352C6 + A1L352C9 + A1L352C12 + A1L352C15) / 5, 0 )</f>
        <v>209.44099999999997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0.20699999999999999</v>
      </c>
      <c r="F20" s="16" t="s">
        <v>2022</v>
      </c>
      <c r="G20" s="15">
        <v>1.982</v>
      </c>
      <c r="H20" s="16" t="s">
        <v>2324</v>
      </c>
      <c r="I20" s="17">
        <f>(A1L353C1 + A1L353C2)</f>
        <v>2.1890000000000001</v>
      </c>
      <c r="J20" s="16" t="s">
        <v>2022</v>
      </c>
      <c r="K20" s="15">
        <v>0.29799999999999999</v>
      </c>
      <c r="L20" s="16" t="s">
        <v>2022</v>
      </c>
      <c r="M20" s="15">
        <v>2.1139999999999999</v>
      </c>
      <c r="N20" s="16" t="s">
        <v>2325</v>
      </c>
      <c r="O20" s="17">
        <f>(A1L353C4 + A1L353C5)</f>
        <v>2.4119999999999999</v>
      </c>
      <c r="P20" s="16" t="s">
        <v>2022</v>
      </c>
      <c r="Q20" s="15">
        <v>0.38600000000000001</v>
      </c>
      <c r="R20" s="16" t="s">
        <v>2022</v>
      </c>
      <c r="S20" s="15">
        <v>2.681</v>
      </c>
      <c r="T20" s="16" t="s">
        <v>2326</v>
      </c>
      <c r="U20" s="17">
        <f>(A1L353C7 + A1L353C8)</f>
        <v>3.0670000000000002</v>
      </c>
      <c r="V20" s="16" t="s">
        <v>2022</v>
      </c>
      <c r="W20" s="15">
        <v>0.67400000000000004</v>
      </c>
      <c r="X20" s="16" t="s">
        <v>2022</v>
      </c>
      <c r="Y20" s="15">
        <v>2.3570000000000002</v>
      </c>
      <c r="Z20" s="16" t="s">
        <v>2327</v>
      </c>
      <c r="AA20" s="17">
        <f>(A1L353C10 + A1L353C11)</f>
        <v>3.0310000000000001</v>
      </c>
      <c r="AB20" s="16" t="s">
        <v>2022</v>
      </c>
      <c r="AC20" s="15">
        <v>0.90200000000000002</v>
      </c>
      <c r="AD20" s="16" t="s">
        <v>2022</v>
      </c>
      <c r="AE20" s="15">
        <v>2.117</v>
      </c>
      <c r="AF20" s="16" t="s">
        <v>2328</v>
      </c>
      <c r="AG20" s="17">
        <f>(A1L353C13 + A1L353C14)</f>
        <v>3.0190000000000001</v>
      </c>
      <c r="AH20" s="16" t="s">
        <v>2329</v>
      </c>
      <c r="AI20" s="17">
        <f>IF(RUN_YEARS &gt; 1,(A1L353C3 + A1L353C6) / 2, 0 )</f>
        <v>2.3005</v>
      </c>
      <c r="AJ20" s="16" t="s">
        <v>2330</v>
      </c>
      <c r="AK20" s="17">
        <f>IF(RUN_YEARS &gt; 2,(A1L353C3 + A1L353C6 + A1L353C9) / 3, 0 )</f>
        <v>2.556</v>
      </c>
      <c r="AL20" s="16" t="s">
        <v>2331</v>
      </c>
      <c r="AM20" s="17">
        <f>IF(RUN_YEARS &gt; 3,(A1L353C3 + A1L353C6 + A1L353C9 + A1L353C12) / 4, 0 )</f>
        <v>2.67475</v>
      </c>
      <c r="AN20" s="16" t="s">
        <v>2332</v>
      </c>
      <c r="AO20" s="17">
        <f>IF(RUN_YEARS &gt; 4,(A1L353C3 + A1L353C6 + A1L353C9 + A1L353C12 + A1L353C15) / 5, 0 )</f>
        <v>2.7435999999999998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35.823999999999998</v>
      </c>
      <c r="F21" s="16" t="s">
        <v>2032</v>
      </c>
      <c r="G21" s="15">
        <v>87.37</v>
      </c>
      <c r="H21" s="16" t="s">
        <v>2333</v>
      </c>
      <c r="I21" s="17">
        <f>(A1L354C1 + A1L354C2)</f>
        <v>123.194</v>
      </c>
      <c r="J21" s="16" t="s">
        <v>2032</v>
      </c>
      <c r="K21" s="15">
        <v>37.777999999999999</v>
      </c>
      <c r="L21" s="16" t="s">
        <v>2032</v>
      </c>
      <c r="M21" s="15">
        <v>77.927000000000007</v>
      </c>
      <c r="N21" s="16" t="s">
        <v>2334</v>
      </c>
      <c r="O21" s="17">
        <f>(A1L354C4 + A1L354C5)</f>
        <v>115.70500000000001</v>
      </c>
      <c r="P21" s="16" t="s">
        <v>2032</v>
      </c>
      <c r="Q21" s="15">
        <v>41.329000000000001</v>
      </c>
      <c r="R21" s="16" t="s">
        <v>2032</v>
      </c>
      <c r="S21" s="15">
        <v>69.572000000000003</v>
      </c>
      <c r="T21" s="16" t="s">
        <v>2335</v>
      </c>
      <c r="U21" s="17">
        <f>(A1L354C7 + A1L354C8)</f>
        <v>110.90100000000001</v>
      </c>
      <c r="V21" s="16" t="s">
        <v>2032</v>
      </c>
      <c r="W21" s="15">
        <v>36.195</v>
      </c>
      <c r="X21" s="16" t="s">
        <v>2032</v>
      </c>
      <c r="Y21" s="15">
        <v>71.513999999999996</v>
      </c>
      <c r="Z21" s="16" t="s">
        <v>2336</v>
      </c>
      <c r="AA21" s="17">
        <f>(A1L354C10 + A1L354C11)</f>
        <v>107.709</v>
      </c>
      <c r="AB21" s="16" t="s">
        <v>2032</v>
      </c>
      <c r="AC21" s="15">
        <v>33.390999999999998</v>
      </c>
      <c r="AD21" s="16" t="s">
        <v>2032</v>
      </c>
      <c r="AE21" s="15">
        <v>70.382999999999996</v>
      </c>
      <c r="AF21" s="16" t="s">
        <v>2337</v>
      </c>
      <c r="AG21" s="17">
        <f>(A1L354C13 + A1L354C14)</f>
        <v>103.774</v>
      </c>
      <c r="AH21" s="16" t="s">
        <v>2338</v>
      </c>
      <c r="AI21" s="17">
        <f>IF(RUN_YEARS &gt; 1,(A1L354C3 + A1L354C6) / 2, 0 )</f>
        <v>119.4495</v>
      </c>
      <c r="AJ21" s="16" t="s">
        <v>2339</v>
      </c>
      <c r="AK21" s="17">
        <f>IF(RUN_YEARS &gt; 2,(A1L354C3 + A1L354C6 + A1L354C9) / 3, 0 )</f>
        <v>116.60000000000001</v>
      </c>
      <c r="AL21" s="16" t="s">
        <v>2340</v>
      </c>
      <c r="AM21" s="17">
        <f>IF(RUN_YEARS &gt; 3,(A1L354C3 + A1L354C6 + A1L354C9 + A1L354C12) / 4, 0 )</f>
        <v>114.37725</v>
      </c>
      <c r="AN21" s="16" t="s">
        <v>2341</v>
      </c>
      <c r="AO21" s="17">
        <f>IF(RUN_YEARS &gt; 4,(A1L354C3 + A1L354C6 + A1L354C9 + A1L354C12 + A1L354C15) / 5, 0 )</f>
        <v>112.25660000000001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4.0000000000000001E-3</v>
      </c>
      <c r="F22" s="16" t="s">
        <v>2042</v>
      </c>
      <c r="G22" s="15">
        <v>1.0999999999999999E-2</v>
      </c>
      <c r="H22" s="16" t="s">
        <v>2342</v>
      </c>
      <c r="I22" s="17">
        <f>(A1L355C1 + A1L355C2)</f>
        <v>1.4999999999999999E-2</v>
      </c>
      <c r="J22" s="16" t="s">
        <v>2042</v>
      </c>
      <c r="K22" s="15">
        <v>3.0000000000000001E-3</v>
      </c>
      <c r="L22" s="16" t="s">
        <v>2042</v>
      </c>
      <c r="M22" s="15">
        <v>1E-3</v>
      </c>
      <c r="N22" s="16" t="s">
        <v>2343</v>
      </c>
      <c r="O22" s="17">
        <f>(A1L355C4 + A1L355C5)</f>
        <v>4.0000000000000001E-3</v>
      </c>
      <c r="P22" s="16" t="s">
        <v>2042</v>
      </c>
      <c r="Q22" s="15">
        <v>8.0000000000000002E-3</v>
      </c>
      <c r="R22" s="16" t="s">
        <v>2042</v>
      </c>
      <c r="S22" s="15">
        <v>0</v>
      </c>
      <c r="T22" s="16" t="s">
        <v>2344</v>
      </c>
      <c r="U22" s="17">
        <f>(A1L355C7 + A1L355C8)</f>
        <v>8.0000000000000002E-3</v>
      </c>
      <c r="V22" s="16" t="s">
        <v>2042</v>
      </c>
      <c r="W22" s="15">
        <v>1.2999999999999999E-2</v>
      </c>
      <c r="X22" s="16" t="s">
        <v>2042</v>
      </c>
      <c r="Y22" s="15">
        <v>0</v>
      </c>
      <c r="Z22" s="16" t="s">
        <v>2345</v>
      </c>
      <c r="AA22" s="17">
        <f>(A1L355C10 + A1L355C11)</f>
        <v>1.2999999999999999E-2</v>
      </c>
      <c r="AB22" s="16" t="s">
        <v>2042</v>
      </c>
      <c r="AC22" s="15">
        <v>1.2E-2</v>
      </c>
      <c r="AD22" s="16" t="s">
        <v>2042</v>
      </c>
      <c r="AE22" s="15">
        <v>3.0000000000000001E-3</v>
      </c>
      <c r="AF22" s="16" t="s">
        <v>2346</v>
      </c>
      <c r="AG22" s="17">
        <f>(A1L355C13 + A1L355C14)</f>
        <v>1.4999999999999999E-2</v>
      </c>
      <c r="AH22" s="16" t="s">
        <v>2347</v>
      </c>
      <c r="AI22" s="17">
        <f>IF(RUN_YEARS &gt; 1,(A1L355C3 + A1L355C6) / 2, 0 )</f>
        <v>9.4999999999999998E-3</v>
      </c>
      <c r="AJ22" s="16" t="s">
        <v>2348</v>
      </c>
      <c r="AK22" s="17">
        <f>IF(RUN_YEARS &gt; 2,(A1L355C3 + A1L355C6 + A1L355C9) / 3, 0 )</f>
        <v>8.9999999999999993E-3</v>
      </c>
      <c r="AL22" s="16" t="s">
        <v>2349</v>
      </c>
      <c r="AM22" s="17">
        <f>IF(RUN_YEARS &gt; 3,(A1L355C3 + A1L355C6 + A1L355C9 + A1L355C12) / 4, 0 )</f>
        <v>0.01</v>
      </c>
      <c r="AN22" s="16" t="s">
        <v>2350</v>
      </c>
      <c r="AO22" s="17">
        <f>IF(RUN_YEARS &gt; 4,(A1L355C3 + A1L355C6 + A1L355C9 + A1L355C12 + A1L355C15) / 5, 0 )</f>
        <v>1.0999999999999999E-2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</v>
      </c>
      <c r="F23" s="16" t="s">
        <v>2052</v>
      </c>
      <c r="G23" s="15">
        <v>0</v>
      </c>
      <c r="H23" s="16" t="s">
        <v>2351</v>
      </c>
      <c r="I23" s="17">
        <f>(A1L356C1 + A1L356C2)</f>
        <v>0</v>
      </c>
      <c r="J23" s="16" t="s">
        <v>2052</v>
      </c>
      <c r="K23" s="15">
        <v>0</v>
      </c>
      <c r="L23" s="16" t="s">
        <v>2052</v>
      </c>
      <c r="M23" s="15">
        <v>2E-3</v>
      </c>
      <c r="N23" s="16" t="s">
        <v>2352</v>
      </c>
      <c r="O23" s="17">
        <f>(A1L356C4 + A1L356C5)</f>
        <v>2E-3</v>
      </c>
      <c r="P23" s="16" t="s">
        <v>2052</v>
      </c>
      <c r="Q23" s="15">
        <v>0</v>
      </c>
      <c r="R23" s="16" t="s">
        <v>2052</v>
      </c>
      <c r="S23" s="15">
        <v>0.218</v>
      </c>
      <c r="T23" s="16" t="s">
        <v>2353</v>
      </c>
      <c r="U23" s="17">
        <f>(A1L356C7 + A1L356C8)</f>
        <v>0.218</v>
      </c>
      <c r="V23" s="16" t="s">
        <v>2052</v>
      </c>
      <c r="W23" s="15">
        <v>0</v>
      </c>
      <c r="X23" s="16" t="s">
        <v>2052</v>
      </c>
      <c r="Y23" s="15">
        <v>7.3999999999999996E-2</v>
      </c>
      <c r="Z23" s="16" t="s">
        <v>2354</v>
      </c>
      <c r="AA23" s="17">
        <f>(A1L356C10 + A1L356C11)</f>
        <v>7.3999999999999996E-2</v>
      </c>
      <c r="AB23" s="16" t="s">
        <v>2052</v>
      </c>
      <c r="AC23" s="15">
        <v>2E-3</v>
      </c>
      <c r="AD23" s="16" t="s">
        <v>2052</v>
      </c>
      <c r="AE23" s="15">
        <v>7.0000000000000007E-2</v>
      </c>
      <c r="AF23" s="16" t="s">
        <v>2355</v>
      </c>
      <c r="AG23" s="17">
        <f>(A1L356C13 + A1L356C14)</f>
        <v>7.2000000000000008E-2</v>
      </c>
      <c r="AH23" s="16" t="s">
        <v>2356</v>
      </c>
      <c r="AI23" s="17">
        <f>IF(RUN_YEARS &gt; 1,(A1L356C3 + A1L356C6) / 2, 0 )</f>
        <v>1E-3</v>
      </c>
      <c r="AJ23" s="16" t="s">
        <v>2357</v>
      </c>
      <c r="AK23" s="17">
        <f>IF(RUN_YEARS &gt; 2,(A1L356C3 + A1L356C6 + A1L356C9) / 3, 0 )</f>
        <v>7.3333333333333334E-2</v>
      </c>
      <c r="AL23" s="16" t="s">
        <v>2358</v>
      </c>
      <c r="AM23" s="17">
        <f>IF(RUN_YEARS &gt; 3,(A1L356C3 + A1L356C6 + A1L356C9 + A1L356C12) / 4, 0 )</f>
        <v>7.3499999999999996E-2</v>
      </c>
      <c r="AN23" s="16" t="s">
        <v>2359</v>
      </c>
      <c r="AO23" s="17">
        <f>IF(RUN_YEARS &gt; 4,(A1L356C3 + A1L356C6 + A1L356C9 + A1L356C12 + A1L356C15) / 5, 0 )</f>
        <v>7.3200000000000001E-2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53.941000000000003</v>
      </c>
      <c r="F24" s="16" t="s">
        <v>2062</v>
      </c>
      <c r="G24" s="15">
        <v>49.796999999999997</v>
      </c>
      <c r="H24" s="16" t="s">
        <v>2360</v>
      </c>
      <c r="I24" s="17">
        <f>(A1L357C1 + A1L357C2)</f>
        <v>103.738</v>
      </c>
      <c r="J24" s="16" t="s">
        <v>2062</v>
      </c>
      <c r="K24" s="15">
        <v>57.045999999999999</v>
      </c>
      <c r="L24" s="16" t="s">
        <v>2062</v>
      </c>
      <c r="M24" s="15">
        <v>52.607999999999997</v>
      </c>
      <c r="N24" s="16" t="s">
        <v>2361</v>
      </c>
      <c r="O24" s="17">
        <f>(A1L357C4 + A1L357C5)</f>
        <v>109.654</v>
      </c>
      <c r="P24" s="16" t="s">
        <v>2062</v>
      </c>
      <c r="Q24" s="15">
        <v>62.097000000000001</v>
      </c>
      <c r="R24" s="16" t="s">
        <v>2062</v>
      </c>
      <c r="S24" s="15">
        <v>62.143000000000001</v>
      </c>
      <c r="T24" s="16" t="s">
        <v>2362</v>
      </c>
      <c r="U24" s="17">
        <f>(A1L357C7 + A1L357C8)</f>
        <v>124.24000000000001</v>
      </c>
      <c r="V24" s="16" t="s">
        <v>2062</v>
      </c>
      <c r="W24" s="15">
        <v>63.896999999999998</v>
      </c>
      <c r="X24" s="16" t="s">
        <v>2062</v>
      </c>
      <c r="Y24" s="15">
        <v>64.685000000000002</v>
      </c>
      <c r="Z24" s="16" t="s">
        <v>2363</v>
      </c>
      <c r="AA24" s="17">
        <f>(A1L357C10 + A1L357C11)</f>
        <v>128.58199999999999</v>
      </c>
      <c r="AB24" s="16" t="s">
        <v>2062</v>
      </c>
      <c r="AC24" s="15">
        <v>56.383000000000003</v>
      </c>
      <c r="AD24" s="16" t="s">
        <v>2062</v>
      </c>
      <c r="AE24" s="15">
        <v>56.814</v>
      </c>
      <c r="AF24" s="16" t="s">
        <v>2364</v>
      </c>
      <c r="AG24" s="17">
        <f>(A1L357C13 + A1L357C14)</f>
        <v>113.197</v>
      </c>
      <c r="AH24" s="16" t="s">
        <v>2365</v>
      </c>
      <c r="AI24" s="17">
        <f>IF(RUN_YEARS &gt; 1,(A1L357C3 + A1L357C6) / 2, 0 )</f>
        <v>106.696</v>
      </c>
      <c r="AJ24" s="16" t="s">
        <v>2366</v>
      </c>
      <c r="AK24" s="17">
        <f>IF(RUN_YEARS &gt; 2,(A1L357C3 + A1L357C6 + A1L357C9) / 3, 0 )</f>
        <v>112.544</v>
      </c>
      <c r="AL24" s="16" t="s">
        <v>2367</v>
      </c>
      <c r="AM24" s="17">
        <f>IF(RUN_YEARS &gt; 3,(A1L357C3 + A1L357C6 + A1L357C9 + A1L357C12) / 4, 0 )</f>
        <v>116.5535</v>
      </c>
      <c r="AN24" s="16" t="s">
        <v>2368</v>
      </c>
      <c r="AO24" s="17">
        <f>IF(RUN_YEARS &gt; 4,(A1L357C3 + A1L357C6 + A1L357C9 + A1L357C12 + A1L357C15) / 5, 0 )</f>
        <v>115.88220000000001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3.9119999999999999</v>
      </c>
      <c r="F25" s="16" t="s">
        <v>2072</v>
      </c>
      <c r="G25" s="15">
        <v>6.36</v>
      </c>
      <c r="H25" s="16" t="s">
        <v>2369</v>
      </c>
      <c r="I25" s="17">
        <f>(A1L358C1 + A1L358C2)</f>
        <v>10.272</v>
      </c>
      <c r="J25" s="16" t="s">
        <v>2072</v>
      </c>
      <c r="K25" s="15">
        <v>3.3980000000000001</v>
      </c>
      <c r="L25" s="16" t="s">
        <v>2072</v>
      </c>
      <c r="M25" s="15">
        <v>5.1440000000000001</v>
      </c>
      <c r="N25" s="16" t="s">
        <v>2370</v>
      </c>
      <c r="O25" s="17">
        <f>(A1L358C4 + A1L358C5)</f>
        <v>8.5419999999999998</v>
      </c>
      <c r="P25" s="16" t="s">
        <v>2072</v>
      </c>
      <c r="Q25" s="15">
        <v>3.4660000000000002</v>
      </c>
      <c r="R25" s="16" t="s">
        <v>2072</v>
      </c>
      <c r="S25" s="15">
        <v>5.7709999999999999</v>
      </c>
      <c r="T25" s="16" t="s">
        <v>2371</v>
      </c>
      <c r="U25" s="17">
        <f>(A1L358C7 + A1L358C8)</f>
        <v>9.2370000000000001</v>
      </c>
      <c r="V25" s="16" t="s">
        <v>2072</v>
      </c>
      <c r="W25" s="15">
        <v>3.032</v>
      </c>
      <c r="X25" s="16" t="s">
        <v>2072</v>
      </c>
      <c r="Y25" s="15">
        <v>6.5960000000000001</v>
      </c>
      <c r="Z25" s="16" t="s">
        <v>2372</v>
      </c>
      <c r="AA25" s="17">
        <f>(A1L358C10 + A1L358C11)</f>
        <v>9.6280000000000001</v>
      </c>
      <c r="AB25" s="16" t="s">
        <v>2072</v>
      </c>
      <c r="AC25" s="15">
        <v>3.1139999999999999</v>
      </c>
      <c r="AD25" s="16" t="s">
        <v>2072</v>
      </c>
      <c r="AE25" s="15">
        <v>5.15</v>
      </c>
      <c r="AF25" s="16" t="s">
        <v>2373</v>
      </c>
      <c r="AG25" s="17">
        <f>(A1L358C13 + A1L358C14)</f>
        <v>8.2639999999999993</v>
      </c>
      <c r="AH25" s="16" t="s">
        <v>2374</v>
      </c>
      <c r="AI25" s="17">
        <f>IF(RUN_YEARS &gt; 1,(A1L358C3 + A1L358C6) / 2, 0 )</f>
        <v>9.407</v>
      </c>
      <c r="AJ25" s="16" t="s">
        <v>2375</v>
      </c>
      <c r="AK25" s="17">
        <f>IF(RUN_YEARS &gt; 2,(A1L358C3 + A1L358C6 + A1L358C9) / 3, 0 )</f>
        <v>9.3503333333333334</v>
      </c>
      <c r="AL25" s="16" t="s">
        <v>2376</v>
      </c>
      <c r="AM25" s="17">
        <f>IF(RUN_YEARS &gt; 3,(A1L358C3 + A1L358C6 + A1L358C9 + A1L358C12) / 4, 0 )</f>
        <v>9.4197500000000005</v>
      </c>
      <c r="AN25" s="16" t="s">
        <v>2377</v>
      </c>
      <c r="AO25" s="17">
        <f>IF(RUN_YEARS &gt; 4,(A1L358C3 + A1L358C6 + A1L358C9 + A1L358C12 + A1L358C15) / 5, 0 )</f>
        <v>9.1885999999999992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</v>
      </c>
      <c r="F26" s="16" t="s">
        <v>2082</v>
      </c>
      <c r="G26" s="15">
        <v>1E-3</v>
      </c>
      <c r="H26" s="16" t="s">
        <v>2378</v>
      </c>
      <c r="I26" s="17">
        <f>(A1L359C1 + A1L359C2)</f>
        <v>1E-3</v>
      </c>
      <c r="J26" s="16" t="s">
        <v>2082</v>
      </c>
      <c r="K26" s="15">
        <v>0</v>
      </c>
      <c r="L26" s="16" t="s">
        <v>2082</v>
      </c>
      <c r="M26" s="15">
        <v>0</v>
      </c>
      <c r="N26" s="16" t="s">
        <v>2379</v>
      </c>
      <c r="O26" s="17">
        <f>(A1L359C4 + A1L359C5)</f>
        <v>0</v>
      </c>
      <c r="P26" s="16" t="s">
        <v>2082</v>
      </c>
      <c r="Q26" s="15">
        <v>0</v>
      </c>
      <c r="R26" s="16" t="s">
        <v>2082</v>
      </c>
      <c r="S26" s="15">
        <v>4.0000000000000001E-3</v>
      </c>
      <c r="T26" s="16" t="s">
        <v>2380</v>
      </c>
      <c r="U26" s="17">
        <f>(A1L359C7 + A1L359C8)</f>
        <v>4.0000000000000001E-3</v>
      </c>
      <c r="V26" s="16" t="s">
        <v>2082</v>
      </c>
      <c r="W26" s="15">
        <v>0</v>
      </c>
      <c r="X26" s="16" t="s">
        <v>2082</v>
      </c>
      <c r="Y26" s="15">
        <v>1E-3</v>
      </c>
      <c r="Z26" s="16" t="s">
        <v>2381</v>
      </c>
      <c r="AA26" s="17">
        <f>(A1L359C10 + A1L359C11)</f>
        <v>1E-3</v>
      </c>
      <c r="AB26" s="16" t="s">
        <v>2082</v>
      </c>
      <c r="AC26" s="15">
        <v>0</v>
      </c>
      <c r="AD26" s="16" t="s">
        <v>2082</v>
      </c>
      <c r="AE26" s="15">
        <v>2E-3</v>
      </c>
      <c r="AF26" s="16" t="s">
        <v>2382</v>
      </c>
      <c r="AG26" s="17">
        <f>(A1L359C13 + A1L359C14)</f>
        <v>2E-3</v>
      </c>
      <c r="AH26" s="16" t="s">
        <v>2383</v>
      </c>
      <c r="AI26" s="17">
        <f>IF(RUN_YEARS &gt; 1,(A1L359C3 + A1L359C6) / 2, 0 )</f>
        <v>5.0000000000000001E-4</v>
      </c>
      <c r="AJ26" s="16" t="s">
        <v>2384</v>
      </c>
      <c r="AK26" s="17">
        <f>IF(RUN_YEARS &gt; 2,(A1L359C3 + A1L359C6 + A1L359C9) / 3, 0 )</f>
        <v>1.6666666666666668E-3</v>
      </c>
      <c r="AL26" s="16" t="s">
        <v>2385</v>
      </c>
      <c r="AM26" s="17">
        <f>IF(RUN_YEARS &gt; 3,(A1L359C3 + A1L359C6 + A1L359C9 + A1L359C12) / 4, 0 )</f>
        <v>1.5E-3</v>
      </c>
      <c r="AN26" s="16" t="s">
        <v>2386</v>
      </c>
      <c r="AO26" s="17">
        <f>IF(RUN_YEARS &gt; 4,(A1L359C3 + A1L359C6 + A1L359C9 + A1L359C12 + A1L359C15) / 5, 0 )</f>
        <v>1.6000000000000001E-3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6.9260000000000002</v>
      </c>
      <c r="F27" s="16" t="s">
        <v>2092</v>
      </c>
      <c r="G27" s="15">
        <v>3.3730000000000002</v>
      </c>
      <c r="H27" s="16" t="s">
        <v>2387</v>
      </c>
      <c r="I27" s="17">
        <f>(A1L360C1 + A1L360C2)</f>
        <v>10.298999999999999</v>
      </c>
      <c r="J27" s="16" t="s">
        <v>2092</v>
      </c>
      <c r="K27" s="15">
        <v>5.6130000000000004</v>
      </c>
      <c r="L27" s="16" t="s">
        <v>2092</v>
      </c>
      <c r="M27" s="15">
        <v>3.1120000000000001</v>
      </c>
      <c r="N27" s="16" t="s">
        <v>2388</v>
      </c>
      <c r="O27" s="17">
        <f>(A1L360C4 + A1L360C5)</f>
        <v>8.7250000000000014</v>
      </c>
      <c r="P27" s="16" t="s">
        <v>2092</v>
      </c>
      <c r="Q27" s="15">
        <v>6.3049999999999997</v>
      </c>
      <c r="R27" s="16" t="s">
        <v>2092</v>
      </c>
      <c r="S27" s="15">
        <v>3.5390000000000001</v>
      </c>
      <c r="T27" s="16" t="s">
        <v>2389</v>
      </c>
      <c r="U27" s="17">
        <f>(A1L360C7 + A1L360C8)</f>
        <v>9.8439999999999994</v>
      </c>
      <c r="V27" s="16" t="s">
        <v>2092</v>
      </c>
      <c r="W27" s="15">
        <v>5.875</v>
      </c>
      <c r="X27" s="16" t="s">
        <v>2092</v>
      </c>
      <c r="Y27" s="15">
        <v>3.258</v>
      </c>
      <c r="Z27" s="16" t="s">
        <v>2390</v>
      </c>
      <c r="AA27" s="17">
        <f>(A1L360C10 + A1L360C11)</f>
        <v>9.1329999999999991</v>
      </c>
      <c r="AB27" s="16" t="s">
        <v>2092</v>
      </c>
      <c r="AC27" s="15">
        <v>5.0469999999999997</v>
      </c>
      <c r="AD27" s="16" t="s">
        <v>2092</v>
      </c>
      <c r="AE27" s="15">
        <v>2.97</v>
      </c>
      <c r="AF27" s="16" t="s">
        <v>2391</v>
      </c>
      <c r="AG27" s="17">
        <f>(A1L360C13 + A1L360C14)</f>
        <v>8.0169999999999995</v>
      </c>
      <c r="AH27" s="16" t="s">
        <v>2392</v>
      </c>
      <c r="AI27" s="17">
        <f>IF(RUN_YEARS &gt; 1,(A1L360C3 + A1L360C6) / 2, 0 )</f>
        <v>9.5120000000000005</v>
      </c>
      <c r="AJ27" s="16" t="s">
        <v>2393</v>
      </c>
      <c r="AK27" s="17">
        <f>IF(RUN_YEARS &gt; 2,(A1L360C3 + A1L360C6 + A1L360C9) / 3, 0 )</f>
        <v>9.6226666666666674</v>
      </c>
      <c r="AL27" s="16" t="s">
        <v>2394</v>
      </c>
      <c r="AM27" s="17">
        <f>IF(RUN_YEARS &gt; 3,(A1L360C3 + A1L360C6 + A1L360C9 + A1L360C12) / 4, 0 )</f>
        <v>9.5002500000000012</v>
      </c>
      <c r="AN27" s="16" t="s">
        <v>2395</v>
      </c>
      <c r="AO27" s="17">
        <f>IF(RUN_YEARS &gt; 4,(A1L360C3 + A1L360C6 + A1L360C9 + A1L360C12 + A1L360C15) / 5, 0 )</f>
        <v>9.2035999999999998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63.96</v>
      </c>
      <c r="F28" s="16" t="s">
        <v>2102</v>
      </c>
      <c r="G28" s="15">
        <v>79.495000000000005</v>
      </c>
      <c r="H28" s="16" t="s">
        <v>2396</v>
      </c>
      <c r="I28" s="17">
        <f>(A1L361C1 + A1L361C2)</f>
        <v>143.45500000000001</v>
      </c>
      <c r="J28" s="16" t="s">
        <v>2102</v>
      </c>
      <c r="K28" s="15">
        <v>61.161999999999999</v>
      </c>
      <c r="L28" s="16" t="s">
        <v>2102</v>
      </c>
      <c r="M28" s="15">
        <v>69.804000000000002</v>
      </c>
      <c r="N28" s="16" t="s">
        <v>2397</v>
      </c>
      <c r="O28" s="17">
        <f>(A1L361C4 + A1L361C5)</f>
        <v>130.96600000000001</v>
      </c>
      <c r="P28" s="16" t="s">
        <v>2102</v>
      </c>
      <c r="Q28" s="15">
        <v>64.882999999999996</v>
      </c>
      <c r="R28" s="16" t="s">
        <v>2102</v>
      </c>
      <c r="S28" s="15">
        <v>80.106999999999999</v>
      </c>
      <c r="T28" s="16" t="s">
        <v>2398</v>
      </c>
      <c r="U28" s="17">
        <f>(A1L361C7 + A1L361C8)</f>
        <v>144.99</v>
      </c>
      <c r="V28" s="16" t="s">
        <v>2102</v>
      </c>
      <c r="W28" s="15">
        <v>62.875</v>
      </c>
      <c r="X28" s="16" t="s">
        <v>2102</v>
      </c>
      <c r="Y28" s="15">
        <v>62.048999999999999</v>
      </c>
      <c r="Z28" s="16" t="s">
        <v>2399</v>
      </c>
      <c r="AA28" s="17">
        <f>(A1L361C10 + A1L361C11)</f>
        <v>124.92400000000001</v>
      </c>
      <c r="AB28" s="16" t="s">
        <v>2102</v>
      </c>
      <c r="AC28" s="15">
        <v>62.292000000000002</v>
      </c>
      <c r="AD28" s="16" t="s">
        <v>2102</v>
      </c>
      <c r="AE28" s="15">
        <v>61.426000000000002</v>
      </c>
      <c r="AF28" s="16" t="s">
        <v>2400</v>
      </c>
      <c r="AG28" s="17">
        <f>(A1L361C13 + A1L361C14)</f>
        <v>123.718</v>
      </c>
      <c r="AH28" s="16" t="s">
        <v>2401</v>
      </c>
      <c r="AI28" s="17">
        <f>IF(RUN_YEARS &gt; 1,(A1L361C3 + A1L361C6) / 2, 0 )</f>
        <v>137.21050000000002</v>
      </c>
      <c r="AJ28" s="16" t="s">
        <v>2402</v>
      </c>
      <c r="AK28" s="17">
        <f>IF(RUN_YEARS &gt; 2,(A1L361C3 + A1L361C6 + A1L361C9) / 3, 0 )</f>
        <v>139.80366666666669</v>
      </c>
      <c r="AL28" s="16" t="s">
        <v>2403</v>
      </c>
      <c r="AM28" s="17">
        <f>IF(RUN_YEARS &gt; 3,(A1L361C3 + A1L361C6 + A1L361C9 + A1L361C12) / 4, 0 )</f>
        <v>136.08375000000001</v>
      </c>
      <c r="AN28" s="16" t="s">
        <v>2404</v>
      </c>
      <c r="AO28" s="17">
        <f>IF(RUN_YEARS &gt; 4,(A1L361C3 + A1L361C6 + A1L361C9 + A1L361C12 + A1L361C15) / 5, 0 )</f>
        <v>133.61060000000001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5.3289999999999997</v>
      </c>
      <c r="F29" s="16" t="s">
        <v>2112</v>
      </c>
      <c r="G29" s="15">
        <v>3.2010000000000001</v>
      </c>
      <c r="H29" s="16" t="s">
        <v>2405</v>
      </c>
      <c r="I29" s="17">
        <f>(A1L362C1 + A1L362C2)</f>
        <v>8.5299999999999994</v>
      </c>
      <c r="J29" s="16" t="s">
        <v>2112</v>
      </c>
      <c r="K29" s="15">
        <v>4.4889999999999999</v>
      </c>
      <c r="L29" s="16" t="s">
        <v>2112</v>
      </c>
      <c r="M29" s="15">
        <v>2.8660000000000001</v>
      </c>
      <c r="N29" s="16" t="s">
        <v>2406</v>
      </c>
      <c r="O29" s="17">
        <f>(A1L362C4 + A1L362C5)</f>
        <v>7.3550000000000004</v>
      </c>
      <c r="P29" s="16" t="s">
        <v>2112</v>
      </c>
      <c r="Q29" s="15">
        <v>4.2210000000000001</v>
      </c>
      <c r="R29" s="16" t="s">
        <v>2112</v>
      </c>
      <c r="S29" s="15">
        <v>3.2909999999999999</v>
      </c>
      <c r="T29" s="16" t="s">
        <v>2407</v>
      </c>
      <c r="U29" s="17">
        <f>(A1L362C7 + A1L362C8)</f>
        <v>7.5120000000000005</v>
      </c>
      <c r="V29" s="16" t="s">
        <v>2112</v>
      </c>
      <c r="W29" s="15">
        <v>4.24</v>
      </c>
      <c r="X29" s="16" t="s">
        <v>2112</v>
      </c>
      <c r="Y29" s="15">
        <v>3.4950000000000001</v>
      </c>
      <c r="Z29" s="16" t="s">
        <v>2408</v>
      </c>
      <c r="AA29" s="17">
        <f>(A1L362C10 + A1L362C11)</f>
        <v>7.7350000000000003</v>
      </c>
      <c r="AB29" s="16" t="s">
        <v>2112</v>
      </c>
      <c r="AC29" s="15">
        <v>3.48</v>
      </c>
      <c r="AD29" s="16" t="s">
        <v>2112</v>
      </c>
      <c r="AE29" s="15">
        <v>3.1120000000000001</v>
      </c>
      <c r="AF29" s="16" t="s">
        <v>2409</v>
      </c>
      <c r="AG29" s="17">
        <f>(A1L362C13 + A1L362C14)</f>
        <v>6.5920000000000005</v>
      </c>
      <c r="AH29" s="16" t="s">
        <v>2410</v>
      </c>
      <c r="AI29" s="17">
        <f>IF(RUN_YEARS &gt; 1,(A1L362C3 + A1L362C6) / 2, 0 )</f>
        <v>7.9424999999999999</v>
      </c>
      <c r="AJ29" s="16" t="s">
        <v>2411</v>
      </c>
      <c r="AK29" s="17">
        <f>IF(RUN_YEARS &gt; 2,(A1L362C3 + A1L362C6 + A1L362C9) / 3, 0 )</f>
        <v>7.7989999999999995</v>
      </c>
      <c r="AL29" s="16" t="s">
        <v>2412</v>
      </c>
      <c r="AM29" s="17">
        <f>IF(RUN_YEARS &gt; 3,(A1L362C3 + A1L362C6 + A1L362C9 + A1L362C12) / 4, 0 )</f>
        <v>7.7829999999999995</v>
      </c>
      <c r="AN29" s="16" t="s">
        <v>2413</v>
      </c>
      <c r="AO29" s="17">
        <f>IF(RUN_YEARS &gt; 4,(A1L362C3 + A1L362C6 + A1L362C9 + A1L362C12 + A1L362C15) / 5, 0 )</f>
        <v>7.5447999999999995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69.289000000000001</v>
      </c>
      <c r="F30" s="16" t="s">
        <v>2415</v>
      </c>
      <c r="G30" s="17">
        <f>(A1L361C2 + A1L362C2)</f>
        <v>82.695999999999998</v>
      </c>
      <c r="H30" s="16" t="s">
        <v>2416</v>
      </c>
      <c r="I30" s="17">
        <f>(A1L363C1 + A1L363C2)</f>
        <v>151.98500000000001</v>
      </c>
      <c r="J30" s="16" t="s">
        <v>2417</v>
      </c>
      <c r="K30" s="17">
        <f>(A1L361C4 + A1L362C4)</f>
        <v>65.650999999999996</v>
      </c>
      <c r="L30" s="16" t="s">
        <v>2418</v>
      </c>
      <c r="M30" s="17">
        <f>(A1L361C5 + A1L362C5)</f>
        <v>72.67</v>
      </c>
      <c r="N30" s="16" t="s">
        <v>2419</v>
      </c>
      <c r="O30" s="17">
        <f>(A1L363C4 + A1L363C5)</f>
        <v>138.321</v>
      </c>
      <c r="P30" s="16" t="s">
        <v>2420</v>
      </c>
      <c r="Q30" s="17">
        <f>(A1L361C7 + A1L362C7)</f>
        <v>69.103999999999999</v>
      </c>
      <c r="R30" s="16" t="s">
        <v>2421</v>
      </c>
      <c r="S30" s="17">
        <f>(A1L361C8 + A1L362C8)</f>
        <v>83.397999999999996</v>
      </c>
      <c r="T30" s="16" t="s">
        <v>2422</v>
      </c>
      <c r="U30" s="17">
        <f>(A1L363C7 + A1L363C8)</f>
        <v>152.50200000000001</v>
      </c>
      <c r="V30" s="16" t="s">
        <v>2423</v>
      </c>
      <c r="W30" s="17">
        <f>(A1L361C10 + A1L362C10)</f>
        <v>67.114999999999995</v>
      </c>
      <c r="X30" s="16" t="s">
        <v>2424</v>
      </c>
      <c r="Y30" s="17">
        <f>(A1L361C11 + A1L362C11)</f>
        <v>65.543999999999997</v>
      </c>
      <c r="Z30" s="16" t="s">
        <v>2425</v>
      </c>
      <c r="AA30" s="17">
        <f>(A1L363C10 + A1L363C11)</f>
        <v>132.65899999999999</v>
      </c>
      <c r="AB30" s="16" t="s">
        <v>2426</v>
      </c>
      <c r="AC30" s="17">
        <f>(A1L361C13 + A1L362C13)</f>
        <v>65.772000000000006</v>
      </c>
      <c r="AD30" s="16" t="s">
        <v>2427</v>
      </c>
      <c r="AE30" s="17">
        <f>(A1L361C14 + A1L362C14)</f>
        <v>64.537999999999997</v>
      </c>
      <c r="AF30" s="16" t="s">
        <v>2428</v>
      </c>
      <c r="AG30" s="17">
        <f>(A1L363C13 + A1L363C14)</f>
        <v>130.31</v>
      </c>
      <c r="AH30" s="16" t="s">
        <v>2429</v>
      </c>
      <c r="AI30" s="17">
        <f>IF(RUN_YEARS &gt; 1,(A1L363C3 + A1L363C6) / 2, 0 )</f>
        <v>145.15300000000002</v>
      </c>
      <c r="AJ30" s="16" t="s">
        <v>2430</v>
      </c>
      <c r="AK30" s="17">
        <f>IF(RUN_YEARS &gt; 2,(A1L363C3 + A1L363C6 + A1L363C9) / 3, 0 )</f>
        <v>147.60266666666669</v>
      </c>
      <c r="AL30" s="16" t="s">
        <v>2431</v>
      </c>
      <c r="AM30" s="17">
        <f>IF(RUN_YEARS &gt; 3,(A1L363C3 + A1L363C6 + A1L363C9 + A1L363C12) / 4, 0 )</f>
        <v>143.86675000000002</v>
      </c>
      <c r="AN30" s="16" t="s">
        <v>2432</v>
      </c>
      <c r="AO30" s="17">
        <f>IF(RUN_YEARS &gt; 4,(A1L363C3 + A1L363C6 + A1L363C9 + A1L363C12 + A1L363C15) / 5, 0 )</f>
        <v>141.15540000000001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391.76599999999996</v>
      </c>
      <c r="F31" s="16" t="s">
        <v>2434</v>
      </c>
      <c r="G31" s="17">
        <f>(A1L341C2 + A1L344C2 + A1L345C2 + A1L348C2 + A1L349C2 + SUM(A1L352C2:A1L362C2))</f>
        <v>484.74800000000005</v>
      </c>
      <c r="H31" s="16" t="s">
        <v>2435</v>
      </c>
      <c r="I31" s="17">
        <f>(A1L364C1 + A1L364C2)</f>
        <v>876.51400000000001</v>
      </c>
      <c r="J31" s="16" t="s">
        <v>2436</v>
      </c>
      <c r="K31" s="17">
        <f>(A1L341C4 + A1L344C4 + A1L345C4 + A1L348C4 + A1L349C4 + SUM(A1L352C4:A1L362C4))</f>
        <v>378.74499999999995</v>
      </c>
      <c r="L31" s="16" t="s">
        <v>2437</v>
      </c>
      <c r="M31" s="17">
        <f>(A1L341C5 + A1L344C5 + A1L345C5 + A1L348C5 + A1L349C5 + SUM(A1L352C5:A1L362C5))</f>
        <v>461.52800000000002</v>
      </c>
      <c r="N31" s="16" t="s">
        <v>2438</v>
      </c>
      <c r="O31" s="17">
        <f>(A1L364C4 + A1L364C5)</f>
        <v>840.27299999999991</v>
      </c>
      <c r="P31" s="16" t="s">
        <v>2439</v>
      </c>
      <c r="Q31" s="17">
        <f>(A1L341C7 + A1L344C7 + A1L345C7 + A1L348C7 + A1L349C7 + SUM(A1L352C7:A1L362C7))</f>
        <v>404.86700000000008</v>
      </c>
      <c r="R31" s="16" t="s">
        <v>2440</v>
      </c>
      <c r="S31" s="17">
        <f>(A1L341C8 + A1L344C8 + A1L345C8 + A1L348C8 + A1L349C8 + SUM(A1L352C8:A1L362C8))</f>
        <v>526.15099999999995</v>
      </c>
      <c r="T31" s="16" t="s">
        <v>2441</v>
      </c>
      <c r="U31" s="17">
        <f>(A1L364C7 + A1L364C8)</f>
        <v>931.01800000000003</v>
      </c>
      <c r="V31" s="16" t="s">
        <v>2442</v>
      </c>
      <c r="W31" s="17">
        <f>(A1L341C10 + A1L344C10 + A1L345C10 + A1L348C10 + A1L349C10 + SUM(A1L352C10:A1L362C10))</f>
        <v>398.31300000000005</v>
      </c>
      <c r="X31" s="16" t="s">
        <v>2443</v>
      </c>
      <c r="Y31" s="17">
        <f>(A1L341C11 + A1L344C11 + A1L345C11 + A1L348C11 + A1L349C11 + SUM(A1L352C11:A1L362C11))</f>
        <v>528.12599999999998</v>
      </c>
      <c r="Z31" s="16" t="s">
        <v>2444</v>
      </c>
      <c r="AA31" s="17">
        <f>(A1L364C10 + A1L364C11)</f>
        <v>926.43900000000008</v>
      </c>
      <c r="AB31" s="16" t="s">
        <v>2445</v>
      </c>
      <c r="AC31" s="17">
        <f>(A1L341C13 + A1L344C13 + A1L345C13 + A1L348C13 + A1L349C13 + SUM(A1L352C13:A1L362C13))</f>
        <v>361.68399999999997</v>
      </c>
      <c r="AD31" s="16" t="s">
        <v>2446</v>
      </c>
      <c r="AE31" s="17">
        <f>(A1L341C14 + A1L344C14 + A1L345C14 + A1L348C14 + A1L349C14 + SUM(A1L352C14:A1L362C14))</f>
        <v>504.48500000000001</v>
      </c>
      <c r="AF31" s="16" t="s">
        <v>2447</v>
      </c>
      <c r="AG31" s="17">
        <f>(A1L364C13 + A1L364C14)</f>
        <v>866.16899999999998</v>
      </c>
      <c r="AH31" s="16" t="s">
        <v>2448</v>
      </c>
      <c r="AI31" s="17">
        <f>IF(RUN_YEARS &gt; 1,(A1L364C3 + A1L364C6) / 2, 0 )</f>
        <v>858.3934999999999</v>
      </c>
      <c r="AJ31" s="16" t="s">
        <v>2449</v>
      </c>
      <c r="AK31" s="17">
        <f>IF(RUN_YEARS &gt; 2,(A1L364C3 + A1L364C6 + A1L364C9) / 3, 0 )</f>
        <v>882.60166666666657</v>
      </c>
      <c r="AL31" s="16" t="s">
        <v>2450</v>
      </c>
      <c r="AM31" s="17">
        <f>IF(RUN_YEARS &gt; 3,(A1L364C3 + A1L364C6 + A1L364C9 + A1L364C12) / 4, 0 )</f>
        <v>893.56099999999992</v>
      </c>
      <c r="AN31" s="16" t="s">
        <v>2451</v>
      </c>
      <c r="AO31" s="17">
        <f>IF(RUN_YEARS &gt; 4,(A1L364C3 + A1L364C6 + A1L364C9 + A1L364C12 + A1L364C15) / 5, 0 )</f>
        <v>888.08259999999996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C5300E-1B47-4B9A-B464-A2E4FEC9E551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134280020</v>
      </c>
      <c r="F8" s="16" t="s">
        <v>2609</v>
      </c>
      <c r="G8" s="15">
        <v>5725752</v>
      </c>
      <c r="H8" s="16" t="s">
        <v>2610</v>
      </c>
      <c r="I8" s="1">
        <f>IF(A1L401C1=0,0,A1L401C2 / A1L401C1)</f>
        <v>4.2640386857255456E-2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105848386</v>
      </c>
      <c r="F9" s="16" t="s">
        <v>2609</v>
      </c>
      <c r="G9" s="15">
        <v>3365350</v>
      </c>
      <c r="H9" s="16" t="s">
        <v>2611</v>
      </c>
      <c r="I9" s="1">
        <f>IF(A1L402C1=0,0,A1L402C2 / A1L402C1)</f>
        <v>3.17940606104282E-2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258283</v>
      </c>
      <c r="F10" s="16" t="s">
        <v>2609</v>
      </c>
      <c r="G10" s="15">
        <v>403659</v>
      </c>
      <c r="H10" s="16" t="s">
        <v>2612</v>
      </c>
      <c r="I10" s="1">
        <f>IF(A1L403C1=0,0,A1L403C2 / A1L403C1)</f>
        <v>1.562855472485607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451541</v>
      </c>
      <c r="F11" s="16" t="s">
        <v>2609</v>
      </c>
      <c r="G11" s="15">
        <v>195499</v>
      </c>
      <c r="H11" s="16" t="s">
        <v>2613</v>
      </c>
      <c r="I11" s="1">
        <f>IF(A1L404C1=0,0,A1L404C2 / A1L404C1)</f>
        <v>0.4329595762068118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2155096</v>
      </c>
      <c r="F12" s="16" t="s">
        <v>2609</v>
      </c>
      <c r="G12" s="15">
        <v>839576</v>
      </c>
      <c r="H12" s="16" t="s">
        <v>2614</v>
      </c>
      <c r="I12" s="1">
        <f>IF(A1L405C1=0,0,A1L405C2 / A1L405C1)</f>
        <v>0.38957707684483661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25566714</v>
      </c>
      <c r="F13" s="16" t="s">
        <v>2616</v>
      </c>
      <c r="G13" s="17">
        <f>(A1L401C2 - SUM(A1L402C2:A1L405C2))</f>
        <v>921668</v>
      </c>
      <c r="H13" s="16" t="s">
        <v>2617</v>
      </c>
      <c r="I13" s="1">
        <f>IF(A1L406C1=0,0,A1L406C2 / A1L406C1)</f>
        <v>3.6049529086921377E-2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20763058</v>
      </c>
      <c r="F14" s="16" t="s">
        <v>2609</v>
      </c>
      <c r="G14" s="15">
        <v>0</v>
      </c>
      <c r="H14" s="16" t="s">
        <v>2618</v>
      </c>
      <c r="I14" s="1">
        <f>IF(A1L407C1=0,0,A1L407C2 / A1L407C1)</f>
        <v>0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513675618</v>
      </c>
      <c r="F15" s="16" t="s">
        <v>2609</v>
      </c>
      <c r="G15" s="15">
        <v>2495858</v>
      </c>
      <c r="H15" s="16" t="s">
        <v>2619</v>
      </c>
      <c r="I15" s="1">
        <f>IF(A1L408C1=0,0,A1L408C2 / A1L408C1)</f>
        <v>4.858821233753789E-3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156944109</v>
      </c>
      <c r="F16" s="16" t="s">
        <v>2609</v>
      </c>
      <c r="G16" s="15">
        <v>464027</v>
      </c>
      <c r="H16" s="16" t="s">
        <v>2620</v>
      </c>
      <c r="I16" s="1">
        <f>IF(A1L409C1=0,0,A1L409C2 / A1L409C1)</f>
        <v>2.9566385317463554E-3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86479653</v>
      </c>
      <c r="F17" s="16" t="s">
        <v>2609</v>
      </c>
      <c r="G17" s="15">
        <v>9559364</v>
      </c>
      <c r="H17" s="16" t="s">
        <v>2621</v>
      </c>
      <c r="I17" s="1">
        <f>IF(A1L410C1=0,0,A1L410C2 / A1L410C1)</f>
        <v>0.11053888016872593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56903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734133</v>
      </c>
      <c r="F19" s="16" t="s">
        <v>2609</v>
      </c>
      <c r="G19" s="15">
        <v>720676</v>
      </c>
      <c r="H19" s="16" t="s">
        <v>2623</v>
      </c>
      <c r="I19" s="1">
        <f>IF(A1L412C1=0,0,A1L412C2 / A1L412C1)</f>
        <v>0.98166953399452139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5679102</v>
      </c>
      <c r="F20" s="16" t="s">
        <v>2609</v>
      </c>
      <c r="G20" s="15">
        <v>3403299</v>
      </c>
      <c r="H20" s="16" t="s">
        <v>2624</v>
      </c>
      <c r="I20" s="1">
        <f>IF(A1L413C1=0,0,A1L413C2 / A1L413C1)</f>
        <v>0.59926710243978709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27571429</v>
      </c>
      <c r="F21" s="16" t="s">
        <v>2609</v>
      </c>
      <c r="G21" s="15">
        <v>614180</v>
      </c>
      <c r="H21" s="16" t="s">
        <v>2625</v>
      </c>
      <c r="I21" s="1">
        <f>IF(A1L414C1=0,0,A1L414C2 / A1L414C1)</f>
        <v>2.227595820296438E-2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7183089</v>
      </c>
      <c r="F22" s="16" t="s">
        <v>2609</v>
      </c>
      <c r="G22" s="15">
        <v>148395</v>
      </c>
      <c r="H22" s="16" t="s">
        <v>2626</v>
      </c>
      <c r="I22" s="1">
        <f>IF(A1L415C1=0,0,A1L415C2 / A1L415C1)</f>
        <v>2.0658939350466074E-2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5230067</v>
      </c>
      <c r="F23" s="16" t="s">
        <v>2609</v>
      </c>
      <c r="G23" s="15">
        <v>33064</v>
      </c>
      <c r="H23" s="16" t="s">
        <v>2627</v>
      </c>
      <c r="I23" s="1">
        <f>IF(A1L416C1=0,0,A1L416C2 / A1L416C1)</f>
        <v>6.3219075396166056E-3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203116</v>
      </c>
      <c r="F24" s="16" t="s">
        <v>2609</v>
      </c>
      <c r="G24" s="15">
        <v>3914</v>
      </c>
      <c r="H24" s="16" t="s">
        <v>2628</v>
      </c>
      <c r="I24" s="1">
        <f>IF(A1L417C1=0,0,A1L417C2 / A1L417C1)</f>
        <v>1.9269776876267748E-2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1839160</v>
      </c>
      <c r="F25" s="16" t="s">
        <v>2609</v>
      </c>
      <c r="G25" s="15">
        <v>374335</v>
      </c>
      <c r="H25" s="16" t="s">
        <v>2629</v>
      </c>
      <c r="I25" s="1">
        <f>IF(A1L418C1=0,0,A1L418C2 / A1L418C1)</f>
        <v>0.20353585332434374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10115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12345820</v>
      </c>
      <c r="F27" s="16" t="s">
        <v>2609</v>
      </c>
      <c r="G27" s="15">
        <v>53715</v>
      </c>
      <c r="H27" s="16" t="s">
        <v>2631</v>
      </c>
      <c r="I27" s="1">
        <f>IF(A1L420C1=0,0,A1L420C2 / A1L420C1)</f>
        <v>4.3508653131181241E-3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4010235</v>
      </c>
      <c r="F28" s="16" t="s">
        <v>2609</v>
      </c>
      <c r="G28" s="15">
        <v>176045</v>
      </c>
      <c r="H28" s="16" t="s">
        <v>2632</v>
      </c>
      <c r="I28" s="1">
        <f>IF(A1L421C1=0,0,A1L421C2 / A1L421C1)</f>
        <v>4.389892362916388E-2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722309</v>
      </c>
      <c r="F29" s="16" t="s">
        <v>2609</v>
      </c>
      <c r="G29" s="15">
        <v>1426099</v>
      </c>
      <c r="H29" s="16" t="s">
        <v>2633</v>
      </c>
      <c r="I29" s="1">
        <f>IF(A1L422C1=0,0,A1L422C2 / A1L422C1)</f>
        <v>1.974361388270117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2363137</v>
      </c>
      <c r="F30" s="16" t="s">
        <v>2609</v>
      </c>
      <c r="G30" s="15">
        <v>248504</v>
      </c>
      <c r="H30" s="16" t="s">
        <v>2634</v>
      </c>
      <c r="I30" s="1">
        <f>IF(A1L423C1=0,0,A1L423C2 / A1L423C1)</f>
        <v>0.10515852445287768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1197376</v>
      </c>
      <c r="F31" s="16" t="s">
        <v>2609</v>
      </c>
      <c r="G31" s="15">
        <v>25930</v>
      </c>
      <c r="H31" s="16" t="s">
        <v>2635</v>
      </c>
      <c r="I31" s="1">
        <f>IF(A1L424C1=0,0,A1L424C2 / A1L424C1)</f>
        <v>2.1655687102464054E-2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28414614</v>
      </c>
      <c r="F32" s="16" t="s">
        <v>2609</v>
      </c>
      <c r="G32" s="15">
        <v>1657214</v>
      </c>
      <c r="H32" s="16" t="s">
        <v>2636</v>
      </c>
      <c r="I32" s="1">
        <f>IF(A1L425C1=0,0,A1L425C2 / A1L425C1)</f>
        <v>5.8322594141169755E-2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15730415</v>
      </c>
      <c r="F33" s="16" t="s">
        <v>2638</v>
      </c>
      <c r="G33" s="17">
        <f>(A1L410C2 - (SUM(A1L411C2:A1L414C2) + SUM(A1L421C2:A1L425C2)))</f>
        <v>1287417</v>
      </c>
      <c r="H33" s="16" t="s">
        <v>2639</v>
      </c>
      <c r="I33" s="1">
        <f>IF(A1L426C1=0,0,A1L426C2 / A1L426C1)</f>
        <v>8.1842532444312499E-2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991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22361136</v>
      </c>
      <c r="F35" s="16" t="s">
        <v>2609</v>
      </c>
      <c r="G35" s="15">
        <v>941545</v>
      </c>
      <c r="H35" s="16" t="s">
        <v>2641</v>
      </c>
      <c r="I35" s="1">
        <f>IF(A1L428C1=0,0,A1L428C2 / A1L428C1)</f>
        <v>4.2106313382289699E-2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9872792</v>
      </c>
      <c r="F36" s="16" t="s">
        <v>2609</v>
      </c>
      <c r="G36" s="15">
        <v>655376</v>
      </c>
      <c r="H36" s="16" t="s">
        <v>2642</v>
      </c>
      <c r="I36" s="1">
        <f>IF(A1L429C1=0,0,A1L429C2 / A1L429C1)</f>
        <v>6.638203255978653E-2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2202962</v>
      </c>
      <c r="F37" s="16" t="s">
        <v>2609</v>
      </c>
      <c r="G37" s="15">
        <v>65613</v>
      </c>
      <c r="H37" s="16" t="s">
        <v>2643</v>
      </c>
      <c r="I37" s="1">
        <f>IF(A1L430C1=0,0,A1L430C2 / A1L430C1)</f>
        <v>2.9783990826895788E-2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10285382</v>
      </c>
      <c r="F38" s="16" t="s">
        <v>2645</v>
      </c>
      <c r="G38" s="17">
        <f>(A1L428C2 - A1L429C2 - A1L430C2)</f>
        <v>220556</v>
      </c>
      <c r="H38" s="16" t="s">
        <v>2646</v>
      </c>
      <c r="I38" s="1">
        <f>IF(A1L431C1=0,0,A1L431C2 / A1L431C1)</f>
        <v>2.14436371930571E-2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1077982</v>
      </c>
      <c r="F39" s="16" t="s">
        <v>2609</v>
      </c>
      <c r="G39" s="15">
        <v>441904</v>
      </c>
      <c r="H39" s="16" t="s">
        <v>2647</v>
      </c>
      <c r="I39" s="1">
        <f>IF(A1L432C1=0,0,A1L432C2 / A1L432C1)</f>
        <v>0.4099363440205866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27594473</v>
      </c>
      <c r="F40" s="16" t="s">
        <v>2609</v>
      </c>
      <c r="G40" s="15">
        <v>4749930</v>
      </c>
      <c r="H40" s="16" t="s">
        <v>2648</v>
      </c>
      <c r="I40" s="1">
        <f>IF(A1L433C1=0,0,A1L433C2 / A1L433C1)</f>
        <v>0.17213338337717121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289727</v>
      </c>
      <c r="F41" s="16" t="s">
        <v>2609</v>
      </c>
      <c r="G41" s="15">
        <v>59313</v>
      </c>
      <c r="H41" s="16" t="s">
        <v>2649</v>
      </c>
      <c r="I41" s="1">
        <f>IF(A1L434C1=0,0,A1L434C2 / A1L434C1)</f>
        <v>0.20472030566705898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1917504</v>
      </c>
      <c r="F42" s="16" t="s">
        <v>2609</v>
      </c>
      <c r="G42" s="15">
        <v>2142308</v>
      </c>
      <c r="H42" s="16" t="s">
        <v>2650</v>
      </c>
      <c r="I42" s="1">
        <f>IF(A1L435C1=0,0,A1L435C2 / A1L435C1)</f>
        <v>1.1172378258402591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15255889</v>
      </c>
      <c r="F43" s="16" t="s">
        <v>2609</v>
      </c>
      <c r="G43" s="15">
        <v>2192336</v>
      </c>
      <c r="H43" s="16" t="s">
        <v>2651</v>
      </c>
      <c r="I43" s="1">
        <f>IF(A1L436C1=0,0,A1L436C2 / A1L436C1)</f>
        <v>0.14370424430854209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1347094</v>
      </c>
      <c r="F44" s="16" t="s">
        <v>2609</v>
      </c>
      <c r="G44" s="15">
        <v>12460</v>
      </c>
      <c r="H44" s="16" t="s">
        <v>2652</v>
      </c>
      <c r="I44" s="1">
        <f>IF(A1L437C1=0,0,A1L437C2 / A1L437C1)</f>
        <v>9.2495401211793692E-3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260118</v>
      </c>
      <c r="F45" s="16" t="s">
        <v>2609</v>
      </c>
      <c r="G45" s="15">
        <v>3616</v>
      </c>
      <c r="H45" s="16" t="s">
        <v>2653</v>
      </c>
      <c r="I45" s="1">
        <f>IF(A1L438C1=0,0,A1L438C2 / A1L438C1)</f>
        <v>1.3901383218385502E-2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8784259</v>
      </c>
      <c r="F46" s="16" t="s">
        <v>2655</v>
      </c>
      <c r="G46" s="17">
        <f>(A1L433C2 - SUM(A1L434C2:A1L437C2))</f>
        <v>343513</v>
      </c>
      <c r="H46" s="16" t="s">
        <v>2656</v>
      </c>
      <c r="I46" s="1">
        <f>IF(A1L439C1=0,0,A1L439C2 / A1L439C1)</f>
        <v>3.910551817745811E-2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158076116</v>
      </c>
      <c r="F47" s="16" t="s">
        <v>2609</v>
      </c>
      <c r="G47" s="15">
        <v>5936648</v>
      </c>
      <c r="H47" s="16" t="s">
        <v>2657</v>
      </c>
      <c r="I47" s="1">
        <f>IF(A1L440C1=0,0,A1L440C2 / A1L440C1)</f>
        <v>3.7555629213460687E-2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87609972</v>
      </c>
      <c r="F48" s="16" t="s">
        <v>2609</v>
      </c>
      <c r="G48" s="15">
        <v>1102268</v>
      </c>
      <c r="H48" s="16" t="s">
        <v>2658</v>
      </c>
      <c r="I48" s="1">
        <f>IF(A1L441C1=0,0,A1L441C2 / A1L441C1)</f>
        <v>1.2581535809645049E-2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26034689</v>
      </c>
      <c r="F49" s="16" t="s">
        <v>2609</v>
      </c>
      <c r="G49" s="15">
        <v>287866</v>
      </c>
      <c r="H49" s="16" t="s">
        <v>2659</v>
      </c>
      <c r="I49" s="1">
        <f>IF(A1L442C1=0,0,A1L442C2 / A1L442C1)</f>
        <v>1.1057017043683526E-2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44338888</v>
      </c>
      <c r="F50" s="16" t="s">
        <v>2609</v>
      </c>
      <c r="G50" s="15">
        <v>4742309</v>
      </c>
      <c r="H50" s="16" t="s">
        <v>2660</v>
      </c>
      <c r="I50" s="1">
        <f>IF(A1L443C1=0,0,A1L443C2 / A1L443C1)</f>
        <v>0.10695597507993435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8873102</v>
      </c>
      <c r="F51" s="16" t="s">
        <v>2609</v>
      </c>
      <c r="G51" s="15">
        <v>83976</v>
      </c>
      <c r="H51" s="16" t="s">
        <v>2661</v>
      </c>
      <c r="I51" s="1">
        <f>IF(A1L444C1=0,0,A1L444C2 / A1L444C1)</f>
        <v>9.4641084932867905E-3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17254154</v>
      </c>
      <c r="F52" s="16" t="s">
        <v>2663</v>
      </c>
      <c r="G52" s="17">
        <f>(A1L440C2 - (A1L441C2 + A1L443C2 + A1L444C2))</f>
        <v>8095</v>
      </c>
      <c r="H52" s="16" t="s">
        <v>2664</v>
      </c>
      <c r="I52" s="1">
        <f>IF(A1L445C1=0,0,A1L445C2 / A1L445C1)</f>
        <v>4.6916238257755207E-4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50455890</v>
      </c>
      <c r="F53" s="16" t="s">
        <v>2609</v>
      </c>
      <c r="G53" s="15">
        <v>680197</v>
      </c>
      <c r="H53" s="16" t="s">
        <v>2665</v>
      </c>
      <c r="I53" s="1">
        <f>IF(A1L446C1=0,0,A1L446C2 / A1L446C1)</f>
        <v>1.3481022730943801E-2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2885505</v>
      </c>
      <c r="F54" s="16" t="s">
        <v>2609</v>
      </c>
      <c r="G54" s="15">
        <v>44568</v>
      </c>
      <c r="H54" s="16" t="s">
        <v>2666</v>
      </c>
      <c r="I54" s="1">
        <f>IF(A1L447C1=0,0,A1L447C2 / A1L447C1)</f>
        <v>1.544547661501193E-2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1122751</v>
      </c>
      <c r="F55" s="16" t="s">
        <v>2609</v>
      </c>
      <c r="G55" s="15">
        <v>42774</v>
      </c>
      <c r="H55" s="16" t="s">
        <v>2667</v>
      </c>
      <c r="I55" s="1">
        <f>IF(A1L448C1=0,0,A1L448C2 / A1L448C1)</f>
        <v>3.8097494457809432E-2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1762754</v>
      </c>
      <c r="F56" s="16" t="s">
        <v>2669</v>
      </c>
      <c r="G56" s="17">
        <f>(A1L447C2 - A1L448C2)</f>
        <v>1794</v>
      </c>
      <c r="H56" s="16" t="s">
        <v>2670</v>
      </c>
      <c r="I56" s="1">
        <f>IF(A1L449C1=0,0,A1L449C2 / A1L449C1)</f>
        <v>1.0177256724420991E-3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39540005</v>
      </c>
      <c r="F57" s="16" t="s">
        <v>2609</v>
      </c>
      <c r="G57" s="15">
        <v>283672</v>
      </c>
      <c r="H57" s="16" t="s">
        <v>2671</v>
      </c>
      <c r="I57" s="1">
        <f>IF(A1L450C1=0,0,A1L450C2 / A1L450C1)</f>
        <v>7.174303594549368E-3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44683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10113011</v>
      </c>
      <c r="F59" s="16" t="s">
        <v>2609</v>
      </c>
      <c r="G59" s="15">
        <v>77166</v>
      </c>
      <c r="H59" s="16" t="s">
        <v>2673</v>
      </c>
      <c r="I59" s="1">
        <f>IF(A1L452C1=0,0,A1L452C2 / A1L452C1)</f>
        <v>7.6303684431867028E-3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29382311</v>
      </c>
      <c r="F60" s="16" t="s">
        <v>2675</v>
      </c>
      <c r="G60" s="17">
        <f>(A1L450C2 - SUM(A1L451C2 + A1L452C2))</f>
        <v>206506</v>
      </c>
      <c r="H60" s="16" t="s">
        <v>2676</v>
      </c>
      <c r="I60" s="1">
        <f>IF(A1L453C1=0,0,A1L453C2 / A1L453C1)</f>
        <v>7.0282422645380075E-3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42462364</v>
      </c>
      <c r="F61" s="16" t="s">
        <v>2609</v>
      </c>
      <c r="G61" s="15">
        <v>2483544</v>
      </c>
      <c r="H61" s="16" t="s">
        <v>2677</v>
      </c>
      <c r="I61" s="1">
        <f>IF(A1L454C1=0,0,A1L454C2 / A1L454C1)</f>
        <v>5.8488123741768122E-2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38435953</v>
      </c>
      <c r="F62" s="16" t="s">
        <v>2609</v>
      </c>
      <c r="G62" s="15">
        <v>2324010</v>
      </c>
      <c r="H62" s="16" t="s">
        <v>2678</v>
      </c>
      <c r="I62" s="1">
        <f>IF(A1L455C1=0,0,A1L455C2 / A1L455C1)</f>
        <v>6.0464482303847128E-2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375975</v>
      </c>
      <c r="F63" s="16" t="s">
        <v>2609</v>
      </c>
      <c r="G63" s="15">
        <v>23236</v>
      </c>
      <c r="H63" s="16" t="s">
        <v>2679</v>
      </c>
      <c r="I63" s="1">
        <f>IF(A1L456C1=0,0,A1L456C2 / A1L456C1)</f>
        <v>6.180198151472837E-2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3650436</v>
      </c>
      <c r="F64" s="16" t="s">
        <v>2681</v>
      </c>
      <c r="G64" s="17">
        <f>(A1L454C2 - A1L455C2 - A1L456C2)</f>
        <v>136298</v>
      </c>
      <c r="H64" s="16" t="s">
        <v>2682</v>
      </c>
      <c r="I64" s="1">
        <f>IF(A1L457C1=0,0,A1L457C2 / A1L457C1)</f>
        <v>3.7337457772167487E-2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768788</v>
      </c>
      <c r="F65" s="16" t="s">
        <v>2609</v>
      </c>
      <c r="G65" s="15">
        <v>100602</v>
      </c>
      <c r="H65" s="16" t="s">
        <v>2683</v>
      </c>
      <c r="I65" s="1">
        <f>IF(A1L458C1=0,0,A1L458C2 / A1L458C1)</f>
        <v>0.13085792181979947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179311</v>
      </c>
      <c r="F66" s="16" t="s">
        <v>2609</v>
      </c>
      <c r="G66" s="15">
        <v>64628</v>
      </c>
      <c r="H66" s="16" t="s">
        <v>2684</v>
      </c>
      <c r="I66" s="1">
        <f>IF(A1L459C1=0,0,A1L459C2 / A1L459C1)</f>
        <v>0.36042406768129115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589477</v>
      </c>
      <c r="F67" s="16" t="s">
        <v>2686</v>
      </c>
      <c r="G67" s="17">
        <f>(A1L458C2 - A1L459C2)</f>
        <v>35974</v>
      </c>
      <c r="H67" s="16" t="s">
        <v>2687</v>
      </c>
      <c r="I67" s="1">
        <f>IF(A1L460C1=0,0,A1L460C2 / A1L460C1)</f>
        <v>6.1026978151819324E-2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1596535</v>
      </c>
      <c r="F68" s="16" t="s">
        <v>2609</v>
      </c>
      <c r="G68" s="15">
        <v>177393</v>
      </c>
      <c r="H68" s="16" t="s">
        <v>2688</v>
      </c>
      <c r="I68" s="1">
        <f>IF(A1L461C1=0,0,A1L461C2 / A1L461C1)</f>
        <v>0.11111125030143404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744254</v>
      </c>
      <c r="F69" s="16" t="s">
        <v>2609</v>
      </c>
      <c r="G69" s="15">
        <v>84658</v>
      </c>
      <c r="H69" s="16" t="s">
        <v>2689</v>
      </c>
      <c r="I69" s="1">
        <f>IF(A1L462C1=0,0,A1L462C2 / A1L462C1)</f>
        <v>0.1137488008126258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122975</v>
      </c>
      <c r="F70" s="16" t="s">
        <v>2609</v>
      </c>
      <c r="G70" s="15">
        <v>76215</v>
      </c>
      <c r="H70" s="16" t="s">
        <v>2690</v>
      </c>
      <c r="I70" s="1">
        <f>IF(A1L463C1=0,0,A1L463C2 / A1L463C1)</f>
        <v>0.61976011384427732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120263</v>
      </c>
      <c r="F71" s="16" t="s">
        <v>2609</v>
      </c>
      <c r="G71" s="15">
        <v>14899</v>
      </c>
      <c r="H71" s="16" t="s">
        <v>2691</v>
      </c>
      <c r="I71" s="1">
        <f>IF(A1L464C1=0,0,A1L464C2 / A1L464C1)</f>
        <v>0.12388681473104779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609043</v>
      </c>
      <c r="F72" s="16" t="s">
        <v>2693</v>
      </c>
      <c r="G72" s="17">
        <f>(A1L461C2 - SUM(A1L462C2:A1L464C2))</f>
        <v>1621</v>
      </c>
      <c r="H72" s="16" t="s">
        <v>2694</v>
      </c>
      <c r="I72" s="1">
        <f>IF(A1L465C1=0,0,A1L465C2 / A1L465C1)</f>
        <v>2.6615526325727413E-3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1668160</v>
      </c>
      <c r="F73" s="16" t="s">
        <v>2609</v>
      </c>
      <c r="G73" s="15">
        <v>185079</v>
      </c>
      <c r="H73" s="16" t="s">
        <v>2695</v>
      </c>
      <c r="I73" s="1">
        <f>IF(A1L466C1=0,0,A1L466C2 / A1L466C1)</f>
        <v>0.11094799060042203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57178</v>
      </c>
      <c r="F74" s="16" t="s">
        <v>2609</v>
      </c>
      <c r="G74" s="15">
        <v>25000</v>
      </c>
      <c r="H74" s="16" t="s">
        <v>2696</v>
      </c>
      <c r="I74" s="1">
        <f>IF(A1L467C1=0,0,A1L467C2 / A1L467C1)</f>
        <v>0.43723110287173389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1279614</v>
      </c>
      <c r="F75" s="16" t="s">
        <v>2609</v>
      </c>
      <c r="G75" s="15">
        <v>93969</v>
      </c>
      <c r="H75" s="16" t="s">
        <v>2697</v>
      </c>
      <c r="I75" s="1">
        <f>IF(A1L468C1=0,0,A1L468C2 / A1L468C1)</f>
        <v>7.3435426620840349E-2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32471</v>
      </c>
      <c r="F76" s="16" t="s">
        <v>2609</v>
      </c>
      <c r="G76" s="15">
        <v>5510</v>
      </c>
      <c r="H76" s="16" t="s">
        <v>2698</v>
      </c>
      <c r="I76" s="1">
        <f>IF(A1L469C1=0,0,A1L469C2 / A1L469C1)</f>
        <v>0.16968987712112346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298897</v>
      </c>
      <c r="F77" s="16" t="s">
        <v>2700</v>
      </c>
      <c r="G77" s="17">
        <f>(A1L466C2 - SUM(A1L467C2:A1L469C2))</f>
        <v>60600</v>
      </c>
      <c r="H77" s="16" t="s">
        <v>2701</v>
      </c>
      <c r="I77" s="1">
        <f>IF(A1L470C1=0,0,A1L470C2 / A1L470C1)</f>
        <v>0.20274542735457365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23372047</v>
      </c>
      <c r="F78" s="16" t="s">
        <v>2609</v>
      </c>
      <c r="G78" s="15">
        <v>60032706</v>
      </c>
      <c r="H78" s="16" t="s">
        <v>2702</v>
      </c>
      <c r="I78" s="1">
        <f>IF(A1L471C1=0,0,A1L471C2 / A1L471C1)</f>
        <v>2.5685685982062245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9853206</v>
      </c>
      <c r="F79" s="16" t="s">
        <v>2609</v>
      </c>
      <c r="G79" s="15">
        <v>47003821</v>
      </c>
      <c r="H79" s="16" t="s">
        <v>2703</v>
      </c>
      <c r="I79" s="1">
        <f>IF(A1L472C1=0,0,A1L472C2 / A1L472C1)</f>
        <v>4.7704088395188329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3763190</v>
      </c>
      <c r="F80" s="16" t="s">
        <v>2609</v>
      </c>
      <c r="G80" s="15">
        <v>11361296</v>
      </c>
      <c r="H80" s="16" t="s">
        <v>2704</v>
      </c>
      <c r="I80" s="1">
        <f>IF(A1L473C1=0,0,A1L473C2 / A1L473C1)</f>
        <v>3.0190598933351755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5380686</v>
      </c>
      <c r="F81" s="16" t="s">
        <v>2609</v>
      </c>
      <c r="G81" s="15">
        <v>1146082</v>
      </c>
      <c r="H81" s="16" t="s">
        <v>2705</v>
      </c>
      <c r="I81" s="1">
        <f>IF(A1L474C1=0,0,A1L474C2 / A1L474C1)</f>
        <v>0.21299923467007739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4374965</v>
      </c>
      <c r="F82" s="16" t="s">
        <v>2707</v>
      </c>
      <c r="G82" s="17">
        <f>(A1L471C2 - SUM(A1L472C2:A1L474C2))</f>
        <v>521507</v>
      </c>
      <c r="H82" s="16" t="s">
        <v>2708</v>
      </c>
      <c r="I82" s="1">
        <f>IF(A1L475C1=0,0,A1L475C2 / A1L475C1)</f>
        <v>0.11920255362042896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4894879</v>
      </c>
      <c r="F83" s="16" t="s">
        <v>2609</v>
      </c>
      <c r="G83" s="15">
        <v>59335</v>
      </c>
      <c r="H83" s="16" t="s">
        <v>2709</v>
      </c>
      <c r="I83" s="1">
        <f>IF(A1L476C1=0,0,A1L476C2 / A1L476C1)</f>
        <v>1.2121852245990146E-2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28099</v>
      </c>
      <c r="F84" s="16" t="s">
        <v>2609</v>
      </c>
      <c r="G84" s="15">
        <v>1117</v>
      </c>
      <c r="H84" s="16" t="s">
        <v>2710</v>
      </c>
      <c r="I84" s="1">
        <f>IF(A1L477C1=0,0,A1L477C2 / A1L477C1)</f>
        <v>3.9752304352468057E-2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121726677</v>
      </c>
      <c r="F85" s="16" t="s">
        <v>2609</v>
      </c>
      <c r="G85" s="15">
        <v>4044976</v>
      </c>
      <c r="H85" s="16" t="s">
        <v>2711</v>
      </c>
      <c r="I85" s="1">
        <f>IF(A1L478C1=0,0,A1L478C2 / A1L478C1)</f>
        <v>3.3229987868641155E-2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121318647</v>
      </c>
      <c r="F86" s="16" t="s">
        <v>2609</v>
      </c>
      <c r="G86" s="15">
        <v>3983860</v>
      </c>
      <c r="H86" s="16" t="s">
        <v>2712</v>
      </c>
      <c r="I86" s="1">
        <f>IF(A1L479C1=0,0,A1L479C2 / A1L479C1)</f>
        <v>3.2837985738499047E-2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408030</v>
      </c>
      <c r="F87" s="16" t="s">
        <v>2714</v>
      </c>
      <c r="G87" s="17">
        <f>(A1L478C2 - A1L479C2)</f>
        <v>61116</v>
      </c>
      <c r="H87" s="16" t="s">
        <v>2715</v>
      </c>
      <c r="I87" s="1">
        <f>IF(A1L480C1=0,0,A1L480C2 / A1L480C1)</f>
        <v>0.14978310418351592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65292853</v>
      </c>
      <c r="F88" s="16" t="s">
        <v>2609</v>
      </c>
      <c r="G88" s="15">
        <v>422482</v>
      </c>
      <c r="H88" s="16" t="s">
        <v>2716</v>
      </c>
      <c r="I88" s="1">
        <f>IF(A1L481C1=0,0,A1L481C2 / A1L481C1)</f>
        <v>6.4705703700832307E-3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869600</v>
      </c>
      <c r="F89" s="16" t="s">
        <v>2609</v>
      </c>
      <c r="G89" s="15">
        <v>325425</v>
      </c>
      <c r="H89" s="16" t="s">
        <v>2717</v>
      </c>
      <c r="I89" s="1">
        <f>IF(A1L482C1=0,0,A1L482C2 / A1L482C1)</f>
        <v>0.37422378104875803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D04AC7-7982-4AF5-AE85-EA9639E0C887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27.5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33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36.700000000000003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28.8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26.2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48.3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53.4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32.200000000000003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35.299999999999997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38.6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34.799999999999997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0AD925-B514-4C98-8EA0-A7F26978FE0E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BF68D7-5526-449A-ADEF-FD2E472A4FC8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1.558757689453937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1.4539002550720925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1.3534531258074487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1.403474140556245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1.4605622200212431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1.5066949985560276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1.4527372988249643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1.4400096856517153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1.4440062007719379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1.2170000000000001</v>
      </c>
      <c r="F9" s="16" t="s">
        <v>2959</v>
      </c>
      <c r="G9" s="6">
        <v>7.343</v>
      </c>
      <c r="H9" s="16" t="s">
        <v>2959</v>
      </c>
      <c r="I9" s="6">
        <v>1.6180000000000001</v>
      </c>
      <c r="J9" s="16" t="s">
        <v>2959</v>
      </c>
      <c r="K9" s="6">
        <v>3.63</v>
      </c>
      <c r="L9" s="16" t="s">
        <v>3025</v>
      </c>
      <c r="M9" s="1">
        <f>(A1L542C1 * 2 + A1L542C2 + A1L542C3)</f>
        <v>11.395000000000001</v>
      </c>
      <c r="N9" s="16" t="s">
        <v>3026</v>
      </c>
      <c r="O9" s="1">
        <f>(A1L542C4 * 2 + A1L542C2 + A1L542C3)</f>
        <v>16.221</v>
      </c>
      <c r="P9" s="16" t="s">
        <v>3027</v>
      </c>
      <c r="Q9" s="1">
        <f>(A1L542C1 + A1L542C2 + A1L542C3 + A1L542C4)</f>
        <v>13.808</v>
      </c>
      <c r="R9" s="16" t="s">
        <v>3028</v>
      </c>
      <c r="S9" s="18">
        <f>IF(A1L542C5 &lt;&gt; 0,A1L542C6 / A1L542C5,0)</f>
        <v>1.4235190873189993</v>
      </c>
      <c r="T9" s="16" t="s">
        <v>3029</v>
      </c>
      <c r="U9" s="18">
        <f>IF(A1L542C8 = 0,A1L556C8, A1L542C8)</f>
        <v>1.4235190873189993</v>
      </c>
      <c r="V9" s="16" t="s">
        <v>2965</v>
      </c>
      <c r="W9" s="6">
        <v>1.5309999999999999</v>
      </c>
      <c r="X9" s="16" t="s">
        <v>2965</v>
      </c>
      <c r="Y9" s="6">
        <v>7.8869999999999996</v>
      </c>
      <c r="Z9" s="16" t="s">
        <v>2965</v>
      </c>
      <c r="AA9" s="6">
        <v>1.1970000000000001</v>
      </c>
      <c r="AB9" s="16" t="s">
        <v>2965</v>
      </c>
      <c r="AC9" s="6">
        <v>4.9480000000000004</v>
      </c>
      <c r="AD9" s="16" t="s">
        <v>3030</v>
      </c>
      <c r="AE9" s="1">
        <f>(A1L542C10 * 2 + A1L542C11 + A1L542C12)</f>
        <v>12.146000000000001</v>
      </c>
      <c r="AF9" s="16" t="s">
        <v>3031</v>
      </c>
      <c r="AG9" s="1">
        <f>(A1L542C13 * 2 + A1L542C11 + A1L542C12)</f>
        <v>18.98</v>
      </c>
      <c r="AH9" s="16" t="s">
        <v>3032</v>
      </c>
      <c r="AI9" s="1">
        <f>(A1L542C10 + A1L542C11 + A1L542C12 + A1L542C13)</f>
        <v>15.562999999999999</v>
      </c>
      <c r="AJ9" s="16" t="s">
        <v>3033</v>
      </c>
      <c r="AK9" s="18">
        <f>IF(A1L542C14 &lt;&gt; 0,A1L542C15 / A1L542C14,0)</f>
        <v>1.5626543718096493</v>
      </c>
      <c r="AL9" s="16" t="s">
        <v>3034</v>
      </c>
      <c r="AM9" s="18">
        <f>IF(A1L542C17 = 0,A1L556C17, A1L542C17)</f>
        <v>1.5626543718096493</v>
      </c>
      <c r="AN9" s="16" t="s">
        <v>2971</v>
      </c>
      <c r="AO9" s="6">
        <v>1.4930000000000001</v>
      </c>
      <c r="AP9" s="16" t="s">
        <v>2971</v>
      </c>
      <c r="AQ9" s="6">
        <v>5.8</v>
      </c>
      <c r="AR9" s="16" t="s">
        <v>2971</v>
      </c>
      <c r="AS9" s="6">
        <v>1.097</v>
      </c>
      <c r="AT9" s="16" t="s">
        <v>2971</v>
      </c>
      <c r="AU9" s="6">
        <v>6.5759999999999996</v>
      </c>
      <c r="AV9" s="16" t="s">
        <v>3035</v>
      </c>
      <c r="AW9" s="1">
        <f>(A1L542C19 * 2 + A1L542C20 + A1L542C21)</f>
        <v>9.8829999999999991</v>
      </c>
      <c r="AX9" s="16" t="s">
        <v>3036</v>
      </c>
      <c r="AY9" s="1">
        <f>(A1L542C22 * 2 + A1L542C20 + A1L542C21)</f>
        <v>20.048999999999999</v>
      </c>
      <c r="AZ9" s="16" t="s">
        <v>3037</v>
      </c>
      <c r="BA9" s="1">
        <f>(A1L542C19 + A1L542C20 + A1L542C21 + A1L542C22)</f>
        <v>14.966000000000001</v>
      </c>
      <c r="BB9" s="16" t="s">
        <v>3038</v>
      </c>
      <c r="BC9" s="18">
        <f>IF(A1L542C23 &lt;&gt; 0,A1L542C24 / A1L542C23,0)</f>
        <v>2.0286350298492364</v>
      </c>
      <c r="BD9" s="16" t="s">
        <v>3039</v>
      </c>
      <c r="BE9" s="18">
        <f>IF(A1L542C26 = 0,A1L556C26, A1L542C26)</f>
        <v>2.0286350298492364</v>
      </c>
      <c r="BF9" s="16" t="s">
        <v>2977</v>
      </c>
      <c r="BG9" s="6">
        <v>0.82699999999999996</v>
      </c>
      <c r="BH9" s="16" t="s">
        <v>2977</v>
      </c>
      <c r="BI9" s="6">
        <v>5.8739999999999997</v>
      </c>
      <c r="BJ9" s="16" t="s">
        <v>2977</v>
      </c>
      <c r="BK9" s="6">
        <v>0.8</v>
      </c>
      <c r="BL9" s="16" t="s">
        <v>2977</v>
      </c>
      <c r="BM9" s="6">
        <v>3.8839999999999999</v>
      </c>
      <c r="BN9" s="16" t="s">
        <v>3040</v>
      </c>
      <c r="BO9" s="1">
        <f>(A1L542C28 * 2 + A1L542C29 + A1L542C30)</f>
        <v>8.3279999999999994</v>
      </c>
      <c r="BP9" s="16" t="s">
        <v>3041</v>
      </c>
      <c r="BQ9" s="1">
        <f>(A1L542C31 * 2 + A1L542C29 + A1L542C30)</f>
        <v>14.442</v>
      </c>
      <c r="BR9" s="16" t="s">
        <v>3042</v>
      </c>
      <c r="BS9" s="1">
        <f>(A1L542C28 + A1L542C29 + A1L542C30 + A1L542C31)</f>
        <v>11.385</v>
      </c>
      <c r="BT9" s="16" t="s">
        <v>3043</v>
      </c>
      <c r="BU9" s="18">
        <f>IF(A1L542C32 &lt;&gt; 0,A1L542C33 / A1L542C32,0)</f>
        <v>1.734149855907781</v>
      </c>
      <c r="BV9" s="16" t="s">
        <v>3044</v>
      </c>
      <c r="BW9" s="18">
        <f>IF(A1L542C35 = 0,A1L556C35, A1L542C35)</f>
        <v>1.734149855907781</v>
      </c>
      <c r="BX9" s="16" t="s">
        <v>2983</v>
      </c>
      <c r="BY9" s="6">
        <v>0.90600000000000003</v>
      </c>
      <c r="BZ9" s="16" t="s">
        <v>2983</v>
      </c>
      <c r="CA9" s="6">
        <v>4.0179999999999998</v>
      </c>
      <c r="CB9" s="16" t="s">
        <v>2983</v>
      </c>
      <c r="CC9" s="6">
        <v>1.659</v>
      </c>
      <c r="CD9" s="16" t="s">
        <v>2983</v>
      </c>
      <c r="CE9" s="6">
        <v>7.899</v>
      </c>
      <c r="CF9" s="16" t="s">
        <v>3045</v>
      </c>
      <c r="CG9" s="1">
        <f>(A1L542C37 * 2 + A1L542C38 + A1L542C39)</f>
        <v>7.4889999999999999</v>
      </c>
      <c r="CH9" s="16" t="s">
        <v>3046</v>
      </c>
      <c r="CI9" s="1">
        <f>(A1L542C40 * 2 + A1L542C38 + A1L542C39)</f>
        <v>21.474999999999998</v>
      </c>
      <c r="CJ9" s="16" t="s">
        <v>3047</v>
      </c>
      <c r="CK9" s="1">
        <f>(A1L542C37 + A1L542C38 + A1L542C39 + A1L542C40)</f>
        <v>14.481999999999999</v>
      </c>
      <c r="CL9" s="16" t="s">
        <v>3048</v>
      </c>
      <c r="CM9" s="18">
        <f>IF(A1L542C41 &lt;&gt; 0,A1L542C42 / A1L542C41,0)</f>
        <v>2.8675390572840165</v>
      </c>
      <c r="CN9" s="16" t="s">
        <v>3049</v>
      </c>
      <c r="CO9" s="18">
        <f>IF(A1L542C44 = 0,A1L556C44, A1L542C44)</f>
        <v>2.8675390572840165</v>
      </c>
      <c r="CP9" s="16" t="s">
        <v>3050</v>
      </c>
      <c r="CQ9" s="18">
        <f>IF(RUN_YEARS &gt; 1,(A1L542C1 + A1L542C10) / 2, 0)</f>
        <v>1.3740000000000001</v>
      </c>
      <c r="CR9" s="16" t="s">
        <v>3051</v>
      </c>
      <c r="CS9" s="18">
        <f>IF(RUN_YEARS &gt; 1,(A1L542C2 + A1L542C11) / 2, 0)</f>
        <v>7.6150000000000002</v>
      </c>
      <c r="CT9" s="16" t="s">
        <v>3052</v>
      </c>
      <c r="CU9" s="18">
        <f>IF(RUN_YEARS &gt; 1,(A1L542C3 + A1L542C12) / 2, 0)</f>
        <v>1.4075000000000002</v>
      </c>
      <c r="CV9" s="16" t="s">
        <v>3053</v>
      </c>
      <c r="CW9" s="18">
        <f>IF(RUN_YEARS &gt; 1,(A1L542C4 + A1L542C13) / 2, 0)</f>
        <v>4.2889999999999997</v>
      </c>
      <c r="CX9" s="16" t="s">
        <v>3054</v>
      </c>
      <c r="CY9" s="18">
        <f>IF(RUN_YEARS &gt; 1,(A1L542C5 + A1L542C14) / 2, 0)</f>
        <v>11.770500000000002</v>
      </c>
      <c r="CZ9" s="16" t="s">
        <v>3055</v>
      </c>
      <c r="DA9" s="18">
        <f>IF(RUN_YEARS &gt; 1,(A1L542C6 + A1L542C15) / 2, 0)</f>
        <v>17.6005</v>
      </c>
      <c r="DB9" s="16" t="s">
        <v>3056</v>
      </c>
      <c r="DC9" s="18">
        <f>IF(RUN_YEARS &gt; 1,(A1L542C7 + A1L542C16) / 2, 0)</f>
        <v>14.685499999999999</v>
      </c>
      <c r="DD9" s="16" t="s">
        <v>3057</v>
      </c>
      <c r="DE9" s="18">
        <f>IF(A1L542C50 &lt;&gt; 0,A1L542C51 / A1L542C50,0)</f>
        <v>1.4953060617645808</v>
      </c>
      <c r="DF9" s="16" t="s">
        <v>3058</v>
      </c>
      <c r="DG9" s="18">
        <f>IF(A1L542C53 = 0,A1L556C53, A1L542C53)</f>
        <v>1.4953060617645808</v>
      </c>
      <c r="DH9" s="16" t="s">
        <v>3059</v>
      </c>
      <c r="DI9" s="18">
        <f>IF(RUN_YEARS &gt; 2,(A1L542C1 + A1L542C10 + A1L542C19) / 3, 0)</f>
        <v>1.4136666666666668</v>
      </c>
      <c r="DJ9" s="16" t="s">
        <v>3060</v>
      </c>
      <c r="DK9" s="18">
        <f>IF(RUN_YEARS &gt; 2,(A1L542C2 + A1L542C11 + A1L542C20) / 3, 0)</f>
        <v>7.0100000000000007</v>
      </c>
      <c r="DL9" s="16" t="s">
        <v>3061</v>
      </c>
      <c r="DM9" s="18">
        <f>IF(RUN_YEARS &gt; 2,(A1L542C3 + A1L542C12 + A1L542C21) / 3, 0)</f>
        <v>1.304</v>
      </c>
      <c r="DN9" s="16" t="s">
        <v>3062</v>
      </c>
      <c r="DO9" s="18">
        <f>IF(RUN_YEARS &gt; 2,(A1L542C4 + A1L542C13 + A1L542C22) / 3, 0)</f>
        <v>5.051333333333333</v>
      </c>
      <c r="DP9" s="16" t="s">
        <v>3063</v>
      </c>
      <c r="DQ9" s="18">
        <f>IF(RUN_YEARS &gt; 2,(A1L542C5 + A1L542C14 + A1L542C23) / 3, 0)</f>
        <v>11.141333333333336</v>
      </c>
      <c r="DR9" s="16" t="s">
        <v>3064</v>
      </c>
      <c r="DS9" s="18">
        <f>IF(RUN_YEARS &gt; 2,(A1L542C6 + A1L542C15 + A1L542C24) / 3, 0)</f>
        <v>18.416666666666668</v>
      </c>
      <c r="DT9" s="16" t="s">
        <v>3065</v>
      </c>
      <c r="DU9" s="18">
        <f>IF(RUN_YEARS &gt; 2,(A1L542C7 + A1L542C16 + A1L542C25) / 3, 0)</f>
        <v>14.779000000000002</v>
      </c>
      <c r="DV9" s="16" t="s">
        <v>3066</v>
      </c>
      <c r="DW9" s="18">
        <f>IF(A1L542C59 &lt;&gt; 0,A1L542C60 / A1L542C59,0)</f>
        <v>1.6530038295835325</v>
      </c>
      <c r="DX9" s="16" t="s">
        <v>3067</v>
      </c>
      <c r="DY9" s="18">
        <f>IF(A1L542C62 = 0,A1L556C62, A1L542C62)</f>
        <v>1.6530038295835325</v>
      </c>
      <c r="DZ9" s="16" t="s">
        <v>3068</v>
      </c>
      <c r="EA9" s="18">
        <f>IF(RUN_YEARS &gt; 3,(A1L542C1 + A1L542C10 + A1L542C19 + A1L542C28) / 4, 0)</f>
        <v>1.2670000000000001</v>
      </c>
      <c r="EB9" s="16" t="s">
        <v>3069</v>
      </c>
      <c r="EC9" s="18">
        <f>IF(RUN_YEARS &gt; 3,(A1L542C2 + A1L542C11 + A1L542C20 + A1L542C29) / 4, 0)</f>
        <v>6.726</v>
      </c>
      <c r="ED9" s="16" t="s">
        <v>3070</v>
      </c>
      <c r="EE9" s="18">
        <f>IF(RUN_YEARS &gt; 3,(A1L542C3 + A1L542C12 + A1L542C21 + A1L542C30) / 4, 0)</f>
        <v>1.1780000000000002</v>
      </c>
      <c r="EF9" s="16" t="s">
        <v>3071</v>
      </c>
      <c r="EG9" s="18">
        <f>IF(RUN_YEARS &gt; 3,(A1L542C4 + A1L542C13 + A1L542C22 + A1L542C31) / 4, 0)</f>
        <v>4.7595000000000001</v>
      </c>
      <c r="EH9" s="16" t="s">
        <v>3072</v>
      </c>
      <c r="EI9" s="18">
        <f>IF(RUN_YEARS &gt; 3,(A1L542C5 + A1L542C14 + A1L542C23 + A1L542C32) / 4, 0)</f>
        <v>10.438000000000002</v>
      </c>
      <c r="EJ9" s="16" t="s">
        <v>3073</v>
      </c>
      <c r="EK9" s="18">
        <f>IF(RUN_YEARS &gt; 3,(A1L542C6 + A1L542C15 + A1L542C24 + A1L542C33) / 4, 0)</f>
        <v>17.423000000000002</v>
      </c>
      <c r="EL9" s="16" t="s">
        <v>3074</v>
      </c>
      <c r="EM9" s="18">
        <f>IF(RUN_YEARS &gt; 3,(A1L542C7 + A1L542C16 + A1L542C25 + A1L542C34) / 4, 0)</f>
        <v>13.9305</v>
      </c>
      <c r="EN9" s="16" t="s">
        <v>3075</v>
      </c>
      <c r="EO9" s="18">
        <f>IF(A1L542C68 &lt;&gt; 0,A1L542C69 / A1L542C68,0)</f>
        <v>1.6691894999041961</v>
      </c>
      <c r="EP9" s="16" t="s">
        <v>3076</v>
      </c>
      <c r="EQ9" s="18">
        <f>IF(A1L542C71 = 0,A1L556C71, A1L542C71)</f>
        <v>1.6691894999041961</v>
      </c>
      <c r="ER9" s="16" t="s">
        <v>3077</v>
      </c>
      <c r="ES9" s="18">
        <f>IF(RUN_YEARS &gt; 4,(A1L542C1 + A1L542C10 + A1L542C19 + A1L542C28 + A1L542C37) / 5, 0)</f>
        <v>1.1948000000000001</v>
      </c>
      <c r="ET9" s="16" t="s">
        <v>3078</v>
      </c>
      <c r="EU9" s="18">
        <f>IF(RUN_YEARS &gt; 4,(A1L542C2 + A1L542C11 + A1L542C20 + A1L542C29 + A1L542C38) / 5, 0)</f>
        <v>6.1844000000000001</v>
      </c>
      <c r="EV9" s="16" t="s">
        <v>3079</v>
      </c>
      <c r="EW9" s="18">
        <f>IF(RUN_YEARS &gt; 4,(A1L542C3 + A1L542C12 + A1L542C21 + A1L542C30 + A1L542C39) / 5, 0)</f>
        <v>1.2742</v>
      </c>
      <c r="EX9" s="16" t="s">
        <v>3080</v>
      </c>
      <c r="EY9" s="18">
        <f>IF(RUN_YEARS &gt; 4,(A1L542C4 + A1L542C13 + A1L542C22 + A1L542C31 + A1L542C40) / 5, 0)</f>
        <v>5.3874000000000004</v>
      </c>
      <c r="EZ9" s="16" t="s">
        <v>3081</v>
      </c>
      <c r="FA9" s="18">
        <f>IF(RUN_YEARS &gt; 4,(A1L542C5 + A1L542C14 + A1L542C23 + A1L542C32 + A1L542C41) / 5, 0)</f>
        <v>9.8482000000000021</v>
      </c>
      <c r="FB9" s="16" t="s">
        <v>3082</v>
      </c>
      <c r="FC9" s="18">
        <f>IF(RUN_YEARS &gt; 4,(A1L542C6 + A1L542C15 + A1L542C24 + A1L542C33 + A1L542C42) / 5, 0)</f>
        <v>18.2334</v>
      </c>
      <c r="FD9" s="16" t="s">
        <v>3083</v>
      </c>
      <c r="FE9" s="18">
        <f>IF(RUN_YEARS &gt; 4,(A1L542C7 + A1L542C16 + A1L542C25 + A1L542C34 + A1L542C43) / 5, 0)</f>
        <v>14.040800000000001</v>
      </c>
      <c r="FF9" s="16" t="s">
        <v>3084</v>
      </c>
      <c r="FG9" s="18">
        <f>IF(A1L542C77 &lt;&gt; 0,A1L542C78 / A1L542C77,0)</f>
        <v>1.851444934099632</v>
      </c>
      <c r="FH9" s="16" t="s">
        <v>3085</v>
      </c>
      <c r="FI9" s="18">
        <f>IF(A1L542C80 = 0,A1L556C80, A1L542C80)</f>
        <v>1.851444934099632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8.532</v>
      </c>
      <c r="F10" s="16" t="s">
        <v>2959</v>
      </c>
      <c r="G10" s="6">
        <v>44.279000000000003</v>
      </c>
      <c r="H10" s="16" t="s">
        <v>2959</v>
      </c>
      <c r="I10" s="6">
        <v>9.7889999999999997</v>
      </c>
      <c r="J10" s="16" t="s">
        <v>2959</v>
      </c>
      <c r="K10" s="6">
        <v>52.417000000000002</v>
      </c>
      <c r="L10" s="16" t="s">
        <v>3086</v>
      </c>
      <c r="M10" s="1">
        <f>(A1L543C1 * 2 + A1L543C2 + A1L543C3)</f>
        <v>71.132000000000005</v>
      </c>
      <c r="N10" s="16" t="s">
        <v>3087</v>
      </c>
      <c r="O10" s="1">
        <f>(A1L543C4 * 2 + A1L543C2 + A1L543C3)</f>
        <v>158.90199999999999</v>
      </c>
      <c r="P10" s="16" t="s">
        <v>3088</v>
      </c>
      <c r="Q10" s="1">
        <f>(A1L543C1 + A1L543C2 + A1L543C3 + A1L543C4)</f>
        <v>115.01700000000001</v>
      </c>
      <c r="R10" s="16" t="s">
        <v>3089</v>
      </c>
      <c r="S10" s="18">
        <f>IF(A1L543C5 &lt;&gt; 0,A1L543C6 / A1L543C5,0)</f>
        <v>2.2339031659450033</v>
      </c>
      <c r="T10" s="16" t="s">
        <v>3090</v>
      </c>
      <c r="U10" s="18">
        <f>IF(A1L543C8 = 0,A1L556C8, A1L543C8)</f>
        <v>2.2339031659450033</v>
      </c>
      <c r="V10" s="16" t="s">
        <v>2965</v>
      </c>
      <c r="W10" s="6">
        <v>8.9130000000000003</v>
      </c>
      <c r="X10" s="16" t="s">
        <v>2965</v>
      </c>
      <c r="Y10" s="6">
        <v>47.826000000000001</v>
      </c>
      <c r="Z10" s="16" t="s">
        <v>2965</v>
      </c>
      <c r="AA10" s="6">
        <v>8.9760000000000009</v>
      </c>
      <c r="AB10" s="16" t="s">
        <v>2965</v>
      </c>
      <c r="AC10" s="6">
        <v>51.281999999999996</v>
      </c>
      <c r="AD10" s="16" t="s">
        <v>3091</v>
      </c>
      <c r="AE10" s="1">
        <f>(A1L543C10 * 2 + A1L543C11 + A1L543C12)</f>
        <v>74.628</v>
      </c>
      <c r="AF10" s="16" t="s">
        <v>3092</v>
      </c>
      <c r="AG10" s="1">
        <f>(A1L543C13 * 2 + A1L543C11 + A1L543C12)</f>
        <v>159.36599999999999</v>
      </c>
      <c r="AH10" s="16" t="s">
        <v>3093</v>
      </c>
      <c r="AI10" s="1">
        <f>(A1L543C10 + A1L543C11 + A1L543C12 + A1L543C13)</f>
        <v>116.997</v>
      </c>
      <c r="AJ10" s="16" t="s">
        <v>3094</v>
      </c>
      <c r="AK10" s="18">
        <f>IF(A1L543C14 &lt;&gt; 0,A1L543C15 / A1L543C14,0)</f>
        <v>2.1354719408264993</v>
      </c>
      <c r="AL10" s="16" t="s">
        <v>3095</v>
      </c>
      <c r="AM10" s="18">
        <f>IF(A1L543C17 = 0,A1L556C17, A1L543C17)</f>
        <v>2.1354719408264993</v>
      </c>
      <c r="AN10" s="16" t="s">
        <v>2971</v>
      </c>
      <c r="AO10" s="6">
        <v>7.8570000000000002</v>
      </c>
      <c r="AP10" s="16" t="s">
        <v>2971</v>
      </c>
      <c r="AQ10" s="6">
        <v>41.265000000000001</v>
      </c>
      <c r="AR10" s="16" t="s">
        <v>2971</v>
      </c>
      <c r="AS10" s="6">
        <v>7.1710000000000003</v>
      </c>
      <c r="AT10" s="16" t="s">
        <v>2971</v>
      </c>
      <c r="AU10" s="6">
        <v>41.470999999999997</v>
      </c>
      <c r="AV10" s="16" t="s">
        <v>3096</v>
      </c>
      <c r="AW10" s="1">
        <f>(A1L543C19 * 2 + A1L543C20 + A1L543C21)</f>
        <v>64.150000000000006</v>
      </c>
      <c r="AX10" s="16" t="s">
        <v>3097</v>
      </c>
      <c r="AY10" s="1">
        <f>(A1L543C22 * 2 + A1L543C20 + A1L543C21)</f>
        <v>131.37799999999999</v>
      </c>
      <c r="AZ10" s="16" t="s">
        <v>3098</v>
      </c>
      <c r="BA10" s="1">
        <f>(A1L543C19 + A1L543C20 + A1L543C21 + A1L543C22)</f>
        <v>97.763999999999996</v>
      </c>
      <c r="BB10" s="16" t="s">
        <v>3099</v>
      </c>
      <c r="BC10" s="18">
        <f>IF(A1L543C23 &lt;&gt; 0,A1L543C24 / A1L543C23,0)</f>
        <v>2.0479812938425561</v>
      </c>
      <c r="BD10" s="16" t="s">
        <v>3100</v>
      </c>
      <c r="BE10" s="18">
        <f>IF(A1L543C26 = 0,A1L556C26, A1L543C26)</f>
        <v>2.0479812938425561</v>
      </c>
      <c r="BF10" s="16" t="s">
        <v>2977</v>
      </c>
      <c r="BG10" s="6">
        <v>10.252000000000001</v>
      </c>
      <c r="BH10" s="16" t="s">
        <v>2977</v>
      </c>
      <c r="BI10" s="6">
        <v>54.320999999999998</v>
      </c>
      <c r="BJ10" s="16" t="s">
        <v>2977</v>
      </c>
      <c r="BK10" s="6">
        <v>7.9969999999999999</v>
      </c>
      <c r="BL10" s="16" t="s">
        <v>2977</v>
      </c>
      <c r="BM10" s="6">
        <v>39.677</v>
      </c>
      <c r="BN10" s="16" t="s">
        <v>3101</v>
      </c>
      <c r="BO10" s="1">
        <f>(A1L543C28 * 2 + A1L543C29 + A1L543C30)</f>
        <v>82.822000000000003</v>
      </c>
      <c r="BP10" s="16" t="s">
        <v>3102</v>
      </c>
      <c r="BQ10" s="1">
        <f>(A1L543C31 * 2 + A1L543C29 + A1L543C30)</f>
        <v>141.67200000000003</v>
      </c>
      <c r="BR10" s="16" t="s">
        <v>3103</v>
      </c>
      <c r="BS10" s="1">
        <f>(A1L543C28 + A1L543C29 + A1L543C30 + A1L543C31)</f>
        <v>112.24699999999999</v>
      </c>
      <c r="BT10" s="16" t="s">
        <v>3104</v>
      </c>
      <c r="BU10" s="18">
        <f>IF(A1L543C32 &lt;&gt; 0,A1L543C33 / A1L543C32,0)</f>
        <v>1.7105599961362925</v>
      </c>
      <c r="BV10" s="16" t="s">
        <v>3105</v>
      </c>
      <c r="BW10" s="18">
        <f>IF(A1L543C35 = 0,A1L556C35, A1L543C35)</f>
        <v>1.7105599961362925</v>
      </c>
      <c r="BX10" s="16" t="s">
        <v>2983</v>
      </c>
      <c r="BY10" s="6">
        <v>10.914999999999999</v>
      </c>
      <c r="BZ10" s="16" t="s">
        <v>2983</v>
      </c>
      <c r="CA10" s="6">
        <v>56.582999999999998</v>
      </c>
      <c r="CB10" s="16" t="s">
        <v>2983</v>
      </c>
      <c r="CC10" s="6">
        <v>10.238</v>
      </c>
      <c r="CD10" s="16" t="s">
        <v>2983</v>
      </c>
      <c r="CE10" s="6">
        <v>52.814999999999998</v>
      </c>
      <c r="CF10" s="16" t="s">
        <v>3106</v>
      </c>
      <c r="CG10" s="1">
        <f>(A1L543C37 * 2 + A1L543C38 + A1L543C39)</f>
        <v>88.650999999999996</v>
      </c>
      <c r="CH10" s="16" t="s">
        <v>3107</v>
      </c>
      <c r="CI10" s="1">
        <f>(A1L543C40 * 2 + A1L543C38 + A1L543C39)</f>
        <v>172.45099999999999</v>
      </c>
      <c r="CJ10" s="16" t="s">
        <v>3108</v>
      </c>
      <c r="CK10" s="1">
        <f>(A1L543C37 + A1L543C38 + A1L543C39 + A1L543C40)</f>
        <v>130.55099999999999</v>
      </c>
      <c r="CL10" s="16" t="s">
        <v>3109</v>
      </c>
      <c r="CM10" s="18">
        <f>IF(A1L543C41 &lt;&gt; 0,A1L543C42 / A1L543C41,0)</f>
        <v>1.9452798050783409</v>
      </c>
      <c r="CN10" s="16" t="s">
        <v>3110</v>
      </c>
      <c r="CO10" s="18">
        <f>IF(A1L543C44 = 0,A1L556C44, A1L543C44)</f>
        <v>1.9452798050783409</v>
      </c>
      <c r="CP10" s="16" t="s">
        <v>3111</v>
      </c>
      <c r="CQ10" s="18">
        <f>IF(RUN_YEARS &gt; 1,(A1L543C1 + A1L543C10) / 2, 0)</f>
        <v>8.7225000000000001</v>
      </c>
      <c r="CR10" s="16" t="s">
        <v>3112</v>
      </c>
      <c r="CS10" s="18">
        <f>IF(RUN_YEARS &gt; 1,(A1L543C2 + A1L543C11) / 2, 0)</f>
        <v>46.052500000000002</v>
      </c>
      <c r="CT10" s="16" t="s">
        <v>3113</v>
      </c>
      <c r="CU10" s="18">
        <f>IF(RUN_YEARS &gt; 1,(A1L543C3 + A1L543C12) / 2, 0)</f>
        <v>9.3825000000000003</v>
      </c>
      <c r="CV10" s="16" t="s">
        <v>3114</v>
      </c>
      <c r="CW10" s="18">
        <f>IF(RUN_YEARS &gt; 1,(A1L543C4 + A1L543C13) / 2, 0)</f>
        <v>51.849499999999999</v>
      </c>
      <c r="CX10" s="16" t="s">
        <v>3115</v>
      </c>
      <c r="CY10" s="18">
        <f>IF(RUN_YEARS &gt; 1,(A1L543C5 + A1L543C14) / 2, 0)</f>
        <v>72.88</v>
      </c>
      <c r="CZ10" s="16" t="s">
        <v>3116</v>
      </c>
      <c r="DA10" s="18">
        <f>IF(RUN_YEARS &gt; 1,(A1L543C6 + A1L543C15) / 2, 0)</f>
        <v>159.13399999999999</v>
      </c>
      <c r="DB10" s="16" t="s">
        <v>3117</v>
      </c>
      <c r="DC10" s="18">
        <f>IF(RUN_YEARS &gt; 1,(A1L543C7 + A1L543C16) / 2, 0)</f>
        <v>116.00700000000001</v>
      </c>
      <c r="DD10" s="16" t="s">
        <v>3118</v>
      </c>
      <c r="DE10" s="18">
        <f>IF(A1L543C50 &lt;&gt; 0,A1L543C51 / A1L543C50,0)</f>
        <v>2.1835071350164652</v>
      </c>
      <c r="DF10" s="16" t="s">
        <v>3119</v>
      </c>
      <c r="DG10" s="18">
        <f>IF(A1L543C53 = 0,A1L556C53, A1L543C53)</f>
        <v>2.1835071350164652</v>
      </c>
      <c r="DH10" s="16" t="s">
        <v>3120</v>
      </c>
      <c r="DI10" s="18">
        <f>IF(RUN_YEARS &gt; 2,(A1L543C1 + A1L543C10 + A1L543C19) / 3, 0)</f>
        <v>8.4339999999999993</v>
      </c>
      <c r="DJ10" s="16" t="s">
        <v>3121</v>
      </c>
      <c r="DK10" s="18">
        <f>IF(RUN_YEARS &gt; 2,(A1L543C2 + A1L543C11 + A1L543C20) / 3, 0)</f>
        <v>44.456666666666671</v>
      </c>
      <c r="DL10" s="16" t="s">
        <v>3122</v>
      </c>
      <c r="DM10" s="18">
        <f>IF(RUN_YEARS &gt; 2,(A1L543C3 + A1L543C12 + A1L543C21) / 3, 0)</f>
        <v>8.6453333333333333</v>
      </c>
      <c r="DN10" s="16" t="s">
        <v>3123</v>
      </c>
      <c r="DO10" s="18">
        <f>IF(RUN_YEARS &gt; 2,(A1L543C4 + A1L543C13 + A1L543C22) / 3, 0)</f>
        <v>48.389999999999993</v>
      </c>
      <c r="DP10" s="16" t="s">
        <v>3124</v>
      </c>
      <c r="DQ10" s="18">
        <f>IF(RUN_YEARS &gt; 2,(A1L543C5 + A1L543C14 + A1L543C23) / 3, 0)</f>
        <v>69.97</v>
      </c>
      <c r="DR10" s="16" t="s">
        <v>3125</v>
      </c>
      <c r="DS10" s="18">
        <f>IF(RUN_YEARS &gt; 2,(A1L543C6 + A1L543C15 + A1L543C24) / 3, 0)</f>
        <v>149.88199999999998</v>
      </c>
      <c r="DT10" s="16" t="s">
        <v>3126</v>
      </c>
      <c r="DU10" s="18">
        <f>IF(RUN_YEARS &gt; 2,(A1L543C7 + A1L543C16 + A1L543C25) / 3, 0)</f>
        <v>109.926</v>
      </c>
      <c r="DV10" s="16" t="s">
        <v>3127</v>
      </c>
      <c r="DW10" s="18">
        <f>IF(A1L543C59 &lt;&gt; 0,A1L543C60 / A1L543C59,0)</f>
        <v>2.1420894669143915</v>
      </c>
      <c r="DX10" s="16" t="s">
        <v>3128</v>
      </c>
      <c r="DY10" s="18">
        <f>IF(A1L543C62 = 0,A1L556C62, A1L543C62)</f>
        <v>2.1420894669143915</v>
      </c>
      <c r="DZ10" s="16" t="s">
        <v>3129</v>
      </c>
      <c r="EA10" s="18">
        <f>IF(RUN_YEARS &gt; 3,(A1L543C1 + A1L543C10 + A1L543C19 + A1L543C28) / 4, 0)</f>
        <v>8.8885000000000005</v>
      </c>
      <c r="EB10" s="16" t="s">
        <v>3130</v>
      </c>
      <c r="EC10" s="18">
        <f>IF(RUN_YEARS &gt; 3,(A1L543C2 + A1L543C11 + A1L543C20 + A1L543C29) / 4, 0)</f>
        <v>46.922750000000001</v>
      </c>
      <c r="ED10" s="16" t="s">
        <v>3131</v>
      </c>
      <c r="EE10" s="18">
        <f>IF(RUN_YEARS &gt; 3,(A1L543C3 + A1L543C12 + A1L543C21 + A1L543C30) / 4, 0)</f>
        <v>8.48325</v>
      </c>
      <c r="EF10" s="16" t="s">
        <v>3132</v>
      </c>
      <c r="EG10" s="18">
        <f>IF(RUN_YEARS &gt; 3,(A1L543C4 + A1L543C13 + A1L543C22 + A1L543C31) / 4, 0)</f>
        <v>46.211749999999995</v>
      </c>
      <c r="EH10" s="16" t="s">
        <v>3133</v>
      </c>
      <c r="EI10" s="18">
        <f>IF(RUN_YEARS &gt; 3,(A1L543C5 + A1L543C14 + A1L543C23 + A1L543C32) / 4, 0)</f>
        <v>73.182999999999993</v>
      </c>
      <c r="EJ10" s="16" t="s">
        <v>3134</v>
      </c>
      <c r="EK10" s="18">
        <f>IF(RUN_YEARS &gt; 3,(A1L543C6 + A1L543C15 + A1L543C24 + A1L543C33) / 4, 0)</f>
        <v>147.8295</v>
      </c>
      <c r="EL10" s="16" t="s">
        <v>3135</v>
      </c>
      <c r="EM10" s="18">
        <f>IF(RUN_YEARS &gt; 3,(A1L543C7 + A1L543C16 + A1L543C25 + A1L543C34) / 4, 0)</f>
        <v>110.50624999999999</v>
      </c>
      <c r="EN10" s="16" t="s">
        <v>3136</v>
      </c>
      <c r="EO10" s="18">
        <f>IF(A1L543C68 &lt;&gt; 0,A1L543C69 / A1L543C68,0)</f>
        <v>2.0199978136999031</v>
      </c>
      <c r="EP10" s="16" t="s">
        <v>3137</v>
      </c>
      <c r="EQ10" s="18">
        <f>IF(A1L543C71 = 0,A1L556C71, A1L543C71)</f>
        <v>2.0199978136999031</v>
      </c>
      <c r="ER10" s="16" t="s">
        <v>3138</v>
      </c>
      <c r="ES10" s="18">
        <f>IF(RUN_YEARS &gt; 4,(A1L543C1 + A1L543C10 + A1L543C19 + A1L543C28 + A1L543C37) / 5, 0)</f>
        <v>9.2938000000000009</v>
      </c>
      <c r="ET10" s="16" t="s">
        <v>3139</v>
      </c>
      <c r="EU10" s="18">
        <f>IF(RUN_YEARS &gt; 4,(A1L543C2 + A1L543C11 + A1L543C20 + A1L543C29 + A1L543C38) / 5, 0)</f>
        <v>48.854799999999997</v>
      </c>
      <c r="EV10" s="16" t="s">
        <v>3140</v>
      </c>
      <c r="EW10" s="18">
        <f>IF(RUN_YEARS &gt; 4,(A1L543C3 + A1L543C12 + A1L543C21 + A1L543C30 + A1L543C39) / 5, 0)</f>
        <v>8.8341999999999992</v>
      </c>
      <c r="EX10" s="16" t="s">
        <v>3141</v>
      </c>
      <c r="EY10" s="18">
        <f>IF(RUN_YEARS &gt; 4,(A1L543C4 + A1L543C13 + A1L543C22 + A1L543C31 + A1L543C40) / 5, 0)</f>
        <v>47.532399999999996</v>
      </c>
      <c r="EZ10" s="16" t="s">
        <v>3142</v>
      </c>
      <c r="FA10" s="18">
        <f>IF(RUN_YEARS &gt; 4,(A1L543C5 + A1L543C14 + A1L543C23 + A1L543C32 + A1L543C41) / 5, 0)</f>
        <v>76.276600000000002</v>
      </c>
      <c r="FB10" s="16" t="s">
        <v>3143</v>
      </c>
      <c r="FC10" s="18">
        <f>IF(RUN_YEARS &gt; 4,(A1L543C6 + A1L543C15 + A1L543C24 + A1L543C33 + A1L543C42) / 5, 0)</f>
        <v>152.75380000000001</v>
      </c>
      <c r="FD10" s="16" t="s">
        <v>3144</v>
      </c>
      <c r="FE10" s="18">
        <f>IF(RUN_YEARS &gt; 4,(A1L543C7 + A1L543C16 + A1L543C25 + A1L543C34 + A1L543C43) / 5, 0)</f>
        <v>114.51520000000001</v>
      </c>
      <c r="FF10" s="16" t="s">
        <v>3145</v>
      </c>
      <c r="FG10" s="18">
        <f>IF(A1L543C77 &lt;&gt; 0,A1L543C78 / A1L543C77,0)</f>
        <v>2.0026299022242733</v>
      </c>
      <c r="FH10" s="16" t="s">
        <v>3146</v>
      </c>
      <c r="FI10" s="18">
        <f>IF(A1L543C80 = 0,A1L556C80, A1L543C80)</f>
        <v>2.0026299022242733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15.260999999999999</v>
      </c>
      <c r="F11" s="16" t="s">
        <v>2959</v>
      </c>
      <c r="G11" s="6">
        <v>1.1040000000000001</v>
      </c>
      <c r="H11" s="16" t="s">
        <v>2959</v>
      </c>
      <c r="I11" s="6">
        <v>91.405000000000001</v>
      </c>
      <c r="J11" s="16" t="s">
        <v>2959</v>
      </c>
      <c r="K11" s="6">
        <v>2.8820000000000001</v>
      </c>
      <c r="L11" s="16" t="s">
        <v>3147</v>
      </c>
      <c r="M11" s="1">
        <f>(A1L544C1 * 2 + A1L544C2 + A1L544C3)</f>
        <v>123.03100000000001</v>
      </c>
      <c r="N11" s="16" t="s">
        <v>3148</v>
      </c>
      <c r="O11" s="1">
        <f>(A1L544C4 * 2 + A1L544C2 + A1L544C3)</f>
        <v>98.272999999999996</v>
      </c>
      <c r="P11" s="16" t="s">
        <v>3149</v>
      </c>
      <c r="Q11" s="1">
        <f>(A1L544C1 + A1L544C2 + A1L544C3 + A1L544C4)</f>
        <v>110.652</v>
      </c>
      <c r="R11" s="16" t="s">
        <v>3150</v>
      </c>
      <c r="S11" s="18">
        <f>IF(A1L544C5 &lt;&gt; 0,A1L544C6 / A1L544C5,0)</f>
        <v>0.79876616462517569</v>
      </c>
      <c r="T11" s="16" t="s">
        <v>3151</v>
      </c>
      <c r="U11" s="18">
        <f>IF(A1L544C8 = 0,A1L556C8, A1L544C8)</f>
        <v>0.79876616462517569</v>
      </c>
      <c r="V11" s="16" t="s">
        <v>2965</v>
      </c>
      <c r="W11" s="6">
        <v>11.486000000000001</v>
      </c>
      <c r="X11" s="16" t="s">
        <v>2965</v>
      </c>
      <c r="Y11" s="6">
        <v>1.3680000000000001</v>
      </c>
      <c r="Z11" s="16" t="s">
        <v>2965</v>
      </c>
      <c r="AA11" s="6">
        <v>105.88500000000001</v>
      </c>
      <c r="AB11" s="16" t="s">
        <v>2965</v>
      </c>
      <c r="AC11" s="6">
        <v>4.3289999999999997</v>
      </c>
      <c r="AD11" s="16" t="s">
        <v>3152</v>
      </c>
      <c r="AE11" s="1">
        <f>(A1L544C10 * 2 + A1L544C11 + A1L544C12)</f>
        <v>130.22499999999999</v>
      </c>
      <c r="AF11" s="16" t="s">
        <v>3153</v>
      </c>
      <c r="AG11" s="1">
        <f>(A1L544C13 * 2 + A1L544C11 + A1L544C12)</f>
        <v>115.911</v>
      </c>
      <c r="AH11" s="16" t="s">
        <v>3154</v>
      </c>
      <c r="AI11" s="1">
        <f>(A1L544C10 + A1L544C11 + A1L544C12 + A1L544C13)</f>
        <v>123.068</v>
      </c>
      <c r="AJ11" s="16" t="s">
        <v>3155</v>
      </c>
      <c r="AK11" s="18">
        <f>IF(A1L544C14 &lt;&gt; 0,A1L544C15 / A1L544C14,0)</f>
        <v>0.89008254943367249</v>
      </c>
      <c r="AL11" s="16" t="s">
        <v>3156</v>
      </c>
      <c r="AM11" s="18">
        <f>IF(A1L544C17 = 0,A1L556C17, A1L544C17)</f>
        <v>0.89008254943367249</v>
      </c>
      <c r="AN11" s="16" t="s">
        <v>2971</v>
      </c>
      <c r="AO11" s="6">
        <v>19.134</v>
      </c>
      <c r="AP11" s="16" t="s">
        <v>2971</v>
      </c>
      <c r="AQ11" s="6">
        <v>0.76100000000000001</v>
      </c>
      <c r="AR11" s="16" t="s">
        <v>2971</v>
      </c>
      <c r="AS11" s="6">
        <v>137.33500000000001</v>
      </c>
      <c r="AT11" s="16" t="s">
        <v>2971</v>
      </c>
      <c r="AU11" s="6">
        <v>2.758</v>
      </c>
      <c r="AV11" s="16" t="s">
        <v>3157</v>
      </c>
      <c r="AW11" s="1">
        <f>(A1L544C19 * 2 + A1L544C20 + A1L544C21)</f>
        <v>176.364</v>
      </c>
      <c r="AX11" s="16" t="s">
        <v>3158</v>
      </c>
      <c r="AY11" s="1">
        <f>(A1L544C22 * 2 + A1L544C20 + A1L544C21)</f>
        <v>143.61199999999999</v>
      </c>
      <c r="AZ11" s="16" t="s">
        <v>3159</v>
      </c>
      <c r="BA11" s="1">
        <f>(A1L544C19 + A1L544C20 + A1L544C21 + A1L544C22)</f>
        <v>159.98800000000003</v>
      </c>
      <c r="BB11" s="16" t="s">
        <v>3160</v>
      </c>
      <c r="BC11" s="18">
        <f>IF(A1L544C23 &lt;&gt; 0,A1L544C24 / A1L544C23,0)</f>
        <v>0.81429316640584237</v>
      </c>
      <c r="BD11" s="16" t="s">
        <v>3161</v>
      </c>
      <c r="BE11" s="18">
        <f>IF(A1L544C26 = 0,A1L556C26, A1L544C26)</f>
        <v>0.81429316640584237</v>
      </c>
      <c r="BF11" s="16" t="s">
        <v>2977</v>
      </c>
      <c r="BG11" s="6">
        <v>14.731</v>
      </c>
      <c r="BH11" s="16" t="s">
        <v>2977</v>
      </c>
      <c r="BI11" s="6">
        <v>1.034</v>
      </c>
      <c r="BJ11" s="16" t="s">
        <v>2977</v>
      </c>
      <c r="BK11" s="6">
        <v>135.93799999999999</v>
      </c>
      <c r="BL11" s="16" t="s">
        <v>2977</v>
      </c>
      <c r="BM11" s="6">
        <v>5.4269999999999996</v>
      </c>
      <c r="BN11" s="16" t="s">
        <v>3162</v>
      </c>
      <c r="BO11" s="1">
        <f>(A1L544C28 * 2 + A1L544C29 + A1L544C30)</f>
        <v>166.434</v>
      </c>
      <c r="BP11" s="16" t="s">
        <v>3163</v>
      </c>
      <c r="BQ11" s="1">
        <f>(A1L544C31 * 2 + A1L544C29 + A1L544C30)</f>
        <v>147.82599999999999</v>
      </c>
      <c r="BR11" s="16" t="s">
        <v>3164</v>
      </c>
      <c r="BS11" s="1">
        <f>(A1L544C28 + A1L544C29 + A1L544C30 + A1L544C31)</f>
        <v>157.12999999999997</v>
      </c>
      <c r="BT11" s="16" t="s">
        <v>3165</v>
      </c>
      <c r="BU11" s="18">
        <f>IF(A1L544C32 &lt;&gt; 0,A1L544C33 / A1L544C32,0)</f>
        <v>0.8881959215064229</v>
      </c>
      <c r="BV11" s="16" t="s">
        <v>3166</v>
      </c>
      <c r="BW11" s="18">
        <f>IF(A1L544C35 = 0,A1L556C35, A1L544C35)</f>
        <v>0.8881959215064229</v>
      </c>
      <c r="BX11" s="16" t="s">
        <v>2983</v>
      </c>
      <c r="BY11" s="6">
        <v>11.606</v>
      </c>
      <c r="BZ11" s="16" t="s">
        <v>2983</v>
      </c>
      <c r="CA11" s="6">
        <v>1.244</v>
      </c>
      <c r="CB11" s="16" t="s">
        <v>2983</v>
      </c>
      <c r="CC11" s="6">
        <v>138.792</v>
      </c>
      <c r="CD11" s="16" t="s">
        <v>2983</v>
      </c>
      <c r="CE11" s="6">
        <v>4.5979999999999999</v>
      </c>
      <c r="CF11" s="16" t="s">
        <v>3167</v>
      </c>
      <c r="CG11" s="1">
        <f>(A1L544C37 * 2 + A1L544C38 + A1L544C39)</f>
        <v>163.24799999999999</v>
      </c>
      <c r="CH11" s="16" t="s">
        <v>3168</v>
      </c>
      <c r="CI11" s="1">
        <f>(A1L544C40 * 2 + A1L544C38 + A1L544C39)</f>
        <v>149.232</v>
      </c>
      <c r="CJ11" s="16" t="s">
        <v>3169</v>
      </c>
      <c r="CK11" s="1">
        <f>(A1L544C37 + A1L544C38 + A1L544C39 + A1L544C40)</f>
        <v>156.24</v>
      </c>
      <c r="CL11" s="16" t="s">
        <v>3170</v>
      </c>
      <c r="CM11" s="18">
        <f>IF(A1L544C41 &lt;&gt; 0,A1L544C42 / A1L544C41,0)</f>
        <v>0.91414289914730962</v>
      </c>
      <c r="CN11" s="16" t="s">
        <v>3171</v>
      </c>
      <c r="CO11" s="18">
        <f>IF(A1L544C44 = 0,A1L556C44, A1L544C44)</f>
        <v>0.91414289914730962</v>
      </c>
      <c r="CP11" s="16" t="s">
        <v>3172</v>
      </c>
      <c r="CQ11" s="18">
        <f>IF(RUN_YEARS &gt; 1,(A1L544C1 + A1L544C10) / 2, 0)</f>
        <v>13.3735</v>
      </c>
      <c r="CR11" s="16" t="s">
        <v>3173</v>
      </c>
      <c r="CS11" s="18">
        <f>IF(RUN_YEARS &gt; 1,(A1L544C2 + A1L544C11) / 2, 0)</f>
        <v>1.2360000000000002</v>
      </c>
      <c r="CT11" s="16" t="s">
        <v>3174</v>
      </c>
      <c r="CU11" s="18">
        <f>IF(RUN_YEARS &gt; 1,(A1L544C3 + A1L544C12) / 2, 0)</f>
        <v>98.64500000000001</v>
      </c>
      <c r="CV11" s="16" t="s">
        <v>3175</v>
      </c>
      <c r="CW11" s="18">
        <f>IF(RUN_YEARS &gt; 1,(A1L544C4 + A1L544C13) / 2, 0)</f>
        <v>3.6055000000000001</v>
      </c>
      <c r="CX11" s="16" t="s">
        <v>3176</v>
      </c>
      <c r="CY11" s="18">
        <f>IF(RUN_YEARS &gt; 1,(A1L544C5 + A1L544C14) / 2, 0)</f>
        <v>126.628</v>
      </c>
      <c r="CZ11" s="16" t="s">
        <v>3177</v>
      </c>
      <c r="DA11" s="18">
        <f>IF(RUN_YEARS &gt; 1,(A1L544C6 + A1L544C15) / 2, 0)</f>
        <v>107.092</v>
      </c>
      <c r="DB11" s="16" t="s">
        <v>3178</v>
      </c>
      <c r="DC11" s="18">
        <f>IF(RUN_YEARS &gt; 1,(A1L544C7 + A1L544C16) / 2, 0)</f>
        <v>116.86</v>
      </c>
      <c r="DD11" s="16" t="s">
        <v>3179</v>
      </c>
      <c r="DE11" s="18">
        <f>IF(A1L544C50 &lt;&gt; 0,A1L544C51 / A1L544C50,0)</f>
        <v>0.84572132545724488</v>
      </c>
      <c r="DF11" s="16" t="s">
        <v>3180</v>
      </c>
      <c r="DG11" s="18">
        <f>IF(A1L544C53 = 0,A1L556C53, A1L544C53)</f>
        <v>0.84572132545724488</v>
      </c>
      <c r="DH11" s="16" t="s">
        <v>3181</v>
      </c>
      <c r="DI11" s="18">
        <f>IF(RUN_YEARS &gt; 2,(A1L544C1 + A1L544C10 + A1L544C19) / 3, 0)</f>
        <v>15.293666666666667</v>
      </c>
      <c r="DJ11" s="16" t="s">
        <v>3182</v>
      </c>
      <c r="DK11" s="18">
        <f>IF(RUN_YEARS &gt; 2,(A1L544C2 + A1L544C11 + A1L544C20) / 3, 0)</f>
        <v>1.0776666666666668</v>
      </c>
      <c r="DL11" s="16" t="s">
        <v>3183</v>
      </c>
      <c r="DM11" s="18">
        <f>IF(RUN_YEARS &gt; 2,(A1L544C3 + A1L544C12 + A1L544C21) / 3, 0)</f>
        <v>111.54166666666667</v>
      </c>
      <c r="DN11" s="16" t="s">
        <v>3184</v>
      </c>
      <c r="DO11" s="18">
        <f>IF(RUN_YEARS &gt; 2,(A1L544C4 + A1L544C13 + A1L544C22) / 3, 0)</f>
        <v>3.3230000000000004</v>
      </c>
      <c r="DP11" s="16" t="s">
        <v>3185</v>
      </c>
      <c r="DQ11" s="18">
        <f>IF(RUN_YEARS &gt; 2,(A1L544C5 + A1L544C14 + A1L544C23) / 3, 0)</f>
        <v>143.20666666666668</v>
      </c>
      <c r="DR11" s="16" t="s">
        <v>3186</v>
      </c>
      <c r="DS11" s="18">
        <f>IF(RUN_YEARS &gt; 2,(A1L544C6 + A1L544C15 + A1L544C24) / 3, 0)</f>
        <v>119.26533333333333</v>
      </c>
      <c r="DT11" s="16" t="s">
        <v>3187</v>
      </c>
      <c r="DU11" s="18">
        <f>IF(RUN_YEARS &gt; 2,(A1L544C7 + A1L544C16 + A1L544C25) / 3, 0)</f>
        <v>131.23600000000002</v>
      </c>
      <c r="DV11" s="16" t="s">
        <v>3188</v>
      </c>
      <c r="DW11" s="18">
        <f>IF(A1L544C59 &lt;&gt; 0,A1L544C60 / A1L544C59,0)</f>
        <v>0.83281970113123216</v>
      </c>
      <c r="DX11" s="16" t="s">
        <v>3189</v>
      </c>
      <c r="DY11" s="18">
        <f>IF(A1L544C62 = 0,A1L556C62, A1L544C62)</f>
        <v>0.83281970113123216</v>
      </c>
      <c r="DZ11" s="16" t="s">
        <v>3190</v>
      </c>
      <c r="EA11" s="18">
        <f>IF(RUN_YEARS &gt; 3,(A1L544C1 + A1L544C10 + A1L544C19 + A1L544C28) / 4, 0)</f>
        <v>15.153</v>
      </c>
      <c r="EB11" s="16" t="s">
        <v>3191</v>
      </c>
      <c r="EC11" s="18">
        <f>IF(RUN_YEARS &gt; 3,(A1L544C2 + A1L544C11 + A1L544C20 + A1L544C29) / 4, 0)</f>
        <v>1.0667500000000001</v>
      </c>
      <c r="ED11" s="16" t="s">
        <v>3192</v>
      </c>
      <c r="EE11" s="18">
        <f>IF(RUN_YEARS &gt; 3,(A1L544C3 + A1L544C12 + A1L544C21 + A1L544C30) / 4, 0)</f>
        <v>117.64075</v>
      </c>
      <c r="EF11" s="16" t="s">
        <v>3193</v>
      </c>
      <c r="EG11" s="18">
        <f>IF(RUN_YEARS &gt; 3,(A1L544C4 + A1L544C13 + A1L544C22 + A1L544C31) / 4, 0)</f>
        <v>3.8490000000000002</v>
      </c>
      <c r="EH11" s="16" t="s">
        <v>3194</v>
      </c>
      <c r="EI11" s="18">
        <f>IF(RUN_YEARS &gt; 3,(A1L544C5 + A1L544C14 + A1L544C23 + A1L544C32) / 4, 0)</f>
        <v>149.01349999999999</v>
      </c>
      <c r="EJ11" s="16" t="s">
        <v>3195</v>
      </c>
      <c r="EK11" s="18">
        <f>IF(RUN_YEARS &gt; 3,(A1L544C6 + A1L544C15 + A1L544C24 + A1L544C33) / 4, 0)</f>
        <v>126.40549999999999</v>
      </c>
      <c r="EL11" s="16" t="s">
        <v>3196</v>
      </c>
      <c r="EM11" s="18">
        <f>IF(RUN_YEARS &gt; 3,(A1L544C7 + A1L544C16 + A1L544C25 + A1L544C34) / 4, 0)</f>
        <v>137.70949999999999</v>
      </c>
      <c r="EN11" s="16" t="s">
        <v>3197</v>
      </c>
      <c r="EO11" s="18">
        <f>IF(A1L544C68 &lt;&gt; 0,A1L544C69 / A1L544C68,0)</f>
        <v>0.84828220261922571</v>
      </c>
      <c r="EP11" s="16" t="s">
        <v>3198</v>
      </c>
      <c r="EQ11" s="18">
        <f>IF(A1L544C71 = 0,A1L556C71, A1L544C71)</f>
        <v>0.84828220261922571</v>
      </c>
      <c r="ER11" s="16" t="s">
        <v>3199</v>
      </c>
      <c r="ES11" s="18">
        <f>IF(RUN_YEARS &gt; 4,(A1L544C1 + A1L544C10 + A1L544C19 + A1L544C28 + A1L544C37) / 5, 0)</f>
        <v>14.4436</v>
      </c>
      <c r="ET11" s="16" t="s">
        <v>3200</v>
      </c>
      <c r="EU11" s="18">
        <f>IF(RUN_YEARS &gt; 4,(A1L544C2 + A1L544C11 + A1L544C20 + A1L544C29 + A1L544C38) / 5, 0)</f>
        <v>1.1022000000000001</v>
      </c>
      <c r="EV11" s="16" t="s">
        <v>3201</v>
      </c>
      <c r="EW11" s="18">
        <f>IF(RUN_YEARS &gt; 4,(A1L544C3 + A1L544C12 + A1L544C21 + A1L544C30 + A1L544C39) / 5, 0)</f>
        <v>121.87100000000001</v>
      </c>
      <c r="EX11" s="16" t="s">
        <v>3202</v>
      </c>
      <c r="EY11" s="18">
        <f>IF(RUN_YEARS &gt; 4,(A1L544C4 + A1L544C13 + A1L544C22 + A1L544C31 + A1L544C40) / 5, 0)</f>
        <v>3.9988000000000001</v>
      </c>
      <c r="EZ11" s="16" t="s">
        <v>3203</v>
      </c>
      <c r="FA11" s="18">
        <f>IF(RUN_YEARS &gt; 4,(A1L544C5 + A1L544C14 + A1L544C23 + A1L544C32 + A1L544C41) / 5, 0)</f>
        <v>151.86039999999997</v>
      </c>
      <c r="FB11" s="16" t="s">
        <v>3204</v>
      </c>
      <c r="FC11" s="18">
        <f>IF(RUN_YEARS &gt; 4,(A1L544C6 + A1L544C15 + A1L544C24 + A1L544C33 + A1L544C42) / 5, 0)</f>
        <v>130.9708</v>
      </c>
      <c r="FD11" s="16" t="s">
        <v>3205</v>
      </c>
      <c r="FE11" s="18">
        <f>IF(RUN_YEARS &gt; 4,(A1L544C7 + A1L544C16 + A1L544C25 + A1L544C34 + A1L544C43) / 5, 0)</f>
        <v>141.41559999999998</v>
      </c>
      <c r="FF11" s="16" t="s">
        <v>3206</v>
      </c>
      <c r="FG11" s="18">
        <f>IF(A1L544C77 &lt;&gt; 0,A1L544C78 / A1L544C77,0)</f>
        <v>0.86244208496750974</v>
      </c>
      <c r="FH11" s="16" t="s">
        <v>3207</v>
      </c>
      <c r="FI11" s="18">
        <f>IF(A1L544C80 = 0,A1L556C80, A1L544C80)</f>
        <v>0.86244208496750974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10.949</v>
      </c>
      <c r="F12" s="16" t="s">
        <v>2959</v>
      </c>
      <c r="G12" s="6">
        <v>13.422000000000001</v>
      </c>
      <c r="H12" s="16" t="s">
        <v>2959</v>
      </c>
      <c r="I12" s="6">
        <v>6.1479999999999997</v>
      </c>
      <c r="J12" s="16" t="s">
        <v>2959</v>
      </c>
      <c r="K12" s="6">
        <v>12.276999999999999</v>
      </c>
      <c r="L12" s="16" t="s">
        <v>3208</v>
      </c>
      <c r="M12" s="1">
        <f>(A1L545C1 * 2 + A1L545C2 + A1L545C3)</f>
        <v>41.468000000000004</v>
      </c>
      <c r="N12" s="16" t="s">
        <v>3209</v>
      </c>
      <c r="O12" s="1">
        <f>(A1L545C4 * 2 + A1L545C2 + A1L545C3)</f>
        <v>44.123999999999995</v>
      </c>
      <c r="P12" s="16" t="s">
        <v>3210</v>
      </c>
      <c r="Q12" s="1">
        <f>(A1L545C1 + A1L545C2 + A1L545C3 + A1L545C4)</f>
        <v>42.795999999999999</v>
      </c>
      <c r="R12" s="16" t="s">
        <v>3211</v>
      </c>
      <c r="S12" s="18">
        <f>IF(A1L545C5 &lt;&gt; 0,A1L545C6 / A1L545C5,0)</f>
        <v>1.0640493874795021</v>
      </c>
      <c r="T12" s="16" t="s">
        <v>3212</v>
      </c>
      <c r="U12" s="18">
        <f>IF(A1L545C8 = 0,A1L556C8, A1L545C8)</f>
        <v>1.0640493874795021</v>
      </c>
      <c r="V12" s="16" t="s">
        <v>2965</v>
      </c>
      <c r="W12" s="6">
        <v>11.105</v>
      </c>
      <c r="X12" s="16" t="s">
        <v>2965</v>
      </c>
      <c r="Y12" s="6">
        <v>12</v>
      </c>
      <c r="Z12" s="16" t="s">
        <v>2965</v>
      </c>
      <c r="AA12" s="6">
        <v>6.8410000000000002</v>
      </c>
      <c r="AB12" s="16" t="s">
        <v>2965</v>
      </c>
      <c r="AC12" s="6">
        <v>11.957000000000001</v>
      </c>
      <c r="AD12" s="16" t="s">
        <v>3213</v>
      </c>
      <c r="AE12" s="1">
        <f>(A1L545C10 * 2 + A1L545C11 + A1L545C12)</f>
        <v>41.051000000000002</v>
      </c>
      <c r="AF12" s="16" t="s">
        <v>3214</v>
      </c>
      <c r="AG12" s="1">
        <f>(A1L545C13 * 2 + A1L545C11 + A1L545C12)</f>
        <v>42.755000000000003</v>
      </c>
      <c r="AH12" s="16" t="s">
        <v>3215</v>
      </c>
      <c r="AI12" s="1">
        <f>(A1L545C10 + A1L545C11 + A1L545C12 + A1L545C13)</f>
        <v>41.903000000000006</v>
      </c>
      <c r="AJ12" s="16" t="s">
        <v>3216</v>
      </c>
      <c r="AK12" s="18">
        <f>IF(A1L545C14 &lt;&gt; 0,A1L545C15 / A1L545C14,0)</f>
        <v>1.0415093420379529</v>
      </c>
      <c r="AL12" s="16" t="s">
        <v>3217</v>
      </c>
      <c r="AM12" s="18">
        <f>IF(A1L545C17 = 0,A1L556C17, A1L545C17)</f>
        <v>1.0415093420379529</v>
      </c>
      <c r="AN12" s="16" t="s">
        <v>2971</v>
      </c>
      <c r="AO12" s="6">
        <v>12.619</v>
      </c>
      <c r="AP12" s="16" t="s">
        <v>2971</v>
      </c>
      <c r="AQ12" s="6">
        <v>10.125999999999999</v>
      </c>
      <c r="AR12" s="16" t="s">
        <v>2971</v>
      </c>
      <c r="AS12" s="6">
        <v>4.9400000000000004</v>
      </c>
      <c r="AT12" s="16" t="s">
        <v>2971</v>
      </c>
      <c r="AU12" s="6">
        <v>13.364000000000001</v>
      </c>
      <c r="AV12" s="16" t="s">
        <v>3218</v>
      </c>
      <c r="AW12" s="1">
        <f>(A1L545C19 * 2 + A1L545C20 + A1L545C21)</f>
        <v>40.303999999999995</v>
      </c>
      <c r="AX12" s="16" t="s">
        <v>3219</v>
      </c>
      <c r="AY12" s="1">
        <f>(A1L545C22 * 2 + A1L545C20 + A1L545C21)</f>
        <v>41.793999999999997</v>
      </c>
      <c r="AZ12" s="16" t="s">
        <v>3220</v>
      </c>
      <c r="BA12" s="1">
        <f>(A1L545C19 + A1L545C20 + A1L545C21 + A1L545C22)</f>
        <v>41.048999999999999</v>
      </c>
      <c r="BB12" s="16" t="s">
        <v>3221</v>
      </c>
      <c r="BC12" s="18">
        <f>IF(A1L545C23 &lt;&gt; 0,A1L545C24 / A1L545C23,0)</f>
        <v>1.0369690353314809</v>
      </c>
      <c r="BD12" s="16" t="s">
        <v>3222</v>
      </c>
      <c r="BE12" s="18">
        <f>IF(A1L545C26 = 0,A1L556C26, A1L545C26)</f>
        <v>1.0369690353314809</v>
      </c>
      <c r="BF12" s="16" t="s">
        <v>2977</v>
      </c>
      <c r="BG12" s="6">
        <v>15.055</v>
      </c>
      <c r="BH12" s="16" t="s">
        <v>2977</v>
      </c>
      <c r="BI12" s="6">
        <v>15.272</v>
      </c>
      <c r="BJ12" s="16" t="s">
        <v>2977</v>
      </c>
      <c r="BK12" s="6">
        <v>10.220000000000001</v>
      </c>
      <c r="BL12" s="16" t="s">
        <v>2977</v>
      </c>
      <c r="BM12" s="6">
        <v>17.213999999999999</v>
      </c>
      <c r="BN12" s="16" t="s">
        <v>3223</v>
      </c>
      <c r="BO12" s="1">
        <f>(A1L545C28 * 2 + A1L545C29 + A1L545C30)</f>
        <v>55.601999999999997</v>
      </c>
      <c r="BP12" s="16" t="s">
        <v>3224</v>
      </c>
      <c r="BQ12" s="1">
        <f>(A1L545C31 * 2 + A1L545C29 + A1L545C30)</f>
        <v>59.919999999999995</v>
      </c>
      <c r="BR12" s="16" t="s">
        <v>3225</v>
      </c>
      <c r="BS12" s="1">
        <f>(A1L545C28 + A1L545C29 + A1L545C30 + A1L545C31)</f>
        <v>57.760999999999996</v>
      </c>
      <c r="BT12" s="16" t="s">
        <v>3226</v>
      </c>
      <c r="BU12" s="18">
        <f>IF(A1L545C32 &lt;&gt; 0,A1L545C33 / A1L545C32,0)</f>
        <v>1.0776590770116183</v>
      </c>
      <c r="BV12" s="16" t="s">
        <v>3227</v>
      </c>
      <c r="BW12" s="18">
        <f>IF(A1L545C35 = 0,A1L556C35, A1L545C35)</f>
        <v>1.0776590770116183</v>
      </c>
      <c r="BX12" s="16" t="s">
        <v>2983</v>
      </c>
      <c r="BY12" s="6">
        <v>11.06</v>
      </c>
      <c r="BZ12" s="16" t="s">
        <v>2983</v>
      </c>
      <c r="CA12" s="6">
        <v>11.545999999999999</v>
      </c>
      <c r="CB12" s="16" t="s">
        <v>2983</v>
      </c>
      <c r="CC12" s="6">
        <v>12.952999999999999</v>
      </c>
      <c r="CD12" s="16" t="s">
        <v>2983</v>
      </c>
      <c r="CE12" s="6">
        <v>20.513000000000002</v>
      </c>
      <c r="CF12" s="16" t="s">
        <v>3228</v>
      </c>
      <c r="CG12" s="1">
        <f>(A1L545C37 * 2 + A1L545C38 + A1L545C39)</f>
        <v>46.619</v>
      </c>
      <c r="CH12" s="16" t="s">
        <v>3229</v>
      </c>
      <c r="CI12" s="1">
        <f>(A1L545C40 * 2 + A1L545C38 + A1L545C39)</f>
        <v>65.525000000000006</v>
      </c>
      <c r="CJ12" s="16" t="s">
        <v>3230</v>
      </c>
      <c r="CK12" s="1">
        <f>(A1L545C37 + A1L545C38 + A1L545C39 + A1L545C40)</f>
        <v>56.072000000000003</v>
      </c>
      <c r="CL12" s="16" t="s">
        <v>3231</v>
      </c>
      <c r="CM12" s="18">
        <f>IF(A1L545C41 &lt;&gt; 0,A1L545C42 / A1L545C41,0)</f>
        <v>1.4055428044359597</v>
      </c>
      <c r="CN12" s="16" t="s">
        <v>3232</v>
      </c>
      <c r="CO12" s="18">
        <f>IF(A1L545C44 = 0,A1L556C44, A1L545C44)</f>
        <v>1.4055428044359597</v>
      </c>
      <c r="CP12" s="16" t="s">
        <v>3233</v>
      </c>
      <c r="CQ12" s="18">
        <f>IF(RUN_YEARS &gt; 1,(A1L545C1 + A1L545C10) / 2, 0)</f>
        <v>11.027000000000001</v>
      </c>
      <c r="CR12" s="16" t="s">
        <v>3234</v>
      </c>
      <c r="CS12" s="18">
        <f>IF(RUN_YEARS &gt; 1,(A1L545C2 + A1L545C11) / 2, 0)</f>
        <v>12.711</v>
      </c>
      <c r="CT12" s="16" t="s">
        <v>3235</v>
      </c>
      <c r="CU12" s="18">
        <f>IF(RUN_YEARS &gt; 1,(A1L545C3 + A1L545C12) / 2, 0)</f>
        <v>6.4945000000000004</v>
      </c>
      <c r="CV12" s="16" t="s">
        <v>3236</v>
      </c>
      <c r="CW12" s="18">
        <f>IF(RUN_YEARS &gt; 1,(A1L545C4 + A1L545C13) / 2, 0)</f>
        <v>12.117000000000001</v>
      </c>
      <c r="CX12" s="16" t="s">
        <v>3237</v>
      </c>
      <c r="CY12" s="18">
        <f>IF(RUN_YEARS &gt; 1,(A1L545C5 + A1L545C14) / 2, 0)</f>
        <v>41.259500000000003</v>
      </c>
      <c r="CZ12" s="16" t="s">
        <v>3238</v>
      </c>
      <c r="DA12" s="18">
        <f>IF(RUN_YEARS &gt; 1,(A1L545C6 + A1L545C15) / 2, 0)</f>
        <v>43.439499999999995</v>
      </c>
      <c r="DB12" s="16" t="s">
        <v>3239</v>
      </c>
      <c r="DC12" s="18">
        <f>IF(RUN_YEARS &gt; 1,(A1L545C7 + A1L545C16) / 2, 0)</f>
        <v>42.349500000000006</v>
      </c>
      <c r="DD12" s="16" t="s">
        <v>3240</v>
      </c>
      <c r="DE12" s="18">
        <f>IF(A1L545C50 &lt;&gt; 0,A1L545C51 / A1L545C50,0)</f>
        <v>1.0528363164846881</v>
      </c>
      <c r="DF12" s="16" t="s">
        <v>3241</v>
      </c>
      <c r="DG12" s="18">
        <f>IF(A1L545C53 = 0,A1L556C53, A1L545C53)</f>
        <v>1.0528363164846881</v>
      </c>
      <c r="DH12" s="16" t="s">
        <v>3242</v>
      </c>
      <c r="DI12" s="18">
        <f>IF(RUN_YEARS &gt; 2,(A1L545C1 + A1L545C10 + A1L545C19) / 3, 0)</f>
        <v>11.557666666666668</v>
      </c>
      <c r="DJ12" s="16" t="s">
        <v>3243</v>
      </c>
      <c r="DK12" s="18">
        <f>IF(RUN_YEARS &gt; 2,(A1L545C2 + A1L545C11 + A1L545C20) / 3, 0)</f>
        <v>11.849333333333334</v>
      </c>
      <c r="DL12" s="16" t="s">
        <v>3244</v>
      </c>
      <c r="DM12" s="18">
        <f>IF(RUN_YEARS &gt; 2,(A1L545C3 + A1L545C12 + A1L545C21) / 3, 0)</f>
        <v>5.9763333333333337</v>
      </c>
      <c r="DN12" s="16" t="s">
        <v>3245</v>
      </c>
      <c r="DO12" s="18">
        <f>IF(RUN_YEARS &gt; 2,(A1L545C4 + A1L545C13 + A1L545C22) / 3, 0)</f>
        <v>12.532666666666666</v>
      </c>
      <c r="DP12" s="16" t="s">
        <v>3246</v>
      </c>
      <c r="DQ12" s="18">
        <f>IF(RUN_YEARS &gt; 2,(A1L545C5 + A1L545C14 + A1L545C23) / 3, 0)</f>
        <v>40.941000000000003</v>
      </c>
      <c r="DR12" s="16" t="s">
        <v>3247</v>
      </c>
      <c r="DS12" s="18">
        <f>IF(RUN_YEARS &gt; 2,(A1L545C6 + A1L545C15 + A1L545C24) / 3, 0)</f>
        <v>42.890999999999998</v>
      </c>
      <c r="DT12" s="16" t="s">
        <v>3248</v>
      </c>
      <c r="DU12" s="18">
        <f>IF(RUN_YEARS &gt; 2,(A1L545C7 + A1L545C16 + A1L545C25) / 3, 0)</f>
        <v>41.916000000000004</v>
      </c>
      <c r="DV12" s="16" t="s">
        <v>3249</v>
      </c>
      <c r="DW12" s="18">
        <f>IF(A1L545C59 &lt;&gt; 0,A1L545C60 / A1L545C59,0)</f>
        <v>1.0476295156444639</v>
      </c>
      <c r="DX12" s="16" t="s">
        <v>3250</v>
      </c>
      <c r="DY12" s="18">
        <f>IF(A1L545C62 = 0,A1L556C62, A1L545C62)</f>
        <v>1.0476295156444639</v>
      </c>
      <c r="DZ12" s="16" t="s">
        <v>3251</v>
      </c>
      <c r="EA12" s="18">
        <f>IF(RUN_YEARS &gt; 3,(A1L545C1 + A1L545C10 + A1L545C19 + A1L545C28) / 4, 0)</f>
        <v>12.432</v>
      </c>
      <c r="EB12" s="16" t="s">
        <v>3252</v>
      </c>
      <c r="EC12" s="18">
        <f>IF(RUN_YEARS &gt; 3,(A1L545C2 + A1L545C11 + A1L545C20 + A1L545C29) / 4, 0)</f>
        <v>12.705</v>
      </c>
      <c r="ED12" s="16" t="s">
        <v>3253</v>
      </c>
      <c r="EE12" s="18">
        <f>IF(RUN_YEARS &gt; 3,(A1L545C3 + A1L545C12 + A1L545C21 + A1L545C30) / 4, 0)</f>
        <v>7.0372500000000002</v>
      </c>
      <c r="EF12" s="16" t="s">
        <v>3254</v>
      </c>
      <c r="EG12" s="18">
        <f>IF(RUN_YEARS &gt; 3,(A1L545C4 + A1L545C13 + A1L545C22 + A1L545C31) / 4, 0)</f>
        <v>13.702999999999999</v>
      </c>
      <c r="EH12" s="16" t="s">
        <v>3255</v>
      </c>
      <c r="EI12" s="18">
        <f>IF(RUN_YEARS &gt; 3,(A1L545C5 + A1L545C14 + A1L545C23 + A1L545C32) / 4, 0)</f>
        <v>44.606250000000003</v>
      </c>
      <c r="EJ12" s="16" t="s">
        <v>3256</v>
      </c>
      <c r="EK12" s="18">
        <f>IF(RUN_YEARS &gt; 3,(A1L545C6 + A1L545C15 + A1L545C24 + A1L545C33) / 4, 0)</f>
        <v>47.148249999999997</v>
      </c>
      <c r="EL12" s="16" t="s">
        <v>3257</v>
      </c>
      <c r="EM12" s="18">
        <f>IF(RUN_YEARS &gt; 3,(A1L545C7 + A1L545C16 + A1L545C25 + A1L545C34) / 4, 0)</f>
        <v>45.877250000000004</v>
      </c>
      <c r="EN12" s="16" t="s">
        <v>3258</v>
      </c>
      <c r="EO12" s="18">
        <f>IF(A1L545C68 &lt;&gt; 0,A1L545C69 / A1L545C68,0)</f>
        <v>1.0569875297744149</v>
      </c>
      <c r="EP12" s="16" t="s">
        <v>3259</v>
      </c>
      <c r="EQ12" s="18">
        <f>IF(A1L545C71 = 0,A1L556C71, A1L545C71)</f>
        <v>1.0569875297744149</v>
      </c>
      <c r="ER12" s="16" t="s">
        <v>3260</v>
      </c>
      <c r="ES12" s="18">
        <f>IF(RUN_YEARS &gt; 4,(A1L545C1 + A1L545C10 + A1L545C19 + A1L545C28 + A1L545C37) / 5, 0)</f>
        <v>12.1576</v>
      </c>
      <c r="ET12" s="16" t="s">
        <v>3261</v>
      </c>
      <c r="EU12" s="18">
        <f>IF(RUN_YEARS &gt; 4,(A1L545C2 + A1L545C11 + A1L545C20 + A1L545C29 + A1L545C38) / 5, 0)</f>
        <v>12.4732</v>
      </c>
      <c r="EV12" s="16" t="s">
        <v>3262</v>
      </c>
      <c r="EW12" s="18">
        <f>IF(RUN_YEARS &gt; 4,(A1L545C3 + A1L545C12 + A1L545C21 + A1L545C30 + A1L545C39) / 5, 0)</f>
        <v>8.2204000000000015</v>
      </c>
      <c r="EX12" s="16" t="s">
        <v>3263</v>
      </c>
      <c r="EY12" s="18">
        <f>IF(RUN_YEARS &gt; 4,(A1L545C4 + A1L545C13 + A1L545C22 + A1L545C31 + A1L545C40) / 5, 0)</f>
        <v>15.065000000000001</v>
      </c>
      <c r="EZ12" s="16" t="s">
        <v>3264</v>
      </c>
      <c r="FA12" s="18">
        <f>IF(RUN_YEARS &gt; 4,(A1L545C5 + A1L545C14 + A1L545C23 + A1L545C32 + A1L545C41) / 5, 0)</f>
        <v>45.008800000000001</v>
      </c>
      <c r="FB12" s="16" t="s">
        <v>3265</v>
      </c>
      <c r="FC12" s="18">
        <f>IF(RUN_YEARS &gt; 4,(A1L545C6 + A1L545C15 + A1L545C24 + A1L545C33 + A1L545C42) / 5, 0)</f>
        <v>50.823599999999999</v>
      </c>
      <c r="FD12" s="16" t="s">
        <v>3266</v>
      </c>
      <c r="FE12" s="18">
        <f>IF(RUN_YEARS &gt; 4,(A1L545C7 + A1L545C16 + A1L545C25 + A1L545C34 + A1L545C43) / 5, 0)</f>
        <v>47.916200000000003</v>
      </c>
      <c r="FF12" s="16" t="s">
        <v>3267</v>
      </c>
      <c r="FG12" s="18">
        <f>IF(A1L545C77 &lt;&gt; 0,A1L545C78 / A1L545C77,0)</f>
        <v>1.1291925134640337</v>
      </c>
      <c r="FH12" s="16" t="s">
        <v>3268</v>
      </c>
      <c r="FI12" s="18">
        <f>IF(A1L545C80 = 0,A1L556C80, A1L545C80)</f>
        <v>1.1291925134640337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46.828000000000003</v>
      </c>
      <c r="F13" s="16" t="s">
        <v>2959</v>
      </c>
      <c r="G13" s="6">
        <v>57.262999999999998</v>
      </c>
      <c r="H13" s="16" t="s">
        <v>2959</v>
      </c>
      <c r="I13" s="6">
        <v>62.2</v>
      </c>
      <c r="J13" s="16" t="s">
        <v>2959</v>
      </c>
      <c r="K13" s="6">
        <v>75.590999999999994</v>
      </c>
      <c r="L13" s="16" t="s">
        <v>3269</v>
      </c>
      <c r="M13" s="1">
        <f>(A1L546C1 * 2 + A1L546C2 + A1L546C3)</f>
        <v>213.11900000000003</v>
      </c>
      <c r="N13" s="16" t="s">
        <v>3270</v>
      </c>
      <c r="O13" s="1">
        <f>(A1L546C4 * 2 + A1L546C2 + A1L546C3)</f>
        <v>270.64499999999998</v>
      </c>
      <c r="P13" s="16" t="s">
        <v>3271</v>
      </c>
      <c r="Q13" s="1">
        <f>(A1L546C1 + A1L546C2 + A1L546C3 + A1L546C4)</f>
        <v>241.88200000000001</v>
      </c>
      <c r="R13" s="16" t="s">
        <v>3272</v>
      </c>
      <c r="S13" s="18">
        <f>IF(A1L546C5 &lt;&gt; 0,A1L546C6 / A1L546C5,0)</f>
        <v>1.2699243145848091</v>
      </c>
      <c r="T13" s="16" t="s">
        <v>3273</v>
      </c>
      <c r="U13" s="18">
        <f>IF(A1L546C8 = 0,A1L556C8, A1L546C8)</f>
        <v>1.2699243145848091</v>
      </c>
      <c r="V13" s="16" t="s">
        <v>2965</v>
      </c>
      <c r="W13" s="6">
        <v>38.723999999999997</v>
      </c>
      <c r="X13" s="16" t="s">
        <v>2965</v>
      </c>
      <c r="Y13" s="6">
        <v>54.302999999999997</v>
      </c>
      <c r="Z13" s="16" t="s">
        <v>2965</v>
      </c>
      <c r="AA13" s="6">
        <v>54.195999999999998</v>
      </c>
      <c r="AB13" s="16" t="s">
        <v>2965</v>
      </c>
      <c r="AC13" s="6">
        <v>84.700999999999993</v>
      </c>
      <c r="AD13" s="16" t="s">
        <v>3274</v>
      </c>
      <c r="AE13" s="1">
        <f>(A1L546C10 * 2 + A1L546C11 + A1L546C12)</f>
        <v>185.94699999999997</v>
      </c>
      <c r="AF13" s="16" t="s">
        <v>3275</v>
      </c>
      <c r="AG13" s="1">
        <f>(A1L546C13 * 2 + A1L546C11 + A1L546C12)</f>
        <v>277.90099999999995</v>
      </c>
      <c r="AH13" s="16" t="s">
        <v>3276</v>
      </c>
      <c r="AI13" s="1">
        <f>(A1L546C10 + A1L546C11 + A1L546C12 + A1L546C13)</f>
        <v>231.92399999999998</v>
      </c>
      <c r="AJ13" s="16" t="s">
        <v>3277</v>
      </c>
      <c r="AK13" s="18">
        <f>IF(A1L546C14 &lt;&gt; 0,A1L546C15 / A1L546C14,0)</f>
        <v>1.4945172549167236</v>
      </c>
      <c r="AL13" s="16" t="s">
        <v>3278</v>
      </c>
      <c r="AM13" s="18">
        <f>IF(A1L546C17 = 0,A1L556C17, A1L546C17)</f>
        <v>1.4945172549167236</v>
      </c>
      <c r="AN13" s="16" t="s">
        <v>2971</v>
      </c>
      <c r="AO13" s="6">
        <v>34.978000000000002</v>
      </c>
      <c r="AP13" s="16" t="s">
        <v>2971</v>
      </c>
      <c r="AQ13" s="6">
        <v>57.067</v>
      </c>
      <c r="AR13" s="16" t="s">
        <v>2971</v>
      </c>
      <c r="AS13" s="6">
        <v>50.889000000000003</v>
      </c>
      <c r="AT13" s="16" t="s">
        <v>2971</v>
      </c>
      <c r="AU13" s="6">
        <v>64.188000000000002</v>
      </c>
      <c r="AV13" s="16" t="s">
        <v>3279</v>
      </c>
      <c r="AW13" s="1">
        <f>(A1L546C19 * 2 + A1L546C20 + A1L546C21)</f>
        <v>177.91200000000001</v>
      </c>
      <c r="AX13" s="16" t="s">
        <v>3280</v>
      </c>
      <c r="AY13" s="1">
        <f>(A1L546C22 * 2 + A1L546C20 + A1L546C21)</f>
        <v>236.33200000000002</v>
      </c>
      <c r="AZ13" s="16" t="s">
        <v>3281</v>
      </c>
      <c r="BA13" s="1">
        <f>(A1L546C19 + A1L546C20 + A1L546C21 + A1L546C22)</f>
        <v>207.12200000000001</v>
      </c>
      <c r="BB13" s="16" t="s">
        <v>3282</v>
      </c>
      <c r="BC13" s="18">
        <f>IF(A1L546C23 &lt;&gt; 0,A1L546C24 / A1L546C23,0)</f>
        <v>1.3283645847385226</v>
      </c>
      <c r="BD13" s="16" t="s">
        <v>3283</v>
      </c>
      <c r="BE13" s="18">
        <f>IF(A1L546C26 = 0,A1L556C26, A1L546C26)</f>
        <v>1.3283645847385226</v>
      </c>
      <c r="BF13" s="16" t="s">
        <v>2977</v>
      </c>
      <c r="BG13" s="6">
        <v>41.204000000000001</v>
      </c>
      <c r="BH13" s="16" t="s">
        <v>2977</v>
      </c>
      <c r="BI13" s="6">
        <v>60.584000000000003</v>
      </c>
      <c r="BJ13" s="16" t="s">
        <v>2977</v>
      </c>
      <c r="BK13" s="6">
        <v>66.819000000000003</v>
      </c>
      <c r="BL13" s="16" t="s">
        <v>2977</v>
      </c>
      <c r="BM13" s="6">
        <v>56.284999999999997</v>
      </c>
      <c r="BN13" s="16" t="s">
        <v>3284</v>
      </c>
      <c r="BO13" s="1">
        <f>(A1L546C28 * 2 + A1L546C29 + A1L546C30)</f>
        <v>209.81100000000004</v>
      </c>
      <c r="BP13" s="16" t="s">
        <v>3285</v>
      </c>
      <c r="BQ13" s="1">
        <f>(A1L546C31 * 2 + A1L546C29 + A1L546C30)</f>
        <v>239.97300000000001</v>
      </c>
      <c r="BR13" s="16" t="s">
        <v>3286</v>
      </c>
      <c r="BS13" s="1">
        <f>(A1L546C28 + A1L546C29 + A1L546C30 + A1L546C31)</f>
        <v>224.89200000000002</v>
      </c>
      <c r="BT13" s="16" t="s">
        <v>3287</v>
      </c>
      <c r="BU13" s="18">
        <f>IF(A1L546C32 &lt;&gt; 0,A1L546C33 / A1L546C32,0)</f>
        <v>1.1437579535867994</v>
      </c>
      <c r="BV13" s="16" t="s">
        <v>3288</v>
      </c>
      <c r="BW13" s="18">
        <f>IF(A1L546C35 = 0,A1L556C35, A1L546C35)</f>
        <v>1.1437579535867994</v>
      </c>
      <c r="BX13" s="16" t="s">
        <v>2983</v>
      </c>
      <c r="BY13" s="6">
        <v>37.512999999999998</v>
      </c>
      <c r="BZ13" s="16" t="s">
        <v>2983</v>
      </c>
      <c r="CA13" s="6">
        <v>49.935000000000002</v>
      </c>
      <c r="CB13" s="16" t="s">
        <v>2983</v>
      </c>
      <c r="CC13" s="6">
        <v>63.494999999999997</v>
      </c>
      <c r="CD13" s="16" t="s">
        <v>2983</v>
      </c>
      <c r="CE13" s="6">
        <v>63.578000000000003</v>
      </c>
      <c r="CF13" s="16" t="s">
        <v>3289</v>
      </c>
      <c r="CG13" s="1">
        <f>(A1L546C37 * 2 + A1L546C38 + A1L546C39)</f>
        <v>188.45599999999999</v>
      </c>
      <c r="CH13" s="16" t="s">
        <v>3290</v>
      </c>
      <c r="CI13" s="1">
        <f>(A1L546C40 * 2 + A1L546C38 + A1L546C39)</f>
        <v>240.58600000000001</v>
      </c>
      <c r="CJ13" s="16" t="s">
        <v>3291</v>
      </c>
      <c r="CK13" s="1">
        <f>(A1L546C37 + A1L546C38 + A1L546C39 + A1L546C40)</f>
        <v>214.52100000000002</v>
      </c>
      <c r="CL13" s="16" t="s">
        <v>3292</v>
      </c>
      <c r="CM13" s="18">
        <f>IF(A1L546C41 &lt;&gt; 0,A1L546C42 / A1L546C41,0)</f>
        <v>1.2766162923971645</v>
      </c>
      <c r="CN13" s="16" t="s">
        <v>3293</v>
      </c>
      <c r="CO13" s="18">
        <f>IF(A1L546C44 = 0,A1L556C44, A1L546C44)</f>
        <v>1.2766162923971645</v>
      </c>
      <c r="CP13" s="16" t="s">
        <v>3294</v>
      </c>
      <c r="CQ13" s="18">
        <f>IF(RUN_YEARS &gt; 1,(A1L546C1 + A1L546C10) / 2, 0)</f>
        <v>42.775999999999996</v>
      </c>
      <c r="CR13" s="16" t="s">
        <v>3295</v>
      </c>
      <c r="CS13" s="18">
        <f>IF(RUN_YEARS &gt; 1,(A1L546C2 + A1L546C11) / 2, 0)</f>
        <v>55.783000000000001</v>
      </c>
      <c r="CT13" s="16" t="s">
        <v>3296</v>
      </c>
      <c r="CU13" s="18">
        <f>IF(RUN_YEARS &gt; 1,(A1L546C3 + A1L546C12) / 2, 0)</f>
        <v>58.198</v>
      </c>
      <c r="CV13" s="16" t="s">
        <v>3297</v>
      </c>
      <c r="CW13" s="18">
        <f>IF(RUN_YEARS &gt; 1,(A1L546C4 + A1L546C13) / 2, 0)</f>
        <v>80.145999999999987</v>
      </c>
      <c r="CX13" s="16" t="s">
        <v>3298</v>
      </c>
      <c r="CY13" s="18">
        <f>IF(RUN_YEARS &gt; 1,(A1L546C5 + A1L546C14) / 2, 0)</f>
        <v>199.53300000000002</v>
      </c>
      <c r="CZ13" s="16" t="s">
        <v>3299</v>
      </c>
      <c r="DA13" s="18">
        <f>IF(RUN_YEARS &gt; 1,(A1L546C6 + A1L546C15) / 2, 0)</f>
        <v>274.27299999999997</v>
      </c>
      <c r="DB13" s="16" t="s">
        <v>3300</v>
      </c>
      <c r="DC13" s="18">
        <f>IF(RUN_YEARS &gt; 1,(A1L546C7 + A1L546C16) / 2, 0)</f>
        <v>236.90299999999999</v>
      </c>
      <c r="DD13" s="16" t="s">
        <v>3301</v>
      </c>
      <c r="DE13" s="18">
        <f>IF(A1L546C50 &lt;&gt; 0,A1L546C51 / A1L546C50,0)</f>
        <v>1.3745746317651715</v>
      </c>
      <c r="DF13" s="16" t="s">
        <v>3302</v>
      </c>
      <c r="DG13" s="18">
        <f>IF(A1L546C53 = 0,A1L556C53, A1L546C53)</f>
        <v>1.3745746317651715</v>
      </c>
      <c r="DH13" s="16" t="s">
        <v>3303</v>
      </c>
      <c r="DI13" s="18">
        <f>IF(RUN_YEARS &gt; 2,(A1L546C1 + A1L546C10 + A1L546C19) / 3, 0)</f>
        <v>40.176666666666669</v>
      </c>
      <c r="DJ13" s="16" t="s">
        <v>3304</v>
      </c>
      <c r="DK13" s="18">
        <f>IF(RUN_YEARS &gt; 2,(A1L546C2 + A1L546C11 + A1L546C20) / 3, 0)</f>
        <v>56.211000000000006</v>
      </c>
      <c r="DL13" s="16" t="s">
        <v>3305</v>
      </c>
      <c r="DM13" s="18">
        <f>IF(RUN_YEARS &gt; 2,(A1L546C3 + A1L546C12 + A1L546C21) / 3, 0)</f>
        <v>55.761666666666663</v>
      </c>
      <c r="DN13" s="16" t="s">
        <v>3306</v>
      </c>
      <c r="DO13" s="18">
        <f>IF(RUN_YEARS &gt; 2,(A1L546C4 + A1L546C13 + A1L546C22) / 3, 0)</f>
        <v>74.826666666666654</v>
      </c>
      <c r="DP13" s="16" t="s">
        <v>3307</v>
      </c>
      <c r="DQ13" s="18">
        <f>IF(RUN_YEARS &gt; 2,(A1L546C5 + A1L546C14 + A1L546C23) / 3, 0)</f>
        <v>192.32600000000002</v>
      </c>
      <c r="DR13" s="16" t="s">
        <v>3308</v>
      </c>
      <c r="DS13" s="18">
        <f>IF(RUN_YEARS &gt; 2,(A1L546C6 + A1L546C15 + A1L546C24) / 3, 0)</f>
        <v>261.62599999999998</v>
      </c>
      <c r="DT13" s="16" t="s">
        <v>3309</v>
      </c>
      <c r="DU13" s="18">
        <f>IF(RUN_YEARS &gt; 2,(A1L546C7 + A1L546C16 + A1L546C25) / 3, 0)</f>
        <v>226.976</v>
      </c>
      <c r="DV13" s="16" t="s">
        <v>3310</v>
      </c>
      <c r="DW13" s="18">
        <f>IF(A1L546C59 &lt;&gt; 0,A1L546C60 / A1L546C59,0)</f>
        <v>1.3603256969936459</v>
      </c>
      <c r="DX13" s="16" t="s">
        <v>3311</v>
      </c>
      <c r="DY13" s="18">
        <f>IF(A1L546C62 = 0,A1L556C62, A1L546C62)</f>
        <v>1.3603256969936459</v>
      </c>
      <c r="DZ13" s="16" t="s">
        <v>3312</v>
      </c>
      <c r="EA13" s="18">
        <f>IF(RUN_YEARS &gt; 3,(A1L546C1 + A1L546C10 + A1L546C19 + A1L546C28) / 4, 0)</f>
        <v>40.433500000000002</v>
      </c>
      <c r="EB13" s="16" t="s">
        <v>3313</v>
      </c>
      <c r="EC13" s="18">
        <f>IF(RUN_YEARS &gt; 3,(A1L546C2 + A1L546C11 + A1L546C20 + A1L546C29) / 4, 0)</f>
        <v>57.304250000000003</v>
      </c>
      <c r="ED13" s="16" t="s">
        <v>3314</v>
      </c>
      <c r="EE13" s="18">
        <f>IF(RUN_YEARS &gt; 3,(A1L546C3 + A1L546C12 + A1L546C21 + A1L546C30) / 4, 0)</f>
        <v>58.525999999999996</v>
      </c>
      <c r="EF13" s="16" t="s">
        <v>3315</v>
      </c>
      <c r="EG13" s="18">
        <f>IF(RUN_YEARS &gt; 3,(A1L546C4 + A1L546C13 + A1L546C22 + A1L546C31) / 4, 0)</f>
        <v>70.191249999999997</v>
      </c>
      <c r="EH13" s="16" t="s">
        <v>3316</v>
      </c>
      <c r="EI13" s="18">
        <f>IF(RUN_YEARS &gt; 3,(A1L546C5 + A1L546C14 + A1L546C23 + A1L546C32) / 4, 0)</f>
        <v>196.69725000000003</v>
      </c>
      <c r="EJ13" s="16" t="s">
        <v>3317</v>
      </c>
      <c r="EK13" s="18">
        <f>IF(RUN_YEARS &gt; 3,(A1L546C6 + A1L546C15 + A1L546C24 + A1L546C33) / 4, 0)</f>
        <v>256.21274999999997</v>
      </c>
      <c r="EL13" s="16" t="s">
        <v>3318</v>
      </c>
      <c r="EM13" s="18">
        <f>IF(RUN_YEARS &gt; 3,(A1L546C7 + A1L546C16 + A1L546C25 + A1L546C34) / 4, 0)</f>
        <v>226.45500000000001</v>
      </c>
      <c r="EN13" s="16" t="s">
        <v>3319</v>
      </c>
      <c r="EO13" s="18">
        <f>IF(A1L546C68 &lt;&gt; 0,A1L546C69 / A1L546C68,0)</f>
        <v>1.3025741335987155</v>
      </c>
      <c r="EP13" s="16" t="s">
        <v>3320</v>
      </c>
      <c r="EQ13" s="18">
        <f>IF(A1L546C71 = 0,A1L556C71, A1L546C71)</f>
        <v>1.3025741335987155</v>
      </c>
      <c r="ER13" s="16" t="s">
        <v>3321</v>
      </c>
      <c r="ES13" s="18">
        <f>IF(RUN_YEARS &gt; 4,(A1L546C1 + A1L546C10 + A1L546C19 + A1L546C28 + A1L546C37) / 5, 0)</f>
        <v>39.849400000000003</v>
      </c>
      <c r="ET13" s="16" t="s">
        <v>3322</v>
      </c>
      <c r="EU13" s="18">
        <f>IF(RUN_YEARS &gt; 4,(A1L546C2 + A1L546C11 + A1L546C20 + A1L546C29 + A1L546C38) / 5, 0)</f>
        <v>55.830400000000012</v>
      </c>
      <c r="EV13" s="16" t="s">
        <v>3323</v>
      </c>
      <c r="EW13" s="18">
        <f>IF(RUN_YEARS &gt; 4,(A1L546C3 + A1L546C12 + A1L546C21 + A1L546C30 + A1L546C39) / 5, 0)</f>
        <v>59.519799999999996</v>
      </c>
      <c r="EX13" s="16" t="s">
        <v>3324</v>
      </c>
      <c r="EY13" s="18">
        <f>IF(RUN_YEARS &gt; 4,(A1L546C4 + A1L546C13 + A1L546C22 + A1L546C31 + A1L546C40) / 5, 0)</f>
        <v>68.868599999999986</v>
      </c>
      <c r="EZ13" s="16" t="s">
        <v>3325</v>
      </c>
      <c r="FA13" s="18">
        <f>IF(RUN_YEARS &gt; 4,(A1L546C5 + A1L546C14 + A1L546C23 + A1L546C32 + A1L546C41) / 5, 0)</f>
        <v>195.04900000000004</v>
      </c>
      <c r="FB13" s="16" t="s">
        <v>3326</v>
      </c>
      <c r="FC13" s="18">
        <f>IF(RUN_YEARS &gt; 4,(A1L546C6 + A1L546C15 + A1L546C24 + A1L546C33 + A1L546C42) / 5, 0)</f>
        <v>253.08739999999997</v>
      </c>
      <c r="FD13" s="16" t="s">
        <v>3327</v>
      </c>
      <c r="FE13" s="18">
        <f>IF(RUN_YEARS &gt; 4,(A1L546C7 + A1L546C16 + A1L546C25 + A1L546C34 + A1L546C43) / 5, 0)</f>
        <v>224.06820000000002</v>
      </c>
      <c r="FF13" s="16" t="s">
        <v>3328</v>
      </c>
      <c r="FG13" s="18">
        <f>IF(A1L546C77 &lt;&gt; 0,A1L546C78 / A1L546C77,0)</f>
        <v>1.2975580495157624</v>
      </c>
      <c r="FH13" s="16" t="s">
        <v>3329</v>
      </c>
      <c r="FI13" s="18">
        <f>IF(A1L546C80 = 0,A1L556C80, A1L546C80)</f>
        <v>1.2975580495157624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0.21299999999999999</v>
      </c>
      <c r="F14" s="16" t="s">
        <v>2959</v>
      </c>
      <c r="G14" s="6">
        <v>0</v>
      </c>
      <c r="H14" s="16" t="s">
        <v>2959</v>
      </c>
      <c r="I14" s="6">
        <v>1.78</v>
      </c>
      <c r="J14" s="16" t="s">
        <v>2959</v>
      </c>
      <c r="K14" s="6">
        <v>0</v>
      </c>
      <c r="L14" s="16" t="s">
        <v>3330</v>
      </c>
      <c r="M14" s="1">
        <f>(A1L547C1 * 2 + A1L547C2 + A1L547C3)</f>
        <v>2.206</v>
      </c>
      <c r="N14" s="16" t="s">
        <v>3331</v>
      </c>
      <c r="O14" s="1">
        <f>(A1L547C4 * 2 + A1L547C2 + A1L547C3)</f>
        <v>1.78</v>
      </c>
      <c r="P14" s="16" t="s">
        <v>3332</v>
      </c>
      <c r="Q14" s="1">
        <f>(A1L547C1 + A1L547C2 + A1L547C3 + A1L547C4)</f>
        <v>1.9930000000000001</v>
      </c>
      <c r="R14" s="16" t="s">
        <v>3333</v>
      </c>
      <c r="S14" s="18">
        <f>IF(A1L547C5 &lt;&gt; 0,A1L547C6 / A1L547C5,0)</f>
        <v>0.80689029918404354</v>
      </c>
      <c r="T14" s="16" t="s">
        <v>3334</v>
      </c>
      <c r="U14" s="18">
        <f>IF(A1L547C8 = 0,A1L556C8, A1L547C8)</f>
        <v>0.80689029918404354</v>
      </c>
      <c r="V14" s="16" t="s">
        <v>2965</v>
      </c>
      <c r="W14" s="6">
        <v>0.26300000000000001</v>
      </c>
      <c r="X14" s="16" t="s">
        <v>2965</v>
      </c>
      <c r="Y14" s="6">
        <v>8.2000000000000003E-2</v>
      </c>
      <c r="Z14" s="16" t="s">
        <v>2965</v>
      </c>
      <c r="AA14" s="6">
        <v>1.911</v>
      </c>
      <c r="AB14" s="16" t="s">
        <v>2965</v>
      </c>
      <c r="AC14" s="6">
        <v>0.10299999999999999</v>
      </c>
      <c r="AD14" s="16" t="s">
        <v>3335</v>
      </c>
      <c r="AE14" s="1">
        <f>(A1L547C10 * 2 + A1L547C11 + A1L547C12)</f>
        <v>2.5190000000000001</v>
      </c>
      <c r="AF14" s="16" t="s">
        <v>3336</v>
      </c>
      <c r="AG14" s="1">
        <f>(A1L547C13 * 2 + A1L547C11 + A1L547C12)</f>
        <v>2.1989999999999998</v>
      </c>
      <c r="AH14" s="16" t="s">
        <v>3337</v>
      </c>
      <c r="AI14" s="1">
        <f>(A1L547C10 + A1L547C11 + A1L547C12 + A1L547C13)</f>
        <v>2.3590000000000004</v>
      </c>
      <c r="AJ14" s="16" t="s">
        <v>3338</v>
      </c>
      <c r="AK14" s="18">
        <f>IF(A1L547C14 &lt;&gt; 0,A1L547C15 / A1L547C14,0)</f>
        <v>0.87296546248511309</v>
      </c>
      <c r="AL14" s="16" t="s">
        <v>3339</v>
      </c>
      <c r="AM14" s="18">
        <f>IF(A1L547C17 = 0,A1L556C17, A1L547C17)</f>
        <v>0.87296546248511309</v>
      </c>
      <c r="AN14" s="16" t="s">
        <v>2971</v>
      </c>
      <c r="AO14" s="6">
        <v>0.28299999999999997</v>
      </c>
      <c r="AP14" s="16" t="s">
        <v>2971</v>
      </c>
      <c r="AQ14" s="6">
        <v>0.44</v>
      </c>
      <c r="AR14" s="16" t="s">
        <v>2971</v>
      </c>
      <c r="AS14" s="6">
        <v>2.2160000000000002</v>
      </c>
      <c r="AT14" s="16" t="s">
        <v>2971</v>
      </c>
      <c r="AU14" s="6">
        <v>0.106</v>
      </c>
      <c r="AV14" s="16" t="s">
        <v>3340</v>
      </c>
      <c r="AW14" s="1">
        <f>(A1L547C19 * 2 + A1L547C20 + A1L547C21)</f>
        <v>3.2220000000000004</v>
      </c>
      <c r="AX14" s="16" t="s">
        <v>3341</v>
      </c>
      <c r="AY14" s="1">
        <f>(A1L547C22 * 2 + A1L547C20 + A1L547C21)</f>
        <v>2.8680000000000003</v>
      </c>
      <c r="AZ14" s="16" t="s">
        <v>3342</v>
      </c>
      <c r="BA14" s="1">
        <f>(A1L547C19 + A1L547C20 + A1L547C21 + A1L547C22)</f>
        <v>3.0449999999999999</v>
      </c>
      <c r="BB14" s="16" t="s">
        <v>3343</v>
      </c>
      <c r="BC14" s="18">
        <f>IF(A1L547C23 &lt;&gt; 0,A1L547C24 / A1L547C23,0)</f>
        <v>0.8901303538175046</v>
      </c>
      <c r="BD14" s="16" t="s">
        <v>3344</v>
      </c>
      <c r="BE14" s="18">
        <f>IF(A1L547C26 = 0,A1L556C26, A1L547C26)</f>
        <v>0.8901303538175046</v>
      </c>
      <c r="BF14" s="16" t="s">
        <v>2977</v>
      </c>
      <c r="BG14" s="6">
        <v>0.23599999999999999</v>
      </c>
      <c r="BH14" s="16" t="s">
        <v>2977</v>
      </c>
      <c r="BI14" s="6">
        <v>0.53500000000000003</v>
      </c>
      <c r="BJ14" s="16" t="s">
        <v>2977</v>
      </c>
      <c r="BK14" s="6">
        <v>1.835</v>
      </c>
      <c r="BL14" s="16" t="s">
        <v>2977</v>
      </c>
      <c r="BM14" s="6">
        <v>0.63</v>
      </c>
      <c r="BN14" s="16" t="s">
        <v>3345</v>
      </c>
      <c r="BO14" s="1">
        <f>(A1L547C28 * 2 + A1L547C29 + A1L547C30)</f>
        <v>2.8420000000000001</v>
      </c>
      <c r="BP14" s="16" t="s">
        <v>3346</v>
      </c>
      <c r="BQ14" s="1">
        <f>(A1L547C31 * 2 + A1L547C29 + A1L547C30)</f>
        <v>3.63</v>
      </c>
      <c r="BR14" s="16" t="s">
        <v>3347</v>
      </c>
      <c r="BS14" s="1">
        <f>(A1L547C28 + A1L547C29 + A1L547C30 + A1L547C31)</f>
        <v>3.2359999999999998</v>
      </c>
      <c r="BT14" s="16" t="s">
        <v>3348</v>
      </c>
      <c r="BU14" s="18">
        <f>IF(A1L547C32 &lt;&gt; 0,A1L547C33 / A1L547C32,0)</f>
        <v>1.2772695285010556</v>
      </c>
      <c r="BV14" s="16" t="s">
        <v>3349</v>
      </c>
      <c r="BW14" s="18">
        <f>IF(A1L547C35 = 0,A1L556C35, A1L547C35)</f>
        <v>1.2772695285010556</v>
      </c>
      <c r="BX14" s="16" t="s">
        <v>2983</v>
      </c>
      <c r="BY14" s="6">
        <v>0</v>
      </c>
      <c r="BZ14" s="16" t="s">
        <v>2983</v>
      </c>
      <c r="CA14" s="6">
        <v>1.357</v>
      </c>
      <c r="CB14" s="16" t="s">
        <v>2983</v>
      </c>
      <c r="CC14" s="6">
        <v>1.5009999999999999</v>
      </c>
      <c r="CD14" s="16" t="s">
        <v>2983</v>
      </c>
      <c r="CE14" s="6">
        <v>0.35399999999999998</v>
      </c>
      <c r="CF14" s="16" t="s">
        <v>3350</v>
      </c>
      <c r="CG14" s="1">
        <f>(A1L547C37 * 2 + A1L547C38 + A1L547C39)</f>
        <v>2.8579999999999997</v>
      </c>
      <c r="CH14" s="16" t="s">
        <v>3351</v>
      </c>
      <c r="CI14" s="1">
        <f>(A1L547C40 * 2 + A1L547C38 + A1L547C39)</f>
        <v>3.5659999999999998</v>
      </c>
      <c r="CJ14" s="16" t="s">
        <v>3352</v>
      </c>
      <c r="CK14" s="1">
        <f>(A1L547C37 + A1L547C38 + A1L547C39 + A1L547C40)</f>
        <v>3.2119999999999997</v>
      </c>
      <c r="CL14" s="16" t="s">
        <v>3353</v>
      </c>
      <c r="CM14" s="18">
        <f>IF(A1L547C41 &lt;&gt; 0,A1L547C42 / A1L547C41,0)</f>
        <v>1.2477256822953116</v>
      </c>
      <c r="CN14" s="16" t="s">
        <v>3354</v>
      </c>
      <c r="CO14" s="18">
        <f>IF(A1L547C44 = 0,A1L556C44, A1L547C44)</f>
        <v>1.2477256822953116</v>
      </c>
      <c r="CP14" s="16" t="s">
        <v>3355</v>
      </c>
      <c r="CQ14" s="18">
        <f>IF(RUN_YEARS &gt; 1,(A1L547C1 + A1L547C10) / 2, 0)</f>
        <v>0.23799999999999999</v>
      </c>
      <c r="CR14" s="16" t="s">
        <v>3356</v>
      </c>
      <c r="CS14" s="18">
        <f>IF(RUN_YEARS &gt; 1,(A1L547C2 + A1L547C11) / 2, 0)</f>
        <v>4.1000000000000002E-2</v>
      </c>
      <c r="CT14" s="16" t="s">
        <v>3357</v>
      </c>
      <c r="CU14" s="18">
        <f>IF(RUN_YEARS &gt; 1,(A1L547C3 + A1L547C12) / 2, 0)</f>
        <v>1.8454999999999999</v>
      </c>
      <c r="CV14" s="16" t="s">
        <v>3358</v>
      </c>
      <c r="CW14" s="18">
        <f>IF(RUN_YEARS &gt; 1,(A1L547C4 + A1L547C13) / 2, 0)</f>
        <v>5.1499999999999997E-2</v>
      </c>
      <c r="CX14" s="16" t="s">
        <v>3359</v>
      </c>
      <c r="CY14" s="18">
        <f>IF(RUN_YEARS &gt; 1,(A1L547C5 + A1L547C14) / 2, 0)</f>
        <v>2.3624999999999998</v>
      </c>
      <c r="CZ14" s="16" t="s">
        <v>3360</v>
      </c>
      <c r="DA14" s="18">
        <f>IF(RUN_YEARS &gt; 1,(A1L547C6 + A1L547C15) / 2, 0)</f>
        <v>1.9895</v>
      </c>
      <c r="DB14" s="16" t="s">
        <v>3361</v>
      </c>
      <c r="DC14" s="18">
        <f>IF(RUN_YEARS &gt; 1,(A1L547C7 + A1L547C16) / 2, 0)</f>
        <v>2.1760000000000002</v>
      </c>
      <c r="DD14" s="16" t="s">
        <v>3362</v>
      </c>
      <c r="DE14" s="18">
        <f>IF(A1L547C50 &lt;&gt; 0,A1L547C51 / A1L547C50,0)</f>
        <v>0.84211640211640215</v>
      </c>
      <c r="DF14" s="16" t="s">
        <v>3363</v>
      </c>
      <c r="DG14" s="18">
        <f>IF(A1L547C53 = 0,A1L556C53, A1L547C53)</f>
        <v>0.84211640211640215</v>
      </c>
      <c r="DH14" s="16" t="s">
        <v>3364</v>
      </c>
      <c r="DI14" s="18">
        <f>IF(RUN_YEARS &gt; 2,(A1L547C1 + A1L547C10 + A1L547C19) / 3, 0)</f>
        <v>0.25299999999999995</v>
      </c>
      <c r="DJ14" s="16" t="s">
        <v>3365</v>
      </c>
      <c r="DK14" s="18">
        <f>IF(RUN_YEARS &gt; 2,(A1L547C2 + A1L547C11 + A1L547C20) / 3, 0)</f>
        <v>0.17400000000000002</v>
      </c>
      <c r="DL14" s="16" t="s">
        <v>3366</v>
      </c>
      <c r="DM14" s="18">
        <f>IF(RUN_YEARS &gt; 2,(A1L547C3 + A1L547C12 + A1L547C21) / 3, 0)</f>
        <v>1.9690000000000001</v>
      </c>
      <c r="DN14" s="16" t="s">
        <v>3367</v>
      </c>
      <c r="DO14" s="18">
        <f>IF(RUN_YEARS &gt; 2,(A1L547C4 + A1L547C13 + A1L547C22) / 3, 0)</f>
        <v>6.9666666666666668E-2</v>
      </c>
      <c r="DP14" s="16" t="s">
        <v>3368</v>
      </c>
      <c r="DQ14" s="18">
        <f>IF(RUN_YEARS &gt; 2,(A1L547C5 + A1L547C14 + A1L547C23) / 3, 0)</f>
        <v>2.649</v>
      </c>
      <c r="DR14" s="16" t="s">
        <v>3369</v>
      </c>
      <c r="DS14" s="18">
        <f>IF(RUN_YEARS &gt; 2,(A1L547C6 + A1L547C15 + A1L547C24) / 3, 0)</f>
        <v>2.2823333333333333</v>
      </c>
      <c r="DT14" s="16" t="s">
        <v>3370</v>
      </c>
      <c r="DU14" s="18">
        <f>IF(RUN_YEARS &gt; 2,(A1L547C7 + A1L547C16 + A1L547C25) / 3, 0)</f>
        <v>2.4656666666666669</v>
      </c>
      <c r="DV14" s="16" t="s">
        <v>3371</v>
      </c>
      <c r="DW14" s="18">
        <f>IF(A1L547C59 &lt;&gt; 0,A1L547C60 / A1L547C59,0)</f>
        <v>0.86158298729080152</v>
      </c>
      <c r="DX14" s="16" t="s">
        <v>3372</v>
      </c>
      <c r="DY14" s="18">
        <f>IF(A1L547C62 = 0,A1L556C62, A1L547C62)</f>
        <v>0.86158298729080152</v>
      </c>
      <c r="DZ14" s="16" t="s">
        <v>3373</v>
      </c>
      <c r="EA14" s="18">
        <f>IF(RUN_YEARS &gt; 3,(A1L547C1 + A1L547C10 + A1L547C19 + A1L547C28) / 4, 0)</f>
        <v>0.24874999999999997</v>
      </c>
      <c r="EB14" s="16" t="s">
        <v>3374</v>
      </c>
      <c r="EC14" s="18">
        <f>IF(RUN_YEARS &gt; 3,(A1L547C2 + A1L547C11 + A1L547C20 + A1L547C29) / 4, 0)</f>
        <v>0.26424999999999998</v>
      </c>
      <c r="ED14" s="16" t="s">
        <v>3375</v>
      </c>
      <c r="EE14" s="18">
        <f>IF(RUN_YEARS &gt; 3,(A1L547C3 + A1L547C12 + A1L547C21 + A1L547C30) / 4, 0)</f>
        <v>1.9355</v>
      </c>
      <c r="EF14" s="16" t="s">
        <v>3376</v>
      </c>
      <c r="EG14" s="18">
        <f>IF(RUN_YEARS &gt; 3,(A1L547C4 + A1L547C13 + A1L547C22 + A1L547C31) / 4, 0)</f>
        <v>0.20974999999999999</v>
      </c>
      <c r="EH14" s="16" t="s">
        <v>3377</v>
      </c>
      <c r="EI14" s="18">
        <f>IF(RUN_YEARS &gt; 3,(A1L547C5 + A1L547C14 + A1L547C23 + A1L547C32) / 4, 0)</f>
        <v>2.6972499999999999</v>
      </c>
      <c r="EJ14" s="16" t="s">
        <v>3378</v>
      </c>
      <c r="EK14" s="18">
        <f>IF(RUN_YEARS &gt; 3,(A1L547C6 + A1L547C15 + A1L547C24 + A1L547C33) / 4, 0)</f>
        <v>2.6192500000000001</v>
      </c>
      <c r="EL14" s="16" t="s">
        <v>3379</v>
      </c>
      <c r="EM14" s="18">
        <f>IF(RUN_YEARS &gt; 3,(A1L547C7 + A1L547C16 + A1L547C25 + A1L547C34) / 4, 0)</f>
        <v>2.6582499999999998</v>
      </c>
      <c r="EN14" s="16" t="s">
        <v>3380</v>
      </c>
      <c r="EO14" s="18">
        <f>IF(A1L547C68 &lt;&gt; 0,A1L547C69 / A1L547C68,0)</f>
        <v>0.97108165724348883</v>
      </c>
      <c r="EP14" s="16" t="s">
        <v>3381</v>
      </c>
      <c r="EQ14" s="18">
        <f>IF(A1L547C71 = 0,A1L556C71, A1L547C71)</f>
        <v>0.97108165724348883</v>
      </c>
      <c r="ER14" s="16" t="s">
        <v>3382</v>
      </c>
      <c r="ES14" s="18">
        <f>IF(RUN_YEARS &gt; 4,(A1L547C1 + A1L547C10 + A1L547C19 + A1L547C28 + A1L547C37) / 5, 0)</f>
        <v>0.19899999999999998</v>
      </c>
      <c r="ET14" s="16" t="s">
        <v>3383</v>
      </c>
      <c r="EU14" s="18">
        <f>IF(RUN_YEARS &gt; 4,(A1L547C2 + A1L547C11 + A1L547C20 + A1L547C29 + A1L547C38) / 5, 0)</f>
        <v>0.48279999999999995</v>
      </c>
      <c r="EV14" s="16" t="s">
        <v>3384</v>
      </c>
      <c r="EW14" s="18">
        <f>IF(RUN_YEARS &gt; 4,(A1L547C3 + A1L547C12 + A1L547C21 + A1L547C30 + A1L547C39) / 5, 0)</f>
        <v>1.8486</v>
      </c>
      <c r="EX14" s="16" t="s">
        <v>3385</v>
      </c>
      <c r="EY14" s="18">
        <f>IF(RUN_YEARS &gt; 4,(A1L547C4 + A1L547C13 + A1L547C22 + A1L547C31 + A1L547C40) / 5, 0)</f>
        <v>0.23860000000000001</v>
      </c>
      <c r="EZ14" s="16" t="s">
        <v>3386</v>
      </c>
      <c r="FA14" s="18">
        <f>IF(RUN_YEARS &gt; 4,(A1L547C5 + A1L547C14 + A1L547C23 + A1L547C32 + A1L547C41) / 5, 0)</f>
        <v>2.7293999999999996</v>
      </c>
      <c r="FB14" s="16" t="s">
        <v>3387</v>
      </c>
      <c r="FC14" s="18">
        <f>IF(RUN_YEARS &gt; 4,(A1L547C6 + A1L547C15 + A1L547C24 + A1L547C33 + A1L547C42) / 5, 0)</f>
        <v>2.8085999999999998</v>
      </c>
      <c r="FD14" s="16" t="s">
        <v>3388</v>
      </c>
      <c r="FE14" s="18">
        <f>IF(RUN_YEARS &gt; 4,(A1L547C7 + A1L547C16 + A1L547C25 + A1L547C34 + A1L547C43) / 5, 0)</f>
        <v>2.7689999999999997</v>
      </c>
      <c r="FF14" s="16" t="s">
        <v>3389</v>
      </c>
      <c r="FG14" s="18">
        <f>IF(A1L547C77 &lt;&gt; 0,A1L547C78 / A1L547C77,0)</f>
        <v>1.0290173664541657</v>
      </c>
      <c r="FH14" s="16" t="s">
        <v>3390</v>
      </c>
      <c r="FI14" s="18">
        <f>IF(A1L547C80 = 0,A1L556C80, A1L547C80)</f>
        <v>1.0290173664541657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33.134999999999998</v>
      </c>
      <c r="F15" s="16" t="s">
        <v>2959</v>
      </c>
      <c r="G15" s="6">
        <v>0.17799999999999999</v>
      </c>
      <c r="H15" s="16" t="s">
        <v>2959</v>
      </c>
      <c r="I15" s="6">
        <v>51.27</v>
      </c>
      <c r="J15" s="16" t="s">
        <v>2959</v>
      </c>
      <c r="K15" s="6">
        <v>99.069000000000003</v>
      </c>
      <c r="L15" s="16" t="s">
        <v>3391</v>
      </c>
      <c r="M15" s="1">
        <f>(A1L548C1 * 2 + A1L548C2 + A1L548C3)</f>
        <v>117.71799999999999</v>
      </c>
      <c r="N15" s="16" t="s">
        <v>3392</v>
      </c>
      <c r="O15" s="1">
        <f>(A1L548C4 * 2 + A1L548C2 + A1L548C3)</f>
        <v>249.58600000000001</v>
      </c>
      <c r="P15" s="16" t="s">
        <v>3393</v>
      </c>
      <c r="Q15" s="1">
        <f>(A1L548C1 + A1L548C2 + A1L548C3 + A1L548C4)</f>
        <v>183.65199999999999</v>
      </c>
      <c r="R15" s="16" t="s">
        <v>3394</v>
      </c>
      <c r="S15" s="18">
        <f>IF(A1L548C5 &lt;&gt; 0,A1L548C6 / A1L548C5,0)</f>
        <v>2.1202025178817174</v>
      </c>
      <c r="T15" s="16" t="s">
        <v>3395</v>
      </c>
      <c r="U15" s="18">
        <f>IF(A1L548C8 = 0,A1L556C8, A1L548C8)</f>
        <v>2.1202025178817174</v>
      </c>
      <c r="V15" s="16" t="s">
        <v>2965</v>
      </c>
      <c r="W15" s="6">
        <v>39.377000000000002</v>
      </c>
      <c r="X15" s="16" t="s">
        <v>2965</v>
      </c>
      <c r="Y15" s="6">
        <v>0.30499999999999999</v>
      </c>
      <c r="Z15" s="16" t="s">
        <v>2965</v>
      </c>
      <c r="AA15" s="6">
        <v>38.5</v>
      </c>
      <c r="AB15" s="16" t="s">
        <v>2965</v>
      </c>
      <c r="AC15" s="6">
        <v>49.302999999999997</v>
      </c>
      <c r="AD15" s="16" t="s">
        <v>3396</v>
      </c>
      <c r="AE15" s="1">
        <f>(A1L548C10 * 2 + A1L548C11 + A1L548C12)</f>
        <v>117.55900000000001</v>
      </c>
      <c r="AF15" s="16" t="s">
        <v>3397</v>
      </c>
      <c r="AG15" s="1">
        <f>(A1L548C13 * 2 + A1L548C11 + A1L548C12)</f>
        <v>137.411</v>
      </c>
      <c r="AH15" s="16" t="s">
        <v>3398</v>
      </c>
      <c r="AI15" s="1">
        <f>(A1L548C10 + A1L548C11 + A1L548C12 + A1L548C13)</f>
        <v>127.485</v>
      </c>
      <c r="AJ15" s="16" t="s">
        <v>3399</v>
      </c>
      <c r="AK15" s="18">
        <f>IF(A1L548C14 &lt;&gt; 0,A1L548C15 / A1L548C14,0)</f>
        <v>1.1688683979958998</v>
      </c>
      <c r="AL15" s="16" t="s">
        <v>3400</v>
      </c>
      <c r="AM15" s="18">
        <f>IF(A1L548C17 = 0,A1L556C17, A1L548C17)</f>
        <v>1.1688683979958998</v>
      </c>
      <c r="AN15" s="16" t="s">
        <v>2971</v>
      </c>
      <c r="AO15" s="6">
        <v>37.905999999999999</v>
      </c>
      <c r="AP15" s="16" t="s">
        <v>2971</v>
      </c>
      <c r="AQ15" s="6">
        <v>0.89400000000000002</v>
      </c>
      <c r="AR15" s="16" t="s">
        <v>2971</v>
      </c>
      <c r="AS15" s="6">
        <v>25.513000000000002</v>
      </c>
      <c r="AT15" s="16" t="s">
        <v>2971</v>
      </c>
      <c r="AU15" s="6">
        <v>19.649000000000001</v>
      </c>
      <c r="AV15" s="16" t="s">
        <v>3401</v>
      </c>
      <c r="AW15" s="1">
        <f>(A1L548C19 * 2 + A1L548C20 + A1L548C21)</f>
        <v>102.21900000000001</v>
      </c>
      <c r="AX15" s="16" t="s">
        <v>3402</v>
      </c>
      <c r="AY15" s="1">
        <f>(A1L548C22 * 2 + A1L548C20 + A1L548C21)</f>
        <v>65.704999999999998</v>
      </c>
      <c r="AZ15" s="16" t="s">
        <v>3403</v>
      </c>
      <c r="BA15" s="1">
        <f>(A1L548C19 + A1L548C20 + A1L548C21 + A1L548C22)</f>
        <v>83.962000000000003</v>
      </c>
      <c r="BB15" s="16" t="s">
        <v>3404</v>
      </c>
      <c r="BC15" s="18">
        <f>IF(A1L548C23 &lt;&gt; 0,A1L548C24 / A1L548C23,0)</f>
        <v>0.64278656609827911</v>
      </c>
      <c r="BD15" s="16" t="s">
        <v>3405</v>
      </c>
      <c r="BE15" s="18">
        <f>IF(A1L548C26 = 0,A1L556C26, A1L548C26)</f>
        <v>0.64278656609827911</v>
      </c>
      <c r="BF15" s="16" t="s">
        <v>2977</v>
      </c>
      <c r="BG15" s="6">
        <v>32.554000000000002</v>
      </c>
      <c r="BH15" s="16" t="s">
        <v>2977</v>
      </c>
      <c r="BI15" s="6">
        <v>2.63</v>
      </c>
      <c r="BJ15" s="16" t="s">
        <v>2977</v>
      </c>
      <c r="BK15" s="6">
        <v>40.179000000000002</v>
      </c>
      <c r="BL15" s="16" t="s">
        <v>2977</v>
      </c>
      <c r="BM15" s="6">
        <v>65.540999999999997</v>
      </c>
      <c r="BN15" s="16" t="s">
        <v>3406</v>
      </c>
      <c r="BO15" s="1">
        <f>(A1L548C28 * 2 + A1L548C29 + A1L548C30)</f>
        <v>107.917</v>
      </c>
      <c r="BP15" s="16" t="s">
        <v>3407</v>
      </c>
      <c r="BQ15" s="1">
        <f>(A1L548C31 * 2 + A1L548C29 + A1L548C30)</f>
        <v>173.89099999999999</v>
      </c>
      <c r="BR15" s="16" t="s">
        <v>3408</v>
      </c>
      <c r="BS15" s="1">
        <f>(A1L548C28 + A1L548C29 + A1L548C30 + A1L548C31)</f>
        <v>140.904</v>
      </c>
      <c r="BT15" s="16" t="s">
        <v>3409</v>
      </c>
      <c r="BU15" s="18">
        <f>IF(A1L548C32 &lt;&gt; 0,A1L548C33 / A1L548C32,0)</f>
        <v>1.6113401966325971</v>
      </c>
      <c r="BV15" s="16" t="s">
        <v>3410</v>
      </c>
      <c r="BW15" s="18">
        <f>IF(A1L548C35 = 0,A1L556C35, A1L548C35)</f>
        <v>1.6113401966325971</v>
      </c>
      <c r="BX15" s="16" t="s">
        <v>2983</v>
      </c>
      <c r="BY15" s="6">
        <v>31.221</v>
      </c>
      <c r="BZ15" s="16" t="s">
        <v>2983</v>
      </c>
      <c r="CA15" s="6">
        <v>2.6989999999999998</v>
      </c>
      <c r="CB15" s="16" t="s">
        <v>2983</v>
      </c>
      <c r="CC15" s="6">
        <v>39.854999999999997</v>
      </c>
      <c r="CD15" s="16" t="s">
        <v>2983</v>
      </c>
      <c r="CE15" s="6">
        <v>59.558</v>
      </c>
      <c r="CF15" s="16" t="s">
        <v>3411</v>
      </c>
      <c r="CG15" s="1">
        <f>(A1L548C37 * 2 + A1L548C38 + A1L548C39)</f>
        <v>104.99600000000001</v>
      </c>
      <c r="CH15" s="16" t="s">
        <v>3412</v>
      </c>
      <c r="CI15" s="1">
        <f>(A1L548C40 * 2 + A1L548C38 + A1L548C39)</f>
        <v>161.66999999999999</v>
      </c>
      <c r="CJ15" s="16" t="s">
        <v>3413</v>
      </c>
      <c r="CK15" s="1">
        <f>(A1L548C37 + A1L548C38 + A1L548C39 + A1L548C40)</f>
        <v>133.333</v>
      </c>
      <c r="CL15" s="16" t="s">
        <v>3414</v>
      </c>
      <c r="CM15" s="18">
        <f>IF(A1L548C41 &lt;&gt; 0,A1L548C42 / A1L548C41,0)</f>
        <v>1.5397729437311896</v>
      </c>
      <c r="CN15" s="16" t="s">
        <v>3415</v>
      </c>
      <c r="CO15" s="18">
        <f>IF(A1L548C44 = 0,A1L556C44, A1L548C44)</f>
        <v>1.5397729437311896</v>
      </c>
      <c r="CP15" s="16" t="s">
        <v>3416</v>
      </c>
      <c r="CQ15" s="18">
        <f>IF(RUN_YEARS &gt; 1,(A1L548C1 + A1L548C10) / 2, 0)</f>
        <v>36.256</v>
      </c>
      <c r="CR15" s="16" t="s">
        <v>3417</v>
      </c>
      <c r="CS15" s="18">
        <f>IF(RUN_YEARS &gt; 1,(A1L548C2 + A1L548C11) / 2, 0)</f>
        <v>0.24149999999999999</v>
      </c>
      <c r="CT15" s="16" t="s">
        <v>3418</v>
      </c>
      <c r="CU15" s="18">
        <f>IF(RUN_YEARS &gt; 1,(A1L548C3 + A1L548C12) / 2, 0)</f>
        <v>44.885000000000005</v>
      </c>
      <c r="CV15" s="16" t="s">
        <v>3419</v>
      </c>
      <c r="CW15" s="18">
        <f>IF(RUN_YEARS &gt; 1,(A1L548C4 + A1L548C13) / 2, 0)</f>
        <v>74.186000000000007</v>
      </c>
      <c r="CX15" s="16" t="s">
        <v>3420</v>
      </c>
      <c r="CY15" s="18">
        <f>IF(RUN_YEARS &gt; 1,(A1L548C5 + A1L548C14) / 2, 0)</f>
        <v>117.63849999999999</v>
      </c>
      <c r="CZ15" s="16" t="s">
        <v>3421</v>
      </c>
      <c r="DA15" s="18">
        <f>IF(RUN_YEARS &gt; 1,(A1L548C6 + A1L548C15) / 2, 0)</f>
        <v>193.49850000000001</v>
      </c>
      <c r="DB15" s="16" t="s">
        <v>3422</v>
      </c>
      <c r="DC15" s="18">
        <f>IF(RUN_YEARS &gt; 1,(A1L548C7 + A1L548C16) / 2, 0)</f>
        <v>155.5685</v>
      </c>
      <c r="DD15" s="16" t="s">
        <v>3423</v>
      </c>
      <c r="DE15" s="18">
        <f>IF(A1L548C50 &lt;&gt; 0,A1L548C51 / A1L548C50,0)</f>
        <v>1.6448569133404456</v>
      </c>
      <c r="DF15" s="16" t="s">
        <v>3424</v>
      </c>
      <c r="DG15" s="18">
        <f>IF(A1L548C53 = 0,A1L556C53, A1L548C53)</f>
        <v>1.6448569133404456</v>
      </c>
      <c r="DH15" s="16" t="s">
        <v>3425</v>
      </c>
      <c r="DI15" s="18">
        <f>IF(RUN_YEARS &gt; 2,(A1L548C1 + A1L548C10 + A1L548C19) / 3, 0)</f>
        <v>36.806000000000004</v>
      </c>
      <c r="DJ15" s="16" t="s">
        <v>3426</v>
      </c>
      <c r="DK15" s="18">
        <f>IF(RUN_YEARS &gt; 2,(A1L548C2 + A1L548C11 + A1L548C20) / 3, 0)</f>
        <v>0.45900000000000002</v>
      </c>
      <c r="DL15" s="16" t="s">
        <v>3427</v>
      </c>
      <c r="DM15" s="18">
        <f>IF(RUN_YEARS &gt; 2,(A1L548C3 + A1L548C12 + A1L548C21) / 3, 0)</f>
        <v>38.427666666666674</v>
      </c>
      <c r="DN15" s="16" t="s">
        <v>3428</v>
      </c>
      <c r="DO15" s="18">
        <f>IF(RUN_YEARS &gt; 2,(A1L548C4 + A1L548C13 + A1L548C22) / 3, 0)</f>
        <v>56.007000000000005</v>
      </c>
      <c r="DP15" s="16" t="s">
        <v>3429</v>
      </c>
      <c r="DQ15" s="18">
        <f>IF(RUN_YEARS &gt; 2,(A1L548C5 + A1L548C14 + A1L548C23) / 3, 0)</f>
        <v>112.49866666666667</v>
      </c>
      <c r="DR15" s="16" t="s">
        <v>3430</v>
      </c>
      <c r="DS15" s="18">
        <f>IF(RUN_YEARS &gt; 2,(A1L548C6 + A1L548C15 + A1L548C24) / 3, 0)</f>
        <v>150.90066666666667</v>
      </c>
      <c r="DT15" s="16" t="s">
        <v>3431</v>
      </c>
      <c r="DU15" s="18">
        <f>IF(RUN_YEARS &gt; 2,(A1L548C7 + A1L548C16 + A1L548C25) / 3, 0)</f>
        <v>131.69966666666667</v>
      </c>
      <c r="DV15" s="16" t="s">
        <v>3432</v>
      </c>
      <c r="DW15" s="18">
        <f>IF(A1L548C59 &lt;&gt; 0,A1L548C60 / A1L548C59,0)</f>
        <v>1.3413551568018585</v>
      </c>
      <c r="DX15" s="16" t="s">
        <v>3433</v>
      </c>
      <c r="DY15" s="18">
        <f>IF(A1L548C62 = 0,A1L556C62, A1L548C62)</f>
        <v>1.3413551568018585</v>
      </c>
      <c r="DZ15" s="16" t="s">
        <v>3434</v>
      </c>
      <c r="EA15" s="18">
        <f>IF(RUN_YEARS &gt; 3,(A1L548C1 + A1L548C10 + A1L548C19 + A1L548C28) / 4, 0)</f>
        <v>35.743000000000002</v>
      </c>
      <c r="EB15" s="16" t="s">
        <v>3435</v>
      </c>
      <c r="EC15" s="18">
        <f>IF(RUN_YEARS &gt; 3,(A1L548C2 + A1L548C11 + A1L548C20 + A1L548C29) / 4, 0)</f>
        <v>1.0017499999999999</v>
      </c>
      <c r="ED15" s="16" t="s">
        <v>3436</v>
      </c>
      <c r="EE15" s="18">
        <f>IF(RUN_YEARS &gt; 3,(A1L548C3 + A1L548C12 + A1L548C21 + A1L548C30) / 4, 0)</f>
        <v>38.865500000000004</v>
      </c>
      <c r="EF15" s="16" t="s">
        <v>3437</v>
      </c>
      <c r="EG15" s="18">
        <f>IF(RUN_YEARS &gt; 3,(A1L548C4 + A1L548C13 + A1L548C22 + A1L548C31) / 4, 0)</f>
        <v>58.390500000000003</v>
      </c>
      <c r="EH15" s="16" t="s">
        <v>3438</v>
      </c>
      <c r="EI15" s="18">
        <f>IF(RUN_YEARS &gt; 3,(A1L548C5 + A1L548C14 + A1L548C23 + A1L548C32) / 4, 0)</f>
        <v>111.35325</v>
      </c>
      <c r="EJ15" s="16" t="s">
        <v>3439</v>
      </c>
      <c r="EK15" s="18">
        <f>IF(RUN_YEARS &gt; 3,(A1L548C6 + A1L548C15 + A1L548C24 + A1L548C33) / 4, 0)</f>
        <v>156.64824999999999</v>
      </c>
      <c r="EL15" s="16" t="s">
        <v>3440</v>
      </c>
      <c r="EM15" s="18">
        <f>IF(RUN_YEARS &gt; 3,(A1L548C7 + A1L548C16 + A1L548C25 + A1L548C34) / 4, 0)</f>
        <v>134.00074999999998</v>
      </c>
      <c r="EN15" s="16" t="s">
        <v>3441</v>
      </c>
      <c r="EO15" s="18">
        <f>IF(A1L548C68 &lt;&gt; 0,A1L548C69 / A1L548C68,0)</f>
        <v>1.4067685496382007</v>
      </c>
      <c r="EP15" s="16" t="s">
        <v>3442</v>
      </c>
      <c r="EQ15" s="18">
        <f>IF(A1L548C71 = 0,A1L556C71, A1L548C71)</f>
        <v>1.4067685496382007</v>
      </c>
      <c r="ER15" s="16" t="s">
        <v>3443</v>
      </c>
      <c r="ES15" s="18">
        <f>IF(RUN_YEARS &gt; 4,(A1L548C1 + A1L548C10 + A1L548C19 + A1L548C28 + A1L548C37) / 5, 0)</f>
        <v>34.8386</v>
      </c>
      <c r="ET15" s="16" t="s">
        <v>3444</v>
      </c>
      <c r="EU15" s="18">
        <f>IF(RUN_YEARS &gt; 4,(A1L548C2 + A1L548C11 + A1L548C20 + A1L548C29 + A1L548C38) / 5, 0)</f>
        <v>1.3411999999999999</v>
      </c>
      <c r="EV15" s="16" t="s">
        <v>3445</v>
      </c>
      <c r="EW15" s="18">
        <f>IF(RUN_YEARS &gt; 4,(A1L548C3 + A1L548C12 + A1L548C21 + A1L548C30 + A1L548C39) / 5, 0)</f>
        <v>39.063400000000001</v>
      </c>
      <c r="EX15" s="16" t="s">
        <v>3446</v>
      </c>
      <c r="EY15" s="18">
        <f>IF(RUN_YEARS &gt; 4,(A1L548C4 + A1L548C13 + A1L548C22 + A1L548C31 + A1L548C40) / 5, 0)</f>
        <v>58.624000000000002</v>
      </c>
      <c r="EZ15" s="16" t="s">
        <v>3447</v>
      </c>
      <c r="FA15" s="18">
        <f>IF(RUN_YEARS &gt; 4,(A1L548C5 + A1L548C14 + A1L548C23 + A1L548C32 + A1L548C41) / 5, 0)</f>
        <v>110.0818</v>
      </c>
      <c r="FB15" s="16" t="s">
        <v>3448</v>
      </c>
      <c r="FC15" s="18">
        <f>IF(RUN_YEARS &gt; 4,(A1L548C6 + A1L548C15 + A1L548C24 + A1L548C33 + A1L548C42) / 5, 0)</f>
        <v>157.65259999999998</v>
      </c>
      <c r="FD15" s="16" t="s">
        <v>3449</v>
      </c>
      <c r="FE15" s="18">
        <f>IF(RUN_YEARS &gt; 4,(A1L548C7 + A1L548C16 + A1L548C25 + A1L548C34 + A1L548C43) / 5, 0)</f>
        <v>133.86719999999997</v>
      </c>
      <c r="FF15" s="16" t="s">
        <v>3450</v>
      </c>
      <c r="FG15" s="18">
        <f>IF(A1L548C77 &lt;&gt; 0,A1L548C78 / A1L548C77,0)</f>
        <v>1.4321404628194667</v>
      </c>
      <c r="FH15" s="16" t="s">
        <v>3451</v>
      </c>
      <c r="FI15" s="18">
        <f>IF(A1L548C80 = 0,A1L556C80, A1L548C80)</f>
        <v>1.4321404628194667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0</v>
      </c>
      <c r="F16" s="16" t="s">
        <v>2959</v>
      </c>
      <c r="G16" s="6">
        <v>0</v>
      </c>
      <c r="H16" s="16" t="s">
        <v>2959</v>
      </c>
      <c r="I16" s="6">
        <v>0</v>
      </c>
      <c r="J16" s="16" t="s">
        <v>2959</v>
      </c>
      <c r="K16" s="6">
        <v>0</v>
      </c>
      <c r="L16" s="16" t="s">
        <v>3452</v>
      </c>
      <c r="M16" s="1">
        <f>(A1L549C1 * 2 + A1L549C2 + A1L549C3)</f>
        <v>0</v>
      </c>
      <c r="N16" s="16" t="s">
        <v>3453</v>
      </c>
      <c r="O16" s="1">
        <f>(A1L549C4 * 2 + A1L549C2 + A1L549C3)</f>
        <v>0</v>
      </c>
      <c r="P16" s="16" t="s">
        <v>3454</v>
      </c>
      <c r="Q16" s="1">
        <f>(A1L549C1 + A1L549C2 + A1L549C3 + A1L549C4)</f>
        <v>0</v>
      </c>
      <c r="R16" s="16" t="s">
        <v>3455</v>
      </c>
      <c r="S16" s="18">
        <f>IF(A1L549C5 &lt;&gt; 0,A1L549C6 / A1L549C5,0)</f>
        <v>0</v>
      </c>
      <c r="T16" s="16" t="s">
        <v>3456</v>
      </c>
      <c r="U16" s="18">
        <f>IF(A1L549C8 = 0,A1L556C8, A1L549C8)</f>
        <v>1.558757689453937</v>
      </c>
      <c r="V16" s="16" t="s">
        <v>2965</v>
      </c>
      <c r="W16" s="6">
        <v>0</v>
      </c>
      <c r="X16" s="16" t="s">
        <v>2965</v>
      </c>
      <c r="Y16" s="6">
        <v>0</v>
      </c>
      <c r="Z16" s="16" t="s">
        <v>2965</v>
      </c>
      <c r="AA16" s="6">
        <v>0</v>
      </c>
      <c r="AB16" s="16" t="s">
        <v>2965</v>
      </c>
      <c r="AC16" s="6">
        <v>0</v>
      </c>
      <c r="AD16" s="16" t="s">
        <v>3457</v>
      </c>
      <c r="AE16" s="1">
        <f>(A1L549C10 * 2 + A1L549C11 + A1L549C12)</f>
        <v>0</v>
      </c>
      <c r="AF16" s="16" t="s">
        <v>3458</v>
      </c>
      <c r="AG16" s="1">
        <f>(A1L549C13 * 2 + A1L549C11 + A1L549C12)</f>
        <v>0</v>
      </c>
      <c r="AH16" s="16" t="s">
        <v>3459</v>
      </c>
      <c r="AI16" s="1">
        <f>(A1L549C10 + A1L549C11 + A1L549C12 + A1L549C13)</f>
        <v>0</v>
      </c>
      <c r="AJ16" s="16" t="s">
        <v>3460</v>
      </c>
      <c r="AK16" s="18">
        <f>IF(A1L549C14 &lt;&gt; 0,A1L549C15 / A1L549C14,0)</f>
        <v>0</v>
      </c>
      <c r="AL16" s="16" t="s">
        <v>3461</v>
      </c>
      <c r="AM16" s="18">
        <f>IF(A1L549C17 = 0,A1L556C17, A1L549C17)</f>
        <v>1.4539002550720925</v>
      </c>
      <c r="AN16" s="16" t="s">
        <v>2971</v>
      </c>
      <c r="AO16" s="6">
        <v>0</v>
      </c>
      <c r="AP16" s="16" t="s">
        <v>2971</v>
      </c>
      <c r="AQ16" s="6">
        <v>0</v>
      </c>
      <c r="AR16" s="16" t="s">
        <v>2971</v>
      </c>
      <c r="AS16" s="6">
        <v>0.122</v>
      </c>
      <c r="AT16" s="16" t="s">
        <v>2971</v>
      </c>
      <c r="AU16" s="6">
        <v>0</v>
      </c>
      <c r="AV16" s="16" t="s">
        <v>3462</v>
      </c>
      <c r="AW16" s="1">
        <f>(A1L549C19 * 2 + A1L549C20 + A1L549C21)</f>
        <v>0.122</v>
      </c>
      <c r="AX16" s="16" t="s">
        <v>3463</v>
      </c>
      <c r="AY16" s="1">
        <f>(A1L549C22 * 2 + A1L549C20 + A1L549C21)</f>
        <v>0.122</v>
      </c>
      <c r="AZ16" s="16" t="s">
        <v>3464</v>
      </c>
      <c r="BA16" s="1">
        <f>(A1L549C19 + A1L549C20 + A1L549C21 + A1L549C22)</f>
        <v>0.122</v>
      </c>
      <c r="BB16" s="16" t="s">
        <v>3465</v>
      </c>
      <c r="BC16" s="18">
        <f>IF(A1L549C23 &lt;&gt; 0,A1L549C24 / A1L549C23,0)</f>
        <v>1</v>
      </c>
      <c r="BD16" s="16" t="s">
        <v>3466</v>
      </c>
      <c r="BE16" s="18">
        <f>IF(A1L549C26 = 0,A1L556C26, A1L549C26)</f>
        <v>1</v>
      </c>
      <c r="BF16" s="16" t="s">
        <v>2977</v>
      </c>
      <c r="BG16" s="6">
        <v>0</v>
      </c>
      <c r="BH16" s="16" t="s">
        <v>2977</v>
      </c>
      <c r="BI16" s="6">
        <v>0</v>
      </c>
      <c r="BJ16" s="16" t="s">
        <v>2977</v>
      </c>
      <c r="BK16" s="6">
        <v>0</v>
      </c>
      <c r="BL16" s="16" t="s">
        <v>2977</v>
      </c>
      <c r="BM16" s="6">
        <v>0</v>
      </c>
      <c r="BN16" s="16" t="s">
        <v>3467</v>
      </c>
      <c r="BO16" s="1">
        <f>(A1L549C28 * 2 + A1L549C29 + A1L549C30)</f>
        <v>0</v>
      </c>
      <c r="BP16" s="16" t="s">
        <v>3468</v>
      </c>
      <c r="BQ16" s="1">
        <f>(A1L549C31 * 2 + A1L549C29 + A1L549C30)</f>
        <v>0</v>
      </c>
      <c r="BR16" s="16" t="s">
        <v>3469</v>
      </c>
      <c r="BS16" s="1">
        <f>(A1L549C28 + A1L549C29 + A1L549C30 + A1L549C31)</f>
        <v>0</v>
      </c>
      <c r="BT16" s="16" t="s">
        <v>3470</v>
      </c>
      <c r="BU16" s="18">
        <f>IF(A1L549C32 &lt;&gt; 0,A1L549C33 / A1L549C32,0)</f>
        <v>0</v>
      </c>
      <c r="BV16" s="16" t="s">
        <v>3471</v>
      </c>
      <c r="BW16" s="18">
        <f>IF(A1L549C35 = 0,A1L556C35, A1L549C35)</f>
        <v>1.403474140556245</v>
      </c>
      <c r="BX16" s="16" t="s">
        <v>2983</v>
      </c>
      <c r="BY16" s="6">
        <v>0</v>
      </c>
      <c r="BZ16" s="16" t="s">
        <v>2983</v>
      </c>
      <c r="CA16" s="6">
        <v>0</v>
      </c>
      <c r="CB16" s="16" t="s">
        <v>2983</v>
      </c>
      <c r="CC16" s="6">
        <v>0.04</v>
      </c>
      <c r="CD16" s="16" t="s">
        <v>2983</v>
      </c>
      <c r="CE16" s="6">
        <v>0</v>
      </c>
      <c r="CF16" s="16" t="s">
        <v>3472</v>
      </c>
      <c r="CG16" s="1">
        <f>(A1L549C37 * 2 + A1L549C38 + A1L549C39)</f>
        <v>0.04</v>
      </c>
      <c r="CH16" s="16" t="s">
        <v>3473</v>
      </c>
      <c r="CI16" s="1">
        <f>(A1L549C40 * 2 + A1L549C38 + A1L549C39)</f>
        <v>0.04</v>
      </c>
      <c r="CJ16" s="16" t="s">
        <v>3474</v>
      </c>
      <c r="CK16" s="1">
        <f>(A1L549C37 + A1L549C38 + A1L549C39 + A1L549C40)</f>
        <v>0.04</v>
      </c>
      <c r="CL16" s="16" t="s">
        <v>3475</v>
      </c>
      <c r="CM16" s="18">
        <f>IF(A1L549C41 &lt;&gt; 0,A1L549C42 / A1L549C41,0)</f>
        <v>1</v>
      </c>
      <c r="CN16" s="16" t="s">
        <v>3476</v>
      </c>
      <c r="CO16" s="18">
        <f>IF(A1L549C44 = 0,A1L556C44, A1L549C44)</f>
        <v>1</v>
      </c>
      <c r="CP16" s="16" t="s">
        <v>3477</v>
      </c>
      <c r="CQ16" s="18">
        <f>IF(RUN_YEARS &gt; 1,(A1L549C1 + A1L549C10) / 2, 0)</f>
        <v>0</v>
      </c>
      <c r="CR16" s="16" t="s">
        <v>3478</v>
      </c>
      <c r="CS16" s="18">
        <f>IF(RUN_YEARS &gt; 1,(A1L549C2 + A1L549C11) / 2, 0)</f>
        <v>0</v>
      </c>
      <c r="CT16" s="16" t="s">
        <v>3479</v>
      </c>
      <c r="CU16" s="18">
        <f>IF(RUN_YEARS &gt; 1,(A1L549C3 + A1L549C12) / 2, 0)</f>
        <v>0</v>
      </c>
      <c r="CV16" s="16" t="s">
        <v>3480</v>
      </c>
      <c r="CW16" s="18">
        <f>IF(RUN_YEARS &gt; 1,(A1L549C4 + A1L549C13) / 2, 0)</f>
        <v>0</v>
      </c>
      <c r="CX16" s="16" t="s">
        <v>3481</v>
      </c>
      <c r="CY16" s="18">
        <f>IF(RUN_YEARS &gt; 1,(A1L549C5 + A1L549C14) / 2, 0)</f>
        <v>0</v>
      </c>
      <c r="CZ16" s="16" t="s">
        <v>3482</v>
      </c>
      <c r="DA16" s="18">
        <f>IF(RUN_YEARS &gt; 1,(A1L549C6 + A1L549C15) / 2, 0)</f>
        <v>0</v>
      </c>
      <c r="DB16" s="16" t="s">
        <v>3483</v>
      </c>
      <c r="DC16" s="18">
        <f>IF(RUN_YEARS &gt; 1,(A1L549C7 + A1L549C16) / 2, 0)</f>
        <v>0</v>
      </c>
      <c r="DD16" s="16" t="s">
        <v>3484</v>
      </c>
      <c r="DE16" s="18">
        <f>IF(A1L549C50 &lt;&gt; 0,A1L549C51 / A1L549C50,0)</f>
        <v>0</v>
      </c>
      <c r="DF16" s="16" t="s">
        <v>3485</v>
      </c>
      <c r="DG16" s="18">
        <f>IF(A1L549C53 = 0,A1L556C53, A1L549C53)</f>
        <v>1.5066949985560276</v>
      </c>
      <c r="DH16" s="16" t="s">
        <v>3486</v>
      </c>
      <c r="DI16" s="18">
        <f>IF(RUN_YEARS &gt; 2,(A1L549C1 + A1L549C10 + A1L549C19) / 3, 0)</f>
        <v>0</v>
      </c>
      <c r="DJ16" s="16" t="s">
        <v>3487</v>
      </c>
      <c r="DK16" s="18">
        <f>IF(RUN_YEARS &gt; 2,(A1L549C2 + A1L549C11 + A1L549C20) / 3, 0)</f>
        <v>0</v>
      </c>
      <c r="DL16" s="16" t="s">
        <v>3488</v>
      </c>
      <c r="DM16" s="18">
        <f>IF(RUN_YEARS &gt; 2,(A1L549C3 + A1L549C12 + A1L549C21) / 3, 0)</f>
        <v>4.0666666666666663E-2</v>
      </c>
      <c r="DN16" s="16" t="s">
        <v>3489</v>
      </c>
      <c r="DO16" s="18">
        <f>IF(RUN_YEARS &gt; 2,(A1L549C4 + A1L549C13 + A1L549C22) / 3, 0)</f>
        <v>0</v>
      </c>
      <c r="DP16" s="16" t="s">
        <v>3490</v>
      </c>
      <c r="DQ16" s="18">
        <f>IF(RUN_YEARS &gt; 2,(A1L549C5 + A1L549C14 + A1L549C23) / 3, 0)</f>
        <v>4.0666666666666663E-2</v>
      </c>
      <c r="DR16" s="16" t="s">
        <v>3491</v>
      </c>
      <c r="DS16" s="18">
        <f>IF(RUN_YEARS &gt; 2,(A1L549C6 + A1L549C15 + A1L549C24) / 3, 0)</f>
        <v>4.0666666666666663E-2</v>
      </c>
      <c r="DT16" s="16" t="s">
        <v>3492</v>
      </c>
      <c r="DU16" s="18">
        <f>IF(RUN_YEARS &gt; 2,(A1L549C7 + A1L549C16 + A1L549C25) / 3, 0)</f>
        <v>4.0666666666666663E-2</v>
      </c>
      <c r="DV16" s="16" t="s">
        <v>3493</v>
      </c>
      <c r="DW16" s="18">
        <f>IF(A1L549C59 &lt;&gt; 0,A1L549C60 / A1L549C59,0)</f>
        <v>1</v>
      </c>
      <c r="DX16" s="16" t="s">
        <v>3494</v>
      </c>
      <c r="DY16" s="18">
        <f>IF(A1L549C62 = 0,A1L556C62, A1L549C62)</f>
        <v>1</v>
      </c>
      <c r="DZ16" s="16" t="s">
        <v>3495</v>
      </c>
      <c r="EA16" s="18">
        <f>IF(RUN_YEARS &gt; 3,(A1L549C1 + A1L549C10 + A1L549C19 + A1L549C28) / 4, 0)</f>
        <v>0</v>
      </c>
      <c r="EB16" s="16" t="s">
        <v>3496</v>
      </c>
      <c r="EC16" s="18">
        <f>IF(RUN_YEARS &gt; 3,(A1L549C2 + A1L549C11 + A1L549C20 + A1L549C29) / 4, 0)</f>
        <v>0</v>
      </c>
      <c r="ED16" s="16" t="s">
        <v>3497</v>
      </c>
      <c r="EE16" s="18">
        <f>IF(RUN_YEARS &gt; 3,(A1L549C3 + A1L549C12 + A1L549C21 + A1L549C30) / 4, 0)</f>
        <v>3.0499999999999999E-2</v>
      </c>
      <c r="EF16" s="16" t="s">
        <v>3498</v>
      </c>
      <c r="EG16" s="18">
        <f>IF(RUN_YEARS &gt; 3,(A1L549C4 + A1L549C13 + A1L549C22 + A1L549C31) / 4, 0)</f>
        <v>0</v>
      </c>
      <c r="EH16" s="16" t="s">
        <v>3499</v>
      </c>
      <c r="EI16" s="18">
        <f>IF(RUN_YEARS &gt; 3,(A1L549C5 + A1L549C14 + A1L549C23 + A1L549C32) / 4, 0)</f>
        <v>3.0499999999999999E-2</v>
      </c>
      <c r="EJ16" s="16" t="s">
        <v>3500</v>
      </c>
      <c r="EK16" s="18">
        <f>IF(RUN_YEARS &gt; 3,(A1L549C6 + A1L549C15 + A1L549C24 + A1L549C33) / 4, 0)</f>
        <v>3.0499999999999999E-2</v>
      </c>
      <c r="EL16" s="16" t="s">
        <v>3501</v>
      </c>
      <c r="EM16" s="18">
        <f>IF(RUN_YEARS &gt; 3,(A1L549C7 + A1L549C16 + A1L549C25 + A1L549C34) / 4, 0)</f>
        <v>3.0499999999999999E-2</v>
      </c>
      <c r="EN16" s="16" t="s">
        <v>3502</v>
      </c>
      <c r="EO16" s="18">
        <f>IF(A1L549C68 &lt;&gt; 0,A1L549C69 / A1L549C68,0)</f>
        <v>1</v>
      </c>
      <c r="EP16" s="16" t="s">
        <v>3503</v>
      </c>
      <c r="EQ16" s="18">
        <f>IF(A1L549C71 = 0,A1L556C71, A1L549C71)</f>
        <v>1</v>
      </c>
      <c r="ER16" s="16" t="s">
        <v>3504</v>
      </c>
      <c r="ES16" s="18">
        <f>IF(RUN_YEARS &gt; 4,(A1L549C1 + A1L549C10 + A1L549C19 + A1L549C28 + A1L549C37) / 5, 0)</f>
        <v>0</v>
      </c>
      <c r="ET16" s="16" t="s">
        <v>3505</v>
      </c>
      <c r="EU16" s="18">
        <f>IF(RUN_YEARS &gt; 4,(A1L549C2 + A1L549C11 + A1L549C20 + A1L549C29 + A1L549C38) / 5, 0)</f>
        <v>0</v>
      </c>
      <c r="EV16" s="16" t="s">
        <v>3506</v>
      </c>
      <c r="EW16" s="18">
        <f>IF(RUN_YEARS &gt; 4,(A1L549C3 + A1L549C12 + A1L549C21 + A1L549C30 + A1L549C39) / 5, 0)</f>
        <v>3.2399999999999998E-2</v>
      </c>
      <c r="EX16" s="16" t="s">
        <v>3507</v>
      </c>
      <c r="EY16" s="18">
        <f>IF(RUN_YEARS &gt; 4,(A1L549C4 + A1L549C13 + A1L549C22 + A1L549C31 + A1L549C40) / 5, 0)</f>
        <v>0</v>
      </c>
      <c r="EZ16" s="16" t="s">
        <v>3508</v>
      </c>
      <c r="FA16" s="18">
        <f>IF(RUN_YEARS &gt; 4,(A1L549C5 + A1L549C14 + A1L549C23 + A1L549C32 + A1L549C41) / 5, 0)</f>
        <v>3.2399999999999998E-2</v>
      </c>
      <c r="FB16" s="16" t="s">
        <v>3509</v>
      </c>
      <c r="FC16" s="18">
        <f>IF(RUN_YEARS &gt; 4,(A1L549C6 + A1L549C15 + A1L549C24 + A1L549C33 + A1L549C42) / 5, 0)</f>
        <v>3.2399999999999998E-2</v>
      </c>
      <c r="FD16" s="16" t="s">
        <v>3510</v>
      </c>
      <c r="FE16" s="18">
        <f>IF(RUN_YEARS &gt; 4,(A1L549C7 + A1L549C16 + A1L549C25 + A1L549C34 + A1L549C43) / 5, 0)</f>
        <v>3.2399999999999998E-2</v>
      </c>
      <c r="FF16" s="16" t="s">
        <v>3511</v>
      </c>
      <c r="FG16" s="18">
        <f>IF(A1L549C77 &lt;&gt; 0,A1L549C78 / A1L549C77,0)</f>
        <v>1</v>
      </c>
      <c r="FH16" s="16" t="s">
        <v>3512</v>
      </c>
      <c r="FI16" s="18">
        <f>IF(A1L549C80 = 0,A1L556C80, A1L549C80)</f>
        <v>1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0</v>
      </c>
      <c r="F17" s="16" t="s">
        <v>2959</v>
      </c>
      <c r="G17" s="6">
        <v>0</v>
      </c>
      <c r="H17" s="16" t="s">
        <v>2959</v>
      </c>
      <c r="I17" s="6">
        <v>0</v>
      </c>
      <c r="J17" s="16" t="s">
        <v>2959</v>
      </c>
      <c r="K17" s="6">
        <v>0</v>
      </c>
      <c r="L17" s="16" t="s">
        <v>3513</v>
      </c>
      <c r="M17" s="1">
        <f>(A1L550C1 * 2 + A1L550C2 + A1L550C3)</f>
        <v>0</v>
      </c>
      <c r="N17" s="16" t="s">
        <v>3514</v>
      </c>
      <c r="O17" s="1">
        <f>(A1L550C4 * 2 + A1L550C2 + A1L550C3)</f>
        <v>0</v>
      </c>
      <c r="P17" s="16" t="s">
        <v>3515</v>
      </c>
      <c r="Q17" s="1">
        <f>(A1L550C1 + A1L550C2 + A1L550C3 + A1L550C4)</f>
        <v>0</v>
      </c>
      <c r="R17" s="16" t="s">
        <v>3516</v>
      </c>
      <c r="S17" s="18">
        <f>IF(A1L550C5 &lt;&gt; 0,A1L550C6 / A1L550C5,0)</f>
        <v>0</v>
      </c>
      <c r="T17" s="16" t="s">
        <v>3517</v>
      </c>
      <c r="U17" s="18">
        <f>IF(A1L550C8 = 0,A1L556C8, A1L550C8)</f>
        <v>1.558757689453937</v>
      </c>
      <c r="V17" s="16" t="s">
        <v>2965</v>
      </c>
      <c r="W17" s="6">
        <v>0</v>
      </c>
      <c r="X17" s="16" t="s">
        <v>2965</v>
      </c>
      <c r="Y17" s="6">
        <v>4.5999999999999999E-2</v>
      </c>
      <c r="Z17" s="16" t="s">
        <v>2965</v>
      </c>
      <c r="AA17" s="6">
        <v>0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4.5999999999999999E-2</v>
      </c>
      <c r="AF17" s="16" t="s">
        <v>3519</v>
      </c>
      <c r="AG17" s="1">
        <f>(A1L550C13 * 2 + A1L550C11 + A1L550C12)</f>
        <v>4.5999999999999999E-2</v>
      </c>
      <c r="AH17" s="16" t="s">
        <v>3520</v>
      </c>
      <c r="AI17" s="1">
        <f>(A1L550C10 + A1L550C11 + A1L550C12 + A1L550C13)</f>
        <v>4.5999999999999999E-2</v>
      </c>
      <c r="AJ17" s="16" t="s">
        <v>3521</v>
      </c>
      <c r="AK17" s="18">
        <f>IF(A1L550C14 &lt;&gt; 0,A1L550C15 / A1L550C14,0)</f>
        <v>1</v>
      </c>
      <c r="AL17" s="16" t="s">
        <v>3522</v>
      </c>
      <c r="AM17" s="18">
        <f>IF(A1L550C17 = 0,A1L556C17, A1L550C17)</f>
        <v>1</v>
      </c>
      <c r="AN17" s="16" t="s">
        <v>2971</v>
      </c>
      <c r="AO17" s="6">
        <v>0</v>
      </c>
      <c r="AP17" s="16" t="s">
        <v>2971</v>
      </c>
      <c r="AQ17" s="6">
        <v>4.8000000000000001E-2</v>
      </c>
      <c r="AR17" s="16" t="s">
        <v>2971</v>
      </c>
      <c r="AS17" s="6">
        <v>0</v>
      </c>
      <c r="AT17" s="16" t="s">
        <v>2971</v>
      </c>
      <c r="AU17" s="6">
        <v>0.106</v>
      </c>
      <c r="AV17" s="16" t="s">
        <v>3523</v>
      </c>
      <c r="AW17" s="1">
        <f>(A1L550C19 * 2 + A1L550C20 + A1L550C21)</f>
        <v>4.8000000000000001E-2</v>
      </c>
      <c r="AX17" s="16" t="s">
        <v>3524</v>
      </c>
      <c r="AY17" s="1">
        <f>(A1L550C22 * 2 + A1L550C20 + A1L550C21)</f>
        <v>0.26</v>
      </c>
      <c r="AZ17" s="16" t="s">
        <v>3525</v>
      </c>
      <c r="BA17" s="1">
        <f>(A1L550C19 + A1L550C20 + A1L550C21 + A1L550C22)</f>
        <v>0.154</v>
      </c>
      <c r="BB17" s="16" t="s">
        <v>3526</v>
      </c>
      <c r="BC17" s="18">
        <f>IF(A1L550C23 &lt;&gt; 0,A1L550C24 / A1L550C23,0)</f>
        <v>5.416666666666667</v>
      </c>
      <c r="BD17" s="16" t="s">
        <v>3527</v>
      </c>
      <c r="BE17" s="18">
        <f>IF(A1L550C26 = 0,A1L556C26, A1L550C26)</f>
        <v>5.416666666666667</v>
      </c>
      <c r="BF17" s="16" t="s">
        <v>2977</v>
      </c>
      <c r="BG17" s="6">
        <v>0</v>
      </c>
      <c r="BH17" s="16" t="s">
        <v>2977</v>
      </c>
      <c r="BI17" s="6">
        <v>4.7E-2</v>
      </c>
      <c r="BJ17" s="16" t="s">
        <v>2977</v>
      </c>
      <c r="BK17" s="6">
        <v>0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4.7E-2</v>
      </c>
      <c r="BP17" s="16" t="s">
        <v>3529</v>
      </c>
      <c r="BQ17" s="1">
        <f>(A1L550C31 * 2 + A1L550C29 + A1L550C30)</f>
        <v>4.7E-2</v>
      </c>
      <c r="BR17" s="16" t="s">
        <v>3530</v>
      </c>
      <c r="BS17" s="1">
        <f>(A1L550C28 + A1L550C29 + A1L550C30 + A1L550C31)</f>
        <v>4.7E-2</v>
      </c>
      <c r="BT17" s="16" t="s">
        <v>3531</v>
      </c>
      <c r="BU17" s="18">
        <f>IF(A1L550C32 &lt;&gt; 0,A1L550C33 / A1L550C32,0)</f>
        <v>1</v>
      </c>
      <c r="BV17" s="16" t="s">
        <v>3532</v>
      </c>
      <c r="BW17" s="18">
        <f>IF(A1L550C35 = 0,A1L556C35, A1L550C35)</f>
        <v>1</v>
      </c>
      <c r="BX17" s="16" t="s">
        <v>2983</v>
      </c>
      <c r="BY17" s="6">
        <v>0</v>
      </c>
      <c r="BZ17" s="16" t="s">
        <v>2983</v>
      </c>
      <c r="CA17" s="6">
        <v>0</v>
      </c>
      <c r="CB17" s="16" t="s">
        <v>2983</v>
      </c>
      <c r="CC17" s="6">
        <v>0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0</v>
      </c>
      <c r="CH17" s="16" t="s">
        <v>3534</v>
      </c>
      <c r="CI17" s="1">
        <f>(A1L550C40 * 2 + A1L550C38 + A1L550C39)</f>
        <v>0</v>
      </c>
      <c r="CJ17" s="16" t="s">
        <v>3535</v>
      </c>
      <c r="CK17" s="1">
        <f>(A1L550C37 + A1L550C38 + A1L550C39 + A1L550C40)</f>
        <v>0</v>
      </c>
      <c r="CL17" s="16" t="s">
        <v>3536</v>
      </c>
      <c r="CM17" s="18">
        <f>IF(A1L550C41 &lt;&gt; 0,A1L550C42 / A1L550C41,0)</f>
        <v>0</v>
      </c>
      <c r="CN17" s="16" t="s">
        <v>3537</v>
      </c>
      <c r="CO17" s="18">
        <f>IF(A1L550C44 = 0,A1L556C44, A1L550C44)</f>
        <v>1.4605622200212431</v>
      </c>
      <c r="CP17" s="16" t="s">
        <v>3538</v>
      </c>
      <c r="CQ17" s="18">
        <f>IF(RUN_YEARS &gt; 1,(A1L550C1 + A1L550C10) / 2, 0)</f>
        <v>0</v>
      </c>
      <c r="CR17" s="16" t="s">
        <v>3539</v>
      </c>
      <c r="CS17" s="18">
        <f>IF(RUN_YEARS &gt; 1,(A1L550C2 + A1L550C11) / 2, 0)</f>
        <v>2.3E-2</v>
      </c>
      <c r="CT17" s="16" t="s">
        <v>3540</v>
      </c>
      <c r="CU17" s="18">
        <f>IF(RUN_YEARS &gt; 1,(A1L550C3 + A1L550C12) / 2, 0)</f>
        <v>0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2.3E-2</v>
      </c>
      <c r="CZ17" s="16" t="s">
        <v>3543</v>
      </c>
      <c r="DA17" s="18">
        <f>IF(RUN_YEARS &gt; 1,(A1L550C6 + A1L550C15) / 2, 0)</f>
        <v>2.3E-2</v>
      </c>
      <c r="DB17" s="16" t="s">
        <v>3544</v>
      </c>
      <c r="DC17" s="18">
        <f>IF(RUN_YEARS &gt; 1,(A1L550C7 + A1L550C16) / 2, 0)</f>
        <v>2.3E-2</v>
      </c>
      <c r="DD17" s="16" t="s">
        <v>3545</v>
      </c>
      <c r="DE17" s="18">
        <f>IF(A1L550C50 &lt;&gt; 0,A1L550C51 / A1L550C50,0)</f>
        <v>1</v>
      </c>
      <c r="DF17" s="16" t="s">
        <v>3546</v>
      </c>
      <c r="DG17" s="18">
        <f>IF(A1L550C53 = 0,A1L556C53, A1L550C53)</f>
        <v>1</v>
      </c>
      <c r="DH17" s="16" t="s">
        <v>3547</v>
      </c>
      <c r="DI17" s="18">
        <f>IF(RUN_YEARS &gt; 2,(A1L550C1 + A1L550C10 + A1L550C19) / 3, 0)</f>
        <v>0</v>
      </c>
      <c r="DJ17" s="16" t="s">
        <v>3548</v>
      </c>
      <c r="DK17" s="18">
        <f>IF(RUN_YEARS &gt; 2,(A1L550C2 + A1L550C11 + A1L550C20) / 3, 0)</f>
        <v>3.1333333333333331E-2</v>
      </c>
      <c r="DL17" s="16" t="s">
        <v>3549</v>
      </c>
      <c r="DM17" s="18">
        <f>IF(RUN_YEARS &gt; 2,(A1L550C3 + A1L550C12 + A1L550C21) / 3, 0)</f>
        <v>0</v>
      </c>
      <c r="DN17" s="16" t="s">
        <v>3550</v>
      </c>
      <c r="DO17" s="18">
        <f>IF(RUN_YEARS &gt; 2,(A1L550C4 + A1L550C13 + A1L550C22) / 3, 0)</f>
        <v>3.5333333333333335E-2</v>
      </c>
      <c r="DP17" s="16" t="s">
        <v>3551</v>
      </c>
      <c r="DQ17" s="18">
        <f>IF(RUN_YEARS &gt; 2,(A1L550C5 + A1L550C14 + A1L550C23) / 3, 0)</f>
        <v>3.1333333333333331E-2</v>
      </c>
      <c r="DR17" s="16" t="s">
        <v>3552</v>
      </c>
      <c r="DS17" s="18">
        <f>IF(RUN_YEARS &gt; 2,(A1L550C6 + A1L550C15 + A1L550C24) / 3, 0)</f>
        <v>0.10199999999999999</v>
      </c>
      <c r="DT17" s="16" t="s">
        <v>3553</v>
      </c>
      <c r="DU17" s="18">
        <f>IF(RUN_YEARS &gt; 2,(A1L550C7 + A1L550C16 + A1L550C25) / 3, 0)</f>
        <v>6.6666666666666666E-2</v>
      </c>
      <c r="DV17" s="16" t="s">
        <v>3554</v>
      </c>
      <c r="DW17" s="18">
        <f>IF(A1L550C59 &lt;&gt; 0,A1L550C60 / A1L550C59,0)</f>
        <v>3.2553191489361701</v>
      </c>
      <c r="DX17" s="16" t="s">
        <v>3555</v>
      </c>
      <c r="DY17" s="18">
        <f>IF(A1L550C62 = 0,A1L556C62, A1L550C62)</f>
        <v>3.2553191489361701</v>
      </c>
      <c r="DZ17" s="16" t="s">
        <v>3556</v>
      </c>
      <c r="EA17" s="18">
        <f>IF(RUN_YEARS &gt; 3,(A1L550C1 + A1L550C10 + A1L550C19 + A1L550C28) / 4, 0)</f>
        <v>0</v>
      </c>
      <c r="EB17" s="16" t="s">
        <v>3557</v>
      </c>
      <c r="EC17" s="18">
        <f>IF(RUN_YEARS &gt; 3,(A1L550C2 + A1L550C11 + A1L550C20 + A1L550C29) / 4, 0)</f>
        <v>3.5250000000000004E-2</v>
      </c>
      <c r="ED17" s="16" t="s">
        <v>3558</v>
      </c>
      <c r="EE17" s="18">
        <f>IF(RUN_YEARS &gt; 3,(A1L550C3 + A1L550C12 + A1L550C21 + A1L550C30) / 4, 0)</f>
        <v>0</v>
      </c>
      <c r="EF17" s="16" t="s">
        <v>3559</v>
      </c>
      <c r="EG17" s="18">
        <f>IF(RUN_YEARS &gt; 3,(A1L550C4 + A1L550C13 + A1L550C22 + A1L550C31) / 4, 0)</f>
        <v>2.6499999999999999E-2</v>
      </c>
      <c r="EH17" s="16" t="s">
        <v>3560</v>
      </c>
      <c r="EI17" s="18">
        <f>IF(RUN_YEARS &gt; 3,(A1L550C5 + A1L550C14 + A1L550C23 + A1L550C32) / 4, 0)</f>
        <v>3.5250000000000004E-2</v>
      </c>
      <c r="EJ17" s="16" t="s">
        <v>3561</v>
      </c>
      <c r="EK17" s="18">
        <f>IF(RUN_YEARS &gt; 3,(A1L550C6 + A1L550C15 + A1L550C24 + A1L550C33) / 4, 0)</f>
        <v>8.8249999999999995E-2</v>
      </c>
      <c r="EL17" s="16" t="s">
        <v>3562</v>
      </c>
      <c r="EM17" s="18">
        <f>IF(RUN_YEARS &gt; 3,(A1L550C7 + A1L550C16 + A1L550C25 + A1L550C34) / 4, 0)</f>
        <v>6.1749999999999999E-2</v>
      </c>
      <c r="EN17" s="16" t="s">
        <v>3563</v>
      </c>
      <c r="EO17" s="18">
        <f>IF(A1L550C68 &lt;&gt; 0,A1L550C69 / A1L550C68,0)</f>
        <v>2.5035460992907796</v>
      </c>
      <c r="EP17" s="16" t="s">
        <v>3564</v>
      </c>
      <c r="EQ17" s="18">
        <f>IF(A1L550C71 = 0,A1L556C71, A1L550C71)</f>
        <v>2.5035460992907796</v>
      </c>
      <c r="ER17" s="16" t="s">
        <v>3565</v>
      </c>
      <c r="ES17" s="18">
        <f>IF(RUN_YEARS &gt; 4,(A1L550C1 + A1L550C10 + A1L550C19 + A1L550C28 + A1L550C37) / 5, 0)</f>
        <v>0</v>
      </c>
      <c r="ET17" s="16" t="s">
        <v>3566</v>
      </c>
      <c r="EU17" s="18">
        <f>IF(RUN_YEARS &gt; 4,(A1L550C2 + A1L550C11 + A1L550C20 + A1L550C29 + A1L550C38) / 5, 0)</f>
        <v>2.8200000000000003E-2</v>
      </c>
      <c r="EV17" s="16" t="s">
        <v>3567</v>
      </c>
      <c r="EW17" s="18">
        <f>IF(RUN_YEARS &gt; 4,(A1L550C3 + A1L550C12 + A1L550C21 + A1L550C30 + A1L550C39) / 5, 0)</f>
        <v>0</v>
      </c>
      <c r="EX17" s="16" t="s">
        <v>3568</v>
      </c>
      <c r="EY17" s="18">
        <f>IF(RUN_YEARS &gt; 4,(A1L550C4 + A1L550C13 + A1L550C22 + A1L550C31 + A1L550C40) / 5, 0)</f>
        <v>2.12E-2</v>
      </c>
      <c r="EZ17" s="16" t="s">
        <v>3569</v>
      </c>
      <c r="FA17" s="18">
        <f>IF(RUN_YEARS &gt; 4,(A1L550C5 + A1L550C14 + A1L550C23 + A1L550C32 + A1L550C41) / 5, 0)</f>
        <v>2.8200000000000003E-2</v>
      </c>
      <c r="FB17" s="16" t="s">
        <v>3570</v>
      </c>
      <c r="FC17" s="18">
        <f>IF(RUN_YEARS &gt; 4,(A1L550C6 + A1L550C15 + A1L550C24 + A1L550C33 + A1L550C42) / 5, 0)</f>
        <v>7.0599999999999996E-2</v>
      </c>
      <c r="FD17" s="16" t="s">
        <v>3571</v>
      </c>
      <c r="FE17" s="18">
        <f>IF(RUN_YEARS &gt; 4,(A1L550C7 + A1L550C16 + A1L550C25 + A1L550C34 + A1L550C43) / 5, 0)</f>
        <v>4.9399999999999999E-2</v>
      </c>
      <c r="FF17" s="16" t="s">
        <v>3572</v>
      </c>
      <c r="FG17" s="18">
        <f>IF(A1L550C77 &lt;&gt; 0,A1L550C78 / A1L550C77,0)</f>
        <v>2.5035460992907796</v>
      </c>
      <c r="FH17" s="16" t="s">
        <v>3573</v>
      </c>
      <c r="FI17" s="18">
        <f>IF(A1L550C80 = 0,A1L556C80, A1L550C80)</f>
        <v>2.5035460992907796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1.8959999999999999</v>
      </c>
      <c r="F18" s="16" t="s">
        <v>2959</v>
      </c>
      <c r="G18" s="6">
        <v>123.849</v>
      </c>
      <c r="H18" s="16" t="s">
        <v>2959</v>
      </c>
      <c r="I18" s="6">
        <v>91.105999999999995</v>
      </c>
      <c r="J18" s="16" t="s">
        <v>2959</v>
      </c>
      <c r="K18" s="6">
        <v>116.898</v>
      </c>
      <c r="L18" s="16" t="s">
        <v>3574</v>
      </c>
      <c r="M18" s="1">
        <f>(A1L551C1 * 2 + A1L551C2 + A1L551C3)</f>
        <v>218.74700000000001</v>
      </c>
      <c r="N18" s="16" t="s">
        <v>3575</v>
      </c>
      <c r="O18" s="1">
        <f>(A1L551C4 * 2 + A1L551C2 + A1L551C3)</f>
        <v>448.75099999999998</v>
      </c>
      <c r="P18" s="16" t="s">
        <v>3576</v>
      </c>
      <c r="Q18" s="1">
        <f>(A1L551C1 + A1L551C2 + A1L551C3 + A1L551C4)</f>
        <v>333.74900000000002</v>
      </c>
      <c r="R18" s="16" t="s">
        <v>3577</v>
      </c>
      <c r="S18" s="18">
        <f>IF(A1L551C5 &lt;&gt; 0,A1L551C6 / A1L551C5,0)</f>
        <v>2.0514612771832299</v>
      </c>
      <c r="T18" s="16" t="s">
        <v>3578</v>
      </c>
      <c r="U18" s="18">
        <f>IF(A1L551C8 = 0,A1L556C8, A1L551C8)</f>
        <v>2.0514612771832299</v>
      </c>
      <c r="V18" s="16" t="s">
        <v>2965</v>
      </c>
      <c r="W18" s="6">
        <v>4.7809999999999997</v>
      </c>
      <c r="X18" s="16" t="s">
        <v>2965</v>
      </c>
      <c r="Y18" s="6">
        <v>122.33799999999999</v>
      </c>
      <c r="Z18" s="16" t="s">
        <v>2965</v>
      </c>
      <c r="AA18" s="6">
        <v>95.620999999999995</v>
      </c>
      <c r="AB18" s="16" t="s">
        <v>2965</v>
      </c>
      <c r="AC18" s="6">
        <v>108.749</v>
      </c>
      <c r="AD18" s="16" t="s">
        <v>3579</v>
      </c>
      <c r="AE18" s="1">
        <f>(A1L551C10 * 2 + A1L551C11 + A1L551C12)</f>
        <v>227.52100000000002</v>
      </c>
      <c r="AF18" s="16" t="s">
        <v>3580</v>
      </c>
      <c r="AG18" s="1">
        <f>(A1L551C13 * 2 + A1L551C11 + A1L551C12)</f>
        <v>435.45699999999999</v>
      </c>
      <c r="AH18" s="16" t="s">
        <v>3581</v>
      </c>
      <c r="AI18" s="1">
        <f>(A1L551C10 + A1L551C11 + A1L551C12 + A1L551C13)</f>
        <v>331.48900000000003</v>
      </c>
      <c r="AJ18" s="16" t="s">
        <v>3582</v>
      </c>
      <c r="AK18" s="18">
        <f>IF(A1L551C14 &lt;&gt; 0,A1L551C15 / A1L551C14,0)</f>
        <v>1.9139200337551256</v>
      </c>
      <c r="AL18" s="16" t="s">
        <v>3583</v>
      </c>
      <c r="AM18" s="18">
        <f>IF(A1L551C17 = 0,A1L556C17, A1L551C17)</f>
        <v>1.9139200337551256</v>
      </c>
      <c r="AN18" s="16" t="s">
        <v>2971</v>
      </c>
      <c r="AO18" s="6">
        <v>6.0890000000000004</v>
      </c>
      <c r="AP18" s="16" t="s">
        <v>2971</v>
      </c>
      <c r="AQ18" s="6">
        <v>110.422</v>
      </c>
      <c r="AR18" s="16" t="s">
        <v>2971</v>
      </c>
      <c r="AS18" s="6">
        <v>86.245999999999995</v>
      </c>
      <c r="AT18" s="16" t="s">
        <v>2971</v>
      </c>
      <c r="AU18" s="6">
        <v>119.747</v>
      </c>
      <c r="AV18" s="16" t="s">
        <v>3584</v>
      </c>
      <c r="AW18" s="1">
        <f>(A1L551C19 * 2 + A1L551C20 + A1L551C21)</f>
        <v>208.846</v>
      </c>
      <c r="AX18" s="16" t="s">
        <v>3585</v>
      </c>
      <c r="AY18" s="1">
        <f>(A1L551C22 * 2 + A1L551C20 + A1L551C21)</f>
        <v>436.16199999999998</v>
      </c>
      <c r="AZ18" s="16" t="s">
        <v>3586</v>
      </c>
      <c r="BA18" s="1">
        <f>(A1L551C19 + A1L551C20 + A1L551C21 + A1L551C22)</f>
        <v>322.50400000000002</v>
      </c>
      <c r="BB18" s="16" t="s">
        <v>3587</v>
      </c>
      <c r="BC18" s="18">
        <f>IF(A1L551C23 &lt;&gt; 0,A1L551C24 / A1L551C23,0)</f>
        <v>2.0884383708569949</v>
      </c>
      <c r="BD18" s="16" t="s">
        <v>3588</v>
      </c>
      <c r="BE18" s="18">
        <f>IF(A1L551C26 = 0,A1L556C26, A1L551C26)</f>
        <v>2.0884383708569949</v>
      </c>
      <c r="BF18" s="16" t="s">
        <v>2977</v>
      </c>
      <c r="BG18" s="6">
        <v>10.375999999999999</v>
      </c>
      <c r="BH18" s="16" t="s">
        <v>2977</v>
      </c>
      <c r="BI18" s="6">
        <v>115.52500000000001</v>
      </c>
      <c r="BJ18" s="16" t="s">
        <v>2977</v>
      </c>
      <c r="BK18" s="6">
        <v>111.852</v>
      </c>
      <c r="BL18" s="16" t="s">
        <v>2977</v>
      </c>
      <c r="BM18" s="6">
        <v>135.721</v>
      </c>
      <c r="BN18" s="16" t="s">
        <v>3589</v>
      </c>
      <c r="BO18" s="1">
        <f>(A1L551C28 * 2 + A1L551C29 + A1L551C30)</f>
        <v>248.12900000000002</v>
      </c>
      <c r="BP18" s="16" t="s">
        <v>3590</v>
      </c>
      <c r="BQ18" s="1">
        <f>(A1L551C31 * 2 + A1L551C29 + A1L551C30)</f>
        <v>498.81899999999996</v>
      </c>
      <c r="BR18" s="16" t="s">
        <v>3591</v>
      </c>
      <c r="BS18" s="1">
        <f>(A1L551C28 + A1L551C29 + A1L551C30 + A1L551C31)</f>
        <v>373.47400000000005</v>
      </c>
      <c r="BT18" s="16" t="s">
        <v>3592</v>
      </c>
      <c r="BU18" s="18">
        <f>IF(A1L551C32 &lt;&gt; 0,A1L551C33 / A1L551C32,0)</f>
        <v>2.010321244191529</v>
      </c>
      <c r="BV18" s="16" t="s">
        <v>3593</v>
      </c>
      <c r="BW18" s="18">
        <f>IF(A1L551C35 = 0,A1L556C35, A1L551C35)</f>
        <v>2.010321244191529</v>
      </c>
      <c r="BX18" s="16" t="s">
        <v>2983</v>
      </c>
      <c r="BY18" s="6">
        <v>9.8109999999999999</v>
      </c>
      <c r="BZ18" s="16" t="s">
        <v>2983</v>
      </c>
      <c r="CA18" s="6">
        <v>97.813000000000002</v>
      </c>
      <c r="CB18" s="16" t="s">
        <v>2983</v>
      </c>
      <c r="CC18" s="6">
        <v>95.054000000000002</v>
      </c>
      <c r="CD18" s="16" t="s">
        <v>2983</v>
      </c>
      <c r="CE18" s="6">
        <v>113.41</v>
      </c>
      <c r="CF18" s="16" t="s">
        <v>3594</v>
      </c>
      <c r="CG18" s="1">
        <f>(A1L551C37 * 2 + A1L551C38 + A1L551C39)</f>
        <v>212.489</v>
      </c>
      <c r="CH18" s="16" t="s">
        <v>3595</v>
      </c>
      <c r="CI18" s="1">
        <f>(A1L551C40 * 2 + A1L551C38 + A1L551C39)</f>
        <v>419.68700000000001</v>
      </c>
      <c r="CJ18" s="16" t="s">
        <v>3596</v>
      </c>
      <c r="CK18" s="1">
        <f>(A1L551C37 + A1L551C38 + A1L551C39 + A1L551C40)</f>
        <v>316.08799999999997</v>
      </c>
      <c r="CL18" s="16" t="s">
        <v>3597</v>
      </c>
      <c r="CM18" s="18">
        <f>IF(A1L551C41 &lt;&gt; 0,A1L551C42 / A1L551C41,0)</f>
        <v>1.9750998875235894</v>
      </c>
      <c r="CN18" s="16" t="s">
        <v>3598</v>
      </c>
      <c r="CO18" s="18">
        <f>IF(A1L551C44 = 0,A1L556C44, A1L551C44)</f>
        <v>1.9750998875235894</v>
      </c>
      <c r="CP18" s="16" t="s">
        <v>3599</v>
      </c>
      <c r="CQ18" s="18">
        <f>IF(RUN_YEARS &gt; 1,(A1L551C1 + A1L551C10) / 2, 0)</f>
        <v>3.3384999999999998</v>
      </c>
      <c r="CR18" s="16" t="s">
        <v>3600</v>
      </c>
      <c r="CS18" s="18">
        <f>IF(RUN_YEARS &gt; 1,(A1L551C2 + A1L551C11) / 2, 0)</f>
        <v>123.09350000000001</v>
      </c>
      <c r="CT18" s="16" t="s">
        <v>3601</v>
      </c>
      <c r="CU18" s="18">
        <f>IF(RUN_YEARS &gt; 1,(A1L551C3 + A1L551C12) / 2, 0)</f>
        <v>93.363499999999988</v>
      </c>
      <c r="CV18" s="16" t="s">
        <v>3602</v>
      </c>
      <c r="CW18" s="18">
        <f>IF(RUN_YEARS &gt; 1,(A1L551C4 + A1L551C13) / 2, 0)</f>
        <v>112.8235</v>
      </c>
      <c r="CX18" s="16" t="s">
        <v>3603</v>
      </c>
      <c r="CY18" s="18">
        <f>IF(RUN_YEARS &gt; 1,(A1L551C5 + A1L551C14) / 2, 0)</f>
        <v>223.13400000000001</v>
      </c>
      <c r="CZ18" s="16" t="s">
        <v>3604</v>
      </c>
      <c r="DA18" s="18">
        <f>IF(RUN_YEARS &gt; 1,(A1L551C6 + A1L551C15) / 2, 0)</f>
        <v>442.10399999999998</v>
      </c>
      <c r="DB18" s="16" t="s">
        <v>3605</v>
      </c>
      <c r="DC18" s="18">
        <f>IF(RUN_YEARS &gt; 1,(A1L551C7 + A1L551C16) / 2, 0)</f>
        <v>332.61900000000003</v>
      </c>
      <c r="DD18" s="16" t="s">
        <v>3606</v>
      </c>
      <c r="DE18" s="18">
        <f>IF(A1L551C50 &lt;&gt; 0,A1L551C51 / A1L551C50,0)</f>
        <v>1.9813385678560862</v>
      </c>
      <c r="DF18" s="16" t="s">
        <v>3607</v>
      </c>
      <c r="DG18" s="18">
        <f>IF(A1L551C53 = 0,A1L556C53, A1L551C53)</f>
        <v>1.9813385678560862</v>
      </c>
      <c r="DH18" s="16" t="s">
        <v>3608</v>
      </c>
      <c r="DI18" s="18">
        <f>IF(RUN_YEARS &gt; 2,(A1L551C1 + A1L551C10 + A1L551C19) / 3, 0)</f>
        <v>4.2553333333333336</v>
      </c>
      <c r="DJ18" s="16" t="s">
        <v>3609</v>
      </c>
      <c r="DK18" s="18">
        <f>IF(RUN_YEARS &gt; 2,(A1L551C2 + A1L551C11 + A1L551C20) / 3, 0)</f>
        <v>118.86966666666667</v>
      </c>
      <c r="DL18" s="16" t="s">
        <v>3610</v>
      </c>
      <c r="DM18" s="18">
        <f>IF(RUN_YEARS &gt; 2,(A1L551C3 + A1L551C12 + A1L551C21) / 3, 0)</f>
        <v>90.990999999999985</v>
      </c>
      <c r="DN18" s="16" t="s">
        <v>3611</v>
      </c>
      <c r="DO18" s="18">
        <f>IF(RUN_YEARS &gt; 2,(A1L551C4 + A1L551C13 + A1L551C22) / 3, 0)</f>
        <v>115.13133333333333</v>
      </c>
      <c r="DP18" s="16" t="s">
        <v>3612</v>
      </c>
      <c r="DQ18" s="18">
        <f>IF(RUN_YEARS &gt; 2,(A1L551C5 + A1L551C14 + A1L551C23) / 3, 0)</f>
        <v>218.37133333333335</v>
      </c>
      <c r="DR18" s="16" t="s">
        <v>3613</v>
      </c>
      <c r="DS18" s="18">
        <f>IF(RUN_YEARS &gt; 2,(A1L551C6 + A1L551C15 + A1L551C24) / 3, 0)</f>
        <v>440.12333333333328</v>
      </c>
      <c r="DT18" s="16" t="s">
        <v>3614</v>
      </c>
      <c r="DU18" s="18">
        <f>IF(RUN_YEARS &gt; 2,(A1L551C7 + A1L551C16 + A1L551C25) / 3, 0)</f>
        <v>329.24733333333336</v>
      </c>
      <c r="DV18" s="16" t="s">
        <v>3615</v>
      </c>
      <c r="DW18" s="18">
        <f>IF(A1L551C59 &lt;&gt; 0,A1L551C60 / A1L551C59,0)</f>
        <v>2.01548127501473</v>
      </c>
      <c r="DX18" s="16" t="s">
        <v>3616</v>
      </c>
      <c r="DY18" s="18">
        <f>IF(A1L551C62 = 0,A1L556C62, A1L551C62)</f>
        <v>2.01548127501473</v>
      </c>
      <c r="DZ18" s="16" t="s">
        <v>3617</v>
      </c>
      <c r="EA18" s="18">
        <f>IF(RUN_YEARS &gt; 3,(A1L551C1 + A1L551C10 + A1L551C19 + A1L551C28) / 4, 0)</f>
        <v>5.7854999999999999</v>
      </c>
      <c r="EB18" s="16" t="s">
        <v>3618</v>
      </c>
      <c r="EC18" s="18">
        <f>IF(RUN_YEARS &gt; 3,(A1L551C2 + A1L551C11 + A1L551C20 + A1L551C29) / 4, 0)</f>
        <v>118.0335</v>
      </c>
      <c r="ED18" s="16" t="s">
        <v>3619</v>
      </c>
      <c r="EE18" s="18">
        <f>IF(RUN_YEARS &gt; 3,(A1L551C3 + A1L551C12 + A1L551C21 + A1L551C30) / 4, 0)</f>
        <v>96.206249999999983</v>
      </c>
      <c r="EF18" s="16" t="s">
        <v>3620</v>
      </c>
      <c r="EG18" s="18">
        <f>IF(RUN_YEARS &gt; 3,(A1L551C4 + A1L551C13 + A1L551C22 + A1L551C31) / 4, 0)</f>
        <v>120.27875</v>
      </c>
      <c r="EH18" s="16" t="s">
        <v>3621</v>
      </c>
      <c r="EI18" s="18">
        <f>IF(RUN_YEARS &gt; 3,(A1L551C5 + A1L551C14 + A1L551C23 + A1L551C32) / 4, 0)</f>
        <v>225.81075000000001</v>
      </c>
      <c r="EJ18" s="16" t="s">
        <v>3622</v>
      </c>
      <c r="EK18" s="18">
        <f>IF(RUN_YEARS &gt; 3,(A1L551C6 + A1L551C15 + A1L551C24 + A1L551C33) / 4, 0)</f>
        <v>454.79724999999996</v>
      </c>
      <c r="EL18" s="16" t="s">
        <v>3623</v>
      </c>
      <c r="EM18" s="18">
        <f>IF(RUN_YEARS &gt; 3,(A1L551C7 + A1L551C16 + A1L551C25 + A1L551C34) / 4, 0)</f>
        <v>340.30400000000003</v>
      </c>
      <c r="EN18" s="16" t="s">
        <v>3624</v>
      </c>
      <c r="EO18" s="18">
        <f>IF(A1L551C68 &lt;&gt; 0,A1L551C69 / A1L551C68,0)</f>
        <v>2.0140637680004159</v>
      </c>
      <c r="EP18" s="16" t="s">
        <v>3625</v>
      </c>
      <c r="EQ18" s="18">
        <f>IF(A1L551C71 = 0,A1L556C71, A1L551C71)</f>
        <v>2.0140637680004159</v>
      </c>
      <c r="ER18" s="16" t="s">
        <v>3626</v>
      </c>
      <c r="ES18" s="18">
        <f>IF(RUN_YEARS &gt; 4,(A1L551C1 + A1L551C10 + A1L551C19 + A1L551C28 + A1L551C37) / 5, 0)</f>
        <v>6.5906000000000002</v>
      </c>
      <c r="ET18" s="16" t="s">
        <v>3627</v>
      </c>
      <c r="EU18" s="18">
        <f>IF(RUN_YEARS &gt; 4,(A1L551C2 + A1L551C11 + A1L551C20 + A1L551C29 + A1L551C38) / 5, 0)</f>
        <v>113.9894</v>
      </c>
      <c r="EV18" s="16" t="s">
        <v>3628</v>
      </c>
      <c r="EW18" s="18">
        <f>IF(RUN_YEARS &gt; 4,(A1L551C3 + A1L551C12 + A1L551C21 + A1L551C30 + A1L551C39) / 5, 0)</f>
        <v>95.975799999999978</v>
      </c>
      <c r="EX18" s="16" t="s">
        <v>3629</v>
      </c>
      <c r="EY18" s="18">
        <f>IF(RUN_YEARS &gt; 4,(A1L551C4 + A1L551C13 + A1L551C22 + A1L551C31 + A1L551C40) / 5, 0)</f>
        <v>118.905</v>
      </c>
      <c r="EZ18" s="16" t="s">
        <v>3630</v>
      </c>
      <c r="FA18" s="18">
        <f>IF(RUN_YEARS &gt; 4,(A1L551C5 + A1L551C14 + A1L551C23 + A1L551C32 + A1L551C41) / 5, 0)</f>
        <v>223.1464</v>
      </c>
      <c r="FB18" s="16" t="s">
        <v>3631</v>
      </c>
      <c r="FC18" s="18">
        <f>IF(RUN_YEARS &gt; 4,(A1L551C6 + A1L551C15 + A1L551C24 + A1L551C33 + A1L551C42) / 5, 0)</f>
        <v>447.77519999999993</v>
      </c>
      <c r="FD18" s="16" t="s">
        <v>3632</v>
      </c>
      <c r="FE18" s="18">
        <f>IF(RUN_YEARS &gt; 4,(A1L551C7 + A1L551C16 + A1L551C25 + A1L551C34 + A1L551C43) / 5, 0)</f>
        <v>335.46080000000001</v>
      </c>
      <c r="FF18" s="16" t="s">
        <v>3633</v>
      </c>
      <c r="FG18" s="18">
        <f>IF(A1L551C77 &lt;&gt; 0,A1L551C78 / A1L551C77,0)</f>
        <v>2.0066431723747278</v>
      </c>
      <c r="FH18" s="16" t="s">
        <v>3634</v>
      </c>
      <c r="FI18" s="18">
        <f>IF(A1L551C80 = 0,A1L556C80, A1L551C80)</f>
        <v>2.0066431723747278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3.3969999999999998</v>
      </c>
      <c r="F19" s="16" t="s">
        <v>2959</v>
      </c>
      <c r="G19" s="6">
        <v>0</v>
      </c>
      <c r="H19" s="16" t="s">
        <v>2959</v>
      </c>
      <c r="I19" s="6">
        <v>2.9529999999999998</v>
      </c>
      <c r="J19" s="16" t="s">
        <v>2959</v>
      </c>
      <c r="K19" s="6">
        <v>20.283999999999999</v>
      </c>
      <c r="L19" s="16" t="s">
        <v>3635</v>
      </c>
      <c r="M19" s="1">
        <f>(A1L552C1 * 2 + A1L552C2 + A1L552C3)</f>
        <v>9.7469999999999999</v>
      </c>
      <c r="N19" s="16" t="s">
        <v>3636</v>
      </c>
      <c r="O19" s="1">
        <f>(A1L552C4 * 2 + A1L552C2 + A1L552C3)</f>
        <v>43.521000000000001</v>
      </c>
      <c r="P19" s="16" t="s">
        <v>3637</v>
      </c>
      <c r="Q19" s="1">
        <f>(A1L552C1 + A1L552C2 + A1L552C3 + A1L552C4)</f>
        <v>26.634</v>
      </c>
      <c r="R19" s="16" t="s">
        <v>3638</v>
      </c>
      <c r="S19" s="18">
        <f>IF(A1L552C5 &lt;&gt; 0,A1L552C6 / A1L552C5,0)</f>
        <v>4.4650661742074487</v>
      </c>
      <c r="T19" s="16" t="s">
        <v>3639</v>
      </c>
      <c r="U19" s="18">
        <f>IF(A1L552C8 = 0,A1L556C8, A1L552C8)</f>
        <v>4.4650661742074487</v>
      </c>
      <c r="V19" s="16" t="s">
        <v>2965</v>
      </c>
      <c r="W19" s="6">
        <v>3.403</v>
      </c>
      <c r="X19" s="16" t="s">
        <v>2965</v>
      </c>
      <c r="Y19" s="6">
        <v>0</v>
      </c>
      <c r="Z19" s="16" t="s">
        <v>2965</v>
      </c>
      <c r="AA19" s="6">
        <v>1.7549999999999999</v>
      </c>
      <c r="AB19" s="16" t="s">
        <v>2965</v>
      </c>
      <c r="AC19" s="6">
        <v>17.73</v>
      </c>
      <c r="AD19" s="16" t="s">
        <v>3640</v>
      </c>
      <c r="AE19" s="1">
        <f>(A1L552C10 * 2 + A1L552C11 + A1L552C12)</f>
        <v>8.5609999999999999</v>
      </c>
      <c r="AF19" s="16" t="s">
        <v>3641</v>
      </c>
      <c r="AG19" s="1">
        <f>(A1L552C13 * 2 + A1L552C11 + A1L552C12)</f>
        <v>37.215000000000003</v>
      </c>
      <c r="AH19" s="16" t="s">
        <v>3642</v>
      </c>
      <c r="AI19" s="1">
        <f>(A1L552C10 + A1L552C11 + A1L552C12 + A1L552C13)</f>
        <v>22.887999999999998</v>
      </c>
      <c r="AJ19" s="16" t="s">
        <v>3643</v>
      </c>
      <c r="AK19" s="18">
        <f>IF(A1L552C14 &lt;&gt; 0,A1L552C15 / A1L552C14,0)</f>
        <v>4.3470388973250795</v>
      </c>
      <c r="AL19" s="16" t="s">
        <v>3644</v>
      </c>
      <c r="AM19" s="18">
        <f>IF(A1L552C17 = 0,A1L556C17, A1L552C17)</f>
        <v>4.3470388973250795</v>
      </c>
      <c r="AN19" s="16" t="s">
        <v>2971</v>
      </c>
      <c r="AO19" s="6">
        <v>2.3570000000000002</v>
      </c>
      <c r="AP19" s="16" t="s">
        <v>2971</v>
      </c>
      <c r="AQ19" s="6">
        <v>0</v>
      </c>
      <c r="AR19" s="16" t="s">
        <v>2971</v>
      </c>
      <c r="AS19" s="6">
        <v>1.7470000000000001</v>
      </c>
      <c r="AT19" s="16" t="s">
        <v>2971</v>
      </c>
      <c r="AU19" s="6">
        <v>11.455</v>
      </c>
      <c r="AV19" s="16" t="s">
        <v>3645</v>
      </c>
      <c r="AW19" s="1">
        <f>(A1L552C19 * 2 + A1L552C20 + A1L552C21)</f>
        <v>6.4610000000000003</v>
      </c>
      <c r="AX19" s="16" t="s">
        <v>3646</v>
      </c>
      <c r="AY19" s="1">
        <f>(A1L552C22 * 2 + A1L552C20 + A1L552C21)</f>
        <v>24.657</v>
      </c>
      <c r="AZ19" s="16" t="s">
        <v>3647</v>
      </c>
      <c r="BA19" s="1">
        <f>(A1L552C19 + A1L552C20 + A1L552C21 + A1L552C22)</f>
        <v>15.559000000000001</v>
      </c>
      <c r="BB19" s="16" t="s">
        <v>3648</v>
      </c>
      <c r="BC19" s="18">
        <f>IF(A1L552C23 &lt;&gt; 0,A1L552C24 / A1L552C23,0)</f>
        <v>3.8162823092400555</v>
      </c>
      <c r="BD19" s="16" t="s">
        <v>3649</v>
      </c>
      <c r="BE19" s="18">
        <f>IF(A1L552C26 = 0,A1L556C26, A1L552C26)</f>
        <v>3.8162823092400555</v>
      </c>
      <c r="BF19" s="16" t="s">
        <v>2977</v>
      </c>
      <c r="BG19" s="6">
        <v>3.5139999999999998</v>
      </c>
      <c r="BH19" s="16" t="s">
        <v>2977</v>
      </c>
      <c r="BI19" s="6">
        <v>4.7E-2</v>
      </c>
      <c r="BJ19" s="16" t="s">
        <v>2977</v>
      </c>
      <c r="BK19" s="6">
        <v>2.9590000000000001</v>
      </c>
      <c r="BL19" s="16" t="s">
        <v>2977</v>
      </c>
      <c r="BM19" s="6">
        <v>12.071</v>
      </c>
      <c r="BN19" s="16" t="s">
        <v>3650</v>
      </c>
      <c r="BO19" s="1">
        <f>(A1L552C28 * 2 + A1L552C29 + A1L552C30)</f>
        <v>10.033999999999999</v>
      </c>
      <c r="BP19" s="16" t="s">
        <v>3651</v>
      </c>
      <c r="BQ19" s="1">
        <f>(A1L552C31 * 2 + A1L552C29 + A1L552C30)</f>
        <v>27.148</v>
      </c>
      <c r="BR19" s="16" t="s">
        <v>3652</v>
      </c>
      <c r="BS19" s="1">
        <f>(A1L552C28 + A1L552C29 + A1L552C30 + A1L552C31)</f>
        <v>18.591000000000001</v>
      </c>
      <c r="BT19" s="16" t="s">
        <v>3653</v>
      </c>
      <c r="BU19" s="18">
        <f>IF(A1L552C32 &lt;&gt; 0,A1L552C33 / A1L552C32,0)</f>
        <v>2.7056009567470602</v>
      </c>
      <c r="BV19" s="16" t="s">
        <v>3654</v>
      </c>
      <c r="BW19" s="18">
        <f>IF(A1L552C35 = 0,A1L556C35, A1L552C35)</f>
        <v>2.7056009567470602</v>
      </c>
      <c r="BX19" s="16" t="s">
        <v>2983</v>
      </c>
      <c r="BY19" s="6">
        <v>3.4279999999999999</v>
      </c>
      <c r="BZ19" s="16" t="s">
        <v>2983</v>
      </c>
      <c r="CA19" s="6">
        <v>0</v>
      </c>
      <c r="CB19" s="16" t="s">
        <v>2983</v>
      </c>
      <c r="CC19" s="6">
        <v>1.861</v>
      </c>
      <c r="CD19" s="16" t="s">
        <v>2983</v>
      </c>
      <c r="CE19" s="6">
        <v>10.374000000000001</v>
      </c>
      <c r="CF19" s="16" t="s">
        <v>3655</v>
      </c>
      <c r="CG19" s="1">
        <f>(A1L552C37 * 2 + A1L552C38 + A1L552C39)</f>
        <v>8.7170000000000005</v>
      </c>
      <c r="CH19" s="16" t="s">
        <v>3656</v>
      </c>
      <c r="CI19" s="1">
        <f>(A1L552C40 * 2 + A1L552C38 + A1L552C39)</f>
        <v>22.609000000000002</v>
      </c>
      <c r="CJ19" s="16" t="s">
        <v>3657</v>
      </c>
      <c r="CK19" s="1">
        <f>(A1L552C37 + A1L552C38 + A1L552C39 + A1L552C40)</f>
        <v>15.663</v>
      </c>
      <c r="CL19" s="16" t="s">
        <v>3658</v>
      </c>
      <c r="CM19" s="18">
        <f>IF(A1L552C41 &lt;&gt; 0,A1L552C42 / A1L552C41,0)</f>
        <v>2.5936675461741427</v>
      </c>
      <c r="CN19" s="16" t="s">
        <v>3659</v>
      </c>
      <c r="CO19" s="18">
        <f>IF(A1L552C44 = 0,A1L556C44, A1L552C44)</f>
        <v>2.5936675461741427</v>
      </c>
      <c r="CP19" s="16" t="s">
        <v>3660</v>
      </c>
      <c r="CQ19" s="18">
        <f>IF(RUN_YEARS &gt; 1,(A1L552C1 + A1L552C10) / 2, 0)</f>
        <v>3.4</v>
      </c>
      <c r="CR19" s="16" t="s">
        <v>3661</v>
      </c>
      <c r="CS19" s="18">
        <f>IF(RUN_YEARS &gt; 1,(A1L552C2 + A1L552C11) / 2, 0)</f>
        <v>0</v>
      </c>
      <c r="CT19" s="16" t="s">
        <v>3662</v>
      </c>
      <c r="CU19" s="18">
        <f>IF(RUN_YEARS &gt; 1,(A1L552C3 + A1L552C12) / 2, 0)</f>
        <v>2.3540000000000001</v>
      </c>
      <c r="CV19" s="16" t="s">
        <v>3663</v>
      </c>
      <c r="CW19" s="18">
        <f>IF(RUN_YEARS &gt; 1,(A1L552C4 + A1L552C13) / 2, 0)</f>
        <v>19.006999999999998</v>
      </c>
      <c r="CX19" s="16" t="s">
        <v>3664</v>
      </c>
      <c r="CY19" s="18">
        <f>IF(RUN_YEARS &gt; 1,(A1L552C5 + A1L552C14) / 2, 0)</f>
        <v>9.1539999999999999</v>
      </c>
      <c r="CZ19" s="16" t="s">
        <v>3665</v>
      </c>
      <c r="DA19" s="18">
        <f>IF(RUN_YEARS &gt; 1,(A1L552C6 + A1L552C15) / 2, 0)</f>
        <v>40.368000000000002</v>
      </c>
      <c r="DB19" s="16" t="s">
        <v>3666</v>
      </c>
      <c r="DC19" s="18">
        <f>IF(RUN_YEARS &gt; 1,(A1L552C7 + A1L552C16) / 2, 0)</f>
        <v>24.760999999999999</v>
      </c>
      <c r="DD19" s="16" t="s">
        <v>3667</v>
      </c>
      <c r="DE19" s="18">
        <f>IF(A1L552C50 &lt;&gt; 0,A1L552C51 / A1L552C50,0)</f>
        <v>4.4098754642779117</v>
      </c>
      <c r="DF19" s="16" t="s">
        <v>3668</v>
      </c>
      <c r="DG19" s="18">
        <f>IF(A1L552C53 = 0,A1L556C53, A1L552C53)</f>
        <v>4.4098754642779117</v>
      </c>
      <c r="DH19" s="16" t="s">
        <v>3669</v>
      </c>
      <c r="DI19" s="18">
        <f>IF(RUN_YEARS &gt; 2,(A1L552C1 + A1L552C10 + A1L552C19) / 3, 0)</f>
        <v>3.0523333333333333</v>
      </c>
      <c r="DJ19" s="16" t="s">
        <v>3670</v>
      </c>
      <c r="DK19" s="18">
        <f>IF(RUN_YEARS &gt; 2,(A1L552C2 + A1L552C11 + A1L552C20) / 3, 0)</f>
        <v>0</v>
      </c>
      <c r="DL19" s="16" t="s">
        <v>3671</v>
      </c>
      <c r="DM19" s="18">
        <f>IF(RUN_YEARS &gt; 2,(A1L552C3 + A1L552C12 + A1L552C21) / 3, 0)</f>
        <v>2.1516666666666668</v>
      </c>
      <c r="DN19" s="16" t="s">
        <v>3672</v>
      </c>
      <c r="DO19" s="18">
        <f>IF(RUN_YEARS &gt; 2,(A1L552C4 + A1L552C13 + A1L552C22) / 3, 0)</f>
        <v>16.489666666666665</v>
      </c>
      <c r="DP19" s="16" t="s">
        <v>3673</v>
      </c>
      <c r="DQ19" s="18">
        <f>IF(RUN_YEARS &gt; 2,(A1L552C5 + A1L552C14 + A1L552C23) / 3, 0)</f>
        <v>8.2563333333333322</v>
      </c>
      <c r="DR19" s="16" t="s">
        <v>3674</v>
      </c>
      <c r="DS19" s="18">
        <f>IF(RUN_YEARS &gt; 2,(A1L552C6 + A1L552C15 + A1L552C24) / 3, 0)</f>
        <v>35.131</v>
      </c>
      <c r="DT19" s="16" t="s">
        <v>3675</v>
      </c>
      <c r="DU19" s="18">
        <f>IF(RUN_YEARS &gt; 2,(A1L552C7 + A1L552C16 + A1L552C25) / 3, 0)</f>
        <v>21.693666666666669</v>
      </c>
      <c r="DV19" s="16" t="s">
        <v>3676</v>
      </c>
      <c r="DW19" s="18">
        <f>IF(A1L552C59 &lt;&gt; 0,A1L552C60 / A1L552C59,0)</f>
        <v>4.2550365376074941</v>
      </c>
      <c r="DX19" s="16" t="s">
        <v>3677</v>
      </c>
      <c r="DY19" s="18">
        <f>IF(A1L552C62 = 0,A1L556C62, A1L552C62)</f>
        <v>4.2550365376074941</v>
      </c>
      <c r="DZ19" s="16" t="s">
        <v>3678</v>
      </c>
      <c r="EA19" s="18">
        <f>IF(RUN_YEARS &gt; 3,(A1L552C1 + A1L552C10 + A1L552C19 + A1L552C28) / 4, 0)</f>
        <v>3.1677499999999998</v>
      </c>
      <c r="EB19" s="16" t="s">
        <v>3679</v>
      </c>
      <c r="EC19" s="18">
        <f>IF(RUN_YEARS &gt; 3,(A1L552C2 + A1L552C11 + A1L552C20 + A1L552C29) / 4, 0)</f>
        <v>1.175E-2</v>
      </c>
      <c r="ED19" s="16" t="s">
        <v>3680</v>
      </c>
      <c r="EE19" s="18">
        <f>IF(RUN_YEARS &gt; 3,(A1L552C3 + A1L552C12 + A1L552C21 + A1L552C30) / 4, 0)</f>
        <v>2.3534999999999999</v>
      </c>
      <c r="EF19" s="16" t="s">
        <v>3681</v>
      </c>
      <c r="EG19" s="18">
        <f>IF(RUN_YEARS &gt; 3,(A1L552C4 + A1L552C13 + A1L552C22 + A1L552C31) / 4, 0)</f>
        <v>15.384999999999998</v>
      </c>
      <c r="EH19" s="16" t="s">
        <v>3682</v>
      </c>
      <c r="EI19" s="18">
        <f>IF(RUN_YEARS &gt; 3,(A1L552C5 + A1L552C14 + A1L552C23 + A1L552C32) / 4, 0)</f>
        <v>8.7007499999999993</v>
      </c>
      <c r="EJ19" s="16" t="s">
        <v>3683</v>
      </c>
      <c r="EK19" s="18">
        <f>IF(RUN_YEARS &gt; 3,(A1L552C6 + A1L552C15 + A1L552C24 + A1L552C33) / 4, 0)</f>
        <v>33.135249999999999</v>
      </c>
      <c r="EL19" s="16" t="s">
        <v>3684</v>
      </c>
      <c r="EM19" s="18">
        <f>IF(RUN_YEARS &gt; 3,(A1L552C7 + A1L552C16 + A1L552C25 + A1L552C34) / 4, 0)</f>
        <v>20.917999999999999</v>
      </c>
      <c r="EN19" s="16" t="s">
        <v>3685</v>
      </c>
      <c r="EO19" s="18">
        <f>IF(A1L552C68 &lt;&gt; 0,A1L552C69 / A1L552C68,0)</f>
        <v>3.8083211217423787</v>
      </c>
      <c r="EP19" s="16" t="s">
        <v>3686</v>
      </c>
      <c r="EQ19" s="18">
        <f>IF(A1L552C71 = 0,A1L556C71, A1L552C71)</f>
        <v>3.8083211217423787</v>
      </c>
      <c r="ER19" s="16" t="s">
        <v>3687</v>
      </c>
      <c r="ES19" s="18">
        <f>IF(RUN_YEARS &gt; 4,(A1L552C1 + A1L552C10 + A1L552C19 + A1L552C28 + A1L552C37) / 5, 0)</f>
        <v>3.2198000000000002</v>
      </c>
      <c r="ET19" s="16" t="s">
        <v>3688</v>
      </c>
      <c r="EU19" s="18">
        <f>IF(RUN_YEARS &gt; 4,(A1L552C2 + A1L552C11 + A1L552C20 + A1L552C29 + A1L552C38) / 5, 0)</f>
        <v>9.4000000000000004E-3</v>
      </c>
      <c r="EV19" s="16" t="s">
        <v>3689</v>
      </c>
      <c r="EW19" s="18">
        <f>IF(RUN_YEARS &gt; 4,(A1L552C3 + A1L552C12 + A1L552C21 + A1L552C30 + A1L552C39) / 5, 0)</f>
        <v>2.2549999999999999</v>
      </c>
      <c r="EX19" s="16" t="s">
        <v>3690</v>
      </c>
      <c r="EY19" s="18">
        <f>IF(RUN_YEARS &gt; 4,(A1L552C4 + A1L552C13 + A1L552C22 + A1L552C31 + A1L552C40) / 5, 0)</f>
        <v>14.382799999999998</v>
      </c>
      <c r="EZ19" s="16" t="s">
        <v>3691</v>
      </c>
      <c r="FA19" s="18">
        <f>IF(RUN_YEARS &gt; 4,(A1L552C5 + A1L552C14 + A1L552C23 + A1L552C32 + A1L552C41) / 5, 0)</f>
        <v>8.7039999999999988</v>
      </c>
      <c r="FB19" s="16" t="s">
        <v>3692</v>
      </c>
      <c r="FC19" s="18">
        <f>IF(RUN_YEARS &gt; 4,(A1L552C6 + A1L552C15 + A1L552C24 + A1L552C33 + A1L552C42) / 5, 0)</f>
        <v>31.03</v>
      </c>
      <c r="FD19" s="16" t="s">
        <v>3693</v>
      </c>
      <c r="FE19" s="18">
        <f>IF(RUN_YEARS &gt; 4,(A1L552C7 + A1L552C16 + A1L552C25 + A1L552C34 + A1L552C43) / 5, 0)</f>
        <v>19.866999999999997</v>
      </c>
      <c r="FF19" s="16" t="s">
        <v>3694</v>
      </c>
      <c r="FG19" s="18">
        <f>IF(A1L552C77 &lt;&gt; 0,A1L552C78 / A1L552C77,0)</f>
        <v>3.5650275735294126</v>
      </c>
      <c r="FH19" s="16" t="s">
        <v>3695</v>
      </c>
      <c r="FI19" s="18">
        <f>IF(A1L552C80 = 0,A1L556C80, A1L552C80)</f>
        <v>3.5650275735294126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</v>
      </c>
      <c r="H20" s="16" t="s">
        <v>2959</v>
      </c>
      <c r="I20" s="6">
        <v>0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</v>
      </c>
      <c r="N20" s="16" t="s">
        <v>3697</v>
      </c>
      <c r="O20" s="1">
        <f>(A1L553C4 * 2 + A1L553C2 + A1L553C3)</f>
        <v>0</v>
      </c>
      <c r="P20" s="16" t="s">
        <v>3698</v>
      </c>
      <c r="Q20" s="1">
        <f>(A1L553C1 + A1L553C2 + A1L553C3 + A1L553C4)</f>
        <v>0</v>
      </c>
      <c r="R20" s="16" t="s">
        <v>3699</v>
      </c>
      <c r="S20" s="18">
        <f>IF(A1L553C5 &lt;&gt; 0,A1L553C6 / A1L553C5,0)</f>
        <v>0</v>
      </c>
      <c r="T20" s="16" t="s">
        <v>3700</v>
      </c>
      <c r="U20" s="18">
        <f>IF(A1L553C8 = 0,A1L556C8, A1L553C8)</f>
        <v>1.558757689453937</v>
      </c>
      <c r="V20" s="16" t="s">
        <v>2965</v>
      </c>
      <c r="W20" s="6">
        <v>0</v>
      </c>
      <c r="X20" s="16" t="s">
        <v>2965</v>
      </c>
      <c r="Y20" s="6">
        <v>0</v>
      </c>
      <c r="Z20" s="16" t="s">
        <v>2965</v>
      </c>
      <c r="AA20" s="6">
        <v>0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</v>
      </c>
      <c r="AF20" s="16" t="s">
        <v>3702</v>
      </c>
      <c r="AG20" s="1">
        <f>(A1L553C13 * 2 + A1L553C11 + A1L553C12)</f>
        <v>0</v>
      </c>
      <c r="AH20" s="16" t="s">
        <v>3703</v>
      </c>
      <c r="AI20" s="1">
        <f>(A1L553C10 + A1L553C11 + A1L553C12 + A1L553C13)</f>
        <v>0</v>
      </c>
      <c r="AJ20" s="16" t="s">
        <v>3704</v>
      </c>
      <c r="AK20" s="18">
        <f>IF(A1L553C14 &lt;&gt; 0,A1L553C15 / A1L553C14,0)</f>
        <v>0</v>
      </c>
      <c r="AL20" s="16" t="s">
        <v>3705</v>
      </c>
      <c r="AM20" s="18">
        <f>IF(A1L553C17 = 0,A1L556C17, A1L553C17)</f>
        <v>1.4539002550720925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</v>
      </c>
      <c r="AX20" s="16" t="s">
        <v>3707</v>
      </c>
      <c r="AY20" s="1">
        <f>(A1L553C22 * 2 + A1L553C20 + A1L553C21)</f>
        <v>0</v>
      </c>
      <c r="AZ20" s="16" t="s">
        <v>3708</v>
      </c>
      <c r="BA20" s="1">
        <f>(A1L553C19 + A1L553C20 + A1L553C21 + A1L553C22)</f>
        <v>0</v>
      </c>
      <c r="BB20" s="16" t="s">
        <v>3709</v>
      </c>
      <c r="BC20" s="18">
        <f>IF(A1L553C23 &lt;&gt; 0,A1L553C24 / A1L553C23,0)</f>
        <v>0</v>
      </c>
      <c r="BD20" s="16" t="s">
        <v>3710</v>
      </c>
      <c r="BE20" s="18">
        <f>IF(A1L553C26 = 0,A1L556C26, A1L553C26)</f>
        <v>1.3534531258074487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0.04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0.04</v>
      </c>
      <c r="BP20" s="16" t="s">
        <v>3712</v>
      </c>
      <c r="BQ20" s="1">
        <f>(A1L553C31 * 2 + A1L553C29 + A1L553C30)</f>
        <v>0.04</v>
      </c>
      <c r="BR20" s="16" t="s">
        <v>3713</v>
      </c>
      <c r="BS20" s="1">
        <f>(A1L553C28 + A1L553C29 + A1L553C30 + A1L553C31)</f>
        <v>0.04</v>
      </c>
      <c r="BT20" s="16" t="s">
        <v>3714</v>
      </c>
      <c r="BU20" s="18">
        <f>IF(A1L553C32 &lt;&gt; 0,A1L553C33 / A1L553C32,0)</f>
        <v>1</v>
      </c>
      <c r="BV20" s="16" t="s">
        <v>3715</v>
      </c>
      <c r="BW20" s="18">
        <f>IF(A1L553C35 = 0,A1L556C35, A1L553C35)</f>
        <v>1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</v>
      </c>
      <c r="CH20" s="16" t="s">
        <v>3717</v>
      </c>
      <c r="CI20" s="1">
        <f>(A1L553C40 * 2 + A1L553C38 + A1L553C39)</f>
        <v>0</v>
      </c>
      <c r="CJ20" s="16" t="s">
        <v>3718</v>
      </c>
      <c r="CK20" s="1">
        <f>(A1L553C37 + A1L553C38 + A1L553C39 + A1L553C40)</f>
        <v>0</v>
      </c>
      <c r="CL20" s="16" t="s">
        <v>3719</v>
      </c>
      <c r="CM20" s="18">
        <f>IF(A1L553C41 &lt;&gt; 0,A1L553C42 / A1L553C41,0)</f>
        <v>0</v>
      </c>
      <c r="CN20" s="16" t="s">
        <v>3720</v>
      </c>
      <c r="CO20" s="18">
        <f>IF(A1L553C44 = 0,A1L556C44, A1L553C44)</f>
        <v>1.4605622200212431</v>
      </c>
      <c r="CP20" s="16" t="s">
        <v>3721</v>
      </c>
      <c r="CQ20" s="18">
        <f>IF(RUN_YEARS &gt; 1,(A1L553C1 + A1L553C10) / 2, 0)</f>
        <v>0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</v>
      </c>
      <c r="CZ20" s="16" t="s">
        <v>3726</v>
      </c>
      <c r="DA20" s="18">
        <f>IF(RUN_YEARS &gt; 1,(A1L553C6 + A1L553C15) / 2, 0)</f>
        <v>0</v>
      </c>
      <c r="DB20" s="16" t="s">
        <v>3727</v>
      </c>
      <c r="DC20" s="18">
        <f>IF(RUN_YEARS &gt; 1,(A1L553C7 + A1L553C16) / 2, 0)</f>
        <v>0</v>
      </c>
      <c r="DD20" s="16" t="s">
        <v>3728</v>
      </c>
      <c r="DE20" s="18">
        <f>IF(A1L553C50 &lt;&gt; 0,A1L553C51 / A1L553C50,0)</f>
        <v>0</v>
      </c>
      <c r="DF20" s="16" t="s">
        <v>3729</v>
      </c>
      <c r="DG20" s="18">
        <f>IF(A1L553C53 = 0,A1L556C53, A1L553C53)</f>
        <v>1.5066949985560276</v>
      </c>
      <c r="DH20" s="16" t="s">
        <v>3730</v>
      </c>
      <c r="DI20" s="18">
        <f>IF(RUN_YEARS &gt; 2,(A1L553C1 + A1L553C10 + A1L553C19) / 3, 0)</f>
        <v>0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0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</v>
      </c>
      <c r="DR20" s="16" t="s">
        <v>3735</v>
      </c>
      <c r="DS20" s="18">
        <f>IF(RUN_YEARS &gt; 2,(A1L553C6 + A1L553C15 + A1L553C24) / 3, 0)</f>
        <v>0</v>
      </c>
      <c r="DT20" s="16" t="s">
        <v>3736</v>
      </c>
      <c r="DU20" s="18">
        <f>IF(RUN_YEARS &gt; 2,(A1L553C7 + A1L553C16 + A1L553C25) / 3, 0)</f>
        <v>0</v>
      </c>
      <c r="DV20" s="16" t="s">
        <v>3737</v>
      </c>
      <c r="DW20" s="18">
        <f>IF(A1L553C59 &lt;&gt; 0,A1L553C60 / A1L553C59,0)</f>
        <v>0</v>
      </c>
      <c r="DX20" s="16" t="s">
        <v>3738</v>
      </c>
      <c r="DY20" s="18">
        <f>IF(A1L553C62 = 0,A1L556C62, A1L553C62)</f>
        <v>1.4527372988249643</v>
      </c>
      <c r="DZ20" s="16" t="s">
        <v>3739</v>
      </c>
      <c r="EA20" s="18">
        <f>IF(RUN_YEARS &gt; 3,(A1L553C1 + A1L553C10 + A1L553C19 + A1L553C28) / 4, 0)</f>
        <v>0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0.01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0.01</v>
      </c>
      <c r="EJ20" s="16" t="s">
        <v>3744</v>
      </c>
      <c r="EK20" s="18">
        <f>IF(RUN_YEARS &gt; 3,(A1L553C6 + A1L553C15 + A1L553C24 + A1L553C33) / 4, 0)</f>
        <v>0.01</v>
      </c>
      <c r="EL20" s="16" t="s">
        <v>3745</v>
      </c>
      <c r="EM20" s="18">
        <f>IF(RUN_YEARS &gt; 3,(A1L553C7 + A1L553C16 + A1L553C25 + A1L553C34) / 4, 0)</f>
        <v>0.01</v>
      </c>
      <c r="EN20" s="16" t="s">
        <v>3746</v>
      </c>
      <c r="EO20" s="18">
        <f>IF(A1L553C68 &lt;&gt; 0,A1L553C69 / A1L553C68,0)</f>
        <v>1</v>
      </c>
      <c r="EP20" s="16" t="s">
        <v>3747</v>
      </c>
      <c r="EQ20" s="18">
        <f>IF(A1L553C71 = 0,A1L556C71, A1L553C71)</f>
        <v>1</v>
      </c>
      <c r="ER20" s="16" t="s">
        <v>3748</v>
      </c>
      <c r="ES20" s="18">
        <f>IF(RUN_YEARS &gt; 4,(A1L553C1 + A1L553C10 + A1L553C19 + A1L553C28 + A1L553C37) / 5, 0)</f>
        <v>0</v>
      </c>
      <c r="ET20" s="16" t="s">
        <v>3749</v>
      </c>
      <c r="EU20" s="18">
        <f>IF(RUN_YEARS &gt; 4,(A1L553C2 + A1L553C11 + A1L553C20 + A1L553C29 + A1L553C38) / 5, 0)</f>
        <v>0</v>
      </c>
      <c r="EV20" s="16" t="s">
        <v>3750</v>
      </c>
      <c r="EW20" s="18">
        <f>IF(RUN_YEARS &gt; 4,(A1L553C3 + A1L553C12 + A1L553C21 + A1L553C30 + A1L553C39) / 5, 0)</f>
        <v>8.0000000000000002E-3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8.0000000000000002E-3</v>
      </c>
      <c r="FB20" s="16" t="s">
        <v>3753</v>
      </c>
      <c r="FC20" s="18">
        <f>IF(RUN_YEARS &gt; 4,(A1L553C6 + A1L553C15 + A1L553C24 + A1L553C33 + A1L553C42) / 5, 0)</f>
        <v>8.0000000000000002E-3</v>
      </c>
      <c r="FD20" s="16" t="s">
        <v>3754</v>
      </c>
      <c r="FE20" s="18">
        <f>IF(RUN_YEARS &gt; 4,(A1L553C7 + A1L553C16 + A1L553C25 + A1L553C34 + A1L553C43) / 5, 0)</f>
        <v>8.0000000000000002E-3</v>
      </c>
      <c r="FF20" s="16" t="s">
        <v>3755</v>
      </c>
      <c r="FG20" s="18">
        <f>IF(A1L553C77 &lt;&gt; 0,A1L553C78 / A1L553C77,0)</f>
        <v>1</v>
      </c>
      <c r="FH20" s="16" t="s">
        <v>3756</v>
      </c>
      <c r="FI20" s="18">
        <f>IF(A1L553C80 = 0,A1L556C80, A1L553C80)</f>
        <v>1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1.5509999999999999</v>
      </c>
      <c r="F21" s="16" t="s">
        <v>2959</v>
      </c>
      <c r="G21" s="6">
        <v>5.085</v>
      </c>
      <c r="H21" s="16" t="s">
        <v>2959</v>
      </c>
      <c r="I21" s="6">
        <v>3.46</v>
      </c>
      <c r="J21" s="16" t="s">
        <v>2959</v>
      </c>
      <c r="K21" s="6">
        <v>2.669</v>
      </c>
      <c r="L21" s="16" t="s">
        <v>3757</v>
      </c>
      <c r="M21" s="1">
        <f>(A1L554C1 * 2 + A1L554C2 + A1L554C3)</f>
        <v>11.646999999999998</v>
      </c>
      <c r="N21" s="16" t="s">
        <v>3758</v>
      </c>
      <c r="O21" s="1">
        <f>(A1L554C4 * 2 + A1L554C2 + A1L554C3)</f>
        <v>13.882999999999999</v>
      </c>
      <c r="P21" s="16" t="s">
        <v>3759</v>
      </c>
      <c r="Q21" s="1">
        <f>(A1L554C1 + A1L554C2 + A1L554C3 + A1L554C4)</f>
        <v>12.765000000000001</v>
      </c>
      <c r="R21" s="16" t="s">
        <v>3760</v>
      </c>
      <c r="S21" s="18">
        <f>IF(A1L554C5 &lt;&gt; 0,A1L554C6 / A1L554C5,0)</f>
        <v>1.1919807675796343</v>
      </c>
      <c r="T21" s="16" t="s">
        <v>3761</v>
      </c>
      <c r="U21" s="18">
        <f>IF(A1L554C8 = 0,A1L556C8, A1L554C8)</f>
        <v>1.1919807675796343</v>
      </c>
      <c r="V21" s="16" t="s">
        <v>2965</v>
      </c>
      <c r="W21" s="6">
        <v>0.72899999999999998</v>
      </c>
      <c r="X21" s="16" t="s">
        <v>2965</v>
      </c>
      <c r="Y21" s="6">
        <v>6.2640000000000002</v>
      </c>
      <c r="Z21" s="16" t="s">
        <v>2965</v>
      </c>
      <c r="AA21" s="6">
        <v>3.738</v>
      </c>
      <c r="AB21" s="16" t="s">
        <v>2965</v>
      </c>
      <c r="AC21" s="6">
        <v>4.2160000000000002</v>
      </c>
      <c r="AD21" s="16" t="s">
        <v>3762</v>
      </c>
      <c r="AE21" s="1">
        <f>(A1L554C10 * 2 + A1L554C11 + A1L554C12)</f>
        <v>11.46</v>
      </c>
      <c r="AF21" s="16" t="s">
        <v>3763</v>
      </c>
      <c r="AG21" s="1">
        <f>(A1L554C13 * 2 + A1L554C11 + A1L554C12)</f>
        <v>18.434000000000001</v>
      </c>
      <c r="AH21" s="16" t="s">
        <v>3764</v>
      </c>
      <c r="AI21" s="1">
        <f>(A1L554C10 + A1L554C11 + A1L554C12 + A1L554C13)</f>
        <v>14.946999999999999</v>
      </c>
      <c r="AJ21" s="16" t="s">
        <v>3765</v>
      </c>
      <c r="AK21" s="18">
        <f>IF(A1L554C14 &lt;&gt; 0,A1L554C15 / A1L554C14,0)</f>
        <v>1.6085514834205934</v>
      </c>
      <c r="AL21" s="16" t="s">
        <v>3766</v>
      </c>
      <c r="AM21" s="18">
        <f>IF(A1L554C17 = 0,A1L556C17, A1L554C17)</f>
        <v>1.6085514834205934</v>
      </c>
      <c r="AN21" s="16" t="s">
        <v>2971</v>
      </c>
      <c r="AO21" s="6">
        <v>0.83499999999999996</v>
      </c>
      <c r="AP21" s="16" t="s">
        <v>2971</v>
      </c>
      <c r="AQ21" s="6">
        <v>3.7930000000000001</v>
      </c>
      <c r="AR21" s="16" t="s">
        <v>2971</v>
      </c>
      <c r="AS21" s="6">
        <v>3.5049999999999999</v>
      </c>
      <c r="AT21" s="16" t="s">
        <v>2971</v>
      </c>
      <c r="AU21" s="6">
        <v>3.1819999999999999</v>
      </c>
      <c r="AV21" s="16" t="s">
        <v>3767</v>
      </c>
      <c r="AW21" s="1">
        <f>(A1L554C19 * 2 + A1L554C20 + A1L554C21)</f>
        <v>8.968</v>
      </c>
      <c r="AX21" s="16" t="s">
        <v>3768</v>
      </c>
      <c r="AY21" s="1">
        <f>(A1L554C22 * 2 + A1L554C20 + A1L554C21)</f>
        <v>13.661999999999999</v>
      </c>
      <c r="AZ21" s="16" t="s">
        <v>3769</v>
      </c>
      <c r="BA21" s="1">
        <f>(A1L554C19 + A1L554C20 + A1L554C21 + A1L554C22)</f>
        <v>11.315</v>
      </c>
      <c r="BB21" s="16" t="s">
        <v>3770</v>
      </c>
      <c r="BC21" s="18">
        <f>IF(A1L554C23 &lt;&gt; 0,A1L554C24 / A1L554C23,0)</f>
        <v>1.5234165923282783</v>
      </c>
      <c r="BD21" s="16" t="s">
        <v>3771</v>
      </c>
      <c r="BE21" s="18">
        <f>IF(A1L554C26 = 0,A1L556C26, A1L554C26)</f>
        <v>1.5234165923282783</v>
      </c>
      <c r="BF21" s="16" t="s">
        <v>2977</v>
      </c>
      <c r="BG21" s="6">
        <v>1.24</v>
      </c>
      <c r="BH21" s="16" t="s">
        <v>2977</v>
      </c>
      <c r="BI21" s="6">
        <v>5.819</v>
      </c>
      <c r="BJ21" s="16" t="s">
        <v>2977</v>
      </c>
      <c r="BK21" s="6">
        <v>3.452</v>
      </c>
      <c r="BL21" s="16" t="s">
        <v>2977</v>
      </c>
      <c r="BM21" s="6">
        <v>3.59</v>
      </c>
      <c r="BN21" s="16" t="s">
        <v>3772</v>
      </c>
      <c r="BO21" s="1">
        <f>(A1L554C28 * 2 + A1L554C29 + A1L554C30)</f>
        <v>11.750999999999999</v>
      </c>
      <c r="BP21" s="16" t="s">
        <v>3773</v>
      </c>
      <c r="BQ21" s="1">
        <f>(A1L554C31 * 2 + A1L554C29 + A1L554C30)</f>
        <v>16.451000000000001</v>
      </c>
      <c r="BR21" s="16" t="s">
        <v>3774</v>
      </c>
      <c r="BS21" s="1">
        <f>(A1L554C28 + A1L554C29 + A1L554C30 + A1L554C31)</f>
        <v>14.100999999999999</v>
      </c>
      <c r="BT21" s="16" t="s">
        <v>3775</v>
      </c>
      <c r="BU21" s="18">
        <f>IF(A1L554C32 &lt;&gt; 0,A1L554C33 / A1L554C32,0)</f>
        <v>1.3999659603438006</v>
      </c>
      <c r="BV21" s="16" t="s">
        <v>3776</v>
      </c>
      <c r="BW21" s="18">
        <f>IF(A1L554C35 = 0,A1L556C35, A1L554C35)</f>
        <v>1.3999659603438006</v>
      </c>
      <c r="BX21" s="16" t="s">
        <v>2983</v>
      </c>
      <c r="BY21" s="6">
        <v>1.34</v>
      </c>
      <c r="BZ21" s="16" t="s">
        <v>2983</v>
      </c>
      <c r="CA21" s="6">
        <v>4.8170000000000002</v>
      </c>
      <c r="CB21" s="16" t="s">
        <v>2983</v>
      </c>
      <c r="CC21" s="6">
        <v>3.306</v>
      </c>
      <c r="CD21" s="16" t="s">
        <v>2983</v>
      </c>
      <c r="CE21" s="6">
        <v>3.0649999999999999</v>
      </c>
      <c r="CF21" s="16" t="s">
        <v>3777</v>
      </c>
      <c r="CG21" s="1">
        <f>(A1L554C37 * 2 + A1L554C38 + A1L554C39)</f>
        <v>10.803000000000001</v>
      </c>
      <c r="CH21" s="16" t="s">
        <v>3778</v>
      </c>
      <c r="CI21" s="1">
        <f>(A1L554C40 * 2 + A1L554C38 + A1L554C39)</f>
        <v>14.253</v>
      </c>
      <c r="CJ21" s="16" t="s">
        <v>3779</v>
      </c>
      <c r="CK21" s="1">
        <f>(A1L554C37 + A1L554C38 + A1L554C39 + A1L554C40)</f>
        <v>12.528</v>
      </c>
      <c r="CL21" s="16" t="s">
        <v>3780</v>
      </c>
      <c r="CM21" s="18">
        <f>IF(A1L554C41 &lt;&gt; 0,A1L554C42 / A1L554C41,0)</f>
        <v>1.3193557345181892</v>
      </c>
      <c r="CN21" s="16" t="s">
        <v>3781</v>
      </c>
      <c r="CO21" s="18">
        <f>IF(A1L554C44 = 0,A1L556C44, A1L554C44)</f>
        <v>1.3193557345181892</v>
      </c>
      <c r="CP21" s="16" t="s">
        <v>3782</v>
      </c>
      <c r="CQ21" s="18">
        <f>IF(RUN_YEARS &gt; 1,(A1L554C1 + A1L554C10) / 2, 0)</f>
        <v>1.1399999999999999</v>
      </c>
      <c r="CR21" s="16" t="s">
        <v>3783</v>
      </c>
      <c r="CS21" s="18">
        <f>IF(RUN_YEARS &gt; 1,(A1L554C2 + A1L554C11) / 2, 0)</f>
        <v>5.6745000000000001</v>
      </c>
      <c r="CT21" s="16" t="s">
        <v>3784</v>
      </c>
      <c r="CU21" s="18">
        <f>IF(RUN_YEARS &gt; 1,(A1L554C3 + A1L554C12) / 2, 0)</f>
        <v>3.5990000000000002</v>
      </c>
      <c r="CV21" s="16" t="s">
        <v>3785</v>
      </c>
      <c r="CW21" s="18">
        <f>IF(RUN_YEARS &gt; 1,(A1L554C4 + A1L554C13) / 2, 0)</f>
        <v>3.4424999999999999</v>
      </c>
      <c r="CX21" s="16" t="s">
        <v>3786</v>
      </c>
      <c r="CY21" s="18">
        <f>IF(RUN_YEARS &gt; 1,(A1L554C5 + A1L554C14) / 2, 0)</f>
        <v>11.5535</v>
      </c>
      <c r="CZ21" s="16" t="s">
        <v>3787</v>
      </c>
      <c r="DA21" s="18">
        <f>IF(RUN_YEARS &gt; 1,(A1L554C6 + A1L554C15) / 2, 0)</f>
        <v>16.1585</v>
      </c>
      <c r="DB21" s="16" t="s">
        <v>3788</v>
      </c>
      <c r="DC21" s="18">
        <f>IF(RUN_YEARS &gt; 1,(A1L554C7 + A1L554C16) / 2, 0)</f>
        <v>13.856</v>
      </c>
      <c r="DD21" s="16" t="s">
        <v>3789</v>
      </c>
      <c r="DE21" s="18">
        <f>IF(A1L554C50 &lt;&gt; 0,A1L554C51 / A1L554C50,0)</f>
        <v>1.3985805167265331</v>
      </c>
      <c r="DF21" s="16" t="s">
        <v>3790</v>
      </c>
      <c r="DG21" s="18">
        <f>IF(A1L554C53 = 0,A1L556C53, A1L554C53)</f>
        <v>1.3985805167265331</v>
      </c>
      <c r="DH21" s="16" t="s">
        <v>3791</v>
      </c>
      <c r="DI21" s="18">
        <f>IF(RUN_YEARS &gt; 2,(A1L554C1 + A1L554C10 + A1L554C19) / 3, 0)</f>
        <v>1.0383333333333333</v>
      </c>
      <c r="DJ21" s="16" t="s">
        <v>3792</v>
      </c>
      <c r="DK21" s="18">
        <f>IF(RUN_YEARS &gt; 2,(A1L554C2 + A1L554C11 + A1L554C20) / 3, 0)</f>
        <v>5.0473333333333334</v>
      </c>
      <c r="DL21" s="16" t="s">
        <v>3793</v>
      </c>
      <c r="DM21" s="18">
        <f>IF(RUN_YEARS &gt; 2,(A1L554C3 + A1L554C12 + A1L554C21) / 3, 0)</f>
        <v>3.5676666666666663</v>
      </c>
      <c r="DN21" s="16" t="s">
        <v>3794</v>
      </c>
      <c r="DO21" s="18">
        <f>IF(RUN_YEARS &gt; 2,(A1L554C4 + A1L554C13 + A1L554C22) / 3, 0)</f>
        <v>3.3556666666666666</v>
      </c>
      <c r="DP21" s="16" t="s">
        <v>3795</v>
      </c>
      <c r="DQ21" s="18">
        <f>IF(RUN_YEARS &gt; 2,(A1L554C5 + A1L554C14 + A1L554C23) / 3, 0)</f>
        <v>10.691666666666668</v>
      </c>
      <c r="DR21" s="16" t="s">
        <v>3796</v>
      </c>
      <c r="DS21" s="18">
        <f>IF(RUN_YEARS &gt; 2,(A1L554C6 + A1L554C15 + A1L554C24) / 3, 0)</f>
        <v>15.326333333333332</v>
      </c>
      <c r="DT21" s="16" t="s">
        <v>3797</v>
      </c>
      <c r="DU21" s="18">
        <f>IF(RUN_YEARS &gt; 2,(A1L554C7 + A1L554C16 + A1L554C25) / 3, 0)</f>
        <v>13.009</v>
      </c>
      <c r="DV21" s="16" t="s">
        <v>3798</v>
      </c>
      <c r="DW21" s="18">
        <f>IF(A1L554C59 &lt;&gt; 0,A1L554C60 / A1L554C59,0)</f>
        <v>1.43348402182385</v>
      </c>
      <c r="DX21" s="16" t="s">
        <v>3799</v>
      </c>
      <c r="DY21" s="18">
        <f>IF(A1L554C62 = 0,A1L556C62, A1L554C62)</f>
        <v>1.43348402182385</v>
      </c>
      <c r="DZ21" s="16" t="s">
        <v>3800</v>
      </c>
      <c r="EA21" s="18">
        <f>IF(RUN_YEARS &gt; 3,(A1L554C1 + A1L554C10 + A1L554C19 + A1L554C28) / 4, 0)</f>
        <v>1.0887499999999999</v>
      </c>
      <c r="EB21" s="16" t="s">
        <v>3801</v>
      </c>
      <c r="EC21" s="18">
        <f>IF(RUN_YEARS &gt; 3,(A1L554C2 + A1L554C11 + A1L554C20 + A1L554C29) / 4, 0)</f>
        <v>5.2402499999999996</v>
      </c>
      <c r="ED21" s="16" t="s">
        <v>3802</v>
      </c>
      <c r="EE21" s="18">
        <f>IF(RUN_YEARS &gt; 3,(A1L554C3 + A1L554C12 + A1L554C21 + A1L554C30) / 4, 0)</f>
        <v>3.5387499999999998</v>
      </c>
      <c r="EF21" s="16" t="s">
        <v>3803</v>
      </c>
      <c r="EG21" s="18">
        <f>IF(RUN_YEARS &gt; 3,(A1L554C4 + A1L554C13 + A1L554C22 + A1L554C31) / 4, 0)</f>
        <v>3.41425</v>
      </c>
      <c r="EH21" s="16" t="s">
        <v>3804</v>
      </c>
      <c r="EI21" s="18">
        <f>IF(RUN_YEARS &gt; 3,(A1L554C5 + A1L554C14 + A1L554C23 + A1L554C32) / 4, 0)</f>
        <v>10.9565</v>
      </c>
      <c r="EJ21" s="16" t="s">
        <v>3805</v>
      </c>
      <c r="EK21" s="18">
        <f>IF(RUN_YEARS &gt; 3,(A1L554C6 + A1L554C15 + A1L554C24 + A1L554C33) / 4, 0)</f>
        <v>15.6075</v>
      </c>
      <c r="EL21" s="16" t="s">
        <v>3806</v>
      </c>
      <c r="EM21" s="18">
        <f>IF(RUN_YEARS &gt; 3,(A1L554C7 + A1L554C16 + A1L554C25 + A1L554C34) / 4, 0)</f>
        <v>13.282</v>
      </c>
      <c r="EN21" s="16" t="s">
        <v>3807</v>
      </c>
      <c r="EO21" s="18">
        <f>IF(A1L554C68 &lt;&gt; 0,A1L554C69 / A1L554C68,0)</f>
        <v>1.4244968740017341</v>
      </c>
      <c r="EP21" s="16" t="s">
        <v>3808</v>
      </c>
      <c r="EQ21" s="18">
        <f>IF(A1L554C71 = 0,A1L556C71, A1L554C71)</f>
        <v>1.4244968740017341</v>
      </c>
      <c r="ER21" s="16" t="s">
        <v>3809</v>
      </c>
      <c r="ES21" s="18">
        <f>IF(RUN_YEARS &gt; 4,(A1L554C1 + A1L554C10 + A1L554C19 + A1L554C28 + A1L554C37) / 5, 0)</f>
        <v>1.1389999999999998</v>
      </c>
      <c r="ET21" s="16" t="s">
        <v>3810</v>
      </c>
      <c r="EU21" s="18">
        <f>IF(RUN_YEARS &gt; 4,(A1L554C2 + A1L554C11 + A1L554C20 + A1L554C29 + A1L554C38) / 5, 0)</f>
        <v>5.1555999999999997</v>
      </c>
      <c r="EV21" s="16" t="s">
        <v>3811</v>
      </c>
      <c r="EW21" s="18">
        <f>IF(RUN_YEARS &gt; 4,(A1L554C3 + A1L554C12 + A1L554C21 + A1L554C30 + A1L554C39) / 5, 0)</f>
        <v>3.4921999999999995</v>
      </c>
      <c r="EX21" s="16" t="s">
        <v>3812</v>
      </c>
      <c r="EY21" s="18">
        <f>IF(RUN_YEARS &gt; 4,(A1L554C4 + A1L554C13 + A1L554C22 + A1L554C31 + A1L554C40) / 5, 0)</f>
        <v>3.3444000000000003</v>
      </c>
      <c r="EZ21" s="16" t="s">
        <v>3813</v>
      </c>
      <c r="FA21" s="18">
        <f>IF(RUN_YEARS &gt; 4,(A1L554C5 + A1L554C14 + A1L554C23 + A1L554C32 + A1L554C41) / 5, 0)</f>
        <v>10.925800000000001</v>
      </c>
      <c r="FB21" s="16" t="s">
        <v>3814</v>
      </c>
      <c r="FC21" s="18">
        <f>IF(RUN_YEARS &gt; 4,(A1L554C6 + A1L554C15 + A1L554C24 + A1L554C33 + A1L554C42) / 5, 0)</f>
        <v>15.336599999999999</v>
      </c>
      <c r="FD21" s="16" t="s">
        <v>3815</v>
      </c>
      <c r="FE21" s="18">
        <f>IF(RUN_YEARS &gt; 4,(A1L554C7 + A1L554C16 + A1L554C25 + A1L554C34 + A1L554C43) / 5, 0)</f>
        <v>13.131200000000002</v>
      </c>
      <c r="FF21" s="16" t="s">
        <v>3816</v>
      </c>
      <c r="FG21" s="18">
        <f>IF(A1L554C77 &lt;&gt; 0,A1L554C78 / A1L554C77,0)</f>
        <v>1.4037049918541433</v>
      </c>
      <c r="FH21" s="16" t="s">
        <v>3817</v>
      </c>
      <c r="FI21" s="18">
        <f>IF(A1L554C80 = 0,A1L556C80, A1L554C80)</f>
        <v>1.4037049918541433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23.585999999999999</v>
      </c>
      <c r="F22" s="16" t="s">
        <v>2959</v>
      </c>
      <c r="G22" s="6">
        <v>26.335999999999999</v>
      </c>
      <c r="H22" s="16" t="s">
        <v>2959</v>
      </c>
      <c r="I22" s="6">
        <v>56.447000000000003</v>
      </c>
      <c r="J22" s="16" t="s">
        <v>2959</v>
      </c>
      <c r="K22" s="6">
        <v>26.305</v>
      </c>
      <c r="L22" s="16" t="s">
        <v>3818</v>
      </c>
      <c r="M22" s="1">
        <f>(A1L555C1 * 2 + A1L555C2 + A1L555C3)</f>
        <v>129.95499999999998</v>
      </c>
      <c r="N22" s="16" t="s">
        <v>3819</v>
      </c>
      <c r="O22" s="1">
        <f>(A1L555C4 * 2 + A1L555C2 + A1L555C3)</f>
        <v>135.393</v>
      </c>
      <c r="P22" s="16" t="s">
        <v>3820</v>
      </c>
      <c r="Q22" s="1">
        <f>(A1L555C1 + A1L555C2 + A1L555C3 + A1L555C4)</f>
        <v>132.67400000000001</v>
      </c>
      <c r="R22" s="16" t="s">
        <v>3821</v>
      </c>
      <c r="S22" s="18">
        <f>IF(A1L555C5 &lt;&gt; 0,A1L555C6 / A1L555C5,0)</f>
        <v>1.0418452541264285</v>
      </c>
      <c r="T22" s="16" t="s">
        <v>3822</v>
      </c>
      <c r="U22" s="18">
        <f>IF(A1L555C8 = 0,A1L556C8, A1L555C8)</f>
        <v>1.0418452541264285</v>
      </c>
      <c r="V22" s="16" t="s">
        <v>2965</v>
      </c>
      <c r="W22" s="6">
        <v>22.236999999999998</v>
      </c>
      <c r="X22" s="16" t="s">
        <v>2965</v>
      </c>
      <c r="Y22" s="6">
        <v>28.792000000000002</v>
      </c>
      <c r="Z22" s="16" t="s">
        <v>2965</v>
      </c>
      <c r="AA22" s="6">
        <v>52.052999999999997</v>
      </c>
      <c r="AB22" s="16" t="s">
        <v>2965</v>
      </c>
      <c r="AC22" s="6">
        <v>17.884</v>
      </c>
      <c r="AD22" s="16" t="s">
        <v>3823</v>
      </c>
      <c r="AE22" s="1">
        <f>(A1L555C10 * 2 + A1L555C11 + A1L555C12)</f>
        <v>125.31899999999999</v>
      </c>
      <c r="AF22" s="16" t="s">
        <v>3824</v>
      </c>
      <c r="AG22" s="1">
        <f>(A1L555C13 * 2 + A1L555C11 + A1L555C12)</f>
        <v>116.613</v>
      </c>
      <c r="AH22" s="16" t="s">
        <v>3825</v>
      </c>
      <c r="AI22" s="1">
        <f>(A1L555C10 + A1L555C11 + A1L555C12 + A1L555C13)</f>
        <v>120.96599999999999</v>
      </c>
      <c r="AJ22" s="16" t="s">
        <v>3826</v>
      </c>
      <c r="AK22" s="18">
        <f>IF(A1L555C14 &lt;&gt; 0,A1L555C15 / A1L555C14,0)</f>
        <v>0.93052928925382428</v>
      </c>
      <c r="AL22" s="16" t="s">
        <v>3827</v>
      </c>
      <c r="AM22" s="18">
        <f>IF(A1L555C17 = 0,A1L556C17, A1L555C17)</f>
        <v>0.93052928925382428</v>
      </c>
      <c r="AN22" s="16" t="s">
        <v>2971</v>
      </c>
      <c r="AO22" s="6">
        <v>36.277000000000001</v>
      </c>
      <c r="AP22" s="16" t="s">
        <v>2971</v>
      </c>
      <c r="AQ22" s="6">
        <v>62.658999999999999</v>
      </c>
      <c r="AR22" s="16" t="s">
        <v>2971</v>
      </c>
      <c r="AS22" s="6">
        <v>91.894999999999996</v>
      </c>
      <c r="AT22" s="16" t="s">
        <v>2971</v>
      </c>
      <c r="AU22" s="6">
        <v>58.478999999999999</v>
      </c>
      <c r="AV22" s="16" t="s">
        <v>3828</v>
      </c>
      <c r="AW22" s="1">
        <f>(A1L555C19 * 2 + A1L555C20 + A1L555C21)</f>
        <v>227.108</v>
      </c>
      <c r="AX22" s="16" t="s">
        <v>3829</v>
      </c>
      <c r="AY22" s="1">
        <f>(A1L555C22 * 2 + A1L555C20 + A1L555C21)</f>
        <v>271.512</v>
      </c>
      <c r="AZ22" s="16" t="s">
        <v>3830</v>
      </c>
      <c r="BA22" s="1">
        <f>(A1L555C19 + A1L555C20 + A1L555C21 + A1L555C22)</f>
        <v>249.31</v>
      </c>
      <c r="BB22" s="16" t="s">
        <v>3831</v>
      </c>
      <c r="BC22" s="18">
        <f>IF(A1L555C23 &lt;&gt; 0,A1L555C24 / A1L555C23,0)</f>
        <v>1.1955193123976258</v>
      </c>
      <c r="BD22" s="16" t="s">
        <v>3832</v>
      </c>
      <c r="BE22" s="18">
        <f>IF(A1L555C26 = 0,A1L556C26, A1L555C26)</f>
        <v>1.1955193123976258</v>
      </c>
      <c r="BF22" s="16" t="s">
        <v>2977</v>
      </c>
      <c r="BG22" s="6">
        <v>22.637</v>
      </c>
      <c r="BH22" s="16" t="s">
        <v>2977</v>
      </c>
      <c r="BI22" s="6">
        <v>28.518000000000001</v>
      </c>
      <c r="BJ22" s="16" t="s">
        <v>2977</v>
      </c>
      <c r="BK22" s="6">
        <v>37.15</v>
      </c>
      <c r="BL22" s="16" t="s">
        <v>2977</v>
      </c>
      <c r="BM22" s="6">
        <v>17.288</v>
      </c>
      <c r="BN22" s="16" t="s">
        <v>3833</v>
      </c>
      <c r="BO22" s="1">
        <f>(A1L555C28 * 2 + A1L555C29 + A1L555C30)</f>
        <v>110.94200000000001</v>
      </c>
      <c r="BP22" s="16" t="s">
        <v>3834</v>
      </c>
      <c r="BQ22" s="1">
        <f>(A1L555C31 * 2 + A1L555C29 + A1L555C30)</f>
        <v>100.244</v>
      </c>
      <c r="BR22" s="16" t="s">
        <v>3835</v>
      </c>
      <c r="BS22" s="1">
        <f>(A1L555C28 + A1L555C29 + A1L555C30 + A1L555C31)</f>
        <v>105.593</v>
      </c>
      <c r="BT22" s="16" t="s">
        <v>3836</v>
      </c>
      <c r="BU22" s="18">
        <f>IF(A1L555C32 &lt;&gt; 0,A1L555C33 / A1L555C32,0)</f>
        <v>0.9035712354203097</v>
      </c>
      <c r="BV22" s="16" t="s">
        <v>3837</v>
      </c>
      <c r="BW22" s="18">
        <f>IF(A1L555C35 = 0,A1L556C35, A1L555C35)</f>
        <v>0.9035712354203097</v>
      </c>
      <c r="BX22" s="16" t="s">
        <v>2983</v>
      </c>
      <c r="BY22" s="6">
        <v>21.309000000000001</v>
      </c>
      <c r="BZ22" s="16" t="s">
        <v>2983</v>
      </c>
      <c r="CA22" s="6">
        <v>30.186</v>
      </c>
      <c r="CB22" s="16" t="s">
        <v>2983</v>
      </c>
      <c r="CC22" s="6">
        <v>40.890999999999998</v>
      </c>
      <c r="CD22" s="16" t="s">
        <v>2983</v>
      </c>
      <c r="CE22" s="6">
        <v>21.266999999999999</v>
      </c>
      <c r="CF22" s="16" t="s">
        <v>3838</v>
      </c>
      <c r="CG22" s="1">
        <f>(A1L555C37 * 2 + A1L555C38 + A1L555C39)</f>
        <v>113.69499999999999</v>
      </c>
      <c r="CH22" s="16" t="s">
        <v>3839</v>
      </c>
      <c r="CI22" s="1">
        <f>(A1L555C40 * 2 + A1L555C38 + A1L555C39)</f>
        <v>113.61099999999999</v>
      </c>
      <c r="CJ22" s="16" t="s">
        <v>3840</v>
      </c>
      <c r="CK22" s="1">
        <f>(A1L555C37 + A1L555C38 + A1L555C39 + A1L555C40)</f>
        <v>113.65299999999999</v>
      </c>
      <c r="CL22" s="16" t="s">
        <v>3841</v>
      </c>
      <c r="CM22" s="18">
        <f>IF(A1L555C41 &lt;&gt; 0,A1L555C42 / A1L555C41,0)</f>
        <v>0.99926118123048502</v>
      </c>
      <c r="CN22" s="16" t="s">
        <v>3842</v>
      </c>
      <c r="CO22" s="18">
        <f>IF(A1L555C44 = 0,A1L556C44, A1L555C44)</f>
        <v>0.99926118123048502</v>
      </c>
      <c r="CP22" s="16" t="s">
        <v>3843</v>
      </c>
      <c r="CQ22" s="18">
        <f>IF(RUN_YEARS &gt; 1,(A1L555C1 + A1L555C10) / 2, 0)</f>
        <v>22.911499999999997</v>
      </c>
      <c r="CR22" s="16" t="s">
        <v>3844</v>
      </c>
      <c r="CS22" s="18">
        <f>IF(RUN_YEARS &gt; 1,(A1L555C2 + A1L555C11) / 2, 0)</f>
        <v>27.564</v>
      </c>
      <c r="CT22" s="16" t="s">
        <v>3845</v>
      </c>
      <c r="CU22" s="18">
        <f>IF(RUN_YEARS &gt; 1,(A1L555C3 + A1L555C12) / 2, 0)</f>
        <v>54.25</v>
      </c>
      <c r="CV22" s="16" t="s">
        <v>3846</v>
      </c>
      <c r="CW22" s="18">
        <f>IF(RUN_YEARS &gt; 1,(A1L555C4 + A1L555C13) / 2, 0)</f>
        <v>22.0945</v>
      </c>
      <c r="CX22" s="16" t="s">
        <v>3847</v>
      </c>
      <c r="CY22" s="18">
        <f>IF(RUN_YEARS &gt; 1,(A1L555C5 + A1L555C14) / 2, 0)</f>
        <v>127.63699999999999</v>
      </c>
      <c r="CZ22" s="16" t="s">
        <v>3848</v>
      </c>
      <c r="DA22" s="18">
        <f>IF(RUN_YEARS &gt; 1,(A1L555C6 + A1L555C15) / 2, 0)</f>
        <v>126.003</v>
      </c>
      <c r="DB22" s="16" t="s">
        <v>3849</v>
      </c>
      <c r="DC22" s="18">
        <f>IF(RUN_YEARS &gt; 1,(A1L555C7 + A1L555C16) / 2, 0)</f>
        <v>126.82</v>
      </c>
      <c r="DD22" s="16" t="s">
        <v>3850</v>
      </c>
      <c r="DE22" s="18">
        <f>IF(A1L555C50 &lt;&gt; 0,A1L555C51 / A1L555C50,0)</f>
        <v>0.98719806952529454</v>
      </c>
      <c r="DF22" s="16" t="s">
        <v>3851</v>
      </c>
      <c r="DG22" s="18">
        <f>IF(A1L555C53 = 0,A1L556C53, A1L555C53)</f>
        <v>0.98719806952529454</v>
      </c>
      <c r="DH22" s="16" t="s">
        <v>3852</v>
      </c>
      <c r="DI22" s="18">
        <f>IF(RUN_YEARS &gt; 2,(A1L555C1 + A1L555C10 + A1L555C19) / 3, 0)</f>
        <v>27.366666666666664</v>
      </c>
      <c r="DJ22" s="16" t="s">
        <v>3853</v>
      </c>
      <c r="DK22" s="18">
        <f>IF(RUN_YEARS &gt; 2,(A1L555C2 + A1L555C11 + A1L555C20) / 3, 0)</f>
        <v>39.262333333333338</v>
      </c>
      <c r="DL22" s="16" t="s">
        <v>3854</v>
      </c>
      <c r="DM22" s="18">
        <f>IF(RUN_YEARS &gt; 2,(A1L555C3 + A1L555C12 + A1L555C21) / 3, 0)</f>
        <v>66.798333333333332</v>
      </c>
      <c r="DN22" s="16" t="s">
        <v>3855</v>
      </c>
      <c r="DO22" s="18">
        <f>IF(RUN_YEARS &gt; 2,(A1L555C4 + A1L555C13 + A1L555C22) / 3, 0)</f>
        <v>34.222666666666669</v>
      </c>
      <c r="DP22" s="16" t="s">
        <v>3856</v>
      </c>
      <c r="DQ22" s="18">
        <f>IF(RUN_YEARS &gt; 2,(A1L555C5 + A1L555C14 + A1L555C23) / 3, 0)</f>
        <v>160.79399999999998</v>
      </c>
      <c r="DR22" s="16" t="s">
        <v>3857</v>
      </c>
      <c r="DS22" s="18">
        <f>IF(RUN_YEARS &gt; 2,(A1L555C6 + A1L555C15 + A1L555C24) / 3, 0)</f>
        <v>174.506</v>
      </c>
      <c r="DT22" s="16" t="s">
        <v>3858</v>
      </c>
      <c r="DU22" s="18">
        <f>IF(RUN_YEARS &gt; 2,(A1L555C7 + A1L555C16 + A1L555C25) / 3, 0)</f>
        <v>167.65</v>
      </c>
      <c r="DV22" s="16" t="s">
        <v>3859</v>
      </c>
      <c r="DW22" s="18">
        <f>IF(A1L555C59 &lt;&gt; 0,A1L555C60 / A1L555C59,0)</f>
        <v>1.0852768138114608</v>
      </c>
      <c r="DX22" s="16" t="s">
        <v>3860</v>
      </c>
      <c r="DY22" s="18">
        <f>IF(A1L555C62 = 0,A1L556C62, A1L555C62)</f>
        <v>1.0852768138114608</v>
      </c>
      <c r="DZ22" s="16" t="s">
        <v>3861</v>
      </c>
      <c r="EA22" s="18">
        <f>IF(RUN_YEARS &gt; 3,(A1L555C1 + A1L555C10 + A1L555C19 + A1L555C28) / 4, 0)</f>
        <v>26.184249999999999</v>
      </c>
      <c r="EB22" s="16" t="s">
        <v>3862</v>
      </c>
      <c r="EC22" s="18">
        <f>IF(RUN_YEARS &gt; 3,(A1L555C2 + A1L555C11 + A1L555C20 + A1L555C29) / 4, 0)</f>
        <v>36.576250000000002</v>
      </c>
      <c r="ED22" s="16" t="s">
        <v>3863</v>
      </c>
      <c r="EE22" s="18">
        <f>IF(RUN_YEARS &gt; 3,(A1L555C3 + A1L555C12 + A1L555C21 + A1L555C30) / 4, 0)</f>
        <v>59.386249999999997</v>
      </c>
      <c r="EF22" s="16" t="s">
        <v>3864</v>
      </c>
      <c r="EG22" s="18">
        <f>IF(RUN_YEARS &gt; 3,(A1L555C4 + A1L555C13 + A1L555C22 + A1L555C31) / 4, 0)</f>
        <v>29.989000000000001</v>
      </c>
      <c r="EH22" s="16" t="s">
        <v>3865</v>
      </c>
      <c r="EI22" s="18">
        <f>IF(RUN_YEARS &gt; 3,(A1L555C5 + A1L555C14 + A1L555C23 + A1L555C32) / 4, 0)</f>
        <v>148.33099999999999</v>
      </c>
      <c r="EJ22" s="16" t="s">
        <v>3866</v>
      </c>
      <c r="EK22" s="18">
        <f>IF(RUN_YEARS &gt; 3,(A1L555C6 + A1L555C15 + A1L555C24 + A1L555C33) / 4, 0)</f>
        <v>155.94050000000001</v>
      </c>
      <c r="EL22" s="16" t="s">
        <v>3867</v>
      </c>
      <c r="EM22" s="18">
        <f>IF(RUN_YEARS &gt; 3,(A1L555C7 + A1L555C16 + A1L555C25 + A1L555C34) / 4, 0)</f>
        <v>152.13575</v>
      </c>
      <c r="EN22" s="16" t="s">
        <v>3868</v>
      </c>
      <c r="EO22" s="18">
        <f>IF(A1L555C68 &lt;&gt; 0,A1L555C69 / A1L555C68,0)</f>
        <v>1.0513008069789864</v>
      </c>
      <c r="EP22" s="16" t="s">
        <v>3869</v>
      </c>
      <c r="EQ22" s="18">
        <f>IF(A1L555C71 = 0,A1L556C71, A1L555C71)</f>
        <v>1.0513008069789864</v>
      </c>
      <c r="ER22" s="16" t="s">
        <v>3870</v>
      </c>
      <c r="ES22" s="18">
        <f>IF(RUN_YEARS &gt; 4,(A1L555C1 + A1L555C10 + A1L555C19 + A1L555C28 + A1L555C37) / 5, 0)</f>
        <v>25.209199999999999</v>
      </c>
      <c r="ET22" s="16" t="s">
        <v>3871</v>
      </c>
      <c r="EU22" s="18">
        <f>IF(RUN_YEARS &gt; 4,(A1L555C2 + A1L555C11 + A1L555C20 + A1L555C29 + A1L555C38) / 5, 0)</f>
        <v>35.298200000000001</v>
      </c>
      <c r="EV22" s="16" t="s">
        <v>3872</v>
      </c>
      <c r="EW22" s="18">
        <f>IF(RUN_YEARS &gt; 4,(A1L555C3 + A1L555C12 + A1L555C21 + A1L555C30 + A1L555C39) / 5, 0)</f>
        <v>55.687199999999997</v>
      </c>
      <c r="EX22" s="16" t="s">
        <v>3873</v>
      </c>
      <c r="EY22" s="18">
        <f>IF(RUN_YEARS &gt; 4,(A1L555C4 + A1L555C13 + A1L555C22 + A1L555C31 + A1L555C40) / 5, 0)</f>
        <v>28.244600000000002</v>
      </c>
      <c r="EZ22" s="16" t="s">
        <v>3874</v>
      </c>
      <c r="FA22" s="18">
        <f>IF(RUN_YEARS &gt; 4,(A1L555C5 + A1L555C14 + A1L555C23 + A1L555C32 + A1L555C41) / 5, 0)</f>
        <v>141.40379999999999</v>
      </c>
      <c r="FB22" s="16" t="s">
        <v>3875</v>
      </c>
      <c r="FC22" s="18">
        <f>IF(RUN_YEARS &gt; 4,(A1L555C6 + A1L555C15 + A1L555C24 + A1L555C33 + A1L555C42) / 5, 0)</f>
        <v>147.47460000000001</v>
      </c>
      <c r="FD22" s="16" t="s">
        <v>3876</v>
      </c>
      <c r="FE22" s="18">
        <f>IF(RUN_YEARS &gt; 4,(A1L555C7 + A1L555C16 + A1L555C25 + A1L555C34 + A1L555C43) / 5, 0)</f>
        <v>144.4392</v>
      </c>
      <c r="FF22" s="16" t="s">
        <v>3877</v>
      </c>
      <c r="FG22" s="18">
        <f>IF(A1L555C77 &lt;&gt; 0,A1L555C78 / A1L555C77,0)</f>
        <v>1.0429323681541798</v>
      </c>
      <c r="FH22" s="16" t="s">
        <v>3878</v>
      </c>
      <c r="FI22" s="18">
        <f>IF(A1L555C80 = 0,A1L556C80, A1L555C80)</f>
        <v>1.0429323681541798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146.565</v>
      </c>
      <c r="F23" s="16" t="s">
        <v>2959</v>
      </c>
      <c r="G23" s="6">
        <v>278.85899999999998</v>
      </c>
      <c r="H23" s="16" t="s">
        <v>2959</v>
      </c>
      <c r="I23" s="6">
        <v>378.17599999999999</v>
      </c>
      <c r="J23" s="16" t="s">
        <v>2959</v>
      </c>
      <c r="K23" s="6">
        <v>412.02100000000002</v>
      </c>
      <c r="L23" s="16" t="s">
        <v>3879</v>
      </c>
      <c r="M23" s="1">
        <f>(A1L556C1 * 2 + A1L556C2 + A1L556C3)</f>
        <v>950.16499999999996</v>
      </c>
      <c r="N23" s="16" t="s">
        <v>3880</v>
      </c>
      <c r="O23" s="1">
        <f>(A1L556C4 * 2 + A1L556C2 + A1L556C3)</f>
        <v>1481.077</v>
      </c>
      <c r="P23" s="16" t="s">
        <v>3881</v>
      </c>
      <c r="Q23" s="1">
        <f>(A1L556C1 + A1L556C2 + A1L556C3 + A1L556C4)</f>
        <v>1215.6209999999999</v>
      </c>
      <c r="R23" s="16" t="s">
        <v>3882</v>
      </c>
      <c r="S23" s="18">
        <f>IF(A1L556C5 &lt;&gt; 0,A1L556C6 / A1L556C5,0)</f>
        <v>1.558757689453937</v>
      </c>
      <c r="T23" s="16" t="s">
        <v>3883</v>
      </c>
      <c r="U23" s="18">
        <f>IF(A1L556C8 = 0,A1L556C8, A1L556C8)</f>
        <v>1.558757689453937</v>
      </c>
      <c r="V23" s="16" t="s">
        <v>2965</v>
      </c>
      <c r="W23" s="6">
        <v>142.55199999999999</v>
      </c>
      <c r="X23" s="16" t="s">
        <v>2965</v>
      </c>
      <c r="Y23" s="6">
        <v>281.21199999999999</v>
      </c>
      <c r="Z23" s="16" t="s">
        <v>2965</v>
      </c>
      <c r="AA23" s="6">
        <v>370.67399999999998</v>
      </c>
      <c r="AB23" s="16" t="s">
        <v>2965</v>
      </c>
      <c r="AC23" s="6">
        <v>355.202</v>
      </c>
      <c r="AD23" s="16" t="s">
        <v>3884</v>
      </c>
      <c r="AE23" s="1">
        <f>(A1L556C10 * 2 + A1L556C11 + A1L556C12)</f>
        <v>936.99</v>
      </c>
      <c r="AF23" s="16" t="s">
        <v>3885</v>
      </c>
      <c r="AG23" s="1">
        <f>(A1L556C13 * 2 + A1L556C11 + A1L556C12)</f>
        <v>1362.29</v>
      </c>
      <c r="AH23" s="16" t="s">
        <v>3886</v>
      </c>
      <c r="AI23" s="1">
        <f>(A1L556C10 + A1L556C11 + A1L556C12 + A1L556C13)</f>
        <v>1149.6399999999999</v>
      </c>
      <c r="AJ23" s="16" t="s">
        <v>3887</v>
      </c>
      <c r="AK23" s="18">
        <f>IF(A1L556C14 &lt;&gt; 0,A1L556C15 / A1L556C14,0)</f>
        <v>1.4539002550720925</v>
      </c>
      <c r="AL23" s="16" t="s">
        <v>3888</v>
      </c>
      <c r="AM23" s="18">
        <f>IF(A1L556C17 = 0,A1L556C17, A1L556C17)</f>
        <v>1.4539002550720925</v>
      </c>
      <c r="AN23" s="16" t="s">
        <v>2971</v>
      </c>
      <c r="AO23" s="6">
        <v>159.82900000000001</v>
      </c>
      <c r="AP23" s="16" t="s">
        <v>2971</v>
      </c>
      <c r="AQ23" s="6">
        <v>293.27300000000002</v>
      </c>
      <c r="AR23" s="16" t="s">
        <v>2971</v>
      </c>
      <c r="AS23" s="6">
        <v>412.67599999999999</v>
      </c>
      <c r="AT23" s="16" t="s">
        <v>2971</v>
      </c>
      <c r="AU23" s="6">
        <v>341.08100000000002</v>
      </c>
      <c r="AV23" s="16" t="s">
        <v>3889</v>
      </c>
      <c r="AW23" s="1">
        <f>(A1L556C19 * 2 + A1L556C20 + A1L556C21)</f>
        <v>1025.607</v>
      </c>
      <c r="AX23" s="16" t="s">
        <v>3890</v>
      </c>
      <c r="AY23" s="1">
        <f>(A1L556C22 * 2 + A1L556C20 + A1L556C21)</f>
        <v>1388.1110000000001</v>
      </c>
      <c r="AZ23" s="16" t="s">
        <v>3891</v>
      </c>
      <c r="BA23" s="1">
        <f>(A1L556C19 + A1L556C20 + A1L556C21 + A1L556C22)</f>
        <v>1206.8589999999999</v>
      </c>
      <c r="BB23" s="16" t="s">
        <v>3892</v>
      </c>
      <c r="BC23" s="18">
        <f>IF(A1L556C23 &lt;&gt; 0,A1L556C24 / A1L556C23,0)</f>
        <v>1.3534531258074487</v>
      </c>
      <c r="BD23" s="16" t="s">
        <v>3893</v>
      </c>
      <c r="BE23" s="18">
        <f>IF(A1L556C26 = 0,A1L556C26, A1L556C26)</f>
        <v>1.3534531258074487</v>
      </c>
      <c r="BF23" s="16" t="s">
        <v>2977</v>
      </c>
      <c r="BG23" s="6">
        <v>152.625</v>
      </c>
      <c r="BH23" s="16" t="s">
        <v>2977</v>
      </c>
      <c r="BI23" s="6">
        <v>290.20499999999998</v>
      </c>
      <c r="BJ23" s="16" t="s">
        <v>2977</v>
      </c>
      <c r="BK23" s="6">
        <v>419.24200000000002</v>
      </c>
      <c r="BL23" s="16" t="s">
        <v>2977</v>
      </c>
      <c r="BM23" s="6">
        <v>357.327</v>
      </c>
      <c r="BN23" s="16" t="s">
        <v>3894</v>
      </c>
      <c r="BO23" s="1">
        <f>(A1L556C28 * 2 + A1L556C29 + A1L556C30)</f>
        <v>1014.6969999999999</v>
      </c>
      <c r="BP23" s="16" t="s">
        <v>3895</v>
      </c>
      <c r="BQ23" s="1">
        <f>(A1L556C31 * 2 + A1L556C29 + A1L556C30)</f>
        <v>1424.1009999999999</v>
      </c>
      <c r="BR23" s="16" t="s">
        <v>3896</v>
      </c>
      <c r="BS23" s="1">
        <f>(A1L556C28 + A1L556C29 + A1L556C30 + A1L556C31)</f>
        <v>1219.3989999999999</v>
      </c>
      <c r="BT23" s="16" t="s">
        <v>3897</v>
      </c>
      <c r="BU23" s="18">
        <f>IF(A1L556C32 &lt;&gt; 0,A1L556C33 / A1L556C32,0)</f>
        <v>1.403474140556245</v>
      </c>
      <c r="BV23" s="16" t="s">
        <v>3898</v>
      </c>
      <c r="BW23" s="18">
        <f>IF(A1L556C35 = 0,A1L556C35, A1L556C35)</f>
        <v>1.403474140556245</v>
      </c>
      <c r="BX23" s="16" t="s">
        <v>2983</v>
      </c>
      <c r="BY23" s="6">
        <v>139.11000000000001</v>
      </c>
      <c r="BZ23" s="16" t="s">
        <v>2983</v>
      </c>
      <c r="CA23" s="6">
        <v>260.197</v>
      </c>
      <c r="CB23" s="16" t="s">
        <v>2983</v>
      </c>
      <c r="CC23" s="6">
        <v>409.64600000000002</v>
      </c>
      <c r="CD23" s="16" t="s">
        <v>2983</v>
      </c>
      <c r="CE23" s="6">
        <v>357.43099999999998</v>
      </c>
      <c r="CF23" s="16" t="s">
        <v>3899</v>
      </c>
      <c r="CG23" s="1">
        <f>(A1L556C37 * 2 + A1L556C38 + A1L556C39)</f>
        <v>948.0630000000001</v>
      </c>
      <c r="CH23" s="16" t="s">
        <v>3900</v>
      </c>
      <c r="CI23" s="1">
        <f>(A1L556C40 * 2 + A1L556C38 + A1L556C39)</f>
        <v>1384.7049999999999</v>
      </c>
      <c r="CJ23" s="16" t="s">
        <v>3901</v>
      </c>
      <c r="CK23" s="1">
        <f>(A1L556C37 + A1L556C38 + A1L556C39 + A1L556C40)</f>
        <v>1166.384</v>
      </c>
      <c r="CL23" s="16" t="s">
        <v>3902</v>
      </c>
      <c r="CM23" s="18">
        <f>IF(A1L556C41 &lt;&gt; 0,A1L556C42 / A1L556C41,0)</f>
        <v>1.4605622200212431</v>
      </c>
      <c r="CN23" s="16" t="s">
        <v>3903</v>
      </c>
      <c r="CO23" s="18">
        <f>IF(A1L556C44 = 0,A1L556C44, A1L556C44)</f>
        <v>1.4605622200212431</v>
      </c>
      <c r="CP23" s="16" t="s">
        <v>3904</v>
      </c>
      <c r="CQ23" s="18">
        <f>IF(RUN_YEARS &gt; 1,(A1L556C1 + A1L556C10) / 2, 0)</f>
        <v>144.55849999999998</v>
      </c>
      <c r="CR23" s="16" t="s">
        <v>3905</v>
      </c>
      <c r="CS23" s="18">
        <f>IF(RUN_YEARS &gt; 1,(A1L556C2 + A1L556C11) / 2, 0)</f>
        <v>280.03549999999996</v>
      </c>
      <c r="CT23" s="16" t="s">
        <v>3906</v>
      </c>
      <c r="CU23" s="18">
        <f>IF(RUN_YEARS &gt; 1,(A1L556C3 + A1L556C12) / 2, 0)</f>
        <v>374.42499999999995</v>
      </c>
      <c r="CV23" s="16" t="s">
        <v>3907</v>
      </c>
      <c r="CW23" s="18">
        <f>IF(RUN_YEARS &gt; 1,(A1L556C4 + A1L556C13) / 2, 0)</f>
        <v>383.61149999999998</v>
      </c>
      <c r="CX23" s="16" t="s">
        <v>3908</v>
      </c>
      <c r="CY23" s="18">
        <f>IF(RUN_YEARS &gt; 1,(A1L556C5 + A1L556C14) / 2, 0)</f>
        <v>943.57749999999999</v>
      </c>
      <c r="CZ23" s="16" t="s">
        <v>3909</v>
      </c>
      <c r="DA23" s="18">
        <f>IF(RUN_YEARS &gt; 1,(A1L556C6 + A1L556C15) / 2, 0)</f>
        <v>1421.6835000000001</v>
      </c>
      <c r="DB23" s="16" t="s">
        <v>3910</v>
      </c>
      <c r="DC23" s="18">
        <f>IF(RUN_YEARS &gt; 1,(A1L556C7 + A1L556C16) / 2, 0)</f>
        <v>1182.6304999999998</v>
      </c>
      <c r="DD23" s="16" t="s">
        <v>3911</v>
      </c>
      <c r="DE23" s="18">
        <f>IF(A1L556C50 &lt;&gt; 0,A1L556C51 / A1L556C50,0)</f>
        <v>1.5066949985560276</v>
      </c>
      <c r="DF23" s="16" t="s">
        <v>3912</v>
      </c>
      <c r="DG23" s="18">
        <f>IF(A1L556C53 = 0,A1L556C53, A1L556C53)</f>
        <v>1.5066949985560276</v>
      </c>
      <c r="DH23" s="16" t="s">
        <v>3913</v>
      </c>
      <c r="DI23" s="18">
        <f>IF(RUN_YEARS &gt; 2,(A1L556C1 + A1L556C10 + A1L556C19) / 3, 0)</f>
        <v>149.64866666666666</v>
      </c>
      <c r="DJ23" s="16" t="s">
        <v>3914</v>
      </c>
      <c r="DK23" s="18">
        <f>IF(RUN_YEARS &gt; 2,(A1L556C2 + A1L556C11 + A1L556C20) / 3, 0)</f>
        <v>284.44799999999998</v>
      </c>
      <c r="DL23" s="16" t="s">
        <v>3915</v>
      </c>
      <c r="DM23" s="18">
        <f>IF(RUN_YEARS &gt; 2,(A1L556C3 + A1L556C12 + A1L556C21) / 3, 0)</f>
        <v>387.1753333333333</v>
      </c>
      <c r="DN23" s="16" t="s">
        <v>3916</v>
      </c>
      <c r="DO23" s="18">
        <f>IF(RUN_YEARS &gt; 2,(A1L556C4 + A1L556C13 + A1L556C22) / 3, 0)</f>
        <v>369.43466666666671</v>
      </c>
      <c r="DP23" s="16" t="s">
        <v>3917</v>
      </c>
      <c r="DQ23" s="18">
        <f>IF(RUN_YEARS &gt; 2,(A1L556C5 + A1L556C14 + A1L556C23) / 3, 0)</f>
        <v>970.92066666666653</v>
      </c>
      <c r="DR23" s="16" t="s">
        <v>3918</v>
      </c>
      <c r="DS23" s="18">
        <f>IF(RUN_YEARS &gt; 2,(A1L556C6 + A1L556C15 + A1L556C24) / 3, 0)</f>
        <v>1410.4926666666668</v>
      </c>
      <c r="DT23" s="16" t="s">
        <v>3919</v>
      </c>
      <c r="DU23" s="18">
        <f>IF(RUN_YEARS &gt; 2,(A1L556C7 + A1L556C16 + A1L556C25) / 3, 0)</f>
        <v>1190.7066666666665</v>
      </c>
      <c r="DV23" s="16" t="s">
        <v>3920</v>
      </c>
      <c r="DW23" s="18">
        <f>IF(A1L556C59 &lt;&gt; 0,A1L556C60 / A1L556C59,0)</f>
        <v>1.4527372988249643</v>
      </c>
      <c r="DX23" s="16" t="s">
        <v>3921</v>
      </c>
      <c r="DY23" s="18">
        <f>IF(A1L556C62 = 0,A1L556C62, A1L556C62)</f>
        <v>1.4527372988249643</v>
      </c>
      <c r="DZ23" s="16" t="s">
        <v>3922</v>
      </c>
      <c r="EA23" s="18">
        <f>IF(RUN_YEARS &gt; 3,(A1L556C1 + A1L556C10 + A1L556C19 + A1L556C28) / 4, 0)</f>
        <v>150.39274999999998</v>
      </c>
      <c r="EB23" s="16" t="s">
        <v>3923</v>
      </c>
      <c r="EC23" s="18">
        <f>IF(RUN_YEARS &gt; 3,(A1L556C2 + A1L556C11 + A1L556C20 + A1L556C29) / 4, 0)</f>
        <v>285.88724999999999</v>
      </c>
      <c r="ED23" s="16" t="s">
        <v>3924</v>
      </c>
      <c r="EE23" s="18">
        <f>IF(RUN_YEARS &gt; 3,(A1L556C3 + A1L556C12 + A1L556C21 + A1L556C30) / 4, 0)</f>
        <v>395.19199999999995</v>
      </c>
      <c r="EF23" s="16" t="s">
        <v>3925</v>
      </c>
      <c r="EG23" s="18">
        <f>IF(RUN_YEARS &gt; 3,(A1L556C4 + A1L556C13 + A1L556C22 + A1L556C31) / 4, 0)</f>
        <v>366.40775000000002</v>
      </c>
      <c r="EH23" s="16" t="s">
        <v>3926</v>
      </c>
      <c r="EI23" s="18">
        <f>IF(RUN_YEARS &gt; 3,(A1L556C5 + A1L556C14 + A1L556C23 + A1L556C32) / 4, 0)</f>
        <v>981.86474999999996</v>
      </c>
      <c r="EJ23" s="16" t="s">
        <v>3927</v>
      </c>
      <c r="EK23" s="18">
        <f>IF(RUN_YEARS &gt; 3,(A1L556C6 + A1L556C15 + A1L556C24 + A1L556C33) / 4, 0)</f>
        <v>1413.8947499999999</v>
      </c>
      <c r="EL23" s="16" t="s">
        <v>3928</v>
      </c>
      <c r="EM23" s="18">
        <f>IF(RUN_YEARS &gt; 3,(A1L556C7 + A1L556C16 + A1L556C25 + A1L556C34) / 4, 0)</f>
        <v>1197.8797499999998</v>
      </c>
      <c r="EN23" s="16" t="s">
        <v>3929</v>
      </c>
      <c r="EO23" s="18">
        <f>IF(A1L556C68 &lt;&gt; 0,A1L556C69 / A1L556C68,0)</f>
        <v>1.4400096856517153</v>
      </c>
      <c r="EP23" s="16" t="s">
        <v>3930</v>
      </c>
      <c r="EQ23" s="18">
        <f>IF(A1L556C71 = 0,A1L556C71, A1L556C71)</f>
        <v>1.4400096856517153</v>
      </c>
      <c r="ER23" s="16" t="s">
        <v>3931</v>
      </c>
      <c r="ES23" s="18">
        <f>IF(RUN_YEARS &gt; 4,(A1L556C1 + A1L556C10 + A1L556C19 + A1L556C28 + A1L556C37) / 5, 0)</f>
        <v>148.13619999999997</v>
      </c>
      <c r="ET23" s="16" t="s">
        <v>3932</v>
      </c>
      <c r="EU23" s="18">
        <f>IF(RUN_YEARS &gt; 4,(A1L556C2 + A1L556C11 + A1L556C20 + A1L556C29 + A1L556C38) / 5, 0)</f>
        <v>280.74920000000003</v>
      </c>
      <c r="EV23" s="16" t="s">
        <v>3933</v>
      </c>
      <c r="EW23" s="18">
        <f>IF(RUN_YEARS &gt; 4,(A1L556C3 + A1L556C12 + A1L556C21 + A1L556C30 + A1L556C39) / 5, 0)</f>
        <v>398.08279999999996</v>
      </c>
      <c r="EX23" s="16" t="s">
        <v>3934</v>
      </c>
      <c r="EY23" s="18">
        <f>IF(RUN_YEARS &gt; 4,(A1L556C4 + A1L556C13 + A1L556C22 + A1L556C31 + A1L556C40) / 5, 0)</f>
        <v>364.61240000000004</v>
      </c>
      <c r="EZ23" s="16" t="s">
        <v>3935</v>
      </c>
      <c r="FA23" s="18">
        <f>IF(RUN_YEARS &gt; 4,(A1L556C5 + A1L556C14 + A1L556C23 + A1L556C32 + A1L556C41) / 5, 0)</f>
        <v>975.10439999999994</v>
      </c>
      <c r="FB23" s="16" t="s">
        <v>3936</v>
      </c>
      <c r="FC23" s="18">
        <f>IF(RUN_YEARS &gt; 4,(A1L556C6 + A1L556C15 + A1L556C24 + A1L556C33 + A1L556C42) / 5, 0)</f>
        <v>1408.0567999999998</v>
      </c>
      <c r="FD23" s="16" t="s">
        <v>3937</v>
      </c>
      <c r="FE23" s="18">
        <f>IF(RUN_YEARS &gt; 4,(A1L556C7 + A1L556C16 + A1L556C25 + A1L556C34 + A1L556C43) / 5, 0)</f>
        <v>1191.5805999999998</v>
      </c>
      <c r="FF23" s="16" t="s">
        <v>3938</v>
      </c>
      <c r="FG23" s="18">
        <f>IF(A1L556C77 &lt;&gt; 0,A1L556C78 / A1L556C77,0)</f>
        <v>1.4440062007719379</v>
      </c>
      <c r="FH23" s="16" t="s">
        <v>3939</v>
      </c>
      <c r="FI23" s="18">
        <f>IF(A1L556C80 = 0,A1L556C80, A1L556C80)</f>
        <v>1.4440062007719379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139B15-5898-4B23-91EC-C99F1D90F7D6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432FAF-DC23-421D-BB55-4962E42E85D4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3.95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6.8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4.7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12BA2C-A17E-4E37-BBBA-6C023D82AFFF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6.9234705047659342E-2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7.2119380696646265E-2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7.4965054618052501E-2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7.6254393644190843E-2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7.5471828129404187E-2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166.31339295492575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173.24286848930137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180.07865532173795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183.17586427147864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181.29601043395459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166.31339295492575</v>
      </c>
      <c r="F18" s="16" t="s">
        <v>4022</v>
      </c>
      <c r="G18" s="15">
        <f>SUM(A1L906C2:A1L910C2)</f>
        <v>173.24286848930137</v>
      </c>
      <c r="H18" s="16" t="s">
        <v>4023</v>
      </c>
      <c r="I18" s="15">
        <f>SUM(A1L906C3:A1L910C3)</f>
        <v>180.07865532173795</v>
      </c>
      <c r="J18" s="16" t="s">
        <v>4024</v>
      </c>
      <c r="K18" s="15">
        <f>SUM(A1L906C4:A1L910C4)</f>
        <v>183.17586427147864</v>
      </c>
      <c r="L18" s="16" t="s">
        <v>4025</v>
      </c>
      <c r="M18" s="15">
        <f>SUM(A1L906C5:A1L910C5)</f>
        <v>181.29601043395459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637.94511940363952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664.52521027088517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690.74592989878943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702.62620783765533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695.41546215125311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637.94511940363952</v>
      </c>
      <c r="F24" s="16" t="s">
        <v>4032</v>
      </c>
      <c r="G24" s="15">
        <f>SUM(A1L912C2:A1L916C2)</f>
        <v>664.52521027088517</v>
      </c>
      <c r="H24" s="16" t="s">
        <v>4033</v>
      </c>
      <c r="I24" s="15">
        <f>SUM(A1L912C3:A1L916C3)</f>
        <v>690.74592989878943</v>
      </c>
      <c r="J24" s="16" t="s">
        <v>4034</v>
      </c>
      <c r="K24" s="15">
        <f>SUM(A1L912C4:A1L916C4)</f>
        <v>702.62620783765533</v>
      </c>
      <c r="L24" s="16" t="s">
        <v>4035</v>
      </c>
      <c r="M24" s="15">
        <f>SUM(A1L912C5:A1L916C5)</f>
        <v>695.41546215125311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E70ED5-5E7E-491B-9085-2DB14CF0BCE6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3680</v>
      </c>
      <c r="H8" s="16" t="s">
        <v>4253</v>
      </c>
      <c r="I8" s="20">
        <v>1</v>
      </c>
      <c r="J8" s="16" t="s">
        <v>4252</v>
      </c>
      <c r="K8" s="15">
        <v>655</v>
      </c>
      <c r="L8" s="16" t="s">
        <v>4253</v>
      </c>
      <c r="M8" s="20">
        <v>1</v>
      </c>
      <c r="N8" s="16" t="s">
        <v>4252</v>
      </c>
      <c r="O8" s="15">
        <v>89</v>
      </c>
      <c r="P8" s="16" t="s">
        <v>4253</v>
      </c>
      <c r="Q8" s="20">
        <v>1</v>
      </c>
      <c r="R8" s="16" t="s">
        <v>4252</v>
      </c>
      <c r="S8" s="15">
        <v>116</v>
      </c>
      <c r="T8" s="16" t="s">
        <v>4253</v>
      </c>
      <c r="U8" s="20">
        <v>1</v>
      </c>
      <c r="V8" s="16" t="s">
        <v>4252</v>
      </c>
      <c r="W8" s="15">
        <v>4540</v>
      </c>
      <c r="X8" s="16" t="s">
        <v>4252</v>
      </c>
      <c r="Y8" s="15">
        <v>4540</v>
      </c>
      <c r="Z8" s="16" t="s">
        <v>4254</v>
      </c>
      <c r="AA8" s="15">
        <v>3415</v>
      </c>
      <c r="AB8" s="16" t="s">
        <v>4255</v>
      </c>
      <c r="AC8" s="20">
        <v>1.031698</v>
      </c>
      <c r="AD8" s="16" t="s">
        <v>4254</v>
      </c>
      <c r="AE8" s="15">
        <v>228</v>
      </c>
      <c r="AF8" s="16" t="s">
        <v>4255</v>
      </c>
      <c r="AG8" s="20">
        <v>1.0376719999999999</v>
      </c>
      <c r="AH8" s="16" t="s">
        <v>4254</v>
      </c>
      <c r="AI8" s="15">
        <v>344</v>
      </c>
      <c r="AJ8" s="16" t="s">
        <v>4255</v>
      </c>
      <c r="AK8" s="20">
        <v>1.0755410000000001</v>
      </c>
      <c r="AL8" s="16" t="s">
        <v>4254</v>
      </c>
      <c r="AM8" s="15">
        <v>113</v>
      </c>
      <c r="AN8" s="16" t="s">
        <v>4255</v>
      </c>
      <c r="AO8" s="20">
        <v>1.0322769999999999</v>
      </c>
      <c r="AP8" s="16" t="s">
        <v>4256</v>
      </c>
      <c r="AQ8" s="15">
        <v>1753</v>
      </c>
      <c r="AR8" s="16" t="s">
        <v>4257</v>
      </c>
      <c r="AS8" s="20">
        <v>1.038359</v>
      </c>
      <c r="AT8" s="16" t="s">
        <v>4256</v>
      </c>
      <c r="AU8" s="15">
        <v>239</v>
      </c>
      <c r="AV8" s="16" t="s">
        <v>4257</v>
      </c>
      <c r="AW8" s="20">
        <v>0.95399330000000004</v>
      </c>
      <c r="AX8" s="16" t="s">
        <v>4256</v>
      </c>
      <c r="AY8" s="15">
        <v>29</v>
      </c>
      <c r="AZ8" s="16" t="s">
        <v>4257</v>
      </c>
      <c r="BA8" s="20">
        <v>0.98826579999999997</v>
      </c>
      <c r="BB8" s="16" t="s">
        <v>4256</v>
      </c>
      <c r="BC8" s="15">
        <v>306</v>
      </c>
      <c r="BD8" s="16" t="s">
        <v>4257</v>
      </c>
      <c r="BE8" s="20">
        <v>1.0273650000000001</v>
      </c>
      <c r="BF8" s="16" t="s">
        <v>4258</v>
      </c>
      <c r="BG8" s="15">
        <v>3493</v>
      </c>
      <c r="BH8" s="16" t="s">
        <v>4259</v>
      </c>
      <c r="BI8" s="20">
        <v>1.056006</v>
      </c>
      <c r="BJ8" s="16" t="s">
        <v>4258</v>
      </c>
      <c r="BK8" s="15">
        <v>472</v>
      </c>
      <c r="BL8" s="16" t="s">
        <v>4259</v>
      </c>
      <c r="BM8" s="20">
        <v>0.92902090000000004</v>
      </c>
      <c r="BN8" s="16" t="s">
        <v>4258</v>
      </c>
      <c r="BO8" s="15">
        <v>76</v>
      </c>
      <c r="BP8" s="16" t="s">
        <v>4259</v>
      </c>
      <c r="BQ8" s="20">
        <v>0.7997746</v>
      </c>
      <c r="BR8" s="16" t="s">
        <v>4258</v>
      </c>
      <c r="BS8" s="15">
        <v>835</v>
      </c>
      <c r="BT8" s="16" t="s">
        <v>4259</v>
      </c>
      <c r="BU8" s="20">
        <v>1.0391090000000001</v>
      </c>
      <c r="BV8" s="16" t="s">
        <v>4260</v>
      </c>
      <c r="BW8" s="15">
        <v>3472</v>
      </c>
      <c r="BX8" s="16" t="s">
        <v>4261</v>
      </c>
      <c r="BY8" s="20">
        <v>1.081915</v>
      </c>
      <c r="BZ8" s="16" t="s">
        <v>4260</v>
      </c>
      <c r="CA8" s="15">
        <v>851</v>
      </c>
      <c r="CB8" s="16" t="s">
        <v>4261</v>
      </c>
      <c r="CC8" s="20">
        <v>0.95522779999999996</v>
      </c>
      <c r="CD8" s="16" t="s">
        <v>4260</v>
      </c>
      <c r="CE8" s="15">
        <v>391</v>
      </c>
      <c r="CF8" s="16" t="s">
        <v>4261</v>
      </c>
      <c r="CG8" s="20">
        <v>0.80326549999999997</v>
      </c>
      <c r="CH8" s="16" t="s">
        <v>4260</v>
      </c>
      <c r="CI8" s="15">
        <v>729</v>
      </c>
      <c r="CJ8" s="16" t="s">
        <v>4261</v>
      </c>
      <c r="CK8" s="20">
        <v>1.064954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4378.6108273199998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1270</v>
      </c>
      <c r="H9" s="16" t="s">
        <v>4253</v>
      </c>
      <c r="I9" s="20">
        <v>1</v>
      </c>
      <c r="J9" s="16" t="s">
        <v>4252</v>
      </c>
      <c r="K9" s="15">
        <v>174</v>
      </c>
      <c r="L9" s="16" t="s">
        <v>4253</v>
      </c>
      <c r="M9" s="20">
        <v>1</v>
      </c>
      <c r="N9" s="16" t="s">
        <v>4252</v>
      </c>
      <c r="O9" s="15">
        <v>19</v>
      </c>
      <c r="P9" s="16" t="s">
        <v>4253</v>
      </c>
      <c r="Q9" s="20">
        <v>1</v>
      </c>
      <c r="R9" s="16" t="s">
        <v>4252</v>
      </c>
      <c r="S9" s="15">
        <v>86</v>
      </c>
      <c r="T9" s="16" t="s">
        <v>4253</v>
      </c>
      <c r="U9" s="20">
        <v>1</v>
      </c>
      <c r="V9" s="16" t="s">
        <v>4252</v>
      </c>
      <c r="W9" s="15">
        <v>1549</v>
      </c>
      <c r="X9" s="16" t="s">
        <v>4252</v>
      </c>
      <c r="Y9" s="15">
        <v>1549</v>
      </c>
      <c r="Z9" s="16" t="s">
        <v>4254</v>
      </c>
      <c r="AA9" s="15">
        <v>1195</v>
      </c>
      <c r="AB9" s="16" t="s">
        <v>4255</v>
      </c>
      <c r="AC9" s="20">
        <v>1.031698</v>
      </c>
      <c r="AD9" s="16" t="s">
        <v>4254</v>
      </c>
      <c r="AE9" s="15">
        <v>127</v>
      </c>
      <c r="AF9" s="16" t="s">
        <v>4255</v>
      </c>
      <c r="AG9" s="20">
        <v>1.0376719999999999</v>
      </c>
      <c r="AH9" s="16" t="s">
        <v>4254</v>
      </c>
      <c r="AI9" s="15">
        <v>21</v>
      </c>
      <c r="AJ9" s="16" t="s">
        <v>4255</v>
      </c>
      <c r="AK9" s="20">
        <v>1.0755410000000001</v>
      </c>
      <c r="AL9" s="16" t="s">
        <v>4254</v>
      </c>
      <c r="AM9" s="15">
        <v>80</v>
      </c>
      <c r="AN9" s="16" t="s">
        <v>4255</v>
      </c>
      <c r="AO9" s="20">
        <v>1.0322769999999999</v>
      </c>
      <c r="AP9" s="16" t="s">
        <v>4256</v>
      </c>
      <c r="AQ9" s="15">
        <v>913</v>
      </c>
      <c r="AR9" s="16" t="s">
        <v>4257</v>
      </c>
      <c r="AS9" s="20">
        <v>1.038359</v>
      </c>
      <c r="AT9" s="16" t="s">
        <v>4256</v>
      </c>
      <c r="AU9" s="15">
        <v>169</v>
      </c>
      <c r="AV9" s="16" t="s">
        <v>4257</v>
      </c>
      <c r="AW9" s="20">
        <v>0.95399330000000004</v>
      </c>
      <c r="AX9" s="16" t="s">
        <v>4256</v>
      </c>
      <c r="AY9" s="15">
        <v>34</v>
      </c>
      <c r="AZ9" s="16" t="s">
        <v>4257</v>
      </c>
      <c r="BA9" s="20">
        <v>0.98826579999999997</v>
      </c>
      <c r="BB9" s="16" t="s">
        <v>4256</v>
      </c>
      <c r="BC9" s="15">
        <v>70</v>
      </c>
      <c r="BD9" s="16" t="s">
        <v>4257</v>
      </c>
      <c r="BE9" s="20">
        <v>1.0273650000000001</v>
      </c>
      <c r="BF9" s="16" t="s">
        <v>4258</v>
      </c>
      <c r="BG9" s="15">
        <v>854</v>
      </c>
      <c r="BH9" s="16" t="s">
        <v>4259</v>
      </c>
      <c r="BI9" s="20">
        <v>1.056006</v>
      </c>
      <c r="BJ9" s="16" t="s">
        <v>4258</v>
      </c>
      <c r="BK9" s="15">
        <v>144</v>
      </c>
      <c r="BL9" s="16" t="s">
        <v>4259</v>
      </c>
      <c r="BM9" s="20">
        <v>0.92902090000000004</v>
      </c>
      <c r="BN9" s="16" t="s">
        <v>4258</v>
      </c>
      <c r="BO9" s="15">
        <v>12</v>
      </c>
      <c r="BP9" s="16" t="s">
        <v>4259</v>
      </c>
      <c r="BQ9" s="20">
        <v>0.7997746</v>
      </c>
      <c r="BR9" s="16" t="s">
        <v>4258</v>
      </c>
      <c r="BS9" s="15">
        <v>68</v>
      </c>
      <c r="BT9" s="16" t="s">
        <v>4259</v>
      </c>
      <c r="BU9" s="20">
        <v>1.0391090000000001</v>
      </c>
      <c r="BV9" s="16" t="s">
        <v>4260</v>
      </c>
      <c r="BW9" s="15">
        <v>825</v>
      </c>
      <c r="BX9" s="16" t="s">
        <v>4261</v>
      </c>
      <c r="BY9" s="20">
        <v>1.081915</v>
      </c>
      <c r="BZ9" s="16" t="s">
        <v>4260</v>
      </c>
      <c r="CA9" s="15">
        <v>210</v>
      </c>
      <c r="CB9" s="16" t="s">
        <v>4261</v>
      </c>
      <c r="CC9" s="20">
        <v>0.95522779999999996</v>
      </c>
      <c r="CD9" s="16" t="s">
        <v>4260</v>
      </c>
      <c r="CE9" s="15">
        <v>59</v>
      </c>
      <c r="CF9" s="16" t="s">
        <v>4261</v>
      </c>
      <c r="CG9" s="20">
        <v>0.80326549999999997</v>
      </c>
      <c r="CH9" s="16" t="s">
        <v>4260</v>
      </c>
      <c r="CI9" s="15">
        <v>185</v>
      </c>
      <c r="CJ9" s="16" t="s">
        <v>4261</v>
      </c>
      <c r="CK9" s="20">
        <v>1.064954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1337.40938104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2323</v>
      </c>
      <c r="H10" s="16" t="s">
        <v>4253</v>
      </c>
      <c r="I10" s="20">
        <v>1</v>
      </c>
      <c r="J10" s="16" t="s">
        <v>4252</v>
      </c>
      <c r="K10" s="15">
        <v>242</v>
      </c>
      <c r="L10" s="16" t="s">
        <v>4253</v>
      </c>
      <c r="M10" s="20">
        <v>1</v>
      </c>
      <c r="N10" s="16" t="s">
        <v>4252</v>
      </c>
      <c r="O10" s="15">
        <v>347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2912</v>
      </c>
      <c r="X10" s="16" t="s">
        <v>4252</v>
      </c>
      <c r="Y10" s="15">
        <v>2912</v>
      </c>
      <c r="Z10" s="16" t="s">
        <v>4254</v>
      </c>
      <c r="AA10" s="15">
        <v>2260</v>
      </c>
      <c r="AB10" s="16" t="s">
        <v>4255</v>
      </c>
      <c r="AC10" s="20">
        <v>1.031698</v>
      </c>
      <c r="AD10" s="16" t="s">
        <v>4254</v>
      </c>
      <c r="AE10" s="15">
        <v>237</v>
      </c>
      <c r="AF10" s="16" t="s">
        <v>4255</v>
      </c>
      <c r="AG10" s="20">
        <v>1.0376719999999999</v>
      </c>
      <c r="AH10" s="16" t="s">
        <v>4254</v>
      </c>
      <c r="AI10" s="15">
        <v>301</v>
      </c>
      <c r="AJ10" s="16" t="s">
        <v>4255</v>
      </c>
      <c r="AK10" s="20">
        <v>1.0755410000000001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1667</v>
      </c>
      <c r="AR10" s="16" t="s">
        <v>4257</v>
      </c>
      <c r="AS10" s="20">
        <v>1.038359</v>
      </c>
      <c r="AT10" s="16" t="s">
        <v>4256</v>
      </c>
      <c r="AU10" s="15">
        <v>335</v>
      </c>
      <c r="AV10" s="16" t="s">
        <v>4257</v>
      </c>
      <c r="AW10" s="20">
        <v>0.95399330000000004</v>
      </c>
      <c r="AX10" s="16" t="s">
        <v>4256</v>
      </c>
      <c r="AY10" s="15">
        <v>363</v>
      </c>
      <c r="AZ10" s="16" t="s">
        <v>4257</v>
      </c>
      <c r="BA10" s="20">
        <v>0.98826579999999997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1982</v>
      </c>
      <c r="BH10" s="16" t="s">
        <v>4259</v>
      </c>
      <c r="BI10" s="20">
        <v>1.056006</v>
      </c>
      <c r="BJ10" s="16" t="s">
        <v>4258</v>
      </c>
      <c r="BK10" s="15">
        <v>237</v>
      </c>
      <c r="BL10" s="16" t="s">
        <v>4259</v>
      </c>
      <c r="BM10" s="20">
        <v>0.92902090000000004</v>
      </c>
      <c r="BN10" s="16" t="s">
        <v>4258</v>
      </c>
      <c r="BO10" s="15">
        <v>349</v>
      </c>
      <c r="BP10" s="16" t="s">
        <v>4259</v>
      </c>
      <c r="BQ10" s="20">
        <v>0.7997746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1910</v>
      </c>
      <c r="BX10" s="16" t="s">
        <v>4261</v>
      </c>
      <c r="BY10" s="20">
        <v>1.081915</v>
      </c>
      <c r="BZ10" s="16" t="s">
        <v>4260</v>
      </c>
      <c r="CA10" s="15">
        <v>248</v>
      </c>
      <c r="CB10" s="16" t="s">
        <v>4261</v>
      </c>
      <c r="CC10" s="20">
        <v>0.95522779999999996</v>
      </c>
      <c r="CD10" s="16" t="s">
        <v>4260</v>
      </c>
      <c r="CE10" s="15">
        <v>336</v>
      </c>
      <c r="CF10" s="16" t="s">
        <v>4261</v>
      </c>
      <c r="CG10" s="20">
        <v>0.80326549999999997</v>
      </c>
      <c r="CH10" s="16" t="s">
        <v>4260</v>
      </c>
      <c r="CI10" s="15">
        <v>40</v>
      </c>
      <c r="CJ10" s="16" t="s">
        <v>4261</v>
      </c>
      <c r="CK10" s="20">
        <v>1.064954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2686.1457944000003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18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18</v>
      </c>
      <c r="X11" s="16" t="s">
        <v>4252</v>
      </c>
      <c r="Y11" s="15">
        <v>18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6</v>
      </c>
      <c r="AF11" s="16" t="s">
        <v>4255</v>
      </c>
      <c r="AG11" s="20">
        <v>1.0376719999999999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14</v>
      </c>
      <c r="AV11" s="16" t="s">
        <v>4257</v>
      </c>
      <c r="AW11" s="20">
        <v>0.95399330000000004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30</v>
      </c>
      <c r="BL11" s="16" t="s">
        <v>4259</v>
      </c>
      <c r="BM11" s="20">
        <v>0.92902090000000004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13</v>
      </c>
      <c r="CB11" s="16" t="s">
        <v>4261</v>
      </c>
      <c r="CC11" s="20">
        <v>0.95522779999999996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3</v>
      </c>
      <c r="CJ11" s="16" t="s">
        <v>4261</v>
      </c>
      <c r="CK11" s="20">
        <v>1.064954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16.213077719999998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37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316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353</v>
      </c>
      <c r="X12" s="16" t="s">
        <v>4252</v>
      </c>
      <c r="Y12" s="15">
        <v>353</v>
      </c>
      <c r="Z12" s="16" t="s">
        <v>4254</v>
      </c>
      <c r="AA12" s="15">
        <v>111</v>
      </c>
      <c r="AB12" s="16" t="s">
        <v>4255</v>
      </c>
      <c r="AC12" s="20">
        <v>1.031698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329</v>
      </c>
      <c r="AJ12" s="16" t="s">
        <v>4255</v>
      </c>
      <c r="AK12" s="20">
        <v>1.0755410000000001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56</v>
      </c>
      <c r="AR12" s="16" t="s">
        <v>4257</v>
      </c>
      <c r="AS12" s="20">
        <v>1.038359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431</v>
      </c>
      <c r="AZ12" s="16" t="s">
        <v>4257</v>
      </c>
      <c r="BA12" s="20">
        <v>0.98826579999999997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100</v>
      </c>
      <c r="BH12" s="16" t="s">
        <v>4259</v>
      </c>
      <c r="BI12" s="20">
        <v>1.056006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442</v>
      </c>
      <c r="BP12" s="16" t="s">
        <v>4259</v>
      </c>
      <c r="BQ12" s="20">
        <v>0.7997746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89</v>
      </c>
      <c r="BX12" s="16" t="s">
        <v>4261</v>
      </c>
      <c r="BY12" s="20">
        <v>1.081915</v>
      </c>
      <c r="BZ12" s="16" t="s">
        <v>4260</v>
      </c>
      <c r="CA12" s="15">
        <v>124</v>
      </c>
      <c r="CB12" s="16" t="s">
        <v>4261</v>
      </c>
      <c r="CC12" s="20">
        <v>0.95522779999999996</v>
      </c>
      <c r="CD12" s="16" t="s">
        <v>4260</v>
      </c>
      <c r="CE12" s="15">
        <v>470</v>
      </c>
      <c r="CF12" s="16" t="s">
        <v>4261</v>
      </c>
      <c r="CG12" s="20">
        <v>0.80326549999999997</v>
      </c>
      <c r="CH12" s="16" t="s">
        <v>4260</v>
      </c>
      <c r="CI12" s="15">
        <v>18</v>
      </c>
      <c r="CJ12" s="16" t="s">
        <v>4261</v>
      </c>
      <c r="CK12" s="20">
        <v>1.064954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475.20114863999999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1970</v>
      </c>
      <c r="H13" s="16" t="s">
        <v>4253</v>
      </c>
      <c r="I13" s="20">
        <v>1</v>
      </c>
      <c r="J13" s="16" t="s">
        <v>4252</v>
      </c>
      <c r="K13" s="15">
        <v>2224</v>
      </c>
      <c r="L13" s="16" t="s">
        <v>4253</v>
      </c>
      <c r="M13" s="20">
        <v>1</v>
      </c>
      <c r="N13" s="16" t="s">
        <v>4252</v>
      </c>
      <c r="O13" s="15">
        <v>4863</v>
      </c>
      <c r="P13" s="16" t="s">
        <v>4253</v>
      </c>
      <c r="Q13" s="20">
        <v>1</v>
      </c>
      <c r="R13" s="16" t="s">
        <v>4252</v>
      </c>
      <c r="S13" s="15">
        <v>62</v>
      </c>
      <c r="T13" s="16" t="s">
        <v>4253</v>
      </c>
      <c r="U13" s="20">
        <v>1</v>
      </c>
      <c r="V13" s="16" t="s">
        <v>4252</v>
      </c>
      <c r="W13" s="15">
        <v>9119</v>
      </c>
      <c r="X13" s="16" t="s">
        <v>4252</v>
      </c>
      <c r="Y13" s="15">
        <v>9119</v>
      </c>
      <c r="Z13" s="16" t="s">
        <v>4254</v>
      </c>
      <c r="AA13" s="15">
        <v>1877</v>
      </c>
      <c r="AB13" s="16" t="s">
        <v>4255</v>
      </c>
      <c r="AC13" s="20">
        <v>1.031698</v>
      </c>
      <c r="AD13" s="16" t="s">
        <v>4254</v>
      </c>
      <c r="AE13" s="15">
        <v>2348</v>
      </c>
      <c r="AF13" s="16" t="s">
        <v>4255</v>
      </c>
      <c r="AG13" s="20">
        <v>1.0376719999999999</v>
      </c>
      <c r="AH13" s="16" t="s">
        <v>4254</v>
      </c>
      <c r="AI13" s="15">
        <v>5517</v>
      </c>
      <c r="AJ13" s="16" t="s">
        <v>4255</v>
      </c>
      <c r="AK13" s="20">
        <v>1.0755410000000001</v>
      </c>
      <c r="AL13" s="16" t="s">
        <v>4254</v>
      </c>
      <c r="AM13" s="15">
        <v>42</v>
      </c>
      <c r="AN13" s="16" t="s">
        <v>4255</v>
      </c>
      <c r="AO13" s="20">
        <v>1.0322769999999999</v>
      </c>
      <c r="AP13" s="16" t="s">
        <v>4256</v>
      </c>
      <c r="AQ13" s="15">
        <v>962</v>
      </c>
      <c r="AR13" s="16" t="s">
        <v>4257</v>
      </c>
      <c r="AS13" s="20">
        <v>1.038359</v>
      </c>
      <c r="AT13" s="16" t="s">
        <v>4256</v>
      </c>
      <c r="AU13" s="15">
        <v>2306</v>
      </c>
      <c r="AV13" s="16" t="s">
        <v>4257</v>
      </c>
      <c r="AW13" s="20">
        <v>0.95399330000000004</v>
      </c>
      <c r="AX13" s="16" t="s">
        <v>4256</v>
      </c>
      <c r="AY13" s="15">
        <v>5941</v>
      </c>
      <c r="AZ13" s="16" t="s">
        <v>4257</v>
      </c>
      <c r="BA13" s="20">
        <v>0.98826579999999997</v>
      </c>
      <c r="BB13" s="16" t="s">
        <v>4256</v>
      </c>
      <c r="BC13" s="15">
        <v>85</v>
      </c>
      <c r="BD13" s="16" t="s">
        <v>4257</v>
      </c>
      <c r="BE13" s="20">
        <v>1.0273650000000001</v>
      </c>
      <c r="BF13" s="16" t="s">
        <v>4258</v>
      </c>
      <c r="BG13" s="15">
        <v>1127</v>
      </c>
      <c r="BH13" s="16" t="s">
        <v>4259</v>
      </c>
      <c r="BI13" s="20">
        <v>1.056006</v>
      </c>
      <c r="BJ13" s="16" t="s">
        <v>4258</v>
      </c>
      <c r="BK13" s="15">
        <v>2183</v>
      </c>
      <c r="BL13" s="16" t="s">
        <v>4259</v>
      </c>
      <c r="BM13" s="20">
        <v>0.92902090000000004</v>
      </c>
      <c r="BN13" s="16" t="s">
        <v>4258</v>
      </c>
      <c r="BO13" s="15">
        <v>5464</v>
      </c>
      <c r="BP13" s="16" t="s">
        <v>4259</v>
      </c>
      <c r="BQ13" s="20">
        <v>0.7997746</v>
      </c>
      <c r="BR13" s="16" t="s">
        <v>4258</v>
      </c>
      <c r="BS13" s="15">
        <v>39</v>
      </c>
      <c r="BT13" s="16" t="s">
        <v>4259</v>
      </c>
      <c r="BU13" s="20">
        <v>1.0391090000000001</v>
      </c>
      <c r="BV13" s="16" t="s">
        <v>4260</v>
      </c>
      <c r="BW13" s="15">
        <v>634</v>
      </c>
      <c r="BX13" s="16" t="s">
        <v>4261</v>
      </c>
      <c r="BY13" s="20">
        <v>1.081915</v>
      </c>
      <c r="BZ13" s="16" t="s">
        <v>4260</v>
      </c>
      <c r="CA13" s="15">
        <v>2177</v>
      </c>
      <c r="CB13" s="16" t="s">
        <v>4261</v>
      </c>
      <c r="CC13" s="20">
        <v>0.95522779999999996</v>
      </c>
      <c r="CD13" s="16" t="s">
        <v>4260</v>
      </c>
      <c r="CE13" s="15">
        <v>6444</v>
      </c>
      <c r="CF13" s="16" t="s">
        <v>4261</v>
      </c>
      <c r="CG13" s="20">
        <v>0.80326549999999997</v>
      </c>
      <c r="CH13" s="16" t="s">
        <v>4260</v>
      </c>
      <c r="CI13" s="15">
        <v>176</v>
      </c>
      <c r="CJ13" s="16" t="s">
        <v>4261</v>
      </c>
      <c r="CK13" s="20">
        <v>1.064954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8876.8588504599993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221</v>
      </c>
      <c r="H14" s="16" t="s">
        <v>4253</v>
      </c>
      <c r="I14" s="20">
        <v>1</v>
      </c>
      <c r="J14" s="16" t="s">
        <v>4252</v>
      </c>
      <c r="K14" s="15">
        <v>100</v>
      </c>
      <c r="L14" s="16" t="s">
        <v>4253</v>
      </c>
      <c r="M14" s="20">
        <v>1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321</v>
      </c>
      <c r="X14" s="16" t="s">
        <v>4252</v>
      </c>
      <c r="Y14" s="15">
        <v>321</v>
      </c>
      <c r="Z14" s="16" t="s">
        <v>4254</v>
      </c>
      <c r="AA14" s="15">
        <v>279</v>
      </c>
      <c r="AB14" s="16" t="s">
        <v>4255</v>
      </c>
      <c r="AC14" s="20">
        <v>1.031698</v>
      </c>
      <c r="AD14" s="16" t="s">
        <v>4254</v>
      </c>
      <c r="AE14" s="15">
        <v>66</v>
      </c>
      <c r="AF14" s="16" t="s">
        <v>4255</v>
      </c>
      <c r="AG14" s="20">
        <v>1.0376719999999999</v>
      </c>
      <c r="AH14" s="16" t="s">
        <v>4254</v>
      </c>
      <c r="AI14" s="15">
        <v>5</v>
      </c>
      <c r="AJ14" s="16" t="s">
        <v>4255</v>
      </c>
      <c r="AK14" s="20">
        <v>1.0755410000000001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127</v>
      </c>
      <c r="AR14" s="16" t="s">
        <v>4257</v>
      </c>
      <c r="AS14" s="20">
        <v>1.038359</v>
      </c>
      <c r="AT14" s="16" t="s">
        <v>4256</v>
      </c>
      <c r="AU14" s="15">
        <v>65</v>
      </c>
      <c r="AV14" s="16" t="s">
        <v>4257</v>
      </c>
      <c r="AW14" s="20">
        <v>0.95399330000000004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109</v>
      </c>
      <c r="BH14" s="16" t="s">
        <v>4259</v>
      </c>
      <c r="BI14" s="20">
        <v>1.056006</v>
      </c>
      <c r="BJ14" s="16" t="s">
        <v>4258</v>
      </c>
      <c r="BK14" s="15">
        <v>59</v>
      </c>
      <c r="BL14" s="16" t="s">
        <v>4259</v>
      </c>
      <c r="BM14" s="20">
        <v>0.92902090000000004</v>
      </c>
      <c r="BN14" s="16" t="s">
        <v>4258</v>
      </c>
      <c r="BO14" s="15">
        <v>7</v>
      </c>
      <c r="BP14" s="16" t="s">
        <v>4259</v>
      </c>
      <c r="BQ14" s="20">
        <v>0.7997746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175</v>
      </c>
      <c r="BX14" s="16" t="s">
        <v>4261</v>
      </c>
      <c r="BY14" s="20">
        <v>1.081915</v>
      </c>
      <c r="BZ14" s="16" t="s">
        <v>4260</v>
      </c>
      <c r="CA14" s="15">
        <v>54</v>
      </c>
      <c r="CB14" s="16" t="s">
        <v>4261</v>
      </c>
      <c r="CC14" s="20">
        <v>0.95522779999999996</v>
      </c>
      <c r="CD14" s="16" t="s">
        <v>4260</v>
      </c>
      <c r="CE14" s="15">
        <v>0</v>
      </c>
      <c r="CF14" s="16" t="s">
        <v>4261</v>
      </c>
      <c r="CG14" s="20">
        <v>0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258.60433840000002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6</v>
      </c>
      <c r="L15" s="16" t="s">
        <v>4253</v>
      </c>
      <c r="M15" s="20">
        <v>1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6</v>
      </c>
      <c r="X15" s="16" t="s">
        <v>4252</v>
      </c>
      <c r="Y15" s="15">
        <v>6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0</v>
      </c>
      <c r="AR15" s="16" t="s">
        <v>4257</v>
      </c>
      <c r="AS15" s="20">
        <v>0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0</v>
      </c>
      <c r="BH15" s="16" t="s">
        <v>4259</v>
      </c>
      <c r="BI15" s="20">
        <v>0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1.2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0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2887</v>
      </c>
      <c r="H17" s="16" t="s">
        <v>4253</v>
      </c>
      <c r="I17" s="20">
        <v>1</v>
      </c>
      <c r="J17" s="16" t="s">
        <v>4252</v>
      </c>
      <c r="K17" s="15">
        <v>431</v>
      </c>
      <c r="L17" s="16" t="s">
        <v>4253</v>
      </c>
      <c r="M17" s="20">
        <v>1</v>
      </c>
      <c r="N17" s="16" t="s">
        <v>4252</v>
      </c>
      <c r="O17" s="15">
        <v>2244</v>
      </c>
      <c r="P17" s="16" t="s">
        <v>4253</v>
      </c>
      <c r="Q17" s="20">
        <v>1</v>
      </c>
      <c r="R17" s="16" t="s">
        <v>4252</v>
      </c>
      <c r="S17" s="15">
        <v>21</v>
      </c>
      <c r="T17" s="16" t="s">
        <v>4253</v>
      </c>
      <c r="U17" s="20">
        <v>1</v>
      </c>
      <c r="V17" s="16" t="s">
        <v>4252</v>
      </c>
      <c r="W17" s="15">
        <v>5583</v>
      </c>
      <c r="X17" s="16" t="s">
        <v>4252</v>
      </c>
      <c r="Y17" s="15">
        <v>5583</v>
      </c>
      <c r="Z17" s="16" t="s">
        <v>4254</v>
      </c>
      <c r="AA17" s="15">
        <v>2857</v>
      </c>
      <c r="AB17" s="16" t="s">
        <v>4255</v>
      </c>
      <c r="AC17" s="20">
        <v>1.031698</v>
      </c>
      <c r="AD17" s="16" t="s">
        <v>4254</v>
      </c>
      <c r="AE17" s="15">
        <v>262</v>
      </c>
      <c r="AF17" s="16" t="s">
        <v>4255</v>
      </c>
      <c r="AG17" s="20">
        <v>1.0376719999999999</v>
      </c>
      <c r="AH17" s="16" t="s">
        <v>4254</v>
      </c>
      <c r="AI17" s="15">
        <v>2103</v>
      </c>
      <c r="AJ17" s="16" t="s">
        <v>4255</v>
      </c>
      <c r="AK17" s="20">
        <v>1.0755410000000001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2652</v>
      </c>
      <c r="AR17" s="16" t="s">
        <v>4257</v>
      </c>
      <c r="AS17" s="20">
        <v>1.038359</v>
      </c>
      <c r="AT17" s="16" t="s">
        <v>4256</v>
      </c>
      <c r="AU17" s="15">
        <v>554</v>
      </c>
      <c r="AV17" s="16" t="s">
        <v>4257</v>
      </c>
      <c r="AW17" s="20">
        <v>0.95399330000000004</v>
      </c>
      <c r="AX17" s="16" t="s">
        <v>4256</v>
      </c>
      <c r="AY17" s="15">
        <v>1690</v>
      </c>
      <c r="AZ17" s="16" t="s">
        <v>4257</v>
      </c>
      <c r="BA17" s="20">
        <v>0.98826579999999997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2169</v>
      </c>
      <c r="BH17" s="16" t="s">
        <v>4259</v>
      </c>
      <c r="BI17" s="20">
        <v>1.056006</v>
      </c>
      <c r="BJ17" s="16" t="s">
        <v>4258</v>
      </c>
      <c r="BK17" s="15">
        <v>270</v>
      </c>
      <c r="BL17" s="16" t="s">
        <v>4259</v>
      </c>
      <c r="BM17" s="20">
        <v>0.92902090000000004</v>
      </c>
      <c r="BN17" s="16" t="s">
        <v>4258</v>
      </c>
      <c r="BO17" s="15">
        <v>1912</v>
      </c>
      <c r="BP17" s="16" t="s">
        <v>4259</v>
      </c>
      <c r="BQ17" s="20">
        <v>0.7997746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2150</v>
      </c>
      <c r="BX17" s="16" t="s">
        <v>4261</v>
      </c>
      <c r="BY17" s="20">
        <v>1.081915</v>
      </c>
      <c r="BZ17" s="16" t="s">
        <v>4260</v>
      </c>
      <c r="CA17" s="15">
        <v>208</v>
      </c>
      <c r="CB17" s="16" t="s">
        <v>4261</v>
      </c>
      <c r="CC17" s="20">
        <v>0.95522779999999996</v>
      </c>
      <c r="CD17" s="16" t="s">
        <v>4260</v>
      </c>
      <c r="CE17" s="15">
        <v>1126</v>
      </c>
      <c r="CF17" s="16" t="s">
        <v>4261</v>
      </c>
      <c r="CG17" s="20">
        <v>0.80326549999999997</v>
      </c>
      <c r="CH17" s="16" t="s">
        <v>4260</v>
      </c>
      <c r="CI17" s="15">
        <v>7</v>
      </c>
      <c r="CJ17" s="16" t="s">
        <v>4261</v>
      </c>
      <c r="CK17" s="20">
        <v>1.064954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4704.78429736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48</v>
      </c>
      <c r="H18" s="16" t="s">
        <v>4253</v>
      </c>
      <c r="I18" s="20">
        <v>1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48</v>
      </c>
      <c r="X18" s="16" t="s">
        <v>4252</v>
      </c>
      <c r="Y18" s="15">
        <v>48</v>
      </c>
      <c r="Z18" s="16" t="s">
        <v>4254</v>
      </c>
      <c r="AA18" s="15">
        <v>81</v>
      </c>
      <c r="AB18" s="16" t="s">
        <v>4255</v>
      </c>
      <c r="AC18" s="20">
        <v>1.031698</v>
      </c>
      <c r="AD18" s="16" t="s">
        <v>4254</v>
      </c>
      <c r="AE18" s="15">
        <v>0</v>
      </c>
      <c r="AF18" s="16" t="s">
        <v>4255</v>
      </c>
      <c r="AG18" s="20">
        <v>0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88</v>
      </c>
      <c r="AR18" s="16" t="s">
        <v>4257</v>
      </c>
      <c r="AS18" s="20">
        <v>1.038359</v>
      </c>
      <c r="AT18" s="16" t="s">
        <v>4256</v>
      </c>
      <c r="AU18" s="15">
        <v>0</v>
      </c>
      <c r="AV18" s="16" t="s">
        <v>4257</v>
      </c>
      <c r="AW18" s="20">
        <v>0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18</v>
      </c>
      <c r="BH18" s="16" t="s">
        <v>4259</v>
      </c>
      <c r="BI18" s="20">
        <v>1.056006</v>
      </c>
      <c r="BJ18" s="16" t="s">
        <v>4258</v>
      </c>
      <c r="BK18" s="15">
        <v>26</v>
      </c>
      <c r="BL18" s="16" t="s">
        <v>4259</v>
      </c>
      <c r="BM18" s="20">
        <v>0.92902090000000004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28</v>
      </c>
      <c r="BX18" s="16" t="s">
        <v>4261</v>
      </c>
      <c r="BY18" s="20">
        <v>1.081915</v>
      </c>
      <c r="BZ18" s="16" t="s">
        <v>4260</v>
      </c>
      <c r="CA18" s="15">
        <v>0</v>
      </c>
      <c r="CB18" s="16" t="s">
        <v>4261</v>
      </c>
      <c r="CC18" s="20">
        <v>0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59.27988028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479</v>
      </c>
      <c r="H19" s="16" t="s">
        <v>4253</v>
      </c>
      <c r="I19" s="20">
        <v>1</v>
      </c>
      <c r="J19" s="16" t="s">
        <v>4252</v>
      </c>
      <c r="K19" s="15">
        <v>87</v>
      </c>
      <c r="L19" s="16" t="s">
        <v>4253</v>
      </c>
      <c r="M19" s="20">
        <v>1</v>
      </c>
      <c r="N19" s="16" t="s">
        <v>4252</v>
      </c>
      <c r="O19" s="15">
        <v>1033</v>
      </c>
      <c r="P19" s="16" t="s">
        <v>4253</v>
      </c>
      <c r="Q19" s="20">
        <v>1</v>
      </c>
      <c r="R19" s="16" t="s">
        <v>4252</v>
      </c>
      <c r="S19" s="15">
        <v>1356</v>
      </c>
      <c r="T19" s="16" t="s">
        <v>4253</v>
      </c>
      <c r="U19" s="20">
        <v>1</v>
      </c>
      <c r="V19" s="16" t="s">
        <v>4252</v>
      </c>
      <c r="W19" s="15">
        <v>2955</v>
      </c>
      <c r="X19" s="16" t="s">
        <v>4252</v>
      </c>
      <c r="Y19" s="15">
        <v>2955</v>
      </c>
      <c r="Z19" s="16" t="s">
        <v>4254</v>
      </c>
      <c r="AA19" s="15">
        <v>485</v>
      </c>
      <c r="AB19" s="16" t="s">
        <v>4255</v>
      </c>
      <c r="AC19" s="20">
        <v>1.031698</v>
      </c>
      <c r="AD19" s="16" t="s">
        <v>4254</v>
      </c>
      <c r="AE19" s="15">
        <v>65</v>
      </c>
      <c r="AF19" s="16" t="s">
        <v>4255</v>
      </c>
      <c r="AG19" s="20">
        <v>1.0376719999999999</v>
      </c>
      <c r="AH19" s="16" t="s">
        <v>4254</v>
      </c>
      <c r="AI19" s="15">
        <v>822</v>
      </c>
      <c r="AJ19" s="16" t="s">
        <v>4255</v>
      </c>
      <c r="AK19" s="20">
        <v>1.0755410000000001</v>
      </c>
      <c r="AL19" s="16" t="s">
        <v>4254</v>
      </c>
      <c r="AM19" s="15">
        <v>1233</v>
      </c>
      <c r="AN19" s="16" t="s">
        <v>4255</v>
      </c>
      <c r="AO19" s="20">
        <v>1.0322769999999999</v>
      </c>
      <c r="AP19" s="16" t="s">
        <v>4256</v>
      </c>
      <c r="AQ19" s="15">
        <v>305</v>
      </c>
      <c r="AR19" s="16" t="s">
        <v>4257</v>
      </c>
      <c r="AS19" s="20">
        <v>1.038359</v>
      </c>
      <c r="AT19" s="16" t="s">
        <v>4256</v>
      </c>
      <c r="AU19" s="15">
        <v>295</v>
      </c>
      <c r="AV19" s="16" t="s">
        <v>4257</v>
      </c>
      <c r="AW19" s="20">
        <v>0.95399330000000004</v>
      </c>
      <c r="AX19" s="16" t="s">
        <v>4256</v>
      </c>
      <c r="AY19" s="15">
        <v>1093</v>
      </c>
      <c r="AZ19" s="16" t="s">
        <v>4257</v>
      </c>
      <c r="BA19" s="20">
        <v>0.98826579999999997</v>
      </c>
      <c r="BB19" s="16" t="s">
        <v>4256</v>
      </c>
      <c r="BC19" s="15">
        <v>975</v>
      </c>
      <c r="BD19" s="16" t="s">
        <v>4257</v>
      </c>
      <c r="BE19" s="20">
        <v>1.0273650000000001</v>
      </c>
      <c r="BF19" s="16" t="s">
        <v>4258</v>
      </c>
      <c r="BG19" s="15">
        <v>396</v>
      </c>
      <c r="BH19" s="16" t="s">
        <v>4259</v>
      </c>
      <c r="BI19" s="20">
        <v>1.056006</v>
      </c>
      <c r="BJ19" s="16" t="s">
        <v>4258</v>
      </c>
      <c r="BK19" s="15">
        <v>159</v>
      </c>
      <c r="BL19" s="16" t="s">
        <v>4259</v>
      </c>
      <c r="BM19" s="20">
        <v>0.92902090000000004</v>
      </c>
      <c r="BN19" s="16" t="s">
        <v>4258</v>
      </c>
      <c r="BO19" s="15">
        <v>2008</v>
      </c>
      <c r="BP19" s="16" t="s">
        <v>4259</v>
      </c>
      <c r="BQ19" s="20">
        <v>0.7997746</v>
      </c>
      <c r="BR19" s="16" t="s">
        <v>4258</v>
      </c>
      <c r="BS19" s="15">
        <v>1181</v>
      </c>
      <c r="BT19" s="16" t="s">
        <v>4259</v>
      </c>
      <c r="BU19" s="20">
        <v>1.0391090000000001</v>
      </c>
      <c r="BV19" s="16" t="s">
        <v>4260</v>
      </c>
      <c r="BW19" s="15">
        <v>428</v>
      </c>
      <c r="BX19" s="16" t="s">
        <v>4261</v>
      </c>
      <c r="BY19" s="20">
        <v>1.081915</v>
      </c>
      <c r="BZ19" s="16" t="s">
        <v>4260</v>
      </c>
      <c r="CA19" s="15">
        <v>22</v>
      </c>
      <c r="CB19" s="16" t="s">
        <v>4261</v>
      </c>
      <c r="CC19" s="20">
        <v>0.95522779999999996</v>
      </c>
      <c r="CD19" s="16" t="s">
        <v>4260</v>
      </c>
      <c r="CE19" s="15">
        <v>1368</v>
      </c>
      <c r="CF19" s="16" t="s">
        <v>4261</v>
      </c>
      <c r="CG19" s="20">
        <v>0.80326549999999997</v>
      </c>
      <c r="CH19" s="16" t="s">
        <v>4260</v>
      </c>
      <c r="CI19" s="15">
        <v>1177</v>
      </c>
      <c r="CJ19" s="16" t="s">
        <v>4261</v>
      </c>
      <c r="CK19" s="20">
        <v>1.064954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2919.0235768800003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84</v>
      </c>
      <c r="H20" s="16" t="s">
        <v>4253</v>
      </c>
      <c r="I20" s="20">
        <v>1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84</v>
      </c>
      <c r="X20" s="16" t="s">
        <v>4252</v>
      </c>
      <c r="Y20" s="15">
        <v>84</v>
      </c>
      <c r="Z20" s="16" t="s">
        <v>4254</v>
      </c>
      <c r="AA20" s="15">
        <v>88</v>
      </c>
      <c r="AB20" s="16" t="s">
        <v>4255</v>
      </c>
      <c r="AC20" s="20">
        <v>1.031698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74</v>
      </c>
      <c r="AR20" s="16" t="s">
        <v>4257</v>
      </c>
      <c r="AS20" s="20">
        <v>1.038359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56</v>
      </c>
      <c r="BH20" s="16" t="s">
        <v>4259</v>
      </c>
      <c r="BI20" s="20">
        <v>1.056006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80</v>
      </c>
      <c r="BX20" s="16" t="s">
        <v>4261</v>
      </c>
      <c r="BY20" s="20">
        <v>1.081915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79.4635052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6703</v>
      </c>
      <c r="H21" s="16" t="s">
        <v>4253</v>
      </c>
      <c r="I21" s="20">
        <v>1</v>
      </c>
      <c r="J21" s="16" t="s">
        <v>4252</v>
      </c>
      <c r="K21" s="15">
        <v>2166</v>
      </c>
      <c r="L21" s="16" t="s">
        <v>4253</v>
      </c>
      <c r="M21" s="20">
        <v>1</v>
      </c>
      <c r="N21" s="16" t="s">
        <v>4252</v>
      </c>
      <c r="O21" s="15">
        <v>5602</v>
      </c>
      <c r="P21" s="16" t="s">
        <v>4253</v>
      </c>
      <c r="Q21" s="20">
        <v>1</v>
      </c>
      <c r="R21" s="16" t="s">
        <v>4252</v>
      </c>
      <c r="S21" s="15">
        <v>884</v>
      </c>
      <c r="T21" s="16" t="s">
        <v>4253</v>
      </c>
      <c r="U21" s="20">
        <v>1</v>
      </c>
      <c r="V21" s="16" t="s">
        <v>4252</v>
      </c>
      <c r="W21" s="15">
        <v>15355</v>
      </c>
      <c r="X21" s="16" t="s">
        <v>4252</v>
      </c>
      <c r="Y21" s="15">
        <v>15355</v>
      </c>
      <c r="Z21" s="16" t="s">
        <v>4254</v>
      </c>
      <c r="AA21" s="15">
        <v>6094</v>
      </c>
      <c r="AB21" s="16" t="s">
        <v>4255</v>
      </c>
      <c r="AC21" s="20">
        <v>1.031698</v>
      </c>
      <c r="AD21" s="16" t="s">
        <v>4254</v>
      </c>
      <c r="AE21" s="15">
        <v>1652</v>
      </c>
      <c r="AF21" s="16" t="s">
        <v>4255</v>
      </c>
      <c r="AG21" s="20">
        <v>1.0376719999999999</v>
      </c>
      <c r="AH21" s="16" t="s">
        <v>4254</v>
      </c>
      <c r="AI21" s="15">
        <v>4972</v>
      </c>
      <c r="AJ21" s="16" t="s">
        <v>4255</v>
      </c>
      <c r="AK21" s="20">
        <v>1.0755410000000001</v>
      </c>
      <c r="AL21" s="16" t="s">
        <v>4254</v>
      </c>
      <c r="AM21" s="15">
        <v>968</v>
      </c>
      <c r="AN21" s="16" t="s">
        <v>4255</v>
      </c>
      <c r="AO21" s="20">
        <v>1.0322769999999999</v>
      </c>
      <c r="AP21" s="16" t="s">
        <v>4256</v>
      </c>
      <c r="AQ21" s="15">
        <v>7393</v>
      </c>
      <c r="AR21" s="16" t="s">
        <v>4257</v>
      </c>
      <c r="AS21" s="20">
        <v>1.038359</v>
      </c>
      <c r="AT21" s="16" t="s">
        <v>4256</v>
      </c>
      <c r="AU21" s="15">
        <v>1230</v>
      </c>
      <c r="AV21" s="16" t="s">
        <v>4257</v>
      </c>
      <c r="AW21" s="20">
        <v>0.95399330000000004</v>
      </c>
      <c r="AX21" s="16" t="s">
        <v>4256</v>
      </c>
      <c r="AY21" s="15">
        <v>6219</v>
      </c>
      <c r="AZ21" s="16" t="s">
        <v>4257</v>
      </c>
      <c r="BA21" s="20">
        <v>0.98826579999999997</v>
      </c>
      <c r="BB21" s="16" t="s">
        <v>4256</v>
      </c>
      <c r="BC21" s="15">
        <v>823</v>
      </c>
      <c r="BD21" s="16" t="s">
        <v>4257</v>
      </c>
      <c r="BE21" s="20">
        <v>1.0273650000000001</v>
      </c>
      <c r="BF21" s="16" t="s">
        <v>4258</v>
      </c>
      <c r="BG21" s="15">
        <v>7555</v>
      </c>
      <c r="BH21" s="16" t="s">
        <v>4259</v>
      </c>
      <c r="BI21" s="20">
        <v>1.056006</v>
      </c>
      <c r="BJ21" s="16" t="s">
        <v>4258</v>
      </c>
      <c r="BK21" s="15">
        <v>1472</v>
      </c>
      <c r="BL21" s="16" t="s">
        <v>4259</v>
      </c>
      <c r="BM21" s="20">
        <v>0.92902090000000004</v>
      </c>
      <c r="BN21" s="16" t="s">
        <v>4258</v>
      </c>
      <c r="BO21" s="15">
        <v>8373</v>
      </c>
      <c r="BP21" s="16" t="s">
        <v>4259</v>
      </c>
      <c r="BQ21" s="20">
        <v>0.7997746</v>
      </c>
      <c r="BR21" s="16" t="s">
        <v>4258</v>
      </c>
      <c r="BS21" s="15">
        <v>1153</v>
      </c>
      <c r="BT21" s="16" t="s">
        <v>4259</v>
      </c>
      <c r="BU21" s="20">
        <v>1.0391090000000001</v>
      </c>
      <c r="BV21" s="16" t="s">
        <v>4260</v>
      </c>
      <c r="BW21" s="15">
        <v>7178</v>
      </c>
      <c r="BX21" s="16" t="s">
        <v>4261</v>
      </c>
      <c r="BY21" s="20">
        <v>1.081915</v>
      </c>
      <c r="BZ21" s="16" t="s">
        <v>4260</v>
      </c>
      <c r="CA21" s="15">
        <v>1910</v>
      </c>
      <c r="CB21" s="16" t="s">
        <v>4261</v>
      </c>
      <c r="CC21" s="20">
        <v>0.95522779999999996</v>
      </c>
      <c r="CD21" s="16" t="s">
        <v>4260</v>
      </c>
      <c r="CE21" s="15">
        <v>6338</v>
      </c>
      <c r="CF21" s="16" t="s">
        <v>4261</v>
      </c>
      <c r="CG21" s="20">
        <v>0.80326549999999997</v>
      </c>
      <c r="CH21" s="16" t="s">
        <v>4260</v>
      </c>
      <c r="CI21" s="15">
        <v>1021</v>
      </c>
      <c r="CJ21" s="16" t="s">
        <v>4261</v>
      </c>
      <c r="CK21" s="20">
        <v>1.064954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15710.783446760001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901</v>
      </c>
      <c r="H22" s="16" t="s">
        <v>4253</v>
      </c>
      <c r="I22" s="20">
        <v>1</v>
      </c>
      <c r="J22" s="16" t="s">
        <v>4252</v>
      </c>
      <c r="K22" s="15">
        <v>0</v>
      </c>
      <c r="L22" s="16" t="s">
        <v>4253</v>
      </c>
      <c r="M22" s="20">
        <v>0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901</v>
      </c>
      <c r="X22" s="16" t="s">
        <v>4252</v>
      </c>
      <c r="Y22" s="15">
        <v>901</v>
      </c>
      <c r="Z22" s="16" t="s">
        <v>4254</v>
      </c>
      <c r="AA22" s="15">
        <v>1062</v>
      </c>
      <c r="AB22" s="16" t="s">
        <v>4255</v>
      </c>
      <c r="AC22" s="20">
        <v>1.031698</v>
      </c>
      <c r="AD22" s="16" t="s">
        <v>4254</v>
      </c>
      <c r="AE22" s="15">
        <v>0</v>
      </c>
      <c r="AF22" s="16" t="s">
        <v>4255</v>
      </c>
      <c r="AG22" s="20">
        <v>0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5">
        <v>1192</v>
      </c>
      <c r="AR22" s="16" t="s">
        <v>4257</v>
      </c>
      <c r="AS22" s="20">
        <v>1.038359</v>
      </c>
      <c r="AT22" s="16" t="s">
        <v>4256</v>
      </c>
      <c r="AU22" s="15">
        <v>0</v>
      </c>
      <c r="AV22" s="16" t="s">
        <v>4257</v>
      </c>
      <c r="AW22" s="20">
        <v>0</v>
      </c>
      <c r="AX22" s="16" t="s">
        <v>4256</v>
      </c>
      <c r="AY22" s="15">
        <v>9</v>
      </c>
      <c r="AZ22" s="16" t="s">
        <v>4257</v>
      </c>
      <c r="BA22" s="20">
        <v>0.98826579999999997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5">
        <v>1273</v>
      </c>
      <c r="BH22" s="16" t="s">
        <v>4259</v>
      </c>
      <c r="BI22" s="20">
        <v>1.056006</v>
      </c>
      <c r="BJ22" s="16" t="s">
        <v>4258</v>
      </c>
      <c r="BK22" s="15">
        <v>0</v>
      </c>
      <c r="BL22" s="16" t="s">
        <v>4259</v>
      </c>
      <c r="BM22" s="20">
        <v>0</v>
      </c>
      <c r="BN22" s="16" t="s">
        <v>4258</v>
      </c>
      <c r="BO22" s="15">
        <v>12</v>
      </c>
      <c r="BP22" s="16" t="s">
        <v>4259</v>
      </c>
      <c r="BQ22" s="20">
        <v>0.7997746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5">
        <v>1673</v>
      </c>
      <c r="BX22" s="16" t="s">
        <v>4261</v>
      </c>
      <c r="BY22" s="20">
        <v>1.081915</v>
      </c>
      <c r="BZ22" s="16" t="s">
        <v>4260</v>
      </c>
      <c r="CA22" s="15">
        <v>0</v>
      </c>
      <c r="CB22" s="16" t="s">
        <v>4261</v>
      </c>
      <c r="CC22" s="20">
        <v>0</v>
      </c>
      <c r="CD22" s="16" t="s">
        <v>4260</v>
      </c>
      <c r="CE22" s="15">
        <v>294</v>
      </c>
      <c r="CF22" s="16" t="s">
        <v>4261</v>
      </c>
      <c r="CG22" s="20">
        <v>0.80326549999999997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1328.6756762800001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1180</v>
      </c>
      <c r="H23" s="16" t="s">
        <v>4253</v>
      </c>
      <c r="I23" s="20">
        <v>1</v>
      </c>
      <c r="J23" s="16" t="s">
        <v>4252</v>
      </c>
      <c r="K23" s="15">
        <v>84</v>
      </c>
      <c r="L23" s="16" t="s">
        <v>4253</v>
      </c>
      <c r="M23" s="20">
        <v>1</v>
      </c>
      <c r="N23" s="16" t="s">
        <v>4252</v>
      </c>
      <c r="O23" s="15">
        <v>12</v>
      </c>
      <c r="P23" s="16" t="s">
        <v>4253</v>
      </c>
      <c r="Q23" s="20">
        <v>1</v>
      </c>
      <c r="R23" s="16" t="s">
        <v>4252</v>
      </c>
      <c r="S23" s="15">
        <v>577</v>
      </c>
      <c r="T23" s="16" t="s">
        <v>4253</v>
      </c>
      <c r="U23" s="20">
        <v>1</v>
      </c>
      <c r="V23" s="16" t="s">
        <v>4252</v>
      </c>
      <c r="W23" s="15">
        <v>1853</v>
      </c>
      <c r="X23" s="16" t="s">
        <v>4252</v>
      </c>
      <c r="Y23" s="15">
        <v>1853</v>
      </c>
      <c r="Z23" s="16" t="s">
        <v>4254</v>
      </c>
      <c r="AA23" s="15">
        <v>1207</v>
      </c>
      <c r="AB23" s="16" t="s">
        <v>4255</v>
      </c>
      <c r="AC23" s="20">
        <v>1.031698</v>
      </c>
      <c r="AD23" s="16" t="s">
        <v>4254</v>
      </c>
      <c r="AE23" s="15">
        <v>51</v>
      </c>
      <c r="AF23" s="16" t="s">
        <v>4255</v>
      </c>
      <c r="AG23" s="20">
        <v>1.0376719999999999</v>
      </c>
      <c r="AH23" s="16" t="s">
        <v>4254</v>
      </c>
      <c r="AI23" s="15">
        <v>279</v>
      </c>
      <c r="AJ23" s="16" t="s">
        <v>4255</v>
      </c>
      <c r="AK23" s="20">
        <v>1.0755410000000001</v>
      </c>
      <c r="AL23" s="16" t="s">
        <v>4254</v>
      </c>
      <c r="AM23" s="15">
        <v>590</v>
      </c>
      <c r="AN23" s="16" t="s">
        <v>4255</v>
      </c>
      <c r="AO23" s="20">
        <v>1.0322769999999999</v>
      </c>
      <c r="AP23" s="16" t="s">
        <v>4256</v>
      </c>
      <c r="AQ23" s="15">
        <v>1150</v>
      </c>
      <c r="AR23" s="16" t="s">
        <v>4257</v>
      </c>
      <c r="AS23" s="20">
        <v>1.038359</v>
      </c>
      <c r="AT23" s="16" t="s">
        <v>4256</v>
      </c>
      <c r="AU23" s="15">
        <v>1124</v>
      </c>
      <c r="AV23" s="16" t="s">
        <v>4257</v>
      </c>
      <c r="AW23" s="20">
        <v>0.95399330000000004</v>
      </c>
      <c r="AX23" s="16" t="s">
        <v>4256</v>
      </c>
      <c r="AY23" s="15">
        <v>96</v>
      </c>
      <c r="AZ23" s="16" t="s">
        <v>4257</v>
      </c>
      <c r="BA23" s="20">
        <v>0.98826579999999997</v>
      </c>
      <c r="BB23" s="16" t="s">
        <v>4256</v>
      </c>
      <c r="BC23" s="15">
        <v>624</v>
      </c>
      <c r="BD23" s="16" t="s">
        <v>4257</v>
      </c>
      <c r="BE23" s="20">
        <v>1.0273650000000001</v>
      </c>
      <c r="BF23" s="16" t="s">
        <v>4258</v>
      </c>
      <c r="BG23" s="15">
        <v>1016</v>
      </c>
      <c r="BH23" s="16" t="s">
        <v>4259</v>
      </c>
      <c r="BI23" s="20">
        <v>1.056006</v>
      </c>
      <c r="BJ23" s="16" t="s">
        <v>4258</v>
      </c>
      <c r="BK23" s="15">
        <v>58</v>
      </c>
      <c r="BL23" s="16" t="s">
        <v>4259</v>
      </c>
      <c r="BM23" s="20">
        <v>0.92902090000000004</v>
      </c>
      <c r="BN23" s="16" t="s">
        <v>4258</v>
      </c>
      <c r="BO23" s="15">
        <v>289</v>
      </c>
      <c r="BP23" s="16" t="s">
        <v>4259</v>
      </c>
      <c r="BQ23" s="20">
        <v>0.7997746</v>
      </c>
      <c r="BR23" s="16" t="s">
        <v>4258</v>
      </c>
      <c r="BS23" s="15">
        <v>621</v>
      </c>
      <c r="BT23" s="16" t="s">
        <v>4259</v>
      </c>
      <c r="BU23" s="20">
        <v>1.0391090000000001</v>
      </c>
      <c r="BV23" s="16" t="s">
        <v>4260</v>
      </c>
      <c r="BW23" s="15">
        <v>1053</v>
      </c>
      <c r="BX23" s="16" t="s">
        <v>4261</v>
      </c>
      <c r="BY23" s="20">
        <v>1.081915</v>
      </c>
      <c r="BZ23" s="16" t="s">
        <v>4260</v>
      </c>
      <c r="CA23" s="15">
        <v>53</v>
      </c>
      <c r="CB23" s="16" t="s">
        <v>4261</v>
      </c>
      <c r="CC23" s="20">
        <v>0.95522779999999996</v>
      </c>
      <c r="CD23" s="16" t="s">
        <v>4260</v>
      </c>
      <c r="CE23" s="15">
        <v>175</v>
      </c>
      <c r="CF23" s="16" t="s">
        <v>4261</v>
      </c>
      <c r="CG23" s="20">
        <v>0.80326549999999997</v>
      </c>
      <c r="CH23" s="16" t="s">
        <v>4260</v>
      </c>
      <c r="CI23" s="15">
        <v>584</v>
      </c>
      <c r="CJ23" s="16" t="s">
        <v>4261</v>
      </c>
      <c r="CK23" s="20">
        <v>1.064954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2203.6491493000003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67</v>
      </c>
      <c r="H24" s="16" t="s">
        <v>4253</v>
      </c>
      <c r="I24" s="20">
        <v>1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67</v>
      </c>
      <c r="X24" s="16" t="s">
        <v>4252</v>
      </c>
      <c r="Y24" s="15">
        <v>67</v>
      </c>
      <c r="Z24" s="16" t="s">
        <v>4254</v>
      </c>
      <c r="AA24" s="15">
        <v>100</v>
      </c>
      <c r="AB24" s="16" t="s">
        <v>4255</v>
      </c>
      <c r="AC24" s="20">
        <v>1.031698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73</v>
      </c>
      <c r="AR24" s="16" t="s">
        <v>4257</v>
      </c>
      <c r="AS24" s="20">
        <v>1.038359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73</v>
      </c>
      <c r="BH24" s="16" t="s">
        <v>4259</v>
      </c>
      <c r="BI24" s="20">
        <v>1.056006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79</v>
      </c>
      <c r="BX24" s="16" t="s">
        <v>4261</v>
      </c>
      <c r="BY24" s="20">
        <v>1.081915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8</v>
      </c>
      <c r="CF24" s="16" t="s">
        <v>4261</v>
      </c>
      <c r="CG24" s="20">
        <v>0.80326549999999997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82.991170799999992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642</v>
      </c>
      <c r="H25" s="16" t="s">
        <v>4253</v>
      </c>
      <c r="I25" s="20">
        <v>1</v>
      </c>
      <c r="J25" s="16" t="s">
        <v>4252</v>
      </c>
      <c r="K25" s="15">
        <v>13</v>
      </c>
      <c r="L25" s="16" t="s">
        <v>4253</v>
      </c>
      <c r="M25" s="20">
        <v>1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655</v>
      </c>
      <c r="X25" s="16" t="s">
        <v>4252</v>
      </c>
      <c r="Y25" s="15">
        <v>655</v>
      </c>
      <c r="Z25" s="16" t="s">
        <v>4254</v>
      </c>
      <c r="AA25" s="15">
        <v>998</v>
      </c>
      <c r="AB25" s="16" t="s">
        <v>4255</v>
      </c>
      <c r="AC25" s="20">
        <v>1.031698</v>
      </c>
      <c r="AD25" s="16" t="s">
        <v>4254</v>
      </c>
      <c r="AE25" s="15">
        <v>14</v>
      </c>
      <c r="AF25" s="16" t="s">
        <v>4255</v>
      </c>
      <c r="AG25" s="20">
        <v>1.0376719999999999</v>
      </c>
      <c r="AH25" s="16" t="s">
        <v>4254</v>
      </c>
      <c r="AI25" s="15">
        <v>1</v>
      </c>
      <c r="AJ25" s="16" t="s">
        <v>4255</v>
      </c>
      <c r="AK25" s="20">
        <v>1.0755410000000001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967</v>
      </c>
      <c r="AR25" s="16" t="s">
        <v>4257</v>
      </c>
      <c r="AS25" s="20">
        <v>1.038359</v>
      </c>
      <c r="AT25" s="16" t="s">
        <v>4256</v>
      </c>
      <c r="AU25" s="15">
        <v>14</v>
      </c>
      <c r="AV25" s="16" t="s">
        <v>4257</v>
      </c>
      <c r="AW25" s="20">
        <v>0.95399330000000004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1089</v>
      </c>
      <c r="BH25" s="16" t="s">
        <v>4259</v>
      </c>
      <c r="BI25" s="20">
        <v>1.056006</v>
      </c>
      <c r="BJ25" s="16" t="s">
        <v>4258</v>
      </c>
      <c r="BK25" s="15">
        <v>12</v>
      </c>
      <c r="BL25" s="16" t="s">
        <v>4259</v>
      </c>
      <c r="BM25" s="20">
        <v>0.92902090000000004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966</v>
      </c>
      <c r="BX25" s="16" t="s">
        <v>4261</v>
      </c>
      <c r="BY25" s="20">
        <v>1.081915</v>
      </c>
      <c r="BZ25" s="16" t="s">
        <v>4260</v>
      </c>
      <c r="CA25" s="15">
        <v>11</v>
      </c>
      <c r="CB25" s="16" t="s">
        <v>4261</v>
      </c>
      <c r="CC25" s="20">
        <v>0.95522779999999996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655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41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41</v>
      </c>
      <c r="X26" s="16" t="s">
        <v>4252</v>
      </c>
      <c r="Y26" s="15">
        <v>41</v>
      </c>
      <c r="Z26" s="16" t="s">
        <v>4254</v>
      </c>
      <c r="AA26" s="15">
        <v>58</v>
      </c>
      <c r="AB26" s="16" t="s">
        <v>4255</v>
      </c>
      <c r="AC26" s="20">
        <v>1.031698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53</v>
      </c>
      <c r="AR26" s="16" t="s">
        <v>4257</v>
      </c>
      <c r="AS26" s="20">
        <v>1.038359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62</v>
      </c>
      <c r="BH26" s="16" t="s">
        <v>4259</v>
      </c>
      <c r="BI26" s="20">
        <v>1.056006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42</v>
      </c>
      <c r="BX26" s="16" t="s">
        <v>4261</v>
      </c>
      <c r="BY26" s="20">
        <v>1.081915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41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1799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1799</v>
      </c>
      <c r="X27" s="16" t="s">
        <v>4252</v>
      </c>
      <c r="Y27" s="15">
        <v>1799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35</v>
      </c>
      <c r="AJ27" s="16" t="s">
        <v>4255</v>
      </c>
      <c r="AK27" s="20">
        <v>1.0755410000000001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739</v>
      </c>
      <c r="AZ27" s="16" t="s">
        <v>4257</v>
      </c>
      <c r="BA27" s="20">
        <v>0.98826579999999997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-120</v>
      </c>
      <c r="BP27" s="16" t="s">
        <v>4259</v>
      </c>
      <c r="BQ27" s="20">
        <v>0.7997746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-281</v>
      </c>
      <c r="CF27" s="16" t="s">
        <v>4261</v>
      </c>
      <c r="CG27" s="20">
        <v>0.80326549999999997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1799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6546</v>
      </c>
      <c r="H28" s="16" t="s">
        <v>4253</v>
      </c>
      <c r="I28" s="20">
        <v>1</v>
      </c>
      <c r="J28" s="16" t="s">
        <v>4252</v>
      </c>
      <c r="K28" s="15">
        <v>12</v>
      </c>
      <c r="L28" s="16" t="s">
        <v>4253</v>
      </c>
      <c r="M28" s="20">
        <v>1</v>
      </c>
      <c r="N28" s="16" t="s">
        <v>4252</v>
      </c>
      <c r="O28" s="15">
        <v>79</v>
      </c>
      <c r="P28" s="16" t="s">
        <v>4253</v>
      </c>
      <c r="Q28" s="20">
        <v>1</v>
      </c>
      <c r="R28" s="16" t="s">
        <v>4252</v>
      </c>
      <c r="S28" s="15">
        <v>194</v>
      </c>
      <c r="T28" s="16" t="s">
        <v>4253</v>
      </c>
      <c r="U28" s="20">
        <v>1</v>
      </c>
      <c r="V28" s="16" t="s">
        <v>4252</v>
      </c>
      <c r="W28" s="15">
        <v>6831</v>
      </c>
      <c r="X28" s="16" t="s">
        <v>4252</v>
      </c>
      <c r="Y28" s="15">
        <v>6831</v>
      </c>
      <c r="Z28" s="16" t="s">
        <v>4254</v>
      </c>
      <c r="AA28" s="15">
        <v>6543</v>
      </c>
      <c r="AB28" s="16" t="s">
        <v>4255</v>
      </c>
      <c r="AC28" s="20">
        <v>1.031698</v>
      </c>
      <c r="AD28" s="16" t="s">
        <v>4254</v>
      </c>
      <c r="AE28" s="15">
        <v>0</v>
      </c>
      <c r="AF28" s="16" t="s">
        <v>4255</v>
      </c>
      <c r="AG28" s="20">
        <v>0</v>
      </c>
      <c r="AH28" s="16" t="s">
        <v>4254</v>
      </c>
      <c r="AI28" s="15">
        <v>268</v>
      </c>
      <c r="AJ28" s="16" t="s">
        <v>4255</v>
      </c>
      <c r="AK28" s="20">
        <v>1.0755410000000001</v>
      </c>
      <c r="AL28" s="16" t="s">
        <v>4254</v>
      </c>
      <c r="AM28" s="15">
        <v>226</v>
      </c>
      <c r="AN28" s="16" t="s">
        <v>4255</v>
      </c>
      <c r="AO28" s="20">
        <v>1.0322769999999999</v>
      </c>
      <c r="AP28" s="16" t="s">
        <v>4256</v>
      </c>
      <c r="AQ28" s="15">
        <v>6599</v>
      </c>
      <c r="AR28" s="16" t="s">
        <v>4257</v>
      </c>
      <c r="AS28" s="20">
        <v>1.038359</v>
      </c>
      <c r="AT28" s="16" t="s">
        <v>4256</v>
      </c>
      <c r="AU28" s="15">
        <v>28</v>
      </c>
      <c r="AV28" s="16" t="s">
        <v>4257</v>
      </c>
      <c r="AW28" s="20">
        <v>0.95399330000000004</v>
      </c>
      <c r="AX28" s="16" t="s">
        <v>4256</v>
      </c>
      <c r="AY28" s="15">
        <v>189</v>
      </c>
      <c r="AZ28" s="16" t="s">
        <v>4257</v>
      </c>
      <c r="BA28" s="20">
        <v>0.98826579999999997</v>
      </c>
      <c r="BB28" s="16" t="s">
        <v>4256</v>
      </c>
      <c r="BC28" s="15">
        <v>231</v>
      </c>
      <c r="BD28" s="16" t="s">
        <v>4257</v>
      </c>
      <c r="BE28" s="20">
        <v>1.0273650000000001</v>
      </c>
      <c r="BF28" s="16" t="s">
        <v>4258</v>
      </c>
      <c r="BG28" s="15">
        <v>6205</v>
      </c>
      <c r="BH28" s="16" t="s">
        <v>4259</v>
      </c>
      <c r="BI28" s="20">
        <v>1.056006</v>
      </c>
      <c r="BJ28" s="16" t="s">
        <v>4258</v>
      </c>
      <c r="BK28" s="15">
        <v>0</v>
      </c>
      <c r="BL28" s="16" t="s">
        <v>4259</v>
      </c>
      <c r="BM28" s="20">
        <v>0</v>
      </c>
      <c r="BN28" s="16" t="s">
        <v>4258</v>
      </c>
      <c r="BO28" s="15">
        <v>239</v>
      </c>
      <c r="BP28" s="16" t="s">
        <v>4259</v>
      </c>
      <c r="BQ28" s="20">
        <v>0.7997746</v>
      </c>
      <c r="BR28" s="16" t="s">
        <v>4258</v>
      </c>
      <c r="BS28" s="15">
        <v>307</v>
      </c>
      <c r="BT28" s="16" t="s">
        <v>4259</v>
      </c>
      <c r="BU28" s="20">
        <v>1.0391090000000001</v>
      </c>
      <c r="BV28" s="16" t="s">
        <v>4260</v>
      </c>
      <c r="BW28" s="15">
        <v>5755</v>
      </c>
      <c r="BX28" s="16" t="s">
        <v>4261</v>
      </c>
      <c r="BY28" s="20">
        <v>1.081915</v>
      </c>
      <c r="BZ28" s="16" t="s">
        <v>4260</v>
      </c>
      <c r="CA28" s="15">
        <v>162</v>
      </c>
      <c r="CB28" s="16" t="s">
        <v>4261</v>
      </c>
      <c r="CC28" s="20">
        <v>0.95522779999999996</v>
      </c>
      <c r="CD28" s="16" t="s">
        <v>4260</v>
      </c>
      <c r="CE28" s="15">
        <v>60</v>
      </c>
      <c r="CF28" s="16" t="s">
        <v>4261</v>
      </c>
      <c r="CG28" s="20">
        <v>0.80326549999999997</v>
      </c>
      <c r="CH28" s="16" t="s">
        <v>4260</v>
      </c>
      <c r="CI28" s="15">
        <v>143</v>
      </c>
      <c r="CJ28" s="16" t="s">
        <v>4261</v>
      </c>
      <c r="CK28" s="20">
        <v>1.064954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7010.0415823200001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30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30</v>
      </c>
      <c r="X29" s="16" t="s">
        <v>4252</v>
      </c>
      <c r="Y29" s="15">
        <v>30</v>
      </c>
      <c r="Z29" s="16" t="s">
        <v>4254</v>
      </c>
      <c r="AA29" s="15">
        <v>27</v>
      </c>
      <c r="AB29" s="16" t="s">
        <v>4255</v>
      </c>
      <c r="AC29" s="20">
        <v>1.031698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20</v>
      </c>
      <c r="AR29" s="16" t="s">
        <v>4257</v>
      </c>
      <c r="AS29" s="20">
        <v>1.038359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67</v>
      </c>
      <c r="AZ29" s="16" t="s">
        <v>4257</v>
      </c>
      <c r="BA29" s="20">
        <v>0.98826579999999997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37</v>
      </c>
      <c r="BH29" s="16" t="s">
        <v>4259</v>
      </c>
      <c r="BI29" s="20">
        <v>1.056006</v>
      </c>
      <c r="BJ29" s="16" t="s">
        <v>4258</v>
      </c>
      <c r="BK29" s="15">
        <v>17</v>
      </c>
      <c r="BL29" s="16" t="s">
        <v>4259</v>
      </c>
      <c r="BM29" s="20">
        <v>0.92902090000000004</v>
      </c>
      <c r="BN29" s="16" t="s">
        <v>4258</v>
      </c>
      <c r="BO29" s="15">
        <v>50</v>
      </c>
      <c r="BP29" s="16" t="s">
        <v>4259</v>
      </c>
      <c r="BQ29" s="20">
        <v>0.7997746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35</v>
      </c>
      <c r="BX29" s="16" t="s">
        <v>4261</v>
      </c>
      <c r="BY29" s="20">
        <v>1.081915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22</v>
      </c>
      <c r="CF29" s="16" t="s">
        <v>4261</v>
      </c>
      <c r="CG29" s="20">
        <v>0.80326549999999997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59.046001580000009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423</v>
      </c>
      <c r="L30" s="16" t="s">
        <v>4253</v>
      </c>
      <c r="M30" s="20">
        <v>1</v>
      </c>
      <c r="N30" s="16" t="s">
        <v>4252</v>
      </c>
      <c r="O30" s="15">
        <v>7940</v>
      </c>
      <c r="P30" s="16" t="s">
        <v>4253</v>
      </c>
      <c r="Q30" s="20">
        <v>1</v>
      </c>
      <c r="R30" s="16" t="s">
        <v>4252</v>
      </c>
      <c r="S30" s="15">
        <v>1</v>
      </c>
      <c r="T30" s="16" t="s">
        <v>4253</v>
      </c>
      <c r="U30" s="20">
        <v>1</v>
      </c>
      <c r="V30" s="16" t="s">
        <v>4252</v>
      </c>
      <c r="W30" s="15">
        <v>8364</v>
      </c>
      <c r="X30" s="16" t="s">
        <v>4252</v>
      </c>
      <c r="Y30" s="15">
        <v>8364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389</v>
      </c>
      <c r="AF30" s="16" t="s">
        <v>4255</v>
      </c>
      <c r="AG30" s="20">
        <v>1.0376719999999999</v>
      </c>
      <c r="AH30" s="16" t="s">
        <v>4254</v>
      </c>
      <c r="AI30" s="15">
        <v>8047</v>
      </c>
      <c r="AJ30" s="16" t="s">
        <v>4255</v>
      </c>
      <c r="AK30" s="20">
        <v>1.0755410000000001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436</v>
      </c>
      <c r="AV30" s="16" t="s">
        <v>4257</v>
      </c>
      <c r="AW30" s="20">
        <v>0.95399330000000004</v>
      </c>
      <c r="AX30" s="16" t="s">
        <v>4256</v>
      </c>
      <c r="AY30" s="15">
        <v>7714</v>
      </c>
      <c r="AZ30" s="16" t="s">
        <v>4257</v>
      </c>
      <c r="BA30" s="20">
        <v>0.98826579999999997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312</v>
      </c>
      <c r="BL30" s="16" t="s">
        <v>4259</v>
      </c>
      <c r="BM30" s="20">
        <v>0.92902090000000004</v>
      </c>
      <c r="BN30" s="16" t="s">
        <v>4258</v>
      </c>
      <c r="BO30" s="15">
        <v>7771</v>
      </c>
      <c r="BP30" s="16" t="s">
        <v>4259</v>
      </c>
      <c r="BQ30" s="20">
        <v>0.7997746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355</v>
      </c>
      <c r="CB30" s="16" t="s">
        <v>4261</v>
      </c>
      <c r="CC30" s="20">
        <v>0.95522779999999996</v>
      </c>
      <c r="CD30" s="16" t="s">
        <v>4260</v>
      </c>
      <c r="CE30" s="15">
        <v>7166</v>
      </c>
      <c r="CF30" s="16" t="s">
        <v>4261</v>
      </c>
      <c r="CG30" s="20">
        <v>0.80326549999999997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7612.4331348799997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0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53</v>
      </c>
      <c r="L32" s="16" t="s">
        <v>4253</v>
      </c>
      <c r="M32" s="20">
        <v>1</v>
      </c>
      <c r="N32" s="16" t="s">
        <v>4252</v>
      </c>
      <c r="O32" s="15">
        <v>1573</v>
      </c>
      <c r="P32" s="16" t="s">
        <v>4253</v>
      </c>
      <c r="Q32" s="20">
        <v>1</v>
      </c>
      <c r="R32" s="16" t="s">
        <v>4252</v>
      </c>
      <c r="S32" s="15">
        <v>69</v>
      </c>
      <c r="T32" s="16" t="s">
        <v>4253</v>
      </c>
      <c r="U32" s="20">
        <v>1</v>
      </c>
      <c r="V32" s="16" t="s">
        <v>4252</v>
      </c>
      <c r="W32" s="15">
        <v>1695</v>
      </c>
      <c r="X32" s="16" t="s">
        <v>4252</v>
      </c>
      <c r="Y32" s="15">
        <v>1695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44</v>
      </c>
      <c r="AF32" s="16" t="s">
        <v>4255</v>
      </c>
      <c r="AG32" s="20">
        <v>1.0376719999999999</v>
      </c>
      <c r="AH32" s="16" t="s">
        <v>4254</v>
      </c>
      <c r="AI32" s="15">
        <v>1565</v>
      </c>
      <c r="AJ32" s="16" t="s">
        <v>4255</v>
      </c>
      <c r="AK32" s="20">
        <v>1.0755410000000001</v>
      </c>
      <c r="AL32" s="16" t="s">
        <v>4254</v>
      </c>
      <c r="AM32" s="15">
        <v>81</v>
      </c>
      <c r="AN32" s="16" t="s">
        <v>4255</v>
      </c>
      <c r="AO32" s="20">
        <v>1.0322769999999999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92</v>
      </c>
      <c r="AV32" s="16" t="s">
        <v>4257</v>
      </c>
      <c r="AW32" s="20">
        <v>0.95399330000000004</v>
      </c>
      <c r="AX32" s="16" t="s">
        <v>4256</v>
      </c>
      <c r="AY32" s="15">
        <v>1833</v>
      </c>
      <c r="AZ32" s="16" t="s">
        <v>4257</v>
      </c>
      <c r="BA32" s="20">
        <v>0.98826579999999997</v>
      </c>
      <c r="BB32" s="16" t="s">
        <v>4256</v>
      </c>
      <c r="BC32" s="15">
        <v>110</v>
      </c>
      <c r="BD32" s="16" t="s">
        <v>4257</v>
      </c>
      <c r="BE32" s="20">
        <v>1.0273650000000001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44</v>
      </c>
      <c r="BL32" s="16" t="s">
        <v>4259</v>
      </c>
      <c r="BM32" s="20">
        <v>0.92902090000000004</v>
      </c>
      <c r="BN32" s="16" t="s">
        <v>4258</v>
      </c>
      <c r="BO32" s="15">
        <v>2009</v>
      </c>
      <c r="BP32" s="16" t="s">
        <v>4259</v>
      </c>
      <c r="BQ32" s="20">
        <v>0.7997746</v>
      </c>
      <c r="BR32" s="16" t="s">
        <v>4258</v>
      </c>
      <c r="BS32" s="15">
        <v>140</v>
      </c>
      <c r="BT32" s="16" t="s">
        <v>4259</v>
      </c>
      <c r="BU32" s="20">
        <v>1.0391090000000001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105</v>
      </c>
      <c r="CB32" s="16" t="s">
        <v>4261</v>
      </c>
      <c r="CC32" s="20">
        <v>0.95522779999999996</v>
      </c>
      <c r="CD32" s="16" t="s">
        <v>4260</v>
      </c>
      <c r="CE32" s="15">
        <v>1401</v>
      </c>
      <c r="CF32" s="16" t="s">
        <v>4261</v>
      </c>
      <c r="CG32" s="20">
        <v>0.80326549999999997</v>
      </c>
      <c r="CH32" s="16" t="s">
        <v>4260</v>
      </c>
      <c r="CI32" s="15">
        <v>150</v>
      </c>
      <c r="CJ32" s="16" t="s">
        <v>4261</v>
      </c>
      <c r="CK32" s="20">
        <v>1.064954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1739.6557501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10</v>
      </c>
      <c r="H33" s="16" t="s">
        <v>4253</v>
      </c>
      <c r="I33" s="20">
        <v>1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10</v>
      </c>
      <c r="X33" s="16" t="s">
        <v>4252</v>
      </c>
      <c r="Y33" s="15">
        <v>10</v>
      </c>
      <c r="Z33" s="16" t="s">
        <v>4254</v>
      </c>
      <c r="AA33" s="15">
        <v>8</v>
      </c>
      <c r="AB33" s="16" t="s">
        <v>4255</v>
      </c>
      <c r="AC33" s="20">
        <v>1.031698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13</v>
      </c>
      <c r="AR33" s="16" t="s">
        <v>4257</v>
      </c>
      <c r="AS33" s="20">
        <v>1.038359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9</v>
      </c>
      <c r="BH33" s="16" t="s">
        <v>4259</v>
      </c>
      <c r="BI33" s="20">
        <v>1.056006</v>
      </c>
      <c r="BJ33" s="16" t="s">
        <v>4258</v>
      </c>
      <c r="BK33" s="15">
        <v>1</v>
      </c>
      <c r="BL33" s="16" t="s">
        <v>4259</v>
      </c>
      <c r="BM33" s="20">
        <v>0.92902090000000004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23</v>
      </c>
      <c r="BX33" s="16" t="s">
        <v>4261</v>
      </c>
      <c r="BY33" s="20">
        <v>1.081915</v>
      </c>
      <c r="BZ33" s="16" t="s">
        <v>4260</v>
      </c>
      <c r="CA33" s="15">
        <v>5</v>
      </c>
      <c r="CB33" s="16" t="s">
        <v>4261</v>
      </c>
      <c r="CC33" s="20">
        <v>0.95522779999999996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14.36910198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177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177</v>
      </c>
      <c r="X34" s="16" t="s">
        <v>4252</v>
      </c>
      <c r="Y34" s="15">
        <v>177</v>
      </c>
      <c r="Z34" s="16" t="s">
        <v>4254</v>
      </c>
      <c r="AA34" s="15">
        <v>298</v>
      </c>
      <c r="AB34" s="16" t="s">
        <v>4255</v>
      </c>
      <c r="AC34" s="20">
        <v>1.031698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244</v>
      </c>
      <c r="AJ34" s="16" t="s">
        <v>4255</v>
      </c>
      <c r="AK34" s="20">
        <v>1.0755410000000001</v>
      </c>
      <c r="AL34" s="16" t="s">
        <v>4254</v>
      </c>
      <c r="AM34" s="15">
        <v>161</v>
      </c>
      <c r="AN34" s="16" t="s">
        <v>4255</v>
      </c>
      <c r="AO34" s="20">
        <v>1.0322769999999999</v>
      </c>
      <c r="AP34" s="16" t="s">
        <v>4256</v>
      </c>
      <c r="AQ34" s="15">
        <v>278</v>
      </c>
      <c r="AR34" s="16" t="s">
        <v>4257</v>
      </c>
      <c r="AS34" s="20">
        <v>1.038359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198</v>
      </c>
      <c r="AZ34" s="16" t="s">
        <v>4257</v>
      </c>
      <c r="BA34" s="20">
        <v>0.98826579999999997</v>
      </c>
      <c r="BB34" s="16" t="s">
        <v>4256</v>
      </c>
      <c r="BC34" s="15">
        <v>60</v>
      </c>
      <c r="BD34" s="16" t="s">
        <v>4257</v>
      </c>
      <c r="BE34" s="20">
        <v>1.0273650000000001</v>
      </c>
      <c r="BF34" s="16" t="s">
        <v>4258</v>
      </c>
      <c r="BG34" s="15">
        <v>280</v>
      </c>
      <c r="BH34" s="16" t="s">
        <v>4259</v>
      </c>
      <c r="BI34" s="20">
        <v>1.056006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267</v>
      </c>
      <c r="BP34" s="16" t="s">
        <v>4259</v>
      </c>
      <c r="BQ34" s="20">
        <v>0.7997746</v>
      </c>
      <c r="BR34" s="16" t="s">
        <v>4258</v>
      </c>
      <c r="BS34" s="15">
        <v>468</v>
      </c>
      <c r="BT34" s="16" t="s">
        <v>4259</v>
      </c>
      <c r="BU34" s="20">
        <v>1.0391090000000001</v>
      </c>
      <c r="BV34" s="16" t="s">
        <v>4260</v>
      </c>
      <c r="BW34" s="15">
        <v>120</v>
      </c>
      <c r="BX34" s="16" t="s">
        <v>4261</v>
      </c>
      <c r="BY34" s="20">
        <v>1.081915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170</v>
      </c>
      <c r="CF34" s="16" t="s">
        <v>4261</v>
      </c>
      <c r="CG34" s="20">
        <v>0.80326549999999997</v>
      </c>
      <c r="CH34" s="16" t="s">
        <v>4260</v>
      </c>
      <c r="CI34" s="15">
        <v>117</v>
      </c>
      <c r="CJ34" s="16" t="s">
        <v>4261</v>
      </c>
      <c r="CK34" s="20">
        <v>1.064954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569.11319972000001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0</v>
      </c>
      <c r="H35" s="16" t="s">
        <v>4253</v>
      </c>
      <c r="I35" s="20">
        <v>0</v>
      </c>
      <c r="J35" s="16" t="s">
        <v>4252</v>
      </c>
      <c r="K35" s="15">
        <v>0</v>
      </c>
      <c r="L35" s="16" t="s">
        <v>4253</v>
      </c>
      <c r="M35" s="20">
        <v>0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5">
        <v>0</v>
      </c>
      <c r="AB35" s="16" t="s">
        <v>4255</v>
      </c>
      <c r="AC35" s="20">
        <v>0</v>
      </c>
      <c r="AD35" s="16" t="s">
        <v>4254</v>
      </c>
      <c r="AE35" s="15">
        <v>0</v>
      </c>
      <c r="AF35" s="16" t="s">
        <v>4255</v>
      </c>
      <c r="AG35" s="20">
        <v>0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0</v>
      </c>
      <c r="AR35" s="16" t="s">
        <v>4257</v>
      </c>
      <c r="AS35" s="20">
        <v>0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0</v>
      </c>
      <c r="BH35" s="16" t="s">
        <v>4259</v>
      </c>
      <c r="BI35" s="20">
        <v>0</v>
      </c>
      <c r="BJ35" s="16" t="s">
        <v>4258</v>
      </c>
      <c r="BK35" s="15">
        <v>0</v>
      </c>
      <c r="BL35" s="16" t="s">
        <v>4259</v>
      </c>
      <c r="BM35" s="20">
        <v>0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0</v>
      </c>
      <c r="BX35" s="16" t="s">
        <v>4261</v>
      </c>
      <c r="BY35" s="20">
        <v>0</v>
      </c>
      <c r="BZ35" s="16" t="s">
        <v>4260</v>
      </c>
      <c r="CA35" s="15">
        <v>0</v>
      </c>
      <c r="CB35" s="16" t="s">
        <v>4261</v>
      </c>
      <c r="CC35" s="20">
        <v>0</v>
      </c>
      <c r="CD35" s="16" t="s">
        <v>4260</v>
      </c>
      <c r="CE35" s="15">
        <v>1</v>
      </c>
      <c r="CF35" s="16" t="s">
        <v>4261</v>
      </c>
      <c r="CG35" s="20">
        <v>0.80326549999999997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0.16065309999999999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1</v>
      </c>
      <c r="BP36" s="16" t="s">
        <v>4259</v>
      </c>
      <c r="BQ36" s="20">
        <v>0.7997746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3</v>
      </c>
      <c r="CF36" s="16" t="s">
        <v>4261</v>
      </c>
      <c r="CG36" s="20">
        <v>0.80326549999999997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0.64191421999999998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0</v>
      </c>
      <c r="H37" s="16" t="s">
        <v>4253</v>
      </c>
      <c r="I37" s="20">
        <v>0</v>
      </c>
      <c r="J37" s="16" t="s">
        <v>4252</v>
      </c>
      <c r="K37" s="15">
        <v>0</v>
      </c>
      <c r="L37" s="16" t="s">
        <v>4253</v>
      </c>
      <c r="M37" s="20">
        <v>0</v>
      </c>
      <c r="N37" s="16" t="s">
        <v>4252</v>
      </c>
      <c r="O37" s="15">
        <v>0</v>
      </c>
      <c r="P37" s="16" t="s">
        <v>4253</v>
      </c>
      <c r="Q37" s="20">
        <v>0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0</v>
      </c>
      <c r="X37" s="16" t="s">
        <v>4252</v>
      </c>
      <c r="Y37" s="15">
        <v>0</v>
      </c>
      <c r="Z37" s="16" t="s">
        <v>4254</v>
      </c>
      <c r="AA37" s="15">
        <v>0</v>
      </c>
      <c r="AB37" s="16" t="s">
        <v>4255</v>
      </c>
      <c r="AC37" s="20">
        <v>0</v>
      </c>
      <c r="AD37" s="16" t="s">
        <v>4254</v>
      </c>
      <c r="AE37" s="15">
        <v>0</v>
      </c>
      <c r="AF37" s="16" t="s">
        <v>4255</v>
      </c>
      <c r="AG37" s="20">
        <v>0</v>
      </c>
      <c r="AH37" s="16" t="s">
        <v>4254</v>
      </c>
      <c r="AI37" s="15">
        <v>0</v>
      </c>
      <c r="AJ37" s="16" t="s">
        <v>4255</v>
      </c>
      <c r="AK37" s="20">
        <v>0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0</v>
      </c>
      <c r="AR37" s="16" t="s">
        <v>4257</v>
      </c>
      <c r="AS37" s="20">
        <v>0</v>
      </c>
      <c r="AT37" s="16" t="s">
        <v>4256</v>
      </c>
      <c r="AU37" s="15">
        <v>0</v>
      </c>
      <c r="AV37" s="16" t="s">
        <v>4257</v>
      </c>
      <c r="AW37" s="20">
        <v>0</v>
      </c>
      <c r="AX37" s="16" t="s">
        <v>4256</v>
      </c>
      <c r="AY37" s="15">
        <v>0</v>
      </c>
      <c r="AZ37" s="16" t="s">
        <v>4257</v>
      </c>
      <c r="BA37" s="20">
        <v>0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0</v>
      </c>
      <c r="BH37" s="16" t="s">
        <v>4259</v>
      </c>
      <c r="BI37" s="20">
        <v>0</v>
      </c>
      <c r="BJ37" s="16" t="s">
        <v>4258</v>
      </c>
      <c r="BK37" s="15">
        <v>0</v>
      </c>
      <c r="BL37" s="16" t="s">
        <v>4259</v>
      </c>
      <c r="BM37" s="20">
        <v>0</v>
      </c>
      <c r="BN37" s="16" t="s">
        <v>4258</v>
      </c>
      <c r="BO37" s="15">
        <v>0</v>
      </c>
      <c r="BP37" s="16" t="s">
        <v>4259</v>
      </c>
      <c r="BQ37" s="20">
        <v>0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0</v>
      </c>
      <c r="BX37" s="16" t="s">
        <v>4261</v>
      </c>
      <c r="BY37" s="20">
        <v>0</v>
      </c>
      <c r="BZ37" s="16" t="s">
        <v>4260</v>
      </c>
      <c r="CA37" s="15">
        <v>0</v>
      </c>
      <c r="CB37" s="16" t="s">
        <v>4261</v>
      </c>
      <c r="CC37" s="20">
        <v>0</v>
      </c>
      <c r="CD37" s="16" t="s">
        <v>4260</v>
      </c>
      <c r="CE37" s="15">
        <v>0</v>
      </c>
      <c r="CF37" s="16" t="s">
        <v>4261</v>
      </c>
      <c r="CG37" s="20">
        <v>0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0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0</v>
      </c>
      <c r="H38" s="16" t="s">
        <v>4253</v>
      </c>
      <c r="I38" s="20">
        <v>0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49</v>
      </c>
      <c r="T38" s="16" t="s">
        <v>4253</v>
      </c>
      <c r="U38" s="20">
        <v>1</v>
      </c>
      <c r="V38" s="16" t="s">
        <v>4252</v>
      </c>
      <c r="W38" s="15">
        <v>49</v>
      </c>
      <c r="X38" s="16" t="s">
        <v>4252</v>
      </c>
      <c r="Y38" s="15">
        <v>49</v>
      </c>
      <c r="Z38" s="16" t="s">
        <v>4254</v>
      </c>
      <c r="AA38" s="15">
        <v>0</v>
      </c>
      <c r="AB38" s="16" t="s">
        <v>4255</v>
      </c>
      <c r="AC38" s="20">
        <v>0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11</v>
      </c>
      <c r="AN38" s="16" t="s">
        <v>4255</v>
      </c>
      <c r="AO38" s="20">
        <v>1.0322769999999999</v>
      </c>
      <c r="AP38" s="16" t="s">
        <v>4256</v>
      </c>
      <c r="AQ38" s="15">
        <v>0</v>
      </c>
      <c r="AR38" s="16" t="s">
        <v>4257</v>
      </c>
      <c r="AS38" s="20">
        <v>0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75</v>
      </c>
      <c r="BD38" s="16" t="s">
        <v>4257</v>
      </c>
      <c r="BE38" s="20">
        <v>1.0273650000000001</v>
      </c>
      <c r="BF38" s="16" t="s">
        <v>4258</v>
      </c>
      <c r="BG38" s="15">
        <v>0</v>
      </c>
      <c r="BH38" s="16" t="s">
        <v>4259</v>
      </c>
      <c r="BI38" s="20">
        <v>0</v>
      </c>
      <c r="BJ38" s="16" t="s">
        <v>4258</v>
      </c>
      <c r="BK38" s="15">
        <v>0</v>
      </c>
      <c r="BL38" s="16" t="s">
        <v>4259</v>
      </c>
      <c r="BM38" s="20">
        <v>0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29</v>
      </c>
      <c r="BT38" s="16" t="s">
        <v>4259</v>
      </c>
      <c r="BU38" s="20">
        <v>1.0391090000000001</v>
      </c>
      <c r="BV38" s="16" t="s">
        <v>4260</v>
      </c>
      <c r="BW38" s="15">
        <v>0</v>
      </c>
      <c r="BX38" s="16" t="s">
        <v>4261</v>
      </c>
      <c r="BY38" s="20">
        <v>0</v>
      </c>
      <c r="BZ38" s="16" t="s">
        <v>4260</v>
      </c>
      <c r="CA38" s="15">
        <v>0</v>
      </c>
      <c r="CB38" s="16" t="s">
        <v>4261</v>
      </c>
      <c r="CC38" s="20">
        <v>0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32</v>
      </c>
      <c r="CJ38" s="16" t="s">
        <v>4261</v>
      </c>
      <c r="CK38" s="20">
        <v>1.064954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40.324022200000002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0</v>
      </c>
      <c r="H39" s="16" t="s">
        <v>4253</v>
      </c>
      <c r="I39" s="20">
        <v>0</v>
      </c>
      <c r="J39" s="16" t="s">
        <v>4252</v>
      </c>
      <c r="K39" s="15">
        <v>0</v>
      </c>
      <c r="L39" s="16" t="s">
        <v>4253</v>
      </c>
      <c r="M39" s="20">
        <v>0</v>
      </c>
      <c r="N39" s="16" t="s">
        <v>4252</v>
      </c>
      <c r="O39" s="15">
        <v>123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123</v>
      </c>
      <c r="X39" s="16" t="s">
        <v>4252</v>
      </c>
      <c r="Y39" s="15">
        <v>123</v>
      </c>
      <c r="Z39" s="16" t="s">
        <v>4254</v>
      </c>
      <c r="AA39" s="15">
        <v>0</v>
      </c>
      <c r="AB39" s="16" t="s">
        <v>4255</v>
      </c>
      <c r="AC39" s="20">
        <v>0</v>
      </c>
      <c r="AD39" s="16" t="s">
        <v>4254</v>
      </c>
      <c r="AE39" s="15">
        <v>0</v>
      </c>
      <c r="AF39" s="16" t="s">
        <v>4255</v>
      </c>
      <c r="AG39" s="20">
        <v>0</v>
      </c>
      <c r="AH39" s="16" t="s">
        <v>4254</v>
      </c>
      <c r="AI39" s="15">
        <v>0</v>
      </c>
      <c r="AJ39" s="16" t="s">
        <v>4255</v>
      </c>
      <c r="AK39" s="20">
        <v>0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5">
        <v>0</v>
      </c>
      <c r="AR39" s="16" t="s">
        <v>4257</v>
      </c>
      <c r="AS39" s="20">
        <v>0</v>
      </c>
      <c r="AT39" s="16" t="s">
        <v>4256</v>
      </c>
      <c r="AU39" s="15">
        <v>0</v>
      </c>
      <c r="AV39" s="16" t="s">
        <v>4257</v>
      </c>
      <c r="AW39" s="20">
        <v>0</v>
      </c>
      <c r="AX39" s="16" t="s">
        <v>4256</v>
      </c>
      <c r="AY39" s="15">
        <v>80</v>
      </c>
      <c r="AZ39" s="16" t="s">
        <v>4257</v>
      </c>
      <c r="BA39" s="20">
        <v>0.98826579999999997</v>
      </c>
      <c r="BB39" s="16" t="s">
        <v>4256</v>
      </c>
      <c r="BC39" s="15">
        <v>4</v>
      </c>
      <c r="BD39" s="16" t="s">
        <v>4257</v>
      </c>
      <c r="BE39" s="20">
        <v>1.0273650000000001</v>
      </c>
      <c r="BF39" s="16" t="s">
        <v>4258</v>
      </c>
      <c r="BG39" s="15">
        <v>0</v>
      </c>
      <c r="BH39" s="16" t="s">
        <v>4259</v>
      </c>
      <c r="BI39" s="20">
        <v>0</v>
      </c>
      <c r="BJ39" s="16" t="s">
        <v>4258</v>
      </c>
      <c r="BK39" s="15">
        <v>13</v>
      </c>
      <c r="BL39" s="16" t="s">
        <v>4259</v>
      </c>
      <c r="BM39" s="20">
        <v>0.92902090000000004</v>
      </c>
      <c r="BN39" s="16" t="s">
        <v>4258</v>
      </c>
      <c r="BO39" s="15">
        <v>234</v>
      </c>
      <c r="BP39" s="16" t="s">
        <v>4259</v>
      </c>
      <c r="BQ39" s="20">
        <v>0.7997746</v>
      </c>
      <c r="BR39" s="16" t="s">
        <v>4258</v>
      </c>
      <c r="BS39" s="15">
        <v>728</v>
      </c>
      <c r="BT39" s="16" t="s">
        <v>4259</v>
      </c>
      <c r="BU39" s="20">
        <v>1.0391090000000001</v>
      </c>
      <c r="BV39" s="16" t="s">
        <v>4260</v>
      </c>
      <c r="BW39" s="15">
        <v>0</v>
      </c>
      <c r="BX39" s="16" t="s">
        <v>4261</v>
      </c>
      <c r="BY39" s="20">
        <v>0</v>
      </c>
      <c r="BZ39" s="16" t="s">
        <v>4260</v>
      </c>
      <c r="CA39" s="15">
        <v>74</v>
      </c>
      <c r="CB39" s="16" t="s">
        <v>4261</v>
      </c>
      <c r="CC39" s="20">
        <v>0.95522779999999996</v>
      </c>
      <c r="CD39" s="16" t="s">
        <v>4260</v>
      </c>
      <c r="CE39" s="15">
        <v>620</v>
      </c>
      <c r="CF39" s="16" t="s">
        <v>4261</v>
      </c>
      <c r="CG39" s="20">
        <v>0.80326549999999997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346.11561426000003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450</v>
      </c>
      <c r="L43" s="16" t="s">
        <v>4253</v>
      </c>
      <c r="M43" s="20">
        <v>1</v>
      </c>
      <c r="N43" s="16" t="s">
        <v>4252</v>
      </c>
      <c r="O43" s="15">
        <v>219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669</v>
      </c>
      <c r="X43" s="16" t="s">
        <v>4252</v>
      </c>
      <c r="Y43" s="15">
        <v>669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1043</v>
      </c>
      <c r="AF43" s="16" t="s">
        <v>4255</v>
      </c>
      <c r="AG43" s="20">
        <v>1.0376719999999999</v>
      </c>
      <c r="AH43" s="16" t="s">
        <v>4254</v>
      </c>
      <c r="AI43" s="15">
        <v>73</v>
      </c>
      <c r="AJ43" s="16" t="s">
        <v>4255</v>
      </c>
      <c r="AK43" s="20">
        <v>1.0755410000000001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521</v>
      </c>
      <c r="AV43" s="16" t="s">
        <v>4257</v>
      </c>
      <c r="AW43" s="20">
        <v>0.95399330000000004</v>
      </c>
      <c r="AX43" s="16" t="s">
        <v>4256</v>
      </c>
      <c r="AY43" s="15">
        <v>451</v>
      </c>
      <c r="AZ43" s="16" t="s">
        <v>4257</v>
      </c>
      <c r="BA43" s="20">
        <v>0.98826579999999997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228</v>
      </c>
      <c r="BL43" s="16" t="s">
        <v>4259</v>
      </c>
      <c r="BM43" s="20">
        <v>0.92902090000000004</v>
      </c>
      <c r="BN43" s="16" t="s">
        <v>4258</v>
      </c>
      <c r="BO43" s="15">
        <v>540</v>
      </c>
      <c r="BP43" s="16" t="s">
        <v>4259</v>
      </c>
      <c r="BQ43" s="20">
        <v>0.7997746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164</v>
      </c>
      <c r="CB43" s="16" t="s">
        <v>4261</v>
      </c>
      <c r="CC43" s="20">
        <v>0.95522779999999996</v>
      </c>
      <c r="CD43" s="16" t="s">
        <v>4260</v>
      </c>
      <c r="CE43" s="15">
        <v>219</v>
      </c>
      <c r="CF43" s="16" t="s">
        <v>4261</v>
      </c>
      <c r="CG43" s="20">
        <v>0.80326549999999997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749.76246539999988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270</v>
      </c>
      <c r="H46" s="16" t="s">
        <v>4253</v>
      </c>
      <c r="I46" s="20">
        <v>1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242</v>
      </c>
      <c r="P46" s="16" t="s">
        <v>4253</v>
      </c>
      <c r="Q46" s="20">
        <v>1</v>
      </c>
      <c r="R46" s="16" t="s">
        <v>4252</v>
      </c>
      <c r="S46" s="15">
        <v>61</v>
      </c>
      <c r="T46" s="16" t="s">
        <v>4253</v>
      </c>
      <c r="U46" s="20">
        <v>1</v>
      </c>
      <c r="V46" s="16" t="s">
        <v>4252</v>
      </c>
      <c r="W46" s="15">
        <v>573</v>
      </c>
      <c r="X46" s="16" t="s">
        <v>4252</v>
      </c>
      <c r="Y46" s="15">
        <v>573</v>
      </c>
      <c r="Z46" s="16" t="s">
        <v>4254</v>
      </c>
      <c r="AA46" s="15">
        <v>440</v>
      </c>
      <c r="AB46" s="16" t="s">
        <v>4255</v>
      </c>
      <c r="AC46" s="20">
        <v>1.031698</v>
      </c>
      <c r="AD46" s="16" t="s">
        <v>4254</v>
      </c>
      <c r="AE46" s="15">
        <v>11</v>
      </c>
      <c r="AF46" s="16" t="s">
        <v>4255</v>
      </c>
      <c r="AG46" s="20">
        <v>1.0376719999999999</v>
      </c>
      <c r="AH46" s="16" t="s">
        <v>4254</v>
      </c>
      <c r="AI46" s="15">
        <v>249</v>
      </c>
      <c r="AJ46" s="16" t="s">
        <v>4255</v>
      </c>
      <c r="AK46" s="20">
        <v>1.0755410000000001</v>
      </c>
      <c r="AL46" s="16" t="s">
        <v>4254</v>
      </c>
      <c r="AM46" s="15">
        <v>41</v>
      </c>
      <c r="AN46" s="16" t="s">
        <v>4255</v>
      </c>
      <c r="AO46" s="20">
        <v>1.0322769999999999</v>
      </c>
      <c r="AP46" s="16" t="s">
        <v>4256</v>
      </c>
      <c r="AQ46" s="15">
        <v>320</v>
      </c>
      <c r="AR46" s="16" t="s">
        <v>4257</v>
      </c>
      <c r="AS46" s="20">
        <v>1.038359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286</v>
      </c>
      <c r="AZ46" s="16" t="s">
        <v>4257</v>
      </c>
      <c r="BA46" s="20">
        <v>0.98826579999999997</v>
      </c>
      <c r="BB46" s="16" t="s">
        <v>4256</v>
      </c>
      <c r="BC46" s="15">
        <v>23</v>
      </c>
      <c r="BD46" s="16" t="s">
        <v>4257</v>
      </c>
      <c r="BE46" s="20">
        <v>1.0273650000000001</v>
      </c>
      <c r="BF46" s="16" t="s">
        <v>4258</v>
      </c>
      <c r="BG46" s="15">
        <v>447</v>
      </c>
      <c r="BH46" s="16" t="s">
        <v>4259</v>
      </c>
      <c r="BI46" s="20">
        <v>1.056006</v>
      </c>
      <c r="BJ46" s="16" t="s">
        <v>4258</v>
      </c>
      <c r="BK46" s="15">
        <v>1451</v>
      </c>
      <c r="BL46" s="16" t="s">
        <v>4259</v>
      </c>
      <c r="BM46" s="20">
        <v>0.92902090000000004</v>
      </c>
      <c r="BN46" s="16" t="s">
        <v>4258</v>
      </c>
      <c r="BO46" s="15">
        <v>609</v>
      </c>
      <c r="BP46" s="16" t="s">
        <v>4259</v>
      </c>
      <c r="BQ46" s="20">
        <v>0.7997746</v>
      </c>
      <c r="BR46" s="16" t="s">
        <v>4258</v>
      </c>
      <c r="BS46" s="15">
        <v>29</v>
      </c>
      <c r="BT46" s="16" t="s">
        <v>4259</v>
      </c>
      <c r="BU46" s="20">
        <v>1.0391090000000001</v>
      </c>
      <c r="BV46" s="16" t="s">
        <v>4260</v>
      </c>
      <c r="BW46" s="15">
        <v>226</v>
      </c>
      <c r="BX46" s="16" t="s">
        <v>4261</v>
      </c>
      <c r="BY46" s="20">
        <v>1.081915</v>
      </c>
      <c r="BZ46" s="16" t="s">
        <v>4260</v>
      </c>
      <c r="CA46" s="15">
        <v>1684</v>
      </c>
      <c r="CB46" s="16" t="s">
        <v>4261</v>
      </c>
      <c r="CC46" s="20">
        <v>0.95522779999999996</v>
      </c>
      <c r="CD46" s="16" t="s">
        <v>4260</v>
      </c>
      <c r="CE46" s="15">
        <v>367</v>
      </c>
      <c r="CF46" s="16" t="s">
        <v>4261</v>
      </c>
      <c r="CG46" s="20">
        <v>0.80326549999999997</v>
      </c>
      <c r="CH46" s="16" t="s">
        <v>4260</v>
      </c>
      <c r="CI46" s="15">
        <v>30</v>
      </c>
      <c r="CJ46" s="16" t="s">
        <v>4261</v>
      </c>
      <c r="CK46" s="20">
        <v>1.064954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1300.8294471599997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748</v>
      </c>
      <c r="L47" s="16" t="s">
        <v>4253</v>
      </c>
      <c r="M47" s="20">
        <v>1</v>
      </c>
      <c r="N47" s="16" t="s">
        <v>4252</v>
      </c>
      <c r="O47" s="15">
        <v>22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770</v>
      </c>
      <c r="X47" s="16" t="s">
        <v>4252</v>
      </c>
      <c r="Y47" s="15">
        <v>770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136</v>
      </c>
      <c r="AF47" s="16" t="s">
        <v>4255</v>
      </c>
      <c r="AG47" s="20">
        <v>1.0376719999999999</v>
      </c>
      <c r="AH47" s="16" t="s">
        <v>4254</v>
      </c>
      <c r="AI47" s="15">
        <v>9</v>
      </c>
      <c r="AJ47" s="16" t="s">
        <v>4255</v>
      </c>
      <c r="AK47" s="20">
        <v>1.0755410000000001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911</v>
      </c>
      <c r="AV47" s="16" t="s">
        <v>4257</v>
      </c>
      <c r="AW47" s="20">
        <v>0.95399330000000004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1181</v>
      </c>
      <c r="BL47" s="16" t="s">
        <v>4259</v>
      </c>
      <c r="BM47" s="20">
        <v>0.92902090000000004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1558</v>
      </c>
      <c r="CB47" s="16" t="s">
        <v>4261</v>
      </c>
      <c r="CC47" s="20">
        <v>0.95522779999999996</v>
      </c>
      <c r="CD47" s="16" t="s">
        <v>4260</v>
      </c>
      <c r="CE47" s="15">
        <v>18</v>
      </c>
      <c r="CF47" s="16" t="s">
        <v>4261</v>
      </c>
      <c r="CG47" s="20">
        <v>0.80326549999999997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877.95370631999992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57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57</v>
      </c>
      <c r="X48" s="16" t="s">
        <v>4252</v>
      </c>
      <c r="Y48" s="15">
        <v>57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134</v>
      </c>
      <c r="AJ48" s="16" t="s">
        <v>4255</v>
      </c>
      <c r="AK48" s="20">
        <v>1.0755410000000001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1</v>
      </c>
      <c r="AV48" s="16" t="s">
        <v>4257</v>
      </c>
      <c r="AW48" s="20">
        <v>0.95399330000000004</v>
      </c>
      <c r="AX48" s="16" t="s">
        <v>4256</v>
      </c>
      <c r="AY48" s="15">
        <v>155</v>
      </c>
      <c r="AZ48" s="16" t="s">
        <v>4257</v>
      </c>
      <c r="BA48" s="20">
        <v>0.98826579999999997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143</v>
      </c>
      <c r="BP48" s="16" t="s">
        <v>4259</v>
      </c>
      <c r="BQ48" s="20">
        <v>0.7997746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41</v>
      </c>
      <c r="CB48" s="16" t="s">
        <v>4261</v>
      </c>
      <c r="CC48" s="20">
        <v>0.95522779999999996</v>
      </c>
      <c r="CD48" s="16" t="s">
        <v>4260</v>
      </c>
      <c r="CE48" s="15">
        <v>182</v>
      </c>
      <c r="CF48" s="16" t="s">
        <v>4261</v>
      </c>
      <c r="CG48" s="20">
        <v>0.80326549999999997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57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7387</v>
      </c>
      <c r="T49" s="16" t="s">
        <v>4253</v>
      </c>
      <c r="U49" s="20">
        <v>1</v>
      </c>
      <c r="V49" s="16" t="s">
        <v>4252</v>
      </c>
      <c r="W49" s="15">
        <v>7387</v>
      </c>
      <c r="X49" s="16" t="s">
        <v>4252</v>
      </c>
      <c r="Y49" s="15">
        <v>7387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6853</v>
      </c>
      <c r="AN49" s="16" t="s">
        <v>4255</v>
      </c>
      <c r="AO49" s="20">
        <v>1.0322769999999999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6942</v>
      </c>
      <c r="BD49" s="16" t="s">
        <v>4257</v>
      </c>
      <c r="BE49" s="20">
        <v>1.0273650000000001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6456</v>
      </c>
      <c r="BT49" s="16" t="s">
        <v>4259</v>
      </c>
      <c r="BU49" s="20">
        <v>1.0391090000000001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5957</v>
      </c>
      <c r="CJ49" s="16" t="s">
        <v>4261</v>
      </c>
      <c r="CK49" s="20">
        <v>1.064954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6929.1161585999998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506</v>
      </c>
      <c r="T50" s="16" t="s">
        <v>4253</v>
      </c>
      <c r="U50" s="20">
        <v>1</v>
      </c>
      <c r="V50" s="16" t="s">
        <v>4252</v>
      </c>
      <c r="W50" s="15">
        <v>506</v>
      </c>
      <c r="X50" s="16" t="s">
        <v>4252</v>
      </c>
      <c r="Y50" s="15">
        <v>506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581</v>
      </c>
      <c r="AN50" s="16" t="s">
        <v>4255</v>
      </c>
      <c r="AO50" s="20">
        <v>1.0322769999999999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570</v>
      </c>
      <c r="BD50" s="16" t="s">
        <v>4257</v>
      </c>
      <c r="BE50" s="20">
        <v>1.0273650000000001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540</v>
      </c>
      <c r="BT50" s="16" t="s">
        <v>4259</v>
      </c>
      <c r="BU50" s="20">
        <v>1.0391090000000001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695</v>
      </c>
      <c r="CJ50" s="16" t="s">
        <v>4261</v>
      </c>
      <c r="CK50" s="20">
        <v>1.064954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598.52257540000005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3125</v>
      </c>
      <c r="T51" s="16" t="s">
        <v>4253</v>
      </c>
      <c r="U51" s="20">
        <v>1</v>
      </c>
      <c r="V51" s="16" t="s">
        <v>4252</v>
      </c>
      <c r="W51" s="15">
        <v>3125</v>
      </c>
      <c r="X51" s="16" t="s">
        <v>4252</v>
      </c>
      <c r="Y51" s="15">
        <v>3125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2991</v>
      </c>
      <c r="AN51" s="16" t="s">
        <v>4255</v>
      </c>
      <c r="AO51" s="20">
        <v>1.0322769999999999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1773</v>
      </c>
      <c r="BD51" s="16" t="s">
        <v>4257</v>
      </c>
      <c r="BE51" s="20">
        <v>1.0273650000000001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2614</v>
      </c>
      <c r="BT51" s="16" t="s">
        <v>4259</v>
      </c>
      <c r="BU51" s="20">
        <v>1.0391090000000001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2341</v>
      </c>
      <c r="CJ51" s="16" t="s">
        <v>4261</v>
      </c>
      <c r="CK51" s="20">
        <v>1.064954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2648.6693783999999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7795</v>
      </c>
      <c r="T52" s="16" t="s">
        <v>4253</v>
      </c>
      <c r="U52" s="20">
        <v>1</v>
      </c>
      <c r="V52" s="16" t="s">
        <v>4252</v>
      </c>
      <c r="W52" s="15">
        <v>7795</v>
      </c>
      <c r="X52" s="16" t="s">
        <v>4252</v>
      </c>
      <c r="Y52" s="15">
        <v>7795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11394</v>
      </c>
      <c r="AN52" s="16" t="s">
        <v>4255</v>
      </c>
      <c r="AO52" s="20">
        <v>1.0322769999999999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6084</v>
      </c>
      <c r="BD52" s="16" t="s">
        <v>4257</v>
      </c>
      <c r="BE52" s="20">
        <v>1.0273650000000001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7836</v>
      </c>
      <c r="BT52" s="16" t="s">
        <v>4259</v>
      </c>
      <c r="BU52" s="20">
        <v>1.0391090000000001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6039</v>
      </c>
      <c r="CJ52" s="16" t="s">
        <v>4261</v>
      </c>
      <c r="CK52" s="20">
        <v>1.064954</v>
      </c>
      <c r="CL52" s="16" t="s">
        <v>4306</v>
      </c>
      <c r="CM52" s="15">
        <f>SUM(A2L145C10)/A2L145C1</f>
        <v>7795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35</v>
      </c>
      <c r="CJ53" s="16" t="s">
        <v>4261</v>
      </c>
      <c r="CK53" s="20">
        <v>1.064954</v>
      </c>
      <c r="CL53" s="16" t="s">
        <v>4307</v>
      </c>
      <c r="CM53" s="15">
        <f>SUM(A2L146C10)/A2L146C1</f>
        <v>0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-640</v>
      </c>
      <c r="T54" s="16" t="s">
        <v>4253</v>
      </c>
      <c r="U54" s="20">
        <v>1</v>
      </c>
      <c r="V54" s="16" t="s">
        <v>4252</v>
      </c>
      <c r="W54" s="15">
        <v>-640</v>
      </c>
      <c r="X54" s="16" t="s">
        <v>4252</v>
      </c>
      <c r="Y54" s="15">
        <v>-640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153</v>
      </c>
      <c r="AN54" s="16" t="s">
        <v>4255</v>
      </c>
      <c r="AO54" s="20">
        <v>1.0322769999999999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446</v>
      </c>
      <c r="BD54" s="16" t="s">
        <v>4257</v>
      </c>
      <c r="BE54" s="20">
        <v>1.0273650000000001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17</v>
      </c>
      <c r="BT54" s="16" t="s">
        <v>4259</v>
      </c>
      <c r="BU54" s="20">
        <v>1.0391090000000001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25</v>
      </c>
      <c r="CJ54" s="16" t="s">
        <v>4261</v>
      </c>
      <c r="CK54" s="20">
        <v>1.064954</v>
      </c>
      <c r="CL54" s="16" t="s">
        <v>4308</v>
      </c>
      <c r="CM54" s="15">
        <f>SUM(A2L147C10)/A2L147C1</f>
        <v>-640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11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11</v>
      </c>
      <c r="X55" s="16" t="s">
        <v>4252</v>
      </c>
      <c r="Y55" s="15">
        <v>11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64</v>
      </c>
      <c r="AJ55" s="16" t="s">
        <v>4255</v>
      </c>
      <c r="AK55" s="20">
        <v>1.0755410000000001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35</v>
      </c>
      <c r="AZ55" s="16" t="s">
        <v>4257</v>
      </c>
      <c r="BA55" s="20">
        <v>0.98826579999999997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74</v>
      </c>
      <c r="BP55" s="16" t="s">
        <v>4259</v>
      </c>
      <c r="BQ55" s="20">
        <v>0.7997746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213</v>
      </c>
      <c r="CF55" s="16" t="s">
        <v>4261</v>
      </c>
      <c r="CG55" s="20">
        <v>0.80326549999999997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11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51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51</v>
      </c>
      <c r="X56" s="16" t="s">
        <v>4252</v>
      </c>
      <c r="Y56" s="15">
        <v>51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50</v>
      </c>
      <c r="AJ56" s="16" t="s">
        <v>4255</v>
      </c>
      <c r="AK56" s="20">
        <v>1.0755410000000001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45</v>
      </c>
      <c r="AZ56" s="16" t="s">
        <v>4257</v>
      </c>
      <c r="BA56" s="20">
        <v>0.98826579999999997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155</v>
      </c>
      <c r="BP56" s="16" t="s">
        <v>4259</v>
      </c>
      <c r="BQ56" s="20">
        <v>0.7997746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38</v>
      </c>
      <c r="CF56" s="16" t="s">
        <v>4261</v>
      </c>
      <c r="CG56" s="20">
        <v>0.80326549999999997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51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143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143</v>
      </c>
      <c r="X57" s="16" t="s">
        <v>4252</v>
      </c>
      <c r="Y57" s="15">
        <v>143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164</v>
      </c>
      <c r="AJ57" s="16" t="s">
        <v>4255</v>
      </c>
      <c r="AK57" s="20">
        <v>1.0755410000000001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106</v>
      </c>
      <c r="AZ57" s="16" t="s">
        <v>4257</v>
      </c>
      <c r="BA57" s="20">
        <v>0.98826579999999997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104</v>
      </c>
      <c r="BP57" s="16" t="s">
        <v>4259</v>
      </c>
      <c r="BQ57" s="20">
        <v>0.7997746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89</v>
      </c>
      <c r="CF57" s="16" t="s">
        <v>4261</v>
      </c>
      <c r="CG57" s="20">
        <v>0.80326549999999997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143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483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483</v>
      </c>
      <c r="X61" s="16" t="s">
        <v>4252</v>
      </c>
      <c r="Y61" s="15">
        <v>483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297</v>
      </c>
      <c r="AJ61" s="16" t="s">
        <v>4255</v>
      </c>
      <c r="AK61" s="20">
        <v>1.0755410000000001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276</v>
      </c>
      <c r="AZ61" s="16" t="s">
        <v>4257</v>
      </c>
      <c r="BA61" s="20">
        <v>0.98826579999999997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265</v>
      </c>
      <c r="BP61" s="16" t="s">
        <v>4259</v>
      </c>
      <c r="BQ61" s="20">
        <v>0.7997746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260</v>
      </c>
      <c r="CF61" s="16" t="s">
        <v>4261</v>
      </c>
      <c r="CG61" s="20">
        <v>0.80326549999999997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483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254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254</v>
      </c>
      <c r="X62" s="16" t="s">
        <v>4252</v>
      </c>
      <c r="Y62" s="15">
        <v>254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238</v>
      </c>
      <c r="AJ62" s="16" t="s">
        <v>4255</v>
      </c>
      <c r="AK62" s="20">
        <v>1.0755410000000001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256</v>
      </c>
      <c r="AZ62" s="16" t="s">
        <v>4257</v>
      </c>
      <c r="BA62" s="20">
        <v>0.98826579999999997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196</v>
      </c>
      <c r="BP62" s="16" t="s">
        <v>4259</v>
      </c>
      <c r="BQ62" s="20">
        <v>0.7997746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198</v>
      </c>
      <c r="CF62" s="16" t="s">
        <v>4261</v>
      </c>
      <c r="CG62" s="20">
        <v>0.80326549999999997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254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103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103</v>
      </c>
      <c r="X63" s="16" t="s">
        <v>4252</v>
      </c>
      <c r="Y63" s="15">
        <v>103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101</v>
      </c>
      <c r="AJ63" s="16" t="s">
        <v>4255</v>
      </c>
      <c r="AK63" s="20">
        <v>1.0755410000000001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101</v>
      </c>
      <c r="AZ63" s="16" t="s">
        <v>4257</v>
      </c>
      <c r="BA63" s="20">
        <v>0.98826579999999997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114</v>
      </c>
      <c r="BP63" s="16" t="s">
        <v>4259</v>
      </c>
      <c r="BQ63" s="20">
        <v>0.7997746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46</v>
      </c>
      <c r="CF63" s="16" t="s">
        <v>4261</v>
      </c>
      <c r="CG63" s="20">
        <v>0.80326549999999997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103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492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492</v>
      </c>
      <c r="X64" s="16" t="s">
        <v>4252</v>
      </c>
      <c r="Y64" s="15">
        <v>492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385</v>
      </c>
      <c r="AJ64" s="16" t="s">
        <v>4255</v>
      </c>
      <c r="AK64" s="20">
        <v>1.0755410000000001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405</v>
      </c>
      <c r="AZ64" s="16" t="s">
        <v>4257</v>
      </c>
      <c r="BA64" s="20">
        <v>0.98826579999999997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399</v>
      </c>
      <c r="BP64" s="16" t="s">
        <v>4259</v>
      </c>
      <c r="BQ64" s="20">
        <v>0.7997746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421</v>
      </c>
      <c r="CF64" s="16" t="s">
        <v>4261</v>
      </c>
      <c r="CG64" s="20">
        <v>0.80326549999999997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492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115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115</v>
      </c>
      <c r="X65" s="16" t="s">
        <v>4252</v>
      </c>
      <c r="Y65" s="15">
        <v>115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46</v>
      </c>
      <c r="AJ65" s="16" t="s">
        <v>4255</v>
      </c>
      <c r="AK65" s="20">
        <v>1.0755410000000001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44</v>
      </c>
      <c r="AZ65" s="16" t="s">
        <v>4257</v>
      </c>
      <c r="BA65" s="20">
        <v>0.98826579999999997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37</v>
      </c>
      <c r="BP65" s="16" t="s">
        <v>4259</v>
      </c>
      <c r="BQ65" s="20">
        <v>0.7997746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24</v>
      </c>
      <c r="CF65" s="16" t="s">
        <v>4261</v>
      </c>
      <c r="CG65" s="20">
        <v>0.80326549999999997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115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61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61</v>
      </c>
      <c r="X69" s="16" t="s">
        <v>4252</v>
      </c>
      <c r="Y69" s="15">
        <v>61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63</v>
      </c>
      <c r="AJ69" s="16" t="s">
        <v>4255</v>
      </c>
      <c r="AK69" s="20">
        <v>1.0755410000000001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59</v>
      </c>
      <c r="AZ69" s="16" t="s">
        <v>4257</v>
      </c>
      <c r="BA69" s="20">
        <v>0.98826579999999997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79</v>
      </c>
      <c r="BP69" s="16" t="s">
        <v>4259</v>
      </c>
      <c r="BQ69" s="20">
        <v>0.7997746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77</v>
      </c>
      <c r="CF69" s="16" t="s">
        <v>4261</v>
      </c>
      <c r="CG69" s="20">
        <v>0.80326549999999997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61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9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9</v>
      </c>
      <c r="X72" s="16" t="s">
        <v>4252</v>
      </c>
      <c r="Y72" s="15">
        <v>9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14</v>
      </c>
      <c r="AJ72" s="16" t="s">
        <v>4255</v>
      </c>
      <c r="AK72" s="20">
        <v>1.0755410000000001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9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IF(SSAC="Y",0,108380)</f>
        <v>108380</v>
      </c>
      <c r="T73" s="16" t="s">
        <v>4253</v>
      </c>
      <c r="U73" s="20">
        <v>1</v>
      </c>
      <c r="V73" s="16" t="s">
        <v>4252</v>
      </c>
      <c r="W73" s="15">
        <f>IF(SSAC="Y",0,108380)</f>
        <v>108380</v>
      </c>
      <c r="X73" s="16" t="s">
        <v>4252</v>
      </c>
      <c r="Y73" s="15">
        <f>IF(SSAC="Y",0,108380)</f>
        <v>108380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IF(SSAC="Y",0,102453)</f>
        <v>102453</v>
      </c>
      <c r="AN73" s="16" t="s">
        <v>4255</v>
      </c>
      <c r="AO73" s="20">
        <v>1.0322769999999999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IF(SSAC="Y",0,87977)</f>
        <v>87977</v>
      </c>
      <c r="BD73" s="16" t="s">
        <v>4257</v>
      </c>
      <c r="BE73" s="20">
        <v>1.0273650000000001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IF(SSAC="Y",0,81569)</f>
        <v>81569</v>
      </c>
      <c r="BT73" s="16" t="s">
        <v>4259</v>
      </c>
      <c r="BU73" s="20">
        <v>1.0391090000000001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IF(SSAC="Y",0,74090)</f>
        <v>74090</v>
      </c>
      <c r="CJ73" s="16" t="s">
        <v>4261</v>
      </c>
      <c r="CK73" s="20">
        <v>1.064954</v>
      </c>
      <c r="CL73" s="16" t="s">
        <v>4327</v>
      </c>
      <c r="CM73" s="15">
        <f>SUM(A2L166C10)/A2L166C1</f>
        <v>108380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IF(SSAC="Y",0,9309)</f>
        <v>9309</v>
      </c>
      <c r="T74" s="16" t="s">
        <v>4253</v>
      </c>
      <c r="U74" s="20">
        <v>1</v>
      </c>
      <c r="V74" s="16" t="s">
        <v>4252</v>
      </c>
      <c r="W74" s="15">
        <f>IF(SSAC="Y",0,9309)</f>
        <v>9309</v>
      </c>
      <c r="X74" s="16" t="s">
        <v>4252</v>
      </c>
      <c r="Y74" s="15">
        <f>IF(SSAC="Y",0,9309)</f>
        <v>9309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IF(SSAC="Y",0,9111)</f>
        <v>9111</v>
      </c>
      <c r="AN74" s="16" t="s">
        <v>4255</v>
      </c>
      <c r="AO74" s="20">
        <v>1.0322769999999999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IF(SSAC="Y",0,9099)</f>
        <v>9099</v>
      </c>
      <c r="BD74" s="16" t="s">
        <v>4257</v>
      </c>
      <c r="BE74" s="20">
        <v>1.0273650000000001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IF(SSAC="Y",0,8498)</f>
        <v>8498</v>
      </c>
      <c r="BT74" s="16" t="s">
        <v>4259</v>
      </c>
      <c r="BU74" s="20">
        <v>1.0391090000000001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IF(SSAC="Y",0,8013)</f>
        <v>8013</v>
      </c>
      <c r="CJ74" s="16" t="s">
        <v>4261</v>
      </c>
      <c r="CK74" s="20">
        <v>1.064954</v>
      </c>
      <c r="CL74" s="16" t="s">
        <v>4328</v>
      </c>
      <c r="CM74" s="15">
        <f>SUM(A2L167C10)/A2L167C1</f>
        <v>9309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IF(SSAC="Y",0,10141)</f>
        <v>10141</v>
      </c>
      <c r="T75" s="16" t="s">
        <v>4253</v>
      </c>
      <c r="U75" s="20">
        <v>1</v>
      </c>
      <c r="V75" s="16" t="s">
        <v>4252</v>
      </c>
      <c r="W75" s="15">
        <f>IF(SSAC="Y",0,10141)</f>
        <v>10141</v>
      </c>
      <c r="X75" s="16" t="s">
        <v>4252</v>
      </c>
      <c r="Y75" s="15">
        <f>IF(SSAC="Y",0,10141)</f>
        <v>10141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IF(SSAC="Y",0,9251)</f>
        <v>9251</v>
      </c>
      <c r="AN75" s="16" t="s">
        <v>4255</v>
      </c>
      <c r="AO75" s="20">
        <v>1.0322769999999999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IF(SSAC="Y",0,8917)</f>
        <v>8917</v>
      </c>
      <c r="BD75" s="16" t="s">
        <v>4257</v>
      </c>
      <c r="BE75" s="20">
        <v>1.0273650000000001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IF(SSAC="Y",0,7789)</f>
        <v>7789</v>
      </c>
      <c r="BT75" s="16" t="s">
        <v>4259</v>
      </c>
      <c r="BU75" s="20">
        <v>1.0391090000000001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IF(SSAC="Y",0,6793)</f>
        <v>6793</v>
      </c>
      <c r="CJ75" s="16" t="s">
        <v>4261</v>
      </c>
      <c r="CK75" s="20">
        <v>1.064954</v>
      </c>
      <c r="CL75" s="16" t="s">
        <v>4329</v>
      </c>
      <c r="CM75" s="15">
        <f>SUM(A2L168C10)/A2L168C1</f>
        <v>10141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2187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2187</v>
      </c>
      <c r="X76" s="16" t="s">
        <v>4252</v>
      </c>
      <c r="Y76" s="15">
        <v>2187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2486</v>
      </c>
      <c r="AJ76" s="16" t="s">
        <v>4255</v>
      </c>
      <c r="AK76" s="20">
        <v>1.0755410000000001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2673</v>
      </c>
      <c r="AZ76" s="16" t="s">
        <v>4257</v>
      </c>
      <c r="BA76" s="20">
        <v>0.98826579999999997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2894</v>
      </c>
      <c r="BP76" s="16" t="s">
        <v>4259</v>
      </c>
      <c r="BQ76" s="20">
        <v>0.7997746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2242</v>
      </c>
      <c r="CF76" s="16" t="s">
        <v>4261</v>
      </c>
      <c r="CG76" s="20">
        <v>0.80326549999999997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2187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1381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1381</v>
      </c>
      <c r="X77" s="16" t="s">
        <v>4252</v>
      </c>
      <c r="Y77" s="15">
        <v>1381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1293</v>
      </c>
      <c r="AJ77" s="16" t="s">
        <v>4255</v>
      </c>
      <c r="AK77" s="20">
        <v>1.0755410000000001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1087</v>
      </c>
      <c r="AZ77" s="16" t="s">
        <v>4257</v>
      </c>
      <c r="BA77" s="20">
        <v>0.98826579999999997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1205</v>
      </c>
      <c r="BP77" s="16" t="s">
        <v>4259</v>
      </c>
      <c r="BQ77" s="20">
        <v>0.7997746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1083</v>
      </c>
      <c r="CF77" s="16" t="s">
        <v>4261</v>
      </c>
      <c r="CG77" s="20">
        <v>0.80326549999999997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1381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20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20</v>
      </c>
      <c r="X78" s="16" t="s">
        <v>4252</v>
      </c>
      <c r="Y78" s="15">
        <v>20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30</v>
      </c>
      <c r="AJ78" s="16" t="s">
        <v>4255</v>
      </c>
      <c r="AK78" s="20">
        <v>1.0755410000000001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26</v>
      </c>
      <c r="AZ78" s="16" t="s">
        <v>4257</v>
      </c>
      <c r="BA78" s="20">
        <v>0.98826579999999997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25</v>
      </c>
      <c r="BP78" s="16" t="s">
        <v>4259</v>
      </c>
      <c r="BQ78" s="20">
        <v>0.7997746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25</v>
      </c>
      <c r="CF78" s="16" t="s">
        <v>4261</v>
      </c>
      <c r="CG78" s="20">
        <v>0.80326549999999997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20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3625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3625</v>
      </c>
      <c r="X79" s="16" t="s">
        <v>4252</v>
      </c>
      <c r="Y79" s="15">
        <v>3625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2648</v>
      </c>
      <c r="AJ79" s="16" t="s">
        <v>4255</v>
      </c>
      <c r="AK79" s="20">
        <v>1.0755410000000001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2661</v>
      </c>
      <c r="AZ79" s="16" t="s">
        <v>4257</v>
      </c>
      <c r="BA79" s="20">
        <v>0.98826579999999997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3503</v>
      </c>
      <c r="BP79" s="16" t="s">
        <v>4259</v>
      </c>
      <c r="BQ79" s="20">
        <v>0.7997746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4391</v>
      </c>
      <c r="CF79" s="16" t="s">
        <v>4261</v>
      </c>
      <c r="CG79" s="20">
        <v>0.80326549999999997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3625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254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254</v>
      </c>
      <c r="X80" s="16" t="s">
        <v>4252</v>
      </c>
      <c r="Y80" s="15">
        <v>254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873</v>
      </c>
      <c r="AJ80" s="16" t="s">
        <v>4255</v>
      </c>
      <c r="AK80" s="20">
        <v>1.0755410000000001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802</v>
      </c>
      <c r="AZ80" s="16" t="s">
        <v>4257</v>
      </c>
      <c r="BA80" s="20">
        <v>0.98826579999999997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154</v>
      </c>
      <c r="BP80" s="16" t="s">
        <v>4259</v>
      </c>
      <c r="BQ80" s="20">
        <v>0.7997746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196</v>
      </c>
      <c r="CF80" s="16" t="s">
        <v>4261</v>
      </c>
      <c r="CG80" s="20">
        <v>0.80326549999999997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254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54</v>
      </c>
      <c r="H85" s="16" t="s">
        <v>4253</v>
      </c>
      <c r="I85" s="20">
        <v>1</v>
      </c>
      <c r="J85" s="16" t="s">
        <v>4252</v>
      </c>
      <c r="K85" s="15">
        <v>111</v>
      </c>
      <c r="L85" s="16" t="s">
        <v>4253</v>
      </c>
      <c r="M85" s="20">
        <v>1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165</v>
      </c>
      <c r="X85" s="16" t="s">
        <v>4252</v>
      </c>
      <c r="Y85" s="15">
        <v>165</v>
      </c>
      <c r="Z85" s="16" t="s">
        <v>4254</v>
      </c>
      <c r="AA85" s="15">
        <v>49</v>
      </c>
      <c r="AB85" s="16" t="s">
        <v>4255</v>
      </c>
      <c r="AC85" s="20">
        <v>1.031698</v>
      </c>
      <c r="AD85" s="16" t="s">
        <v>4254</v>
      </c>
      <c r="AE85" s="15">
        <v>265</v>
      </c>
      <c r="AF85" s="16" t="s">
        <v>4255</v>
      </c>
      <c r="AG85" s="20">
        <v>1.0376719999999999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22</v>
      </c>
      <c r="AR85" s="16" t="s">
        <v>4257</v>
      </c>
      <c r="AS85" s="20">
        <v>1.038359</v>
      </c>
      <c r="AT85" s="16" t="s">
        <v>4256</v>
      </c>
      <c r="AU85" s="15">
        <v>248</v>
      </c>
      <c r="AV85" s="16" t="s">
        <v>4257</v>
      </c>
      <c r="AW85" s="20">
        <v>0.95399330000000004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21</v>
      </c>
      <c r="BH85" s="16" t="s">
        <v>4259</v>
      </c>
      <c r="BI85" s="20">
        <v>1.056006</v>
      </c>
      <c r="BJ85" s="16" t="s">
        <v>4258</v>
      </c>
      <c r="BK85" s="15">
        <v>75</v>
      </c>
      <c r="BL85" s="16" t="s">
        <v>4259</v>
      </c>
      <c r="BM85" s="20">
        <v>0.92902090000000004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230</v>
      </c>
      <c r="BT85" s="16" t="s">
        <v>4259</v>
      </c>
      <c r="BU85" s="20">
        <v>1.0391090000000001</v>
      </c>
      <c r="BV85" s="16" t="s">
        <v>4260</v>
      </c>
      <c r="BW85" s="15">
        <v>165</v>
      </c>
      <c r="BX85" s="16" t="s">
        <v>4261</v>
      </c>
      <c r="BY85" s="20">
        <v>1.081915</v>
      </c>
      <c r="BZ85" s="16" t="s">
        <v>4260</v>
      </c>
      <c r="CA85" s="15">
        <v>193</v>
      </c>
      <c r="CB85" s="16" t="s">
        <v>4261</v>
      </c>
      <c r="CC85" s="20">
        <v>0.95522779999999996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165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69</v>
      </c>
      <c r="P86" s="16" t="s">
        <v>4253</v>
      </c>
      <c r="Q86" s="20">
        <v>1</v>
      </c>
      <c r="R86" s="16" t="s">
        <v>4252</v>
      </c>
      <c r="S86" s="15">
        <v>73</v>
      </c>
      <c r="T86" s="16" t="s">
        <v>4253</v>
      </c>
      <c r="U86" s="20">
        <v>1</v>
      </c>
      <c r="V86" s="16" t="s">
        <v>4252</v>
      </c>
      <c r="W86" s="15">
        <v>142</v>
      </c>
      <c r="X86" s="16" t="s">
        <v>4252</v>
      </c>
      <c r="Y86" s="15">
        <v>142</v>
      </c>
      <c r="Z86" s="16" t="s">
        <v>4254</v>
      </c>
      <c r="AA86" s="15">
        <v>1</v>
      </c>
      <c r="AB86" s="16" t="s">
        <v>4255</v>
      </c>
      <c r="AC86" s="20">
        <v>1.031698</v>
      </c>
      <c r="AD86" s="16" t="s">
        <v>4254</v>
      </c>
      <c r="AE86" s="15">
        <v>5</v>
      </c>
      <c r="AF86" s="16" t="s">
        <v>4255</v>
      </c>
      <c r="AG86" s="20">
        <v>1.0376719999999999</v>
      </c>
      <c r="AH86" s="16" t="s">
        <v>4254</v>
      </c>
      <c r="AI86" s="15">
        <v>180</v>
      </c>
      <c r="AJ86" s="16" t="s">
        <v>4255</v>
      </c>
      <c r="AK86" s="20">
        <v>1.0755410000000001</v>
      </c>
      <c r="AL86" s="16" t="s">
        <v>4254</v>
      </c>
      <c r="AM86" s="15">
        <v>64</v>
      </c>
      <c r="AN86" s="16" t="s">
        <v>4255</v>
      </c>
      <c r="AO86" s="20">
        <v>1.0322769999999999</v>
      </c>
      <c r="AP86" s="16" t="s">
        <v>4256</v>
      </c>
      <c r="AQ86" s="15">
        <v>5</v>
      </c>
      <c r="AR86" s="16" t="s">
        <v>4257</v>
      </c>
      <c r="AS86" s="20">
        <v>1.038359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182</v>
      </c>
      <c r="AZ86" s="16" t="s">
        <v>4257</v>
      </c>
      <c r="BA86" s="20">
        <v>0.98826579999999997</v>
      </c>
      <c r="BB86" s="16" t="s">
        <v>4256</v>
      </c>
      <c r="BC86" s="15">
        <v>9</v>
      </c>
      <c r="BD86" s="16" t="s">
        <v>4257</v>
      </c>
      <c r="BE86" s="20">
        <v>1.0273650000000001</v>
      </c>
      <c r="BF86" s="16" t="s">
        <v>4258</v>
      </c>
      <c r="BG86" s="15">
        <v>1</v>
      </c>
      <c r="BH86" s="16" t="s">
        <v>4259</v>
      </c>
      <c r="BI86" s="20">
        <v>1.056006</v>
      </c>
      <c r="BJ86" s="16" t="s">
        <v>4258</v>
      </c>
      <c r="BK86" s="15">
        <v>1</v>
      </c>
      <c r="BL86" s="16" t="s">
        <v>4259</v>
      </c>
      <c r="BM86" s="20">
        <v>0.92902090000000004</v>
      </c>
      <c r="BN86" s="16" t="s">
        <v>4258</v>
      </c>
      <c r="BO86" s="15">
        <v>228</v>
      </c>
      <c r="BP86" s="16" t="s">
        <v>4259</v>
      </c>
      <c r="BQ86" s="20">
        <v>0.7997746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2</v>
      </c>
      <c r="BX86" s="16" t="s">
        <v>4261</v>
      </c>
      <c r="BY86" s="20">
        <v>1.081915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0</v>
      </c>
      <c r="CF86" s="16" t="s">
        <v>4261</v>
      </c>
      <c r="CG86" s="20">
        <v>0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142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898</v>
      </c>
      <c r="H87" s="16" t="s">
        <v>4253</v>
      </c>
      <c r="I87" s="20">
        <v>1</v>
      </c>
      <c r="J87" s="16" t="s">
        <v>4252</v>
      </c>
      <c r="K87" s="15">
        <v>1481</v>
      </c>
      <c r="L87" s="16" t="s">
        <v>4253</v>
      </c>
      <c r="M87" s="20">
        <v>1</v>
      </c>
      <c r="N87" s="16" t="s">
        <v>4252</v>
      </c>
      <c r="O87" s="15">
        <v>8764</v>
      </c>
      <c r="P87" s="16" t="s">
        <v>4253</v>
      </c>
      <c r="Q87" s="20">
        <v>1</v>
      </c>
      <c r="R87" s="16" t="s">
        <v>4252</v>
      </c>
      <c r="S87" s="15">
        <v>2347</v>
      </c>
      <c r="T87" s="16" t="s">
        <v>4253</v>
      </c>
      <c r="U87" s="20">
        <v>1</v>
      </c>
      <c r="V87" s="16" t="s">
        <v>4252</v>
      </c>
      <c r="W87" s="15">
        <v>13490</v>
      </c>
      <c r="X87" s="16" t="s">
        <v>4252</v>
      </c>
      <c r="Y87" s="15">
        <v>13490</v>
      </c>
      <c r="Z87" s="16" t="s">
        <v>4254</v>
      </c>
      <c r="AA87" s="15">
        <v>1057</v>
      </c>
      <c r="AB87" s="16" t="s">
        <v>4255</v>
      </c>
      <c r="AC87" s="20">
        <v>1.031698</v>
      </c>
      <c r="AD87" s="16" t="s">
        <v>4254</v>
      </c>
      <c r="AE87" s="15">
        <v>1755</v>
      </c>
      <c r="AF87" s="16" t="s">
        <v>4255</v>
      </c>
      <c r="AG87" s="20">
        <v>1.0376719999999999</v>
      </c>
      <c r="AH87" s="16" t="s">
        <v>4254</v>
      </c>
      <c r="AI87" s="15">
        <v>11846</v>
      </c>
      <c r="AJ87" s="16" t="s">
        <v>4255</v>
      </c>
      <c r="AK87" s="20">
        <v>1.0755410000000001</v>
      </c>
      <c r="AL87" s="16" t="s">
        <v>4254</v>
      </c>
      <c r="AM87" s="15">
        <v>2213</v>
      </c>
      <c r="AN87" s="16" t="s">
        <v>4255</v>
      </c>
      <c r="AO87" s="20">
        <v>1.0322769999999999</v>
      </c>
      <c r="AP87" s="16" t="s">
        <v>4256</v>
      </c>
      <c r="AQ87" s="15">
        <v>133</v>
      </c>
      <c r="AR87" s="16" t="s">
        <v>4257</v>
      </c>
      <c r="AS87" s="20">
        <v>1.038359</v>
      </c>
      <c r="AT87" s="16" t="s">
        <v>4256</v>
      </c>
      <c r="AU87" s="15">
        <v>1477</v>
      </c>
      <c r="AV87" s="16" t="s">
        <v>4257</v>
      </c>
      <c r="AW87" s="20">
        <v>0.95399330000000004</v>
      </c>
      <c r="AX87" s="16" t="s">
        <v>4256</v>
      </c>
      <c r="AY87" s="15">
        <v>9656</v>
      </c>
      <c r="AZ87" s="16" t="s">
        <v>4257</v>
      </c>
      <c r="BA87" s="20">
        <v>0.98826579999999997</v>
      </c>
      <c r="BB87" s="16" t="s">
        <v>4256</v>
      </c>
      <c r="BC87" s="15">
        <v>2801</v>
      </c>
      <c r="BD87" s="16" t="s">
        <v>4257</v>
      </c>
      <c r="BE87" s="20">
        <v>1.0273650000000001</v>
      </c>
      <c r="BF87" s="16" t="s">
        <v>4258</v>
      </c>
      <c r="BG87" s="15">
        <v>771</v>
      </c>
      <c r="BH87" s="16" t="s">
        <v>4259</v>
      </c>
      <c r="BI87" s="20">
        <v>1.056006</v>
      </c>
      <c r="BJ87" s="16" t="s">
        <v>4258</v>
      </c>
      <c r="BK87" s="15">
        <v>2174</v>
      </c>
      <c r="BL87" s="16" t="s">
        <v>4259</v>
      </c>
      <c r="BM87" s="20">
        <v>0.92902090000000004</v>
      </c>
      <c r="BN87" s="16" t="s">
        <v>4258</v>
      </c>
      <c r="BO87" s="15">
        <v>6935</v>
      </c>
      <c r="BP87" s="16" t="s">
        <v>4259</v>
      </c>
      <c r="BQ87" s="20">
        <v>0.7997746</v>
      </c>
      <c r="BR87" s="16" t="s">
        <v>4258</v>
      </c>
      <c r="BS87" s="15">
        <v>2376</v>
      </c>
      <c r="BT87" s="16" t="s">
        <v>4259</v>
      </c>
      <c r="BU87" s="20">
        <v>1.0391090000000001</v>
      </c>
      <c r="BV87" s="16" t="s">
        <v>4260</v>
      </c>
      <c r="BW87" s="15">
        <v>561</v>
      </c>
      <c r="BX87" s="16" t="s">
        <v>4261</v>
      </c>
      <c r="BY87" s="20">
        <v>1.081915</v>
      </c>
      <c r="BZ87" s="16" t="s">
        <v>4260</v>
      </c>
      <c r="CA87" s="15">
        <v>643</v>
      </c>
      <c r="CB87" s="16" t="s">
        <v>4261</v>
      </c>
      <c r="CC87" s="20">
        <v>0.95522779999999996</v>
      </c>
      <c r="CD87" s="16" t="s">
        <v>4260</v>
      </c>
      <c r="CE87" s="15">
        <v>5194</v>
      </c>
      <c r="CF87" s="16" t="s">
        <v>4261</v>
      </c>
      <c r="CG87" s="20">
        <v>0.80326549999999997</v>
      </c>
      <c r="CH87" s="16" t="s">
        <v>4260</v>
      </c>
      <c r="CI87" s="15">
        <v>1817</v>
      </c>
      <c r="CJ87" s="16" t="s">
        <v>4261</v>
      </c>
      <c r="CK87" s="20">
        <v>1.064954</v>
      </c>
      <c r="CL87" s="16" t="s">
        <v>4341</v>
      </c>
      <c r="CM87" s="15">
        <f>SUM(A2L180C10)/A2L180C1</f>
        <v>13490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30518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9478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35611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151899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227506</v>
      </c>
      <c r="X88" s="16" t="s">
        <v>4347</v>
      </c>
      <c r="Y88" s="17">
        <f>SUM(A2L101C11:A2L180C11)-2*(SUM(A2L151C11:A2L153C11)+SUM(A2L157C11:A2L159C11)+SUM(A2L163C11:A2L165C11)+SUM(A2L172C11:A2L174C11))</f>
        <v>227506</v>
      </c>
      <c r="Z88" s="16" t="s">
        <v>4348</v>
      </c>
      <c r="AA88" s="17">
        <f>SUM(A2L101C12:A2L180C12)-2*(SUM(A2L151C12:A2L153C12)+SUM(A2L157C12:A2L159C12)+SUM(A2L163C12:A2L165C12)+SUM(A2L172C12:A2L174C12))</f>
        <v>30590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8704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38164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148610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26815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10059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38207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128004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29143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10619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38868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123523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27669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10865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31390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110217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227148.64882647997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710CA5-4518-4658-8EF2-D261DA64FF2B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1684</v>
      </c>
      <c r="H8" s="16" t="s">
        <v>4253</v>
      </c>
      <c r="I8" s="20">
        <v>1</v>
      </c>
      <c r="J8" s="16" t="s">
        <v>4252</v>
      </c>
      <c r="K8" s="15">
        <v>266</v>
      </c>
      <c r="L8" s="16" t="s">
        <v>4253</v>
      </c>
      <c r="M8" s="20">
        <v>1</v>
      </c>
      <c r="N8" s="16" t="s">
        <v>4252</v>
      </c>
      <c r="O8" s="15">
        <v>1398</v>
      </c>
      <c r="P8" s="16" t="s">
        <v>4253</v>
      </c>
      <c r="Q8" s="20">
        <v>1</v>
      </c>
      <c r="R8" s="16" t="s">
        <v>4252</v>
      </c>
      <c r="S8" s="15">
        <v>46</v>
      </c>
      <c r="T8" s="16" t="s">
        <v>4253</v>
      </c>
      <c r="U8" s="20">
        <v>1</v>
      </c>
      <c r="V8" s="16" t="s">
        <v>4252</v>
      </c>
      <c r="W8" s="15">
        <v>3394</v>
      </c>
      <c r="X8" s="16" t="s">
        <v>4252</v>
      </c>
      <c r="Y8" s="15">
        <v>3394</v>
      </c>
      <c r="Z8" s="16" t="s">
        <v>4254</v>
      </c>
      <c r="AA8" s="15">
        <v>1789</v>
      </c>
      <c r="AB8" s="16" t="s">
        <v>4255</v>
      </c>
      <c r="AC8" s="20">
        <v>1.031698</v>
      </c>
      <c r="AD8" s="16" t="s">
        <v>4254</v>
      </c>
      <c r="AE8" s="15">
        <v>202</v>
      </c>
      <c r="AF8" s="16" t="s">
        <v>4255</v>
      </c>
      <c r="AG8" s="20">
        <v>1.0376719999999999</v>
      </c>
      <c r="AH8" s="16" t="s">
        <v>4254</v>
      </c>
      <c r="AI8" s="15">
        <v>1093</v>
      </c>
      <c r="AJ8" s="16" t="s">
        <v>4255</v>
      </c>
      <c r="AK8" s="20">
        <v>1.0755410000000001</v>
      </c>
      <c r="AL8" s="16" t="s">
        <v>4254</v>
      </c>
      <c r="AM8" s="15">
        <v>77</v>
      </c>
      <c r="AN8" s="16" t="s">
        <v>4255</v>
      </c>
      <c r="AO8" s="20">
        <v>1.0322769999999999</v>
      </c>
      <c r="AP8" s="16" t="s">
        <v>4256</v>
      </c>
      <c r="AQ8" s="15">
        <v>2396</v>
      </c>
      <c r="AR8" s="16" t="s">
        <v>4257</v>
      </c>
      <c r="AS8" s="20">
        <v>1.038359</v>
      </c>
      <c r="AT8" s="16" t="s">
        <v>4256</v>
      </c>
      <c r="AU8" s="15">
        <v>360</v>
      </c>
      <c r="AV8" s="16" t="s">
        <v>4257</v>
      </c>
      <c r="AW8" s="20">
        <v>0.95399330000000004</v>
      </c>
      <c r="AX8" s="16" t="s">
        <v>4256</v>
      </c>
      <c r="AY8" s="15">
        <v>1383</v>
      </c>
      <c r="AZ8" s="16" t="s">
        <v>4257</v>
      </c>
      <c r="BA8" s="20">
        <v>0.98826579999999997</v>
      </c>
      <c r="BB8" s="16" t="s">
        <v>4256</v>
      </c>
      <c r="BC8" s="15">
        <v>210</v>
      </c>
      <c r="BD8" s="16" t="s">
        <v>4257</v>
      </c>
      <c r="BE8" s="20">
        <v>1.0273650000000001</v>
      </c>
      <c r="BF8" s="16" t="s">
        <v>4258</v>
      </c>
      <c r="BG8" s="15">
        <v>542</v>
      </c>
      <c r="BH8" s="16" t="s">
        <v>4259</v>
      </c>
      <c r="BI8" s="20">
        <v>1.056006</v>
      </c>
      <c r="BJ8" s="16" t="s">
        <v>4258</v>
      </c>
      <c r="BK8" s="15">
        <v>618</v>
      </c>
      <c r="BL8" s="16" t="s">
        <v>4259</v>
      </c>
      <c r="BM8" s="20">
        <v>0.92902090000000004</v>
      </c>
      <c r="BN8" s="16" t="s">
        <v>4258</v>
      </c>
      <c r="BO8" s="15">
        <v>803</v>
      </c>
      <c r="BP8" s="16" t="s">
        <v>4259</v>
      </c>
      <c r="BQ8" s="20">
        <v>0.7997746</v>
      </c>
      <c r="BR8" s="16" t="s">
        <v>4258</v>
      </c>
      <c r="BS8" s="15">
        <v>140</v>
      </c>
      <c r="BT8" s="16" t="s">
        <v>4259</v>
      </c>
      <c r="BU8" s="20">
        <v>1.0391090000000001</v>
      </c>
      <c r="BV8" s="16" t="s">
        <v>4260</v>
      </c>
      <c r="BW8" s="15">
        <v>1570</v>
      </c>
      <c r="BX8" s="16" t="s">
        <v>4261</v>
      </c>
      <c r="BY8" s="20">
        <v>1.081915</v>
      </c>
      <c r="BZ8" s="16" t="s">
        <v>4260</v>
      </c>
      <c r="CA8" s="15">
        <v>707</v>
      </c>
      <c r="CB8" s="16" t="s">
        <v>4261</v>
      </c>
      <c r="CC8" s="20">
        <v>0.95522779999999996</v>
      </c>
      <c r="CD8" s="16" t="s">
        <v>4260</v>
      </c>
      <c r="CE8" s="15">
        <v>280</v>
      </c>
      <c r="CF8" s="16" t="s">
        <v>4261</v>
      </c>
      <c r="CG8" s="20">
        <v>0.80326549999999997</v>
      </c>
      <c r="CH8" s="16" t="s">
        <v>4260</v>
      </c>
      <c r="CI8" s="15">
        <v>265</v>
      </c>
      <c r="CJ8" s="16" t="s">
        <v>4261</v>
      </c>
      <c r="CK8" s="20">
        <v>1.064954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3706.0777038000001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11291</v>
      </c>
      <c r="H9" s="16" t="s">
        <v>4253</v>
      </c>
      <c r="I9" s="20">
        <v>1</v>
      </c>
      <c r="J9" s="16" t="s">
        <v>4252</v>
      </c>
      <c r="K9" s="15">
        <v>18662</v>
      </c>
      <c r="L9" s="16" t="s">
        <v>4253</v>
      </c>
      <c r="M9" s="20">
        <v>1</v>
      </c>
      <c r="N9" s="16" t="s">
        <v>4252</v>
      </c>
      <c r="O9" s="15">
        <v>6295</v>
      </c>
      <c r="P9" s="16" t="s">
        <v>4253</v>
      </c>
      <c r="Q9" s="20">
        <v>1</v>
      </c>
      <c r="R9" s="16" t="s">
        <v>4252</v>
      </c>
      <c r="S9" s="15">
        <v>0</v>
      </c>
      <c r="T9" s="16" t="s">
        <v>4253</v>
      </c>
      <c r="U9" s="20">
        <v>0</v>
      </c>
      <c r="V9" s="16" t="s">
        <v>4252</v>
      </c>
      <c r="W9" s="15">
        <v>36248</v>
      </c>
      <c r="X9" s="16" t="s">
        <v>4252</v>
      </c>
      <c r="Y9" s="15">
        <v>36248</v>
      </c>
      <c r="Z9" s="16" t="s">
        <v>4254</v>
      </c>
      <c r="AA9" s="15">
        <v>11581</v>
      </c>
      <c r="AB9" s="16" t="s">
        <v>4255</v>
      </c>
      <c r="AC9" s="20">
        <v>1.031698</v>
      </c>
      <c r="AD9" s="16" t="s">
        <v>4254</v>
      </c>
      <c r="AE9" s="15">
        <v>17424</v>
      </c>
      <c r="AF9" s="16" t="s">
        <v>4255</v>
      </c>
      <c r="AG9" s="20">
        <v>1.0376719999999999</v>
      </c>
      <c r="AH9" s="16" t="s">
        <v>4254</v>
      </c>
      <c r="AI9" s="15">
        <v>6241</v>
      </c>
      <c r="AJ9" s="16" t="s">
        <v>4255</v>
      </c>
      <c r="AK9" s="20">
        <v>1.0755410000000001</v>
      </c>
      <c r="AL9" s="16" t="s">
        <v>4254</v>
      </c>
      <c r="AM9" s="15">
        <v>0</v>
      </c>
      <c r="AN9" s="16" t="s">
        <v>4255</v>
      </c>
      <c r="AO9" s="20">
        <v>0</v>
      </c>
      <c r="AP9" s="16" t="s">
        <v>4256</v>
      </c>
      <c r="AQ9" s="15">
        <v>10708</v>
      </c>
      <c r="AR9" s="16" t="s">
        <v>4257</v>
      </c>
      <c r="AS9" s="20">
        <v>1.038359</v>
      </c>
      <c r="AT9" s="16" t="s">
        <v>4256</v>
      </c>
      <c r="AU9" s="15">
        <v>19981</v>
      </c>
      <c r="AV9" s="16" t="s">
        <v>4257</v>
      </c>
      <c r="AW9" s="20">
        <v>0.95399330000000004</v>
      </c>
      <c r="AX9" s="16" t="s">
        <v>4256</v>
      </c>
      <c r="AY9" s="15">
        <v>5760</v>
      </c>
      <c r="AZ9" s="16" t="s">
        <v>4257</v>
      </c>
      <c r="BA9" s="20">
        <v>0.98826579999999997</v>
      </c>
      <c r="BB9" s="16" t="s">
        <v>4256</v>
      </c>
      <c r="BC9" s="15">
        <v>17</v>
      </c>
      <c r="BD9" s="16" t="s">
        <v>4257</v>
      </c>
      <c r="BE9" s="20">
        <v>1.0273650000000001</v>
      </c>
      <c r="BF9" s="16" t="s">
        <v>4258</v>
      </c>
      <c r="BG9" s="15">
        <v>12060</v>
      </c>
      <c r="BH9" s="16" t="s">
        <v>4259</v>
      </c>
      <c r="BI9" s="20">
        <v>1.056006</v>
      </c>
      <c r="BJ9" s="16" t="s">
        <v>4258</v>
      </c>
      <c r="BK9" s="15">
        <v>17617</v>
      </c>
      <c r="BL9" s="16" t="s">
        <v>4259</v>
      </c>
      <c r="BM9" s="20">
        <v>0.92902090000000004</v>
      </c>
      <c r="BN9" s="16" t="s">
        <v>4258</v>
      </c>
      <c r="BO9" s="15">
        <v>7271</v>
      </c>
      <c r="BP9" s="16" t="s">
        <v>4259</v>
      </c>
      <c r="BQ9" s="20">
        <v>0.7997746</v>
      </c>
      <c r="BR9" s="16" t="s">
        <v>4258</v>
      </c>
      <c r="BS9" s="15">
        <v>83</v>
      </c>
      <c r="BT9" s="16" t="s">
        <v>4259</v>
      </c>
      <c r="BU9" s="20">
        <v>1.0391090000000001</v>
      </c>
      <c r="BV9" s="16" t="s">
        <v>4260</v>
      </c>
      <c r="BW9" s="15">
        <v>9968</v>
      </c>
      <c r="BX9" s="16" t="s">
        <v>4261</v>
      </c>
      <c r="BY9" s="20">
        <v>1.081915</v>
      </c>
      <c r="BZ9" s="16" t="s">
        <v>4260</v>
      </c>
      <c r="CA9" s="15">
        <v>14379</v>
      </c>
      <c r="CB9" s="16" t="s">
        <v>4261</v>
      </c>
      <c r="CC9" s="20">
        <v>0.95522779999999996</v>
      </c>
      <c r="CD9" s="16" t="s">
        <v>4260</v>
      </c>
      <c r="CE9" s="15">
        <v>7088</v>
      </c>
      <c r="CF9" s="16" t="s">
        <v>4261</v>
      </c>
      <c r="CG9" s="20">
        <v>0.80326549999999997</v>
      </c>
      <c r="CH9" s="16" t="s">
        <v>4260</v>
      </c>
      <c r="CI9" s="15">
        <v>86</v>
      </c>
      <c r="CJ9" s="16" t="s">
        <v>4261</v>
      </c>
      <c r="CK9" s="20">
        <v>1.064954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36293.102453099993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0</v>
      </c>
      <c r="L10" s="16" t="s">
        <v>4253</v>
      </c>
      <c r="M10" s="20">
        <v>0</v>
      </c>
      <c r="N10" s="16" t="s">
        <v>4252</v>
      </c>
      <c r="O10" s="15">
        <v>0</v>
      </c>
      <c r="P10" s="16" t="s">
        <v>4253</v>
      </c>
      <c r="Q10" s="20">
        <v>0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0</v>
      </c>
      <c r="X10" s="16" t="s">
        <v>4252</v>
      </c>
      <c r="Y10" s="15">
        <v>0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0</v>
      </c>
      <c r="AF10" s="16" t="s">
        <v>4255</v>
      </c>
      <c r="AG10" s="20">
        <v>0</v>
      </c>
      <c r="AH10" s="16" t="s">
        <v>4254</v>
      </c>
      <c r="AI10" s="15">
        <v>0</v>
      </c>
      <c r="AJ10" s="16" t="s">
        <v>4255</v>
      </c>
      <c r="AK10" s="20">
        <v>0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0</v>
      </c>
      <c r="AV10" s="16" t="s">
        <v>4257</v>
      </c>
      <c r="AW10" s="20">
        <v>0</v>
      </c>
      <c r="AX10" s="16" t="s">
        <v>4256</v>
      </c>
      <c r="AY10" s="15">
        <v>0</v>
      </c>
      <c r="AZ10" s="16" t="s">
        <v>4257</v>
      </c>
      <c r="BA10" s="20">
        <v>0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0</v>
      </c>
      <c r="BL10" s="16" t="s">
        <v>4259</v>
      </c>
      <c r="BM10" s="20">
        <v>0</v>
      </c>
      <c r="BN10" s="16" t="s">
        <v>4258</v>
      </c>
      <c r="BO10" s="15">
        <v>0</v>
      </c>
      <c r="BP10" s="16" t="s">
        <v>4259</v>
      </c>
      <c r="BQ10" s="20">
        <v>0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0</v>
      </c>
      <c r="CB10" s="16" t="s">
        <v>4261</v>
      </c>
      <c r="CC10" s="20">
        <v>0</v>
      </c>
      <c r="CD10" s="16" t="s">
        <v>4260</v>
      </c>
      <c r="CE10" s="15">
        <v>0</v>
      </c>
      <c r="CF10" s="16" t="s">
        <v>4261</v>
      </c>
      <c r="CG10" s="20">
        <v>0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0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772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772</v>
      </c>
      <c r="X11" s="16" t="s">
        <v>4252</v>
      </c>
      <c r="Y11" s="15">
        <v>772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564</v>
      </c>
      <c r="AJ11" s="16" t="s">
        <v>4255</v>
      </c>
      <c r="AK11" s="20">
        <v>1.0755410000000001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699</v>
      </c>
      <c r="AZ11" s="16" t="s">
        <v>4257</v>
      </c>
      <c r="BA11" s="20">
        <v>0.98826579999999997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-394</v>
      </c>
      <c r="BP11" s="16" t="s">
        <v>4259</v>
      </c>
      <c r="BQ11" s="20">
        <v>0.7997746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298</v>
      </c>
      <c r="CF11" s="16" t="s">
        <v>4261</v>
      </c>
      <c r="CG11" s="20">
        <v>0.80326549999999997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772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4685</v>
      </c>
      <c r="T12" s="16" t="s">
        <v>4253</v>
      </c>
      <c r="U12" s="20">
        <v>1</v>
      </c>
      <c r="V12" s="16" t="s">
        <v>4252</v>
      </c>
      <c r="W12" s="15">
        <v>4685</v>
      </c>
      <c r="X12" s="16" t="s">
        <v>4252</v>
      </c>
      <c r="Y12" s="15">
        <v>4685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4556</v>
      </c>
      <c r="AN12" s="16" t="s">
        <v>4255</v>
      </c>
      <c r="AO12" s="20">
        <v>1.0322769999999999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5605</v>
      </c>
      <c r="BD12" s="16" t="s">
        <v>4257</v>
      </c>
      <c r="BE12" s="20">
        <v>1.0273650000000001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4156</v>
      </c>
      <c r="BT12" s="16" t="s">
        <v>4259</v>
      </c>
      <c r="BU12" s="20">
        <v>1.0391090000000001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3750</v>
      </c>
      <c r="CJ12" s="16" t="s">
        <v>4261</v>
      </c>
      <c r="CK12" s="20">
        <v>1.064954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5048.8116123333339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1960</v>
      </c>
      <c r="T13" s="16" t="s">
        <v>4253</v>
      </c>
      <c r="U13" s="20">
        <v>1</v>
      </c>
      <c r="V13" s="16" t="s">
        <v>4252</v>
      </c>
      <c r="W13" s="15">
        <v>1960</v>
      </c>
      <c r="X13" s="16" t="s">
        <v>4252</v>
      </c>
      <c r="Y13" s="15">
        <v>1960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2074</v>
      </c>
      <c r="AN13" s="16" t="s">
        <v>4255</v>
      </c>
      <c r="AO13" s="20">
        <v>1.0322769999999999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952</v>
      </c>
      <c r="BD13" s="16" t="s">
        <v>4257</v>
      </c>
      <c r="BE13" s="20">
        <v>1.0273650000000001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1521</v>
      </c>
      <c r="BT13" s="16" t="s">
        <v>4259</v>
      </c>
      <c r="BU13" s="20">
        <v>1.0391090000000001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1689</v>
      </c>
      <c r="CJ13" s="16" t="s">
        <v>4261</v>
      </c>
      <c r="CK13" s="20">
        <v>1.064954</v>
      </c>
      <c r="CL13" s="16" t="s">
        <v>4514</v>
      </c>
      <c r="CM13" s="15">
        <f>SUM(A2L206C10)/A2L206C1</f>
        <v>1960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15873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15873</v>
      </c>
      <c r="X14" s="16" t="s">
        <v>4252</v>
      </c>
      <c r="Y14" s="15">
        <v>15873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15445</v>
      </c>
      <c r="AJ14" s="16" t="s">
        <v>4255</v>
      </c>
      <c r="AK14" s="20">
        <v>1.0755410000000001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15576</v>
      </c>
      <c r="AZ14" s="16" t="s">
        <v>4257</v>
      </c>
      <c r="BA14" s="20">
        <v>0.98826579999999997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19018</v>
      </c>
      <c r="BP14" s="16" t="s">
        <v>4259</v>
      </c>
      <c r="BQ14" s="20">
        <v>0.7997746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26886</v>
      </c>
      <c r="CF14" s="16" t="s">
        <v>4261</v>
      </c>
      <c r="CG14" s="20">
        <v>0.80326549999999997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15873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0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29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29</v>
      </c>
      <c r="X19" s="16" t="s">
        <v>4252</v>
      </c>
      <c r="Y19" s="15">
        <v>29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19422</v>
      </c>
      <c r="AJ19" s="16" t="s">
        <v>4255</v>
      </c>
      <c r="AK19" s="20">
        <v>1.0755410000000001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29</v>
      </c>
      <c r="AZ19" s="16" t="s">
        <v>4257</v>
      </c>
      <c r="BA19" s="20">
        <v>0.98826579999999997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29</v>
      </c>
      <c r="BP19" s="16" t="s">
        <v>4259</v>
      </c>
      <c r="BQ19" s="20">
        <v>0.7997746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29</v>
      </c>
      <c r="CF19" s="16" t="s">
        <v>4261</v>
      </c>
      <c r="CG19" s="20">
        <v>0.80326549999999997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29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40895</v>
      </c>
      <c r="T20" s="16" t="s">
        <v>4253</v>
      </c>
      <c r="U20" s="20">
        <v>1</v>
      </c>
      <c r="V20" s="16" t="s">
        <v>4252</v>
      </c>
      <c r="W20" s="15">
        <v>40895</v>
      </c>
      <c r="X20" s="16" t="s">
        <v>4252</v>
      </c>
      <c r="Y20" s="15">
        <v>40895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37548</v>
      </c>
      <c r="AN20" s="16" t="s">
        <v>4255</v>
      </c>
      <c r="AO20" s="20">
        <v>1.0322769999999999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39265</v>
      </c>
      <c r="BD20" s="16" t="s">
        <v>4257</v>
      </c>
      <c r="BE20" s="20">
        <v>1.0273650000000001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31228</v>
      </c>
      <c r="BT20" s="16" t="s">
        <v>4259</v>
      </c>
      <c r="BU20" s="20">
        <v>1.0391090000000001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20267</v>
      </c>
      <c r="CJ20" s="16" t="s">
        <v>4261</v>
      </c>
      <c r="CK20" s="20">
        <v>1.064954</v>
      </c>
      <c r="CL20" s="16" t="s">
        <v>4521</v>
      </c>
      <c r="CM20" s="15">
        <f>SUM(A2L213C10)/A2L213C1</f>
        <v>40895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18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18</v>
      </c>
      <c r="X21" s="16" t="s">
        <v>4252</v>
      </c>
      <c r="Y21" s="15">
        <v>18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16</v>
      </c>
      <c r="AJ21" s="16" t="s">
        <v>4255</v>
      </c>
      <c r="AK21" s="20">
        <v>1.0755410000000001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8</v>
      </c>
      <c r="AZ21" s="16" t="s">
        <v>4257</v>
      </c>
      <c r="BA21" s="20">
        <v>0.98826579999999997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8</v>
      </c>
      <c r="BP21" s="16" t="s">
        <v>4259</v>
      </c>
      <c r="BQ21" s="20">
        <v>0.7997746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4</v>
      </c>
      <c r="CF21" s="16" t="s">
        <v>4261</v>
      </c>
      <c r="CG21" s="20">
        <v>0.80326549999999997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18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2</v>
      </c>
      <c r="L25" s="16" t="s">
        <v>4253</v>
      </c>
      <c r="M25" s="20">
        <v>1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1</v>
      </c>
      <c r="T25" s="16" t="s">
        <v>4253</v>
      </c>
      <c r="U25" s="20">
        <v>1</v>
      </c>
      <c r="V25" s="16" t="s">
        <v>4252</v>
      </c>
      <c r="W25" s="15">
        <v>3</v>
      </c>
      <c r="X25" s="16" t="s">
        <v>4252</v>
      </c>
      <c r="Y25" s="15">
        <v>3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5</v>
      </c>
      <c r="AV25" s="16" t="s">
        <v>4257</v>
      </c>
      <c r="AW25" s="20">
        <v>0.95399330000000004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11</v>
      </c>
      <c r="BT25" s="16" t="s">
        <v>4259</v>
      </c>
      <c r="BU25" s="20">
        <v>1.0391090000000001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1</v>
      </c>
      <c r="CF25" s="16" t="s">
        <v>4261</v>
      </c>
      <c r="CG25" s="20">
        <v>0.80326549999999997</v>
      </c>
      <c r="CH25" s="16" t="s">
        <v>4260</v>
      </c>
      <c r="CI25" s="15">
        <v>2</v>
      </c>
      <c r="CJ25" s="16" t="s">
        <v>4261</v>
      </c>
      <c r="CK25" s="20">
        <v>1.064954</v>
      </c>
      <c r="CL25" s="16" t="s">
        <v>4526</v>
      </c>
      <c r="CM25" s="15">
        <f>SUM(A2L218C10)/A2L218C1</f>
        <v>3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12975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18930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24327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47587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103819</v>
      </c>
      <c r="X26" s="16" t="s">
        <v>4532</v>
      </c>
      <c r="Y26" s="17">
        <f>SUM(A2L201C11:A2L218C11)-2*(A2L208C11+A2L210C11+A2L212C11+A2L215C11+A2L216C11)</f>
        <v>103819</v>
      </c>
      <c r="Z26" s="16" t="s">
        <v>4533</v>
      </c>
      <c r="AA26" s="17">
        <f>SUM(A2L201C12:A2L218C12)-2*SUM(A2L208C12,A2L210C12,A2L212C12,A2L215C12,A2L216C12)</f>
        <v>13370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17626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3937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44255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13104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20346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23397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46049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12602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18235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26677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37139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11538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15086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34528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26059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104539.99176923333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156</v>
      </c>
      <c r="L27" s="16" t="s">
        <v>4253</v>
      </c>
      <c r="M27" s="20">
        <v>1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44</v>
      </c>
      <c r="T27" s="16" t="s">
        <v>4253</v>
      </c>
      <c r="U27" s="20">
        <v>1</v>
      </c>
      <c r="V27" s="16" t="s">
        <v>4252</v>
      </c>
      <c r="W27" s="15">
        <v>200</v>
      </c>
      <c r="X27" s="16" t="s">
        <v>4252</v>
      </c>
      <c r="Y27" s="15">
        <v>200</v>
      </c>
      <c r="Z27" s="16" t="s">
        <v>4254</v>
      </c>
      <c r="AA27" s="15">
        <v>210</v>
      </c>
      <c r="AB27" s="16" t="s">
        <v>4255</v>
      </c>
      <c r="AC27" s="20">
        <v>1.031698</v>
      </c>
      <c r="AD27" s="16" t="s">
        <v>4254</v>
      </c>
      <c r="AE27" s="15">
        <v>120</v>
      </c>
      <c r="AF27" s="16" t="s">
        <v>4255</v>
      </c>
      <c r="AG27" s="20">
        <v>1.0376719999999999</v>
      </c>
      <c r="AH27" s="16" t="s">
        <v>4254</v>
      </c>
      <c r="AI27" s="15">
        <v>13</v>
      </c>
      <c r="AJ27" s="16" t="s">
        <v>4255</v>
      </c>
      <c r="AK27" s="20">
        <v>1.0755410000000001</v>
      </c>
      <c r="AL27" s="16" t="s">
        <v>4254</v>
      </c>
      <c r="AM27" s="15">
        <v>71</v>
      </c>
      <c r="AN27" s="16" t="s">
        <v>4255</v>
      </c>
      <c r="AO27" s="20">
        <v>1.0322769999999999</v>
      </c>
      <c r="AP27" s="16" t="s">
        <v>4256</v>
      </c>
      <c r="AQ27" s="15">
        <v>122</v>
      </c>
      <c r="AR27" s="16" t="s">
        <v>4257</v>
      </c>
      <c r="AS27" s="20">
        <v>1.038359</v>
      </c>
      <c r="AT27" s="16" t="s">
        <v>4256</v>
      </c>
      <c r="AU27" s="15">
        <v>109</v>
      </c>
      <c r="AV27" s="16" t="s">
        <v>4257</v>
      </c>
      <c r="AW27" s="20">
        <v>0.95399330000000004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54</v>
      </c>
      <c r="BD27" s="16" t="s">
        <v>4257</v>
      </c>
      <c r="BE27" s="20">
        <v>1.0273650000000001</v>
      </c>
      <c r="BF27" s="16" t="s">
        <v>4258</v>
      </c>
      <c r="BG27" s="15">
        <v>87</v>
      </c>
      <c r="BH27" s="16" t="s">
        <v>4259</v>
      </c>
      <c r="BI27" s="20">
        <v>1.056006</v>
      </c>
      <c r="BJ27" s="16" t="s">
        <v>4258</v>
      </c>
      <c r="BK27" s="15">
        <v>132</v>
      </c>
      <c r="BL27" s="16" t="s">
        <v>4259</v>
      </c>
      <c r="BM27" s="20">
        <v>0.92902090000000004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54</v>
      </c>
      <c r="BT27" s="16" t="s">
        <v>4259</v>
      </c>
      <c r="BU27" s="20">
        <v>1.0391090000000001</v>
      </c>
      <c r="BV27" s="16" t="s">
        <v>4260</v>
      </c>
      <c r="BW27" s="15">
        <v>262</v>
      </c>
      <c r="BX27" s="16" t="s">
        <v>4261</v>
      </c>
      <c r="BY27" s="20">
        <v>1.081915</v>
      </c>
      <c r="BZ27" s="16" t="s">
        <v>4260</v>
      </c>
      <c r="CA27" s="15">
        <v>65</v>
      </c>
      <c r="CB27" s="16" t="s">
        <v>4261</v>
      </c>
      <c r="CC27" s="20">
        <v>0.95522779999999996</v>
      </c>
      <c r="CD27" s="16" t="s">
        <v>4260</v>
      </c>
      <c r="CE27" s="15">
        <v>202</v>
      </c>
      <c r="CF27" s="16" t="s">
        <v>4261</v>
      </c>
      <c r="CG27" s="20">
        <v>0.80326549999999997</v>
      </c>
      <c r="CH27" s="16" t="s">
        <v>4260</v>
      </c>
      <c r="CI27" s="15">
        <v>109</v>
      </c>
      <c r="CJ27" s="16" t="s">
        <v>4261</v>
      </c>
      <c r="CK27" s="20">
        <v>1.064954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304.86456589999995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10622</v>
      </c>
      <c r="H28" s="16" t="s">
        <v>4253</v>
      </c>
      <c r="I28" s="20">
        <v>1</v>
      </c>
      <c r="J28" s="16" t="s">
        <v>4252</v>
      </c>
      <c r="K28" s="15">
        <v>19245</v>
      </c>
      <c r="L28" s="16" t="s">
        <v>4253</v>
      </c>
      <c r="M28" s="20">
        <v>1</v>
      </c>
      <c r="N28" s="16" t="s">
        <v>4252</v>
      </c>
      <c r="O28" s="15">
        <v>17897</v>
      </c>
      <c r="P28" s="16" t="s">
        <v>4253</v>
      </c>
      <c r="Q28" s="20">
        <v>1</v>
      </c>
      <c r="R28" s="16" t="s">
        <v>4252</v>
      </c>
      <c r="S28" s="15">
        <v>324</v>
      </c>
      <c r="T28" s="16" t="s">
        <v>4253</v>
      </c>
      <c r="U28" s="20">
        <v>1</v>
      </c>
      <c r="V28" s="16" t="s">
        <v>4252</v>
      </c>
      <c r="W28" s="15">
        <v>48088</v>
      </c>
      <c r="X28" s="16" t="s">
        <v>4252</v>
      </c>
      <c r="Y28" s="15">
        <v>48088</v>
      </c>
      <c r="Z28" s="16" t="s">
        <v>4254</v>
      </c>
      <c r="AA28" s="15">
        <v>8230</v>
      </c>
      <c r="AB28" s="16" t="s">
        <v>4255</v>
      </c>
      <c r="AC28" s="20">
        <v>1.031698</v>
      </c>
      <c r="AD28" s="16" t="s">
        <v>4254</v>
      </c>
      <c r="AE28" s="15">
        <v>23144</v>
      </c>
      <c r="AF28" s="16" t="s">
        <v>4255</v>
      </c>
      <c r="AG28" s="20">
        <v>1.0376719999999999</v>
      </c>
      <c r="AH28" s="16" t="s">
        <v>4254</v>
      </c>
      <c r="AI28" s="15">
        <v>18196</v>
      </c>
      <c r="AJ28" s="16" t="s">
        <v>4255</v>
      </c>
      <c r="AK28" s="20">
        <v>1.0755410000000001</v>
      </c>
      <c r="AL28" s="16" t="s">
        <v>4254</v>
      </c>
      <c r="AM28" s="15">
        <v>272</v>
      </c>
      <c r="AN28" s="16" t="s">
        <v>4255</v>
      </c>
      <c r="AO28" s="20">
        <v>1.0322769999999999</v>
      </c>
      <c r="AP28" s="16" t="s">
        <v>4256</v>
      </c>
      <c r="AQ28" s="15">
        <v>8205</v>
      </c>
      <c r="AR28" s="16" t="s">
        <v>4257</v>
      </c>
      <c r="AS28" s="20">
        <v>1.038359</v>
      </c>
      <c r="AT28" s="16" t="s">
        <v>4256</v>
      </c>
      <c r="AU28" s="15">
        <v>25836</v>
      </c>
      <c r="AV28" s="16" t="s">
        <v>4257</v>
      </c>
      <c r="AW28" s="20">
        <v>0.95399330000000004</v>
      </c>
      <c r="AX28" s="16" t="s">
        <v>4256</v>
      </c>
      <c r="AY28" s="15">
        <v>16832</v>
      </c>
      <c r="AZ28" s="16" t="s">
        <v>4257</v>
      </c>
      <c r="BA28" s="20">
        <v>0.98826579999999997</v>
      </c>
      <c r="BB28" s="16" t="s">
        <v>4256</v>
      </c>
      <c r="BC28" s="15">
        <v>133</v>
      </c>
      <c r="BD28" s="16" t="s">
        <v>4257</v>
      </c>
      <c r="BE28" s="20">
        <v>1.0273650000000001</v>
      </c>
      <c r="BF28" s="16" t="s">
        <v>4258</v>
      </c>
      <c r="BG28" s="15">
        <v>7301</v>
      </c>
      <c r="BH28" s="16" t="s">
        <v>4259</v>
      </c>
      <c r="BI28" s="20">
        <v>1.056006</v>
      </c>
      <c r="BJ28" s="16" t="s">
        <v>4258</v>
      </c>
      <c r="BK28" s="15">
        <v>23206</v>
      </c>
      <c r="BL28" s="16" t="s">
        <v>4259</v>
      </c>
      <c r="BM28" s="20">
        <v>0.92902090000000004</v>
      </c>
      <c r="BN28" s="16" t="s">
        <v>4258</v>
      </c>
      <c r="BO28" s="15">
        <v>17063</v>
      </c>
      <c r="BP28" s="16" t="s">
        <v>4259</v>
      </c>
      <c r="BQ28" s="20">
        <v>0.7997746</v>
      </c>
      <c r="BR28" s="16" t="s">
        <v>4258</v>
      </c>
      <c r="BS28" s="15">
        <v>-1194</v>
      </c>
      <c r="BT28" s="16" t="s">
        <v>4259</v>
      </c>
      <c r="BU28" s="20">
        <v>1.0391090000000001</v>
      </c>
      <c r="BV28" s="16" t="s">
        <v>4260</v>
      </c>
      <c r="BW28" s="15">
        <v>6499</v>
      </c>
      <c r="BX28" s="16" t="s">
        <v>4261</v>
      </c>
      <c r="BY28" s="20">
        <v>1.081915</v>
      </c>
      <c r="BZ28" s="16" t="s">
        <v>4260</v>
      </c>
      <c r="CA28" s="15">
        <v>20640</v>
      </c>
      <c r="CB28" s="16" t="s">
        <v>4261</v>
      </c>
      <c r="CC28" s="20">
        <v>0.95522779999999996</v>
      </c>
      <c r="CD28" s="16" t="s">
        <v>4260</v>
      </c>
      <c r="CE28" s="15">
        <v>12282</v>
      </c>
      <c r="CF28" s="16" t="s">
        <v>4261</v>
      </c>
      <c r="CG28" s="20">
        <v>0.80326549999999997</v>
      </c>
      <c r="CH28" s="16" t="s">
        <v>4260</v>
      </c>
      <c r="CI28" s="15">
        <v>143</v>
      </c>
      <c r="CJ28" s="16" t="s">
        <v>4261</v>
      </c>
      <c r="CK28" s="20">
        <v>1.064954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50128.104890800016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0</v>
      </c>
      <c r="X29" s="16" t="s">
        <v>4252</v>
      </c>
      <c r="Y29" s="15">
        <v>0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0</v>
      </c>
      <c r="BH29" s="16" t="s">
        <v>4259</v>
      </c>
      <c r="BI29" s="20">
        <v>0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0</v>
      </c>
      <c r="BX29" s="16" t="s">
        <v>4261</v>
      </c>
      <c r="BY29" s="20">
        <v>0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0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3835</v>
      </c>
      <c r="T31" s="16" t="s">
        <v>4253</v>
      </c>
      <c r="U31" s="20">
        <v>1</v>
      </c>
      <c r="V31" s="16" t="s">
        <v>4252</v>
      </c>
      <c r="W31" s="15">
        <v>3835</v>
      </c>
      <c r="X31" s="16" t="s">
        <v>4252</v>
      </c>
      <c r="Y31" s="15">
        <v>3835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2876</v>
      </c>
      <c r="AN31" s="16" t="s">
        <v>4255</v>
      </c>
      <c r="AO31" s="20">
        <v>1.0322769999999999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2883</v>
      </c>
      <c r="BD31" s="16" t="s">
        <v>4257</v>
      </c>
      <c r="BE31" s="20">
        <v>1.0273650000000001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2436</v>
      </c>
      <c r="BT31" s="16" t="s">
        <v>4259</v>
      </c>
      <c r="BU31" s="20">
        <v>1.0391090000000001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2198</v>
      </c>
      <c r="CJ31" s="16" t="s">
        <v>4261</v>
      </c>
      <c r="CK31" s="20">
        <v>1.064954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3255.2406489999998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6582</v>
      </c>
      <c r="T32" s="16" t="s">
        <v>4253</v>
      </c>
      <c r="U32" s="20">
        <v>1</v>
      </c>
      <c r="V32" s="16" t="s">
        <v>4252</v>
      </c>
      <c r="W32" s="15">
        <v>6582</v>
      </c>
      <c r="X32" s="16" t="s">
        <v>4252</v>
      </c>
      <c r="Y32" s="15">
        <v>6582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2137</v>
      </c>
      <c r="AN32" s="16" t="s">
        <v>4255</v>
      </c>
      <c r="AO32" s="20">
        <v>1.0322769999999999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4737</v>
      </c>
      <c r="BD32" s="16" t="s">
        <v>4257</v>
      </c>
      <c r="BE32" s="20">
        <v>1.0273650000000001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2283</v>
      </c>
      <c r="BT32" s="16" t="s">
        <v>4259</v>
      </c>
      <c r="BU32" s="20">
        <v>1.0391090000000001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789</v>
      </c>
      <c r="CJ32" s="16" t="s">
        <v>4261</v>
      </c>
      <c r="CK32" s="20">
        <v>1.064954</v>
      </c>
      <c r="CL32" s="16" t="s">
        <v>4555</v>
      </c>
      <c r="CM32" s="15">
        <f>SUM(A2L225C10)/A2L225C1</f>
        <v>6582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21489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21489</v>
      </c>
      <c r="X33" s="16" t="s">
        <v>4252</v>
      </c>
      <c r="Y33" s="15">
        <v>21489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24162</v>
      </c>
      <c r="AJ33" s="16" t="s">
        <v>4255</v>
      </c>
      <c r="AK33" s="20">
        <v>1.0755410000000001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25215</v>
      </c>
      <c r="AZ33" s="16" t="s">
        <v>4257</v>
      </c>
      <c r="BA33" s="20">
        <v>0.98826579999999997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27944</v>
      </c>
      <c r="BP33" s="16" t="s">
        <v>4259</v>
      </c>
      <c r="BQ33" s="20">
        <v>0.7997746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36752</v>
      </c>
      <c r="CF33" s="16" t="s">
        <v>4261</v>
      </c>
      <c r="CG33" s="20">
        <v>0.80326549999999997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21489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59136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59136</v>
      </c>
      <c r="X37" s="16" t="s">
        <v>4252</v>
      </c>
      <c r="Y37" s="15">
        <v>59136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52424</v>
      </c>
      <c r="AJ37" s="16" t="s">
        <v>4255</v>
      </c>
      <c r="AK37" s="20">
        <v>1.0755410000000001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50758</v>
      </c>
      <c r="AZ37" s="16" t="s">
        <v>4257</v>
      </c>
      <c r="BA37" s="20">
        <v>0.98826579999999997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50274</v>
      </c>
      <c r="BP37" s="16" t="s">
        <v>4259</v>
      </c>
      <c r="BQ37" s="20">
        <v>0.7997746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45876</v>
      </c>
      <c r="CF37" s="16" t="s">
        <v>4261</v>
      </c>
      <c r="CG37" s="20">
        <v>0.80326549999999997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59136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58248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58248</v>
      </c>
      <c r="X38" s="16" t="s">
        <v>4252</v>
      </c>
      <c r="Y38" s="15">
        <v>58248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55815</v>
      </c>
      <c r="AJ38" s="16" t="s">
        <v>4255</v>
      </c>
      <c r="AK38" s="20">
        <v>1.0755410000000001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50633</v>
      </c>
      <c r="AZ38" s="16" t="s">
        <v>4257</v>
      </c>
      <c r="BA38" s="20">
        <v>0.98826579999999997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47098</v>
      </c>
      <c r="BP38" s="16" t="s">
        <v>4259</v>
      </c>
      <c r="BQ38" s="20">
        <v>0.7997746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33350</v>
      </c>
      <c r="CF38" s="16" t="s">
        <v>4261</v>
      </c>
      <c r="CG38" s="20">
        <v>0.80326549999999997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58248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20037</v>
      </c>
      <c r="T39" s="16" t="s">
        <v>4253</v>
      </c>
      <c r="U39" s="20">
        <v>1</v>
      </c>
      <c r="V39" s="16" t="s">
        <v>4252</v>
      </c>
      <c r="W39" s="15">
        <v>20037</v>
      </c>
      <c r="X39" s="16" t="s">
        <v>4252</v>
      </c>
      <c r="Y39" s="15">
        <v>20037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17902</v>
      </c>
      <c r="AN39" s="16" t="s">
        <v>4255</v>
      </c>
      <c r="AO39" s="20">
        <v>1.0322769999999999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15635</v>
      </c>
      <c r="BD39" s="16" t="s">
        <v>4257</v>
      </c>
      <c r="BE39" s="20">
        <v>1.0273650000000001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11820</v>
      </c>
      <c r="BT39" s="16" t="s">
        <v>4259</v>
      </c>
      <c r="BU39" s="20">
        <v>1.0391090000000001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4412</v>
      </c>
      <c r="CJ39" s="16" t="s">
        <v>4261</v>
      </c>
      <c r="CK39" s="20">
        <v>1.064954</v>
      </c>
      <c r="CL39" s="16" t="s">
        <v>4562</v>
      </c>
      <c r="CM39" s="15">
        <f>SUM(A2L232C10)/A2L232C1</f>
        <v>20037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33308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33308</v>
      </c>
      <c r="X42" s="16" t="s">
        <v>4252</v>
      </c>
      <c r="Y42" s="15">
        <v>33308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38288</v>
      </c>
      <c r="AJ42" s="16" t="s">
        <v>4255</v>
      </c>
      <c r="AK42" s="20">
        <v>1.0755410000000001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37394</v>
      </c>
      <c r="AZ42" s="16" t="s">
        <v>4257</v>
      </c>
      <c r="BA42" s="20">
        <v>0.98826579999999997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33767</v>
      </c>
      <c r="BP42" s="16" t="s">
        <v>4259</v>
      </c>
      <c r="BQ42" s="20">
        <v>0.7997746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29801</v>
      </c>
      <c r="CF42" s="16" t="s">
        <v>4261</v>
      </c>
      <c r="CG42" s="20">
        <v>0.80326549999999997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37147.841711066671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41</v>
      </c>
      <c r="AN44" s="16" t="s">
        <v>4255</v>
      </c>
      <c r="AO44" s="20">
        <v>1.0322769999999999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18074</v>
      </c>
      <c r="BT44" s="16" t="s">
        <v>4259</v>
      </c>
      <c r="BU44" s="20">
        <v>1.0391090000000001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19</v>
      </c>
      <c r="CB44" s="16" t="s">
        <v>4261</v>
      </c>
      <c r="CC44" s="20">
        <v>0.95522779999999996</v>
      </c>
      <c r="CD44" s="16" t="s">
        <v>4260</v>
      </c>
      <c r="CE44" s="15">
        <v>6</v>
      </c>
      <c r="CF44" s="16" t="s">
        <v>4261</v>
      </c>
      <c r="CG44" s="20">
        <v>0.80326549999999997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0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10622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19401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6966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30822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67811</v>
      </c>
      <c r="X45" s="16" t="s">
        <v>4573</v>
      </c>
      <c r="Y45" s="17">
        <f>SUM(A2L220C11:A2L237C11)-2*(A2L227C11+A2L229C11+A2L231C11+A2L234C11+A2L235C11)</f>
        <v>67811</v>
      </c>
      <c r="Z45" s="16" t="s">
        <v>4574</v>
      </c>
      <c r="AA45" s="17">
        <f>SUM(A2L220C12:A2L237C12)-2*SUM(A2L227C12,A2L229C12,A2L231C12,A2L234C12,A2L235C12)</f>
        <v>8440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23264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692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23299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8327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25945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4778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23442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7388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23338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14416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33473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6761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20724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31967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7651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65536.368394633348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77</v>
      </c>
      <c r="L46" s="16" t="s">
        <v>4253</v>
      </c>
      <c r="M46" s="20">
        <v>1</v>
      </c>
      <c r="N46" s="16" t="s">
        <v>4252</v>
      </c>
      <c r="O46" s="15">
        <v>87</v>
      </c>
      <c r="P46" s="16" t="s">
        <v>4253</v>
      </c>
      <c r="Q46" s="20">
        <v>1</v>
      </c>
      <c r="R46" s="16" t="s">
        <v>4252</v>
      </c>
      <c r="S46" s="15">
        <v>2</v>
      </c>
      <c r="T46" s="16" t="s">
        <v>4253</v>
      </c>
      <c r="U46" s="20">
        <v>1</v>
      </c>
      <c r="V46" s="16" t="s">
        <v>4252</v>
      </c>
      <c r="W46" s="15">
        <v>166</v>
      </c>
      <c r="X46" s="16" t="s">
        <v>4252</v>
      </c>
      <c r="Y46" s="15">
        <v>166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26</v>
      </c>
      <c r="AF46" s="16" t="s">
        <v>4255</v>
      </c>
      <c r="AG46" s="20">
        <v>1.0376719999999999</v>
      </c>
      <c r="AH46" s="16" t="s">
        <v>4254</v>
      </c>
      <c r="AI46" s="15">
        <v>216</v>
      </c>
      <c r="AJ46" s="16" t="s">
        <v>4255</v>
      </c>
      <c r="AK46" s="20">
        <v>1.0755410000000001</v>
      </c>
      <c r="AL46" s="16" t="s">
        <v>4254</v>
      </c>
      <c r="AM46" s="15">
        <v>8</v>
      </c>
      <c r="AN46" s="16" t="s">
        <v>4255</v>
      </c>
      <c r="AO46" s="20">
        <v>1.0322769999999999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84</v>
      </c>
      <c r="AV46" s="16" t="s">
        <v>4257</v>
      </c>
      <c r="AW46" s="20">
        <v>0.95399330000000004</v>
      </c>
      <c r="AX46" s="16" t="s">
        <v>4256</v>
      </c>
      <c r="AY46" s="15">
        <v>116</v>
      </c>
      <c r="AZ46" s="16" t="s">
        <v>4257</v>
      </c>
      <c r="BA46" s="20">
        <v>0.98826579999999997</v>
      </c>
      <c r="BB46" s="16" t="s">
        <v>4256</v>
      </c>
      <c r="BC46" s="15">
        <v>37</v>
      </c>
      <c r="BD46" s="16" t="s">
        <v>4257</v>
      </c>
      <c r="BE46" s="20">
        <v>1.0273650000000001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61</v>
      </c>
      <c r="BL46" s="16" t="s">
        <v>4259</v>
      </c>
      <c r="BM46" s="20">
        <v>0.92902090000000004</v>
      </c>
      <c r="BN46" s="16" t="s">
        <v>4258</v>
      </c>
      <c r="BO46" s="15">
        <v>209</v>
      </c>
      <c r="BP46" s="16" t="s">
        <v>4259</v>
      </c>
      <c r="BQ46" s="20">
        <v>0.7997746</v>
      </c>
      <c r="BR46" s="16" t="s">
        <v>4258</v>
      </c>
      <c r="BS46" s="15">
        <v>23</v>
      </c>
      <c r="BT46" s="16" t="s">
        <v>4259</v>
      </c>
      <c r="BU46" s="20">
        <v>1.0391090000000001</v>
      </c>
      <c r="BV46" s="16" t="s">
        <v>4260</v>
      </c>
      <c r="BW46" s="15">
        <v>51</v>
      </c>
      <c r="BX46" s="16" t="s">
        <v>4261</v>
      </c>
      <c r="BY46" s="20">
        <v>1.081915</v>
      </c>
      <c r="BZ46" s="16" t="s">
        <v>4260</v>
      </c>
      <c r="CA46" s="15">
        <v>16</v>
      </c>
      <c r="CB46" s="16" t="s">
        <v>4261</v>
      </c>
      <c r="CC46" s="20">
        <v>0.95522779999999996</v>
      </c>
      <c r="CD46" s="16" t="s">
        <v>4260</v>
      </c>
      <c r="CE46" s="15">
        <v>180</v>
      </c>
      <c r="CF46" s="16" t="s">
        <v>4261</v>
      </c>
      <c r="CG46" s="20">
        <v>0.80326549999999997</v>
      </c>
      <c r="CH46" s="16" t="s">
        <v>4260</v>
      </c>
      <c r="CI46" s="15">
        <v>22</v>
      </c>
      <c r="CJ46" s="16" t="s">
        <v>4261</v>
      </c>
      <c r="CK46" s="20">
        <v>1.064954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222.11377300000004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174</v>
      </c>
      <c r="L47" s="16" t="s">
        <v>4253</v>
      </c>
      <c r="M47" s="20">
        <v>1</v>
      </c>
      <c r="N47" s="16" t="s">
        <v>4252</v>
      </c>
      <c r="O47" s="15">
        <v>93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267</v>
      </c>
      <c r="X47" s="16" t="s">
        <v>4252</v>
      </c>
      <c r="Y47" s="15">
        <v>267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306</v>
      </c>
      <c r="AJ47" s="16" t="s">
        <v>4255</v>
      </c>
      <c r="AK47" s="20">
        <v>1.0755410000000001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458</v>
      </c>
      <c r="AZ47" s="16" t="s">
        <v>4257</v>
      </c>
      <c r="BA47" s="20">
        <v>0.98826579999999997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665</v>
      </c>
      <c r="BP47" s="16" t="s">
        <v>4259</v>
      </c>
      <c r="BQ47" s="20">
        <v>0.7997746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761</v>
      </c>
      <c r="CF47" s="16" t="s">
        <v>4261</v>
      </c>
      <c r="CG47" s="20">
        <v>0.80326549999999997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349.58042746666666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160</v>
      </c>
      <c r="L50" s="16" t="s">
        <v>4253</v>
      </c>
      <c r="M50" s="20">
        <v>1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160</v>
      </c>
      <c r="X50" s="16" t="s">
        <v>4252</v>
      </c>
      <c r="Y50" s="15">
        <v>160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119</v>
      </c>
      <c r="AF50" s="16" t="s">
        <v>4255</v>
      </c>
      <c r="AG50" s="20">
        <v>1.0376719999999999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253</v>
      </c>
      <c r="AV50" s="16" t="s">
        <v>4257</v>
      </c>
      <c r="AW50" s="20">
        <v>0.95399330000000004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179</v>
      </c>
      <c r="BL50" s="16" t="s">
        <v>4259</v>
      </c>
      <c r="BM50" s="20">
        <v>0.92902090000000004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364</v>
      </c>
      <c r="CB50" s="16" t="s">
        <v>4261</v>
      </c>
      <c r="CC50" s="20">
        <v>0.95522779999999996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174.94775763333334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0</v>
      </c>
      <c r="L51" s="16" t="s">
        <v>4253</v>
      </c>
      <c r="M51" s="20">
        <v>0</v>
      </c>
      <c r="N51" s="16" t="s">
        <v>4252</v>
      </c>
      <c r="O51" s="15">
        <v>0</v>
      </c>
      <c r="P51" s="16" t="s">
        <v>4253</v>
      </c>
      <c r="Q51" s="20">
        <v>0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0</v>
      </c>
      <c r="X51" s="16" t="s">
        <v>4252</v>
      </c>
      <c r="Y51" s="15">
        <v>0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0</v>
      </c>
      <c r="AF51" s="16" t="s">
        <v>4255</v>
      </c>
      <c r="AG51" s="20">
        <v>0</v>
      </c>
      <c r="AH51" s="16" t="s">
        <v>4254</v>
      </c>
      <c r="AI51" s="15">
        <v>0</v>
      </c>
      <c r="AJ51" s="16" t="s">
        <v>4255</v>
      </c>
      <c r="AK51" s="20">
        <v>0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0</v>
      </c>
      <c r="AV51" s="16" t="s">
        <v>4257</v>
      </c>
      <c r="AW51" s="20">
        <v>0</v>
      </c>
      <c r="AX51" s="16" t="s">
        <v>4256</v>
      </c>
      <c r="AY51" s="15">
        <v>0</v>
      </c>
      <c r="AZ51" s="16" t="s">
        <v>4257</v>
      </c>
      <c r="BA51" s="20">
        <v>0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0</v>
      </c>
      <c r="BL51" s="16" t="s">
        <v>4259</v>
      </c>
      <c r="BM51" s="20">
        <v>0</v>
      </c>
      <c r="BN51" s="16" t="s">
        <v>4258</v>
      </c>
      <c r="BO51" s="15">
        <v>0</v>
      </c>
      <c r="BP51" s="16" t="s">
        <v>4259</v>
      </c>
      <c r="BQ51" s="20">
        <v>0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0</v>
      </c>
      <c r="CF51" s="16" t="s">
        <v>4261</v>
      </c>
      <c r="CG51" s="20">
        <v>0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0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441</v>
      </c>
      <c r="L52" s="16" t="s">
        <v>4253</v>
      </c>
      <c r="M52" s="20">
        <v>1</v>
      </c>
      <c r="N52" s="16" t="s">
        <v>4252</v>
      </c>
      <c r="O52" s="15">
        <v>7580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8021</v>
      </c>
      <c r="X52" s="16" t="s">
        <v>4252</v>
      </c>
      <c r="Y52" s="15">
        <v>8021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402</v>
      </c>
      <c r="AF52" s="16" t="s">
        <v>4255</v>
      </c>
      <c r="AG52" s="20">
        <v>1.0376719999999999</v>
      </c>
      <c r="AH52" s="16" t="s">
        <v>4254</v>
      </c>
      <c r="AI52" s="15">
        <v>6265</v>
      </c>
      <c r="AJ52" s="16" t="s">
        <v>4255</v>
      </c>
      <c r="AK52" s="20">
        <v>1.0755410000000001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390</v>
      </c>
      <c r="AV52" s="16" t="s">
        <v>4257</v>
      </c>
      <c r="AW52" s="20">
        <v>0.95399330000000004</v>
      </c>
      <c r="AX52" s="16" t="s">
        <v>4256</v>
      </c>
      <c r="AY52" s="15">
        <v>5312</v>
      </c>
      <c r="AZ52" s="16" t="s">
        <v>4257</v>
      </c>
      <c r="BA52" s="20">
        <v>0.98826579999999997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672</v>
      </c>
      <c r="BL52" s="16" t="s">
        <v>4259</v>
      </c>
      <c r="BM52" s="20">
        <v>0.92902090000000004</v>
      </c>
      <c r="BN52" s="16" t="s">
        <v>4258</v>
      </c>
      <c r="BO52" s="15">
        <v>5654</v>
      </c>
      <c r="BP52" s="16" t="s">
        <v>4259</v>
      </c>
      <c r="BQ52" s="20">
        <v>0.7997746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678</v>
      </c>
      <c r="CB52" s="16" t="s">
        <v>4261</v>
      </c>
      <c r="CC52" s="20">
        <v>0.95522779999999996</v>
      </c>
      <c r="CD52" s="16" t="s">
        <v>4260</v>
      </c>
      <c r="CE52" s="15">
        <v>6118</v>
      </c>
      <c r="CF52" s="16" t="s">
        <v>4261</v>
      </c>
      <c r="CG52" s="20">
        <v>0.80326549999999997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6932.7112752000003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0</v>
      </c>
      <c r="T54" s="16" t="s">
        <v>4253</v>
      </c>
      <c r="U54" s="20">
        <v>0</v>
      </c>
      <c r="V54" s="16" t="s">
        <v>4252</v>
      </c>
      <c r="W54" s="15">
        <v>0</v>
      </c>
      <c r="X54" s="16" t="s">
        <v>4252</v>
      </c>
      <c r="Y54" s="15">
        <v>0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0</v>
      </c>
      <c r="AN54" s="16" t="s">
        <v>4255</v>
      </c>
      <c r="AO54" s="20">
        <v>0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0</v>
      </c>
      <c r="BD54" s="16" t="s">
        <v>4257</v>
      </c>
      <c r="BE54" s="20">
        <v>0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0</v>
      </c>
      <c r="BT54" s="16" t="s">
        <v>4259</v>
      </c>
      <c r="BU54" s="20">
        <v>0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17</v>
      </c>
      <c r="CJ54" s="16" t="s">
        <v>4261</v>
      </c>
      <c r="CK54" s="20">
        <v>1.064954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0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115</v>
      </c>
      <c r="T55" s="16" t="s">
        <v>4253</v>
      </c>
      <c r="U55" s="20">
        <v>1</v>
      </c>
      <c r="V55" s="16" t="s">
        <v>4252</v>
      </c>
      <c r="W55" s="15">
        <v>115</v>
      </c>
      <c r="X55" s="16" t="s">
        <v>4252</v>
      </c>
      <c r="Y55" s="15">
        <v>115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109</v>
      </c>
      <c r="AN55" s="16" t="s">
        <v>4255</v>
      </c>
      <c r="AO55" s="20">
        <v>1.0322769999999999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119</v>
      </c>
      <c r="BD55" s="16" t="s">
        <v>4257</v>
      </c>
      <c r="BE55" s="20">
        <v>1.0273650000000001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125</v>
      </c>
      <c r="BT55" s="16" t="s">
        <v>4259</v>
      </c>
      <c r="BU55" s="20">
        <v>1.0391090000000001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134</v>
      </c>
      <c r="CJ55" s="16" t="s">
        <v>4261</v>
      </c>
      <c r="CK55" s="20">
        <v>1.064954</v>
      </c>
      <c r="CL55" s="16" t="s">
        <v>4600</v>
      </c>
      <c r="CM55" s="15">
        <f>SUM(A2L248C10)/A2L248C1</f>
        <v>115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8702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8702</v>
      </c>
      <c r="X56" s="16" t="s">
        <v>4252</v>
      </c>
      <c r="Y56" s="15">
        <v>8702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8739</v>
      </c>
      <c r="AJ56" s="16" t="s">
        <v>4255</v>
      </c>
      <c r="AK56" s="20">
        <v>1.0755410000000001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8473</v>
      </c>
      <c r="AZ56" s="16" t="s">
        <v>4257</v>
      </c>
      <c r="BA56" s="20">
        <v>0.98826579999999997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7555</v>
      </c>
      <c r="BP56" s="16" t="s">
        <v>4259</v>
      </c>
      <c r="BQ56" s="20">
        <v>0.7997746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6205</v>
      </c>
      <c r="CF56" s="16" t="s">
        <v>4261</v>
      </c>
      <c r="CG56" s="20">
        <v>0.80326549999999997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8702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1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1</v>
      </c>
      <c r="X58" s="16" t="s">
        <v>4252</v>
      </c>
      <c r="Y58" s="15">
        <v>1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1</v>
      </c>
      <c r="AJ58" s="16" t="s">
        <v>4255</v>
      </c>
      <c r="AK58" s="20">
        <v>1.0755410000000001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1</v>
      </c>
      <c r="AZ58" s="16" t="s">
        <v>4257</v>
      </c>
      <c r="BA58" s="20">
        <v>0.98826579999999997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1</v>
      </c>
      <c r="BP58" s="16" t="s">
        <v>4259</v>
      </c>
      <c r="BQ58" s="20">
        <v>0.7997746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1</v>
      </c>
      <c r="CF58" s="16" t="s">
        <v>4261</v>
      </c>
      <c r="CG58" s="20">
        <v>0.80326549999999997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1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531</v>
      </c>
      <c r="AJ60" s="16" t="s">
        <v>4255</v>
      </c>
      <c r="AK60" s="20">
        <v>1.0755410000000001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474</v>
      </c>
      <c r="AZ60" s="16" t="s">
        <v>4257</v>
      </c>
      <c r="BA60" s="20">
        <v>0.98826579999999997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1073</v>
      </c>
      <c r="BP60" s="16" t="s">
        <v>4259</v>
      </c>
      <c r="BQ60" s="20">
        <v>0.7997746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1046</v>
      </c>
      <c r="CF60" s="16" t="s">
        <v>4261</v>
      </c>
      <c r="CG60" s="20">
        <v>0.80326549999999997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0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336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336</v>
      </c>
      <c r="X61" s="16" t="s">
        <v>4252</v>
      </c>
      <c r="Y61" s="15">
        <v>336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583</v>
      </c>
      <c r="AJ61" s="16" t="s">
        <v>4255</v>
      </c>
      <c r="AK61" s="20">
        <v>1.0755410000000001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556</v>
      </c>
      <c r="AZ61" s="16" t="s">
        <v>4257</v>
      </c>
      <c r="BA61" s="20">
        <v>0.98826579999999997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407</v>
      </c>
      <c r="BP61" s="16" t="s">
        <v>4259</v>
      </c>
      <c r="BQ61" s="20">
        <v>0.7997746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492</v>
      </c>
      <c r="CF61" s="16" t="s">
        <v>4261</v>
      </c>
      <c r="CG61" s="20">
        <v>0.80326549999999997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336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9352</v>
      </c>
      <c r="T62" s="16" t="s">
        <v>4253</v>
      </c>
      <c r="U62" s="20">
        <v>1</v>
      </c>
      <c r="V62" s="16" t="s">
        <v>4252</v>
      </c>
      <c r="W62" s="15">
        <v>9352</v>
      </c>
      <c r="X62" s="16" t="s">
        <v>4252</v>
      </c>
      <c r="Y62" s="15">
        <v>9352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7585</v>
      </c>
      <c r="AN62" s="16" t="s">
        <v>4255</v>
      </c>
      <c r="AO62" s="20">
        <v>1.0322769999999999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8084</v>
      </c>
      <c r="BD62" s="16" t="s">
        <v>4257</v>
      </c>
      <c r="BE62" s="20">
        <v>1.0273650000000001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8576</v>
      </c>
      <c r="BT62" s="16" t="s">
        <v>4259</v>
      </c>
      <c r="BU62" s="20">
        <v>1.0391090000000001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12519</v>
      </c>
      <c r="CJ62" s="16" t="s">
        <v>4261</v>
      </c>
      <c r="CK62" s="20">
        <v>1.064954</v>
      </c>
      <c r="CL62" s="16" t="s">
        <v>4607</v>
      </c>
      <c r="CM62" s="15">
        <f>SUM(A2L255C10)/A2L255C1</f>
        <v>9352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3272</v>
      </c>
      <c r="P64" s="16" t="s">
        <v>4253</v>
      </c>
      <c r="Q64" s="20">
        <v>1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3272</v>
      </c>
      <c r="X64" s="16" t="s">
        <v>4252</v>
      </c>
      <c r="Y64" s="15">
        <v>3272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3160</v>
      </c>
      <c r="AJ64" s="16" t="s">
        <v>4255</v>
      </c>
      <c r="AK64" s="20">
        <v>1.0755410000000001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3282</v>
      </c>
      <c r="AZ64" s="16" t="s">
        <v>4257</v>
      </c>
      <c r="BA64" s="20">
        <v>0.98826579999999997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3338</v>
      </c>
      <c r="BP64" s="16" t="s">
        <v>4259</v>
      </c>
      <c r="BQ64" s="20">
        <v>0.7997746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3353</v>
      </c>
      <c r="CF64" s="16" t="s">
        <v>4261</v>
      </c>
      <c r="CG64" s="20">
        <v>0.80326549999999997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3272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66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66</v>
      </c>
      <c r="X65" s="16" t="s">
        <v>4252</v>
      </c>
      <c r="Y65" s="15">
        <v>66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16</v>
      </c>
      <c r="AZ65" s="16" t="s">
        <v>4257</v>
      </c>
      <c r="BA65" s="20">
        <v>0.98826579999999997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104</v>
      </c>
      <c r="BP65" s="16" t="s">
        <v>4259</v>
      </c>
      <c r="BQ65" s="20">
        <v>0.7997746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18</v>
      </c>
      <c r="CF65" s="16" t="s">
        <v>4261</v>
      </c>
      <c r="CG65" s="20">
        <v>0.80326549999999997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27.270750933333332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1920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1920</v>
      </c>
      <c r="X67" s="16" t="s">
        <v>4252</v>
      </c>
      <c r="Y67" s="15">
        <v>1920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1744</v>
      </c>
      <c r="AJ67" s="16" t="s">
        <v>4255</v>
      </c>
      <c r="AK67" s="20">
        <v>1.0755410000000001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1</v>
      </c>
      <c r="AV67" s="16" t="s">
        <v>4257</v>
      </c>
      <c r="AW67" s="20">
        <v>0.95399330000000004</v>
      </c>
      <c r="AX67" s="16" t="s">
        <v>4256</v>
      </c>
      <c r="AY67" s="15">
        <v>1821</v>
      </c>
      <c r="AZ67" s="16" t="s">
        <v>4257</v>
      </c>
      <c r="BA67" s="20">
        <v>0.98826579999999997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1720</v>
      </c>
      <c r="BP67" s="16" t="s">
        <v>4259</v>
      </c>
      <c r="BQ67" s="20">
        <v>0.7997746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1530</v>
      </c>
      <c r="CF67" s="16" t="s">
        <v>4261</v>
      </c>
      <c r="CG67" s="20">
        <v>0.80326549999999997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1920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0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852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14709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9469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25030</v>
      </c>
      <c r="X68" s="16" t="s">
        <v>4618</v>
      </c>
      <c r="Y68" s="17">
        <f>SUM(A2L239C11:A2L260C11)-2*(A2L250C11+A2L252C11+A2L254C11+A2L257C11+A2L258C11)</f>
        <v>25030</v>
      </c>
      <c r="Z68" s="16" t="s">
        <v>4619</v>
      </c>
      <c r="AA68" s="17">
        <f>SUM(A2L239C12:A2L260C12)-2*SUM(A2L250C12,A2L252C12,A2L254C12,A2L257C12,A2L258C12)</f>
        <v>0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547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14059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7702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0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728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12801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8240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0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912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13028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8724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51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1058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11978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12692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24134.08248236667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23597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39183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46002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87878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196660</v>
      </c>
      <c r="X69" s="16" t="s">
        <v>4641</v>
      </c>
      <c r="Y69" s="17">
        <f>A2L219C11+A2L238C11+A2L261C11</f>
        <v>196660</v>
      </c>
      <c r="Z69" s="16" t="s">
        <v>4642</v>
      </c>
      <c r="AA69" s="17">
        <f>A2L219C12+A2L238C12+A2L261C12</f>
        <v>21810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41437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18688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75256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21431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47019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40976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77731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19990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42485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54121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79336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18350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36868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78473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46402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194210.44264623334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367176-D2A9-4DB7-969B-B37124CA2AF4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14042</v>
      </c>
      <c r="H8" s="16" t="s">
        <v>4253</v>
      </c>
      <c r="I8" s="20">
        <v>1</v>
      </c>
      <c r="J8" s="16" t="s">
        <v>4252</v>
      </c>
      <c r="K8" s="15">
        <v>1154</v>
      </c>
      <c r="L8" s="16" t="s">
        <v>4253</v>
      </c>
      <c r="M8" s="20">
        <v>1</v>
      </c>
      <c r="N8" s="16" t="s">
        <v>4252</v>
      </c>
      <c r="O8" s="15">
        <v>910</v>
      </c>
      <c r="P8" s="16" t="s">
        <v>4253</v>
      </c>
      <c r="Q8" s="20">
        <v>1</v>
      </c>
      <c r="R8" s="16" t="s">
        <v>4252</v>
      </c>
      <c r="S8" s="15">
        <v>249</v>
      </c>
      <c r="T8" s="16" t="s">
        <v>4253</v>
      </c>
      <c r="U8" s="20">
        <v>1</v>
      </c>
      <c r="V8" s="16" t="s">
        <v>4252</v>
      </c>
      <c r="W8" s="15">
        <v>16355</v>
      </c>
      <c r="X8" s="16" t="s">
        <v>4252</v>
      </c>
      <c r="Y8" s="15">
        <v>16355</v>
      </c>
      <c r="Z8" s="16" t="s">
        <v>4254</v>
      </c>
      <c r="AA8" s="15">
        <v>14831</v>
      </c>
      <c r="AB8" s="16" t="s">
        <v>4255</v>
      </c>
      <c r="AC8" s="20">
        <v>1.031698</v>
      </c>
      <c r="AD8" s="16" t="s">
        <v>4254</v>
      </c>
      <c r="AE8" s="15">
        <v>948</v>
      </c>
      <c r="AF8" s="16" t="s">
        <v>4255</v>
      </c>
      <c r="AG8" s="20">
        <v>1.0376719999999999</v>
      </c>
      <c r="AH8" s="16" t="s">
        <v>4254</v>
      </c>
      <c r="AI8" s="15">
        <v>621</v>
      </c>
      <c r="AJ8" s="16" t="s">
        <v>4255</v>
      </c>
      <c r="AK8" s="20">
        <v>1.0755410000000001</v>
      </c>
      <c r="AL8" s="16" t="s">
        <v>4254</v>
      </c>
      <c r="AM8" s="15">
        <v>525</v>
      </c>
      <c r="AN8" s="16" t="s">
        <v>4255</v>
      </c>
      <c r="AO8" s="20">
        <v>1.0322769999999999</v>
      </c>
      <c r="AP8" s="16" t="s">
        <v>4256</v>
      </c>
      <c r="AQ8" s="15">
        <v>11889</v>
      </c>
      <c r="AR8" s="16" t="s">
        <v>4257</v>
      </c>
      <c r="AS8" s="20">
        <v>1.038359</v>
      </c>
      <c r="AT8" s="16" t="s">
        <v>4256</v>
      </c>
      <c r="AU8" s="15">
        <v>855</v>
      </c>
      <c r="AV8" s="16" t="s">
        <v>4257</v>
      </c>
      <c r="AW8" s="20">
        <v>0.95399330000000004</v>
      </c>
      <c r="AX8" s="16" t="s">
        <v>4256</v>
      </c>
      <c r="AY8" s="15">
        <v>294</v>
      </c>
      <c r="AZ8" s="16" t="s">
        <v>4257</v>
      </c>
      <c r="BA8" s="20">
        <v>0.98826579999999997</v>
      </c>
      <c r="BB8" s="16" t="s">
        <v>4256</v>
      </c>
      <c r="BC8" s="15">
        <v>1017</v>
      </c>
      <c r="BD8" s="16" t="s">
        <v>4257</v>
      </c>
      <c r="BE8" s="20">
        <v>1.0273650000000001</v>
      </c>
      <c r="BF8" s="16" t="s">
        <v>4258</v>
      </c>
      <c r="BG8" s="15">
        <v>12916</v>
      </c>
      <c r="BH8" s="16" t="s">
        <v>4259</v>
      </c>
      <c r="BI8" s="20">
        <v>1.056006</v>
      </c>
      <c r="BJ8" s="16" t="s">
        <v>4258</v>
      </c>
      <c r="BK8" s="15">
        <v>1019</v>
      </c>
      <c r="BL8" s="16" t="s">
        <v>4259</v>
      </c>
      <c r="BM8" s="20">
        <v>0.92902090000000004</v>
      </c>
      <c r="BN8" s="16" t="s">
        <v>4258</v>
      </c>
      <c r="BO8" s="15">
        <v>478</v>
      </c>
      <c r="BP8" s="16" t="s">
        <v>4259</v>
      </c>
      <c r="BQ8" s="20">
        <v>0.7997746</v>
      </c>
      <c r="BR8" s="16" t="s">
        <v>4258</v>
      </c>
      <c r="BS8" s="15">
        <v>1620</v>
      </c>
      <c r="BT8" s="16" t="s">
        <v>4259</v>
      </c>
      <c r="BU8" s="20">
        <v>1.0391090000000001</v>
      </c>
      <c r="BV8" s="16" t="s">
        <v>4260</v>
      </c>
      <c r="BW8" s="15">
        <v>12769</v>
      </c>
      <c r="BX8" s="16" t="s">
        <v>4261</v>
      </c>
      <c r="BY8" s="20">
        <v>1.081915</v>
      </c>
      <c r="BZ8" s="16" t="s">
        <v>4260</v>
      </c>
      <c r="CA8" s="15">
        <v>1003</v>
      </c>
      <c r="CB8" s="16" t="s">
        <v>4261</v>
      </c>
      <c r="CC8" s="20">
        <v>0.95522779999999996</v>
      </c>
      <c r="CD8" s="16" t="s">
        <v>4260</v>
      </c>
      <c r="CE8" s="15">
        <v>59</v>
      </c>
      <c r="CF8" s="16" t="s">
        <v>4261</v>
      </c>
      <c r="CG8" s="20">
        <v>0.80326549999999997</v>
      </c>
      <c r="CH8" s="16" t="s">
        <v>4260</v>
      </c>
      <c r="CI8" s="15">
        <v>982</v>
      </c>
      <c r="CJ8" s="16" t="s">
        <v>4261</v>
      </c>
      <c r="CK8" s="20">
        <v>1.064954</v>
      </c>
      <c r="CL8" s="16" t="s">
        <v>4789</v>
      </c>
      <c r="CM8" s="15">
        <f>SUM(A2L301C10)/A2L301C1</f>
        <v>16355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44441</v>
      </c>
      <c r="H9" s="16" t="s">
        <v>4253</v>
      </c>
      <c r="I9" s="20">
        <v>1</v>
      </c>
      <c r="J9" s="16" t="s">
        <v>4252</v>
      </c>
      <c r="K9" s="15">
        <v>17</v>
      </c>
      <c r="L9" s="16" t="s">
        <v>4253</v>
      </c>
      <c r="M9" s="20">
        <v>1</v>
      </c>
      <c r="N9" s="16" t="s">
        <v>4252</v>
      </c>
      <c r="O9" s="15">
        <v>58</v>
      </c>
      <c r="P9" s="16" t="s">
        <v>4253</v>
      </c>
      <c r="Q9" s="20">
        <v>1</v>
      </c>
      <c r="R9" s="16" t="s">
        <v>4252</v>
      </c>
      <c r="S9" s="15">
        <v>5799</v>
      </c>
      <c r="T9" s="16" t="s">
        <v>4253</v>
      </c>
      <c r="U9" s="20">
        <v>1</v>
      </c>
      <c r="V9" s="16" t="s">
        <v>4252</v>
      </c>
      <c r="W9" s="15">
        <v>50315</v>
      </c>
      <c r="X9" s="16" t="s">
        <v>4252</v>
      </c>
      <c r="Y9" s="15">
        <v>50315</v>
      </c>
      <c r="Z9" s="16" t="s">
        <v>4254</v>
      </c>
      <c r="AA9" s="15">
        <v>41274</v>
      </c>
      <c r="AB9" s="16" t="s">
        <v>4255</v>
      </c>
      <c r="AC9" s="20">
        <v>1.031698</v>
      </c>
      <c r="AD9" s="16" t="s">
        <v>4254</v>
      </c>
      <c r="AE9" s="15">
        <v>13</v>
      </c>
      <c r="AF9" s="16" t="s">
        <v>4255</v>
      </c>
      <c r="AG9" s="20">
        <v>1.0376719999999999</v>
      </c>
      <c r="AH9" s="16" t="s">
        <v>4254</v>
      </c>
      <c r="AI9" s="15">
        <v>20</v>
      </c>
      <c r="AJ9" s="16" t="s">
        <v>4255</v>
      </c>
      <c r="AK9" s="20">
        <v>1.0755410000000001</v>
      </c>
      <c r="AL9" s="16" t="s">
        <v>4254</v>
      </c>
      <c r="AM9" s="15">
        <v>5045</v>
      </c>
      <c r="AN9" s="16" t="s">
        <v>4255</v>
      </c>
      <c r="AO9" s="20">
        <v>1.0322769999999999</v>
      </c>
      <c r="AP9" s="16" t="s">
        <v>4256</v>
      </c>
      <c r="AQ9" s="15">
        <v>43457</v>
      </c>
      <c r="AR9" s="16" t="s">
        <v>4257</v>
      </c>
      <c r="AS9" s="20">
        <v>1.038359</v>
      </c>
      <c r="AT9" s="16" t="s">
        <v>4256</v>
      </c>
      <c r="AU9" s="15">
        <v>19</v>
      </c>
      <c r="AV9" s="16" t="s">
        <v>4257</v>
      </c>
      <c r="AW9" s="20">
        <v>0.95399330000000004</v>
      </c>
      <c r="AX9" s="16" t="s">
        <v>4256</v>
      </c>
      <c r="AY9" s="15">
        <v>0</v>
      </c>
      <c r="AZ9" s="16" t="s">
        <v>4257</v>
      </c>
      <c r="BA9" s="20">
        <v>0</v>
      </c>
      <c r="BB9" s="16" t="s">
        <v>4256</v>
      </c>
      <c r="BC9" s="15">
        <v>6600</v>
      </c>
      <c r="BD9" s="16" t="s">
        <v>4257</v>
      </c>
      <c r="BE9" s="20">
        <v>1.0273650000000001</v>
      </c>
      <c r="BF9" s="16" t="s">
        <v>4258</v>
      </c>
      <c r="BG9" s="15">
        <v>42892</v>
      </c>
      <c r="BH9" s="16" t="s">
        <v>4259</v>
      </c>
      <c r="BI9" s="20">
        <v>1.056006</v>
      </c>
      <c r="BJ9" s="16" t="s">
        <v>4258</v>
      </c>
      <c r="BK9" s="15">
        <v>10</v>
      </c>
      <c r="BL9" s="16" t="s">
        <v>4259</v>
      </c>
      <c r="BM9" s="20">
        <v>0.92902090000000004</v>
      </c>
      <c r="BN9" s="16" t="s">
        <v>4258</v>
      </c>
      <c r="BO9" s="15">
        <v>86</v>
      </c>
      <c r="BP9" s="16" t="s">
        <v>4259</v>
      </c>
      <c r="BQ9" s="20">
        <v>0.7997746</v>
      </c>
      <c r="BR9" s="16" t="s">
        <v>4258</v>
      </c>
      <c r="BS9" s="15">
        <v>6653</v>
      </c>
      <c r="BT9" s="16" t="s">
        <v>4259</v>
      </c>
      <c r="BU9" s="20">
        <v>1.0391090000000001</v>
      </c>
      <c r="BV9" s="16" t="s">
        <v>4260</v>
      </c>
      <c r="BW9" s="15">
        <v>39394</v>
      </c>
      <c r="BX9" s="16" t="s">
        <v>4261</v>
      </c>
      <c r="BY9" s="20">
        <v>1.081915</v>
      </c>
      <c r="BZ9" s="16" t="s">
        <v>4260</v>
      </c>
      <c r="CA9" s="15">
        <v>12</v>
      </c>
      <c r="CB9" s="16" t="s">
        <v>4261</v>
      </c>
      <c r="CC9" s="20">
        <v>0.95522779999999996</v>
      </c>
      <c r="CD9" s="16" t="s">
        <v>4260</v>
      </c>
      <c r="CE9" s="15">
        <v>1</v>
      </c>
      <c r="CF9" s="16" t="s">
        <v>4261</v>
      </c>
      <c r="CG9" s="20">
        <v>0.80326549999999997</v>
      </c>
      <c r="CH9" s="16" t="s">
        <v>4260</v>
      </c>
      <c r="CI9" s="15">
        <v>5263</v>
      </c>
      <c r="CJ9" s="16" t="s">
        <v>4261</v>
      </c>
      <c r="CK9" s="20">
        <v>1.064954</v>
      </c>
      <c r="CL9" s="16" t="s">
        <v>4790</v>
      </c>
      <c r="CM9" s="15">
        <f>SUM(A2L302C10)/A2L302C1</f>
        <v>50315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50073</v>
      </c>
      <c r="H10" s="16" t="s">
        <v>4253</v>
      </c>
      <c r="I10" s="20">
        <v>1</v>
      </c>
      <c r="J10" s="16" t="s">
        <v>4252</v>
      </c>
      <c r="K10" s="15">
        <v>26</v>
      </c>
      <c r="L10" s="16" t="s">
        <v>4253</v>
      </c>
      <c r="M10" s="20">
        <v>1</v>
      </c>
      <c r="N10" s="16" t="s">
        <v>4252</v>
      </c>
      <c r="O10" s="15">
        <v>15</v>
      </c>
      <c r="P10" s="16" t="s">
        <v>4253</v>
      </c>
      <c r="Q10" s="20">
        <v>1</v>
      </c>
      <c r="R10" s="16" t="s">
        <v>4252</v>
      </c>
      <c r="S10" s="15">
        <v>8533</v>
      </c>
      <c r="T10" s="16" t="s">
        <v>4253</v>
      </c>
      <c r="U10" s="20">
        <v>1</v>
      </c>
      <c r="V10" s="16" t="s">
        <v>4252</v>
      </c>
      <c r="W10" s="15">
        <v>58647</v>
      </c>
      <c r="X10" s="16" t="s">
        <v>4252</v>
      </c>
      <c r="Y10" s="15">
        <v>58647</v>
      </c>
      <c r="Z10" s="16" t="s">
        <v>4254</v>
      </c>
      <c r="AA10" s="15">
        <v>46883</v>
      </c>
      <c r="AB10" s="16" t="s">
        <v>4255</v>
      </c>
      <c r="AC10" s="20">
        <v>1.031698</v>
      </c>
      <c r="AD10" s="16" t="s">
        <v>4254</v>
      </c>
      <c r="AE10" s="15">
        <v>19</v>
      </c>
      <c r="AF10" s="16" t="s">
        <v>4255</v>
      </c>
      <c r="AG10" s="20">
        <v>1.0376719999999999</v>
      </c>
      <c r="AH10" s="16" t="s">
        <v>4254</v>
      </c>
      <c r="AI10" s="15">
        <v>4</v>
      </c>
      <c r="AJ10" s="16" t="s">
        <v>4255</v>
      </c>
      <c r="AK10" s="20">
        <v>1.0755410000000001</v>
      </c>
      <c r="AL10" s="16" t="s">
        <v>4254</v>
      </c>
      <c r="AM10" s="15">
        <v>7290</v>
      </c>
      <c r="AN10" s="16" t="s">
        <v>4255</v>
      </c>
      <c r="AO10" s="20">
        <v>1.0322769999999999</v>
      </c>
      <c r="AP10" s="16" t="s">
        <v>4256</v>
      </c>
      <c r="AQ10" s="15">
        <v>49696</v>
      </c>
      <c r="AR10" s="16" t="s">
        <v>4257</v>
      </c>
      <c r="AS10" s="20">
        <v>1.038359</v>
      </c>
      <c r="AT10" s="16" t="s">
        <v>4256</v>
      </c>
      <c r="AU10" s="15">
        <v>42</v>
      </c>
      <c r="AV10" s="16" t="s">
        <v>4257</v>
      </c>
      <c r="AW10" s="20">
        <v>0.95399330000000004</v>
      </c>
      <c r="AX10" s="16" t="s">
        <v>4256</v>
      </c>
      <c r="AY10" s="15">
        <v>3</v>
      </c>
      <c r="AZ10" s="16" t="s">
        <v>4257</v>
      </c>
      <c r="BA10" s="20">
        <v>0.98826579999999997</v>
      </c>
      <c r="BB10" s="16" t="s">
        <v>4256</v>
      </c>
      <c r="BC10" s="15">
        <v>8847</v>
      </c>
      <c r="BD10" s="16" t="s">
        <v>4257</v>
      </c>
      <c r="BE10" s="20">
        <v>1.0273650000000001</v>
      </c>
      <c r="BF10" s="16" t="s">
        <v>4258</v>
      </c>
      <c r="BG10" s="15">
        <v>50861</v>
      </c>
      <c r="BH10" s="16" t="s">
        <v>4259</v>
      </c>
      <c r="BI10" s="20">
        <v>1.056006</v>
      </c>
      <c r="BJ10" s="16" t="s">
        <v>4258</v>
      </c>
      <c r="BK10" s="15">
        <v>31</v>
      </c>
      <c r="BL10" s="16" t="s">
        <v>4259</v>
      </c>
      <c r="BM10" s="20">
        <v>0.92902090000000004</v>
      </c>
      <c r="BN10" s="16" t="s">
        <v>4258</v>
      </c>
      <c r="BO10" s="15">
        <v>5</v>
      </c>
      <c r="BP10" s="16" t="s">
        <v>4259</v>
      </c>
      <c r="BQ10" s="20">
        <v>0.7997746</v>
      </c>
      <c r="BR10" s="16" t="s">
        <v>4258</v>
      </c>
      <c r="BS10" s="15">
        <v>9655</v>
      </c>
      <c r="BT10" s="16" t="s">
        <v>4259</v>
      </c>
      <c r="BU10" s="20">
        <v>1.0391090000000001</v>
      </c>
      <c r="BV10" s="16" t="s">
        <v>4260</v>
      </c>
      <c r="BW10" s="15">
        <v>41557</v>
      </c>
      <c r="BX10" s="16" t="s">
        <v>4261</v>
      </c>
      <c r="BY10" s="20">
        <v>1.081915</v>
      </c>
      <c r="BZ10" s="16" t="s">
        <v>4260</v>
      </c>
      <c r="CA10" s="15">
        <v>17</v>
      </c>
      <c r="CB10" s="16" t="s">
        <v>4261</v>
      </c>
      <c r="CC10" s="20">
        <v>0.95522779999999996</v>
      </c>
      <c r="CD10" s="16" t="s">
        <v>4260</v>
      </c>
      <c r="CE10" s="15">
        <v>197</v>
      </c>
      <c r="CF10" s="16" t="s">
        <v>4261</v>
      </c>
      <c r="CG10" s="20">
        <v>0.80326549999999997</v>
      </c>
      <c r="CH10" s="16" t="s">
        <v>4260</v>
      </c>
      <c r="CI10" s="15">
        <v>8598</v>
      </c>
      <c r="CJ10" s="16" t="s">
        <v>4261</v>
      </c>
      <c r="CK10" s="20">
        <v>1.064954</v>
      </c>
      <c r="CL10" s="16" t="s">
        <v>4791</v>
      </c>
      <c r="CM10" s="15">
        <f>SUM(A2L303C10)/A2L303C1</f>
        <v>58647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6067</v>
      </c>
      <c r="H11" s="16" t="s">
        <v>4253</v>
      </c>
      <c r="I11" s="20">
        <v>1</v>
      </c>
      <c r="J11" s="16" t="s">
        <v>4252</v>
      </c>
      <c r="K11" s="15">
        <v>6</v>
      </c>
      <c r="L11" s="16" t="s">
        <v>4253</v>
      </c>
      <c r="M11" s="20">
        <v>1</v>
      </c>
      <c r="N11" s="16" t="s">
        <v>4252</v>
      </c>
      <c r="O11" s="15">
        <v>20</v>
      </c>
      <c r="P11" s="16" t="s">
        <v>4253</v>
      </c>
      <c r="Q11" s="20">
        <v>1</v>
      </c>
      <c r="R11" s="16" t="s">
        <v>4252</v>
      </c>
      <c r="S11" s="15">
        <v>940</v>
      </c>
      <c r="T11" s="16" t="s">
        <v>4253</v>
      </c>
      <c r="U11" s="20">
        <v>1</v>
      </c>
      <c r="V11" s="16" t="s">
        <v>4252</v>
      </c>
      <c r="W11" s="15">
        <v>7033</v>
      </c>
      <c r="X11" s="16" t="s">
        <v>4252</v>
      </c>
      <c r="Y11" s="15">
        <v>7033</v>
      </c>
      <c r="Z11" s="16" t="s">
        <v>4254</v>
      </c>
      <c r="AA11" s="15">
        <v>5976</v>
      </c>
      <c r="AB11" s="16" t="s">
        <v>4255</v>
      </c>
      <c r="AC11" s="20">
        <v>1.031698</v>
      </c>
      <c r="AD11" s="16" t="s">
        <v>4254</v>
      </c>
      <c r="AE11" s="15">
        <v>9</v>
      </c>
      <c r="AF11" s="16" t="s">
        <v>4255</v>
      </c>
      <c r="AG11" s="20">
        <v>1.0376719999999999</v>
      </c>
      <c r="AH11" s="16" t="s">
        <v>4254</v>
      </c>
      <c r="AI11" s="15">
        <v>43</v>
      </c>
      <c r="AJ11" s="16" t="s">
        <v>4255</v>
      </c>
      <c r="AK11" s="20">
        <v>1.0755410000000001</v>
      </c>
      <c r="AL11" s="16" t="s">
        <v>4254</v>
      </c>
      <c r="AM11" s="15">
        <v>592</v>
      </c>
      <c r="AN11" s="16" t="s">
        <v>4255</v>
      </c>
      <c r="AO11" s="20">
        <v>1.0322769999999999</v>
      </c>
      <c r="AP11" s="16" t="s">
        <v>4256</v>
      </c>
      <c r="AQ11" s="15">
        <v>5058</v>
      </c>
      <c r="AR11" s="16" t="s">
        <v>4257</v>
      </c>
      <c r="AS11" s="20">
        <v>1.038359</v>
      </c>
      <c r="AT11" s="16" t="s">
        <v>4256</v>
      </c>
      <c r="AU11" s="15">
        <v>24</v>
      </c>
      <c r="AV11" s="16" t="s">
        <v>4257</v>
      </c>
      <c r="AW11" s="20">
        <v>0.95399330000000004</v>
      </c>
      <c r="AX11" s="16" t="s">
        <v>4256</v>
      </c>
      <c r="AY11" s="15">
        <v>20</v>
      </c>
      <c r="AZ11" s="16" t="s">
        <v>4257</v>
      </c>
      <c r="BA11" s="20">
        <v>0.98826579999999997</v>
      </c>
      <c r="BB11" s="16" t="s">
        <v>4256</v>
      </c>
      <c r="BC11" s="15">
        <v>966</v>
      </c>
      <c r="BD11" s="16" t="s">
        <v>4257</v>
      </c>
      <c r="BE11" s="20">
        <v>1.0273650000000001</v>
      </c>
      <c r="BF11" s="16" t="s">
        <v>4258</v>
      </c>
      <c r="BG11" s="15">
        <v>4779</v>
      </c>
      <c r="BH11" s="16" t="s">
        <v>4259</v>
      </c>
      <c r="BI11" s="20">
        <v>1.056006</v>
      </c>
      <c r="BJ11" s="16" t="s">
        <v>4258</v>
      </c>
      <c r="BK11" s="15">
        <v>4</v>
      </c>
      <c r="BL11" s="16" t="s">
        <v>4259</v>
      </c>
      <c r="BM11" s="20">
        <v>0.92902090000000004</v>
      </c>
      <c r="BN11" s="16" t="s">
        <v>4258</v>
      </c>
      <c r="BO11" s="15">
        <v>19</v>
      </c>
      <c r="BP11" s="16" t="s">
        <v>4259</v>
      </c>
      <c r="BQ11" s="20">
        <v>0.7997746</v>
      </c>
      <c r="BR11" s="16" t="s">
        <v>4258</v>
      </c>
      <c r="BS11" s="15">
        <v>1059</v>
      </c>
      <c r="BT11" s="16" t="s">
        <v>4259</v>
      </c>
      <c r="BU11" s="20">
        <v>1.0391090000000001</v>
      </c>
      <c r="BV11" s="16" t="s">
        <v>4260</v>
      </c>
      <c r="BW11" s="15">
        <v>4569</v>
      </c>
      <c r="BX11" s="16" t="s">
        <v>4261</v>
      </c>
      <c r="BY11" s="20">
        <v>1.081915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31</v>
      </c>
      <c r="CF11" s="16" t="s">
        <v>4261</v>
      </c>
      <c r="CG11" s="20">
        <v>0.80326549999999997</v>
      </c>
      <c r="CH11" s="16" t="s">
        <v>4260</v>
      </c>
      <c r="CI11" s="15">
        <v>1188</v>
      </c>
      <c r="CJ11" s="16" t="s">
        <v>4261</v>
      </c>
      <c r="CK11" s="20">
        <v>1.064954</v>
      </c>
      <c r="CL11" s="16" t="s">
        <v>4792</v>
      </c>
      <c r="CM11" s="15">
        <f>SUM(A2L304C10)/A2L304C1</f>
        <v>7033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243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243</v>
      </c>
      <c r="X12" s="16" t="s">
        <v>4252</v>
      </c>
      <c r="Y12" s="15">
        <v>243</v>
      </c>
      <c r="Z12" s="16" t="s">
        <v>4254</v>
      </c>
      <c r="AA12" s="15">
        <v>312</v>
      </c>
      <c r="AB12" s="16" t="s">
        <v>4255</v>
      </c>
      <c r="AC12" s="20">
        <v>1.031698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1</v>
      </c>
      <c r="AN12" s="16" t="s">
        <v>4255</v>
      </c>
      <c r="AO12" s="20">
        <v>1.0322769999999999</v>
      </c>
      <c r="AP12" s="16" t="s">
        <v>4256</v>
      </c>
      <c r="AQ12" s="15">
        <v>266</v>
      </c>
      <c r="AR12" s="16" t="s">
        <v>4257</v>
      </c>
      <c r="AS12" s="20">
        <v>1.038359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2</v>
      </c>
      <c r="AZ12" s="16" t="s">
        <v>4257</v>
      </c>
      <c r="BA12" s="20">
        <v>0.98826579999999997</v>
      </c>
      <c r="BB12" s="16" t="s">
        <v>4256</v>
      </c>
      <c r="BC12" s="15">
        <v>1</v>
      </c>
      <c r="BD12" s="16" t="s">
        <v>4257</v>
      </c>
      <c r="BE12" s="20">
        <v>1.0273650000000001</v>
      </c>
      <c r="BF12" s="16" t="s">
        <v>4258</v>
      </c>
      <c r="BG12" s="15">
        <v>305</v>
      </c>
      <c r="BH12" s="16" t="s">
        <v>4259</v>
      </c>
      <c r="BI12" s="20">
        <v>1.056006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2</v>
      </c>
      <c r="BT12" s="16" t="s">
        <v>4259</v>
      </c>
      <c r="BU12" s="20">
        <v>1.0391090000000001</v>
      </c>
      <c r="BV12" s="16" t="s">
        <v>4260</v>
      </c>
      <c r="BW12" s="15">
        <v>331</v>
      </c>
      <c r="BX12" s="16" t="s">
        <v>4261</v>
      </c>
      <c r="BY12" s="20">
        <v>1.081915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243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0</v>
      </c>
      <c r="X14" s="16" t="s">
        <v>4252</v>
      </c>
      <c r="Y14" s="15">
        <v>0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0</v>
      </c>
      <c r="AZ14" s="16" t="s">
        <v>4257</v>
      </c>
      <c r="BA14" s="20">
        <v>0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0</v>
      </c>
      <c r="BP14" s="16" t="s">
        <v>4259</v>
      </c>
      <c r="BQ14" s="20">
        <v>0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0</v>
      </c>
      <c r="CF14" s="16" t="s">
        <v>4261</v>
      </c>
      <c r="CG14" s="20">
        <v>0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0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5370</v>
      </c>
      <c r="H15" s="16" t="s">
        <v>4253</v>
      </c>
      <c r="I15" s="20">
        <v>1</v>
      </c>
      <c r="J15" s="16" t="s">
        <v>4252</v>
      </c>
      <c r="K15" s="15">
        <v>94</v>
      </c>
      <c r="L15" s="16" t="s">
        <v>4253</v>
      </c>
      <c r="M15" s="20">
        <v>1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5464</v>
      </c>
      <c r="X15" s="16" t="s">
        <v>4252</v>
      </c>
      <c r="Y15" s="15">
        <v>5464</v>
      </c>
      <c r="Z15" s="16" t="s">
        <v>4254</v>
      </c>
      <c r="AA15" s="15">
        <v>5558</v>
      </c>
      <c r="AB15" s="16" t="s">
        <v>4255</v>
      </c>
      <c r="AC15" s="20">
        <v>1.031698</v>
      </c>
      <c r="AD15" s="16" t="s">
        <v>4254</v>
      </c>
      <c r="AE15" s="15">
        <v>20</v>
      </c>
      <c r="AF15" s="16" t="s">
        <v>4255</v>
      </c>
      <c r="AG15" s="20">
        <v>1.0376719999999999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6186</v>
      </c>
      <c r="AR15" s="16" t="s">
        <v>4257</v>
      </c>
      <c r="AS15" s="20">
        <v>1.038359</v>
      </c>
      <c r="AT15" s="16" t="s">
        <v>4256</v>
      </c>
      <c r="AU15" s="15">
        <v>60</v>
      </c>
      <c r="AV15" s="16" t="s">
        <v>4257</v>
      </c>
      <c r="AW15" s="20">
        <v>0.95399330000000004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5983</v>
      </c>
      <c r="BH15" s="16" t="s">
        <v>4259</v>
      </c>
      <c r="BI15" s="20">
        <v>1.056006</v>
      </c>
      <c r="BJ15" s="16" t="s">
        <v>4258</v>
      </c>
      <c r="BK15" s="15">
        <v>22</v>
      </c>
      <c r="BL15" s="16" t="s">
        <v>4259</v>
      </c>
      <c r="BM15" s="20">
        <v>0.92902090000000004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5163</v>
      </c>
      <c r="BX15" s="16" t="s">
        <v>4261</v>
      </c>
      <c r="BY15" s="20">
        <v>1.081915</v>
      </c>
      <c r="BZ15" s="16" t="s">
        <v>4260</v>
      </c>
      <c r="CA15" s="15">
        <v>71</v>
      </c>
      <c r="CB15" s="16" t="s">
        <v>4261</v>
      </c>
      <c r="CC15" s="20">
        <v>0.95522779999999996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4796</v>
      </c>
      <c r="CM15" s="15">
        <f>SUM(A2L308C10)/A2L308C1</f>
        <v>5464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114216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114216</v>
      </c>
      <c r="X16" s="16" t="s">
        <v>4252</v>
      </c>
      <c r="Y16" s="15">
        <v>114216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85475</v>
      </c>
      <c r="AF16" s="16" t="s">
        <v>4255</v>
      </c>
      <c r="AG16" s="20">
        <v>1.2423869999999999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107693</v>
      </c>
      <c r="AV16" s="16" t="s">
        <v>4257</v>
      </c>
      <c r="AW16" s="20">
        <v>0.98896329999999999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193036</v>
      </c>
      <c r="BL16" s="16" t="s">
        <v>4259</v>
      </c>
      <c r="BM16" s="20">
        <v>0.57951260000000004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192818</v>
      </c>
      <c r="CB16" s="16" t="s">
        <v>4261</v>
      </c>
      <c r="CC16" s="20">
        <v>0.55811370000000005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114216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2275</v>
      </c>
      <c r="H18" s="16" t="s">
        <v>4253</v>
      </c>
      <c r="I18" s="20">
        <v>1</v>
      </c>
      <c r="J18" s="16" t="s">
        <v>4252</v>
      </c>
      <c r="K18" s="15">
        <v>237</v>
      </c>
      <c r="L18" s="16" t="s">
        <v>4253</v>
      </c>
      <c r="M18" s="20">
        <v>1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2512</v>
      </c>
      <c r="X18" s="16" t="s">
        <v>4252</v>
      </c>
      <c r="Y18" s="15">
        <v>2512</v>
      </c>
      <c r="Z18" s="16" t="s">
        <v>4254</v>
      </c>
      <c r="AA18" s="15">
        <v>2345</v>
      </c>
      <c r="AB18" s="16" t="s">
        <v>4255</v>
      </c>
      <c r="AC18" s="20">
        <v>1.031698</v>
      </c>
      <c r="AD18" s="16" t="s">
        <v>4254</v>
      </c>
      <c r="AE18" s="15">
        <v>248</v>
      </c>
      <c r="AF18" s="16" t="s">
        <v>4255</v>
      </c>
      <c r="AG18" s="20">
        <v>1.0376719999999999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2159</v>
      </c>
      <c r="AR18" s="16" t="s">
        <v>4257</v>
      </c>
      <c r="AS18" s="20">
        <v>1.038359</v>
      </c>
      <c r="AT18" s="16" t="s">
        <v>4256</v>
      </c>
      <c r="AU18" s="15">
        <v>245</v>
      </c>
      <c r="AV18" s="16" t="s">
        <v>4257</v>
      </c>
      <c r="AW18" s="20">
        <v>0.95399330000000004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1919</v>
      </c>
      <c r="BH18" s="16" t="s">
        <v>4259</v>
      </c>
      <c r="BI18" s="20">
        <v>1.056006</v>
      </c>
      <c r="BJ18" s="16" t="s">
        <v>4258</v>
      </c>
      <c r="BK18" s="15">
        <v>225</v>
      </c>
      <c r="BL18" s="16" t="s">
        <v>4259</v>
      </c>
      <c r="BM18" s="20">
        <v>0.92902090000000004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2006</v>
      </c>
      <c r="BX18" s="16" t="s">
        <v>4261</v>
      </c>
      <c r="BY18" s="20">
        <v>1.081915</v>
      </c>
      <c r="BZ18" s="16" t="s">
        <v>4260</v>
      </c>
      <c r="CA18" s="15">
        <v>188</v>
      </c>
      <c r="CB18" s="16" t="s">
        <v>4261</v>
      </c>
      <c r="CC18" s="20">
        <v>0.95522779999999996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2512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2014</v>
      </c>
      <c r="T19" s="16" t="s">
        <v>4253</v>
      </c>
      <c r="U19" s="20">
        <v>1</v>
      </c>
      <c r="V19" s="16" t="s">
        <v>4252</v>
      </c>
      <c r="W19" s="15">
        <v>2014</v>
      </c>
      <c r="X19" s="16" t="s">
        <v>4252</v>
      </c>
      <c r="Y19" s="15">
        <v>2014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1671</v>
      </c>
      <c r="AN19" s="16" t="s">
        <v>4255</v>
      </c>
      <c r="AO19" s="20">
        <v>1.0322769999999999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1366</v>
      </c>
      <c r="BD19" s="16" t="s">
        <v>4257</v>
      </c>
      <c r="BE19" s="20">
        <v>1.0273650000000001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3211</v>
      </c>
      <c r="BT19" s="16" t="s">
        <v>4259</v>
      </c>
      <c r="BU19" s="20">
        <v>1.0391090000000001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1341</v>
      </c>
      <c r="CJ19" s="16" t="s">
        <v>4261</v>
      </c>
      <c r="CK19" s="20">
        <v>1.064954</v>
      </c>
      <c r="CL19" s="16" t="s">
        <v>4800</v>
      </c>
      <c r="CM19" s="15">
        <f>SUM(A2L312C10)/A2L312C1</f>
        <v>2014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-45</v>
      </c>
      <c r="T20" s="16" t="s">
        <v>4253</v>
      </c>
      <c r="U20" s="20">
        <v>1</v>
      </c>
      <c r="V20" s="16" t="s">
        <v>4252</v>
      </c>
      <c r="W20" s="15">
        <v>-45</v>
      </c>
      <c r="X20" s="16" t="s">
        <v>4252</v>
      </c>
      <c r="Y20" s="15">
        <v>-45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-139</v>
      </c>
      <c r="AN20" s="16" t="s">
        <v>4255</v>
      </c>
      <c r="AO20" s="20">
        <v>1.0322769999999999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-449</v>
      </c>
      <c r="BD20" s="16" t="s">
        <v>4257</v>
      </c>
      <c r="BE20" s="20">
        <v>1.0273650000000001</v>
      </c>
      <c r="BF20" s="16" t="s">
        <v>4258</v>
      </c>
      <c r="BG20" s="15">
        <v>0</v>
      </c>
      <c r="BH20" s="16" t="s">
        <v>4259</v>
      </c>
      <c r="BI20" s="20">
        <v>0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-136</v>
      </c>
      <c r="BT20" s="16" t="s">
        <v>4259</v>
      </c>
      <c r="BU20" s="20">
        <v>1.0391090000000001</v>
      </c>
      <c r="BV20" s="16" t="s">
        <v>4260</v>
      </c>
      <c r="BW20" s="15">
        <v>0</v>
      </c>
      <c r="BX20" s="16" t="s">
        <v>4261</v>
      </c>
      <c r="BY20" s="20">
        <v>0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-461</v>
      </c>
      <c r="CJ20" s="16" t="s">
        <v>4261</v>
      </c>
      <c r="CK20" s="20">
        <v>1.064954</v>
      </c>
      <c r="CL20" s="16" t="s">
        <v>4801</v>
      </c>
      <c r="CM20" s="15">
        <f>SUM(A2L313C10)/A2L313C1</f>
        <v>-45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44232</v>
      </c>
      <c r="T21" s="16" t="s">
        <v>4253</v>
      </c>
      <c r="U21" s="20">
        <v>1</v>
      </c>
      <c r="V21" s="16" t="s">
        <v>4252</v>
      </c>
      <c r="W21" s="15">
        <v>44232</v>
      </c>
      <c r="X21" s="16" t="s">
        <v>4252</v>
      </c>
      <c r="Y21" s="15">
        <v>44232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39913</v>
      </c>
      <c r="AN21" s="16" t="s">
        <v>4255</v>
      </c>
      <c r="AO21" s="20">
        <v>1.0322769999999999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40032</v>
      </c>
      <c r="BD21" s="16" t="s">
        <v>4257</v>
      </c>
      <c r="BE21" s="20">
        <v>1.0273650000000001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39457</v>
      </c>
      <c r="BT21" s="16" t="s">
        <v>4259</v>
      </c>
      <c r="BU21" s="20">
        <v>1.0391090000000001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36865</v>
      </c>
      <c r="CJ21" s="16" t="s">
        <v>4261</v>
      </c>
      <c r="CK21" s="20">
        <v>1.064954</v>
      </c>
      <c r="CL21" s="16" t="s">
        <v>4802</v>
      </c>
      <c r="CM21" s="15">
        <f>SUM(A2L314C10)/A2L314C1</f>
        <v>44232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7467</v>
      </c>
      <c r="T22" s="16" t="s">
        <v>4253</v>
      </c>
      <c r="U22" s="20">
        <v>1</v>
      </c>
      <c r="V22" s="16" t="s">
        <v>4252</v>
      </c>
      <c r="W22" s="15">
        <v>7467</v>
      </c>
      <c r="X22" s="16" t="s">
        <v>4252</v>
      </c>
      <c r="Y22" s="15">
        <v>7467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7812</v>
      </c>
      <c r="AN22" s="16" t="s">
        <v>4255</v>
      </c>
      <c r="AO22" s="20">
        <v>1.0322769999999999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5644</v>
      </c>
      <c r="BD22" s="16" t="s">
        <v>4257</v>
      </c>
      <c r="BE22" s="20">
        <v>1.0273650000000001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11167</v>
      </c>
      <c r="BT22" s="16" t="s">
        <v>4259</v>
      </c>
      <c r="BU22" s="20">
        <v>1.0391090000000001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11308</v>
      </c>
      <c r="CJ22" s="16" t="s">
        <v>4261</v>
      </c>
      <c r="CK22" s="20">
        <v>1.064954</v>
      </c>
      <c r="CL22" s="16" t="s">
        <v>4803</v>
      </c>
      <c r="CM22" s="15">
        <f>SUM(A2L315C10)/A2L315C1</f>
        <v>7467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25418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25418</v>
      </c>
      <c r="X23" s="16" t="s">
        <v>4252</v>
      </c>
      <c r="Y23" s="15">
        <v>25418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23113</v>
      </c>
      <c r="AJ23" s="16" t="s">
        <v>4255</v>
      </c>
      <c r="AK23" s="20">
        <v>1.0755410000000001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26679</v>
      </c>
      <c r="AZ23" s="16" t="s">
        <v>4257</v>
      </c>
      <c r="BA23" s="20">
        <v>0.98826579999999997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28689</v>
      </c>
      <c r="BP23" s="16" t="s">
        <v>4259</v>
      </c>
      <c r="BQ23" s="20">
        <v>0.7997746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25920</v>
      </c>
      <c r="CF23" s="16" t="s">
        <v>4261</v>
      </c>
      <c r="CG23" s="20">
        <v>0.80326549999999997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25418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1412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1412</v>
      </c>
      <c r="X24" s="16" t="s">
        <v>4252</v>
      </c>
      <c r="Y24" s="15">
        <v>1412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1435</v>
      </c>
      <c r="AJ24" s="16" t="s">
        <v>4255</v>
      </c>
      <c r="AK24" s="20">
        <v>1.0755410000000001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1716</v>
      </c>
      <c r="AZ24" s="16" t="s">
        <v>4257</v>
      </c>
      <c r="BA24" s="20">
        <v>0.98826579999999997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1925</v>
      </c>
      <c r="BP24" s="16" t="s">
        <v>4259</v>
      </c>
      <c r="BQ24" s="20">
        <v>0.7997746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1853</v>
      </c>
      <c r="CF24" s="16" t="s">
        <v>4261</v>
      </c>
      <c r="CG24" s="20">
        <v>0.80326549999999997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1412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171</v>
      </c>
      <c r="L25" s="16" t="s">
        <v>4253</v>
      </c>
      <c r="M25" s="20">
        <v>1</v>
      </c>
      <c r="N25" s="16" t="s">
        <v>4252</v>
      </c>
      <c r="O25" s="15">
        <v>10982</v>
      </c>
      <c r="P25" s="16" t="s">
        <v>4253</v>
      </c>
      <c r="Q25" s="20">
        <v>1</v>
      </c>
      <c r="R25" s="16" t="s">
        <v>4252</v>
      </c>
      <c r="S25" s="15">
        <v>260</v>
      </c>
      <c r="T25" s="16" t="s">
        <v>4253</v>
      </c>
      <c r="U25" s="20">
        <v>1</v>
      </c>
      <c r="V25" s="16" t="s">
        <v>4252</v>
      </c>
      <c r="W25" s="15">
        <v>11413</v>
      </c>
      <c r="X25" s="16" t="s">
        <v>4252</v>
      </c>
      <c r="Y25" s="15">
        <v>11413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171</v>
      </c>
      <c r="AF25" s="16" t="s">
        <v>4255</v>
      </c>
      <c r="AG25" s="20">
        <v>1.0376719999999999</v>
      </c>
      <c r="AH25" s="16" t="s">
        <v>4254</v>
      </c>
      <c r="AI25" s="15">
        <v>8614</v>
      </c>
      <c r="AJ25" s="16" t="s">
        <v>4255</v>
      </c>
      <c r="AK25" s="20">
        <v>1.0755410000000001</v>
      </c>
      <c r="AL25" s="16" t="s">
        <v>4254</v>
      </c>
      <c r="AM25" s="15">
        <v>1809</v>
      </c>
      <c r="AN25" s="16" t="s">
        <v>4255</v>
      </c>
      <c r="AO25" s="20">
        <v>1.0322769999999999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287</v>
      </c>
      <c r="AV25" s="16" t="s">
        <v>4257</v>
      </c>
      <c r="AW25" s="20">
        <v>0.95399330000000004</v>
      </c>
      <c r="AX25" s="16" t="s">
        <v>4256</v>
      </c>
      <c r="AY25" s="15">
        <v>7068</v>
      </c>
      <c r="AZ25" s="16" t="s">
        <v>4257</v>
      </c>
      <c r="BA25" s="20">
        <v>0.98826579999999997</v>
      </c>
      <c r="BB25" s="16" t="s">
        <v>4256</v>
      </c>
      <c r="BC25" s="15">
        <v>232</v>
      </c>
      <c r="BD25" s="16" t="s">
        <v>4257</v>
      </c>
      <c r="BE25" s="20">
        <v>1.0273650000000001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263</v>
      </c>
      <c r="BL25" s="16" t="s">
        <v>4259</v>
      </c>
      <c r="BM25" s="20">
        <v>0.92902090000000004</v>
      </c>
      <c r="BN25" s="16" t="s">
        <v>4258</v>
      </c>
      <c r="BO25" s="15">
        <v>4694</v>
      </c>
      <c r="BP25" s="16" t="s">
        <v>4259</v>
      </c>
      <c r="BQ25" s="20">
        <v>0.7997746</v>
      </c>
      <c r="BR25" s="16" t="s">
        <v>4258</v>
      </c>
      <c r="BS25" s="15">
        <v>490</v>
      </c>
      <c r="BT25" s="16" t="s">
        <v>4259</v>
      </c>
      <c r="BU25" s="20">
        <v>1.0391090000000001</v>
      </c>
      <c r="BV25" s="16" t="s">
        <v>4260</v>
      </c>
      <c r="BW25" s="15">
        <v>10</v>
      </c>
      <c r="BX25" s="16" t="s">
        <v>4261</v>
      </c>
      <c r="BY25" s="20">
        <v>1.081915</v>
      </c>
      <c r="BZ25" s="16" t="s">
        <v>4260</v>
      </c>
      <c r="CA25" s="15">
        <v>300</v>
      </c>
      <c r="CB25" s="16" t="s">
        <v>4261</v>
      </c>
      <c r="CC25" s="20">
        <v>0.95522779999999996</v>
      </c>
      <c r="CD25" s="16" t="s">
        <v>4260</v>
      </c>
      <c r="CE25" s="15">
        <v>1921</v>
      </c>
      <c r="CF25" s="16" t="s">
        <v>4261</v>
      </c>
      <c r="CG25" s="20">
        <v>0.80326549999999997</v>
      </c>
      <c r="CH25" s="16" t="s">
        <v>4260</v>
      </c>
      <c r="CI25" s="15">
        <v>794</v>
      </c>
      <c r="CJ25" s="16" t="s">
        <v>4261</v>
      </c>
      <c r="CK25" s="20">
        <v>1.064954</v>
      </c>
      <c r="CL25" s="16" t="s">
        <v>4806</v>
      </c>
      <c r="CM25" s="15">
        <f>SUM(A2L318C10)/A2L318C1</f>
        <v>11413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122511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115921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35991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69449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343872</v>
      </c>
      <c r="X26" s="16" t="s">
        <v>4812</v>
      </c>
      <c r="Y26" s="17">
        <f>SUM(A2L301C11:A2L318C11)-2*SUM(A2L317C11)</f>
        <v>343872</v>
      </c>
      <c r="Z26" s="16" t="s">
        <v>4813</v>
      </c>
      <c r="AA26" s="17">
        <f>SUM(A2L301C12:A2L318C12)-2*SUM(A2L317C12)</f>
        <v>117179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86903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30980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64519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118711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109225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32350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64256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119655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194610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32046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73178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105799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194409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26276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65878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343872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535</v>
      </c>
      <c r="H27" s="16" t="s">
        <v>4253</v>
      </c>
      <c r="I27" s="20">
        <v>1</v>
      </c>
      <c r="J27" s="16" t="s">
        <v>4252</v>
      </c>
      <c r="K27" s="15">
        <v>7</v>
      </c>
      <c r="L27" s="16" t="s">
        <v>4253</v>
      </c>
      <c r="M27" s="20">
        <v>1</v>
      </c>
      <c r="N27" s="16" t="s">
        <v>4252</v>
      </c>
      <c r="O27" s="15">
        <v>11</v>
      </c>
      <c r="P27" s="16" t="s">
        <v>4253</v>
      </c>
      <c r="Q27" s="20">
        <v>1</v>
      </c>
      <c r="R27" s="16" t="s">
        <v>4252</v>
      </c>
      <c r="S27" s="15">
        <v>25</v>
      </c>
      <c r="T27" s="16" t="s">
        <v>4253</v>
      </c>
      <c r="U27" s="20">
        <v>1</v>
      </c>
      <c r="V27" s="16" t="s">
        <v>4252</v>
      </c>
      <c r="W27" s="15">
        <v>578</v>
      </c>
      <c r="X27" s="16" t="s">
        <v>4252</v>
      </c>
      <c r="Y27" s="15">
        <v>578</v>
      </c>
      <c r="Z27" s="16" t="s">
        <v>4254</v>
      </c>
      <c r="AA27" s="15">
        <v>550</v>
      </c>
      <c r="AB27" s="16" t="s">
        <v>4255</v>
      </c>
      <c r="AC27" s="20">
        <v>1.031698</v>
      </c>
      <c r="AD27" s="16" t="s">
        <v>4254</v>
      </c>
      <c r="AE27" s="15">
        <v>13</v>
      </c>
      <c r="AF27" s="16" t="s">
        <v>4255</v>
      </c>
      <c r="AG27" s="20">
        <v>1.0376719999999999</v>
      </c>
      <c r="AH27" s="16" t="s">
        <v>4254</v>
      </c>
      <c r="AI27" s="15">
        <v>9</v>
      </c>
      <c r="AJ27" s="16" t="s">
        <v>4255</v>
      </c>
      <c r="AK27" s="20">
        <v>1.0755410000000001</v>
      </c>
      <c r="AL27" s="16" t="s">
        <v>4254</v>
      </c>
      <c r="AM27" s="15">
        <v>21</v>
      </c>
      <c r="AN27" s="16" t="s">
        <v>4255</v>
      </c>
      <c r="AO27" s="20">
        <v>1.0322769999999999</v>
      </c>
      <c r="AP27" s="16" t="s">
        <v>4256</v>
      </c>
      <c r="AQ27" s="15">
        <v>386</v>
      </c>
      <c r="AR27" s="16" t="s">
        <v>4257</v>
      </c>
      <c r="AS27" s="20">
        <v>1.038359</v>
      </c>
      <c r="AT27" s="16" t="s">
        <v>4256</v>
      </c>
      <c r="AU27" s="15">
        <v>24</v>
      </c>
      <c r="AV27" s="16" t="s">
        <v>4257</v>
      </c>
      <c r="AW27" s="20">
        <v>0.95399330000000004</v>
      </c>
      <c r="AX27" s="16" t="s">
        <v>4256</v>
      </c>
      <c r="AY27" s="15">
        <v>6</v>
      </c>
      <c r="AZ27" s="16" t="s">
        <v>4257</v>
      </c>
      <c r="BA27" s="20">
        <v>0.98826579999999997</v>
      </c>
      <c r="BB27" s="16" t="s">
        <v>4256</v>
      </c>
      <c r="BC27" s="15">
        <v>16</v>
      </c>
      <c r="BD27" s="16" t="s">
        <v>4257</v>
      </c>
      <c r="BE27" s="20">
        <v>1.0273650000000001</v>
      </c>
      <c r="BF27" s="16" t="s">
        <v>4258</v>
      </c>
      <c r="BG27" s="15">
        <v>348</v>
      </c>
      <c r="BH27" s="16" t="s">
        <v>4259</v>
      </c>
      <c r="BI27" s="20">
        <v>1.056006</v>
      </c>
      <c r="BJ27" s="16" t="s">
        <v>4258</v>
      </c>
      <c r="BK27" s="15">
        <v>18</v>
      </c>
      <c r="BL27" s="16" t="s">
        <v>4259</v>
      </c>
      <c r="BM27" s="20">
        <v>0.92902090000000004</v>
      </c>
      <c r="BN27" s="16" t="s">
        <v>4258</v>
      </c>
      <c r="BO27" s="15">
        <v>2</v>
      </c>
      <c r="BP27" s="16" t="s">
        <v>4259</v>
      </c>
      <c r="BQ27" s="20">
        <v>0.7997746</v>
      </c>
      <c r="BR27" s="16" t="s">
        <v>4258</v>
      </c>
      <c r="BS27" s="15">
        <v>19</v>
      </c>
      <c r="BT27" s="16" t="s">
        <v>4259</v>
      </c>
      <c r="BU27" s="20">
        <v>1.0391090000000001</v>
      </c>
      <c r="BV27" s="16" t="s">
        <v>4260</v>
      </c>
      <c r="BW27" s="15">
        <v>384</v>
      </c>
      <c r="BX27" s="16" t="s">
        <v>4261</v>
      </c>
      <c r="BY27" s="20">
        <v>1.081915</v>
      </c>
      <c r="BZ27" s="16" t="s">
        <v>4260</v>
      </c>
      <c r="CA27" s="15">
        <v>22</v>
      </c>
      <c r="CB27" s="16" t="s">
        <v>4261</v>
      </c>
      <c r="CC27" s="20">
        <v>0.95522779999999996</v>
      </c>
      <c r="CD27" s="16" t="s">
        <v>4260</v>
      </c>
      <c r="CE27" s="15">
        <v>5</v>
      </c>
      <c r="CF27" s="16" t="s">
        <v>4261</v>
      </c>
      <c r="CG27" s="20">
        <v>0.80326549999999997</v>
      </c>
      <c r="CH27" s="16" t="s">
        <v>4260</v>
      </c>
      <c r="CI27" s="15">
        <v>114</v>
      </c>
      <c r="CJ27" s="16" t="s">
        <v>4261</v>
      </c>
      <c r="CK27" s="20">
        <v>1.064954</v>
      </c>
      <c r="CL27" s="16" t="s">
        <v>4830</v>
      </c>
      <c r="CM27" s="15">
        <f>SUM(A2L320C10)/A2L320C1</f>
        <v>578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16085</v>
      </c>
      <c r="H28" s="16" t="s">
        <v>4253</v>
      </c>
      <c r="I28" s="20">
        <v>1</v>
      </c>
      <c r="J28" s="16" t="s">
        <v>4252</v>
      </c>
      <c r="K28" s="15">
        <v>8</v>
      </c>
      <c r="L28" s="16" t="s">
        <v>4253</v>
      </c>
      <c r="M28" s="20">
        <v>1</v>
      </c>
      <c r="N28" s="16" t="s">
        <v>4252</v>
      </c>
      <c r="O28" s="15">
        <v>0</v>
      </c>
      <c r="P28" s="16" t="s">
        <v>4253</v>
      </c>
      <c r="Q28" s="20">
        <v>0</v>
      </c>
      <c r="R28" s="16" t="s">
        <v>4252</v>
      </c>
      <c r="S28" s="15">
        <v>32</v>
      </c>
      <c r="T28" s="16" t="s">
        <v>4253</v>
      </c>
      <c r="U28" s="20">
        <v>1</v>
      </c>
      <c r="V28" s="16" t="s">
        <v>4252</v>
      </c>
      <c r="W28" s="15">
        <v>16125</v>
      </c>
      <c r="X28" s="16" t="s">
        <v>4252</v>
      </c>
      <c r="Y28" s="15">
        <v>16125</v>
      </c>
      <c r="Z28" s="16" t="s">
        <v>4254</v>
      </c>
      <c r="AA28" s="15">
        <v>15960</v>
      </c>
      <c r="AB28" s="16" t="s">
        <v>4255</v>
      </c>
      <c r="AC28" s="20">
        <v>1.031698</v>
      </c>
      <c r="AD28" s="16" t="s">
        <v>4254</v>
      </c>
      <c r="AE28" s="15">
        <v>13</v>
      </c>
      <c r="AF28" s="16" t="s">
        <v>4255</v>
      </c>
      <c r="AG28" s="20">
        <v>1.0376719999999999</v>
      </c>
      <c r="AH28" s="16" t="s">
        <v>4254</v>
      </c>
      <c r="AI28" s="15">
        <v>0</v>
      </c>
      <c r="AJ28" s="16" t="s">
        <v>4255</v>
      </c>
      <c r="AK28" s="20">
        <v>0</v>
      </c>
      <c r="AL28" s="16" t="s">
        <v>4254</v>
      </c>
      <c r="AM28" s="15">
        <v>39</v>
      </c>
      <c r="AN28" s="16" t="s">
        <v>4255</v>
      </c>
      <c r="AO28" s="20">
        <v>1.0322769999999999</v>
      </c>
      <c r="AP28" s="16" t="s">
        <v>4256</v>
      </c>
      <c r="AQ28" s="15">
        <v>16713</v>
      </c>
      <c r="AR28" s="16" t="s">
        <v>4257</v>
      </c>
      <c r="AS28" s="20">
        <v>1.038359</v>
      </c>
      <c r="AT28" s="16" t="s">
        <v>4256</v>
      </c>
      <c r="AU28" s="15">
        <v>15</v>
      </c>
      <c r="AV28" s="16" t="s">
        <v>4257</v>
      </c>
      <c r="AW28" s="20">
        <v>0.95399330000000004</v>
      </c>
      <c r="AX28" s="16" t="s">
        <v>4256</v>
      </c>
      <c r="AY28" s="15">
        <v>1</v>
      </c>
      <c r="AZ28" s="16" t="s">
        <v>4257</v>
      </c>
      <c r="BA28" s="20">
        <v>0.98826579999999997</v>
      </c>
      <c r="BB28" s="16" t="s">
        <v>4256</v>
      </c>
      <c r="BC28" s="15">
        <v>35</v>
      </c>
      <c r="BD28" s="16" t="s">
        <v>4257</v>
      </c>
      <c r="BE28" s="20">
        <v>1.0273650000000001</v>
      </c>
      <c r="BF28" s="16" t="s">
        <v>4258</v>
      </c>
      <c r="BG28" s="15">
        <v>14457</v>
      </c>
      <c r="BH28" s="16" t="s">
        <v>4259</v>
      </c>
      <c r="BI28" s="20">
        <v>1.056006</v>
      </c>
      <c r="BJ28" s="16" t="s">
        <v>4258</v>
      </c>
      <c r="BK28" s="15">
        <v>22</v>
      </c>
      <c r="BL28" s="16" t="s">
        <v>4259</v>
      </c>
      <c r="BM28" s="20">
        <v>0.92902090000000004</v>
      </c>
      <c r="BN28" s="16" t="s">
        <v>4258</v>
      </c>
      <c r="BO28" s="15">
        <v>0</v>
      </c>
      <c r="BP28" s="16" t="s">
        <v>4259</v>
      </c>
      <c r="BQ28" s="20">
        <v>0</v>
      </c>
      <c r="BR28" s="16" t="s">
        <v>4258</v>
      </c>
      <c r="BS28" s="15">
        <v>47</v>
      </c>
      <c r="BT28" s="16" t="s">
        <v>4259</v>
      </c>
      <c r="BU28" s="20">
        <v>1.0391090000000001</v>
      </c>
      <c r="BV28" s="16" t="s">
        <v>4260</v>
      </c>
      <c r="BW28" s="15">
        <v>15993</v>
      </c>
      <c r="BX28" s="16" t="s">
        <v>4261</v>
      </c>
      <c r="BY28" s="20">
        <v>1.081915</v>
      </c>
      <c r="BZ28" s="16" t="s">
        <v>4260</v>
      </c>
      <c r="CA28" s="15">
        <v>5</v>
      </c>
      <c r="CB28" s="16" t="s">
        <v>4261</v>
      </c>
      <c r="CC28" s="20">
        <v>0.95522779999999996</v>
      </c>
      <c r="CD28" s="16" t="s">
        <v>4260</v>
      </c>
      <c r="CE28" s="15">
        <v>0</v>
      </c>
      <c r="CF28" s="16" t="s">
        <v>4261</v>
      </c>
      <c r="CG28" s="20">
        <v>0</v>
      </c>
      <c r="CH28" s="16" t="s">
        <v>4260</v>
      </c>
      <c r="CI28" s="15">
        <v>0</v>
      </c>
      <c r="CJ28" s="16" t="s">
        <v>4261</v>
      </c>
      <c r="CK28" s="20">
        <v>0</v>
      </c>
      <c r="CL28" s="16" t="s">
        <v>4831</v>
      </c>
      <c r="CM28" s="15">
        <f>SUM(A2L321C10)/A2L321C1</f>
        <v>16125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2161</v>
      </c>
      <c r="H29" s="16" t="s">
        <v>4253</v>
      </c>
      <c r="I29" s="20">
        <v>1</v>
      </c>
      <c r="J29" s="16" t="s">
        <v>4252</v>
      </c>
      <c r="K29" s="15">
        <v>17</v>
      </c>
      <c r="L29" s="16" t="s">
        <v>4253</v>
      </c>
      <c r="M29" s="20">
        <v>1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2178</v>
      </c>
      <c r="X29" s="16" t="s">
        <v>4252</v>
      </c>
      <c r="Y29" s="15">
        <v>2178</v>
      </c>
      <c r="Z29" s="16" t="s">
        <v>4254</v>
      </c>
      <c r="AA29" s="15">
        <v>2259</v>
      </c>
      <c r="AB29" s="16" t="s">
        <v>4255</v>
      </c>
      <c r="AC29" s="20">
        <v>1.031698</v>
      </c>
      <c r="AD29" s="16" t="s">
        <v>4254</v>
      </c>
      <c r="AE29" s="15">
        <v>13</v>
      </c>
      <c r="AF29" s="16" t="s">
        <v>4255</v>
      </c>
      <c r="AG29" s="20">
        <v>1.0376719999999999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2119</v>
      </c>
      <c r="AR29" s="16" t="s">
        <v>4257</v>
      </c>
      <c r="AS29" s="20">
        <v>1.038359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1975</v>
      </c>
      <c r="BH29" s="16" t="s">
        <v>4259</v>
      </c>
      <c r="BI29" s="20">
        <v>1.056006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1859</v>
      </c>
      <c r="BX29" s="16" t="s">
        <v>4261</v>
      </c>
      <c r="BY29" s="20">
        <v>1.081915</v>
      </c>
      <c r="BZ29" s="16" t="s">
        <v>4260</v>
      </c>
      <c r="CA29" s="15">
        <v>1</v>
      </c>
      <c r="CB29" s="16" t="s">
        <v>4261</v>
      </c>
      <c r="CC29" s="20">
        <v>0.95522779999999996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2178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301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301</v>
      </c>
      <c r="X30" s="16" t="s">
        <v>4252</v>
      </c>
      <c r="Y30" s="15">
        <v>301</v>
      </c>
      <c r="Z30" s="16" t="s">
        <v>4254</v>
      </c>
      <c r="AA30" s="15">
        <v>289</v>
      </c>
      <c r="AB30" s="16" t="s">
        <v>4255</v>
      </c>
      <c r="AC30" s="20">
        <v>1.031698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4</v>
      </c>
      <c r="AN30" s="16" t="s">
        <v>4255</v>
      </c>
      <c r="AO30" s="20">
        <v>1.0322769999999999</v>
      </c>
      <c r="AP30" s="16" t="s">
        <v>4256</v>
      </c>
      <c r="AQ30" s="15">
        <v>251</v>
      </c>
      <c r="AR30" s="16" t="s">
        <v>4257</v>
      </c>
      <c r="AS30" s="20">
        <v>1.038359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6</v>
      </c>
      <c r="BD30" s="16" t="s">
        <v>4257</v>
      </c>
      <c r="BE30" s="20">
        <v>1.0273650000000001</v>
      </c>
      <c r="BF30" s="16" t="s">
        <v>4258</v>
      </c>
      <c r="BG30" s="15">
        <v>230</v>
      </c>
      <c r="BH30" s="16" t="s">
        <v>4259</v>
      </c>
      <c r="BI30" s="20">
        <v>1.056006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7</v>
      </c>
      <c r="BT30" s="16" t="s">
        <v>4259</v>
      </c>
      <c r="BU30" s="20">
        <v>1.0391090000000001</v>
      </c>
      <c r="BV30" s="16" t="s">
        <v>4260</v>
      </c>
      <c r="BW30" s="15">
        <v>250</v>
      </c>
      <c r="BX30" s="16" t="s">
        <v>4261</v>
      </c>
      <c r="BY30" s="20">
        <v>1.081915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6</v>
      </c>
      <c r="CJ30" s="16" t="s">
        <v>4261</v>
      </c>
      <c r="CK30" s="20">
        <v>1.064954</v>
      </c>
      <c r="CL30" s="16" t="s">
        <v>4833</v>
      </c>
      <c r="CM30" s="15">
        <f>SUM(A2L323C10)/A2L323C1</f>
        <v>301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0</v>
      </c>
      <c r="X31" s="16" t="s">
        <v>4252</v>
      </c>
      <c r="Y31" s="15">
        <v>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0</v>
      </c>
      <c r="BX31" s="16" t="s">
        <v>4261</v>
      </c>
      <c r="BY31" s="20">
        <v>0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0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5849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5849</v>
      </c>
      <c r="X32" s="16" t="s">
        <v>4252</v>
      </c>
      <c r="Y32" s="15">
        <v>5849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4573</v>
      </c>
      <c r="AF32" s="16" t="s">
        <v>4255</v>
      </c>
      <c r="AG32" s="20">
        <v>1.2423869999999999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5560</v>
      </c>
      <c r="AV32" s="16" t="s">
        <v>4257</v>
      </c>
      <c r="AW32" s="20">
        <v>0.98896329999999999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10389</v>
      </c>
      <c r="BL32" s="16" t="s">
        <v>4259</v>
      </c>
      <c r="BM32" s="20">
        <v>0.57951260000000004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10273</v>
      </c>
      <c r="CB32" s="16" t="s">
        <v>4261</v>
      </c>
      <c r="CC32" s="20">
        <v>0.55811370000000005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5849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0</v>
      </c>
      <c r="H34" s="16" t="s">
        <v>4253</v>
      </c>
      <c r="I34" s="20">
        <v>0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5">
        <v>0</v>
      </c>
      <c r="AB34" s="16" t="s">
        <v>4255</v>
      </c>
      <c r="AC34" s="20">
        <v>0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0</v>
      </c>
      <c r="AR34" s="16" t="s">
        <v>4257</v>
      </c>
      <c r="AS34" s="20">
        <v>0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0</v>
      </c>
      <c r="BH34" s="16" t="s">
        <v>4259</v>
      </c>
      <c r="BI34" s="20">
        <v>0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0</v>
      </c>
      <c r="BX34" s="16" t="s">
        <v>4261</v>
      </c>
      <c r="BY34" s="20">
        <v>0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0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1245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1245</v>
      </c>
      <c r="X36" s="16" t="s">
        <v>4252</v>
      </c>
      <c r="Y36" s="15">
        <v>1245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838</v>
      </c>
      <c r="AJ36" s="16" t="s">
        <v>4255</v>
      </c>
      <c r="AK36" s="20">
        <v>1.0755410000000001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1480</v>
      </c>
      <c r="AZ36" s="16" t="s">
        <v>4257</v>
      </c>
      <c r="BA36" s="20">
        <v>0.98826579999999997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951</v>
      </c>
      <c r="BP36" s="16" t="s">
        <v>4259</v>
      </c>
      <c r="BQ36" s="20">
        <v>0.7997746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827</v>
      </c>
      <c r="CF36" s="16" t="s">
        <v>4261</v>
      </c>
      <c r="CG36" s="20">
        <v>0.80326549999999997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1245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6889</v>
      </c>
      <c r="T37" s="16" t="s">
        <v>4253</v>
      </c>
      <c r="U37" s="20">
        <v>1</v>
      </c>
      <c r="V37" s="16" t="s">
        <v>4252</v>
      </c>
      <c r="W37" s="15">
        <v>6889</v>
      </c>
      <c r="X37" s="16" t="s">
        <v>4252</v>
      </c>
      <c r="Y37" s="15">
        <v>6889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6494</v>
      </c>
      <c r="AN37" s="16" t="s">
        <v>4255</v>
      </c>
      <c r="AO37" s="20">
        <v>1.0322769999999999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6740</v>
      </c>
      <c r="BD37" s="16" t="s">
        <v>4257</v>
      </c>
      <c r="BE37" s="20">
        <v>1.0273650000000001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5609</v>
      </c>
      <c r="BT37" s="16" t="s">
        <v>4259</v>
      </c>
      <c r="BU37" s="20">
        <v>1.0391090000000001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3531</v>
      </c>
      <c r="CJ37" s="16" t="s">
        <v>4261</v>
      </c>
      <c r="CK37" s="20">
        <v>1.064954</v>
      </c>
      <c r="CL37" s="16" t="s">
        <v>4840</v>
      </c>
      <c r="CM37" s="15">
        <f>SUM(A2L330C10)/A2L330C1</f>
        <v>6889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933</v>
      </c>
      <c r="T38" s="16" t="s">
        <v>4253</v>
      </c>
      <c r="U38" s="20">
        <v>1</v>
      </c>
      <c r="V38" s="16" t="s">
        <v>4252</v>
      </c>
      <c r="W38" s="15">
        <v>933</v>
      </c>
      <c r="X38" s="16" t="s">
        <v>4252</v>
      </c>
      <c r="Y38" s="15">
        <v>933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961</v>
      </c>
      <c r="AN38" s="16" t="s">
        <v>4255</v>
      </c>
      <c r="AO38" s="20">
        <v>1.0322769999999999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1056</v>
      </c>
      <c r="BD38" s="16" t="s">
        <v>4257</v>
      </c>
      <c r="BE38" s="20">
        <v>1.0273650000000001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888</v>
      </c>
      <c r="BT38" s="16" t="s">
        <v>4259</v>
      </c>
      <c r="BU38" s="20">
        <v>1.0391090000000001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621</v>
      </c>
      <c r="CJ38" s="16" t="s">
        <v>4261</v>
      </c>
      <c r="CK38" s="20">
        <v>1.064954</v>
      </c>
      <c r="CL38" s="16" t="s">
        <v>4841</v>
      </c>
      <c r="CM38" s="15">
        <f>SUM(A2L331C10)/A2L331C1</f>
        <v>933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1493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1493</v>
      </c>
      <c r="X39" s="16" t="s">
        <v>4252</v>
      </c>
      <c r="Y39" s="15">
        <v>1493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1097</v>
      </c>
      <c r="AJ39" s="16" t="s">
        <v>4255</v>
      </c>
      <c r="AK39" s="20">
        <v>1.0755410000000001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993</v>
      </c>
      <c r="AZ39" s="16" t="s">
        <v>4257</v>
      </c>
      <c r="BA39" s="20">
        <v>0.98826579999999997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1192</v>
      </c>
      <c r="BP39" s="16" t="s">
        <v>4259</v>
      </c>
      <c r="BQ39" s="20">
        <v>0.7997746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991</v>
      </c>
      <c r="CF39" s="16" t="s">
        <v>4261</v>
      </c>
      <c r="CG39" s="20">
        <v>0.80326549999999997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1493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3126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3126</v>
      </c>
      <c r="X40" s="16" t="s">
        <v>4252</v>
      </c>
      <c r="Y40" s="15">
        <v>3126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2902</v>
      </c>
      <c r="AJ40" s="16" t="s">
        <v>4255</v>
      </c>
      <c r="AK40" s="20">
        <v>1.0755410000000001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3439</v>
      </c>
      <c r="AZ40" s="16" t="s">
        <v>4257</v>
      </c>
      <c r="BA40" s="20">
        <v>0.98826579999999997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3450</v>
      </c>
      <c r="BP40" s="16" t="s">
        <v>4259</v>
      </c>
      <c r="BQ40" s="20">
        <v>0.7997746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2995</v>
      </c>
      <c r="CF40" s="16" t="s">
        <v>4261</v>
      </c>
      <c r="CG40" s="20">
        <v>0.80326549999999997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3126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1</v>
      </c>
      <c r="CF41" s="16" t="s">
        <v>4261</v>
      </c>
      <c r="CG41" s="20">
        <v>0.80326549999999997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19082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5881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-377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7879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32465</v>
      </c>
      <c r="X42" s="16" t="s">
        <v>4850</v>
      </c>
      <c r="Y42" s="17">
        <f>SUM(A2L320C11:A2L334C11)-2*SUM(A2L333C11)</f>
        <v>32465</v>
      </c>
      <c r="Z42" s="16" t="s">
        <v>4851</v>
      </c>
      <c r="AA42" s="17">
        <f>SUM(A2L320C12:A2L334C12)-2*SUM(A2L333C12)</f>
        <v>19058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4612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-958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7519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19469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5599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-959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7853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17010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10429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-1305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6570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18486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10301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-1171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4272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32465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656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656</v>
      </c>
      <c r="X43" s="16" t="s">
        <v>4252</v>
      </c>
      <c r="Y43" s="15">
        <v>656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662</v>
      </c>
      <c r="AJ43" s="16" t="s">
        <v>4255</v>
      </c>
      <c r="AK43" s="20">
        <v>1.0755410000000001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718</v>
      </c>
      <c r="AZ43" s="16" t="s">
        <v>4257</v>
      </c>
      <c r="BA43" s="20">
        <v>0.98826579999999997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762</v>
      </c>
      <c r="BP43" s="16" t="s">
        <v>4259</v>
      </c>
      <c r="BQ43" s="20">
        <v>0.7997746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904</v>
      </c>
      <c r="CF43" s="16" t="s">
        <v>4261</v>
      </c>
      <c r="CG43" s="20">
        <v>0.80326549999999997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656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1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</v>
      </c>
      <c r="X44" s="16" t="s">
        <v>4252</v>
      </c>
      <c r="Y44" s="15">
        <v>1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1</v>
      </c>
      <c r="AJ44" s="16" t="s">
        <v>4255</v>
      </c>
      <c r="AK44" s="20">
        <v>1.0755410000000001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1</v>
      </c>
      <c r="AZ44" s="16" t="s">
        <v>4257</v>
      </c>
      <c r="BA44" s="20">
        <v>0.98826579999999997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1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203</v>
      </c>
      <c r="T46" s="16" t="s">
        <v>4253</v>
      </c>
      <c r="U46" s="20">
        <v>1</v>
      </c>
      <c r="V46" s="16" t="s">
        <v>4252</v>
      </c>
      <c r="W46" s="15">
        <v>203</v>
      </c>
      <c r="X46" s="16" t="s">
        <v>4252</v>
      </c>
      <c r="Y46" s="15">
        <v>203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166</v>
      </c>
      <c r="AN46" s="16" t="s">
        <v>4255</v>
      </c>
      <c r="AO46" s="20">
        <v>1.0322769999999999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129</v>
      </c>
      <c r="BD46" s="16" t="s">
        <v>4257</v>
      </c>
      <c r="BE46" s="20">
        <v>1.0273650000000001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186</v>
      </c>
      <c r="BT46" s="16" t="s">
        <v>4259</v>
      </c>
      <c r="BU46" s="20">
        <v>1.0391090000000001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111</v>
      </c>
      <c r="CJ46" s="16" t="s">
        <v>4261</v>
      </c>
      <c r="CK46" s="20">
        <v>1.064954</v>
      </c>
      <c r="CL46" s="16" t="s">
        <v>4871</v>
      </c>
      <c r="CM46" s="15">
        <f>SUM(A2L339C10)/A2L339C1</f>
        <v>203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657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203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860</v>
      </c>
      <c r="X48" s="16" t="s">
        <v>4878</v>
      </c>
      <c r="Y48" s="15">
        <f>SUM(A2L336C11:A2L340C11)</f>
        <v>860</v>
      </c>
      <c r="Z48" s="16" t="s">
        <v>4879</v>
      </c>
      <c r="AA48" s="15">
        <f>SUM(A2L336C12:A2L340C12)</f>
        <v>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663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166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719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129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0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762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186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0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904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111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860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486</v>
      </c>
      <c r="H49" s="16" t="s">
        <v>4253</v>
      </c>
      <c r="I49" s="20">
        <v>1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34</v>
      </c>
      <c r="P49" s="16" t="s">
        <v>4253</v>
      </c>
      <c r="Q49" s="20">
        <v>1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520</v>
      </c>
      <c r="X49" s="16" t="s">
        <v>4252</v>
      </c>
      <c r="Y49" s="15">
        <v>520</v>
      </c>
      <c r="Z49" s="16" t="s">
        <v>4254</v>
      </c>
      <c r="AA49" s="15">
        <v>375</v>
      </c>
      <c r="AB49" s="16" t="s">
        <v>4255</v>
      </c>
      <c r="AC49" s="20">
        <v>1.031698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361</v>
      </c>
      <c r="AR49" s="16" t="s">
        <v>4257</v>
      </c>
      <c r="AS49" s="20">
        <v>1.038359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66</v>
      </c>
      <c r="AZ49" s="16" t="s">
        <v>4257</v>
      </c>
      <c r="BA49" s="20">
        <v>0.98826579999999997</v>
      </c>
      <c r="BB49" s="16" t="s">
        <v>4256</v>
      </c>
      <c r="BC49" s="15">
        <v>17</v>
      </c>
      <c r="BD49" s="16" t="s">
        <v>4257</v>
      </c>
      <c r="BE49" s="20">
        <v>1.0273650000000001</v>
      </c>
      <c r="BF49" s="16" t="s">
        <v>4258</v>
      </c>
      <c r="BG49" s="15">
        <v>368</v>
      </c>
      <c r="BH49" s="16" t="s">
        <v>4259</v>
      </c>
      <c r="BI49" s="20">
        <v>1.056006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11</v>
      </c>
      <c r="BP49" s="16" t="s">
        <v>4259</v>
      </c>
      <c r="BQ49" s="20">
        <v>0.7997746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355</v>
      </c>
      <c r="BX49" s="16" t="s">
        <v>4261</v>
      </c>
      <c r="BY49" s="20">
        <v>1.081915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30</v>
      </c>
      <c r="CF49" s="16" t="s">
        <v>4261</v>
      </c>
      <c r="CG49" s="20">
        <v>0.80326549999999997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4896</v>
      </c>
      <c r="CM49" s="15">
        <f>SUM(A2L342C10)/A2L342C1</f>
        <v>520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0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185</v>
      </c>
      <c r="L51" s="16" t="s">
        <v>4253</v>
      </c>
      <c r="M51" s="20">
        <v>1</v>
      </c>
      <c r="N51" s="16" t="s">
        <v>4252</v>
      </c>
      <c r="O51" s="15">
        <v>11041</v>
      </c>
      <c r="P51" s="16" t="s">
        <v>4253</v>
      </c>
      <c r="Q51" s="20">
        <v>1</v>
      </c>
      <c r="R51" s="16" t="s">
        <v>4252</v>
      </c>
      <c r="S51" s="15">
        <v>246</v>
      </c>
      <c r="T51" s="16" t="s">
        <v>4253</v>
      </c>
      <c r="U51" s="20">
        <v>1</v>
      </c>
      <c r="V51" s="16" t="s">
        <v>4252</v>
      </c>
      <c r="W51" s="15">
        <v>11472</v>
      </c>
      <c r="X51" s="16" t="s">
        <v>4252</v>
      </c>
      <c r="Y51" s="15">
        <v>11472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444</v>
      </c>
      <c r="AF51" s="16" t="s">
        <v>4255</v>
      </c>
      <c r="AG51" s="20">
        <v>1.0376719999999999</v>
      </c>
      <c r="AH51" s="16" t="s">
        <v>4254</v>
      </c>
      <c r="AI51" s="15">
        <v>10896</v>
      </c>
      <c r="AJ51" s="16" t="s">
        <v>4255</v>
      </c>
      <c r="AK51" s="20">
        <v>1.0755410000000001</v>
      </c>
      <c r="AL51" s="16" t="s">
        <v>4254</v>
      </c>
      <c r="AM51" s="15">
        <v>593</v>
      </c>
      <c r="AN51" s="16" t="s">
        <v>4255</v>
      </c>
      <c r="AO51" s="20">
        <v>1.0322769999999999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505</v>
      </c>
      <c r="AV51" s="16" t="s">
        <v>4257</v>
      </c>
      <c r="AW51" s="20">
        <v>0.95399330000000004</v>
      </c>
      <c r="AX51" s="16" t="s">
        <v>4256</v>
      </c>
      <c r="AY51" s="15">
        <v>12034</v>
      </c>
      <c r="AZ51" s="16" t="s">
        <v>4257</v>
      </c>
      <c r="BA51" s="20">
        <v>0.98826579999999997</v>
      </c>
      <c r="BB51" s="16" t="s">
        <v>4256</v>
      </c>
      <c r="BC51" s="15">
        <v>677</v>
      </c>
      <c r="BD51" s="16" t="s">
        <v>4257</v>
      </c>
      <c r="BE51" s="20">
        <v>1.0273650000000001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449</v>
      </c>
      <c r="BL51" s="16" t="s">
        <v>4259</v>
      </c>
      <c r="BM51" s="20">
        <v>0.92902090000000004</v>
      </c>
      <c r="BN51" s="16" t="s">
        <v>4258</v>
      </c>
      <c r="BO51" s="15">
        <v>13693</v>
      </c>
      <c r="BP51" s="16" t="s">
        <v>4259</v>
      </c>
      <c r="BQ51" s="20">
        <v>0.7997746</v>
      </c>
      <c r="BR51" s="16" t="s">
        <v>4258</v>
      </c>
      <c r="BS51" s="15">
        <v>580</v>
      </c>
      <c r="BT51" s="16" t="s">
        <v>4259</v>
      </c>
      <c r="BU51" s="20">
        <v>1.0391090000000001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12169</v>
      </c>
      <c r="CF51" s="16" t="s">
        <v>4261</v>
      </c>
      <c r="CG51" s="20">
        <v>0.80326549999999997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4898</v>
      </c>
      <c r="CM51" s="15">
        <f>SUM(A2L344C10)/A2L344C1</f>
        <v>11472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176</v>
      </c>
      <c r="T54" s="16" t="s">
        <v>4253</v>
      </c>
      <c r="U54" s="20">
        <v>1</v>
      </c>
      <c r="V54" s="16" t="s">
        <v>4252</v>
      </c>
      <c r="W54" s="15">
        <v>176</v>
      </c>
      <c r="X54" s="16" t="s">
        <v>4252</v>
      </c>
      <c r="Y54" s="15">
        <v>176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128</v>
      </c>
      <c r="AN54" s="16" t="s">
        <v>4255</v>
      </c>
      <c r="AO54" s="20">
        <v>1.0322769999999999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125</v>
      </c>
      <c r="BD54" s="16" t="s">
        <v>4257</v>
      </c>
      <c r="BE54" s="20">
        <v>1.0273650000000001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121</v>
      </c>
      <c r="BT54" s="16" t="s">
        <v>4259</v>
      </c>
      <c r="BU54" s="20">
        <v>1.0391090000000001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115</v>
      </c>
      <c r="CJ54" s="16" t="s">
        <v>4261</v>
      </c>
      <c r="CK54" s="20">
        <v>1.064954</v>
      </c>
      <c r="CL54" s="16" t="s">
        <v>4901</v>
      </c>
      <c r="CM54" s="15">
        <f>SUM(A2L347C10)/A2L347C1</f>
        <v>176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0</v>
      </c>
      <c r="T55" s="16" t="s">
        <v>4253</v>
      </c>
      <c r="U55" s="20">
        <v>0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0</v>
      </c>
      <c r="AN55" s="16" t="s">
        <v>4255</v>
      </c>
      <c r="AO55" s="20">
        <v>0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0</v>
      </c>
      <c r="BD55" s="16" t="s">
        <v>4257</v>
      </c>
      <c r="BE55" s="20">
        <v>0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4902</v>
      </c>
      <c r="CM55" s="15">
        <f>SUM(A2L348C10)/A2L348C1</f>
        <v>0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1</v>
      </c>
      <c r="H58" s="16" t="s">
        <v>4253</v>
      </c>
      <c r="I58" s="20">
        <v>1</v>
      </c>
      <c r="J58" s="16" t="s">
        <v>4252</v>
      </c>
      <c r="K58" s="15">
        <v>5</v>
      </c>
      <c r="L58" s="16" t="s">
        <v>4253</v>
      </c>
      <c r="M58" s="20">
        <v>1</v>
      </c>
      <c r="N58" s="16" t="s">
        <v>4252</v>
      </c>
      <c r="O58" s="15">
        <v>64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70</v>
      </c>
      <c r="X58" s="16" t="s">
        <v>4252</v>
      </c>
      <c r="Y58" s="15">
        <v>70</v>
      </c>
      <c r="Z58" s="16" t="s">
        <v>4254</v>
      </c>
      <c r="AA58" s="15">
        <v>1</v>
      </c>
      <c r="AB58" s="16" t="s">
        <v>4255</v>
      </c>
      <c r="AC58" s="20">
        <v>1.031698</v>
      </c>
      <c r="AD58" s="16" t="s">
        <v>4254</v>
      </c>
      <c r="AE58" s="15">
        <v>9</v>
      </c>
      <c r="AF58" s="16" t="s">
        <v>4255</v>
      </c>
      <c r="AG58" s="20">
        <v>1.0376719999999999</v>
      </c>
      <c r="AH58" s="16" t="s">
        <v>4254</v>
      </c>
      <c r="AI58" s="15">
        <v>73</v>
      </c>
      <c r="AJ58" s="16" t="s">
        <v>4255</v>
      </c>
      <c r="AK58" s="20">
        <v>1.0755410000000001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33</v>
      </c>
      <c r="AV58" s="16" t="s">
        <v>4257</v>
      </c>
      <c r="AW58" s="20">
        <v>0.95399330000000004</v>
      </c>
      <c r="AX58" s="16" t="s">
        <v>4256</v>
      </c>
      <c r="AY58" s="15">
        <v>28</v>
      </c>
      <c r="AZ58" s="16" t="s">
        <v>4257</v>
      </c>
      <c r="BA58" s="20">
        <v>0.98826579999999997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8</v>
      </c>
      <c r="BL58" s="16" t="s">
        <v>4259</v>
      </c>
      <c r="BM58" s="20">
        <v>0.92902090000000004</v>
      </c>
      <c r="BN58" s="16" t="s">
        <v>4258</v>
      </c>
      <c r="BO58" s="15">
        <v>15</v>
      </c>
      <c r="BP58" s="16" t="s">
        <v>4259</v>
      </c>
      <c r="BQ58" s="20">
        <v>0.7997746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394</v>
      </c>
      <c r="CB58" s="16" t="s">
        <v>4261</v>
      </c>
      <c r="CC58" s="20">
        <v>0.95522779999999996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418</v>
      </c>
      <c r="CJ58" s="16" t="s">
        <v>4261</v>
      </c>
      <c r="CK58" s="20">
        <v>1.064954</v>
      </c>
      <c r="CL58" s="16" t="s">
        <v>4905</v>
      </c>
      <c r="CM58" s="15">
        <f>SUM(A2L351C10)/A2L351C1</f>
        <v>70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487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190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11139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422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12238</v>
      </c>
      <c r="X59" s="16" t="s">
        <v>4911</v>
      </c>
      <c r="Y59" s="15">
        <f>SUM(A2L342C11:A2L351C11)-2*SUM(A2L350C11)</f>
        <v>12238</v>
      </c>
      <c r="Z59" s="16" t="s">
        <v>4912</v>
      </c>
      <c r="AA59" s="15">
        <f>SUM(A2L342C12:A2L351C12)-2*SUM(A2L350C12)</f>
        <v>376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453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10969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721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361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538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12128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819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368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457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13719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701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355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394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12199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533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12238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949</v>
      </c>
      <c r="H60" s="16" t="s">
        <v>4253</v>
      </c>
      <c r="I60" s="20">
        <v>1</v>
      </c>
      <c r="J60" s="16" t="s">
        <v>4252</v>
      </c>
      <c r="K60" s="15">
        <v>72</v>
      </c>
      <c r="L60" s="16" t="s">
        <v>4253</v>
      </c>
      <c r="M60" s="20">
        <v>1</v>
      </c>
      <c r="N60" s="16" t="s">
        <v>4252</v>
      </c>
      <c r="O60" s="15">
        <v>1032</v>
      </c>
      <c r="P60" s="16" t="s">
        <v>4253</v>
      </c>
      <c r="Q60" s="20">
        <v>1</v>
      </c>
      <c r="R60" s="16" t="s">
        <v>4252</v>
      </c>
      <c r="S60" s="15">
        <v>193</v>
      </c>
      <c r="T60" s="16" t="s">
        <v>4253</v>
      </c>
      <c r="U60" s="20">
        <v>1</v>
      </c>
      <c r="V60" s="16" t="s">
        <v>4252</v>
      </c>
      <c r="W60" s="15">
        <v>2246</v>
      </c>
      <c r="X60" s="16" t="s">
        <v>4252</v>
      </c>
      <c r="Y60" s="15">
        <v>2246</v>
      </c>
      <c r="Z60" s="16" t="s">
        <v>4254</v>
      </c>
      <c r="AA60" s="15">
        <v>1097</v>
      </c>
      <c r="AB60" s="16" t="s">
        <v>4255</v>
      </c>
      <c r="AC60" s="20">
        <v>1.031698</v>
      </c>
      <c r="AD60" s="16" t="s">
        <v>4254</v>
      </c>
      <c r="AE60" s="15">
        <v>159</v>
      </c>
      <c r="AF60" s="16" t="s">
        <v>4255</v>
      </c>
      <c r="AG60" s="20">
        <v>1.0376719999999999</v>
      </c>
      <c r="AH60" s="16" t="s">
        <v>4254</v>
      </c>
      <c r="AI60" s="15">
        <v>1302</v>
      </c>
      <c r="AJ60" s="16" t="s">
        <v>4255</v>
      </c>
      <c r="AK60" s="20">
        <v>1.0755410000000001</v>
      </c>
      <c r="AL60" s="16" t="s">
        <v>4254</v>
      </c>
      <c r="AM60" s="15">
        <v>167</v>
      </c>
      <c r="AN60" s="16" t="s">
        <v>4255</v>
      </c>
      <c r="AO60" s="20">
        <v>1.0322769999999999</v>
      </c>
      <c r="AP60" s="16" t="s">
        <v>4256</v>
      </c>
      <c r="AQ60" s="15">
        <v>969</v>
      </c>
      <c r="AR60" s="16" t="s">
        <v>4257</v>
      </c>
      <c r="AS60" s="20">
        <v>1.038359</v>
      </c>
      <c r="AT60" s="16" t="s">
        <v>4256</v>
      </c>
      <c r="AU60" s="15">
        <v>269</v>
      </c>
      <c r="AV60" s="16" t="s">
        <v>4257</v>
      </c>
      <c r="AW60" s="20">
        <v>0.95399330000000004</v>
      </c>
      <c r="AX60" s="16" t="s">
        <v>4256</v>
      </c>
      <c r="AY60" s="15">
        <v>1323</v>
      </c>
      <c r="AZ60" s="16" t="s">
        <v>4257</v>
      </c>
      <c r="BA60" s="20">
        <v>0.98826579999999997</v>
      </c>
      <c r="BB60" s="16" t="s">
        <v>4256</v>
      </c>
      <c r="BC60" s="15">
        <v>176</v>
      </c>
      <c r="BD60" s="16" t="s">
        <v>4257</v>
      </c>
      <c r="BE60" s="20">
        <v>1.0273650000000001</v>
      </c>
      <c r="BF60" s="16" t="s">
        <v>4258</v>
      </c>
      <c r="BG60" s="15">
        <v>1033</v>
      </c>
      <c r="BH60" s="16" t="s">
        <v>4259</v>
      </c>
      <c r="BI60" s="20">
        <v>1.056006</v>
      </c>
      <c r="BJ60" s="16" t="s">
        <v>4258</v>
      </c>
      <c r="BK60" s="15">
        <v>339</v>
      </c>
      <c r="BL60" s="16" t="s">
        <v>4259</v>
      </c>
      <c r="BM60" s="20">
        <v>0.92902090000000004</v>
      </c>
      <c r="BN60" s="16" t="s">
        <v>4258</v>
      </c>
      <c r="BO60" s="15">
        <v>1986</v>
      </c>
      <c r="BP60" s="16" t="s">
        <v>4259</v>
      </c>
      <c r="BQ60" s="20">
        <v>0.7997746</v>
      </c>
      <c r="BR60" s="16" t="s">
        <v>4258</v>
      </c>
      <c r="BS60" s="15">
        <v>174</v>
      </c>
      <c r="BT60" s="16" t="s">
        <v>4259</v>
      </c>
      <c r="BU60" s="20">
        <v>1.0391090000000001</v>
      </c>
      <c r="BV60" s="16" t="s">
        <v>4260</v>
      </c>
      <c r="BW60" s="15">
        <v>1243</v>
      </c>
      <c r="BX60" s="16" t="s">
        <v>4261</v>
      </c>
      <c r="BY60" s="20">
        <v>1.081915</v>
      </c>
      <c r="BZ60" s="16" t="s">
        <v>4260</v>
      </c>
      <c r="CA60" s="15">
        <v>267</v>
      </c>
      <c r="CB60" s="16" t="s">
        <v>4261</v>
      </c>
      <c r="CC60" s="20">
        <v>0.95522779999999996</v>
      </c>
      <c r="CD60" s="16" t="s">
        <v>4260</v>
      </c>
      <c r="CE60" s="15">
        <v>2237</v>
      </c>
      <c r="CF60" s="16" t="s">
        <v>4261</v>
      </c>
      <c r="CG60" s="20">
        <v>0.80326549999999997</v>
      </c>
      <c r="CH60" s="16" t="s">
        <v>4260</v>
      </c>
      <c r="CI60" s="15">
        <v>786</v>
      </c>
      <c r="CJ60" s="16" t="s">
        <v>4261</v>
      </c>
      <c r="CK60" s="20">
        <v>1.064954</v>
      </c>
      <c r="CL60" s="16" t="s">
        <v>4929</v>
      </c>
      <c r="CM60" s="15">
        <f>SUM(A2L353C10)/A2L353C1</f>
        <v>2246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1870</v>
      </c>
      <c r="H61" s="16" t="s">
        <v>4253</v>
      </c>
      <c r="I61" s="20">
        <v>1</v>
      </c>
      <c r="J61" s="16" t="s">
        <v>4252</v>
      </c>
      <c r="K61" s="15">
        <v>4</v>
      </c>
      <c r="L61" s="16" t="s">
        <v>4253</v>
      </c>
      <c r="M61" s="20">
        <v>1</v>
      </c>
      <c r="N61" s="16" t="s">
        <v>4252</v>
      </c>
      <c r="O61" s="15">
        <v>393</v>
      </c>
      <c r="P61" s="16" t="s">
        <v>4253</v>
      </c>
      <c r="Q61" s="20">
        <v>1</v>
      </c>
      <c r="R61" s="16" t="s">
        <v>4252</v>
      </c>
      <c r="S61" s="15">
        <v>115</v>
      </c>
      <c r="T61" s="16" t="s">
        <v>4253</v>
      </c>
      <c r="U61" s="20">
        <v>1</v>
      </c>
      <c r="V61" s="16" t="s">
        <v>4252</v>
      </c>
      <c r="W61" s="15">
        <v>2382</v>
      </c>
      <c r="X61" s="16" t="s">
        <v>4252</v>
      </c>
      <c r="Y61" s="15">
        <v>2382</v>
      </c>
      <c r="Z61" s="16" t="s">
        <v>4254</v>
      </c>
      <c r="AA61" s="15">
        <v>1606</v>
      </c>
      <c r="AB61" s="16" t="s">
        <v>4255</v>
      </c>
      <c r="AC61" s="20">
        <v>1.031698</v>
      </c>
      <c r="AD61" s="16" t="s">
        <v>4254</v>
      </c>
      <c r="AE61" s="15">
        <v>4</v>
      </c>
      <c r="AF61" s="16" t="s">
        <v>4255</v>
      </c>
      <c r="AG61" s="20">
        <v>1.0376719999999999</v>
      </c>
      <c r="AH61" s="16" t="s">
        <v>4254</v>
      </c>
      <c r="AI61" s="15">
        <v>201</v>
      </c>
      <c r="AJ61" s="16" t="s">
        <v>4255</v>
      </c>
      <c r="AK61" s="20">
        <v>1.0755410000000001</v>
      </c>
      <c r="AL61" s="16" t="s">
        <v>4254</v>
      </c>
      <c r="AM61" s="15">
        <v>253</v>
      </c>
      <c r="AN61" s="16" t="s">
        <v>4255</v>
      </c>
      <c r="AO61" s="20">
        <v>1.0322769999999999</v>
      </c>
      <c r="AP61" s="16" t="s">
        <v>4256</v>
      </c>
      <c r="AQ61" s="15">
        <v>1823</v>
      </c>
      <c r="AR61" s="16" t="s">
        <v>4257</v>
      </c>
      <c r="AS61" s="20">
        <v>1.038359</v>
      </c>
      <c r="AT61" s="16" t="s">
        <v>4256</v>
      </c>
      <c r="AU61" s="15">
        <v>7</v>
      </c>
      <c r="AV61" s="16" t="s">
        <v>4257</v>
      </c>
      <c r="AW61" s="20">
        <v>0.95399330000000004</v>
      </c>
      <c r="AX61" s="16" t="s">
        <v>4256</v>
      </c>
      <c r="AY61" s="15">
        <v>164</v>
      </c>
      <c r="AZ61" s="16" t="s">
        <v>4257</v>
      </c>
      <c r="BA61" s="20">
        <v>0.98826579999999997</v>
      </c>
      <c r="BB61" s="16" t="s">
        <v>4256</v>
      </c>
      <c r="BC61" s="15">
        <v>457</v>
      </c>
      <c r="BD61" s="16" t="s">
        <v>4257</v>
      </c>
      <c r="BE61" s="20">
        <v>1.0273650000000001</v>
      </c>
      <c r="BF61" s="16" t="s">
        <v>4258</v>
      </c>
      <c r="BG61" s="15">
        <v>2176</v>
      </c>
      <c r="BH61" s="16" t="s">
        <v>4259</v>
      </c>
      <c r="BI61" s="20">
        <v>1.056006</v>
      </c>
      <c r="BJ61" s="16" t="s">
        <v>4258</v>
      </c>
      <c r="BK61" s="15">
        <v>4</v>
      </c>
      <c r="BL61" s="16" t="s">
        <v>4259</v>
      </c>
      <c r="BM61" s="20">
        <v>0.92902090000000004</v>
      </c>
      <c r="BN61" s="16" t="s">
        <v>4258</v>
      </c>
      <c r="BO61" s="15">
        <v>246</v>
      </c>
      <c r="BP61" s="16" t="s">
        <v>4259</v>
      </c>
      <c r="BQ61" s="20">
        <v>0.7997746</v>
      </c>
      <c r="BR61" s="16" t="s">
        <v>4258</v>
      </c>
      <c r="BS61" s="15">
        <v>150</v>
      </c>
      <c r="BT61" s="16" t="s">
        <v>4259</v>
      </c>
      <c r="BU61" s="20">
        <v>1.0391090000000001</v>
      </c>
      <c r="BV61" s="16" t="s">
        <v>4260</v>
      </c>
      <c r="BW61" s="15">
        <v>2154</v>
      </c>
      <c r="BX61" s="16" t="s">
        <v>4261</v>
      </c>
      <c r="BY61" s="20">
        <v>1.081915</v>
      </c>
      <c r="BZ61" s="16" t="s">
        <v>4260</v>
      </c>
      <c r="CA61" s="15">
        <v>1</v>
      </c>
      <c r="CB61" s="16" t="s">
        <v>4261</v>
      </c>
      <c r="CC61" s="20">
        <v>0.95522779999999996</v>
      </c>
      <c r="CD61" s="16" t="s">
        <v>4260</v>
      </c>
      <c r="CE61" s="15">
        <v>106</v>
      </c>
      <c r="CF61" s="16" t="s">
        <v>4261</v>
      </c>
      <c r="CG61" s="20">
        <v>0.80326549999999997</v>
      </c>
      <c r="CH61" s="16" t="s">
        <v>4260</v>
      </c>
      <c r="CI61" s="15">
        <v>12</v>
      </c>
      <c r="CJ61" s="16" t="s">
        <v>4261</v>
      </c>
      <c r="CK61" s="20">
        <v>1.064954</v>
      </c>
      <c r="CL61" s="16" t="s">
        <v>4930</v>
      </c>
      <c r="CM61" s="15">
        <f>SUM(A2L354C10)/A2L354C1</f>
        <v>2382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0</v>
      </c>
      <c r="BH62" s="16" t="s">
        <v>4259</v>
      </c>
      <c r="BI62" s="20">
        <v>0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0</v>
      </c>
      <c r="BX62" s="16" t="s">
        <v>4261</v>
      </c>
      <c r="BY62" s="20">
        <v>0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121</v>
      </c>
      <c r="H63" s="16" t="s">
        <v>4253</v>
      </c>
      <c r="I63" s="20">
        <v>1</v>
      </c>
      <c r="J63" s="16" t="s">
        <v>4252</v>
      </c>
      <c r="K63" s="15">
        <v>4</v>
      </c>
      <c r="L63" s="16" t="s">
        <v>4253</v>
      </c>
      <c r="M63" s="20">
        <v>1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2</v>
      </c>
      <c r="T63" s="16" t="s">
        <v>4253</v>
      </c>
      <c r="U63" s="20">
        <v>1</v>
      </c>
      <c r="V63" s="16" t="s">
        <v>4252</v>
      </c>
      <c r="W63" s="15">
        <v>127</v>
      </c>
      <c r="X63" s="16" t="s">
        <v>4252</v>
      </c>
      <c r="Y63" s="15">
        <v>127</v>
      </c>
      <c r="Z63" s="16" t="s">
        <v>4254</v>
      </c>
      <c r="AA63" s="15">
        <v>2359</v>
      </c>
      <c r="AB63" s="16" t="s">
        <v>4255</v>
      </c>
      <c r="AC63" s="20">
        <v>1.031698</v>
      </c>
      <c r="AD63" s="16" t="s">
        <v>4254</v>
      </c>
      <c r="AE63" s="15">
        <v>6</v>
      </c>
      <c r="AF63" s="16" t="s">
        <v>4255</v>
      </c>
      <c r="AG63" s="20">
        <v>1.0376719999999999</v>
      </c>
      <c r="AH63" s="16" t="s">
        <v>4254</v>
      </c>
      <c r="AI63" s="15">
        <v>2</v>
      </c>
      <c r="AJ63" s="16" t="s">
        <v>4255</v>
      </c>
      <c r="AK63" s="20">
        <v>1.0755410000000001</v>
      </c>
      <c r="AL63" s="16" t="s">
        <v>4254</v>
      </c>
      <c r="AM63" s="15">
        <v>11</v>
      </c>
      <c r="AN63" s="16" t="s">
        <v>4255</v>
      </c>
      <c r="AO63" s="20">
        <v>1.0322769999999999</v>
      </c>
      <c r="AP63" s="16" t="s">
        <v>4256</v>
      </c>
      <c r="AQ63" s="15">
        <v>98</v>
      </c>
      <c r="AR63" s="16" t="s">
        <v>4257</v>
      </c>
      <c r="AS63" s="20">
        <v>1.038359</v>
      </c>
      <c r="AT63" s="16" t="s">
        <v>4256</v>
      </c>
      <c r="AU63" s="15">
        <v>19</v>
      </c>
      <c r="AV63" s="16" t="s">
        <v>4257</v>
      </c>
      <c r="AW63" s="20">
        <v>0.95399330000000004</v>
      </c>
      <c r="AX63" s="16" t="s">
        <v>4256</v>
      </c>
      <c r="AY63" s="15">
        <v>3</v>
      </c>
      <c r="AZ63" s="16" t="s">
        <v>4257</v>
      </c>
      <c r="BA63" s="20">
        <v>0.98826579999999997</v>
      </c>
      <c r="BB63" s="16" t="s">
        <v>4256</v>
      </c>
      <c r="BC63" s="15">
        <v>7</v>
      </c>
      <c r="BD63" s="16" t="s">
        <v>4257</v>
      </c>
      <c r="BE63" s="20">
        <v>1.0273650000000001</v>
      </c>
      <c r="BF63" s="16" t="s">
        <v>4258</v>
      </c>
      <c r="BG63" s="15">
        <v>115</v>
      </c>
      <c r="BH63" s="16" t="s">
        <v>4259</v>
      </c>
      <c r="BI63" s="20">
        <v>1.056006</v>
      </c>
      <c r="BJ63" s="16" t="s">
        <v>4258</v>
      </c>
      <c r="BK63" s="15">
        <v>1</v>
      </c>
      <c r="BL63" s="16" t="s">
        <v>4259</v>
      </c>
      <c r="BM63" s="20">
        <v>0.92902090000000004</v>
      </c>
      <c r="BN63" s="16" t="s">
        <v>4258</v>
      </c>
      <c r="BO63" s="15">
        <v>1</v>
      </c>
      <c r="BP63" s="16" t="s">
        <v>4259</v>
      </c>
      <c r="BQ63" s="20">
        <v>0.7997746</v>
      </c>
      <c r="BR63" s="16" t="s">
        <v>4258</v>
      </c>
      <c r="BS63" s="15">
        <v>16</v>
      </c>
      <c r="BT63" s="16" t="s">
        <v>4259</v>
      </c>
      <c r="BU63" s="20">
        <v>1.0391090000000001</v>
      </c>
      <c r="BV63" s="16" t="s">
        <v>4260</v>
      </c>
      <c r="BW63" s="15">
        <v>154</v>
      </c>
      <c r="BX63" s="16" t="s">
        <v>4261</v>
      </c>
      <c r="BY63" s="20">
        <v>1.081915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1</v>
      </c>
      <c r="CF63" s="16" t="s">
        <v>4261</v>
      </c>
      <c r="CG63" s="20">
        <v>0.80326549999999997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127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1061</v>
      </c>
      <c r="T64" s="16" t="s">
        <v>4253</v>
      </c>
      <c r="U64" s="20">
        <v>1</v>
      </c>
      <c r="V64" s="16" t="s">
        <v>4252</v>
      </c>
      <c r="W64" s="15">
        <v>1061</v>
      </c>
      <c r="X64" s="16" t="s">
        <v>4252</v>
      </c>
      <c r="Y64" s="15">
        <v>1061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1725</v>
      </c>
      <c r="AN64" s="16" t="s">
        <v>4255</v>
      </c>
      <c r="AO64" s="20">
        <v>1.0322769999999999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1001</v>
      </c>
      <c r="BD64" s="16" t="s">
        <v>4257</v>
      </c>
      <c r="BE64" s="20">
        <v>1.0273650000000001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1096</v>
      </c>
      <c r="BT64" s="16" t="s">
        <v>4259</v>
      </c>
      <c r="BU64" s="20">
        <v>1.0391090000000001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1154</v>
      </c>
      <c r="CJ64" s="16" t="s">
        <v>4261</v>
      </c>
      <c r="CK64" s="20">
        <v>1.064954</v>
      </c>
      <c r="CL64" s="16" t="s">
        <v>4933</v>
      </c>
      <c r="CM64" s="15">
        <f>SUM(A2L357C10)/A2L357C1</f>
        <v>1061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222</v>
      </c>
      <c r="T65" s="16" t="s">
        <v>4253</v>
      </c>
      <c r="U65" s="20">
        <v>1</v>
      </c>
      <c r="V65" s="16" t="s">
        <v>4252</v>
      </c>
      <c r="W65" s="15">
        <v>222</v>
      </c>
      <c r="X65" s="16" t="s">
        <v>4252</v>
      </c>
      <c r="Y65" s="15">
        <v>222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181</v>
      </c>
      <c r="AN65" s="16" t="s">
        <v>4255</v>
      </c>
      <c r="AO65" s="20">
        <v>1.0322769999999999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70</v>
      </c>
      <c r="BD65" s="16" t="s">
        <v>4257</v>
      </c>
      <c r="BE65" s="20">
        <v>1.0273650000000001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95</v>
      </c>
      <c r="BT65" s="16" t="s">
        <v>4259</v>
      </c>
      <c r="BU65" s="20">
        <v>1.0391090000000001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166</v>
      </c>
      <c r="CJ65" s="16" t="s">
        <v>4261</v>
      </c>
      <c r="CK65" s="20">
        <v>1.064954</v>
      </c>
      <c r="CL65" s="16" t="s">
        <v>4934</v>
      </c>
      <c r="CM65" s="15">
        <f>SUM(A2L358C10)/A2L358C1</f>
        <v>222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12</v>
      </c>
      <c r="AJ68" s="16" t="s">
        <v>4255</v>
      </c>
      <c r="AK68" s="20">
        <v>1.0755410000000001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56</v>
      </c>
      <c r="AZ68" s="16" t="s">
        <v>4257</v>
      </c>
      <c r="BA68" s="20">
        <v>0.98826579999999997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26</v>
      </c>
      <c r="BP68" s="16" t="s">
        <v>4259</v>
      </c>
      <c r="BQ68" s="20">
        <v>0.7997746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0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2940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80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1425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1593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6038</v>
      </c>
      <c r="X69" s="16" t="s">
        <v>4943</v>
      </c>
      <c r="Y69" s="15">
        <f>SUM(A2L353C11:A2L361C11)-2*SUM(A2L360C11)</f>
        <v>6038</v>
      </c>
      <c r="Z69" s="16" t="s">
        <v>4944</v>
      </c>
      <c r="AA69" s="15">
        <f>SUM(A2L353C12:A2L361C12)-2*SUM(A2L360C12)</f>
        <v>5062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169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1517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2337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2890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295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1546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1711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3324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344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2259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1531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3551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268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2344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2118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6038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145020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122072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48835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79546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395473</v>
      </c>
      <c r="X70" s="16" t="s">
        <v>4966</v>
      </c>
      <c r="Y70" s="15">
        <f>SUM(A2L319C11,A2L335C11,A2L341C11,A2L352C11,A2L362C11)</f>
        <v>395473</v>
      </c>
      <c r="Z70" s="16" t="s">
        <v>4967</v>
      </c>
      <c r="AA70" s="15">
        <f>SUM(A2L319C12,A2L335C12,A2L341C12,A2L352C12,A2L362C12)</f>
        <v>141675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92137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43171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75262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141431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115657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45784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74768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140357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205840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47481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82166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128191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205372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40552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72912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395473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45B245-BB63-433E-BA1D-A7FBFA8D0626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6882</v>
      </c>
      <c r="H8" s="16" t="s">
        <v>4253</v>
      </c>
      <c r="I8" s="20">
        <v>1</v>
      </c>
      <c r="J8" s="16" t="s">
        <v>4252</v>
      </c>
      <c r="K8" s="15">
        <v>0</v>
      </c>
      <c r="L8" s="16" t="s">
        <v>4253</v>
      </c>
      <c r="M8" s="20">
        <v>0</v>
      </c>
      <c r="N8" s="16" t="s">
        <v>4252</v>
      </c>
      <c r="O8" s="15">
        <v>704</v>
      </c>
      <c r="P8" s="16" t="s">
        <v>4253</v>
      </c>
      <c r="Q8" s="20">
        <v>1</v>
      </c>
      <c r="R8" s="16" t="s">
        <v>4252</v>
      </c>
      <c r="S8" s="15">
        <v>989</v>
      </c>
      <c r="T8" s="16" t="s">
        <v>4253</v>
      </c>
      <c r="U8" s="20">
        <v>1</v>
      </c>
      <c r="V8" s="16" t="s">
        <v>4252</v>
      </c>
      <c r="W8" s="15">
        <v>8575</v>
      </c>
      <c r="X8" s="16" t="s">
        <v>4252</v>
      </c>
      <c r="Y8" s="15">
        <v>8575</v>
      </c>
      <c r="Z8" s="16" t="s">
        <v>4254</v>
      </c>
      <c r="AA8" s="15">
        <v>8365</v>
      </c>
      <c r="AB8" s="16" t="s">
        <v>4255</v>
      </c>
      <c r="AC8" s="20">
        <v>1.031698</v>
      </c>
      <c r="AD8" s="16" t="s">
        <v>4254</v>
      </c>
      <c r="AE8" s="15">
        <v>0</v>
      </c>
      <c r="AF8" s="16" t="s">
        <v>4255</v>
      </c>
      <c r="AG8" s="20">
        <v>0</v>
      </c>
      <c r="AH8" s="16" t="s">
        <v>4254</v>
      </c>
      <c r="AI8" s="15">
        <v>1751</v>
      </c>
      <c r="AJ8" s="16" t="s">
        <v>4255</v>
      </c>
      <c r="AK8" s="20">
        <v>1.0755410000000001</v>
      </c>
      <c r="AL8" s="16" t="s">
        <v>4254</v>
      </c>
      <c r="AM8" s="15">
        <v>930</v>
      </c>
      <c r="AN8" s="16" t="s">
        <v>4255</v>
      </c>
      <c r="AO8" s="20">
        <v>1.0322769999999999</v>
      </c>
      <c r="AP8" s="16" t="s">
        <v>4256</v>
      </c>
      <c r="AQ8" s="15">
        <v>6269</v>
      </c>
      <c r="AR8" s="16" t="s">
        <v>4257</v>
      </c>
      <c r="AS8" s="20">
        <v>1.038359</v>
      </c>
      <c r="AT8" s="16" t="s">
        <v>4256</v>
      </c>
      <c r="AU8" s="15">
        <v>0</v>
      </c>
      <c r="AV8" s="16" t="s">
        <v>4257</v>
      </c>
      <c r="AW8" s="20">
        <v>0</v>
      </c>
      <c r="AX8" s="16" t="s">
        <v>4256</v>
      </c>
      <c r="AY8" s="15">
        <v>4</v>
      </c>
      <c r="AZ8" s="16" t="s">
        <v>4257</v>
      </c>
      <c r="BA8" s="20">
        <v>0.98826579999999997</v>
      </c>
      <c r="BB8" s="16" t="s">
        <v>4256</v>
      </c>
      <c r="BC8" s="15">
        <v>1305</v>
      </c>
      <c r="BD8" s="16" t="s">
        <v>4257</v>
      </c>
      <c r="BE8" s="20">
        <v>1.0273650000000001</v>
      </c>
      <c r="BF8" s="16" t="s">
        <v>4258</v>
      </c>
      <c r="BG8" s="15">
        <v>6238</v>
      </c>
      <c r="BH8" s="16" t="s">
        <v>4259</v>
      </c>
      <c r="BI8" s="20">
        <v>1.056006</v>
      </c>
      <c r="BJ8" s="16" t="s">
        <v>4258</v>
      </c>
      <c r="BK8" s="15">
        <v>255</v>
      </c>
      <c r="BL8" s="16" t="s">
        <v>4259</v>
      </c>
      <c r="BM8" s="20">
        <v>0.92902090000000004</v>
      </c>
      <c r="BN8" s="16" t="s">
        <v>4258</v>
      </c>
      <c r="BO8" s="15">
        <v>655</v>
      </c>
      <c r="BP8" s="16" t="s">
        <v>4259</v>
      </c>
      <c r="BQ8" s="20">
        <v>0.7997746</v>
      </c>
      <c r="BR8" s="16" t="s">
        <v>4258</v>
      </c>
      <c r="BS8" s="15">
        <v>1450</v>
      </c>
      <c r="BT8" s="16" t="s">
        <v>4259</v>
      </c>
      <c r="BU8" s="20">
        <v>1.0391090000000001</v>
      </c>
      <c r="BV8" s="16" t="s">
        <v>4260</v>
      </c>
      <c r="BW8" s="15">
        <v>9729</v>
      </c>
      <c r="BX8" s="16" t="s">
        <v>4261</v>
      </c>
      <c r="BY8" s="20">
        <v>1.081915</v>
      </c>
      <c r="BZ8" s="16" t="s">
        <v>4260</v>
      </c>
      <c r="CA8" s="15">
        <v>1105</v>
      </c>
      <c r="CB8" s="16" t="s">
        <v>4261</v>
      </c>
      <c r="CC8" s="20">
        <v>0.95522779999999996</v>
      </c>
      <c r="CD8" s="16" t="s">
        <v>4260</v>
      </c>
      <c r="CE8" s="15">
        <v>2358</v>
      </c>
      <c r="CF8" s="16" t="s">
        <v>4261</v>
      </c>
      <c r="CG8" s="20">
        <v>0.80326549999999997</v>
      </c>
      <c r="CH8" s="16" t="s">
        <v>4260</v>
      </c>
      <c r="CI8" s="15">
        <v>1044</v>
      </c>
      <c r="CJ8" s="16" t="s">
        <v>4261</v>
      </c>
      <c r="CK8" s="20">
        <v>1.064954</v>
      </c>
      <c r="CL8" s="16" t="s">
        <v>5056</v>
      </c>
      <c r="CM8" s="15">
        <f>SUM(A2L401C10)/A2L401C1</f>
        <v>8575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13317</v>
      </c>
      <c r="H9" s="16" t="s">
        <v>4253</v>
      </c>
      <c r="I9" s="20">
        <v>1</v>
      </c>
      <c r="J9" s="16" t="s">
        <v>4252</v>
      </c>
      <c r="K9" s="15">
        <v>230</v>
      </c>
      <c r="L9" s="16" t="s">
        <v>4253</v>
      </c>
      <c r="M9" s="20">
        <v>1</v>
      </c>
      <c r="N9" s="16" t="s">
        <v>4252</v>
      </c>
      <c r="O9" s="15">
        <v>1230</v>
      </c>
      <c r="P9" s="16" t="s">
        <v>4253</v>
      </c>
      <c r="Q9" s="20">
        <v>1</v>
      </c>
      <c r="R9" s="16" t="s">
        <v>4252</v>
      </c>
      <c r="S9" s="15">
        <v>579</v>
      </c>
      <c r="T9" s="16" t="s">
        <v>4253</v>
      </c>
      <c r="U9" s="20">
        <v>1</v>
      </c>
      <c r="V9" s="16" t="s">
        <v>4252</v>
      </c>
      <c r="W9" s="15">
        <v>15356</v>
      </c>
      <c r="X9" s="16" t="s">
        <v>4252</v>
      </c>
      <c r="Y9" s="15">
        <v>15356</v>
      </c>
      <c r="Z9" s="16" t="s">
        <v>4254</v>
      </c>
      <c r="AA9" s="15">
        <v>11336</v>
      </c>
      <c r="AB9" s="16" t="s">
        <v>4255</v>
      </c>
      <c r="AC9" s="20">
        <v>1.031698</v>
      </c>
      <c r="AD9" s="16" t="s">
        <v>4254</v>
      </c>
      <c r="AE9" s="15">
        <v>356</v>
      </c>
      <c r="AF9" s="16" t="s">
        <v>4255</v>
      </c>
      <c r="AG9" s="20">
        <v>1.0376719999999999</v>
      </c>
      <c r="AH9" s="16" t="s">
        <v>4254</v>
      </c>
      <c r="AI9" s="15">
        <v>1364</v>
      </c>
      <c r="AJ9" s="16" t="s">
        <v>4255</v>
      </c>
      <c r="AK9" s="20">
        <v>1.0755410000000001</v>
      </c>
      <c r="AL9" s="16" t="s">
        <v>4254</v>
      </c>
      <c r="AM9" s="15">
        <v>513</v>
      </c>
      <c r="AN9" s="16" t="s">
        <v>4255</v>
      </c>
      <c r="AO9" s="20">
        <v>1.0322769999999999</v>
      </c>
      <c r="AP9" s="16" t="s">
        <v>4256</v>
      </c>
      <c r="AQ9" s="15">
        <v>8735</v>
      </c>
      <c r="AR9" s="16" t="s">
        <v>4257</v>
      </c>
      <c r="AS9" s="20">
        <v>1.038359</v>
      </c>
      <c r="AT9" s="16" t="s">
        <v>4256</v>
      </c>
      <c r="AU9" s="15">
        <v>528</v>
      </c>
      <c r="AV9" s="16" t="s">
        <v>4257</v>
      </c>
      <c r="AW9" s="20">
        <v>0.95399330000000004</v>
      </c>
      <c r="AX9" s="16" t="s">
        <v>4256</v>
      </c>
      <c r="AY9" s="15">
        <v>800</v>
      </c>
      <c r="AZ9" s="16" t="s">
        <v>4257</v>
      </c>
      <c r="BA9" s="20">
        <v>0.98826579999999997</v>
      </c>
      <c r="BB9" s="16" t="s">
        <v>4256</v>
      </c>
      <c r="BC9" s="15">
        <v>445</v>
      </c>
      <c r="BD9" s="16" t="s">
        <v>4257</v>
      </c>
      <c r="BE9" s="20">
        <v>1.0273650000000001</v>
      </c>
      <c r="BF9" s="16" t="s">
        <v>4258</v>
      </c>
      <c r="BG9" s="15">
        <v>10075</v>
      </c>
      <c r="BH9" s="16" t="s">
        <v>4259</v>
      </c>
      <c r="BI9" s="20">
        <v>1.056006</v>
      </c>
      <c r="BJ9" s="16" t="s">
        <v>4258</v>
      </c>
      <c r="BK9" s="15">
        <v>42</v>
      </c>
      <c r="BL9" s="16" t="s">
        <v>4259</v>
      </c>
      <c r="BM9" s="20">
        <v>0.92902090000000004</v>
      </c>
      <c r="BN9" s="16" t="s">
        <v>4258</v>
      </c>
      <c r="BO9" s="15">
        <v>1575</v>
      </c>
      <c r="BP9" s="16" t="s">
        <v>4259</v>
      </c>
      <c r="BQ9" s="20">
        <v>0.7997746</v>
      </c>
      <c r="BR9" s="16" t="s">
        <v>4258</v>
      </c>
      <c r="BS9" s="15">
        <v>511</v>
      </c>
      <c r="BT9" s="16" t="s">
        <v>4259</v>
      </c>
      <c r="BU9" s="20">
        <v>1.0391090000000001</v>
      </c>
      <c r="BV9" s="16" t="s">
        <v>4260</v>
      </c>
      <c r="BW9" s="15">
        <v>9473</v>
      </c>
      <c r="BX9" s="16" t="s">
        <v>4261</v>
      </c>
      <c r="BY9" s="20">
        <v>1.081915</v>
      </c>
      <c r="BZ9" s="16" t="s">
        <v>4260</v>
      </c>
      <c r="CA9" s="15">
        <v>259</v>
      </c>
      <c r="CB9" s="16" t="s">
        <v>4261</v>
      </c>
      <c r="CC9" s="20">
        <v>0.95522779999999996</v>
      </c>
      <c r="CD9" s="16" t="s">
        <v>4260</v>
      </c>
      <c r="CE9" s="15">
        <v>949</v>
      </c>
      <c r="CF9" s="16" t="s">
        <v>4261</v>
      </c>
      <c r="CG9" s="20">
        <v>0.80326549999999997</v>
      </c>
      <c r="CH9" s="16" t="s">
        <v>4260</v>
      </c>
      <c r="CI9" s="15">
        <v>505</v>
      </c>
      <c r="CJ9" s="16" t="s">
        <v>4261</v>
      </c>
      <c r="CK9" s="20">
        <v>1.064954</v>
      </c>
      <c r="CL9" s="16" t="s">
        <v>5057</v>
      </c>
      <c r="CM9" s="15">
        <f>SUM(A2L402C10)/A2L402C1</f>
        <v>15356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9035</v>
      </c>
      <c r="H10" s="16" t="s">
        <v>4253</v>
      </c>
      <c r="I10" s="20">
        <v>1</v>
      </c>
      <c r="J10" s="16" t="s">
        <v>4252</v>
      </c>
      <c r="K10" s="15">
        <v>653</v>
      </c>
      <c r="L10" s="16" t="s">
        <v>4253</v>
      </c>
      <c r="M10" s="20">
        <v>1</v>
      </c>
      <c r="N10" s="16" t="s">
        <v>4252</v>
      </c>
      <c r="O10" s="15">
        <v>12652</v>
      </c>
      <c r="P10" s="16" t="s">
        <v>4253</v>
      </c>
      <c r="Q10" s="20">
        <v>1</v>
      </c>
      <c r="R10" s="16" t="s">
        <v>4252</v>
      </c>
      <c r="S10" s="15">
        <v>977</v>
      </c>
      <c r="T10" s="16" t="s">
        <v>4253</v>
      </c>
      <c r="U10" s="20">
        <v>1</v>
      </c>
      <c r="V10" s="16" t="s">
        <v>4252</v>
      </c>
      <c r="W10" s="15">
        <v>23317</v>
      </c>
      <c r="X10" s="16" t="s">
        <v>4252</v>
      </c>
      <c r="Y10" s="15">
        <v>23317</v>
      </c>
      <c r="Z10" s="16" t="s">
        <v>4254</v>
      </c>
      <c r="AA10" s="15">
        <v>7914</v>
      </c>
      <c r="AB10" s="16" t="s">
        <v>4255</v>
      </c>
      <c r="AC10" s="20">
        <v>1.031698</v>
      </c>
      <c r="AD10" s="16" t="s">
        <v>4254</v>
      </c>
      <c r="AE10" s="15">
        <v>551</v>
      </c>
      <c r="AF10" s="16" t="s">
        <v>4255</v>
      </c>
      <c r="AG10" s="20">
        <v>1.0376719999999999</v>
      </c>
      <c r="AH10" s="16" t="s">
        <v>4254</v>
      </c>
      <c r="AI10" s="15">
        <v>10458</v>
      </c>
      <c r="AJ10" s="16" t="s">
        <v>4255</v>
      </c>
      <c r="AK10" s="20">
        <v>1.0755410000000001</v>
      </c>
      <c r="AL10" s="16" t="s">
        <v>4254</v>
      </c>
      <c r="AM10" s="15">
        <v>926</v>
      </c>
      <c r="AN10" s="16" t="s">
        <v>4255</v>
      </c>
      <c r="AO10" s="20">
        <v>1.0322769999999999</v>
      </c>
      <c r="AP10" s="16" t="s">
        <v>4256</v>
      </c>
      <c r="AQ10" s="15">
        <v>4622</v>
      </c>
      <c r="AR10" s="16" t="s">
        <v>4257</v>
      </c>
      <c r="AS10" s="20">
        <v>1.038359</v>
      </c>
      <c r="AT10" s="16" t="s">
        <v>4256</v>
      </c>
      <c r="AU10" s="15">
        <v>451</v>
      </c>
      <c r="AV10" s="16" t="s">
        <v>4257</v>
      </c>
      <c r="AW10" s="20">
        <v>0.95399330000000004</v>
      </c>
      <c r="AX10" s="16" t="s">
        <v>4256</v>
      </c>
      <c r="AY10" s="15">
        <v>7722</v>
      </c>
      <c r="AZ10" s="16" t="s">
        <v>4257</v>
      </c>
      <c r="BA10" s="20">
        <v>0.98826579999999997</v>
      </c>
      <c r="BB10" s="16" t="s">
        <v>4256</v>
      </c>
      <c r="BC10" s="15">
        <v>954</v>
      </c>
      <c r="BD10" s="16" t="s">
        <v>4257</v>
      </c>
      <c r="BE10" s="20">
        <v>1.0273650000000001</v>
      </c>
      <c r="BF10" s="16" t="s">
        <v>4258</v>
      </c>
      <c r="BG10" s="15">
        <v>5491</v>
      </c>
      <c r="BH10" s="16" t="s">
        <v>4259</v>
      </c>
      <c r="BI10" s="20">
        <v>1.056006</v>
      </c>
      <c r="BJ10" s="16" t="s">
        <v>4258</v>
      </c>
      <c r="BK10" s="15">
        <v>92</v>
      </c>
      <c r="BL10" s="16" t="s">
        <v>4259</v>
      </c>
      <c r="BM10" s="20">
        <v>0.92902090000000004</v>
      </c>
      <c r="BN10" s="16" t="s">
        <v>4258</v>
      </c>
      <c r="BO10" s="15">
        <v>7041</v>
      </c>
      <c r="BP10" s="16" t="s">
        <v>4259</v>
      </c>
      <c r="BQ10" s="20">
        <v>0.7997746</v>
      </c>
      <c r="BR10" s="16" t="s">
        <v>4258</v>
      </c>
      <c r="BS10" s="15">
        <v>921</v>
      </c>
      <c r="BT10" s="16" t="s">
        <v>4259</v>
      </c>
      <c r="BU10" s="20">
        <v>1.0391090000000001</v>
      </c>
      <c r="BV10" s="16" t="s">
        <v>4260</v>
      </c>
      <c r="BW10" s="15">
        <v>4615</v>
      </c>
      <c r="BX10" s="16" t="s">
        <v>4261</v>
      </c>
      <c r="BY10" s="20">
        <v>1.081915</v>
      </c>
      <c r="BZ10" s="16" t="s">
        <v>4260</v>
      </c>
      <c r="CA10" s="15">
        <v>15</v>
      </c>
      <c r="CB10" s="16" t="s">
        <v>4261</v>
      </c>
      <c r="CC10" s="20">
        <v>0.95522779999999996</v>
      </c>
      <c r="CD10" s="16" t="s">
        <v>4260</v>
      </c>
      <c r="CE10" s="15">
        <v>6961</v>
      </c>
      <c r="CF10" s="16" t="s">
        <v>4261</v>
      </c>
      <c r="CG10" s="20">
        <v>0.80326549999999997</v>
      </c>
      <c r="CH10" s="16" t="s">
        <v>4260</v>
      </c>
      <c r="CI10" s="15">
        <v>846</v>
      </c>
      <c r="CJ10" s="16" t="s">
        <v>4261</v>
      </c>
      <c r="CK10" s="20">
        <v>1.064954</v>
      </c>
      <c r="CL10" s="16" t="s">
        <v>5058</v>
      </c>
      <c r="CM10" s="15">
        <f>SUM(A2L403C10)/A2L403C1</f>
        <v>23317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10523</v>
      </c>
      <c r="H11" s="16" t="s">
        <v>4253</v>
      </c>
      <c r="I11" s="20">
        <v>1</v>
      </c>
      <c r="J11" s="16" t="s">
        <v>4252</v>
      </c>
      <c r="K11" s="15">
        <v>38</v>
      </c>
      <c r="L11" s="16" t="s">
        <v>4253</v>
      </c>
      <c r="M11" s="20">
        <v>1</v>
      </c>
      <c r="N11" s="16" t="s">
        <v>4252</v>
      </c>
      <c r="O11" s="15">
        <v>277</v>
      </c>
      <c r="P11" s="16" t="s">
        <v>4253</v>
      </c>
      <c r="Q11" s="20">
        <v>1</v>
      </c>
      <c r="R11" s="16" t="s">
        <v>4252</v>
      </c>
      <c r="S11" s="15">
        <v>744</v>
      </c>
      <c r="T11" s="16" t="s">
        <v>4253</v>
      </c>
      <c r="U11" s="20">
        <v>1</v>
      </c>
      <c r="V11" s="16" t="s">
        <v>4252</v>
      </c>
      <c r="W11" s="15">
        <v>11582</v>
      </c>
      <c r="X11" s="16" t="s">
        <v>4252</v>
      </c>
      <c r="Y11" s="15">
        <v>11582</v>
      </c>
      <c r="Z11" s="16" t="s">
        <v>4254</v>
      </c>
      <c r="AA11" s="15">
        <v>6451</v>
      </c>
      <c r="AB11" s="16" t="s">
        <v>4255</v>
      </c>
      <c r="AC11" s="20">
        <v>1.031698</v>
      </c>
      <c r="AD11" s="16" t="s">
        <v>4254</v>
      </c>
      <c r="AE11" s="15">
        <v>40</v>
      </c>
      <c r="AF11" s="16" t="s">
        <v>4255</v>
      </c>
      <c r="AG11" s="20">
        <v>1.0376719999999999</v>
      </c>
      <c r="AH11" s="16" t="s">
        <v>4254</v>
      </c>
      <c r="AI11" s="15">
        <v>513</v>
      </c>
      <c r="AJ11" s="16" t="s">
        <v>4255</v>
      </c>
      <c r="AK11" s="20">
        <v>1.0755410000000001</v>
      </c>
      <c r="AL11" s="16" t="s">
        <v>4254</v>
      </c>
      <c r="AM11" s="15">
        <v>917</v>
      </c>
      <c r="AN11" s="16" t="s">
        <v>4255</v>
      </c>
      <c r="AO11" s="20">
        <v>1.0322769999999999</v>
      </c>
      <c r="AP11" s="16" t="s">
        <v>4256</v>
      </c>
      <c r="AQ11" s="15">
        <v>6864</v>
      </c>
      <c r="AR11" s="16" t="s">
        <v>4257</v>
      </c>
      <c r="AS11" s="20">
        <v>1.038359</v>
      </c>
      <c r="AT11" s="16" t="s">
        <v>4256</v>
      </c>
      <c r="AU11" s="15">
        <v>59</v>
      </c>
      <c r="AV11" s="16" t="s">
        <v>4257</v>
      </c>
      <c r="AW11" s="20">
        <v>0.95399330000000004</v>
      </c>
      <c r="AX11" s="16" t="s">
        <v>4256</v>
      </c>
      <c r="AY11" s="15">
        <v>494</v>
      </c>
      <c r="AZ11" s="16" t="s">
        <v>4257</v>
      </c>
      <c r="BA11" s="20">
        <v>0.98826579999999997</v>
      </c>
      <c r="BB11" s="16" t="s">
        <v>4256</v>
      </c>
      <c r="BC11" s="15">
        <v>1018</v>
      </c>
      <c r="BD11" s="16" t="s">
        <v>4257</v>
      </c>
      <c r="BE11" s="20">
        <v>1.0273650000000001</v>
      </c>
      <c r="BF11" s="16" t="s">
        <v>4258</v>
      </c>
      <c r="BG11" s="15">
        <v>7456</v>
      </c>
      <c r="BH11" s="16" t="s">
        <v>4259</v>
      </c>
      <c r="BI11" s="20">
        <v>1.056006</v>
      </c>
      <c r="BJ11" s="16" t="s">
        <v>4258</v>
      </c>
      <c r="BK11" s="15">
        <v>99</v>
      </c>
      <c r="BL11" s="16" t="s">
        <v>4259</v>
      </c>
      <c r="BM11" s="20">
        <v>0.92902090000000004</v>
      </c>
      <c r="BN11" s="16" t="s">
        <v>4258</v>
      </c>
      <c r="BO11" s="15">
        <v>1692</v>
      </c>
      <c r="BP11" s="16" t="s">
        <v>4259</v>
      </c>
      <c r="BQ11" s="20">
        <v>0.7997746</v>
      </c>
      <c r="BR11" s="16" t="s">
        <v>4258</v>
      </c>
      <c r="BS11" s="15">
        <v>1192</v>
      </c>
      <c r="BT11" s="16" t="s">
        <v>4259</v>
      </c>
      <c r="BU11" s="20">
        <v>1.0391090000000001</v>
      </c>
      <c r="BV11" s="16" t="s">
        <v>4260</v>
      </c>
      <c r="BW11" s="15">
        <v>7830</v>
      </c>
      <c r="BX11" s="16" t="s">
        <v>4261</v>
      </c>
      <c r="BY11" s="20">
        <v>1.081915</v>
      </c>
      <c r="BZ11" s="16" t="s">
        <v>4260</v>
      </c>
      <c r="CA11" s="15">
        <v>50</v>
      </c>
      <c r="CB11" s="16" t="s">
        <v>4261</v>
      </c>
      <c r="CC11" s="20">
        <v>0.95522779999999996</v>
      </c>
      <c r="CD11" s="16" t="s">
        <v>4260</v>
      </c>
      <c r="CE11" s="15">
        <v>1476</v>
      </c>
      <c r="CF11" s="16" t="s">
        <v>4261</v>
      </c>
      <c r="CG11" s="20">
        <v>0.80326549999999997</v>
      </c>
      <c r="CH11" s="16" t="s">
        <v>4260</v>
      </c>
      <c r="CI11" s="15">
        <v>665</v>
      </c>
      <c r="CJ11" s="16" t="s">
        <v>4261</v>
      </c>
      <c r="CK11" s="20">
        <v>1.064954</v>
      </c>
      <c r="CL11" s="16" t="s">
        <v>5059</v>
      </c>
      <c r="CM11" s="15">
        <f>SUM(A2L404C10)/A2L404C1</f>
        <v>11582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21</v>
      </c>
      <c r="H12" s="16" t="s">
        <v>4253</v>
      </c>
      <c r="I12" s="20">
        <v>1</v>
      </c>
      <c r="J12" s="16" t="s">
        <v>4252</v>
      </c>
      <c r="K12" s="15">
        <v>11</v>
      </c>
      <c r="L12" s="16" t="s">
        <v>4253</v>
      </c>
      <c r="M12" s="20">
        <v>1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5</v>
      </c>
      <c r="T12" s="16" t="s">
        <v>4253</v>
      </c>
      <c r="U12" s="20">
        <v>1</v>
      </c>
      <c r="V12" s="16" t="s">
        <v>4252</v>
      </c>
      <c r="W12" s="15">
        <v>37</v>
      </c>
      <c r="X12" s="16" t="s">
        <v>4252</v>
      </c>
      <c r="Y12" s="15">
        <v>37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20</v>
      </c>
      <c r="AF12" s="16" t="s">
        <v>4255</v>
      </c>
      <c r="AG12" s="20">
        <v>1.0376719999999999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26</v>
      </c>
      <c r="AV12" s="16" t="s">
        <v>4257</v>
      </c>
      <c r="AW12" s="20">
        <v>0.95399330000000004</v>
      </c>
      <c r="AX12" s="16" t="s">
        <v>4256</v>
      </c>
      <c r="AY12" s="15">
        <v>45</v>
      </c>
      <c r="AZ12" s="16" t="s">
        <v>4257</v>
      </c>
      <c r="BA12" s="20">
        <v>0.98826579999999997</v>
      </c>
      <c r="BB12" s="16" t="s">
        <v>4256</v>
      </c>
      <c r="BC12" s="15">
        <v>13</v>
      </c>
      <c r="BD12" s="16" t="s">
        <v>4257</v>
      </c>
      <c r="BE12" s="20">
        <v>1.0273650000000001</v>
      </c>
      <c r="BF12" s="16" t="s">
        <v>4258</v>
      </c>
      <c r="BG12" s="15">
        <v>45</v>
      </c>
      <c r="BH12" s="16" t="s">
        <v>4259</v>
      </c>
      <c r="BI12" s="20">
        <v>1.056006</v>
      </c>
      <c r="BJ12" s="16" t="s">
        <v>4258</v>
      </c>
      <c r="BK12" s="15">
        <v>24</v>
      </c>
      <c r="BL12" s="16" t="s">
        <v>4259</v>
      </c>
      <c r="BM12" s="20">
        <v>0.92902090000000004</v>
      </c>
      <c r="BN12" s="16" t="s">
        <v>4258</v>
      </c>
      <c r="BO12" s="15">
        <v>35</v>
      </c>
      <c r="BP12" s="16" t="s">
        <v>4259</v>
      </c>
      <c r="BQ12" s="20">
        <v>0.7997746</v>
      </c>
      <c r="BR12" s="16" t="s">
        <v>4258</v>
      </c>
      <c r="BS12" s="15">
        <v>10</v>
      </c>
      <c r="BT12" s="16" t="s">
        <v>4259</v>
      </c>
      <c r="BU12" s="20">
        <v>1.0391090000000001</v>
      </c>
      <c r="BV12" s="16" t="s">
        <v>4260</v>
      </c>
      <c r="BW12" s="15">
        <v>30</v>
      </c>
      <c r="BX12" s="16" t="s">
        <v>4261</v>
      </c>
      <c r="BY12" s="20">
        <v>1.081915</v>
      </c>
      <c r="BZ12" s="16" t="s">
        <v>4260</v>
      </c>
      <c r="CA12" s="15">
        <v>9</v>
      </c>
      <c r="CB12" s="16" t="s">
        <v>4261</v>
      </c>
      <c r="CC12" s="20">
        <v>0.95522779999999996</v>
      </c>
      <c r="CD12" s="16" t="s">
        <v>4260</v>
      </c>
      <c r="CE12" s="15">
        <v>125</v>
      </c>
      <c r="CF12" s="16" t="s">
        <v>4261</v>
      </c>
      <c r="CG12" s="20">
        <v>0.80326549999999997</v>
      </c>
      <c r="CH12" s="16" t="s">
        <v>4260</v>
      </c>
      <c r="CI12" s="15">
        <v>424</v>
      </c>
      <c r="CJ12" s="16" t="s">
        <v>4261</v>
      </c>
      <c r="CK12" s="20">
        <v>1.064954</v>
      </c>
      <c r="CL12" s="16" t="s">
        <v>5060</v>
      </c>
      <c r="CM12" s="15">
        <f>SUM(A2L405C10)/A2L405C1</f>
        <v>37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2</v>
      </c>
      <c r="L13" s="16" t="s">
        <v>4253</v>
      </c>
      <c r="M13" s="20">
        <v>1</v>
      </c>
      <c r="N13" s="16" t="s">
        <v>4252</v>
      </c>
      <c r="O13" s="15">
        <v>1132</v>
      </c>
      <c r="P13" s="16" t="s">
        <v>4253</v>
      </c>
      <c r="Q13" s="20">
        <v>1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1134</v>
      </c>
      <c r="X13" s="16" t="s">
        <v>4252</v>
      </c>
      <c r="Y13" s="15">
        <v>1134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26</v>
      </c>
      <c r="AF13" s="16" t="s">
        <v>4255</v>
      </c>
      <c r="AG13" s="20">
        <v>1.0376719999999999</v>
      </c>
      <c r="AH13" s="16" t="s">
        <v>4254</v>
      </c>
      <c r="AI13" s="15">
        <v>1714</v>
      </c>
      <c r="AJ13" s="16" t="s">
        <v>4255</v>
      </c>
      <c r="AK13" s="20">
        <v>1.0755410000000001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36</v>
      </c>
      <c r="AR13" s="16" t="s">
        <v>4257</v>
      </c>
      <c r="AS13" s="20">
        <v>1.038359</v>
      </c>
      <c r="AT13" s="16" t="s">
        <v>4256</v>
      </c>
      <c r="AU13" s="15">
        <v>1</v>
      </c>
      <c r="AV13" s="16" t="s">
        <v>4257</v>
      </c>
      <c r="AW13" s="20">
        <v>0.95399330000000004</v>
      </c>
      <c r="AX13" s="16" t="s">
        <v>4256</v>
      </c>
      <c r="AY13" s="15">
        <v>1441</v>
      </c>
      <c r="AZ13" s="16" t="s">
        <v>4257</v>
      </c>
      <c r="BA13" s="20">
        <v>0.98826579999999997</v>
      </c>
      <c r="BB13" s="16" t="s">
        <v>4256</v>
      </c>
      <c r="BC13" s="15">
        <v>1</v>
      </c>
      <c r="BD13" s="16" t="s">
        <v>4257</v>
      </c>
      <c r="BE13" s="20">
        <v>1.0273650000000001</v>
      </c>
      <c r="BF13" s="16" t="s">
        <v>4258</v>
      </c>
      <c r="BG13" s="15">
        <v>150</v>
      </c>
      <c r="BH13" s="16" t="s">
        <v>4259</v>
      </c>
      <c r="BI13" s="20">
        <v>1.056006</v>
      </c>
      <c r="BJ13" s="16" t="s">
        <v>4258</v>
      </c>
      <c r="BK13" s="15">
        <v>1</v>
      </c>
      <c r="BL13" s="16" t="s">
        <v>4259</v>
      </c>
      <c r="BM13" s="20">
        <v>0.92902090000000004</v>
      </c>
      <c r="BN13" s="16" t="s">
        <v>4258</v>
      </c>
      <c r="BO13" s="15">
        <v>1051</v>
      </c>
      <c r="BP13" s="16" t="s">
        <v>4259</v>
      </c>
      <c r="BQ13" s="20">
        <v>0.7997746</v>
      </c>
      <c r="BR13" s="16" t="s">
        <v>4258</v>
      </c>
      <c r="BS13" s="15">
        <v>9</v>
      </c>
      <c r="BT13" s="16" t="s">
        <v>4259</v>
      </c>
      <c r="BU13" s="20">
        <v>1.0391090000000001</v>
      </c>
      <c r="BV13" s="16" t="s">
        <v>4260</v>
      </c>
      <c r="BW13" s="15">
        <v>141</v>
      </c>
      <c r="BX13" s="16" t="s">
        <v>4261</v>
      </c>
      <c r="BY13" s="20">
        <v>1.081915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992</v>
      </c>
      <c r="CF13" s="16" t="s">
        <v>4261</v>
      </c>
      <c r="CG13" s="20">
        <v>0.80326549999999997</v>
      </c>
      <c r="CH13" s="16" t="s">
        <v>4260</v>
      </c>
      <c r="CI13" s="15">
        <v>20</v>
      </c>
      <c r="CJ13" s="16" t="s">
        <v>4261</v>
      </c>
      <c r="CK13" s="20">
        <v>1.064954</v>
      </c>
      <c r="CL13" s="16" t="s">
        <v>5061</v>
      </c>
      <c r="CM13" s="15">
        <f>SUM(A2L406C10)/A2L406C1</f>
        <v>1134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4243</v>
      </c>
      <c r="H14" s="16" t="s">
        <v>4253</v>
      </c>
      <c r="I14" s="20">
        <v>1</v>
      </c>
      <c r="J14" s="16" t="s">
        <v>4252</v>
      </c>
      <c r="K14" s="15">
        <v>38</v>
      </c>
      <c r="L14" s="16" t="s">
        <v>4253</v>
      </c>
      <c r="M14" s="20">
        <v>1</v>
      </c>
      <c r="N14" s="16" t="s">
        <v>4252</v>
      </c>
      <c r="O14" s="15">
        <v>2370</v>
      </c>
      <c r="P14" s="16" t="s">
        <v>4253</v>
      </c>
      <c r="Q14" s="20">
        <v>1</v>
      </c>
      <c r="R14" s="16" t="s">
        <v>4252</v>
      </c>
      <c r="S14" s="15">
        <v>290</v>
      </c>
      <c r="T14" s="16" t="s">
        <v>4253</v>
      </c>
      <c r="U14" s="20">
        <v>1</v>
      </c>
      <c r="V14" s="16" t="s">
        <v>4252</v>
      </c>
      <c r="W14" s="15">
        <v>6941</v>
      </c>
      <c r="X14" s="16" t="s">
        <v>4252</v>
      </c>
      <c r="Y14" s="15">
        <v>6941</v>
      </c>
      <c r="Z14" s="16" t="s">
        <v>4254</v>
      </c>
      <c r="AA14" s="15">
        <v>1256</v>
      </c>
      <c r="AB14" s="16" t="s">
        <v>4255</v>
      </c>
      <c r="AC14" s="20">
        <v>1.031698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2833</v>
      </c>
      <c r="AJ14" s="16" t="s">
        <v>4255</v>
      </c>
      <c r="AK14" s="20">
        <v>1.0755410000000001</v>
      </c>
      <c r="AL14" s="16" t="s">
        <v>4254</v>
      </c>
      <c r="AM14" s="15">
        <v>228</v>
      </c>
      <c r="AN14" s="16" t="s">
        <v>4255</v>
      </c>
      <c r="AO14" s="20">
        <v>1.0322769999999999</v>
      </c>
      <c r="AP14" s="16" t="s">
        <v>4256</v>
      </c>
      <c r="AQ14" s="15">
        <v>365</v>
      </c>
      <c r="AR14" s="16" t="s">
        <v>4257</v>
      </c>
      <c r="AS14" s="20">
        <v>1.038359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2683</v>
      </c>
      <c r="AZ14" s="16" t="s">
        <v>4257</v>
      </c>
      <c r="BA14" s="20">
        <v>0.98826579999999997</v>
      </c>
      <c r="BB14" s="16" t="s">
        <v>4256</v>
      </c>
      <c r="BC14" s="15">
        <v>448</v>
      </c>
      <c r="BD14" s="16" t="s">
        <v>4257</v>
      </c>
      <c r="BE14" s="20">
        <v>1.0273650000000001</v>
      </c>
      <c r="BF14" s="16" t="s">
        <v>4258</v>
      </c>
      <c r="BG14" s="15">
        <v>3941</v>
      </c>
      <c r="BH14" s="16" t="s">
        <v>4259</v>
      </c>
      <c r="BI14" s="20">
        <v>1.056006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2921</v>
      </c>
      <c r="BP14" s="16" t="s">
        <v>4259</v>
      </c>
      <c r="BQ14" s="20">
        <v>0.7997746</v>
      </c>
      <c r="BR14" s="16" t="s">
        <v>4258</v>
      </c>
      <c r="BS14" s="15">
        <v>674</v>
      </c>
      <c r="BT14" s="16" t="s">
        <v>4259</v>
      </c>
      <c r="BU14" s="20">
        <v>1.0391090000000001</v>
      </c>
      <c r="BV14" s="16" t="s">
        <v>4260</v>
      </c>
      <c r="BW14" s="15">
        <v>5499</v>
      </c>
      <c r="BX14" s="16" t="s">
        <v>4261</v>
      </c>
      <c r="BY14" s="20">
        <v>1.081915</v>
      </c>
      <c r="BZ14" s="16" t="s">
        <v>4260</v>
      </c>
      <c r="CA14" s="15">
        <v>81</v>
      </c>
      <c r="CB14" s="16" t="s">
        <v>4261</v>
      </c>
      <c r="CC14" s="20">
        <v>0.95522779999999996</v>
      </c>
      <c r="CD14" s="16" t="s">
        <v>4260</v>
      </c>
      <c r="CE14" s="15">
        <v>2150</v>
      </c>
      <c r="CF14" s="16" t="s">
        <v>4261</v>
      </c>
      <c r="CG14" s="20">
        <v>0.80326549999999997</v>
      </c>
      <c r="CH14" s="16" t="s">
        <v>4260</v>
      </c>
      <c r="CI14" s="15">
        <v>528</v>
      </c>
      <c r="CJ14" s="16" t="s">
        <v>4261</v>
      </c>
      <c r="CK14" s="20">
        <v>1.064954</v>
      </c>
      <c r="CL14" s="16" t="s">
        <v>5062</v>
      </c>
      <c r="CM14" s="15">
        <f>SUM(A2L407C10)/A2L407C1</f>
        <v>6941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5823</v>
      </c>
      <c r="H15" s="16" t="s">
        <v>4253</v>
      </c>
      <c r="I15" s="20">
        <v>1</v>
      </c>
      <c r="J15" s="16" t="s">
        <v>4252</v>
      </c>
      <c r="K15" s="15">
        <v>104</v>
      </c>
      <c r="L15" s="16" t="s">
        <v>4253</v>
      </c>
      <c r="M15" s="20">
        <v>1</v>
      </c>
      <c r="N15" s="16" t="s">
        <v>4252</v>
      </c>
      <c r="O15" s="15">
        <v>6426</v>
      </c>
      <c r="P15" s="16" t="s">
        <v>4253</v>
      </c>
      <c r="Q15" s="20">
        <v>1</v>
      </c>
      <c r="R15" s="16" t="s">
        <v>4252</v>
      </c>
      <c r="S15" s="15">
        <v>514</v>
      </c>
      <c r="T15" s="16" t="s">
        <v>4253</v>
      </c>
      <c r="U15" s="20">
        <v>1</v>
      </c>
      <c r="V15" s="16" t="s">
        <v>4252</v>
      </c>
      <c r="W15" s="15">
        <v>12867</v>
      </c>
      <c r="X15" s="16" t="s">
        <v>4252</v>
      </c>
      <c r="Y15" s="15">
        <v>12867</v>
      </c>
      <c r="Z15" s="16" t="s">
        <v>4254</v>
      </c>
      <c r="AA15" s="15">
        <v>5625</v>
      </c>
      <c r="AB15" s="16" t="s">
        <v>4255</v>
      </c>
      <c r="AC15" s="20">
        <v>1.031698</v>
      </c>
      <c r="AD15" s="16" t="s">
        <v>4254</v>
      </c>
      <c r="AE15" s="15">
        <v>123</v>
      </c>
      <c r="AF15" s="16" t="s">
        <v>4255</v>
      </c>
      <c r="AG15" s="20">
        <v>1.0376719999999999</v>
      </c>
      <c r="AH15" s="16" t="s">
        <v>4254</v>
      </c>
      <c r="AI15" s="15">
        <v>8066</v>
      </c>
      <c r="AJ15" s="16" t="s">
        <v>4255</v>
      </c>
      <c r="AK15" s="20">
        <v>1.0755410000000001</v>
      </c>
      <c r="AL15" s="16" t="s">
        <v>4254</v>
      </c>
      <c r="AM15" s="15">
        <v>585</v>
      </c>
      <c r="AN15" s="16" t="s">
        <v>4255</v>
      </c>
      <c r="AO15" s="20">
        <v>1.0322769999999999</v>
      </c>
      <c r="AP15" s="16" t="s">
        <v>4256</v>
      </c>
      <c r="AQ15" s="15">
        <v>4151</v>
      </c>
      <c r="AR15" s="16" t="s">
        <v>4257</v>
      </c>
      <c r="AS15" s="20">
        <v>1.038359</v>
      </c>
      <c r="AT15" s="16" t="s">
        <v>4256</v>
      </c>
      <c r="AU15" s="15">
        <v>193</v>
      </c>
      <c r="AV15" s="16" t="s">
        <v>4257</v>
      </c>
      <c r="AW15" s="20">
        <v>0.95399330000000004</v>
      </c>
      <c r="AX15" s="16" t="s">
        <v>4256</v>
      </c>
      <c r="AY15" s="15">
        <v>7009</v>
      </c>
      <c r="AZ15" s="16" t="s">
        <v>4257</v>
      </c>
      <c r="BA15" s="20">
        <v>0.98826579999999997</v>
      </c>
      <c r="BB15" s="16" t="s">
        <v>4256</v>
      </c>
      <c r="BC15" s="15">
        <v>3181</v>
      </c>
      <c r="BD15" s="16" t="s">
        <v>4257</v>
      </c>
      <c r="BE15" s="20">
        <v>1.0273650000000001</v>
      </c>
      <c r="BF15" s="16" t="s">
        <v>4258</v>
      </c>
      <c r="BG15" s="15">
        <v>5128</v>
      </c>
      <c r="BH15" s="16" t="s">
        <v>4259</v>
      </c>
      <c r="BI15" s="20">
        <v>1.056006</v>
      </c>
      <c r="BJ15" s="16" t="s">
        <v>4258</v>
      </c>
      <c r="BK15" s="15">
        <v>148</v>
      </c>
      <c r="BL15" s="16" t="s">
        <v>4259</v>
      </c>
      <c r="BM15" s="20">
        <v>0.92902090000000004</v>
      </c>
      <c r="BN15" s="16" t="s">
        <v>4258</v>
      </c>
      <c r="BO15" s="15">
        <v>6876</v>
      </c>
      <c r="BP15" s="16" t="s">
        <v>4259</v>
      </c>
      <c r="BQ15" s="20">
        <v>0.7997746</v>
      </c>
      <c r="BR15" s="16" t="s">
        <v>4258</v>
      </c>
      <c r="BS15" s="15">
        <v>-504</v>
      </c>
      <c r="BT15" s="16" t="s">
        <v>4259</v>
      </c>
      <c r="BU15" s="20">
        <v>1.0391090000000001</v>
      </c>
      <c r="BV15" s="16" t="s">
        <v>4260</v>
      </c>
      <c r="BW15" s="15">
        <v>4707</v>
      </c>
      <c r="BX15" s="16" t="s">
        <v>4261</v>
      </c>
      <c r="BY15" s="20">
        <v>1.081915</v>
      </c>
      <c r="BZ15" s="16" t="s">
        <v>4260</v>
      </c>
      <c r="CA15" s="15">
        <v>114</v>
      </c>
      <c r="CB15" s="16" t="s">
        <v>4261</v>
      </c>
      <c r="CC15" s="20">
        <v>0.95522779999999996</v>
      </c>
      <c r="CD15" s="16" t="s">
        <v>4260</v>
      </c>
      <c r="CE15" s="15">
        <v>9763</v>
      </c>
      <c r="CF15" s="16" t="s">
        <v>4261</v>
      </c>
      <c r="CG15" s="20">
        <v>0.80326549999999997</v>
      </c>
      <c r="CH15" s="16" t="s">
        <v>4260</v>
      </c>
      <c r="CI15" s="15">
        <v>562</v>
      </c>
      <c r="CJ15" s="16" t="s">
        <v>4261</v>
      </c>
      <c r="CK15" s="20">
        <v>1.064954</v>
      </c>
      <c r="CL15" s="16" t="s">
        <v>5063</v>
      </c>
      <c r="CM15" s="15">
        <f>SUM(A2L408C10)/A2L408C1</f>
        <v>12867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2571</v>
      </c>
      <c r="H16" s="16" t="s">
        <v>4253</v>
      </c>
      <c r="I16" s="20">
        <v>1</v>
      </c>
      <c r="J16" s="16" t="s">
        <v>4252</v>
      </c>
      <c r="K16" s="15">
        <v>2</v>
      </c>
      <c r="L16" s="16" t="s">
        <v>4253</v>
      </c>
      <c r="M16" s="20">
        <v>1</v>
      </c>
      <c r="N16" s="16" t="s">
        <v>4252</v>
      </c>
      <c r="O16" s="15">
        <v>34</v>
      </c>
      <c r="P16" s="16" t="s">
        <v>4253</v>
      </c>
      <c r="Q16" s="20">
        <v>1</v>
      </c>
      <c r="R16" s="16" t="s">
        <v>4252</v>
      </c>
      <c r="S16" s="15">
        <v>90</v>
      </c>
      <c r="T16" s="16" t="s">
        <v>4253</v>
      </c>
      <c r="U16" s="20">
        <v>1</v>
      </c>
      <c r="V16" s="16" t="s">
        <v>4252</v>
      </c>
      <c r="W16" s="15">
        <v>2697</v>
      </c>
      <c r="X16" s="16" t="s">
        <v>4252</v>
      </c>
      <c r="Y16" s="15">
        <v>2697</v>
      </c>
      <c r="Z16" s="16" t="s">
        <v>4254</v>
      </c>
      <c r="AA16" s="15">
        <v>2503</v>
      </c>
      <c r="AB16" s="16" t="s">
        <v>4255</v>
      </c>
      <c r="AC16" s="20">
        <v>1.031698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144</v>
      </c>
      <c r="AJ16" s="16" t="s">
        <v>4255</v>
      </c>
      <c r="AK16" s="20">
        <v>1.0755410000000001</v>
      </c>
      <c r="AL16" s="16" t="s">
        <v>4254</v>
      </c>
      <c r="AM16" s="15">
        <v>162</v>
      </c>
      <c r="AN16" s="16" t="s">
        <v>4255</v>
      </c>
      <c r="AO16" s="20">
        <v>1.0322769999999999</v>
      </c>
      <c r="AP16" s="16" t="s">
        <v>4256</v>
      </c>
      <c r="AQ16" s="15">
        <v>1686</v>
      </c>
      <c r="AR16" s="16" t="s">
        <v>4257</v>
      </c>
      <c r="AS16" s="20">
        <v>1.038359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49</v>
      </c>
      <c r="AZ16" s="16" t="s">
        <v>4257</v>
      </c>
      <c r="BA16" s="20">
        <v>0.98826579999999997</v>
      </c>
      <c r="BB16" s="16" t="s">
        <v>4256</v>
      </c>
      <c r="BC16" s="15">
        <v>84</v>
      </c>
      <c r="BD16" s="16" t="s">
        <v>4257</v>
      </c>
      <c r="BE16" s="20">
        <v>1.0273650000000001</v>
      </c>
      <c r="BF16" s="16" t="s">
        <v>4258</v>
      </c>
      <c r="BG16" s="15">
        <v>2098</v>
      </c>
      <c r="BH16" s="16" t="s">
        <v>4259</v>
      </c>
      <c r="BI16" s="20">
        <v>1.056006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47</v>
      </c>
      <c r="BP16" s="16" t="s">
        <v>4259</v>
      </c>
      <c r="BQ16" s="20">
        <v>0.7997746</v>
      </c>
      <c r="BR16" s="16" t="s">
        <v>4258</v>
      </c>
      <c r="BS16" s="15">
        <v>190</v>
      </c>
      <c r="BT16" s="16" t="s">
        <v>4259</v>
      </c>
      <c r="BU16" s="20">
        <v>1.0391090000000001</v>
      </c>
      <c r="BV16" s="16" t="s">
        <v>4260</v>
      </c>
      <c r="BW16" s="15">
        <v>2037</v>
      </c>
      <c r="BX16" s="16" t="s">
        <v>4261</v>
      </c>
      <c r="BY16" s="20">
        <v>1.081915</v>
      </c>
      <c r="BZ16" s="16" t="s">
        <v>4260</v>
      </c>
      <c r="CA16" s="15">
        <v>1</v>
      </c>
      <c r="CB16" s="16" t="s">
        <v>4261</v>
      </c>
      <c r="CC16" s="20">
        <v>0.95522779999999996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167</v>
      </c>
      <c r="CJ16" s="16" t="s">
        <v>4261</v>
      </c>
      <c r="CK16" s="20">
        <v>1.064954</v>
      </c>
      <c r="CL16" s="16" t="s">
        <v>5064</v>
      </c>
      <c r="CM16" s="15">
        <f>SUM(A2L409C10)/A2L409C1</f>
        <v>2697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18316</v>
      </c>
      <c r="T18" s="16" t="s">
        <v>4253</v>
      </c>
      <c r="U18" s="20">
        <v>1</v>
      </c>
      <c r="V18" s="16" t="s">
        <v>4252</v>
      </c>
      <c r="W18" s="15">
        <v>18316</v>
      </c>
      <c r="X18" s="16" t="s">
        <v>4252</v>
      </c>
      <c r="Y18" s="15">
        <v>18316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15920</v>
      </c>
      <c r="AN18" s="16" t="s">
        <v>4255</v>
      </c>
      <c r="AO18" s="20">
        <v>1.0322769999999999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12051</v>
      </c>
      <c r="BD18" s="16" t="s">
        <v>4257</v>
      </c>
      <c r="BE18" s="20">
        <v>1.0273650000000001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14996</v>
      </c>
      <c r="BT18" s="16" t="s">
        <v>4259</v>
      </c>
      <c r="BU18" s="20">
        <v>1.0391090000000001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15663</v>
      </c>
      <c r="CJ18" s="16" t="s">
        <v>4261</v>
      </c>
      <c r="CK18" s="20">
        <v>1.064954</v>
      </c>
      <c r="CL18" s="16" t="s">
        <v>5066</v>
      </c>
      <c r="CM18" s="15">
        <f>SUM(A2L411C10)/A2L411C1</f>
        <v>18316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1004</v>
      </c>
      <c r="T19" s="16" t="s">
        <v>4253</v>
      </c>
      <c r="U19" s="20">
        <v>1</v>
      </c>
      <c r="V19" s="16" t="s">
        <v>4252</v>
      </c>
      <c r="W19" s="15">
        <v>1004</v>
      </c>
      <c r="X19" s="16" t="s">
        <v>4252</v>
      </c>
      <c r="Y19" s="15">
        <v>1004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2783</v>
      </c>
      <c r="AN19" s="16" t="s">
        <v>4255</v>
      </c>
      <c r="AO19" s="20">
        <v>1.0322769999999999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2378</v>
      </c>
      <c r="BD19" s="16" t="s">
        <v>4257</v>
      </c>
      <c r="BE19" s="20">
        <v>1.0273650000000001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2992</v>
      </c>
      <c r="BT19" s="16" t="s">
        <v>4259</v>
      </c>
      <c r="BU19" s="20">
        <v>1.0391090000000001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3284</v>
      </c>
      <c r="CJ19" s="16" t="s">
        <v>4261</v>
      </c>
      <c r="CK19" s="20">
        <v>1.064954</v>
      </c>
      <c r="CL19" s="16" t="s">
        <v>5067</v>
      </c>
      <c r="CM19" s="15">
        <f>SUM(A2L412C10)/A2L412C1</f>
        <v>1004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338</v>
      </c>
      <c r="T20" s="16" t="s">
        <v>4253</v>
      </c>
      <c r="U20" s="20">
        <v>1</v>
      </c>
      <c r="V20" s="16" t="s">
        <v>4252</v>
      </c>
      <c r="W20" s="15">
        <v>338</v>
      </c>
      <c r="X20" s="16" t="s">
        <v>4252</v>
      </c>
      <c r="Y20" s="15">
        <v>338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714</v>
      </c>
      <c r="AN20" s="16" t="s">
        <v>4255</v>
      </c>
      <c r="AO20" s="20">
        <v>1.0322769999999999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610</v>
      </c>
      <c r="BD20" s="16" t="s">
        <v>4257</v>
      </c>
      <c r="BE20" s="20">
        <v>1.0273650000000001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480</v>
      </c>
      <c r="BT20" s="16" t="s">
        <v>4259</v>
      </c>
      <c r="BU20" s="20">
        <v>1.0391090000000001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-20</v>
      </c>
      <c r="CJ20" s="16" t="s">
        <v>4261</v>
      </c>
      <c r="CK20" s="20">
        <v>1.064954</v>
      </c>
      <c r="CL20" s="16" t="s">
        <v>5068</v>
      </c>
      <c r="CM20" s="15">
        <f>SUM(A2L413C10)/A2L413C1</f>
        <v>338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25832</v>
      </c>
      <c r="T21" s="16" t="s">
        <v>4253</v>
      </c>
      <c r="U21" s="20">
        <v>1</v>
      </c>
      <c r="V21" s="16" t="s">
        <v>4252</v>
      </c>
      <c r="W21" s="15">
        <v>25832</v>
      </c>
      <c r="X21" s="16" t="s">
        <v>4252</v>
      </c>
      <c r="Y21" s="15">
        <v>25832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25552</v>
      </c>
      <c r="AN21" s="16" t="s">
        <v>4255</v>
      </c>
      <c r="AO21" s="20">
        <v>1.0322769999999999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23366</v>
      </c>
      <c r="BD21" s="16" t="s">
        <v>4257</v>
      </c>
      <c r="BE21" s="20">
        <v>1.0273650000000001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21006</v>
      </c>
      <c r="BT21" s="16" t="s">
        <v>4259</v>
      </c>
      <c r="BU21" s="20">
        <v>1.0391090000000001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19039</v>
      </c>
      <c r="CJ21" s="16" t="s">
        <v>4261</v>
      </c>
      <c r="CK21" s="20">
        <v>1.064954</v>
      </c>
      <c r="CL21" s="16" t="s">
        <v>5069</v>
      </c>
      <c r="CM21" s="15">
        <f>SUM(A2L414C10)/A2L414C1</f>
        <v>25832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6097</v>
      </c>
      <c r="T22" s="16" t="s">
        <v>4253</v>
      </c>
      <c r="U22" s="20">
        <v>1</v>
      </c>
      <c r="V22" s="16" t="s">
        <v>4252</v>
      </c>
      <c r="W22" s="15">
        <v>6097</v>
      </c>
      <c r="X22" s="16" t="s">
        <v>4252</v>
      </c>
      <c r="Y22" s="15">
        <v>6097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5506</v>
      </c>
      <c r="AN22" s="16" t="s">
        <v>4255</v>
      </c>
      <c r="AO22" s="20">
        <v>1.0322769999999999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4684</v>
      </c>
      <c r="BD22" s="16" t="s">
        <v>4257</v>
      </c>
      <c r="BE22" s="20">
        <v>1.0273650000000001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4096</v>
      </c>
      <c r="BT22" s="16" t="s">
        <v>4259</v>
      </c>
      <c r="BU22" s="20">
        <v>1.0391090000000001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3894</v>
      </c>
      <c r="CJ22" s="16" t="s">
        <v>4261</v>
      </c>
      <c r="CK22" s="20">
        <v>1.064954</v>
      </c>
      <c r="CL22" s="16" t="s">
        <v>5070</v>
      </c>
      <c r="CM22" s="15">
        <f>SUM(A2L415C10)/A2L415C1</f>
        <v>6097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0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-1684</v>
      </c>
      <c r="H25" s="16" t="s">
        <v>4253</v>
      </c>
      <c r="I25" s="20">
        <v>1</v>
      </c>
      <c r="J25" s="16" t="s">
        <v>4252</v>
      </c>
      <c r="K25" s="15">
        <v>69</v>
      </c>
      <c r="L25" s="16" t="s">
        <v>4253</v>
      </c>
      <c r="M25" s="20">
        <v>1</v>
      </c>
      <c r="N25" s="16" t="s">
        <v>4252</v>
      </c>
      <c r="O25" s="15">
        <v>8588</v>
      </c>
      <c r="P25" s="16" t="s">
        <v>4253</v>
      </c>
      <c r="Q25" s="20">
        <v>1</v>
      </c>
      <c r="R25" s="16" t="s">
        <v>4252</v>
      </c>
      <c r="S25" s="15">
        <v>-3882</v>
      </c>
      <c r="T25" s="16" t="s">
        <v>4253</v>
      </c>
      <c r="U25" s="20">
        <v>1</v>
      </c>
      <c r="V25" s="16" t="s">
        <v>4252</v>
      </c>
      <c r="W25" s="15">
        <v>3091</v>
      </c>
      <c r="X25" s="16" t="s">
        <v>4252</v>
      </c>
      <c r="Y25" s="15">
        <v>3091</v>
      </c>
      <c r="Z25" s="16" t="s">
        <v>4254</v>
      </c>
      <c r="AA25" s="15">
        <v>3267</v>
      </c>
      <c r="AB25" s="16" t="s">
        <v>4255</v>
      </c>
      <c r="AC25" s="20">
        <v>1.031698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8185</v>
      </c>
      <c r="AJ25" s="16" t="s">
        <v>4255</v>
      </c>
      <c r="AK25" s="20">
        <v>1.0755410000000001</v>
      </c>
      <c r="AL25" s="16" t="s">
        <v>4254</v>
      </c>
      <c r="AM25" s="15">
        <v>-4525</v>
      </c>
      <c r="AN25" s="16" t="s">
        <v>4255</v>
      </c>
      <c r="AO25" s="20">
        <v>1.0322769999999999</v>
      </c>
      <c r="AP25" s="16" t="s">
        <v>4256</v>
      </c>
      <c r="AQ25" s="15">
        <v>2081</v>
      </c>
      <c r="AR25" s="16" t="s">
        <v>4257</v>
      </c>
      <c r="AS25" s="20">
        <v>1.038359</v>
      </c>
      <c r="AT25" s="16" t="s">
        <v>4256</v>
      </c>
      <c r="AU25" s="15">
        <v>90</v>
      </c>
      <c r="AV25" s="16" t="s">
        <v>4257</v>
      </c>
      <c r="AW25" s="20">
        <v>0.95399330000000004</v>
      </c>
      <c r="AX25" s="16" t="s">
        <v>4256</v>
      </c>
      <c r="AY25" s="15">
        <v>5706</v>
      </c>
      <c r="AZ25" s="16" t="s">
        <v>4257</v>
      </c>
      <c r="BA25" s="20">
        <v>0.98826579999999997</v>
      </c>
      <c r="BB25" s="16" t="s">
        <v>4256</v>
      </c>
      <c r="BC25" s="15">
        <v>-835</v>
      </c>
      <c r="BD25" s="16" t="s">
        <v>4257</v>
      </c>
      <c r="BE25" s="20">
        <v>1.0273650000000001</v>
      </c>
      <c r="BF25" s="16" t="s">
        <v>4258</v>
      </c>
      <c r="BG25" s="15">
        <v>4854</v>
      </c>
      <c r="BH25" s="16" t="s">
        <v>4259</v>
      </c>
      <c r="BI25" s="20">
        <v>1.056006</v>
      </c>
      <c r="BJ25" s="16" t="s">
        <v>4258</v>
      </c>
      <c r="BK25" s="15">
        <v>387</v>
      </c>
      <c r="BL25" s="16" t="s">
        <v>4259</v>
      </c>
      <c r="BM25" s="20">
        <v>0.92902090000000004</v>
      </c>
      <c r="BN25" s="16" t="s">
        <v>4258</v>
      </c>
      <c r="BO25" s="15">
        <v>11372</v>
      </c>
      <c r="BP25" s="16" t="s">
        <v>4259</v>
      </c>
      <c r="BQ25" s="20">
        <v>0.7997746</v>
      </c>
      <c r="BR25" s="16" t="s">
        <v>4258</v>
      </c>
      <c r="BS25" s="15">
        <v>-858</v>
      </c>
      <c r="BT25" s="16" t="s">
        <v>4259</v>
      </c>
      <c r="BU25" s="20">
        <v>1.0391090000000001</v>
      </c>
      <c r="BV25" s="16" t="s">
        <v>4260</v>
      </c>
      <c r="BW25" s="15">
        <v>4129</v>
      </c>
      <c r="BX25" s="16" t="s">
        <v>4261</v>
      </c>
      <c r="BY25" s="20">
        <v>1.081915</v>
      </c>
      <c r="BZ25" s="16" t="s">
        <v>4260</v>
      </c>
      <c r="CA25" s="15">
        <v>92</v>
      </c>
      <c r="CB25" s="16" t="s">
        <v>4261</v>
      </c>
      <c r="CC25" s="20">
        <v>0.95522779999999996</v>
      </c>
      <c r="CD25" s="16" t="s">
        <v>4260</v>
      </c>
      <c r="CE25" s="15">
        <v>7780</v>
      </c>
      <c r="CF25" s="16" t="s">
        <v>4261</v>
      </c>
      <c r="CG25" s="20">
        <v>0.80326549999999997</v>
      </c>
      <c r="CH25" s="16" t="s">
        <v>4260</v>
      </c>
      <c r="CI25" s="15">
        <v>-3316</v>
      </c>
      <c r="CJ25" s="16" t="s">
        <v>4261</v>
      </c>
      <c r="CK25" s="20">
        <v>1.064954</v>
      </c>
      <c r="CL25" s="16" t="s">
        <v>5073</v>
      </c>
      <c r="CM25" s="15">
        <f>SUM(A2L418C10)/A2L418C1</f>
        <v>3091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50731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1147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33413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51893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137184</v>
      </c>
      <c r="X26" s="16" t="s">
        <v>5079</v>
      </c>
      <c r="Y26" s="17">
        <f>SUM(A2L401C11:A2L418C11)-2*SUM(A2L417C11)</f>
        <v>137184</v>
      </c>
      <c r="Z26" s="16" t="s">
        <v>5080</v>
      </c>
      <c r="AA26" s="17">
        <f>SUM(A2L401C12:A2L418C12)-2*SUM(A2L417C12)</f>
        <v>46717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1116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35028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50211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34809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1348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25953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49703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45476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1048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33265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47165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48190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1726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32554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43305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137184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249866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171880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163861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371216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956823</v>
      </c>
      <c r="X27" s="16" t="s">
        <v>5102</v>
      </c>
      <c r="Y27" s="15">
        <f>SUM(A2L181C11,A2L262C11,A2L363C11,A2L419C11)</f>
        <v>956823</v>
      </c>
      <c r="Z27" s="16" t="s">
        <v>5103</v>
      </c>
      <c r="AA27" s="15">
        <f>SUM(A2L181C12,A2L262C12,A2L363C12,A2L419C12)</f>
        <v>240792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143394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135051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349339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224486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174083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150920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330206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234966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259992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173735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332190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222400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254831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182969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272836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954016.09147271328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13326</v>
      </c>
      <c r="T28" s="16" t="s">
        <v>4253</v>
      </c>
      <c r="U28" s="20">
        <v>1</v>
      </c>
      <c r="V28" s="16" t="s">
        <v>5120</v>
      </c>
      <c r="W28" s="15">
        <v>13326</v>
      </c>
      <c r="X28" s="16" t="s">
        <v>5120</v>
      </c>
      <c r="Y28" s="15">
        <v>13326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15444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18728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21259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18316</v>
      </c>
      <c r="CJ28" s="16" t="s">
        <v>4261</v>
      </c>
      <c r="CK28" s="20">
        <v>1</v>
      </c>
      <c r="CL28" s="16" t="s">
        <v>5125</v>
      </c>
      <c r="CM28" s="15">
        <f>SUM(A2L421C10)/A2L421C1</f>
        <v>13326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0</v>
      </c>
      <c r="T29" s="16" t="s">
        <v>4253</v>
      </c>
      <c r="U29" s="20">
        <v>0</v>
      </c>
      <c r="V29" s="16" t="s">
        <v>5120</v>
      </c>
      <c r="W29" s="15">
        <v>0</v>
      </c>
      <c r="X29" s="16" t="s">
        <v>5120</v>
      </c>
      <c r="Y29" s="15">
        <v>0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0</v>
      </c>
      <c r="AN29" s="16" t="s">
        <v>4255</v>
      </c>
      <c r="AO29" s="20">
        <v>0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0</v>
      </c>
      <c r="BD29" s="16" t="s">
        <v>4257</v>
      </c>
      <c r="BE29" s="20">
        <v>0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0</v>
      </c>
      <c r="BT29" s="16" t="s">
        <v>4259</v>
      </c>
      <c r="BU29" s="20">
        <v>0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0</v>
      </c>
      <c r="CJ29" s="16" t="s">
        <v>4261</v>
      </c>
      <c r="CK29" s="20">
        <v>0</v>
      </c>
      <c r="CL29" s="16" t="s">
        <v>5126</v>
      </c>
      <c r="CM29" s="15">
        <f>SUM(A2L422C10)/A2L422C1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E5A17F-5AE5-488D-A3C8-C2A4C6EA4C85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520</v>
      </c>
      <c r="H8" s="16" t="s">
        <v>4253</v>
      </c>
      <c r="I8" s="20">
        <v>1</v>
      </c>
      <c r="J8" s="16" t="s">
        <v>5219</v>
      </c>
      <c r="K8" s="15">
        <v>375</v>
      </c>
      <c r="L8" s="16" t="s">
        <v>4255</v>
      </c>
      <c r="M8" s="20">
        <v>1.0705279999999999</v>
      </c>
      <c r="N8" s="16" t="s">
        <v>5220</v>
      </c>
      <c r="O8" s="15">
        <v>444</v>
      </c>
      <c r="P8" s="16" t="s">
        <v>4257</v>
      </c>
      <c r="Q8" s="20">
        <v>0.99110109999999996</v>
      </c>
      <c r="R8" s="16" t="s">
        <v>5221</v>
      </c>
      <c r="S8" s="15">
        <v>379</v>
      </c>
      <c r="T8" s="16" t="s">
        <v>4259</v>
      </c>
      <c r="U8" s="20">
        <v>0.82862159999999996</v>
      </c>
      <c r="V8" s="16" t="s">
        <v>5222</v>
      </c>
      <c r="W8" s="15">
        <v>385</v>
      </c>
      <c r="X8" s="16" t="s">
        <v>4261</v>
      </c>
      <c r="Y8" s="20">
        <v>0.83461870000000005</v>
      </c>
      <c r="Z8" s="16" t="s">
        <v>5223</v>
      </c>
      <c r="AA8" s="17">
        <f>SUM(PRODUCT(A3L101C2,A3L101C3))/A3L101C1</f>
        <v>520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0</v>
      </c>
      <c r="H9" s="16" t="s">
        <v>4253</v>
      </c>
      <c r="I9" s="20">
        <v>0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0</v>
      </c>
      <c r="T9" s="16" t="s">
        <v>4259</v>
      </c>
      <c r="U9" s="20">
        <v>0</v>
      </c>
      <c r="V9" s="16" t="s">
        <v>5222</v>
      </c>
      <c r="W9" s="15">
        <v>0</v>
      </c>
      <c r="X9" s="16" t="s">
        <v>4261</v>
      </c>
      <c r="Y9" s="20">
        <v>0</v>
      </c>
      <c r="Z9" s="16" t="s">
        <v>5224</v>
      </c>
      <c r="AA9" s="17">
        <f>SUM(PRODUCT(A3L102C2,A3L102C3))/A3L102C1</f>
        <v>0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10779</v>
      </c>
      <c r="H10" s="16" t="s">
        <v>4253</v>
      </c>
      <c r="I10" s="20">
        <v>1</v>
      </c>
      <c r="J10" s="16" t="s">
        <v>5219</v>
      </c>
      <c r="K10" s="15">
        <v>11207</v>
      </c>
      <c r="L10" s="16" t="s">
        <v>4255</v>
      </c>
      <c r="M10" s="20">
        <v>1.0705279999999999</v>
      </c>
      <c r="N10" s="16" t="s">
        <v>5220</v>
      </c>
      <c r="O10" s="15">
        <v>12693</v>
      </c>
      <c r="P10" s="16" t="s">
        <v>4257</v>
      </c>
      <c r="Q10" s="20">
        <v>0.99110109999999996</v>
      </c>
      <c r="R10" s="16" t="s">
        <v>5221</v>
      </c>
      <c r="S10" s="15">
        <v>14193</v>
      </c>
      <c r="T10" s="16" t="s">
        <v>4259</v>
      </c>
      <c r="U10" s="20">
        <v>0.82862159999999996</v>
      </c>
      <c r="V10" s="16" t="s">
        <v>5222</v>
      </c>
      <c r="W10" s="15">
        <v>11931</v>
      </c>
      <c r="X10" s="16" t="s">
        <v>4261</v>
      </c>
      <c r="Y10" s="20">
        <v>0.83461870000000005</v>
      </c>
      <c r="Z10" s="16" t="s">
        <v>5225</v>
      </c>
      <c r="AA10" s="17">
        <f>SUM(PRODUCT(A3L103C2,A3L103C3))/A3L103C1</f>
        <v>10779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176</v>
      </c>
      <c r="H12" s="16" t="s">
        <v>4253</v>
      </c>
      <c r="I12" s="20">
        <v>1</v>
      </c>
      <c r="J12" s="16" t="s">
        <v>5219</v>
      </c>
      <c r="K12" s="15">
        <v>128</v>
      </c>
      <c r="L12" s="16" t="s">
        <v>4255</v>
      </c>
      <c r="M12" s="20">
        <v>1.0705279999999999</v>
      </c>
      <c r="N12" s="16" t="s">
        <v>5220</v>
      </c>
      <c r="O12" s="15">
        <v>125</v>
      </c>
      <c r="P12" s="16" t="s">
        <v>4257</v>
      </c>
      <c r="Q12" s="20">
        <v>0.99110109999999996</v>
      </c>
      <c r="R12" s="16" t="s">
        <v>5221</v>
      </c>
      <c r="S12" s="15">
        <v>121</v>
      </c>
      <c r="T12" s="16" t="s">
        <v>4259</v>
      </c>
      <c r="U12" s="20">
        <v>0.82862159999999996</v>
      </c>
      <c r="V12" s="16" t="s">
        <v>5222</v>
      </c>
      <c r="W12" s="15">
        <v>115</v>
      </c>
      <c r="X12" s="16" t="s">
        <v>4261</v>
      </c>
      <c r="Y12" s="20">
        <v>0.83461870000000005</v>
      </c>
      <c r="Z12" s="16" t="s">
        <v>5227</v>
      </c>
      <c r="AA12" s="17">
        <f>SUM(PRODUCT(A3L105C2,A3L105C3))/A3L105C1</f>
        <v>176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0</v>
      </c>
      <c r="H13" s="16" t="s">
        <v>4253</v>
      </c>
      <c r="I13" s="20">
        <v>0</v>
      </c>
      <c r="J13" s="16" t="s">
        <v>5219</v>
      </c>
      <c r="K13" s="15">
        <v>0</v>
      </c>
      <c r="L13" s="16" t="s">
        <v>4255</v>
      </c>
      <c r="M13" s="20">
        <v>0</v>
      </c>
      <c r="N13" s="16" t="s">
        <v>5220</v>
      </c>
      <c r="O13" s="15">
        <v>0</v>
      </c>
      <c r="P13" s="16" t="s">
        <v>4257</v>
      </c>
      <c r="Q13" s="20">
        <v>0</v>
      </c>
      <c r="R13" s="16" t="s">
        <v>5221</v>
      </c>
      <c r="S13" s="15">
        <v>0</v>
      </c>
      <c r="T13" s="16" t="s">
        <v>4259</v>
      </c>
      <c r="U13" s="20">
        <v>0</v>
      </c>
      <c r="V13" s="16" t="s">
        <v>5222</v>
      </c>
      <c r="W13" s="15">
        <v>0</v>
      </c>
      <c r="X13" s="16" t="s">
        <v>4261</v>
      </c>
      <c r="Y13" s="20">
        <v>0</v>
      </c>
      <c r="Z13" s="16" t="s">
        <v>5228</v>
      </c>
      <c r="AA13" s="17">
        <f>SUM(PRODUCT(A3L106C2,A3L106C3))/A3L106C1</f>
        <v>0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70</v>
      </c>
      <c r="H16" s="16" t="s">
        <v>4253</v>
      </c>
      <c r="I16" s="20">
        <v>1</v>
      </c>
      <c r="J16" s="16" t="s">
        <v>5219</v>
      </c>
      <c r="K16" s="15">
        <v>82</v>
      </c>
      <c r="L16" s="16" t="s">
        <v>4255</v>
      </c>
      <c r="M16" s="20">
        <v>1.0705279999999999</v>
      </c>
      <c r="N16" s="16" t="s">
        <v>5220</v>
      </c>
      <c r="O16" s="15">
        <v>61</v>
      </c>
      <c r="P16" s="16" t="s">
        <v>4257</v>
      </c>
      <c r="Q16" s="20">
        <v>0.99110109999999996</v>
      </c>
      <c r="R16" s="16" t="s">
        <v>5221</v>
      </c>
      <c r="S16" s="15">
        <v>23</v>
      </c>
      <c r="T16" s="16" t="s">
        <v>4259</v>
      </c>
      <c r="U16" s="20">
        <v>0.82862159999999996</v>
      </c>
      <c r="V16" s="16" t="s">
        <v>5222</v>
      </c>
      <c r="W16" s="15">
        <v>812</v>
      </c>
      <c r="X16" s="16" t="s">
        <v>4261</v>
      </c>
      <c r="Y16" s="20">
        <v>0.83461870000000005</v>
      </c>
      <c r="Z16" s="16" t="s">
        <v>5231</v>
      </c>
      <c r="AA16" s="17">
        <f>SUM(PRODUCT(A3L109C2,A3L109C3))/A3L109C1</f>
        <v>70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11545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11792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13323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14716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13243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11545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693</v>
      </c>
      <c r="H60" s="16" t="s">
        <v>4253</v>
      </c>
      <c r="I60" s="20">
        <v>1</v>
      </c>
      <c r="J60" s="16" t="s">
        <v>5219</v>
      </c>
      <c r="K60" s="15">
        <v>726</v>
      </c>
      <c r="L60" s="16" t="s">
        <v>4255</v>
      </c>
      <c r="M60" s="20">
        <v>1.0705279999999999</v>
      </c>
      <c r="N60" s="16" t="s">
        <v>5220</v>
      </c>
      <c r="O60" s="15">
        <v>523</v>
      </c>
      <c r="P60" s="16" t="s">
        <v>4257</v>
      </c>
      <c r="Q60" s="20">
        <v>0.99110109999999996</v>
      </c>
      <c r="R60" s="16" t="s">
        <v>5221</v>
      </c>
      <c r="S60" s="15">
        <v>529</v>
      </c>
      <c r="T60" s="16" t="s">
        <v>4259</v>
      </c>
      <c r="U60" s="20">
        <v>0.82862159999999996</v>
      </c>
      <c r="V60" s="16" t="s">
        <v>5222</v>
      </c>
      <c r="W60" s="15">
        <v>238</v>
      </c>
      <c r="X60" s="16" t="s">
        <v>4261</v>
      </c>
      <c r="Y60" s="20">
        <v>0.83461870000000005</v>
      </c>
      <c r="Z60" s="16" t="s">
        <v>5300</v>
      </c>
      <c r="AA60" s="17">
        <f>SUM(PRODUCT(A3L153C2,A3L153C3))/A3L153C1</f>
        <v>693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1</v>
      </c>
      <c r="L66" s="16" t="s">
        <v>4255</v>
      </c>
      <c r="M66" s="20">
        <v>1.0705279999999999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693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727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523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529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238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693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0F6BF3-C763-4564-86A0-B0AEF2C912A1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1.0755410000000001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0.98826579999999997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0.7997746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0.80326549999999997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717</v>
      </c>
      <c r="L9" s="16" t="s">
        <v>5398</v>
      </c>
      <c r="M9" s="17">
        <v>2078</v>
      </c>
      <c r="N9" s="16" t="s">
        <v>5398</v>
      </c>
      <c r="O9" s="17">
        <v>1837</v>
      </c>
      <c r="P9" s="16" t="s">
        <v>5398</v>
      </c>
      <c r="Q9" s="17">
        <v>249</v>
      </c>
      <c r="R9" s="16" t="s">
        <v>5398</v>
      </c>
      <c r="S9" s="17">
        <v>948</v>
      </c>
      <c r="T9" s="16" t="s">
        <v>4255</v>
      </c>
      <c r="U9" s="20">
        <v>1.0755410000000001</v>
      </c>
      <c r="V9" s="16" t="s">
        <v>5399</v>
      </c>
      <c r="W9" s="17">
        <v>0</v>
      </c>
      <c r="X9" s="16" t="s">
        <v>5399</v>
      </c>
      <c r="Y9" s="17">
        <v>688</v>
      </c>
      <c r="Z9" s="16" t="s">
        <v>5399</v>
      </c>
      <c r="AA9" s="17">
        <v>1909</v>
      </c>
      <c r="AB9" s="16" t="s">
        <v>5399</v>
      </c>
      <c r="AC9" s="17">
        <v>1574</v>
      </c>
      <c r="AD9" s="16" t="s">
        <v>5399</v>
      </c>
      <c r="AE9" s="17">
        <v>273</v>
      </c>
      <c r="AF9" s="16" t="s">
        <v>5399</v>
      </c>
      <c r="AG9" s="17">
        <v>1031</v>
      </c>
      <c r="AH9" s="16" t="s">
        <v>4257</v>
      </c>
      <c r="AI9" s="20">
        <v>0.98826579999999997</v>
      </c>
      <c r="AJ9" s="16" t="s">
        <v>5400</v>
      </c>
      <c r="AK9" s="17">
        <v>0</v>
      </c>
      <c r="AL9" s="16" t="s">
        <v>5400</v>
      </c>
      <c r="AM9" s="17">
        <v>491</v>
      </c>
      <c r="AN9" s="16" t="s">
        <v>5400</v>
      </c>
      <c r="AO9" s="17">
        <v>1554</v>
      </c>
      <c r="AP9" s="16" t="s">
        <v>5400</v>
      </c>
      <c r="AQ9" s="17">
        <v>1368</v>
      </c>
      <c r="AR9" s="16" t="s">
        <v>5400</v>
      </c>
      <c r="AS9" s="17">
        <v>283</v>
      </c>
      <c r="AT9" s="16" t="s">
        <v>5400</v>
      </c>
      <c r="AU9" s="17">
        <v>1009</v>
      </c>
      <c r="AV9" s="16" t="s">
        <v>4259</v>
      </c>
      <c r="AW9" s="20">
        <v>0.7997746</v>
      </c>
      <c r="AX9" s="16" t="s">
        <v>5401</v>
      </c>
      <c r="AY9" s="17">
        <v>0</v>
      </c>
      <c r="AZ9" s="16" t="s">
        <v>5401</v>
      </c>
      <c r="BA9" s="17">
        <v>121</v>
      </c>
      <c r="BB9" s="16" t="s">
        <v>5401</v>
      </c>
      <c r="BC9" s="17">
        <v>418</v>
      </c>
      <c r="BD9" s="16" t="s">
        <v>5401</v>
      </c>
      <c r="BE9" s="17">
        <v>877</v>
      </c>
      <c r="BF9" s="16" t="s">
        <v>5401</v>
      </c>
      <c r="BG9" s="17">
        <v>286</v>
      </c>
      <c r="BH9" s="16" t="s">
        <v>5401</v>
      </c>
      <c r="BI9" s="17">
        <v>1042</v>
      </c>
      <c r="BJ9" s="16" t="s">
        <v>4261</v>
      </c>
      <c r="BK9" s="20">
        <v>0.80326549999999997</v>
      </c>
      <c r="BL9" s="16" t="s">
        <v>5402</v>
      </c>
      <c r="BM9" s="17">
        <v>0</v>
      </c>
      <c r="BN9" s="16" t="s">
        <v>5402</v>
      </c>
      <c r="BO9" s="17">
        <v>4</v>
      </c>
      <c r="BP9" s="16" t="s">
        <v>5402</v>
      </c>
      <c r="BQ9" s="17">
        <v>7</v>
      </c>
      <c r="BR9" s="16" t="s">
        <v>5402</v>
      </c>
      <c r="BS9" s="17">
        <v>944</v>
      </c>
      <c r="BT9" s="16" t="s">
        <v>5402</v>
      </c>
      <c r="BU9" s="17">
        <v>367</v>
      </c>
      <c r="BV9" s="16" t="s">
        <v>5402</v>
      </c>
      <c r="BW9" s="17">
        <v>1238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717</v>
      </c>
      <c r="CB9" s="16" t="s">
        <v>5413</v>
      </c>
      <c r="CC9" s="17">
        <f>SUM(PRODUCT(A3L202C2,A3L202C5))/A3L202C1</f>
        <v>2078</v>
      </c>
      <c r="CD9" s="16" t="s">
        <v>5414</v>
      </c>
      <c r="CE9" s="17">
        <f>SUM(PRODUCT(A3L202C2,A3L202C6))/A3L202C1</f>
        <v>1837</v>
      </c>
      <c r="CF9" s="16" t="s">
        <v>5415</v>
      </c>
      <c r="CG9" s="17">
        <f>SUM(PRODUCT(A3L202C2,A3L202C7))/A3L202C1</f>
        <v>249</v>
      </c>
      <c r="CH9" s="16" t="s">
        <v>5416</v>
      </c>
      <c r="CI9" s="17">
        <f>SUM(PRODUCT(A3L202C2,A3L202C8))/A3L202C1</f>
        <v>948</v>
      </c>
      <c r="CJ9" s="16" t="s">
        <v>5410</v>
      </c>
      <c r="CK9" s="17">
        <f>(A3L202C40-A3L202C37)+(A3L202C41-A3L202C38)+(A3L202C42-A3L202C39)</f>
        <v>239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5351</v>
      </c>
      <c r="L10" s="16" t="s">
        <v>5398</v>
      </c>
      <c r="M10" s="17">
        <v>14787</v>
      </c>
      <c r="N10" s="16" t="s">
        <v>5398</v>
      </c>
      <c r="O10" s="17">
        <v>9996</v>
      </c>
      <c r="P10" s="16" t="s">
        <v>5398</v>
      </c>
      <c r="Q10" s="17">
        <v>2669</v>
      </c>
      <c r="R10" s="16" t="s">
        <v>5398</v>
      </c>
      <c r="S10" s="17">
        <v>8346</v>
      </c>
      <c r="T10" s="16" t="s">
        <v>4255</v>
      </c>
      <c r="U10" s="20">
        <v>1.0755410000000001</v>
      </c>
      <c r="V10" s="16" t="s">
        <v>5399</v>
      </c>
      <c r="W10" s="17">
        <v>0</v>
      </c>
      <c r="X10" s="16" t="s">
        <v>5399</v>
      </c>
      <c r="Y10" s="17">
        <v>5847</v>
      </c>
      <c r="Z10" s="16" t="s">
        <v>5399</v>
      </c>
      <c r="AA10" s="17">
        <v>15527</v>
      </c>
      <c r="AB10" s="16" t="s">
        <v>5399</v>
      </c>
      <c r="AC10" s="17">
        <v>5741</v>
      </c>
      <c r="AD10" s="16" t="s">
        <v>5399</v>
      </c>
      <c r="AE10" s="17">
        <v>2558</v>
      </c>
      <c r="AF10" s="16" t="s">
        <v>5399</v>
      </c>
      <c r="AG10" s="17">
        <v>7992</v>
      </c>
      <c r="AH10" s="16" t="s">
        <v>4257</v>
      </c>
      <c r="AI10" s="20">
        <v>0.98826579999999997</v>
      </c>
      <c r="AJ10" s="16" t="s">
        <v>5400</v>
      </c>
      <c r="AK10" s="17">
        <v>0</v>
      </c>
      <c r="AL10" s="16" t="s">
        <v>5400</v>
      </c>
      <c r="AM10" s="17">
        <v>6314</v>
      </c>
      <c r="AN10" s="16" t="s">
        <v>5400</v>
      </c>
      <c r="AO10" s="17">
        <v>16651</v>
      </c>
      <c r="AP10" s="16" t="s">
        <v>5400</v>
      </c>
      <c r="AQ10" s="17">
        <v>4203</v>
      </c>
      <c r="AR10" s="16" t="s">
        <v>5400</v>
      </c>
      <c r="AS10" s="17">
        <v>2628</v>
      </c>
      <c r="AT10" s="16" t="s">
        <v>5400</v>
      </c>
      <c r="AU10" s="17">
        <v>7667</v>
      </c>
      <c r="AV10" s="16" t="s">
        <v>4259</v>
      </c>
      <c r="AW10" s="20">
        <v>0.7997746</v>
      </c>
      <c r="AX10" s="16" t="s">
        <v>5401</v>
      </c>
      <c r="AY10" s="17">
        <v>0</v>
      </c>
      <c r="AZ10" s="16" t="s">
        <v>5401</v>
      </c>
      <c r="BA10" s="17">
        <v>5922</v>
      </c>
      <c r="BB10" s="16" t="s">
        <v>5401</v>
      </c>
      <c r="BC10" s="17">
        <v>16395</v>
      </c>
      <c r="BD10" s="16" t="s">
        <v>5401</v>
      </c>
      <c r="BE10" s="17">
        <v>3822</v>
      </c>
      <c r="BF10" s="16" t="s">
        <v>5401</v>
      </c>
      <c r="BG10" s="17">
        <v>2555</v>
      </c>
      <c r="BH10" s="16" t="s">
        <v>5401</v>
      </c>
      <c r="BI10" s="17">
        <v>7422</v>
      </c>
      <c r="BJ10" s="16" t="s">
        <v>4261</v>
      </c>
      <c r="BK10" s="20">
        <v>0.80326549999999997</v>
      </c>
      <c r="BL10" s="16" t="s">
        <v>5402</v>
      </c>
      <c r="BM10" s="17">
        <v>0</v>
      </c>
      <c r="BN10" s="16" t="s">
        <v>5402</v>
      </c>
      <c r="BO10" s="17">
        <v>3981</v>
      </c>
      <c r="BP10" s="16" t="s">
        <v>5402</v>
      </c>
      <c r="BQ10" s="17">
        <v>11058</v>
      </c>
      <c r="BR10" s="16" t="s">
        <v>5402</v>
      </c>
      <c r="BS10" s="17">
        <v>1683</v>
      </c>
      <c r="BT10" s="16" t="s">
        <v>5402</v>
      </c>
      <c r="BU10" s="17">
        <v>2805</v>
      </c>
      <c r="BV10" s="16" t="s">
        <v>5402</v>
      </c>
      <c r="BW10" s="17">
        <v>7393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5351</v>
      </c>
      <c r="CB10" s="16" t="s">
        <v>5420</v>
      </c>
      <c r="CC10" s="17">
        <f>SUM(PRODUCT(A3L203C2,A3L203C5))/A3L203C1</f>
        <v>14787</v>
      </c>
      <c r="CD10" s="16" t="s">
        <v>5421</v>
      </c>
      <c r="CE10" s="17">
        <f>SUM(PRODUCT(A3L203C2,A3L203C6))/A3L203C1</f>
        <v>9996</v>
      </c>
      <c r="CF10" s="16" t="s">
        <v>5422</v>
      </c>
      <c r="CG10" s="17">
        <f>SUM(PRODUCT(A3L203C2,A3L203C7))/A3L203C1</f>
        <v>2669</v>
      </c>
      <c r="CH10" s="16" t="s">
        <v>5423</v>
      </c>
      <c r="CI10" s="17">
        <f>SUM(PRODUCT(A3L203C2,A3L203C8))/A3L203C1</f>
        <v>8346</v>
      </c>
      <c r="CJ10" s="16" t="s">
        <v>5417</v>
      </c>
      <c r="CK10" s="17">
        <f>(A3L203C40-A3L203C37)+(A3L203C41-A3L203C38)+(A3L203C42-A3L203C39)</f>
        <v>873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3</v>
      </c>
      <c r="L11" s="16" t="s">
        <v>5398</v>
      </c>
      <c r="M11" s="17">
        <v>25</v>
      </c>
      <c r="N11" s="16" t="s">
        <v>5398</v>
      </c>
      <c r="O11" s="17">
        <v>343</v>
      </c>
      <c r="P11" s="16" t="s">
        <v>5398</v>
      </c>
      <c r="Q11" s="17">
        <v>437</v>
      </c>
      <c r="R11" s="16" t="s">
        <v>5398</v>
      </c>
      <c r="S11" s="17">
        <v>1322</v>
      </c>
      <c r="T11" s="16" t="s">
        <v>4255</v>
      </c>
      <c r="U11" s="20">
        <v>1.0755410000000001</v>
      </c>
      <c r="V11" s="16" t="s">
        <v>5399</v>
      </c>
      <c r="W11" s="17">
        <v>0</v>
      </c>
      <c r="X11" s="16" t="s">
        <v>5399</v>
      </c>
      <c r="Y11" s="17">
        <v>5</v>
      </c>
      <c r="Z11" s="16" t="s">
        <v>5399</v>
      </c>
      <c r="AA11" s="17">
        <v>4</v>
      </c>
      <c r="AB11" s="16" t="s">
        <v>5399</v>
      </c>
      <c r="AC11" s="17">
        <v>288</v>
      </c>
      <c r="AD11" s="16" t="s">
        <v>5399</v>
      </c>
      <c r="AE11" s="17">
        <v>420</v>
      </c>
      <c r="AF11" s="16" t="s">
        <v>5399</v>
      </c>
      <c r="AG11" s="17">
        <v>1190</v>
      </c>
      <c r="AH11" s="16" t="s">
        <v>4257</v>
      </c>
      <c r="AI11" s="20">
        <v>0.98826579999999997</v>
      </c>
      <c r="AJ11" s="16" t="s">
        <v>5400</v>
      </c>
      <c r="AK11" s="17">
        <v>0</v>
      </c>
      <c r="AL11" s="16" t="s">
        <v>5400</v>
      </c>
      <c r="AM11" s="17">
        <v>1</v>
      </c>
      <c r="AN11" s="16" t="s">
        <v>5400</v>
      </c>
      <c r="AO11" s="17">
        <v>4</v>
      </c>
      <c r="AP11" s="16" t="s">
        <v>5400</v>
      </c>
      <c r="AQ11" s="17">
        <v>238</v>
      </c>
      <c r="AR11" s="16" t="s">
        <v>5400</v>
      </c>
      <c r="AS11" s="17">
        <v>464</v>
      </c>
      <c r="AT11" s="16" t="s">
        <v>5400</v>
      </c>
      <c r="AU11" s="17">
        <v>1197</v>
      </c>
      <c r="AV11" s="16" t="s">
        <v>4259</v>
      </c>
      <c r="AW11" s="20">
        <v>0.7997746</v>
      </c>
      <c r="AX11" s="16" t="s">
        <v>5401</v>
      </c>
      <c r="AY11" s="17">
        <v>0</v>
      </c>
      <c r="AZ11" s="16" t="s">
        <v>5401</v>
      </c>
      <c r="BA11" s="17">
        <v>3</v>
      </c>
      <c r="BB11" s="16" t="s">
        <v>5401</v>
      </c>
      <c r="BC11" s="17">
        <v>1981</v>
      </c>
      <c r="BD11" s="16" t="s">
        <v>5401</v>
      </c>
      <c r="BE11" s="17">
        <v>512</v>
      </c>
      <c r="BF11" s="16" t="s">
        <v>5401</v>
      </c>
      <c r="BG11" s="17">
        <v>593</v>
      </c>
      <c r="BH11" s="16" t="s">
        <v>5401</v>
      </c>
      <c r="BI11" s="17">
        <v>1467</v>
      </c>
      <c r="BJ11" s="16" t="s">
        <v>4261</v>
      </c>
      <c r="BK11" s="20">
        <v>0.80326549999999997</v>
      </c>
      <c r="BL11" s="16" t="s">
        <v>5402</v>
      </c>
      <c r="BM11" s="17">
        <v>0</v>
      </c>
      <c r="BN11" s="16" t="s">
        <v>5402</v>
      </c>
      <c r="BO11" s="17">
        <v>8</v>
      </c>
      <c r="BP11" s="16" t="s">
        <v>5402</v>
      </c>
      <c r="BQ11" s="17">
        <v>10</v>
      </c>
      <c r="BR11" s="16" t="s">
        <v>5402</v>
      </c>
      <c r="BS11" s="17">
        <v>422</v>
      </c>
      <c r="BT11" s="16" t="s">
        <v>5402</v>
      </c>
      <c r="BU11" s="17">
        <v>411</v>
      </c>
      <c r="BV11" s="16" t="s">
        <v>5402</v>
      </c>
      <c r="BW11" s="17">
        <v>1571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3</v>
      </c>
      <c r="CB11" s="16" t="s">
        <v>5427</v>
      </c>
      <c r="CC11" s="17">
        <f>SUM(PRODUCT(A3L204C2,A3L204C5))/A3L204C1</f>
        <v>25</v>
      </c>
      <c r="CD11" s="16" t="s">
        <v>5428</v>
      </c>
      <c r="CE11" s="17">
        <f>SUM(PRODUCT(A3L204C2,A3L204C6))/A3L204C1</f>
        <v>343</v>
      </c>
      <c r="CF11" s="16" t="s">
        <v>5429</v>
      </c>
      <c r="CG11" s="17">
        <f>SUM(PRODUCT(A3L204C2,A3L204C7))/A3L204C1</f>
        <v>437</v>
      </c>
      <c r="CH11" s="16" t="s">
        <v>5430</v>
      </c>
      <c r="CI11" s="17">
        <f>SUM(PRODUCT(A3L204C2,A3L204C8))/A3L204C1</f>
        <v>1322</v>
      </c>
      <c r="CJ11" s="16" t="s">
        <v>5424</v>
      </c>
      <c r="CK11" s="17">
        <f>(A3L204C40-A3L204C37)+(A3L204C41-A3L204C38)+(A3L204C42-A3L204C39)</f>
        <v>2074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986</v>
      </c>
      <c r="L12" s="16" t="s">
        <v>5398</v>
      </c>
      <c r="M12" s="17">
        <v>2525</v>
      </c>
      <c r="N12" s="16" t="s">
        <v>5398</v>
      </c>
      <c r="O12" s="17">
        <v>0</v>
      </c>
      <c r="P12" s="16" t="s">
        <v>5398</v>
      </c>
      <c r="Q12" s="17">
        <v>2004</v>
      </c>
      <c r="R12" s="16" t="s">
        <v>5398</v>
      </c>
      <c r="S12" s="17">
        <v>4864</v>
      </c>
      <c r="T12" s="16" t="s">
        <v>4255</v>
      </c>
      <c r="U12" s="20">
        <v>1.0755410000000001</v>
      </c>
      <c r="V12" s="16" t="s">
        <v>5399</v>
      </c>
      <c r="W12" s="17">
        <v>0</v>
      </c>
      <c r="X12" s="16" t="s">
        <v>5399</v>
      </c>
      <c r="Y12" s="17">
        <v>933</v>
      </c>
      <c r="Z12" s="16" t="s">
        <v>5399</v>
      </c>
      <c r="AA12" s="17">
        <v>2447</v>
      </c>
      <c r="AB12" s="16" t="s">
        <v>5399</v>
      </c>
      <c r="AC12" s="17">
        <v>0</v>
      </c>
      <c r="AD12" s="16" t="s">
        <v>5399</v>
      </c>
      <c r="AE12" s="17">
        <v>1712</v>
      </c>
      <c r="AF12" s="16" t="s">
        <v>5399</v>
      </c>
      <c r="AG12" s="17">
        <v>4489</v>
      </c>
      <c r="AH12" s="16" t="s">
        <v>4257</v>
      </c>
      <c r="AI12" s="20">
        <v>0.98826579999999997</v>
      </c>
      <c r="AJ12" s="16" t="s">
        <v>5400</v>
      </c>
      <c r="AK12" s="17">
        <v>0</v>
      </c>
      <c r="AL12" s="16" t="s">
        <v>5400</v>
      </c>
      <c r="AM12" s="17">
        <v>734</v>
      </c>
      <c r="AN12" s="16" t="s">
        <v>5400</v>
      </c>
      <c r="AO12" s="17">
        <v>1989</v>
      </c>
      <c r="AP12" s="16" t="s">
        <v>5400</v>
      </c>
      <c r="AQ12" s="17">
        <v>0</v>
      </c>
      <c r="AR12" s="16" t="s">
        <v>5400</v>
      </c>
      <c r="AS12" s="17">
        <v>1795</v>
      </c>
      <c r="AT12" s="16" t="s">
        <v>5400</v>
      </c>
      <c r="AU12" s="17">
        <v>4786</v>
      </c>
      <c r="AV12" s="16" t="s">
        <v>4259</v>
      </c>
      <c r="AW12" s="20">
        <v>0.7997746</v>
      </c>
      <c r="AX12" s="16" t="s">
        <v>5401</v>
      </c>
      <c r="AY12" s="17">
        <v>0</v>
      </c>
      <c r="AZ12" s="16" t="s">
        <v>5401</v>
      </c>
      <c r="BA12" s="17">
        <v>818</v>
      </c>
      <c r="BB12" s="16" t="s">
        <v>5401</v>
      </c>
      <c r="BC12" s="17">
        <v>7</v>
      </c>
      <c r="BD12" s="16" t="s">
        <v>5401</v>
      </c>
      <c r="BE12" s="17">
        <v>0</v>
      </c>
      <c r="BF12" s="16" t="s">
        <v>5401</v>
      </c>
      <c r="BG12" s="17">
        <v>2085</v>
      </c>
      <c r="BH12" s="16" t="s">
        <v>5401</v>
      </c>
      <c r="BI12" s="17">
        <v>5023</v>
      </c>
      <c r="BJ12" s="16" t="s">
        <v>4261</v>
      </c>
      <c r="BK12" s="20">
        <v>0.80326549999999997</v>
      </c>
      <c r="BL12" s="16" t="s">
        <v>5402</v>
      </c>
      <c r="BM12" s="17">
        <v>0</v>
      </c>
      <c r="BN12" s="16" t="s">
        <v>5402</v>
      </c>
      <c r="BO12" s="17">
        <v>519</v>
      </c>
      <c r="BP12" s="16" t="s">
        <v>5402</v>
      </c>
      <c r="BQ12" s="17">
        <v>1300</v>
      </c>
      <c r="BR12" s="16" t="s">
        <v>5402</v>
      </c>
      <c r="BS12" s="17">
        <v>0</v>
      </c>
      <c r="BT12" s="16" t="s">
        <v>5402</v>
      </c>
      <c r="BU12" s="17">
        <v>1925</v>
      </c>
      <c r="BV12" s="16" t="s">
        <v>5402</v>
      </c>
      <c r="BW12" s="17">
        <v>5021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986</v>
      </c>
      <c r="CB12" s="16" t="s">
        <v>5434</v>
      </c>
      <c r="CC12" s="17">
        <f>SUM(PRODUCT(A3L205C2,A3L205C5))/A3L205C1</f>
        <v>2525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2004</v>
      </c>
      <c r="CH12" s="16" t="s">
        <v>5437</v>
      </c>
      <c r="CI12" s="17">
        <f>SUM(PRODUCT(A3L205C2,A3L205C8))/A3L205C1</f>
        <v>4864</v>
      </c>
      <c r="CJ12" s="16" t="s">
        <v>5431</v>
      </c>
      <c r="CK12" s="17">
        <f>(A3L205C40-A3L205C37)+(A3L205C41-A3L205C38)+(A3L205C42-A3L205C39)</f>
        <v>3357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6055</v>
      </c>
      <c r="L13" s="16" t="s">
        <v>5398</v>
      </c>
      <c r="M13" s="17">
        <v>12053</v>
      </c>
      <c r="N13" s="16" t="s">
        <v>5398</v>
      </c>
      <c r="O13" s="17">
        <v>9</v>
      </c>
      <c r="P13" s="16" t="s">
        <v>5398</v>
      </c>
      <c r="Q13" s="17">
        <v>1626</v>
      </c>
      <c r="R13" s="16" t="s">
        <v>5398</v>
      </c>
      <c r="S13" s="17">
        <v>3494</v>
      </c>
      <c r="T13" s="16" t="s">
        <v>4255</v>
      </c>
      <c r="U13" s="20">
        <v>1.0755410000000001</v>
      </c>
      <c r="V13" s="16" t="s">
        <v>5399</v>
      </c>
      <c r="W13" s="17">
        <v>0</v>
      </c>
      <c r="X13" s="16" t="s">
        <v>5399</v>
      </c>
      <c r="Y13" s="17">
        <v>5735</v>
      </c>
      <c r="Z13" s="16" t="s">
        <v>5399</v>
      </c>
      <c r="AA13" s="17">
        <v>10460</v>
      </c>
      <c r="AB13" s="16" t="s">
        <v>5399</v>
      </c>
      <c r="AC13" s="17">
        <v>59</v>
      </c>
      <c r="AD13" s="16" t="s">
        <v>5399</v>
      </c>
      <c r="AE13" s="17">
        <v>1670</v>
      </c>
      <c r="AF13" s="16" t="s">
        <v>5399</v>
      </c>
      <c r="AG13" s="17">
        <v>3507</v>
      </c>
      <c r="AH13" s="16" t="s">
        <v>4257</v>
      </c>
      <c r="AI13" s="20">
        <v>0.98826579999999997</v>
      </c>
      <c r="AJ13" s="16" t="s">
        <v>5400</v>
      </c>
      <c r="AK13" s="17">
        <v>0</v>
      </c>
      <c r="AL13" s="16" t="s">
        <v>5400</v>
      </c>
      <c r="AM13" s="17">
        <v>4375</v>
      </c>
      <c r="AN13" s="16" t="s">
        <v>5400</v>
      </c>
      <c r="AO13" s="17">
        <v>8036</v>
      </c>
      <c r="AP13" s="16" t="s">
        <v>5400</v>
      </c>
      <c r="AQ13" s="17">
        <v>49</v>
      </c>
      <c r="AR13" s="16" t="s">
        <v>5400</v>
      </c>
      <c r="AS13" s="17">
        <v>1950</v>
      </c>
      <c r="AT13" s="16" t="s">
        <v>5400</v>
      </c>
      <c r="AU13" s="17">
        <v>3864</v>
      </c>
      <c r="AV13" s="16" t="s">
        <v>4259</v>
      </c>
      <c r="AW13" s="20">
        <v>0.7997746</v>
      </c>
      <c r="AX13" s="16" t="s">
        <v>5401</v>
      </c>
      <c r="AY13" s="17">
        <v>0</v>
      </c>
      <c r="AZ13" s="16" t="s">
        <v>5401</v>
      </c>
      <c r="BA13" s="17">
        <v>3930</v>
      </c>
      <c r="BB13" s="16" t="s">
        <v>5401</v>
      </c>
      <c r="BC13" s="17">
        <v>7192</v>
      </c>
      <c r="BD13" s="16" t="s">
        <v>5401</v>
      </c>
      <c r="BE13" s="17">
        <v>284</v>
      </c>
      <c r="BF13" s="16" t="s">
        <v>5401</v>
      </c>
      <c r="BG13" s="17">
        <v>2080</v>
      </c>
      <c r="BH13" s="16" t="s">
        <v>5401</v>
      </c>
      <c r="BI13" s="17">
        <v>4242</v>
      </c>
      <c r="BJ13" s="16" t="s">
        <v>4261</v>
      </c>
      <c r="BK13" s="20">
        <v>0.80326549999999997</v>
      </c>
      <c r="BL13" s="16" t="s">
        <v>5402</v>
      </c>
      <c r="BM13" s="17">
        <v>0</v>
      </c>
      <c r="BN13" s="16" t="s">
        <v>5402</v>
      </c>
      <c r="BO13" s="17">
        <v>2538</v>
      </c>
      <c r="BP13" s="16" t="s">
        <v>5402</v>
      </c>
      <c r="BQ13" s="17">
        <v>5824</v>
      </c>
      <c r="BR13" s="16" t="s">
        <v>5402</v>
      </c>
      <c r="BS13" s="17">
        <v>257</v>
      </c>
      <c r="BT13" s="16" t="s">
        <v>5402</v>
      </c>
      <c r="BU13" s="17">
        <v>2139</v>
      </c>
      <c r="BV13" s="16" t="s">
        <v>5402</v>
      </c>
      <c r="BW13" s="17">
        <v>4848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6055</v>
      </c>
      <c r="CB13" s="16" t="s">
        <v>5441</v>
      </c>
      <c r="CC13" s="17">
        <f>SUM(PRODUCT(A3L206C2,A3L206C5))/A3L206C1</f>
        <v>12053</v>
      </c>
      <c r="CD13" s="16" t="s">
        <v>5442</v>
      </c>
      <c r="CE13" s="17">
        <f>SUM(PRODUCT(A3L206C2,A3L206C6))/A3L206C1</f>
        <v>9</v>
      </c>
      <c r="CF13" s="16" t="s">
        <v>5443</v>
      </c>
      <c r="CG13" s="17">
        <f>SUM(PRODUCT(A3L206C2,A3L206C7))/A3L206C1</f>
        <v>1626</v>
      </c>
      <c r="CH13" s="16" t="s">
        <v>5444</v>
      </c>
      <c r="CI13" s="17">
        <f>SUM(PRODUCT(A3L206C2,A3L206C8))/A3L206C1</f>
        <v>3494</v>
      </c>
      <c r="CJ13" s="16" t="s">
        <v>5438</v>
      </c>
      <c r="CK13" s="17">
        <f>(A3L206C40-A3L206C37)+(A3L206C41-A3L206C38)+(A3L206C42-A3L206C39)</f>
        <v>-12979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0</v>
      </c>
      <c r="L14" s="16" t="s">
        <v>5398</v>
      </c>
      <c r="M14" s="17">
        <v>0</v>
      </c>
      <c r="N14" s="16" t="s">
        <v>5398</v>
      </c>
      <c r="O14" s="17">
        <v>0</v>
      </c>
      <c r="P14" s="16" t="s">
        <v>5398</v>
      </c>
      <c r="Q14" s="17">
        <v>43</v>
      </c>
      <c r="R14" s="16" t="s">
        <v>5398</v>
      </c>
      <c r="S14" s="17">
        <v>207</v>
      </c>
      <c r="T14" s="16" t="s">
        <v>4255</v>
      </c>
      <c r="U14" s="20">
        <v>1.0755410000000001</v>
      </c>
      <c r="V14" s="16" t="s">
        <v>5399</v>
      </c>
      <c r="W14" s="17">
        <v>0</v>
      </c>
      <c r="X14" s="16" t="s">
        <v>5399</v>
      </c>
      <c r="Y14" s="17">
        <v>0</v>
      </c>
      <c r="Z14" s="16" t="s">
        <v>5399</v>
      </c>
      <c r="AA14" s="17">
        <v>0</v>
      </c>
      <c r="AB14" s="16" t="s">
        <v>5399</v>
      </c>
      <c r="AC14" s="17">
        <v>0</v>
      </c>
      <c r="AD14" s="16" t="s">
        <v>5399</v>
      </c>
      <c r="AE14" s="17">
        <v>31</v>
      </c>
      <c r="AF14" s="16" t="s">
        <v>5399</v>
      </c>
      <c r="AG14" s="17">
        <v>184</v>
      </c>
      <c r="AH14" s="16" t="s">
        <v>4257</v>
      </c>
      <c r="AI14" s="20">
        <v>0.98826579999999997</v>
      </c>
      <c r="AJ14" s="16" t="s">
        <v>5400</v>
      </c>
      <c r="AK14" s="17">
        <v>0</v>
      </c>
      <c r="AL14" s="16" t="s">
        <v>5400</v>
      </c>
      <c r="AM14" s="17">
        <v>0</v>
      </c>
      <c r="AN14" s="16" t="s">
        <v>5400</v>
      </c>
      <c r="AO14" s="17">
        <v>0</v>
      </c>
      <c r="AP14" s="16" t="s">
        <v>5400</v>
      </c>
      <c r="AQ14" s="17">
        <v>6</v>
      </c>
      <c r="AR14" s="16" t="s">
        <v>5400</v>
      </c>
      <c r="AS14" s="17">
        <v>45</v>
      </c>
      <c r="AT14" s="16" t="s">
        <v>5400</v>
      </c>
      <c r="AU14" s="17">
        <v>127</v>
      </c>
      <c r="AV14" s="16" t="s">
        <v>4259</v>
      </c>
      <c r="AW14" s="20">
        <v>0.7997746</v>
      </c>
      <c r="AX14" s="16" t="s">
        <v>5401</v>
      </c>
      <c r="AY14" s="17">
        <v>0</v>
      </c>
      <c r="AZ14" s="16" t="s">
        <v>5401</v>
      </c>
      <c r="BA14" s="17">
        <v>0</v>
      </c>
      <c r="BB14" s="16" t="s">
        <v>5401</v>
      </c>
      <c r="BC14" s="17">
        <v>0</v>
      </c>
      <c r="BD14" s="16" t="s">
        <v>5401</v>
      </c>
      <c r="BE14" s="17">
        <v>3</v>
      </c>
      <c r="BF14" s="16" t="s">
        <v>5401</v>
      </c>
      <c r="BG14" s="17">
        <v>39</v>
      </c>
      <c r="BH14" s="16" t="s">
        <v>5401</v>
      </c>
      <c r="BI14" s="17">
        <v>122</v>
      </c>
      <c r="BJ14" s="16" t="s">
        <v>4261</v>
      </c>
      <c r="BK14" s="20">
        <v>0.80326549999999997</v>
      </c>
      <c r="BL14" s="16" t="s">
        <v>5402</v>
      </c>
      <c r="BM14" s="17">
        <v>0</v>
      </c>
      <c r="BN14" s="16" t="s">
        <v>5402</v>
      </c>
      <c r="BO14" s="17">
        <v>0</v>
      </c>
      <c r="BP14" s="16" t="s">
        <v>5402</v>
      </c>
      <c r="BQ14" s="17">
        <v>0</v>
      </c>
      <c r="BR14" s="16" t="s">
        <v>5402</v>
      </c>
      <c r="BS14" s="17">
        <v>5</v>
      </c>
      <c r="BT14" s="16" t="s">
        <v>5402</v>
      </c>
      <c r="BU14" s="17">
        <v>42</v>
      </c>
      <c r="BV14" s="16" t="s">
        <v>5402</v>
      </c>
      <c r="BW14" s="17">
        <v>145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0</v>
      </c>
      <c r="CB14" s="16" t="s">
        <v>5448</v>
      </c>
      <c r="CC14" s="17">
        <f>SUM(PRODUCT(A3L207C2,A3L207C5))/A3L207C1</f>
        <v>0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43</v>
      </c>
      <c r="CH14" s="16" t="s">
        <v>5451</v>
      </c>
      <c r="CI14" s="17">
        <f>SUM(PRODUCT(A3L207C2,A3L207C8))/A3L207C1</f>
        <v>207</v>
      </c>
      <c r="CJ14" s="16" t="s">
        <v>5445</v>
      </c>
      <c r="CK14" s="17">
        <f>(A3L207C40-A3L207C37)+(A3L207C41-A3L207C38)+(A3L207C42-A3L207C39)</f>
        <v>250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0</v>
      </c>
      <c r="L15" s="16" t="s">
        <v>5398</v>
      </c>
      <c r="M15" s="17">
        <v>0</v>
      </c>
      <c r="N15" s="16" t="s">
        <v>5398</v>
      </c>
      <c r="O15" s="17">
        <v>0</v>
      </c>
      <c r="P15" s="16" t="s">
        <v>5398</v>
      </c>
      <c r="Q15" s="17">
        <v>19</v>
      </c>
      <c r="R15" s="16" t="s">
        <v>5398</v>
      </c>
      <c r="S15" s="17">
        <v>261</v>
      </c>
      <c r="T15" s="16" t="s">
        <v>4255</v>
      </c>
      <c r="U15" s="20">
        <v>1.0755410000000001</v>
      </c>
      <c r="V15" s="16" t="s">
        <v>5399</v>
      </c>
      <c r="W15" s="17">
        <v>0</v>
      </c>
      <c r="X15" s="16" t="s">
        <v>5399</v>
      </c>
      <c r="Y15" s="17">
        <v>0</v>
      </c>
      <c r="Z15" s="16" t="s">
        <v>5399</v>
      </c>
      <c r="AA15" s="17">
        <v>0</v>
      </c>
      <c r="AB15" s="16" t="s">
        <v>5399</v>
      </c>
      <c r="AC15" s="17">
        <v>0</v>
      </c>
      <c r="AD15" s="16" t="s">
        <v>5399</v>
      </c>
      <c r="AE15" s="17">
        <v>59</v>
      </c>
      <c r="AF15" s="16" t="s">
        <v>5399</v>
      </c>
      <c r="AG15" s="17">
        <v>281</v>
      </c>
      <c r="AH15" s="16" t="s">
        <v>4257</v>
      </c>
      <c r="AI15" s="20">
        <v>0.98826579999999997</v>
      </c>
      <c r="AJ15" s="16" t="s">
        <v>5400</v>
      </c>
      <c r="AK15" s="17">
        <v>0</v>
      </c>
      <c r="AL15" s="16" t="s">
        <v>5400</v>
      </c>
      <c r="AM15" s="17">
        <v>0</v>
      </c>
      <c r="AN15" s="16" t="s">
        <v>5400</v>
      </c>
      <c r="AO15" s="17">
        <v>0</v>
      </c>
      <c r="AP15" s="16" t="s">
        <v>5400</v>
      </c>
      <c r="AQ15" s="17">
        <v>0</v>
      </c>
      <c r="AR15" s="16" t="s">
        <v>5400</v>
      </c>
      <c r="AS15" s="17">
        <v>27</v>
      </c>
      <c r="AT15" s="16" t="s">
        <v>5400</v>
      </c>
      <c r="AU15" s="17">
        <v>328</v>
      </c>
      <c r="AV15" s="16" t="s">
        <v>4259</v>
      </c>
      <c r="AW15" s="20">
        <v>0.7997746</v>
      </c>
      <c r="AX15" s="16" t="s">
        <v>5401</v>
      </c>
      <c r="AY15" s="17">
        <v>0</v>
      </c>
      <c r="AZ15" s="16" t="s">
        <v>5401</v>
      </c>
      <c r="BA15" s="17">
        <v>0</v>
      </c>
      <c r="BB15" s="16" t="s">
        <v>5401</v>
      </c>
      <c r="BC15" s="17">
        <v>0</v>
      </c>
      <c r="BD15" s="16" t="s">
        <v>5401</v>
      </c>
      <c r="BE15" s="17">
        <v>2</v>
      </c>
      <c r="BF15" s="16" t="s">
        <v>5401</v>
      </c>
      <c r="BG15" s="17">
        <v>40</v>
      </c>
      <c r="BH15" s="16" t="s">
        <v>5401</v>
      </c>
      <c r="BI15" s="17">
        <v>385</v>
      </c>
      <c r="BJ15" s="16" t="s">
        <v>4261</v>
      </c>
      <c r="BK15" s="20">
        <v>0.80326549999999997</v>
      </c>
      <c r="BL15" s="16" t="s">
        <v>5402</v>
      </c>
      <c r="BM15" s="17">
        <v>0</v>
      </c>
      <c r="BN15" s="16" t="s">
        <v>5402</v>
      </c>
      <c r="BO15" s="17">
        <v>0</v>
      </c>
      <c r="BP15" s="16" t="s">
        <v>5402</v>
      </c>
      <c r="BQ15" s="17">
        <v>0</v>
      </c>
      <c r="BR15" s="16" t="s">
        <v>5402</v>
      </c>
      <c r="BS15" s="17">
        <v>4</v>
      </c>
      <c r="BT15" s="16" t="s">
        <v>5402</v>
      </c>
      <c r="BU15" s="17">
        <v>44</v>
      </c>
      <c r="BV15" s="16" t="s">
        <v>5402</v>
      </c>
      <c r="BW15" s="17">
        <v>504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0</v>
      </c>
      <c r="CB15" s="16" t="s">
        <v>5455</v>
      </c>
      <c r="CC15" s="17">
        <f>SUM(PRODUCT(A3L208C2,A3L208C5))/A3L208C1</f>
        <v>0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19</v>
      </c>
      <c r="CH15" s="16" t="s">
        <v>5458</v>
      </c>
      <c r="CI15" s="17">
        <f>SUM(PRODUCT(A3L208C2,A3L208C8))/A3L208C1</f>
        <v>261</v>
      </c>
      <c r="CJ15" s="16" t="s">
        <v>5452</v>
      </c>
      <c r="CK15" s="17">
        <f>(A3L208C40-A3L208C37)+(A3L208C41-A3L208C38)+(A3L208C42-A3L208C39)</f>
        <v>280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0</v>
      </c>
      <c r="P16" s="16" t="s">
        <v>5398</v>
      </c>
      <c r="Q16" s="17">
        <v>0</v>
      </c>
      <c r="R16" s="16" t="s">
        <v>5398</v>
      </c>
      <c r="S16" s="17">
        <v>15</v>
      </c>
      <c r="T16" s="16" t="s">
        <v>4255</v>
      </c>
      <c r="U16" s="20">
        <v>1.0755410000000001</v>
      </c>
      <c r="V16" s="16" t="s">
        <v>5399</v>
      </c>
      <c r="W16" s="17">
        <v>0</v>
      </c>
      <c r="X16" s="16" t="s">
        <v>5399</v>
      </c>
      <c r="Y16" s="17">
        <v>0</v>
      </c>
      <c r="Z16" s="16" t="s">
        <v>5399</v>
      </c>
      <c r="AA16" s="17">
        <v>0</v>
      </c>
      <c r="AB16" s="16" t="s">
        <v>5399</v>
      </c>
      <c r="AC16" s="17">
        <v>0</v>
      </c>
      <c r="AD16" s="16" t="s">
        <v>5399</v>
      </c>
      <c r="AE16" s="17">
        <v>0</v>
      </c>
      <c r="AF16" s="16" t="s">
        <v>5399</v>
      </c>
      <c r="AG16" s="17">
        <v>7</v>
      </c>
      <c r="AH16" s="16" t="s">
        <v>4257</v>
      </c>
      <c r="AI16" s="20">
        <v>0.98826579999999997</v>
      </c>
      <c r="AJ16" s="16" t="s">
        <v>5400</v>
      </c>
      <c r="AK16" s="17">
        <v>0</v>
      </c>
      <c r="AL16" s="16" t="s">
        <v>5400</v>
      </c>
      <c r="AM16" s="17">
        <v>0</v>
      </c>
      <c r="AN16" s="16" t="s">
        <v>5400</v>
      </c>
      <c r="AO16" s="17">
        <v>0</v>
      </c>
      <c r="AP16" s="16" t="s">
        <v>5400</v>
      </c>
      <c r="AQ16" s="17">
        <v>0</v>
      </c>
      <c r="AR16" s="16" t="s">
        <v>5400</v>
      </c>
      <c r="AS16" s="17">
        <v>14</v>
      </c>
      <c r="AT16" s="16" t="s">
        <v>5400</v>
      </c>
      <c r="AU16" s="17">
        <v>117</v>
      </c>
      <c r="AV16" s="16" t="s">
        <v>4259</v>
      </c>
      <c r="AW16" s="20">
        <v>0.7997746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0</v>
      </c>
      <c r="BF16" s="16" t="s">
        <v>5401</v>
      </c>
      <c r="BG16" s="17">
        <v>5</v>
      </c>
      <c r="BH16" s="16" t="s">
        <v>5401</v>
      </c>
      <c r="BI16" s="17">
        <v>36</v>
      </c>
      <c r="BJ16" s="16" t="s">
        <v>4261</v>
      </c>
      <c r="BK16" s="20">
        <v>0.80326549999999997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0</v>
      </c>
      <c r="BT16" s="16" t="s">
        <v>5402</v>
      </c>
      <c r="BU16" s="17">
        <v>3</v>
      </c>
      <c r="BV16" s="16" t="s">
        <v>5402</v>
      </c>
      <c r="BW16" s="17">
        <v>25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0</v>
      </c>
      <c r="CH16" s="16" t="s">
        <v>5465</v>
      </c>
      <c r="CI16" s="17">
        <f>SUM(PRODUCT(A3L209C2,A3L209C8))/A3L209C1</f>
        <v>15</v>
      </c>
      <c r="CJ16" s="16" t="s">
        <v>5459</v>
      </c>
      <c r="CK16" s="17">
        <f>(A3L209C40-A3L209C37)+(A3L209C41-A3L209C38)+(A3L209C42-A3L209C39)</f>
        <v>15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0</v>
      </c>
      <c r="R17" s="16" t="s">
        <v>5398</v>
      </c>
      <c r="S17" s="17">
        <v>0</v>
      </c>
      <c r="T17" s="16" t="s">
        <v>4255</v>
      </c>
      <c r="U17" s="20">
        <v>1.0755410000000001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0</v>
      </c>
      <c r="AF17" s="16" t="s">
        <v>5399</v>
      </c>
      <c r="AG17" s="17">
        <v>0</v>
      </c>
      <c r="AH17" s="16" t="s">
        <v>4257</v>
      </c>
      <c r="AI17" s="20">
        <v>0.98826579999999997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2</v>
      </c>
      <c r="AT17" s="16" t="s">
        <v>5400</v>
      </c>
      <c r="AU17" s="17">
        <v>5</v>
      </c>
      <c r="AV17" s="16" t="s">
        <v>4259</v>
      </c>
      <c r="AW17" s="20">
        <v>0.7997746</v>
      </c>
      <c r="AX17" s="16" t="s">
        <v>5401</v>
      </c>
      <c r="AY17" s="17">
        <v>0</v>
      </c>
      <c r="AZ17" s="16" t="s">
        <v>5401</v>
      </c>
      <c r="BA17" s="17">
        <v>0</v>
      </c>
      <c r="BB17" s="16" t="s">
        <v>5401</v>
      </c>
      <c r="BC17" s="17">
        <v>0</v>
      </c>
      <c r="BD17" s="16" t="s">
        <v>5401</v>
      </c>
      <c r="BE17" s="17">
        <v>0</v>
      </c>
      <c r="BF17" s="16" t="s">
        <v>5401</v>
      </c>
      <c r="BG17" s="17">
        <v>3</v>
      </c>
      <c r="BH17" s="16" t="s">
        <v>5401</v>
      </c>
      <c r="BI17" s="17">
        <v>7</v>
      </c>
      <c r="BJ17" s="16" t="s">
        <v>4261</v>
      </c>
      <c r="BK17" s="20">
        <v>0.80326549999999997</v>
      </c>
      <c r="BL17" s="16" t="s">
        <v>5402</v>
      </c>
      <c r="BM17" s="17">
        <v>0</v>
      </c>
      <c r="BN17" s="16" t="s">
        <v>5402</v>
      </c>
      <c r="BO17" s="17">
        <v>0</v>
      </c>
      <c r="BP17" s="16" t="s">
        <v>5402</v>
      </c>
      <c r="BQ17" s="17">
        <v>0</v>
      </c>
      <c r="BR17" s="16" t="s">
        <v>5402</v>
      </c>
      <c r="BS17" s="17">
        <v>0</v>
      </c>
      <c r="BT17" s="16" t="s">
        <v>5402</v>
      </c>
      <c r="BU17" s="17">
        <v>4</v>
      </c>
      <c r="BV17" s="16" t="s">
        <v>5402</v>
      </c>
      <c r="BW17" s="17">
        <v>22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0</v>
      </c>
      <c r="CH17" s="16" t="s">
        <v>5472</v>
      </c>
      <c r="CI17" s="17">
        <f>SUM(PRODUCT(A3L210C2,A3L210C8))/A3L210C1</f>
        <v>0</v>
      </c>
      <c r="CJ17" s="16" t="s">
        <v>5466</v>
      </c>
      <c r="CK17" s="17">
        <f>(A3L210C40-A3L210C37)+(A3L210C41-A3L210C38)+(A3L210C42-A3L210C39)</f>
        <v>0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3</v>
      </c>
      <c r="L18" s="16" t="s">
        <v>5398</v>
      </c>
      <c r="M18" s="17">
        <v>255</v>
      </c>
      <c r="N18" s="16" t="s">
        <v>5398</v>
      </c>
      <c r="O18" s="17">
        <v>6107</v>
      </c>
      <c r="P18" s="16" t="s">
        <v>5398</v>
      </c>
      <c r="Q18" s="17">
        <v>444</v>
      </c>
      <c r="R18" s="16" t="s">
        <v>5398</v>
      </c>
      <c r="S18" s="17">
        <v>1570</v>
      </c>
      <c r="T18" s="16" t="s">
        <v>4255</v>
      </c>
      <c r="U18" s="20">
        <v>1.0755410000000001</v>
      </c>
      <c r="V18" s="16" t="s">
        <v>5399</v>
      </c>
      <c r="W18" s="17">
        <v>0</v>
      </c>
      <c r="X18" s="16" t="s">
        <v>5399</v>
      </c>
      <c r="Y18" s="17">
        <v>24</v>
      </c>
      <c r="Z18" s="16" t="s">
        <v>5399</v>
      </c>
      <c r="AA18" s="17">
        <v>289</v>
      </c>
      <c r="AB18" s="16" t="s">
        <v>5399</v>
      </c>
      <c r="AC18" s="17">
        <v>6891</v>
      </c>
      <c r="AD18" s="16" t="s">
        <v>5399</v>
      </c>
      <c r="AE18" s="17">
        <v>510</v>
      </c>
      <c r="AF18" s="16" t="s">
        <v>5399</v>
      </c>
      <c r="AG18" s="17">
        <v>1599</v>
      </c>
      <c r="AH18" s="16" t="s">
        <v>4257</v>
      </c>
      <c r="AI18" s="20">
        <v>0.98826579999999997</v>
      </c>
      <c r="AJ18" s="16" t="s">
        <v>5400</v>
      </c>
      <c r="AK18" s="17">
        <v>0</v>
      </c>
      <c r="AL18" s="16" t="s">
        <v>5400</v>
      </c>
      <c r="AM18" s="17">
        <v>37</v>
      </c>
      <c r="AN18" s="16" t="s">
        <v>5400</v>
      </c>
      <c r="AO18" s="17">
        <v>339</v>
      </c>
      <c r="AP18" s="16" t="s">
        <v>5400</v>
      </c>
      <c r="AQ18" s="17">
        <v>7195</v>
      </c>
      <c r="AR18" s="16" t="s">
        <v>5400</v>
      </c>
      <c r="AS18" s="17">
        <v>635</v>
      </c>
      <c r="AT18" s="16" t="s">
        <v>5400</v>
      </c>
      <c r="AU18" s="17">
        <v>1816</v>
      </c>
      <c r="AV18" s="16" t="s">
        <v>4259</v>
      </c>
      <c r="AW18" s="20">
        <v>0.7997746</v>
      </c>
      <c r="AX18" s="16" t="s">
        <v>5401</v>
      </c>
      <c r="AY18" s="17">
        <v>0</v>
      </c>
      <c r="AZ18" s="16" t="s">
        <v>5401</v>
      </c>
      <c r="BA18" s="17">
        <v>75</v>
      </c>
      <c r="BB18" s="16" t="s">
        <v>5401</v>
      </c>
      <c r="BC18" s="17">
        <v>458</v>
      </c>
      <c r="BD18" s="16" t="s">
        <v>5401</v>
      </c>
      <c r="BE18" s="17">
        <v>6912</v>
      </c>
      <c r="BF18" s="16" t="s">
        <v>5401</v>
      </c>
      <c r="BG18" s="17">
        <v>635</v>
      </c>
      <c r="BH18" s="16" t="s">
        <v>5401</v>
      </c>
      <c r="BI18" s="17">
        <v>1773</v>
      </c>
      <c r="BJ18" s="16" t="s">
        <v>4261</v>
      </c>
      <c r="BK18" s="20">
        <v>0.80326549999999997</v>
      </c>
      <c r="BL18" s="16" t="s">
        <v>5402</v>
      </c>
      <c r="BM18" s="17">
        <v>0</v>
      </c>
      <c r="BN18" s="16" t="s">
        <v>5402</v>
      </c>
      <c r="BO18" s="17">
        <v>384</v>
      </c>
      <c r="BP18" s="16" t="s">
        <v>5402</v>
      </c>
      <c r="BQ18" s="17">
        <v>1348</v>
      </c>
      <c r="BR18" s="16" t="s">
        <v>5402</v>
      </c>
      <c r="BS18" s="17">
        <v>5608</v>
      </c>
      <c r="BT18" s="16" t="s">
        <v>5402</v>
      </c>
      <c r="BU18" s="17">
        <v>666</v>
      </c>
      <c r="BV18" s="16" t="s">
        <v>5402</v>
      </c>
      <c r="BW18" s="17">
        <v>2025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3</v>
      </c>
      <c r="CB18" s="16" t="s">
        <v>5476</v>
      </c>
      <c r="CC18" s="17">
        <f>SUM(PRODUCT(A3L211C2,A3L211C5))/A3L211C1</f>
        <v>255</v>
      </c>
      <c r="CD18" s="16" t="s">
        <v>5477</v>
      </c>
      <c r="CE18" s="17">
        <f>SUM(PRODUCT(A3L211C2,A3L211C6))/A3L211C1</f>
        <v>6107</v>
      </c>
      <c r="CF18" s="16" t="s">
        <v>5478</v>
      </c>
      <c r="CG18" s="17">
        <f>SUM(PRODUCT(A3L211C2,A3L211C7))/A3L211C1</f>
        <v>444</v>
      </c>
      <c r="CH18" s="16" t="s">
        <v>5479</v>
      </c>
      <c r="CI18" s="17">
        <f>SUM(PRODUCT(A3L211C2,A3L211C8))/A3L211C1</f>
        <v>1570</v>
      </c>
      <c r="CJ18" s="16" t="s">
        <v>5473</v>
      </c>
      <c r="CK18" s="17">
        <f>(A3L211C40-A3L211C37)+(A3L211C41-A3L211C38)+(A3L211C42-A3L211C39)</f>
        <v>7863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3717</v>
      </c>
      <c r="L19" s="16" t="s">
        <v>5398</v>
      </c>
      <c r="M19" s="17">
        <v>7806</v>
      </c>
      <c r="N19" s="16" t="s">
        <v>5398</v>
      </c>
      <c r="O19" s="17">
        <v>5159</v>
      </c>
      <c r="P19" s="16" t="s">
        <v>5398</v>
      </c>
      <c r="Q19" s="17">
        <v>421</v>
      </c>
      <c r="R19" s="16" t="s">
        <v>5398</v>
      </c>
      <c r="S19" s="17">
        <v>2219</v>
      </c>
      <c r="T19" s="16" t="s">
        <v>4255</v>
      </c>
      <c r="U19" s="20">
        <v>1.0755410000000001</v>
      </c>
      <c r="V19" s="16" t="s">
        <v>5399</v>
      </c>
      <c r="W19" s="17">
        <v>0</v>
      </c>
      <c r="X19" s="16" t="s">
        <v>5399</v>
      </c>
      <c r="Y19" s="17">
        <v>3296</v>
      </c>
      <c r="Z19" s="16" t="s">
        <v>5399</v>
      </c>
      <c r="AA19" s="17">
        <v>7268</v>
      </c>
      <c r="AB19" s="16" t="s">
        <v>5399</v>
      </c>
      <c r="AC19" s="17">
        <v>4560</v>
      </c>
      <c r="AD19" s="16" t="s">
        <v>5399</v>
      </c>
      <c r="AE19" s="17">
        <v>301</v>
      </c>
      <c r="AF19" s="16" t="s">
        <v>5399</v>
      </c>
      <c r="AG19" s="17">
        <v>1503</v>
      </c>
      <c r="AH19" s="16" t="s">
        <v>4257</v>
      </c>
      <c r="AI19" s="20">
        <v>0.98826579999999997</v>
      </c>
      <c r="AJ19" s="16" t="s">
        <v>5400</v>
      </c>
      <c r="AK19" s="17">
        <v>0</v>
      </c>
      <c r="AL19" s="16" t="s">
        <v>5400</v>
      </c>
      <c r="AM19" s="17">
        <v>2727</v>
      </c>
      <c r="AN19" s="16" t="s">
        <v>5400</v>
      </c>
      <c r="AO19" s="17">
        <v>5975</v>
      </c>
      <c r="AP19" s="16" t="s">
        <v>5400</v>
      </c>
      <c r="AQ19" s="17">
        <v>3082</v>
      </c>
      <c r="AR19" s="16" t="s">
        <v>5400</v>
      </c>
      <c r="AS19" s="17">
        <v>319</v>
      </c>
      <c r="AT19" s="16" t="s">
        <v>5400</v>
      </c>
      <c r="AU19" s="17">
        <v>1309</v>
      </c>
      <c r="AV19" s="16" t="s">
        <v>4259</v>
      </c>
      <c r="AW19" s="20">
        <v>0.7997746</v>
      </c>
      <c r="AX19" s="16" t="s">
        <v>5401</v>
      </c>
      <c r="AY19" s="17">
        <v>0</v>
      </c>
      <c r="AZ19" s="16" t="s">
        <v>5401</v>
      </c>
      <c r="BA19" s="17">
        <v>2809</v>
      </c>
      <c r="BB19" s="16" t="s">
        <v>5401</v>
      </c>
      <c r="BC19" s="17">
        <v>5569</v>
      </c>
      <c r="BD19" s="16" t="s">
        <v>5401</v>
      </c>
      <c r="BE19" s="17">
        <v>2797</v>
      </c>
      <c r="BF19" s="16" t="s">
        <v>5401</v>
      </c>
      <c r="BG19" s="17">
        <v>326</v>
      </c>
      <c r="BH19" s="16" t="s">
        <v>5401</v>
      </c>
      <c r="BI19" s="17">
        <v>1152</v>
      </c>
      <c r="BJ19" s="16" t="s">
        <v>4261</v>
      </c>
      <c r="BK19" s="20">
        <v>0.80326549999999997</v>
      </c>
      <c r="BL19" s="16" t="s">
        <v>5402</v>
      </c>
      <c r="BM19" s="17">
        <v>0</v>
      </c>
      <c r="BN19" s="16" t="s">
        <v>5402</v>
      </c>
      <c r="BO19" s="17">
        <v>1717</v>
      </c>
      <c r="BP19" s="16" t="s">
        <v>5402</v>
      </c>
      <c r="BQ19" s="17">
        <v>3764</v>
      </c>
      <c r="BR19" s="16" t="s">
        <v>5402</v>
      </c>
      <c r="BS19" s="17">
        <v>1001</v>
      </c>
      <c r="BT19" s="16" t="s">
        <v>5402</v>
      </c>
      <c r="BU19" s="17">
        <v>315</v>
      </c>
      <c r="BV19" s="16" t="s">
        <v>5402</v>
      </c>
      <c r="BW19" s="17">
        <v>1213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3717</v>
      </c>
      <c r="CB19" s="16" t="s">
        <v>5483</v>
      </c>
      <c r="CC19" s="17">
        <f>SUM(PRODUCT(A3L212C2,A3L212C5))/A3L212C1</f>
        <v>7806</v>
      </c>
      <c r="CD19" s="16" t="s">
        <v>5484</v>
      </c>
      <c r="CE19" s="17">
        <f>SUM(PRODUCT(A3L212C2,A3L212C6))/A3L212C1</f>
        <v>5159</v>
      </c>
      <c r="CF19" s="16" t="s">
        <v>5485</v>
      </c>
      <c r="CG19" s="17">
        <f>SUM(PRODUCT(A3L212C2,A3L212C7))/A3L212C1</f>
        <v>421</v>
      </c>
      <c r="CH19" s="16" t="s">
        <v>5486</v>
      </c>
      <c r="CI19" s="17">
        <f>SUM(PRODUCT(A3L212C2,A3L212C8))/A3L212C1</f>
        <v>2219</v>
      </c>
      <c r="CJ19" s="16" t="s">
        <v>5480</v>
      </c>
      <c r="CK19" s="17">
        <f>(A3L212C40-A3L212C37)+(A3L212C41-A3L212C38)+(A3L212C42-A3L212C39)</f>
        <v>-3724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0</v>
      </c>
      <c r="P20" s="16" t="s">
        <v>5398</v>
      </c>
      <c r="Q20" s="17">
        <v>3</v>
      </c>
      <c r="R20" s="16" t="s">
        <v>5398</v>
      </c>
      <c r="S20" s="17">
        <v>44</v>
      </c>
      <c r="T20" s="16" t="s">
        <v>4255</v>
      </c>
      <c r="U20" s="20">
        <v>1.0755410000000001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0</v>
      </c>
      <c r="AD20" s="16" t="s">
        <v>5399</v>
      </c>
      <c r="AE20" s="17">
        <v>9</v>
      </c>
      <c r="AF20" s="16" t="s">
        <v>5399</v>
      </c>
      <c r="AG20" s="17">
        <v>48</v>
      </c>
      <c r="AH20" s="16" t="s">
        <v>4257</v>
      </c>
      <c r="AI20" s="20">
        <v>0.98826579999999997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0</v>
      </c>
      <c r="AR20" s="16" t="s">
        <v>5400</v>
      </c>
      <c r="AS20" s="17">
        <v>24</v>
      </c>
      <c r="AT20" s="16" t="s">
        <v>5400</v>
      </c>
      <c r="AU20" s="17">
        <v>96</v>
      </c>
      <c r="AV20" s="16" t="s">
        <v>4259</v>
      </c>
      <c r="AW20" s="20">
        <v>0.7997746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0</v>
      </c>
      <c r="BF20" s="16" t="s">
        <v>5401</v>
      </c>
      <c r="BG20" s="17">
        <v>10</v>
      </c>
      <c r="BH20" s="16" t="s">
        <v>5401</v>
      </c>
      <c r="BI20" s="17">
        <v>57</v>
      </c>
      <c r="BJ20" s="16" t="s">
        <v>4261</v>
      </c>
      <c r="BK20" s="20">
        <v>0.80326549999999997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1</v>
      </c>
      <c r="BT20" s="16" t="s">
        <v>5402</v>
      </c>
      <c r="BU20" s="17">
        <v>4</v>
      </c>
      <c r="BV20" s="16" t="s">
        <v>5402</v>
      </c>
      <c r="BW20" s="17">
        <v>55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3</v>
      </c>
      <c r="CH20" s="16" t="s">
        <v>5493</v>
      </c>
      <c r="CI20" s="17">
        <f>SUM(PRODUCT(A3L213C2,A3L213C8))/A3L213C1</f>
        <v>44</v>
      </c>
      <c r="CJ20" s="16" t="s">
        <v>5487</v>
      </c>
      <c r="CK20" s="17">
        <f>(A3L213C40-A3L213C37)+(A3L213C41-A3L213C38)+(A3L213C42-A3L213C39)</f>
        <v>47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351</v>
      </c>
      <c r="L21" s="16" t="s">
        <v>5398</v>
      </c>
      <c r="M21" s="17">
        <v>1536</v>
      </c>
      <c r="N21" s="16" t="s">
        <v>5398</v>
      </c>
      <c r="O21" s="17">
        <v>2806</v>
      </c>
      <c r="P21" s="16" t="s">
        <v>5398</v>
      </c>
      <c r="Q21" s="17">
        <v>280</v>
      </c>
      <c r="R21" s="16" t="s">
        <v>5398</v>
      </c>
      <c r="S21" s="17">
        <v>1070</v>
      </c>
      <c r="T21" s="16" t="s">
        <v>4255</v>
      </c>
      <c r="U21" s="20">
        <v>1.0755410000000001</v>
      </c>
      <c r="V21" s="16" t="s">
        <v>5399</v>
      </c>
      <c r="W21" s="17">
        <v>0</v>
      </c>
      <c r="X21" s="16" t="s">
        <v>5399</v>
      </c>
      <c r="Y21" s="17">
        <v>253</v>
      </c>
      <c r="Z21" s="16" t="s">
        <v>5399</v>
      </c>
      <c r="AA21" s="17">
        <v>1124</v>
      </c>
      <c r="AB21" s="16" t="s">
        <v>5399</v>
      </c>
      <c r="AC21" s="17">
        <v>2025</v>
      </c>
      <c r="AD21" s="16" t="s">
        <v>5399</v>
      </c>
      <c r="AE21" s="17">
        <v>374</v>
      </c>
      <c r="AF21" s="16" t="s">
        <v>5399</v>
      </c>
      <c r="AG21" s="17">
        <v>1132</v>
      </c>
      <c r="AH21" s="16" t="s">
        <v>4257</v>
      </c>
      <c r="AI21" s="20">
        <v>0.98826579999999997</v>
      </c>
      <c r="AJ21" s="16" t="s">
        <v>5400</v>
      </c>
      <c r="AK21" s="17">
        <v>0</v>
      </c>
      <c r="AL21" s="16" t="s">
        <v>5400</v>
      </c>
      <c r="AM21" s="17">
        <v>237</v>
      </c>
      <c r="AN21" s="16" t="s">
        <v>5400</v>
      </c>
      <c r="AO21" s="17">
        <v>1168</v>
      </c>
      <c r="AP21" s="16" t="s">
        <v>5400</v>
      </c>
      <c r="AQ21" s="17">
        <v>2199</v>
      </c>
      <c r="AR21" s="16" t="s">
        <v>5400</v>
      </c>
      <c r="AS21" s="17">
        <v>349</v>
      </c>
      <c r="AT21" s="16" t="s">
        <v>5400</v>
      </c>
      <c r="AU21" s="17">
        <v>1093</v>
      </c>
      <c r="AV21" s="16" t="s">
        <v>4259</v>
      </c>
      <c r="AW21" s="20">
        <v>0.7997746</v>
      </c>
      <c r="AX21" s="16" t="s">
        <v>5401</v>
      </c>
      <c r="AY21" s="17">
        <v>0</v>
      </c>
      <c r="AZ21" s="16" t="s">
        <v>5401</v>
      </c>
      <c r="BA21" s="17">
        <v>230</v>
      </c>
      <c r="BB21" s="16" t="s">
        <v>5401</v>
      </c>
      <c r="BC21" s="17">
        <v>1165</v>
      </c>
      <c r="BD21" s="16" t="s">
        <v>5401</v>
      </c>
      <c r="BE21" s="17">
        <v>1585</v>
      </c>
      <c r="BF21" s="16" t="s">
        <v>5401</v>
      </c>
      <c r="BG21" s="17">
        <v>370</v>
      </c>
      <c r="BH21" s="16" t="s">
        <v>5401</v>
      </c>
      <c r="BI21" s="17">
        <v>1135</v>
      </c>
      <c r="BJ21" s="16" t="s">
        <v>4261</v>
      </c>
      <c r="BK21" s="20">
        <v>0.80326549999999997</v>
      </c>
      <c r="BL21" s="16" t="s">
        <v>5402</v>
      </c>
      <c r="BM21" s="17">
        <v>0</v>
      </c>
      <c r="BN21" s="16" t="s">
        <v>5402</v>
      </c>
      <c r="BO21" s="17">
        <v>133</v>
      </c>
      <c r="BP21" s="16" t="s">
        <v>5402</v>
      </c>
      <c r="BQ21" s="17">
        <v>698</v>
      </c>
      <c r="BR21" s="16" t="s">
        <v>5402</v>
      </c>
      <c r="BS21" s="17">
        <v>1243</v>
      </c>
      <c r="BT21" s="16" t="s">
        <v>5402</v>
      </c>
      <c r="BU21" s="17">
        <v>244</v>
      </c>
      <c r="BV21" s="16" t="s">
        <v>5402</v>
      </c>
      <c r="BW21" s="17">
        <v>864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351</v>
      </c>
      <c r="CB21" s="16" t="s">
        <v>5497</v>
      </c>
      <c r="CC21" s="17">
        <f>SUM(PRODUCT(A3L214C2,A3L214C5))/A3L214C1</f>
        <v>1536</v>
      </c>
      <c r="CD21" s="16" t="s">
        <v>5498</v>
      </c>
      <c r="CE21" s="17">
        <f>SUM(PRODUCT(A3L214C2,A3L214C6))/A3L214C1</f>
        <v>2806</v>
      </c>
      <c r="CF21" s="16" t="s">
        <v>5499</v>
      </c>
      <c r="CG21" s="17">
        <f>SUM(PRODUCT(A3L214C2,A3L214C7))/A3L214C1</f>
        <v>280</v>
      </c>
      <c r="CH21" s="16" t="s">
        <v>5500</v>
      </c>
      <c r="CI21" s="17">
        <f>SUM(PRODUCT(A3L214C2,A3L214C8))/A3L214C1</f>
        <v>1070</v>
      </c>
      <c r="CJ21" s="16" t="s">
        <v>5494</v>
      </c>
      <c r="CK21" s="17">
        <f>(A3L214C40-A3L214C37)+(A3L214C41-A3L214C38)+(A3L214C42-A3L214C39)</f>
        <v>2269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266</v>
      </c>
      <c r="P22" s="16" t="s">
        <v>5398</v>
      </c>
      <c r="Q22" s="17">
        <v>1</v>
      </c>
      <c r="R22" s="16" t="s">
        <v>5398</v>
      </c>
      <c r="S22" s="17">
        <v>0</v>
      </c>
      <c r="T22" s="16" t="s">
        <v>4255</v>
      </c>
      <c r="U22" s="20">
        <v>1.0755410000000001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342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0.98826579999999997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399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0.7997746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468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0.80326549999999997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484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266</v>
      </c>
      <c r="CF22" s="16" t="s">
        <v>5506</v>
      </c>
      <c r="CG22" s="17">
        <f>SUM(PRODUCT(A3L215C2,A3L215C7))/A3L215C1</f>
        <v>1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266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27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1.0755410000000001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0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0.98826579999999997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7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0.7997746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78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0.80326549999999997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277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27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27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0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0</v>
      </c>
      <c r="T24" s="16" t="s">
        <v>4255</v>
      </c>
      <c r="U24" s="20">
        <v>1.0755410000000001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0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0</v>
      </c>
      <c r="AH24" s="16" t="s">
        <v>4257</v>
      </c>
      <c r="AI24" s="20">
        <v>0.98826579999999997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0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0</v>
      </c>
      <c r="AV24" s="16" t="s">
        <v>4259</v>
      </c>
      <c r="AW24" s="20">
        <v>0.7997746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0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0.80326549999999997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0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0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0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0</v>
      </c>
      <c r="CJ24" s="16" t="s">
        <v>5515</v>
      </c>
      <c r="CK24" s="17">
        <f>(A3L217C40-A3L217C37)+(A3L217C41-A3L217C38)+(A3L217C42-A3L217C39)</f>
        <v>0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A3L215C5+A3L216C5+0</f>
        <v>0</v>
      </c>
      <c r="N25" s="16" t="s">
        <v>5398</v>
      </c>
      <c r="O25" s="17">
        <v>0</v>
      </c>
      <c r="P25" s="16" t="s">
        <v>5398</v>
      </c>
      <c r="Q25" s="17">
        <f>A3L215C7+A3L216C7+8</f>
        <v>9</v>
      </c>
      <c r="R25" s="16" t="s">
        <v>5398</v>
      </c>
      <c r="S25" s="17">
        <f>A3L215C8+A3L216C8+22</f>
        <v>22</v>
      </c>
      <c r="T25" s="16" t="s">
        <v>4255</v>
      </c>
      <c r="U25" s="20">
        <v>1.0755410000000001</v>
      </c>
      <c r="V25" s="16" t="s">
        <v>5399</v>
      </c>
      <c r="W25" s="17">
        <v>0</v>
      </c>
      <c r="X25" s="16" t="s">
        <v>5399</v>
      </c>
      <c r="Y25" s="17">
        <f>A3L215C11+A3L216C11+2</f>
        <v>2</v>
      </c>
      <c r="Z25" s="16" t="s">
        <v>5399</v>
      </c>
      <c r="AA25" s="17">
        <f>A3L215C12+A3L216C12+4</f>
        <v>4</v>
      </c>
      <c r="AB25" s="16" t="s">
        <v>5399</v>
      </c>
      <c r="AC25" s="17">
        <v>0</v>
      </c>
      <c r="AD25" s="16" t="s">
        <v>5399</v>
      </c>
      <c r="AE25" s="17">
        <f>A3L215C14+A3L216C14+16</f>
        <v>16</v>
      </c>
      <c r="AF25" s="16" t="s">
        <v>5399</v>
      </c>
      <c r="AG25" s="17">
        <f>A3L215C15+A3L216C15+48</f>
        <v>48</v>
      </c>
      <c r="AH25" s="16" t="s">
        <v>4257</v>
      </c>
      <c r="AI25" s="20">
        <v>0.98826579999999997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A3L215C19+A3L216C19+1</f>
        <v>1</v>
      </c>
      <c r="AP25" s="16" t="s">
        <v>5400</v>
      </c>
      <c r="AQ25" s="17">
        <v>0</v>
      </c>
      <c r="AR25" s="16" t="s">
        <v>5400</v>
      </c>
      <c r="AS25" s="17">
        <f>A3L215C21+A3L216C21+14</f>
        <v>14</v>
      </c>
      <c r="AT25" s="16" t="s">
        <v>5400</v>
      </c>
      <c r="AU25" s="17">
        <f>A3L215C22+A3L216C22+49</f>
        <v>49</v>
      </c>
      <c r="AV25" s="16" t="s">
        <v>4259</v>
      </c>
      <c r="AW25" s="20">
        <v>0.7997746</v>
      </c>
      <c r="AX25" s="16" t="s">
        <v>5401</v>
      </c>
      <c r="AY25" s="17">
        <v>0</v>
      </c>
      <c r="AZ25" s="16" t="s">
        <v>5401</v>
      </c>
      <c r="BA25" s="17">
        <f>A3L215C25+A3L216C25+1</f>
        <v>1</v>
      </c>
      <c r="BB25" s="16" t="s">
        <v>5401</v>
      </c>
      <c r="BC25" s="17">
        <f>A3L215C26+A3L216C26+4</f>
        <v>4</v>
      </c>
      <c r="BD25" s="16" t="s">
        <v>5401</v>
      </c>
      <c r="BE25" s="17">
        <v>0</v>
      </c>
      <c r="BF25" s="16" t="s">
        <v>5401</v>
      </c>
      <c r="BG25" s="17">
        <f>A3L215C28+A3L216C28+11</f>
        <v>11</v>
      </c>
      <c r="BH25" s="16" t="s">
        <v>5401</v>
      </c>
      <c r="BI25" s="17">
        <f>A3L215C29+A3L216C29+33</f>
        <v>33</v>
      </c>
      <c r="BJ25" s="16" t="s">
        <v>4261</v>
      </c>
      <c r="BK25" s="20">
        <v>0.80326549999999997</v>
      </c>
      <c r="BL25" s="16" t="s">
        <v>5402</v>
      </c>
      <c r="BM25" s="17">
        <v>0</v>
      </c>
      <c r="BN25" s="16" t="s">
        <v>5402</v>
      </c>
      <c r="BO25" s="17">
        <f>A3L215C32+A3L216C32+1</f>
        <v>1</v>
      </c>
      <c r="BP25" s="16" t="s">
        <v>5402</v>
      </c>
      <c r="BQ25" s="17">
        <f>A3L215C33+A3L216C33+56</f>
        <v>56</v>
      </c>
      <c r="BR25" s="16" t="s">
        <v>5402</v>
      </c>
      <c r="BS25" s="17">
        <v>0</v>
      </c>
      <c r="BT25" s="16" t="s">
        <v>5402</v>
      </c>
      <c r="BU25" s="17">
        <f>A3L215C35+A3L216C35+9</f>
        <v>9</v>
      </c>
      <c r="BV25" s="16" t="s">
        <v>5402</v>
      </c>
      <c r="BW25" s="17">
        <f>A3L215C36+A3L216C36+45</f>
        <v>45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0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9</v>
      </c>
      <c r="CH25" s="16" t="s">
        <v>5528</v>
      </c>
      <c r="CI25" s="17">
        <f>SUM(PRODUCT(A3L218C2,A3L218C8))/A3L218C1</f>
        <v>22</v>
      </c>
      <c r="CJ25" s="16" t="s">
        <v>5522</v>
      </c>
      <c r="CK25" s="17">
        <f>(A3L218C40-A3L218C37)+(A3L218C41-A3L218C38)+(A3L218C42-A3L218C39)</f>
        <v>31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17183</v>
      </c>
      <c r="L26" s="16" t="s">
        <v>5531</v>
      </c>
      <c r="M26" s="17">
        <f>SUM(A3L201C5:A3L214C5,A3L217C5:A3L218C5)</f>
        <v>41065</v>
      </c>
      <c r="N26" s="16" t="s">
        <v>5532</v>
      </c>
      <c r="O26" s="17">
        <f>SUM(A3L201C6:A3L218C6)</f>
        <v>26550</v>
      </c>
      <c r="P26" s="16" t="s">
        <v>5533</v>
      </c>
      <c r="Q26" s="17">
        <f>SUM(A3L201C7:A3L214C7,A3L217C7:A3L218C7)</f>
        <v>8204</v>
      </c>
      <c r="R26" s="16" t="s">
        <v>5534</v>
      </c>
      <c r="S26" s="17">
        <f>SUM(A3L201C8:A3L214C8,A3L217C8:A3L218C8)</f>
        <v>24382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16783</v>
      </c>
      <c r="Z26" s="16" t="s">
        <v>5537</v>
      </c>
      <c r="AA26" s="17">
        <f>SUM(A3L201C12:A3L214C12,A3L217C12:A3L218C12)</f>
        <v>39032</v>
      </c>
      <c r="AB26" s="16" t="s">
        <v>5538</v>
      </c>
      <c r="AC26" s="17">
        <f>SUM(A3L201C13:A3L218C13)</f>
        <v>21480</v>
      </c>
      <c r="AD26" s="16" t="s">
        <v>5539</v>
      </c>
      <c r="AE26" s="17">
        <f>SUM(A3L201C14:A3L214C14,A3L217C14:A3L218C14)</f>
        <v>7933</v>
      </c>
      <c r="AF26" s="16" t="s">
        <v>5540</v>
      </c>
      <c r="AG26" s="17">
        <f>SUM(A3L201C15:A3L214C15,A3L217C15:A3L218C15)</f>
        <v>23011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14916</v>
      </c>
      <c r="AN26" s="16" t="s">
        <v>5543</v>
      </c>
      <c r="AO26" s="17">
        <f>SUM(A3L201C19:A3L214C19,A3L217C19:A3L218C19)</f>
        <v>35717</v>
      </c>
      <c r="AP26" s="16" t="s">
        <v>5544</v>
      </c>
      <c r="AQ26" s="17">
        <f>SUM(A3L201C20:A3L218C20)</f>
        <v>18746</v>
      </c>
      <c r="AR26" s="16" t="s">
        <v>5545</v>
      </c>
      <c r="AS26" s="17">
        <f>SUM(A3L201C21:A3L214C21,A3L217C21:A3L218C21)</f>
        <v>8549</v>
      </c>
      <c r="AT26" s="16" t="s">
        <v>5546</v>
      </c>
      <c r="AU26" s="17">
        <f>SUM(A3L201C22:A3L214C22,A3L217C22:A3L218C22)</f>
        <v>23463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13909</v>
      </c>
      <c r="BB26" s="16" t="s">
        <v>5549</v>
      </c>
      <c r="BC26" s="17">
        <f>SUM(A3L201C26:A3L214C26,A3L217C26:A3L218C26)</f>
        <v>33189</v>
      </c>
      <c r="BD26" s="16" t="s">
        <v>5550</v>
      </c>
      <c r="BE26" s="17">
        <f>SUM(A3L201C27:A3L218C27)</f>
        <v>17340</v>
      </c>
      <c r="BF26" s="16" t="s">
        <v>5551</v>
      </c>
      <c r="BG26" s="17">
        <f>SUM(A3L201C28:A3L214C28,A3L217C28:A3L218C28)</f>
        <v>9038</v>
      </c>
      <c r="BH26" s="16" t="s">
        <v>5552</v>
      </c>
      <c r="BI26" s="17">
        <f>SUM(A3L201C29:A3L214C29,A3L217C29:A3L218C29)</f>
        <v>23896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9285</v>
      </c>
      <c r="BP26" s="16" t="s">
        <v>5555</v>
      </c>
      <c r="BQ26" s="17">
        <f>SUM(A3L201C33:A3L214C33,A3L217C33:A3L218C33)</f>
        <v>24065</v>
      </c>
      <c r="BR26" s="16" t="s">
        <v>5556</v>
      </c>
      <c r="BS26" s="17">
        <f>SUM(A3L201C34:A3L218C34)</f>
        <v>11929</v>
      </c>
      <c r="BT26" s="16" t="s">
        <v>5557</v>
      </c>
      <c r="BU26" s="17">
        <f>SUM(A3L201C35:A3L214C35,A3L217C35:A3L218C35)</f>
        <v>8978</v>
      </c>
      <c r="BV26" s="16" t="s">
        <v>5558</v>
      </c>
      <c r="BW26" s="17">
        <f>SUM(A3L201C36:A3L214C36,A3L217C36:A3L218C36)</f>
        <v>24969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17183</v>
      </c>
      <c r="CB26" s="16" t="s">
        <v>5561</v>
      </c>
      <c r="CC26" s="17">
        <f>SUM(A3L201C39:A3L218C39)</f>
        <v>41065</v>
      </c>
      <c r="CD26" s="16" t="s">
        <v>5562</v>
      </c>
      <c r="CE26" s="17">
        <f>SUM(A3L201C40:A3L218C40)</f>
        <v>26550</v>
      </c>
      <c r="CF26" s="16" t="s">
        <v>5563</v>
      </c>
      <c r="CG26" s="17">
        <f>SUM(A3L201C41:A3L218C41)</f>
        <v>8205</v>
      </c>
      <c r="CH26" s="16" t="s">
        <v>5564</v>
      </c>
      <c r="CI26" s="17">
        <f>SUM(A3L201C42:A3L218C42)</f>
        <v>24382</v>
      </c>
      <c r="CJ26" s="16" t="s">
        <v>5565</v>
      </c>
      <c r="CK26" s="17">
        <f>SUM(A3L201C43:A3L218C43)</f>
        <v>888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1.0755410000000001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0.98826579999999997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0.7997746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0.80326549999999997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1.0755410000000001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0.98826579999999997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0.7997746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0.80326549999999997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1.0755410000000001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0.98826579999999997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0.7997746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0.80326549999999997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1367</v>
      </c>
      <c r="T30" s="16" t="s">
        <v>4255</v>
      </c>
      <c r="U30" s="20">
        <v>1.0755410000000001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1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1783</v>
      </c>
      <c r="AH30" s="16" t="s">
        <v>4257</v>
      </c>
      <c r="AI30" s="20">
        <v>0.98826579999999997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2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1835</v>
      </c>
      <c r="AV30" s="16" t="s">
        <v>4259</v>
      </c>
      <c r="AW30" s="20">
        <v>0.7997746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1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2077</v>
      </c>
      <c r="BJ30" s="16" t="s">
        <v>4261</v>
      </c>
      <c r="BK30" s="20">
        <v>0.80326549999999997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-4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1727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1367</v>
      </c>
      <c r="CJ30" s="16" t="s">
        <v>5587</v>
      </c>
      <c r="CK30" s="17">
        <f>(A3L223C40-A3L223C37)+(A3L223C41-A3L223C38)+(A3L223C42-A3L223C39)</f>
        <v>1367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1367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1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1783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2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1835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1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2077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-4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1727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1367</v>
      </c>
      <c r="CJ31" s="16" t="s">
        <v>5631</v>
      </c>
      <c r="CK31" s="17">
        <f>SUM(A3L220C43:A3L223C43)</f>
        <v>1367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9CD332-302B-4058-9FA8-420E5274AA54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3120</v>
      </c>
      <c r="H8" s="16" t="s">
        <v>4253</v>
      </c>
      <c r="I8" s="20">
        <v>1</v>
      </c>
      <c r="J8" s="16" t="s">
        <v>5670</v>
      </c>
      <c r="K8" s="17">
        <v>3363</v>
      </c>
      <c r="L8" s="16" t="s">
        <v>4255</v>
      </c>
      <c r="M8" s="20">
        <v>1.04674</v>
      </c>
      <c r="N8" s="16" t="s">
        <v>5671</v>
      </c>
      <c r="O8" s="17">
        <v>3714</v>
      </c>
      <c r="P8" s="16" t="s">
        <v>4257</v>
      </c>
      <c r="Q8" s="20">
        <v>0.98839089999999996</v>
      </c>
      <c r="R8" s="16" t="s">
        <v>5672</v>
      </c>
      <c r="S8" s="17">
        <v>3617</v>
      </c>
      <c r="T8" s="16" t="s">
        <v>4259</v>
      </c>
      <c r="U8" s="20">
        <v>0.91927879999999995</v>
      </c>
      <c r="V8" s="16" t="s">
        <v>5673</v>
      </c>
      <c r="W8" s="17">
        <v>3169</v>
      </c>
      <c r="X8" s="16" t="s">
        <v>4261</v>
      </c>
      <c r="Y8" s="20">
        <v>0.93065010000000004</v>
      </c>
      <c r="Z8" s="16" t="s">
        <v>5674</v>
      </c>
      <c r="AA8" s="17">
        <f>SUM(PRODUCT(A3L301C2,A3L301C3),PRODUCT(A3L301C4,A3L301C5),PRODUCT(A3L301C6,A3L301C7))/A3L301C1</f>
        <v>3437.0234741999998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33128</v>
      </c>
      <c r="H9" s="16" t="s">
        <v>4253</v>
      </c>
      <c r="I9" s="20">
        <v>1</v>
      </c>
      <c r="J9" s="16" t="s">
        <v>5670</v>
      </c>
      <c r="K9" s="17">
        <v>31883</v>
      </c>
      <c r="L9" s="16" t="s">
        <v>4255</v>
      </c>
      <c r="M9" s="20">
        <v>1.04674</v>
      </c>
      <c r="N9" s="16" t="s">
        <v>5671</v>
      </c>
      <c r="O9" s="17">
        <v>32752</v>
      </c>
      <c r="P9" s="16" t="s">
        <v>4257</v>
      </c>
      <c r="Q9" s="20">
        <v>0.98839089999999996</v>
      </c>
      <c r="R9" s="16" t="s">
        <v>5672</v>
      </c>
      <c r="S9" s="17">
        <v>33414</v>
      </c>
      <c r="T9" s="16" t="s">
        <v>4259</v>
      </c>
      <c r="U9" s="20">
        <v>0.91927879999999995</v>
      </c>
      <c r="V9" s="16" t="s">
        <v>5673</v>
      </c>
      <c r="W9" s="17">
        <v>28352</v>
      </c>
      <c r="X9" s="16" t="s">
        <v>4261</v>
      </c>
      <c r="Y9" s="20">
        <v>0.93065010000000004</v>
      </c>
      <c r="Z9" s="16" t="s">
        <v>5675</v>
      </c>
      <c r="AA9" s="17">
        <f>SUM(PRODUCT(A3L302C2,A3L302C3),PRODUCT(A3L302C4,A3L302C5),PRODUCT(A3L302C6,A3L302C7))/A3L302C1</f>
        <v>32957.663392266666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1.04674</v>
      </c>
      <c r="N10" s="16" t="s">
        <v>5671</v>
      </c>
      <c r="O10" s="17">
        <v>0</v>
      </c>
      <c r="P10" s="16" t="s">
        <v>4257</v>
      </c>
      <c r="Q10" s="20">
        <v>0.98839089999999996</v>
      </c>
      <c r="R10" s="16" t="s">
        <v>5672</v>
      </c>
      <c r="S10" s="17">
        <v>0</v>
      </c>
      <c r="T10" s="16" t="s">
        <v>4259</v>
      </c>
      <c r="U10" s="20">
        <v>0.91927879999999995</v>
      </c>
      <c r="V10" s="16" t="s">
        <v>5673</v>
      </c>
      <c r="W10" s="17">
        <v>0</v>
      </c>
      <c r="X10" s="16" t="s">
        <v>4261</v>
      </c>
      <c r="Y10" s="20">
        <v>0.93065010000000004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1.04674</v>
      </c>
      <c r="N11" s="16" t="s">
        <v>5671</v>
      </c>
      <c r="O11" s="17">
        <v>0</v>
      </c>
      <c r="P11" s="16" t="s">
        <v>4257</v>
      </c>
      <c r="Q11" s="20">
        <v>0.98839089999999996</v>
      </c>
      <c r="R11" s="16" t="s">
        <v>5672</v>
      </c>
      <c r="S11" s="17">
        <v>0</v>
      </c>
      <c r="T11" s="16" t="s">
        <v>4259</v>
      </c>
      <c r="U11" s="20">
        <v>0.91927879999999995</v>
      </c>
      <c r="V11" s="16" t="s">
        <v>5673</v>
      </c>
      <c r="W11" s="17">
        <v>0</v>
      </c>
      <c r="X11" s="16" t="s">
        <v>4261</v>
      </c>
      <c r="Y11" s="20">
        <v>0.93065010000000004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33128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31883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32752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33414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28352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32957.663392266666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3120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3363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3714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3617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3169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3437.0234741999998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36248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35246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36466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37031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31521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36394.686866466669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1.0138450000000001</v>
      </c>
      <c r="N15" s="16" t="s">
        <v>5671</v>
      </c>
      <c r="O15" s="17">
        <v>0</v>
      </c>
      <c r="P15" s="16" t="s">
        <v>4257</v>
      </c>
      <c r="Q15" s="20">
        <v>0.99060769999999998</v>
      </c>
      <c r="R15" s="16" t="s">
        <v>5672</v>
      </c>
      <c r="S15" s="17">
        <v>0</v>
      </c>
      <c r="T15" s="16" t="s">
        <v>4259</v>
      </c>
      <c r="U15" s="20">
        <v>1.0332440000000001</v>
      </c>
      <c r="V15" s="16" t="s">
        <v>5673</v>
      </c>
      <c r="W15" s="17">
        <v>0</v>
      </c>
      <c r="X15" s="16" t="s">
        <v>4261</v>
      </c>
      <c r="Y15" s="20">
        <v>1.0583039999999999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1.0138450000000001</v>
      </c>
      <c r="N16" s="16" t="s">
        <v>5671</v>
      </c>
      <c r="O16" s="17">
        <v>0</v>
      </c>
      <c r="P16" s="16" t="s">
        <v>4257</v>
      </c>
      <c r="Q16" s="20">
        <v>0.99060769999999998</v>
      </c>
      <c r="R16" s="16" t="s">
        <v>5672</v>
      </c>
      <c r="S16" s="17">
        <v>0</v>
      </c>
      <c r="T16" s="16" t="s">
        <v>4259</v>
      </c>
      <c r="U16" s="20">
        <v>1.0332440000000001</v>
      </c>
      <c r="V16" s="16" t="s">
        <v>5673</v>
      </c>
      <c r="W16" s="17">
        <v>0</v>
      </c>
      <c r="X16" s="16" t="s">
        <v>4261</v>
      </c>
      <c r="Y16" s="20">
        <v>1.0583039999999999</v>
      </c>
      <c r="Z16" s="16" t="s">
        <v>5697</v>
      </c>
      <c r="AA16" s="17">
        <f>SUM(PRODUCT(A3L309C2,A3L309C3),PRODUCT(A3L309C4,A3L309C5),PRODUCT(A3L309C6,A3L309C7))/A3L309C1</f>
        <v>0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9435</v>
      </c>
      <c r="H17" s="16" t="s">
        <v>4253</v>
      </c>
      <c r="I17" s="20">
        <v>1</v>
      </c>
      <c r="J17" s="16" t="s">
        <v>5670</v>
      </c>
      <c r="K17" s="17">
        <v>7641</v>
      </c>
      <c r="L17" s="16" t="s">
        <v>4255</v>
      </c>
      <c r="M17" s="20">
        <v>1.0138450000000001</v>
      </c>
      <c r="N17" s="16" t="s">
        <v>5671</v>
      </c>
      <c r="O17" s="17">
        <v>2159</v>
      </c>
      <c r="P17" s="16" t="s">
        <v>4257</v>
      </c>
      <c r="Q17" s="20">
        <v>0.99060769999999998</v>
      </c>
      <c r="R17" s="16" t="s">
        <v>5672</v>
      </c>
      <c r="S17" s="17">
        <v>2341</v>
      </c>
      <c r="T17" s="16" t="s">
        <v>4259</v>
      </c>
      <c r="U17" s="20">
        <v>1.0332440000000001</v>
      </c>
      <c r="V17" s="16" t="s">
        <v>5673</v>
      </c>
      <c r="W17" s="17">
        <v>2209</v>
      </c>
      <c r="X17" s="16" t="s">
        <v>4261</v>
      </c>
      <c r="Y17" s="20">
        <v>1.0583039999999999</v>
      </c>
      <c r="Z17" s="16" t="s">
        <v>5698</v>
      </c>
      <c r="AA17" s="17">
        <f>SUM(PRODUCT(A3L310C2,A3L310C3),PRODUCT(A3L310C4,A3L310C5),PRODUCT(A3L310C6,A3L310C7))/A3L310C1</f>
        <v>6440.1705564333342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609</v>
      </c>
      <c r="H18" s="16" t="s">
        <v>4253</v>
      </c>
      <c r="I18" s="20">
        <v>1</v>
      </c>
      <c r="J18" s="16" t="s">
        <v>5670</v>
      </c>
      <c r="K18" s="17">
        <v>437</v>
      </c>
      <c r="L18" s="16" t="s">
        <v>4255</v>
      </c>
      <c r="M18" s="20">
        <v>1.0138450000000001</v>
      </c>
      <c r="N18" s="16" t="s">
        <v>5671</v>
      </c>
      <c r="O18" s="17">
        <v>73</v>
      </c>
      <c r="P18" s="16" t="s">
        <v>4257</v>
      </c>
      <c r="Q18" s="20">
        <v>0.99060769999999998</v>
      </c>
      <c r="R18" s="16" t="s">
        <v>5672</v>
      </c>
      <c r="S18" s="17">
        <v>60</v>
      </c>
      <c r="T18" s="16" t="s">
        <v>4259</v>
      </c>
      <c r="U18" s="20">
        <v>1.0332440000000001</v>
      </c>
      <c r="V18" s="16" t="s">
        <v>5673</v>
      </c>
      <c r="W18" s="17">
        <v>69</v>
      </c>
      <c r="X18" s="16" t="s">
        <v>4261</v>
      </c>
      <c r="Y18" s="20">
        <v>1.0583039999999999</v>
      </c>
      <c r="Z18" s="16" t="s">
        <v>5699</v>
      </c>
      <c r="AA18" s="17">
        <f>SUM(PRODUCT(A3L311C2,A3L311C3),PRODUCT(A3L311C4,A3L311C5),PRODUCT(A3L311C6,A3L311C7))/A3L311C1</f>
        <v>374.78820903333332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0</v>
      </c>
      <c r="H19" s="16" t="s">
        <v>4253</v>
      </c>
      <c r="I19" s="20">
        <v>1</v>
      </c>
      <c r="J19" s="16" t="s">
        <v>5670</v>
      </c>
      <c r="K19" s="17">
        <v>0</v>
      </c>
      <c r="L19" s="16" t="s">
        <v>4255</v>
      </c>
      <c r="M19" s="20">
        <v>1.0138450000000001</v>
      </c>
      <c r="N19" s="16" t="s">
        <v>5671</v>
      </c>
      <c r="O19" s="17">
        <v>384</v>
      </c>
      <c r="P19" s="16" t="s">
        <v>4257</v>
      </c>
      <c r="Q19" s="20">
        <v>0.99060769999999998</v>
      </c>
      <c r="R19" s="16" t="s">
        <v>5672</v>
      </c>
      <c r="S19" s="17">
        <v>414</v>
      </c>
      <c r="T19" s="16" t="s">
        <v>4259</v>
      </c>
      <c r="U19" s="20">
        <v>1.0332440000000001</v>
      </c>
      <c r="V19" s="16" t="s">
        <v>5673</v>
      </c>
      <c r="W19" s="17">
        <v>456</v>
      </c>
      <c r="X19" s="16" t="s">
        <v>4261</v>
      </c>
      <c r="Y19" s="20">
        <v>1.0583039999999999</v>
      </c>
      <c r="Z19" s="16" t="s">
        <v>5700</v>
      </c>
      <c r="AA19" s="17">
        <f>SUM(PRODUCT(A3L312C2,A3L312C3),PRODUCT(A3L312C4,A3L312C5),PRODUCT(A3L312C6,A3L312C7))/A3L312C1</f>
        <v>126.7977856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4078</v>
      </c>
      <c r="H20" s="16" t="s">
        <v>4253</v>
      </c>
      <c r="I20" s="20">
        <v>1</v>
      </c>
      <c r="J20" s="16" t="s">
        <v>5670</v>
      </c>
      <c r="K20" s="17">
        <v>3212</v>
      </c>
      <c r="L20" s="16" t="s">
        <v>4255</v>
      </c>
      <c r="M20" s="20">
        <v>1.0138450000000001</v>
      </c>
      <c r="N20" s="16" t="s">
        <v>5671</v>
      </c>
      <c r="O20" s="17">
        <v>10599</v>
      </c>
      <c r="P20" s="16" t="s">
        <v>4257</v>
      </c>
      <c r="Q20" s="20">
        <v>0.99060769999999998</v>
      </c>
      <c r="R20" s="16" t="s">
        <v>5672</v>
      </c>
      <c r="S20" s="17">
        <v>9478</v>
      </c>
      <c r="T20" s="16" t="s">
        <v>4259</v>
      </c>
      <c r="U20" s="20">
        <v>1.0332440000000001</v>
      </c>
      <c r="V20" s="16" t="s">
        <v>5673</v>
      </c>
      <c r="W20" s="17">
        <v>6849</v>
      </c>
      <c r="X20" s="16" t="s">
        <v>4261</v>
      </c>
      <c r="Y20" s="20">
        <v>1.0583039999999999</v>
      </c>
      <c r="Z20" s="16" t="s">
        <v>5701</v>
      </c>
      <c r="AA20" s="17">
        <f>SUM(PRODUCT(A3L313C2,A3L313C3),PRODUCT(A3L313C4,A3L313C5),PRODUCT(A3L313C6,A3L313C7))/A3L313C1</f>
        <v>5944.6403841000001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48</v>
      </c>
      <c r="H21" s="16" t="s">
        <v>4253</v>
      </c>
      <c r="I21" s="20">
        <v>1</v>
      </c>
      <c r="J21" s="16" t="s">
        <v>5670</v>
      </c>
      <c r="K21" s="17">
        <v>37</v>
      </c>
      <c r="L21" s="16" t="s">
        <v>4255</v>
      </c>
      <c r="M21" s="20">
        <v>1.0138450000000001</v>
      </c>
      <c r="N21" s="16" t="s">
        <v>5671</v>
      </c>
      <c r="O21" s="17">
        <v>1</v>
      </c>
      <c r="P21" s="16" t="s">
        <v>4257</v>
      </c>
      <c r="Q21" s="20">
        <v>0.99060769999999998</v>
      </c>
      <c r="R21" s="16" t="s">
        <v>5672</v>
      </c>
      <c r="S21" s="17">
        <v>3</v>
      </c>
      <c r="T21" s="16" t="s">
        <v>4259</v>
      </c>
      <c r="U21" s="20">
        <v>1.0332440000000001</v>
      </c>
      <c r="V21" s="16" t="s">
        <v>5673</v>
      </c>
      <c r="W21" s="17">
        <v>2</v>
      </c>
      <c r="X21" s="16" t="s">
        <v>4261</v>
      </c>
      <c r="Y21" s="20">
        <v>1.0583039999999999</v>
      </c>
      <c r="Z21" s="16" t="s">
        <v>5702</v>
      </c>
      <c r="AA21" s="17">
        <f>SUM(PRODUCT(A3L314C2,A3L314C3),PRODUCT(A3L314C4,A3L314C5),PRODUCT(A3L314C6,A3L314C7))/A3L314C1</f>
        <v>28.834290900000003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1.0138450000000001</v>
      </c>
      <c r="N22" s="16" t="s">
        <v>5671</v>
      </c>
      <c r="O22" s="17">
        <v>27</v>
      </c>
      <c r="P22" s="16" t="s">
        <v>4257</v>
      </c>
      <c r="Q22" s="20">
        <v>0.99060769999999998</v>
      </c>
      <c r="R22" s="16" t="s">
        <v>5672</v>
      </c>
      <c r="S22" s="17">
        <v>6</v>
      </c>
      <c r="T22" s="16" t="s">
        <v>4259</v>
      </c>
      <c r="U22" s="20">
        <v>1.0332440000000001</v>
      </c>
      <c r="V22" s="16" t="s">
        <v>5673</v>
      </c>
      <c r="W22" s="17">
        <v>0</v>
      </c>
      <c r="X22" s="16" t="s">
        <v>4261</v>
      </c>
      <c r="Y22" s="20">
        <v>1.0583039999999999</v>
      </c>
      <c r="Z22" s="16" t="s">
        <v>5703</v>
      </c>
      <c r="AA22" s="17">
        <f>SUM(PRODUCT(A3L315C2,A3L315C3),PRODUCT(A3L315C4,A3L315C5),PRODUCT(A3L315C6,A3L315C7))/A3L315C1</f>
        <v>8.9154692999999998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1.0138450000000001</v>
      </c>
      <c r="N23" s="16" t="s">
        <v>5671</v>
      </c>
      <c r="O23" s="17">
        <v>0</v>
      </c>
      <c r="P23" s="16" t="s">
        <v>4257</v>
      </c>
      <c r="Q23" s="20">
        <v>0.99060769999999998</v>
      </c>
      <c r="R23" s="16" t="s">
        <v>5672</v>
      </c>
      <c r="S23" s="17">
        <v>0</v>
      </c>
      <c r="T23" s="16" t="s">
        <v>4259</v>
      </c>
      <c r="U23" s="20">
        <v>1.0332440000000001</v>
      </c>
      <c r="V23" s="16" t="s">
        <v>5673</v>
      </c>
      <c r="W23" s="17">
        <v>0</v>
      </c>
      <c r="X23" s="16" t="s">
        <v>4261</v>
      </c>
      <c r="Y23" s="20">
        <v>1.0583039999999999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1.0138450000000001</v>
      </c>
      <c r="N24" s="16" t="s">
        <v>5671</v>
      </c>
      <c r="O24" s="17">
        <v>0</v>
      </c>
      <c r="P24" s="16" t="s">
        <v>4257</v>
      </c>
      <c r="Q24" s="20">
        <v>0.99060769999999998</v>
      </c>
      <c r="R24" s="16" t="s">
        <v>5672</v>
      </c>
      <c r="S24" s="17">
        <v>0</v>
      </c>
      <c r="T24" s="16" t="s">
        <v>4259</v>
      </c>
      <c r="U24" s="20">
        <v>1.0332440000000001</v>
      </c>
      <c r="V24" s="16" t="s">
        <v>5673</v>
      </c>
      <c r="W24" s="17">
        <v>0</v>
      </c>
      <c r="X24" s="16" t="s">
        <v>4261</v>
      </c>
      <c r="Y24" s="20">
        <v>1.0583039999999999</v>
      </c>
      <c r="Z24" s="16" t="s">
        <v>5705</v>
      </c>
      <c r="AA24" s="17">
        <f>SUM(PRODUCT(A3L317C2,A3L317C3),PRODUCT(A3L317C4,A3L317C5),PRODUCT(A3L317C6,A3L317C7))/A3L317C1</f>
        <v>0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1.0138450000000001</v>
      </c>
      <c r="N25" s="16" t="s">
        <v>5671</v>
      </c>
      <c r="O25" s="17">
        <v>1</v>
      </c>
      <c r="P25" s="16" t="s">
        <v>4257</v>
      </c>
      <c r="Q25" s="20">
        <v>0.99060769999999998</v>
      </c>
      <c r="R25" s="16" t="s">
        <v>5672</v>
      </c>
      <c r="S25" s="17">
        <v>1</v>
      </c>
      <c r="T25" s="16" t="s">
        <v>4259</v>
      </c>
      <c r="U25" s="20">
        <v>1.0332440000000001</v>
      </c>
      <c r="V25" s="16" t="s">
        <v>5673</v>
      </c>
      <c r="W25" s="17">
        <v>1</v>
      </c>
      <c r="X25" s="16" t="s">
        <v>4261</v>
      </c>
      <c r="Y25" s="20">
        <v>1.0583039999999999</v>
      </c>
      <c r="Z25" s="16" t="s">
        <v>5706</v>
      </c>
      <c r="AA25" s="17">
        <f>SUM(PRODUCT(A3L318C2,A3L318C3),PRODUCT(A3L318C4,A3L318C5),PRODUCT(A3L318C6,A3L318C7))/A3L318C1</f>
        <v>0.33020256666666664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0</v>
      </c>
      <c r="H26" s="16" t="s">
        <v>4253</v>
      </c>
      <c r="I26" s="20">
        <v>1</v>
      </c>
      <c r="J26" s="16" t="s">
        <v>5670</v>
      </c>
      <c r="K26" s="17">
        <v>0</v>
      </c>
      <c r="L26" s="16" t="s">
        <v>4255</v>
      </c>
      <c r="M26" s="20">
        <v>1.0138450000000001</v>
      </c>
      <c r="N26" s="16" t="s">
        <v>5671</v>
      </c>
      <c r="O26" s="17">
        <v>103</v>
      </c>
      <c r="P26" s="16" t="s">
        <v>4257</v>
      </c>
      <c r="Q26" s="20">
        <v>0.99060769999999998</v>
      </c>
      <c r="R26" s="16" t="s">
        <v>5672</v>
      </c>
      <c r="S26" s="17">
        <v>55</v>
      </c>
      <c r="T26" s="16" t="s">
        <v>4259</v>
      </c>
      <c r="U26" s="20">
        <v>1.0332440000000001</v>
      </c>
      <c r="V26" s="16" t="s">
        <v>5673</v>
      </c>
      <c r="W26" s="17">
        <v>42</v>
      </c>
      <c r="X26" s="16" t="s">
        <v>4261</v>
      </c>
      <c r="Y26" s="20">
        <v>1.0583039999999999</v>
      </c>
      <c r="Z26" s="16" t="s">
        <v>5707</v>
      </c>
      <c r="AA26" s="17">
        <f>SUM(PRODUCT(A3L319C2,A3L319C3),PRODUCT(A3L319C4,A3L319C5),PRODUCT(A3L319C6,A3L319C7))/A3L319C1</f>
        <v>34.010864366666667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327</v>
      </c>
      <c r="H27" s="16" t="s">
        <v>4253</v>
      </c>
      <c r="I27" s="20">
        <v>1</v>
      </c>
      <c r="J27" s="16" t="s">
        <v>5670</v>
      </c>
      <c r="K27" s="17">
        <v>172</v>
      </c>
      <c r="L27" s="16" t="s">
        <v>4255</v>
      </c>
      <c r="M27" s="20">
        <v>1.0138450000000001</v>
      </c>
      <c r="N27" s="16" t="s">
        <v>5671</v>
      </c>
      <c r="O27" s="17">
        <v>184</v>
      </c>
      <c r="P27" s="16" t="s">
        <v>4257</v>
      </c>
      <c r="Q27" s="20">
        <v>0.99060769999999998</v>
      </c>
      <c r="R27" s="16" t="s">
        <v>5672</v>
      </c>
      <c r="S27" s="17">
        <v>168</v>
      </c>
      <c r="T27" s="16" t="s">
        <v>4259</v>
      </c>
      <c r="U27" s="20">
        <v>1.0332440000000001</v>
      </c>
      <c r="V27" s="16" t="s">
        <v>5673</v>
      </c>
      <c r="W27" s="17">
        <v>129</v>
      </c>
      <c r="X27" s="16" t="s">
        <v>4261</v>
      </c>
      <c r="Y27" s="20">
        <v>1.0583039999999999</v>
      </c>
      <c r="Z27" s="16" t="s">
        <v>5708</v>
      </c>
      <c r="AA27" s="17">
        <f>SUM(PRODUCT(A3L320C2,A3L320C3),PRODUCT(A3L320C4,A3L320C5),PRODUCT(A3L320C6,A3L320C7))/A3L320C1</f>
        <v>227.8843856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0</v>
      </c>
      <c r="H28" s="16" t="s">
        <v>4253</v>
      </c>
      <c r="I28" s="20">
        <v>1</v>
      </c>
      <c r="J28" s="16" t="s">
        <v>5670</v>
      </c>
      <c r="K28" s="17">
        <v>0</v>
      </c>
      <c r="L28" s="16" t="s">
        <v>4255</v>
      </c>
      <c r="M28" s="20">
        <v>1.0138450000000001</v>
      </c>
      <c r="N28" s="16" t="s">
        <v>5671</v>
      </c>
      <c r="O28" s="17">
        <v>0</v>
      </c>
      <c r="P28" s="16" t="s">
        <v>4257</v>
      </c>
      <c r="Q28" s="20">
        <v>0.99060769999999998</v>
      </c>
      <c r="R28" s="16" t="s">
        <v>5672</v>
      </c>
      <c r="S28" s="17">
        <v>0</v>
      </c>
      <c r="T28" s="16" t="s">
        <v>4259</v>
      </c>
      <c r="U28" s="20">
        <v>1.0332440000000001</v>
      </c>
      <c r="V28" s="16" t="s">
        <v>5673</v>
      </c>
      <c r="W28" s="17">
        <v>0</v>
      </c>
      <c r="X28" s="16" t="s">
        <v>4261</v>
      </c>
      <c r="Y28" s="20">
        <v>1.0583039999999999</v>
      </c>
      <c r="Z28" s="16" t="s">
        <v>5709</v>
      </c>
      <c r="AA28" s="17">
        <f>SUM(PRODUCT(A3L321C2,A3L321C3),PRODUCT(A3L321C4,A3L321C5),PRODUCT(A3L321C6,A3L321C7))/A3L321C1</f>
        <v>0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283</v>
      </c>
      <c r="H29" s="16" t="s">
        <v>4253</v>
      </c>
      <c r="I29" s="20">
        <v>1</v>
      </c>
      <c r="J29" s="16" t="s">
        <v>5670</v>
      </c>
      <c r="K29" s="17">
        <v>55</v>
      </c>
      <c r="L29" s="16" t="s">
        <v>4255</v>
      </c>
      <c r="M29" s="20">
        <v>1.0138450000000001</v>
      </c>
      <c r="N29" s="16" t="s">
        <v>5671</v>
      </c>
      <c r="O29" s="17">
        <v>0</v>
      </c>
      <c r="P29" s="16" t="s">
        <v>4257</v>
      </c>
      <c r="Q29" s="20">
        <v>0.99060769999999998</v>
      </c>
      <c r="R29" s="16" t="s">
        <v>5672</v>
      </c>
      <c r="S29" s="17">
        <v>4</v>
      </c>
      <c r="T29" s="16" t="s">
        <v>4259</v>
      </c>
      <c r="U29" s="20">
        <v>1.0332440000000001</v>
      </c>
      <c r="V29" s="16" t="s">
        <v>5673</v>
      </c>
      <c r="W29" s="17">
        <v>6</v>
      </c>
      <c r="X29" s="16" t="s">
        <v>4261</v>
      </c>
      <c r="Y29" s="20">
        <v>1.0583039999999999</v>
      </c>
      <c r="Z29" s="16" t="s">
        <v>5710</v>
      </c>
      <c r="AA29" s="17">
        <f>SUM(PRODUCT(A3L322C2,A3L322C3),PRODUCT(A3L322C4,A3L322C5),PRODUCT(A3L322C6,A3L322C7))/A3L322C1</f>
        <v>112.92049166666668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1.0138450000000001</v>
      </c>
      <c r="N30" s="16" t="s">
        <v>5671</v>
      </c>
      <c r="O30" s="17">
        <v>81</v>
      </c>
      <c r="P30" s="16" t="s">
        <v>4257</v>
      </c>
      <c r="Q30" s="20">
        <v>0.99060769999999998</v>
      </c>
      <c r="R30" s="16" t="s">
        <v>5672</v>
      </c>
      <c r="S30" s="17">
        <v>79</v>
      </c>
      <c r="T30" s="16" t="s">
        <v>4259</v>
      </c>
      <c r="U30" s="20">
        <v>1.0332440000000001</v>
      </c>
      <c r="V30" s="16" t="s">
        <v>5673</v>
      </c>
      <c r="W30" s="17">
        <v>0</v>
      </c>
      <c r="X30" s="16" t="s">
        <v>4261</v>
      </c>
      <c r="Y30" s="20">
        <v>1.0583039999999999</v>
      </c>
      <c r="Z30" s="16" t="s">
        <v>5711</v>
      </c>
      <c r="AA30" s="17">
        <f>SUM(PRODUCT(A3L323C2,A3L323C3),PRODUCT(A3L323C4,A3L323C5),PRODUCT(A3L323C6,A3L323C7))/A3L323C1</f>
        <v>26.746407899999998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1.0138450000000001</v>
      </c>
      <c r="N31" s="16" t="s">
        <v>5671</v>
      </c>
      <c r="O31" s="17">
        <v>0</v>
      </c>
      <c r="P31" s="16" t="s">
        <v>4257</v>
      </c>
      <c r="Q31" s="20">
        <v>0.99060769999999998</v>
      </c>
      <c r="R31" s="16" t="s">
        <v>5672</v>
      </c>
      <c r="S31" s="17">
        <v>0</v>
      </c>
      <c r="T31" s="16" t="s">
        <v>4259</v>
      </c>
      <c r="U31" s="20">
        <v>1.0332440000000001</v>
      </c>
      <c r="V31" s="16" t="s">
        <v>5673</v>
      </c>
      <c r="W31" s="17">
        <v>0</v>
      </c>
      <c r="X31" s="16" t="s">
        <v>4261</v>
      </c>
      <c r="Y31" s="20">
        <v>1.0583039999999999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1.0138450000000001</v>
      </c>
      <c r="N32" s="16" t="s">
        <v>5671</v>
      </c>
      <c r="O32" s="17">
        <v>0</v>
      </c>
      <c r="P32" s="16" t="s">
        <v>4257</v>
      </c>
      <c r="Q32" s="20">
        <v>0.99060769999999998</v>
      </c>
      <c r="R32" s="16" t="s">
        <v>5672</v>
      </c>
      <c r="S32" s="17">
        <v>0</v>
      </c>
      <c r="T32" s="16" t="s">
        <v>4259</v>
      </c>
      <c r="U32" s="20">
        <v>1.0332440000000001</v>
      </c>
      <c r="V32" s="16" t="s">
        <v>5673</v>
      </c>
      <c r="W32" s="17">
        <v>0</v>
      </c>
      <c r="X32" s="16" t="s">
        <v>4261</v>
      </c>
      <c r="Y32" s="20">
        <v>1.0583039999999999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14780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11554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13612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12609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9763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13326.039047466667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1.0636890000000001</v>
      </c>
      <c r="N34" s="16" t="s">
        <v>5671</v>
      </c>
      <c r="O34" s="17">
        <v>0</v>
      </c>
      <c r="P34" s="16" t="s">
        <v>4257</v>
      </c>
      <c r="Q34" s="20">
        <v>0.99260809999999999</v>
      </c>
      <c r="R34" s="16" t="s">
        <v>5672</v>
      </c>
      <c r="S34" s="17">
        <v>0</v>
      </c>
      <c r="T34" s="16" t="s">
        <v>4259</v>
      </c>
      <c r="U34" s="20">
        <v>0.85491700000000004</v>
      </c>
      <c r="V34" s="16" t="s">
        <v>5673</v>
      </c>
      <c r="W34" s="17">
        <v>0</v>
      </c>
      <c r="X34" s="16" t="s">
        <v>4261</v>
      </c>
      <c r="Y34" s="20">
        <v>0.86297919999999995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267</v>
      </c>
      <c r="H35" s="16" t="s">
        <v>4253</v>
      </c>
      <c r="I35" s="20">
        <v>1</v>
      </c>
      <c r="J35" s="16" t="s">
        <v>5670</v>
      </c>
      <c r="K35" s="17">
        <v>306</v>
      </c>
      <c r="L35" s="16" t="s">
        <v>4255</v>
      </c>
      <c r="M35" s="20">
        <v>1.0636890000000001</v>
      </c>
      <c r="N35" s="16" t="s">
        <v>5671</v>
      </c>
      <c r="O35" s="17">
        <v>458</v>
      </c>
      <c r="P35" s="16" t="s">
        <v>4257</v>
      </c>
      <c r="Q35" s="20">
        <v>0.99260809999999999</v>
      </c>
      <c r="R35" s="16" t="s">
        <v>5672</v>
      </c>
      <c r="S35" s="17">
        <v>665</v>
      </c>
      <c r="T35" s="16" t="s">
        <v>4259</v>
      </c>
      <c r="U35" s="20">
        <v>0.85491700000000004</v>
      </c>
      <c r="V35" s="16" t="s">
        <v>5673</v>
      </c>
      <c r="W35" s="17">
        <v>761</v>
      </c>
      <c r="X35" s="16" t="s">
        <v>4261</v>
      </c>
      <c r="Y35" s="20">
        <v>0.86297919999999995</v>
      </c>
      <c r="Z35" s="16" t="s">
        <v>5721</v>
      </c>
      <c r="AA35" s="17">
        <f>SUM(PRODUCT(A3L328C2,A3L328C3),PRODUCT(A3L328C4,A3L328C5),PRODUCT(A3L328C6,A3L328C7))/A3L328C1</f>
        <v>349.0344479333333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1.0636890000000001</v>
      </c>
      <c r="N36" s="16" t="s">
        <v>5671</v>
      </c>
      <c r="O36" s="17">
        <v>0</v>
      </c>
      <c r="P36" s="16" t="s">
        <v>4257</v>
      </c>
      <c r="Q36" s="20">
        <v>0.99260809999999999</v>
      </c>
      <c r="R36" s="16" t="s">
        <v>5672</v>
      </c>
      <c r="S36" s="17">
        <v>0</v>
      </c>
      <c r="T36" s="16" t="s">
        <v>4259</v>
      </c>
      <c r="U36" s="20">
        <v>0.85491700000000004</v>
      </c>
      <c r="V36" s="16" t="s">
        <v>5673</v>
      </c>
      <c r="W36" s="17">
        <v>0</v>
      </c>
      <c r="X36" s="16" t="s">
        <v>4261</v>
      </c>
      <c r="Y36" s="20">
        <v>0.86297919999999995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1.0636890000000001</v>
      </c>
      <c r="N37" s="16" t="s">
        <v>5671</v>
      </c>
      <c r="O37" s="17">
        <v>0</v>
      </c>
      <c r="P37" s="16" t="s">
        <v>4257</v>
      </c>
      <c r="Q37" s="20">
        <v>0.99260809999999999</v>
      </c>
      <c r="R37" s="16" t="s">
        <v>5672</v>
      </c>
      <c r="S37" s="17">
        <v>0</v>
      </c>
      <c r="T37" s="16" t="s">
        <v>4259</v>
      </c>
      <c r="U37" s="20">
        <v>0.85491700000000004</v>
      </c>
      <c r="V37" s="16" t="s">
        <v>5673</v>
      </c>
      <c r="W37" s="17">
        <v>0</v>
      </c>
      <c r="X37" s="16" t="s">
        <v>4261</v>
      </c>
      <c r="Y37" s="20">
        <v>0.86297919999999995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1.0636890000000001</v>
      </c>
      <c r="N38" s="16" t="s">
        <v>5671</v>
      </c>
      <c r="O38" s="17">
        <v>0</v>
      </c>
      <c r="P38" s="16" t="s">
        <v>4257</v>
      </c>
      <c r="Q38" s="20">
        <v>0.99260809999999999</v>
      </c>
      <c r="R38" s="16" t="s">
        <v>5672</v>
      </c>
      <c r="S38" s="17">
        <v>0</v>
      </c>
      <c r="T38" s="16" t="s">
        <v>4259</v>
      </c>
      <c r="U38" s="20">
        <v>0.85491700000000004</v>
      </c>
      <c r="V38" s="16" t="s">
        <v>5673</v>
      </c>
      <c r="W38" s="17">
        <v>0</v>
      </c>
      <c r="X38" s="16" t="s">
        <v>4261</v>
      </c>
      <c r="Y38" s="20">
        <v>0.86297919999999995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1.0636890000000001</v>
      </c>
      <c r="N39" s="16" t="s">
        <v>5671</v>
      </c>
      <c r="O39" s="17">
        <v>0</v>
      </c>
      <c r="P39" s="16" t="s">
        <v>4257</v>
      </c>
      <c r="Q39" s="20">
        <v>0.99260809999999999</v>
      </c>
      <c r="R39" s="16" t="s">
        <v>5672</v>
      </c>
      <c r="S39" s="17">
        <v>0</v>
      </c>
      <c r="T39" s="16" t="s">
        <v>4259</v>
      </c>
      <c r="U39" s="20">
        <v>0.85491700000000004</v>
      </c>
      <c r="V39" s="16" t="s">
        <v>5673</v>
      </c>
      <c r="W39" s="17">
        <v>0</v>
      </c>
      <c r="X39" s="16" t="s">
        <v>4261</v>
      </c>
      <c r="Y39" s="20">
        <v>0.86297919999999995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1.0636890000000001</v>
      </c>
      <c r="N40" s="16" t="s">
        <v>5671</v>
      </c>
      <c r="O40" s="17">
        <v>0</v>
      </c>
      <c r="P40" s="16" t="s">
        <v>4257</v>
      </c>
      <c r="Q40" s="20">
        <v>0.99260809999999999</v>
      </c>
      <c r="R40" s="16" t="s">
        <v>5672</v>
      </c>
      <c r="S40" s="17">
        <v>0</v>
      </c>
      <c r="T40" s="16" t="s">
        <v>4259</v>
      </c>
      <c r="U40" s="20">
        <v>0.85491700000000004</v>
      </c>
      <c r="V40" s="16" t="s">
        <v>5673</v>
      </c>
      <c r="W40" s="17">
        <v>0</v>
      </c>
      <c r="X40" s="16" t="s">
        <v>4261</v>
      </c>
      <c r="Y40" s="20">
        <v>0.86297919999999995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1.0636890000000001</v>
      </c>
      <c r="N41" s="16" t="s">
        <v>5671</v>
      </c>
      <c r="O41" s="17">
        <v>0</v>
      </c>
      <c r="P41" s="16" t="s">
        <v>4257</v>
      </c>
      <c r="Q41" s="20">
        <v>0.99260809999999999</v>
      </c>
      <c r="R41" s="16" t="s">
        <v>5672</v>
      </c>
      <c r="S41" s="17">
        <v>0</v>
      </c>
      <c r="T41" s="16" t="s">
        <v>4259</v>
      </c>
      <c r="U41" s="20">
        <v>0.85491700000000004</v>
      </c>
      <c r="V41" s="16" t="s">
        <v>5673</v>
      </c>
      <c r="W41" s="17">
        <v>0</v>
      </c>
      <c r="X41" s="16" t="s">
        <v>4261</v>
      </c>
      <c r="Y41" s="20">
        <v>0.86297919999999995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1.0636890000000001</v>
      </c>
      <c r="N42" s="16" t="s">
        <v>5671</v>
      </c>
      <c r="O42" s="17">
        <v>0</v>
      </c>
      <c r="P42" s="16" t="s">
        <v>4257</v>
      </c>
      <c r="Q42" s="20">
        <v>0.99260809999999999</v>
      </c>
      <c r="R42" s="16" t="s">
        <v>5672</v>
      </c>
      <c r="S42" s="17">
        <v>0</v>
      </c>
      <c r="T42" s="16" t="s">
        <v>4259</v>
      </c>
      <c r="U42" s="20">
        <v>0.85491700000000004</v>
      </c>
      <c r="V42" s="16" t="s">
        <v>5673</v>
      </c>
      <c r="W42" s="17">
        <v>0</v>
      </c>
      <c r="X42" s="16" t="s">
        <v>4261</v>
      </c>
      <c r="Y42" s="20">
        <v>0.86297919999999995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1.0636890000000001</v>
      </c>
      <c r="N43" s="16" t="s">
        <v>5671</v>
      </c>
      <c r="O43" s="17">
        <v>0</v>
      </c>
      <c r="P43" s="16" t="s">
        <v>4257</v>
      </c>
      <c r="Q43" s="20">
        <v>0.99260809999999999</v>
      </c>
      <c r="R43" s="16" t="s">
        <v>5672</v>
      </c>
      <c r="S43" s="17">
        <v>0</v>
      </c>
      <c r="T43" s="16" t="s">
        <v>4259</v>
      </c>
      <c r="U43" s="20">
        <v>0.85491700000000004</v>
      </c>
      <c r="V43" s="16" t="s">
        <v>5673</v>
      </c>
      <c r="W43" s="17">
        <v>0</v>
      </c>
      <c r="X43" s="16" t="s">
        <v>4261</v>
      </c>
      <c r="Y43" s="20">
        <v>0.86297919999999995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160</v>
      </c>
      <c r="H44" s="16" t="s">
        <v>4253</v>
      </c>
      <c r="I44" s="20">
        <v>1</v>
      </c>
      <c r="J44" s="16" t="s">
        <v>5670</v>
      </c>
      <c r="K44" s="17">
        <v>119</v>
      </c>
      <c r="L44" s="16" t="s">
        <v>4255</v>
      </c>
      <c r="M44" s="20">
        <v>1.0636890000000001</v>
      </c>
      <c r="N44" s="16" t="s">
        <v>5671</v>
      </c>
      <c r="O44" s="17">
        <v>253</v>
      </c>
      <c r="P44" s="16" t="s">
        <v>4257</v>
      </c>
      <c r="Q44" s="20">
        <v>0.99260809999999999</v>
      </c>
      <c r="R44" s="16" t="s">
        <v>5672</v>
      </c>
      <c r="S44" s="17">
        <v>179</v>
      </c>
      <c r="T44" s="16" t="s">
        <v>4259</v>
      </c>
      <c r="U44" s="20">
        <v>0.85491700000000004</v>
      </c>
      <c r="V44" s="16" t="s">
        <v>5673</v>
      </c>
      <c r="W44" s="17">
        <v>364</v>
      </c>
      <c r="X44" s="16" t="s">
        <v>4261</v>
      </c>
      <c r="Y44" s="20">
        <v>0.86297919999999995</v>
      </c>
      <c r="Z44" s="16" t="s">
        <v>5730</v>
      </c>
      <c r="AA44" s="17">
        <f>SUM(PRODUCT(A3L337C2,A3L337C3),PRODUCT(A3L337C4,A3L337C5),PRODUCT(A3L337C6,A3L337C7))/A3L337C1</f>
        <v>179.23628010000002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0</v>
      </c>
      <c r="H45" s="16" t="s">
        <v>4253</v>
      </c>
      <c r="I45" s="20">
        <v>1</v>
      </c>
      <c r="J45" s="16" t="s">
        <v>5670</v>
      </c>
      <c r="K45" s="17">
        <v>0</v>
      </c>
      <c r="L45" s="16" t="s">
        <v>4255</v>
      </c>
      <c r="M45" s="20">
        <v>1.04674</v>
      </c>
      <c r="N45" s="16" t="s">
        <v>5671</v>
      </c>
      <c r="O45" s="17">
        <v>0</v>
      </c>
      <c r="P45" s="16" t="s">
        <v>4257</v>
      </c>
      <c r="Q45" s="20">
        <v>0.98839089999999996</v>
      </c>
      <c r="R45" s="16" t="s">
        <v>5672</v>
      </c>
      <c r="S45" s="17">
        <v>0</v>
      </c>
      <c r="T45" s="16" t="s">
        <v>4259</v>
      </c>
      <c r="U45" s="20">
        <v>0.91927879999999995</v>
      </c>
      <c r="V45" s="16" t="s">
        <v>5673</v>
      </c>
      <c r="W45" s="17">
        <v>0</v>
      </c>
      <c r="X45" s="16" t="s">
        <v>4261</v>
      </c>
      <c r="Y45" s="20">
        <v>0.93065010000000004</v>
      </c>
      <c r="Z45" s="16" t="s">
        <v>5731</v>
      </c>
      <c r="AA45" s="17">
        <f>SUM(PRODUCT(A3L338C2,A3L338C3),PRODUCT(A3L338C4,A3L338C5),PRODUCT(A3L338C6,A3L338C7))/A3L338C1</f>
        <v>0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0</v>
      </c>
      <c r="H46" s="16" t="s">
        <v>4253</v>
      </c>
      <c r="I46" s="20">
        <v>1</v>
      </c>
      <c r="J46" s="16" t="s">
        <v>5670</v>
      </c>
      <c r="K46" s="17">
        <v>0</v>
      </c>
      <c r="L46" s="16" t="s">
        <v>4255</v>
      </c>
      <c r="M46" s="20">
        <v>1.0138450000000001</v>
      </c>
      <c r="N46" s="16" t="s">
        <v>5671</v>
      </c>
      <c r="O46" s="17">
        <v>0</v>
      </c>
      <c r="P46" s="16" t="s">
        <v>4257</v>
      </c>
      <c r="Q46" s="20">
        <v>0.99060769999999998</v>
      </c>
      <c r="R46" s="16" t="s">
        <v>5672</v>
      </c>
      <c r="S46" s="17">
        <v>0</v>
      </c>
      <c r="T46" s="16" t="s">
        <v>4259</v>
      </c>
      <c r="U46" s="20">
        <v>1.0332440000000001</v>
      </c>
      <c r="V46" s="16" t="s">
        <v>5673</v>
      </c>
      <c r="W46" s="17">
        <v>0</v>
      </c>
      <c r="X46" s="16" t="s">
        <v>4261</v>
      </c>
      <c r="Y46" s="20">
        <v>1.0583039999999999</v>
      </c>
      <c r="Z46" s="16" t="s">
        <v>5732</v>
      </c>
      <c r="AA46" s="17">
        <f>SUM(PRODUCT(A3L339C2,A3L339C3),PRODUCT(A3L339C4,A3L339C5),PRODUCT(A3L339C6,A3L339C7))/A3L339C1</f>
        <v>0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0</v>
      </c>
      <c r="H47" s="16" t="s">
        <v>4253</v>
      </c>
      <c r="I47" s="20">
        <v>1</v>
      </c>
      <c r="J47" s="16" t="s">
        <v>5670</v>
      </c>
      <c r="K47" s="17">
        <v>0</v>
      </c>
      <c r="L47" s="16" t="s">
        <v>4255</v>
      </c>
      <c r="M47" s="20">
        <v>1.0636890000000001</v>
      </c>
      <c r="N47" s="16" t="s">
        <v>5671</v>
      </c>
      <c r="O47" s="17">
        <v>0</v>
      </c>
      <c r="P47" s="16" t="s">
        <v>4257</v>
      </c>
      <c r="Q47" s="20">
        <v>0.99260809999999999</v>
      </c>
      <c r="R47" s="16" t="s">
        <v>5672</v>
      </c>
      <c r="S47" s="17">
        <v>0</v>
      </c>
      <c r="T47" s="16" t="s">
        <v>4259</v>
      </c>
      <c r="U47" s="20">
        <v>0.85491700000000004</v>
      </c>
      <c r="V47" s="16" t="s">
        <v>5673</v>
      </c>
      <c r="W47" s="17">
        <v>0</v>
      </c>
      <c r="X47" s="16" t="s">
        <v>4261</v>
      </c>
      <c r="Y47" s="20">
        <v>0.86297919999999995</v>
      </c>
      <c r="Z47" s="16" t="s">
        <v>5733</v>
      </c>
      <c r="AA47" s="17">
        <f>SUM(PRODUCT(A3L340C2,A3L340C3),PRODUCT(A3L340C4,A3L340C5),PRODUCT(A3L340C6,A3L340C7))/A3L340C1</f>
        <v>0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7955</v>
      </c>
      <c r="H48" s="16" t="s">
        <v>4253</v>
      </c>
      <c r="I48" s="20">
        <v>1</v>
      </c>
      <c r="J48" s="16" t="s">
        <v>5670</v>
      </c>
      <c r="K48" s="17">
        <v>6667</v>
      </c>
      <c r="L48" s="16" t="s">
        <v>4255</v>
      </c>
      <c r="M48" s="20">
        <v>1.0636890000000001</v>
      </c>
      <c r="N48" s="16" t="s">
        <v>5671</v>
      </c>
      <c r="O48" s="17">
        <v>5686</v>
      </c>
      <c r="P48" s="16" t="s">
        <v>4257</v>
      </c>
      <c r="Q48" s="20">
        <v>0.99260809999999999</v>
      </c>
      <c r="R48" s="16" t="s">
        <v>5672</v>
      </c>
      <c r="S48" s="17">
        <v>6222</v>
      </c>
      <c r="T48" s="16" t="s">
        <v>4259</v>
      </c>
      <c r="U48" s="20">
        <v>0.85491700000000004</v>
      </c>
      <c r="V48" s="16" t="s">
        <v>5673</v>
      </c>
      <c r="W48" s="17">
        <v>6778</v>
      </c>
      <c r="X48" s="16" t="s">
        <v>4261</v>
      </c>
      <c r="Y48" s="20">
        <v>0.86297919999999995</v>
      </c>
      <c r="Z48" s="16" t="s">
        <v>5734</v>
      </c>
      <c r="AA48" s="17">
        <f>SUM(PRODUCT(A3L341C2,A3L341C3),PRODUCT(A3L341C4,A3L341C5),PRODUCT(A3L341C6,A3L341C7))/A3L341C1</f>
        <v>6896.861406533334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8382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7092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6397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7066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7903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7425.1321345666674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59410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53892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56475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56706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49187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57145.858048499998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E3356B-21F4-41D7-8AD2-77BB03BBDC99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1312</v>
      </c>
      <c r="H8" s="16" t="s">
        <v>4253</v>
      </c>
      <c r="I8" s="20">
        <v>1</v>
      </c>
      <c r="J8" s="16" t="s">
        <v>5670</v>
      </c>
      <c r="K8" s="17">
        <v>1255</v>
      </c>
      <c r="L8" s="16" t="s">
        <v>4255</v>
      </c>
      <c r="M8" s="20">
        <v>1.0322769999999999</v>
      </c>
      <c r="N8" s="16" t="s">
        <v>5671</v>
      </c>
      <c r="O8" s="17">
        <v>2087</v>
      </c>
      <c r="P8" s="16" t="s">
        <v>4257</v>
      </c>
      <c r="Q8" s="20">
        <v>1.0273650000000001</v>
      </c>
      <c r="R8" s="16" t="s">
        <v>5672</v>
      </c>
      <c r="S8" s="17">
        <v>1900</v>
      </c>
      <c r="T8" s="16" t="s">
        <v>4259</v>
      </c>
      <c r="U8" s="20">
        <v>1.0391090000000001</v>
      </c>
      <c r="V8" s="16" t="s">
        <v>5673</v>
      </c>
      <c r="W8" s="17">
        <v>2813</v>
      </c>
      <c r="X8" s="16" t="s">
        <v>4261</v>
      </c>
      <c r="Y8" s="20">
        <v>1.064954</v>
      </c>
      <c r="Z8" s="16" t="s">
        <v>5768</v>
      </c>
      <c r="AA8" s="17">
        <f>SUM(PRODUCT(A3L401C2,A3L401C3))/A3L401C1</f>
        <v>1312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39405</v>
      </c>
      <c r="H9" s="16" t="s">
        <v>4253</v>
      </c>
      <c r="I9" s="20">
        <v>1</v>
      </c>
      <c r="J9" s="16" t="s">
        <v>5670</v>
      </c>
      <c r="K9" s="17">
        <v>36111</v>
      </c>
      <c r="L9" s="16" t="s">
        <v>4255</v>
      </c>
      <c r="M9" s="20">
        <v>1.0322769999999999</v>
      </c>
      <c r="N9" s="16" t="s">
        <v>5671</v>
      </c>
      <c r="O9" s="17">
        <v>35918</v>
      </c>
      <c r="P9" s="16" t="s">
        <v>4257</v>
      </c>
      <c r="Q9" s="20">
        <v>1.0273650000000001</v>
      </c>
      <c r="R9" s="16" t="s">
        <v>5672</v>
      </c>
      <c r="S9" s="17">
        <v>29175</v>
      </c>
      <c r="T9" s="16" t="s">
        <v>4259</v>
      </c>
      <c r="U9" s="20">
        <v>1.0391090000000001</v>
      </c>
      <c r="V9" s="16" t="s">
        <v>5673</v>
      </c>
      <c r="W9" s="17">
        <v>17293</v>
      </c>
      <c r="X9" s="16" t="s">
        <v>4261</v>
      </c>
      <c r="Y9" s="20">
        <v>1.064954</v>
      </c>
      <c r="Z9" s="16" t="s">
        <v>5769</v>
      </c>
      <c r="AA9" s="17">
        <f>SUM(PRODUCT(A3L402C2,A3L402C3))/A3L402C1</f>
        <v>39405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1.0322769999999999</v>
      </c>
      <c r="N10" s="16" t="s">
        <v>5671</v>
      </c>
      <c r="O10" s="17">
        <v>0</v>
      </c>
      <c r="P10" s="16" t="s">
        <v>4257</v>
      </c>
      <c r="Q10" s="20">
        <v>1.0273650000000001</v>
      </c>
      <c r="R10" s="16" t="s">
        <v>5672</v>
      </c>
      <c r="S10" s="17">
        <v>0</v>
      </c>
      <c r="T10" s="16" t="s">
        <v>4259</v>
      </c>
      <c r="U10" s="20">
        <v>1.0391090000000001</v>
      </c>
      <c r="V10" s="16" t="s">
        <v>5673</v>
      </c>
      <c r="W10" s="17">
        <v>0</v>
      </c>
      <c r="X10" s="16" t="s">
        <v>4261</v>
      </c>
      <c r="Y10" s="20">
        <v>1.064954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1.0322769999999999</v>
      </c>
      <c r="N11" s="16" t="s">
        <v>5671</v>
      </c>
      <c r="O11" s="17">
        <v>0</v>
      </c>
      <c r="P11" s="16" t="s">
        <v>4257</v>
      </c>
      <c r="Q11" s="20">
        <v>1.0273650000000001</v>
      </c>
      <c r="R11" s="16" t="s">
        <v>5672</v>
      </c>
      <c r="S11" s="17">
        <v>0</v>
      </c>
      <c r="T11" s="16" t="s">
        <v>4259</v>
      </c>
      <c r="U11" s="20">
        <v>1.0391090000000001</v>
      </c>
      <c r="V11" s="16" t="s">
        <v>5673</v>
      </c>
      <c r="W11" s="17">
        <v>0</v>
      </c>
      <c r="X11" s="16" t="s">
        <v>4261</v>
      </c>
      <c r="Y11" s="20">
        <v>1.064954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39405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36111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35918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29175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17293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39405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1312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1255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2087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1900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2813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1312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40717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37366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38005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31075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20106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40717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1.0322769999999999</v>
      </c>
      <c r="N15" s="16" t="s">
        <v>5671</v>
      </c>
      <c r="O15" s="17">
        <v>0</v>
      </c>
      <c r="P15" s="16" t="s">
        <v>4257</v>
      </c>
      <c r="Q15" s="20">
        <v>1.0273650000000001</v>
      </c>
      <c r="R15" s="16" t="s">
        <v>5672</v>
      </c>
      <c r="S15" s="17">
        <v>0</v>
      </c>
      <c r="T15" s="16" t="s">
        <v>4259</v>
      </c>
      <c r="U15" s="20">
        <v>1.0391090000000001</v>
      </c>
      <c r="V15" s="16" t="s">
        <v>5673</v>
      </c>
      <c r="W15" s="17">
        <v>0</v>
      </c>
      <c r="X15" s="16" t="s">
        <v>4261</v>
      </c>
      <c r="Y15" s="20">
        <v>1.064954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1</v>
      </c>
      <c r="J16" s="16" t="s">
        <v>5670</v>
      </c>
      <c r="K16" s="17">
        <v>0</v>
      </c>
      <c r="L16" s="16" t="s">
        <v>4255</v>
      </c>
      <c r="M16" s="20">
        <v>1.0322769999999999</v>
      </c>
      <c r="N16" s="16" t="s">
        <v>5671</v>
      </c>
      <c r="O16" s="17">
        <v>0</v>
      </c>
      <c r="P16" s="16" t="s">
        <v>4257</v>
      </c>
      <c r="Q16" s="20">
        <v>1.0273650000000001</v>
      </c>
      <c r="R16" s="16" t="s">
        <v>5672</v>
      </c>
      <c r="S16" s="17">
        <v>0</v>
      </c>
      <c r="T16" s="16" t="s">
        <v>4259</v>
      </c>
      <c r="U16" s="20">
        <v>1.0391090000000001</v>
      </c>
      <c r="V16" s="16" t="s">
        <v>5673</v>
      </c>
      <c r="W16" s="17">
        <v>0</v>
      </c>
      <c r="X16" s="16" t="s">
        <v>4261</v>
      </c>
      <c r="Y16" s="20">
        <v>1.064954</v>
      </c>
      <c r="Z16" s="16" t="s">
        <v>5791</v>
      </c>
      <c r="AA16" s="17">
        <f>SUM(PRODUCT(A3L409C2,A3L409C3))/A3L409C1</f>
        <v>0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3191</v>
      </c>
      <c r="H17" s="16" t="s">
        <v>4253</v>
      </c>
      <c r="I17" s="20">
        <v>1</v>
      </c>
      <c r="J17" s="16" t="s">
        <v>5670</v>
      </c>
      <c r="K17" s="17">
        <v>3098</v>
      </c>
      <c r="L17" s="16" t="s">
        <v>4255</v>
      </c>
      <c r="M17" s="20">
        <v>1.0322769999999999</v>
      </c>
      <c r="N17" s="16" t="s">
        <v>5671</v>
      </c>
      <c r="O17" s="17">
        <v>3031</v>
      </c>
      <c r="P17" s="16" t="s">
        <v>4257</v>
      </c>
      <c r="Q17" s="20">
        <v>1.0273650000000001</v>
      </c>
      <c r="R17" s="16" t="s">
        <v>5672</v>
      </c>
      <c r="S17" s="17">
        <v>3227</v>
      </c>
      <c r="T17" s="16" t="s">
        <v>4259</v>
      </c>
      <c r="U17" s="20">
        <v>1.0391090000000001</v>
      </c>
      <c r="V17" s="16" t="s">
        <v>5673</v>
      </c>
      <c r="W17" s="17">
        <v>1648</v>
      </c>
      <c r="X17" s="16" t="s">
        <v>4261</v>
      </c>
      <c r="Y17" s="20">
        <v>1.064954</v>
      </c>
      <c r="Z17" s="16" t="s">
        <v>5792</v>
      </c>
      <c r="AA17" s="17">
        <f>SUM(PRODUCT(A3L410C2,A3L410C3))/A3L410C1</f>
        <v>3191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320</v>
      </c>
      <c r="H18" s="16" t="s">
        <v>4253</v>
      </c>
      <c r="I18" s="20">
        <v>1</v>
      </c>
      <c r="J18" s="16" t="s">
        <v>5670</v>
      </c>
      <c r="K18" s="17">
        <v>224</v>
      </c>
      <c r="L18" s="16" t="s">
        <v>4255</v>
      </c>
      <c r="M18" s="20">
        <v>1.0322769999999999</v>
      </c>
      <c r="N18" s="16" t="s">
        <v>5671</v>
      </c>
      <c r="O18" s="17">
        <v>228</v>
      </c>
      <c r="P18" s="16" t="s">
        <v>4257</v>
      </c>
      <c r="Q18" s="20">
        <v>1.0273650000000001</v>
      </c>
      <c r="R18" s="16" t="s">
        <v>5672</v>
      </c>
      <c r="S18" s="17">
        <v>55</v>
      </c>
      <c r="T18" s="16" t="s">
        <v>4259</v>
      </c>
      <c r="U18" s="20">
        <v>1.0391090000000001</v>
      </c>
      <c r="V18" s="16" t="s">
        <v>5673</v>
      </c>
      <c r="W18" s="17">
        <v>187</v>
      </c>
      <c r="X18" s="16" t="s">
        <v>4261</v>
      </c>
      <c r="Y18" s="20">
        <v>1.064954</v>
      </c>
      <c r="Z18" s="16" t="s">
        <v>5793</v>
      </c>
      <c r="AA18" s="17">
        <f>SUM(PRODUCT(A3L411C2,A3L411C3))/A3L411C1</f>
        <v>320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0</v>
      </c>
      <c r="H19" s="16" t="s">
        <v>4253</v>
      </c>
      <c r="I19" s="20">
        <v>1</v>
      </c>
      <c r="J19" s="16" t="s">
        <v>5670</v>
      </c>
      <c r="K19" s="17">
        <v>0</v>
      </c>
      <c r="L19" s="16" t="s">
        <v>4255</v>
      </c>
      <c r="M19" s="20">
        <v>1.0322769999999999</v>
      </c>
      <c r="N19" s="16" t="s">
        <v>5671</v>
      </c>
      <c r="O19" s="17">
        <v>1</v>
      </c>
      <c r="P19" s="16" t="s">
        <v>4257</v>
      </c>
      <c r="Q19" s="20">
        <v>1.0273650000000001</v>
      </c>
      <c r="R19" s="16" t="s">
        <v>5672</v>
      </c>
      <c r="S19" s="17">
        <v>0</v>
      </c>
      <c r="T19" s="16" t="s">
        <v>4259</v>
      </c>
      <c r="U19" s="20">
        <v>1.0391090000000001</v>
      </c>
      <c r="V19" s="16" t="s">
        <v>5673</v>
      </c>
      <c r="W19" s="17">
        <v>0</v>
      </c>
      <c r="X19" s="16" t="s">
        <v>4261</v>
      </c>
      <c r="Y19" s="20">
        <v>1.064954</v>
      </c>
      <c r="Z19" s="16" t="s">
        <v>5794</v>
      </c>
      <c r="AA19" s="17">
        <f>SUM(PRODUCT(A3L412C2,A3L412C3))/A3L412C1</f>
        <v>0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6224</v>
      </c>
      <c r="H20" s="16" t="s">
        <v>4253</v>
      </c>
      <c r="I20" s="20">
        <v>1</v>
      </c>
      <c r="J20" s="16" t="s">
        <v>5670</v>
      </c>
      <c r="K20" s="17">
        <v>5440</v>
      </c>
      <c r="L20" s="16" t="s">
        <v>4255</v>
      </c>
      <c r="M20" s="20">
        <v>1.0322769999999999</v>
      </c>
      <c r="N20" s="16" t="s">
        <v>5671</v>
      </c>
      <c r="O20" s="17">
        <v>3837</v>
      </c>
      <c r="P20" s="16" t="s">
        <v>4257</v>
      </c>
      <c r="Q20" s="20">
        <v>1.0273650000000001</v>
      </c>
      <c r="R20" s="16" t="s">
        <v>5672</v>
      </c>
      <c r="S20" s="17">
        <v>2893</v>
      </c>
      <c r="T20" s="16" t="s">
        <v>4259</v>
      </c>
      <c r="U20" s="20">
        <v>1.0391090000000001</v>
      </c>
      <c r="V20" s="16" t="s">
        <v>5673</v>
      </c>
      <c r="W20" s="17">
        <v>1570</v>
      </c>
      <c r="X20" s="16" t="s">
        <v>4261</v>
      </c>
      <c r="Y20" s="20">
        <v>1.064954</v>
      </c>
      <c r="Z20" s="16" t="s">
        <v>5795</v>
      </c>
      <c r="AA20" s="17">
        <f>SUM(PRODUCT(A3L413C2,A3L413C3))/A3L413C1</f>
        <v>6224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277</v>
      </c>
      <c r="H21" s="16" t="s">
        <v>4253</v>
      </c>
      <c r="I21" s="20">
        <v>1</v>
      </c>
      <c r="J21" s="16" t="s">
        <v>5670</v>
      </c>
      <c r="K21" s="17">
        <v>254</v>
      </c>
      <c r="L21" s="16" t="s">
        <v>4255</v>
      </c>
      <c r="M21" s="20">
        <v>1.0322769999999999</v>
      </c>
      <c r="N21" s="16" t="s">
        <v>5671</v>
      </c>
      <c r="O21" s="17">
        <v>178</v>
      </c>
      <c r="P21" s="16" t="s">
        <v>4257</v>
      </c>
      <c r="Q21" s="20">
        <v>1.0273650000000001</v>
      </c>
      <c r="R21" s="16" t="s">
        <v>5672</v>
      </c>
      <c r="S21" s="17">
        <v>250</v>
      </c>
      <c r="T21" s="16" t="s">
        <v>4259</v>
      </c>
      <c r="U21" s="20">
        <v>1.0391090000000001</v>
      </c>
      <c r="V21" s="16" t="s">
        <v>5673</v>
      </c>
      <c r="W21" s="17">
        <v>0</v>
      </c>
      <c r="X21" s="16" t="s">
        <v>4261</v>
      </c>
      <c r="Y21" s="20">
        <v>1.064954</v>
      </c>
      <c r="Z21" s="16" t="s">
        <v>5796</v>
      </c>
      <c r="AA21" s="17">
        <f>SUM(PRODUCT(A3L414C2,A3L414C3))/A3L414C1</f>
        <v>277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1.0322769999999999</v>
      </c>
      <c r="N22" s="16" t="s">
        <v>5671</v>
      </c>
      <c r="O22" s="17">
        <v>0</v>
      </c>
      <c r="P22" s="16" t="s">
        <v>4257</v>
      </c>
      <c r="Q22" s="20">
        <v>1.0273650000000001</v>
      </c>
      <c r="R22" s="16" t="s">
        <v>5672</v>
      </c>
      <c r="S22" s="17">
        <v>0</v>
      </c>
      <c r="T22" s="16" t="s">
        <v>4259</v>
      </c>
      <c r="U22" s="20">
        <v>1.0391090000000001</v>
      </c>
      <c r="V22" s="16" t="s">
        <v>5673</v>
      </c>
      <c r="W22" s="17">
        <v>0</v>
      </c>
      <c r="X22" s="16" t="s">
        <v>4261</v>
      </c>
      <c r="Y22" s="20">
        <v>1.064954</v>
      </c>
      <c r="Z22" s="16" t="s">
        <v>5797</v>
      </c>
      <c r="AA22" s="17">
        <f>SUM(PRODUCT(A3L415C2,A3L415C3))/A3L415C1</f>
        <v>0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1.0322769999999999</v>
      </c>
      <c r="N23" s="16" t="s">
        <v>5671</v>
      </c>
      <c r="O23" s="17">
        <v>0</v>
      </c>
      <c r="P23" s="16" t="s">
        <v>4257</v>
      </c>
      <c r="Q23" s="20">
        <v>1.0273650000000001</v>
      </c>
      <c r="R23" s="16" t="s">
        <v>5672</v>
      </c>
      <c r="S23" s="17">
        <v>0</v>
      </c>
      <c r="T23" s="16" t="s">
        <v>4259</v>
      </c>
      <c r="U23" s="20">
        <v>1.0391090000000001</v>
      </c>
      <c r="V23" s="16" t="s">
        <v>5673</v>
      </c>
      <c r="W23" s="17">
        <v>0</v>
      </c>
      <c r="X23" s="16" t="s">
        <v>4261</v>
      </c>
      <c r="Y23" s="20">
        <v>1.064954</v>
      </c>
      <c r="Z23" s="16" t="s">
        <v>5798</v>
      </c>
      <c r="AA23" s="17">
        <f>SUM(PRODUCT(A3L416C2,A3L416C3))/A3L416C1</f>
        <v>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0</v>
      </c>
      <c r="L24" s="16" t="s">
        <v>4255</v>
      </c>
      <c r="M24" s="20">
        <v>1.0322769999999999</v>
      </c>
      <c r="N24" s="16" t="s">
        <v>5671</v>
      </c>
      <c r="O24" s="17">
        <v>0</v>
      </c>
      <c r="P24" s="16" t="s">
        <v>4257</v>
      </c>
      <c r="Q24" s="20">
        <v>1.0273650000000001</v>
      </c>
      <c r="R24" s="16" t="s">
        <v>5672</v>
      </c>
      <c r="S24" s="17">
        <v>0</v>
      </c>
      <c r="T24" s="16" t="s">
        <v>4259</v>
      </c>
      <c r="U24" s="20">
        <v>1.0391090000000001</v>
      </c>
      <c r="V24" s="16" t="s">
        <v>5673</v>
      </c>
      <c r="W24" s="17">
        <v>0</v>
      </c>
      <c r="X24" s="16" t="s">
        <v>4261</v>
      </c>
      <c r="Y24" s="20">
        <v>1.064954</v>
      </c>
      <c r="Z24" s="16" t="s">
        <v>5799</v>
      </c>
      <c r="AA24" s="17">
        <f>SUM(PRODUCT(A3L417C2,A3L417C3))/A3L417C1</f>
        <v>0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1.0322769999999999</v>
      </c>
      <c r="N25" s="16" t="s">
        <v>5671</v>
      </c>
      <c r="O25" s="17">
        <v>0</v>
      </c>
      <c r="P25" s="16" t="s">
        <v>4257</v>
      </c>
      <c r="Q25" s="20">
        <v>1.0273650000000001</v>
      </c>
      <c r="R25" s="16" t="s">
        <v>5672</v>
      </c>
      <c r="S25" s="17">
        <v>0</v>
      </c>
      <c r="T25" s="16" t="s">
        <v>4259</v>
      </c>
      <c r="U25" s="20">
        <v>1.0391090000000001</v>
      </c>
      <c r="V25" s="16" t="s">
        <v>5673</v>
      </c>
      <c r="W25" s="17">
        <v>0</v>
      </c>
      <c r="X25" s="16" t="s">
        <v>4261</v>
      </c>
      <c r="Y25" s="20">
        <v>1.064954</v>
      </c>
      <c r="Z25" s="16" t="s">
        <v>5800</v>
      </c>
      <c r="AA25" s="17">
        <f>SUM(PRODUCT(A3L418C2,A3L418C3))/A3L418C1</f>
        <v>0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953</v>
      </c>
      <c r="H26" s="16" t="s">
        <v>4253</v>
      </c>
      <c r="I26" s="20">
        <v>1</v>
      </c>
      <c r="J26" s="16" t="s">
        <v>5670</v>
      </c>
      <c r="K26" s="17">
        <v>946</v>
      </c>
      <c r="L26" s="16" t="s">
        <v>4255</v>
      </c>
      <c r="M26" s="20">
        <v>1.0322769999999999</v>
      </c>
      <c r="N26" s="16" t="s">
        <v>5671</v>
      </c>
      <c r="O26" s="17">
        <v>1029</v>
      </c>
      <c r="P26" s="16" t="s">
        <v>4257</v>
      </c>
      <c r="Q26" s="20">
        <v>1.0273650000000001</v>
      </c>
      <c r="R26" s="16" t="s">
        <v>5672</v>
      </c>
      <c r="S26" s="17">
        <v>1038</v>
      </c>
      <c r="T26" s="16" t="s">
        <v>4259</v>
      </c>
      <c r="U26" s="20">
        <v>1.0391090000000001</v>
      </c>
      <c r="V26" s="16" t="s">
        <v>5673</v>
      </c>
      <c r="W26" s="17">
        <v>0</v>
      </c>
      <c r="X26" s="16" t="s">
        <v>4261</v>
      </c>
      <c r="Y26" s="20">
        <v>1.064954</v>
      </c>
      <c r="Z26" s="16" t="s">
        <v>5801</v>
      </c>
      <c r="AA26" s="17">
        <f>SUM(PRODUCT(A3L419C2,A3L419C3))/A3L419C1</f>
        <v>953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1.0322769999999999</v>
      </c>
      <c r="N27" s="16" t="s">
        <v>5671</v>
      </c>
      <c r="O27" s="17">
        <v>0</v>
      </c>
      <c r="P27" s="16" t="s">
        <v>4257</v>
      </c>
      <c r="Q27" s="20">
        <v>1.0273650000000001</v>
      </c>
      <c r="R27" s="16" t="s">
        <v>5672</v>
      </c>
      <c r="S27" s="17">
        <v>0</v>
      </c>
      <c r="T27" s="16" t="s">
        <v>4259</v>
      </c>
      <c r="U27" s="20">
        <v>1.0391090000000001</v>
      </c>
      <c r="V27" s="16" t="s">
        <v>5673</v>
      </c>
      <c r="W27" s="17">
        <v>0</v>
      </c>
      <c r="X27" s="16" t="s">
        <v>4261</v>
      </c>
      <c r="Y27" s="20">
        <v>1.064954</v>
      </c>
      <c r="Z27" s="16" t="s">
        <v>5802</v>
      </c>
      <c r="AA27" s="17">
        <f>SUM(PRODUCT(A3L420C2,A3L420C3))/A3L420C1</f>
        <v>0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346</v>
      </c>
      <c r="H28" s="16" t="s">
        <v>4253</v>
      </c>
      <c r="I28" s="20">
        <v>1</v>
      </c>
      <c r="J28" s="16" t="s">
        <v>5670</v>
      </c>
      <c r="K28" s="17">
        <v>239</v>
      </c>
      <c r="L28" s="16" t="s">
        <v>4255</v>
      </c>
      <c r="M28" s="20">
        <v>1.0322769999999999</v>
      </c>
      <c r="N28" s="16" t="s">
        <v>5671</v>
      </c>
      <c r="O28" s="17">
        <v>134</v>
      </c>
      <c r="P28" s="16" t="s">
        <v>4257</v>
      </c>
      <c r="Q28" s="20">
        <v>1.0273650000000001</v>
      </c>
      <c r="R28" s="16" t="s">
        <v>5672</v>
      </c>
      <c r="S28" s="17">
        <v>250</v>
      </c>
      <c r="T28" s="16" t="s">
        <v>4259</v>
      </c>
      <c r="U28" s="20">
        <v>1.0391090000000001</v>
      </c>
      <c r="V28" s="16" t="s">
        <v>5673</v>
      </c>
      <c r="W28" s="17">
        <v>91</v>
      </c>
      <c r="X28" s="16" t="s">
        <v>4261</v>
      </c>
      <c r="Y28" s="20">
        <v>1.064954</v>
      </c>
      <c r="Z28" s="16" t="s">
        <v>5803</v>
      </c>
      <c r="AA28" s="17">
        <f>SUM(PRODUCT(A3L421C2,A3L421C3))/A3L421C1</f>
        <v>346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3</v>
      </c>
      <c r="H29" s="16" t="s">
        <v>4253</v>
      </c>
      <c r="I29" s="20">
        <v>1</v>
      </c>
      <c r="J29" s="16" t="s">
        <v>5670</v>
      </c>
      <c r="K29" s="17">
        <v>3</v>
      </c>
      <c r="L29" s="16" t="s">
        <v>4255</v>
      </c>
      <c r="M29" s="20">
        <v>1.0322769999999999</v>
      </c>
      <c r="N29" s="16" t="s">
        <v>5671</v>
      </c>
      <c r="O29" s="17">
        <v>6</v>
      </c>
      <c r="P29" s="16" t="s">
        <v>4257</v>
      </c>
      <c r="Q29" s="20">
        <v>1.0273650000000001</v>
      </c>
      <c r="R29" s="16" t="s">
        <v>5672</v>
      </c>
      <c r="S29" s="17">
        <v>6</v>
      </c>
      <c r="T29" s="16" t="s">
        <v>4259</v>
      </c>
      <c r="U29" s="20">
        <v>1.0391090000000001</v>
      </c>
      <c r="V29" s="16" t="s">
        <v>5673</v>
      </c>
      <c r="W29" s="17">
        <v>823</v>
      </c>
      <c r="X29" s="16" t="s">
        <v>4261</v>
      </c>
      <c r="Y29" s="20">
        <v>1.064954</v>
      </c>
      <c r="Z29" s="16" t="s">
        <v>5804</v>
      </c>
      <c r="AA29" s="17">
        <f>SUM(PRODUCT(A3L422C2,A3L422C3))/A3L422C1</f>
        <v>3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1.0322769999999999</v>
      </c>
      <c r="N30" s="16" t="s">
        <v>5671</v>
      </c>
      <c r="O30" s="17">
        <v>0</v>
      </c>
      <c r="P30" s="16" t="s">
        <v>4257</v>
      </c>
      <c r="Q30" s="20">
        <v>1.0273650000000001</v>
      </c>
      <c r="R30" s="16" t="s">
        <v>5672</v>
      </c>
      <c r="S30" s="17">
        <v>0</v>
      </c>
      <c r="T30" s="16" t="s">
        <v>4259</v>
      </c>
      <c r="U30" s="20">
        <v>1.0391090000000001</v>
      </c>
      <c r="V30" s="16" t="s">
        <v>5673</v>
      </c>
      <c r="W30" s="17">
        <v>0</v>
      </c>
      <c r="X30" s="16" t="s">
        <v>4261</v>
      </c>
      <c r="Y30" s="20">
        <v>1.064954</v>
      </c>
      <c r="Z30" s="16" t="s">
        <v>5805</v>
      </c>
      <c r="AA30" s="17">
        <f>SUM(PRODUCT(A3L423C2,A3L423C3))/A3L423C1</f>
        <v>0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8581</v>
      </c>
      <c r="H31" s="16" t="s">
        <v>4253</v>
      </c>
      <c r="I31" s="20">
        <v>1</v>
      </c>
      <c r="J31" s="16" t="s">
        <v>5670</v>
      </c>
      <c r="K31" s="17">
        <v>7371</v>
      </c>
      <c r="L31" s="16" t="s">
        <v>4255</v>
      </c>
      <c r="M31" s="20">
        <v>1.0322769999999999</v>
      </c>
      <c r="N31" s="16" t="s">
        <v>5671</v>
      </c>
      <c r="O31" s="17">
        <v>6613</v>
      </c>
      <c r="P31" s="16" t="s">
        <v>4257</v>
      </c>
      <c r="Q31" s="20">
        <v>1.0273650000000001</v>
      </c>
      <c r="R31" s="16" t="s">
        <v>5672</v>
      </c>
      <c r="S31" s="17">
        <v>3944</v>
      </c>
      <c r="T31" s="16" t="s">
        <v>4259</v>
      </c>
      <c r="U31" s="20">
        <v>1.0391090000000001</v>
      </c>
      <c r="V31" s="16" t="s">
        <v>5673</v>
      </c>
      <c r="W31" s="17">
        <v>0</v>
      </c>
      <c r="X31" s="16" t="s">
        <v>4261</v>
      </c>
      <c r="Y31" s="20">
        <v>1.064954</v>
      </c>
      <c r="Z31" s="16" t="s">
        <v>5806</v>
      </c>
      <c r="AA31" s="17">
        <f>SUM(PRODUCT(A3L424C2,A3L424C3))/A3L424C1</f>
        <v>8581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193</v>
      </c>
      <c r="L32" s="16" t="s">
        <v>4255</v>
      </c>
      <c r="M32" s="20">
        <v>1.0322769999999999</v>
      </c>
      <c r="N32" s="16" t="s">
        <v>5671</v>
      </c>
      <c r="O32" s="17">
        <v>77</v>
      </c>
      <c r="P32" s="16" t="s">
        <v>4257</v>
      </c>
      <c r="Q32" s="20">
        <v>1.0273650000000001</v>
      </c>
      <c r="R32" s="16" t="s">
        <v>5672</v>
      </c>
      <c r="S32" s="17">
        <v>75</v>
      </c>
      <c r="T32" s="16" t="s">
        <v>4259</v>
      </c>
      <c r="U32" s="20">
        <v>1.0391090000000001</v>
      </c>
      <c r="V32" s="16" t="s">
        <v>5673</v>
      </c>
      <c r="W32" s="17">
        <v>0</v>
      </c>
      <c r="X32" s="16" t="s">
        <v>4261</v>
      </c>
      <c r="Y32" s="20">
        <v>1.064954</v>
      </c>
      <c r="Z32" s="16" t="s">
        <v>5807</v>
      </c>
      <c r="AA32" s="17">
        <f>SUM(PRODUCT(A3L425C2,A3L425C3))/A3L425C1</f>
        <v>0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19895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17768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15134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11738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4319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19895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1.0322769999999999</v>
      </c>
      <c r="N34" s="16" t="s">
        <v>5671</v>
      </c>
      <c r="O34" s="17">
        <v>0</v>
      </c>
      <c r="P34" s="16" t="s">
        <v>4257</v>
      </c>
      <c r="Q34" s="20">
        <v>1.0273650000000001</v>
      </c>
      <c r="R34" s="16" t="s">
        <v>5672</v>
      </c>
      <c r="S34" s="17">
        <v>0</v>
      </c>
      <c r="T34" s="16" t="s">
        <v>4259</v>
      </c>
      <c r="U34" s="20">
        <v>1.0391090000000001</v>
      </c>
      <c r="V34" s="16" t="s">
        <v>5673</v>
      </c>
      <c r="W34" s="17">
        <v>0</v>
      </c>
      <c r="X34" s="16" t="s">
        <v>4261</v>
      </c>
      <c r="Y34" s="20">
        <v>1.064954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1.0322769999999999</v>
      </c>
      <c r="N35" s="16" t="s">
        <v>5671</v>
      </c>
      <c r="O35" s="17">
        <v>0</v>
      </c>
      <c r="P35" s="16" t="s">
        <v>4257</v>
      </c>
      <c r="Q35" s="20">
        <v>1.0273650000000001</v>
      </c>
      <c r="R35" s="16" t="s">
        <v>5672</v>
      </c>
      <c r="S35" s="17">
        <v>0</v>
      </c>
      <c r="T35" s="16" t="s">
        <v>4259</v>
      </c>
      <c r="U35" s="20">
        <v>1.0391090000000001</v>
      </c>
      <c r="V35" s="16" t="s">
        <v>5673</v>
      </c>
      <c r="W35" s="17">
        <v>0</v>
      </c>
      <c r="X35" s="16" t="s">
        <v>4261</v>
      </c>
      <c r="Y35" s="20">
        <v>1.064954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1.0322769999999999</v>
      </c>
      <c r="N36" s="16" t="s">
        <v>5671</v>
      </c>
      <c r="O36" s="17">
        <v>0</v>
      </c>
      <c r="P36" s="16" t="s">
        <v>4257</v>
      </c>
      <c r="Q36" s="20">
        <v>1.0273650000000001</v>
      </c>
      <c r="R36" s="16" t="s">
        <v>5672</v>
      </c>
      <c r="S36" s="17">
        <v>0</v>
      </c>
      <c r="T36" s="16" t="s">
        <v>4259</v>
      </c>
      <c r="U36" s="20">
        <v>1.0391090000000001</v>
      </c>
      <c r="V36" s="16" t="s">
        <v>5673</v>
      </c>
      <c r="W36" s="17">
        <v>0</v>
      </c>
      <c r="X36" s="16" t="s">
        <v>4261</v>
      </c>
      <c r="Y36" s="20">
        <v>1.064954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1.0322769999999999</v>
      </c>
      <c r="N37" s="16" t="s">
        <v>5671</v>
      </c>
      <c r="O37" s="17">
        <v>0</v>
      </c>
      <c r="P37" s="16" t="s">
        <v>4257</v>
      </c>
      <c r="Q37" s="20">
        <v>1.0273650000000001</v>
      </c>
      <c r="R37" s="16" t="s">
        <v>5672</v>
      </c>
      <c r="S37" s="17">
        <v>0</v>
      </c>
      <c r="T37" s="16" t="s">
        <v>4259</v>
      </c>
      <c r="U37" s="20">
        <v>1.0391090000000001</v>
      </c>
      <c r="V37" s="16" t="s">
        <v>5673</v>
      </c>
      <c r="W37" s="17">
        <v>0</v>
      </c>
      <c r="X37" s="16" t="s">
        <v>4261</v>
      </c>
      <c r="Y37" s="20">
        <v>1.064954</v>
      </c>
      <c r="Z37" s="16" t="s">
        <v>5817</v>
      </c>
      <c r="AA37" s="17">
        <f>SUM(PRODUCT(A3L430C2,A3L430C3))/A3L430C1</f>
        <v>0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1.0322769999999999</v>
      </c>
      <c r="N38" s="16" t="s">
        <v>5671</v>
      </c>
      <c r="O38" s="17">
        <v>0</v>
      </c>
      <c r="P38" s="16" t="s">
        <v>4257</v>
      </c>
      <c r="Q38" s="20">
        <v>1.0273650000000001</v>
      </c>
      <c r="R38" s="16" t="s">
        <v>5672</v>
      </c>
      <c r="S38" s="17">
        <v>0</v>
      </c>
      <c r="T38" s="16" t="s">
        <v>4259</v>
      </c>
      <c r="U38" s="20">
        <v>1.0391090000000001</v>
      </c>
      <c r="V38" s="16" t="s">
        <v>5673</v>
      </c>
      <c r="W38" s="17">
        <v>0</v>
      </c>
      <c r="X38" s="16" t="s">
        <v>4261</v>
      </c>
      <c r="Y38" s="20">
        <v>1.064954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1.0322769999999999</v>
      </c>
      <c r="N39" s="16" t="s">
        <v>5671</v>
      </c>
      <c r="O39" s="17">
        <v>0</v>
      </c>
      <c r="P39" s="16" t="s">
        <v>4257</v>
      </c>
      <c r="Q39" s="20">
        <v>1.0273650000000001</v>
      </c>
      <c r="R39" s="16" t="s">
        <v>5672</v>
      </c>
      <c r="S39" s="17">
        <v>0</v>
      </c>
      <c r="T39" s="16" t="s">
        <v>4259</v>
      </c>
      <c r="U39" s="20">
        <v>1.0391090000000001</v>
      </c>
      <c r="V39" s="16" t="s">
        <v>5673</v>
      </c>
      <c r="W39" s="17">
        <v>0</v>
      </c>
      <c r="X39" s="16" t="s">
        <v>4261</v>
      </c>
      <c r="Y39" s="20">
        <v>1.064954</v>
      </c>
      <c r="Z39" s="16" t="s">
        <v>5819</v>
      </c>
      <c r="AA39" s="17">
        <f>SUM(PRODUCT(A3L432C2,A3L432C3))/A3L432C1</f>
        <v>0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1.0322769999999999</v>
      </c>
      <c r="N40" s="16" t="s">
        <v>5671</v>
      </c>
      <c r="O40" s="17">
        <v>0</v>
      </c>
      <c r="P40" s="16" t="s">
        <v>4257</v>
      </c>
      <c r="Q40" s="20">
        <v>1.0273650000000001</v>
      </c>
      <c r="R40" s="16" t="s">
        <v>5672</v>
      </c>
      <c r="S40" s="17">
        <v>0</v>
      </c>
      <c r="T40" s="16" t="s">
        <v>4259</v>
      </c>
      <c r="U40" s="20">
        <v>1.0391090000000001</v>
      </c>
      <c r="V40" s="16" t="s">
        <v>5673</v>
      </c>
      <c r="W40" s="17">
        <v>0</v>
      </c>
      <c r="X40" s="16" t="s">
        <v>4261</v>
      </c>
      <c r="Y40" s="20">
        <v>1.064954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1.0322769999999999</v>
      </c>
      <c r="N41" s="16" t="s">
        <v>5671</v>
      </c>
      <c r="O41" s="17">
        <v>0</v>
      </c>
      <c r="P41" s="16" t="s">
        <v>4257</v>
      </c>
      <c r="Q41" s="20">
        <v>1.0273650000000001</v>
      </c>
      <c r="R41" s="16" t="s">
        <v>5672</v>
      </c>
      <c r="S41" s="17">
        <v>0</v>
      </c>
      <c r="T41" s="16" t="s">
        <v>4259</v>
      </c>
      <c r="U41" s="20">
        <v>1.0391090000000001</v>
      </c>
      <c r="V41" s="16" t="s">
        <v>5673</v>
      </c>
      <c r="W41" s="17">
        <v>0</v>
      </c>
      <c r="X41" s="16" t="s">
        <v>4261</v>
      </c>
      <c r="Y41" s="20">
        <v>1.064954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1.0322769999999999</v>
      </c>
      <c r="N42" s="16" t="s">
        <v>5671</v>
      </c>
      <c r="O42" s="17">
        <v>0</v>
      </c>
      <c r="P42" s="16" t="s">
        <v>4257</v>
      </c>
      <c r="Q42" s="20">
        <v>1.0273650000000001</v>
      </c>
      <c r="R42" s="16" t="s">
        <v>5672</v>
      </c>
      <c r="S42" s="17">
        <v>0</v>
      </c>
      <c r="T42" s="16" t="s">
        <v>4259</v>
      </c>
      <c r="U42" s="20">
        <v>1.0391090000000001</v>
      </c>
      <c r="V42" s="16" t="s">
        <v>5673</v>
      </c>
      <c r="W42" s="17">
        <v>0</v>
      </c>
      <c r="X42" s="16" t="s">
        <v>4261</v>
      </c>
      <c r="Y42" s="20">
        <v>1.064954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1.0322769999999999</v>
      </c>
      <c r="N43" s="16" t="s">
        <v>5671</v>
      </c>
      <c r="O43" s="17">
        <v>0</v>
      </c>
      <c r="P43" s="16" t="s">
        <v>4257</v>
      </c>
      <c r="Q43" s="20">
        <v>1.0273650000000001</v>
      </c>
      <c r="R43" s="16" t="s">
        <v>5672</v>
      </c>
      <c r="S43" s="17">
        <v>0</v>
      </c>
      <c r="T43" s="16" t="s">
        <v>4259</v>
      </c>
      <c r="U43" s="20">
        <v>1.0391090000000001</v>
      </c>
      <c r="V43" s="16" t="s">
        <v>5673</v>
      </c>
      <c r="W43" s="17">
        <v>0</v>
      </c>
      <c r="X43" s="16" t="s">
        <v>4261</v>
      </c>
      <c r="Y43" s="20">
        <v>1.064954</v>
      </c>
      <c r="Z43" s="16" t="s">
        <v>5823</v>
      </c>
      <c r="AA43" s="17">
        <f>SUM(PRODUCT(A3L436C2,A3L436C3))/A3L436C1</f>
        <v>0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8735</v>
      </c>
      <c r="H44" s="16" t="s">
        <v>4253</v>
      </c>
      <c r="I44" s="20">
        <v>1</v>
      </c>
      <c r="J44" s="16" t="s">
        <v>5670</v>
      </c>
      <c r="K44" s="17">
        <v>7091</v>
      </c>
      <c r="L44" s="16" t="s">
        <v>4255</v>
      </c>
      <c r="M44" s="20">
        <v>1.0322769999999999</v>
      </c>
      <c r="N44" s="16" t="s">
        <v>5671</v>
      </c>
      <c r="O44" s="17">
        <v>7085</v>
      </c>
      <c r="P44" s="16" t="s">
        <v>4257</v>
      </c>
      <c r="Q44" s="20">
        <v>1.0273650000000001</v>
      </c>
      <c r="R44" s="16" t="s">
        <v>5672</v>
      </c>
      <c r="S44" s="17">
        <v>7620</v>
      </c>
      <c r="T44" s="16" t="s">
        <v>4259</v>
      </c>
      <c r="U44" s="20">
        <v>1.0391090000000001</v>
      </c>
      <c r="V44" s="16" t="s">
        <v>5673</v>
      </c>
      <c r="W44" s="17">
        <v>11709</v>
      </c>
      <c r="X44" s="16" t="s">
        <v>4261</v>
      </c>
      <c r="Y44" s="20">
        <v>1.064954</v>
      </c>
      <c r="Z44" s="16" t="s">
        <v>5824</v>
      </c>
      <c r="AA44" s="17">
        <f>SUM(PRODUCT(A3L437C2,A3L437C3))/A3L437C1</f>
        <v>8735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178</v>
      </c>
      <c r="H45" s="16" t="s">
        <v>4253</v>
      </c>
      <c r="I45" s="20">
        <v>1</v>
      </c>
      <c r="J45" s="16" t="s">
        <v>5670</v>
      </c>
      <c r="K45" s="17">
        <v>182</v>
      </c>
      <c r="L45" s="16" t="s">
        <v>4255</v>
      </c>
      <c r="M45" s="20">
        <v>1.0322769999999999</v>
      </c>
      <c r="N45" s="16" t="s">
        <v>5671</v>
      </c>
      <c r="O45" s="17">
        <v>177</v>
      </c>
      <c r="P45" s="16" t="s">
        <v>4257</v>
      </c>
      <c r="Q45" s="20">
        <v>1.0273650000000001</v>
      </c>
      <c r="R45" s="16" t="s">
        <v>5672</v>
      </c>
      <c r="S45" s="17">
        <v>153</v>
      </c>
      <c r="T45" s="16" t="s">
        <v>4259</v>
      </c>
      <c r="U45" s="20">
        <v>1.0391090000000001</v>
      </c>
      <c r="V45" s="16" t="s">
        <v>5673</v>
      </c>
      <c r="W45" s="17">
        <v>161</v>
      </c>
      <c r="X45" s="16" t="s">
        <v>4261</v>
      </c>
      <c r="Y45" s="20">
        <v>1.064954</v>
      </c>
      <c r="Z45" s="16" t="s">
        <v>5825</v>
      </c>
      <c r="AA45" s="17">
        <f>SUM(PRODUCT(A3L438C2,A3L438C3))/A3L438C1</f>
        <v>178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142</v>
      </c>
      <c r="H46" s="16" t="s">
        <v>4253</v>
      </c>
      <c r="I46" s="20">
        <v>1</v>
      </c>
      <c r="J46" s="16" t="s">
        <v>5670</v>
      </c>
      <c r="K46" s="17">
        <v>134</v>
      </c>
      <c r="L46" s="16" t="s">
        <v>4255</v>
      </c>
      <c r="M46" s="20">
        <v>1.0322769999999999</v>
      </c>
      <c r="N46" s="16" t="s">
        <v>5671</v>
      </c>
      <c r="O46" s="17">
        <v>122</v>
      </c>
      <c r="P46" s="16" t="s">
        <v>4257</v>
      </c>
      <c r="Q46" s="20">
        <v>1.0273650000000001</v>
      </c>
      <c r="R46" s="16" t="s">
        <v>5672</v>
      </c>
      <c r="S46" s="17">
        <v>82</v>
      </c>
      <c r="T46" s="16" t="s">
        <v>4259</v>
      </c>
      <c r="U46" s="20">
        <v>1.0391090000000001</v>
      </c>
      <c r="V46" s="16" t="s">
        <v>5673</v>
      </c>
      <c r="W46" s="17">
        <v>93</v>
      </c>
      <c r="X46" s="16" t="s">
        <v>4261</v>
      </c>
      <c r="Y46" s="20">
        <v>1.064954</v>
      </c>
      <c r="Z46" s="16" t="s">
        <v>5826</v>
      </c>
      <c r="AA46" s="17">
        <f>SUM(PRODUCT(A3L439C2,A3L439C3))/A3L439C1</f>
        <v>142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6</v>
      </c>
      <c r="H47" s="16" t="s">
        <v>4253</v>
      </c>
      <c r="I47" s="20">
        <v>1</v>
      </c>
      <c r="J47" s="16" t="s">
        <v>5670</v>
      </c>
      <c r="K47" s="17">
        <v>6</v>
      </c>
      <c r="L47" s="16" t="s">
        <v>4255</v>
      </c>
      <c r="M47" s="20">
        <v>1.0322769999999999</v>
      </c>
      <c r="N47" s="16" t="s">
        <v>5671</v>
      </c>
      <c r="O47" s="17">
        <v>5</v>
      </c>
      <c r="P47" s="16" t="s">
        <v>4257</v>
      </c>
      <c r="Q47" s="20">
        <v>1.0273650000000001</v>
      </c>
      <c r="R47" s="16" t="s">
        <v>5672</v>
      </c>
      <c r="S47" s="17">
        <v>5</v>
      </c>
      <c r="T47" s="16" t="s">
        <v>4259</v>
      </c>
      <c r="U47" s="20">
        <v>1.0391090000000001</v>
      </c>
      <c r="V47" s="16" t="s">
        <v>5673</v>
      </c>
      <c r="W47" s="17">
        <v>11</v>
      </c>
      <c r="X47" s="16" t="s">
        <v>4261</v>
      </c>
      <c r="Y47" s="20">
        <v>1.064954</v>
      </c>
      <c r="Z47" s="16" t="s">
        <v>5827</v>
      </c>
      <c r="AA47" s="17">
        <f>SUM(PRODUCT(A3L440C2,A3L440C3))/A3L440C1</f>
        <v>6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611</v>
      </c>
      <c r="H48" s="16" t="s">
        <v>4253</v>
      </c>
      <c r="I48" s="20">
        <v>1</v>
      </c>
      <c r="J48" s="16" t="s">
        <v>5670</v>
      </c>
      <c r="K48" s="17">
        <v>488</v>
      </c>
      <c r="L48" s="16" t="s">
        <v>4255</v>
      </c>
      <c r="M48" s="20">
        <v>1.0322769999999999</v>
      </c>
      <c r="N48" s="16" t="s">
        <v>5671</v>
      </c>
      <c r="O48" s="17">
        <v>877</v>
      </c>
      <c r="P48" s="16" t="s">
        <v>4257</v>
      </c>
      <c r="Q48" s="20">
        <v>1.0273650000000001</v>
      </c>
      <c r="R48" s="16" t="s">
        <v>5672</v>
      </c>
      <c r="S48" s="17">
        <v>951</v>
      </c>
      <c r="T48" s="16" t="s">
        <v>4259</v>
      </c>
      <c r="U48" s="20">
        <v>1.0391090000000001</v>
      </c>
      <c r="V48" s="16" t="s">
        <v>5673</v>
      </c>
      <c r="W48" s="17">
        <v>799</v>
      </c>
      <c r="X48" s="16" t="s">
        <v>4261</v>
      </c>
      <c r="Y48" s="20">
        <v>1.064954</v>
      </c>
      <c r="Z48" s="16" t="s">
        <v>5828</v>
      </c>
      <c r="AA48" s="17">
        <f>SUM(PRODUCT(A3L441C2,A3L441C3))/A3L441C1</f>
        <v>611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9346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7579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7962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8571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12508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9346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69958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62713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61101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51384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36933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69958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3C0342-831A-4668-91AC-6CB56C444D1A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25116</v>
      </c>
      <c r="F8" s="16" t="s">
        <v>5669</v>
      </c>
      <c r="G8" s="17">
        <v>0</v>
      </c>
      <c r="H8" s="16" t="s">
        <v>5855</v>
      </c>
      <c r="I8" s="17">
        <f>A3L501C1+A3L501C2</f>
        <v>25116</v>
      </c>
      <c r="J8" s="16" t="s">
        <v>5669</v>
      </c>
      <c r="K8" s="17">
        <v>10446</v>
      </c>
      <c r="L8" s="16" t="s">
        <v>5669</v>
      </c>
      <c r="M8" s="17">
        <v>0</v>
      </c>
      <c r="N8" s="16" t="s">
        <v>5856</v>
      </c>
      <c r="O8" s="17">
        <f>A3L501C4+A3L501C5</f>
        <v>10446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823492</v>
      </c>
      <c r="F9" s="16" t="s">
        <v>5669</v>
      </c>
      <c r="G9" s="17">
        <v>0</v>
      </c>
      <c r="H9" s="16" t="s">
        <v>5857</v>
      </c>
      <c r="I9" s="17">
        <f>A3L502C1+A3L502C2</f>
        <v>823492</v>
      </c>
      <c r="J9" s="16" t="s">
        <v>5669</v>
      </c>
      <c r="K9" s="17">
        <v>165894</v>
      </c>
      <c r="L9" s="16" t="s">
        <v>5669</v>
      </c>
      <c r="M9" s="17">
        <v>0</v>
      </c>
      <c r="N9" s="16" t="s">
        <v>5858</v>
      </c>
      <c r="O9" s="17">
        <f>A3L502C4+A3L502C5</f>
        <v>165894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823492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823492</v>
      </c>
      <c r="J12" s="16" t="s">
        <v>5866</v>
      </c>
      <c r="K12" s="17">
        <f>(A3L502C4+A3L504C4)</f>
        <v>165894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165894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25116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25116</v>
      </c>
      <c r="J13" s="16" t="s">
        <v>5872</v>
      </c>
      <c r="K13" s="17">
        <f>(A3L501C4+A3L503C4)</f>
        <v>10446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10446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848608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848608</v>
      </c>
      <c r="J14" s="16" t="s">
        <v>5878</v>
      </c>
      <c r="K14" s="17">
        <f>(A3L505C4+A3L506C4)</f>
        <v>176340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176340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0</v>
      </c>
      <c r="F16" s="16" t="s">
        <v>5669</v>
      </c>
      <c r="G16" s="17">
        <v>0</v>
      </c>
      <c r="H16" s="16" t="s">
        <v>5883</v>
      </c>
      <c r="I16" s="17">
        <f>A3L509C1+A3L509C2</f>
        <v>0</v>
      </c>
      <c r="J16" s="16" t="s">
        <v>5669</v>
      </c>
      <c r="K16" s="17">
        <v>0</v>
      </c>
      <c r="L16" s="16" t="s">
        <v>5669</v>
      </c>
      <c r="M16" s="17">
        <v>0</v>
      </c>
      <c r="N16" s="16" t="s">
        <v>5884</v>
      </c>
      <c r="O16" s="17">
        <f>A3L509C4+A3L509C5</f>
        <v>0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180836</v>
      </c>
      <c r="F17" s="16" t="s">
        <v>5669</v>
      </c>
      <c r="G17" s="17">
        <v>0</v>
      </c>
      <c r="H17" s="16" t="s">
        <v>5885</v>
      </c>
      <c r="I17" s="17">
        <f>A3L510C1+A3L510C2</f>
        <v>180836</v>
      </c>
      <c r="J17" s="16" t="s">
        <v>5669</v>
      </c>
      <c r="K17" s="17">
        <v>34749</v>
      </c>
      <c r="L17" s="16" t="s">
        <v>5669</v>
      </c>
      <c r="M17" s="17">
        <v>0</v>
      </c>
      <c r="N17" s="16" t="s">
        <v>5886</v>
      </c>
      <c r="O17" s="17">
        <f>A3L510C4+A3L510C5</f>
        <v>34749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7955</v>
      </c>
      <c r="F18" s="16" t="s">
        <v>5669</v>
      </c>
      <c r="G18" s="17">
        <v>12795</v>
      </c>
      <c r="H18" s="16" t="s">
        <v>5887</v>
      </c>
      <c r="I18" s="17">
        <f>A3L511C1+A3L511C2</f>
        <v>20750</v>
      </c>
      <c r="J18" s="16" t="s">
        <v>5669</v>
      </c>
      <c r="K18" s="17">
        <v>1800</v>
      </c>
      <c r="L18" s="16" t="s">
        <v>5669</v>
      </c>
      <c r="M18" s="17">
        <v>11493</v>
      </c>
      <c r="N18" s="16" t="s">
        <v>5888</v>
      </c>
      <c r="O18" s="17">
        <f>A3L511C4+A3L511C5</f>
        <v>13293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8</v>
      </c>
      <c r="F19" s="16" t="s">
        <v>5669</v>
      </c>
      <c r="G19" s="17">
        <v>0</v>
      </c>
      <c r="H19" s="16" t="s">
        <v>5889</v>
      </c>
      <c r="I19" s="17">
        <f>A3L512C1+A3L512C2</f>
        <v>8</v>
      </c>
      <c r="J19" s="16" t="s">
        <v>5669</v>
      </c>
      <c r="K19" s="17">
        <v>6</v>
      </c>
      <c r="L19" s="16" t="s">
        <v>5669</v>
      </c>
      <c r="M19" s="17">
        <v>0</v>
      </c>
      <c r="N19" s="16" t="s">
        <v>5890</v>
      </c>
      <c r="O19" s="17">
        <f>A3L512C4+A3L512C5</f>
        <v>6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222803</v>
      </c>
      <c r="F20" s="16" t="s">
        <v>5669</v>
      </c>
      <c r="G20" s="17">
        <v>0</v>
      </c>
      <c r="H20" s="16" t="s">
        <v>5891</v>
      </c>
      <c r="I20" s="17">
        <f>A3L513C1+A3L513C2</f>
        <v>222803</v>
      </c>
      <c r="J20" s="16" t="s">
        <v>5669</v>
      </c>
      <c r="K20" s="17">
        <v>29713</v>
      </c>
      <c r="L20" s="16" t="s">
        <v>5669</v>
      </c>
      <c r="M20" s="17">
        <v>0</v>
      </c>
      <c r="N20" s="16" t="s">
        <v>5892</v>
      </c>
      <c r="O20" s="17">
        <f>A3L513C4+A3L513C5</f>
        <v>29713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5415</v>
      </c>
      <c r="F21" s="16" t="s">
        <v>5669</v>
      </c>
      <c r="G21" s="17">
        <v>3032</v>
      </c>
      <c r="H21" s="16" t="s">
        <v>5893</v>
      </c>
      <c r="I21" s="17">
        <f>A3L514C1+A3L514C2</f>
        <v>8447</v>
      </c>
      <c r="J21" s="16" t="s">
        <v>5669</v>
      </c>
      <c r="K21" s="17">
        <v>708</v>
      </c>
      <c r="L21" s="16" t="s">
        <v>5669</v>
      </c>
      <c r="M21" s="17">
        <v>2303</v>
      </c>
      <c r="N21" s="16" t="s">
        <v>5894</v>
      </c>
      <c r="O21" s="17">
        <f>A3L514C4+A3L514C5</f>
        <v>3011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0</v>
      </c>
      <c r="F22" s="16" t="s">
        <v>5669</v>
      </c>
      <c r="G22" s="17">
        <v>0</v>
      </c>
      <c r="H22" s="16" t="s">
        <v>5895</v>
      </c>
      <c r="I22" s="17">
        <f>A3L515C1+A3L515C2</f>
        <v>0</v>
      </c>
      <c r="J22" s="16" t="s">
        <v>5669</v>
      </c>
      <c r="K22" s="17">
        <v>0</v>
      </c>
      <c r="L22" s="16" t="s">
        <v>5669</v>
      </c>
      <c r="M22" s="17">
        <v>0</v>
      </c>
      <c r="N22" s="16" t="s">
        <v>5896</v>
      </c>
      <c r="O22" s="17">
        <f>A3L515C4+A3L515C5</f>
        <v>0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0</v>
      </c>
      <c r="L24" s="16" t="s">
        <v>5669</v>
      </c>
      <c r="M24" s="17">
        <v>0</v>
      </c>
      <c r="N24" s="16" t="s">
        <v>5900</v>
      </c>
      <c r="O24" s="17">
        <f>A3L517C4+A3L517C5</f>
        <v>0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0</v>
      </c>
      <c r="L25" s="16" t="s">
        <v>5669</v>
      </c>
      <c r="M25" s="17">
        <v>0</v>
      </c>
      <c r="N25" s="16" t="s">
        <v>5902</v>
      </c>
      <c r="O25" s="17">
        <f>A3L518C4+A3L518C5</f>
        <v>0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41425</v>
      </c>
      <c r="F26" s="16" t="s">
        <v>5669</v>
      </c>
      <c r="G26" s="17">
        <v>0</v>
      </c>
      <c r="H26" s="16" t="s">
        <v>5903</v>
      </c>
      <c r="I26" s="17">
        <f>A3L519C1+A3L519C2</f>
        <v>41425</v>
      </c>
      <c r="J26" s="16" t="s">
        <v>5669</v>
      </c>
      <c r="K26" s="17">
        <v>4850</v>
      </c>
      <c r="L26" s="16" t="s">
        <v>5669</v>
      </c>
      <c r="M26" s="17">
        <v>0</v>
      </c>
      <c r="N26" s="16" t="s">
        <v>5904</v>
      </c>
      <c r="O26" s="17">
        <f>A3L519C4+A3L519C5</f>
        <v>4850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0</v>
      </c>
      <c r="F27" s="16" t="s">
        <v>5669</v>
      </c>
      <c r="G27" s="17">
        <v>0</v>
      </c>
      <c r="H27" s="16" t="s">
        <v>5905</v>
      </c>
      <c r="I27" s="17">
        <f>A3L520C1+A3L520C2</f>
        <v>0</v>
      </c>
      <c r="J27" s="16" t="s">
        <v>5669</v>
      </c>
      <c r="K27" s="17">
        <v>0</v>
      </c>
      <c r="L27" s="16" t="s">
        <v>5669</v>
      </c>
      <c r="M27" s="17">
        <v>0</v>
      </c>
      <c r="N27" s="16" t="s">
        <v>5906</v>
      </c>
      <c r="O27" s="17">
        <f>A3L520C4+A3L520C5</f>
        <v>0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9370</v>
      </c>
      <c r="F28" s="16" t="s">
        <v>5669</v>
      </c>
      <c r="G28" s="17">
        <v>0</v>
      </c>
      <c r="H28" s="16" t="s">
        <v>5907</v>
      </c>
      <c r="I28" s="17">
        <f>A3L521C1+A3L521C2</f>
        <v>9370</v>
      </c>
      <c r="J28" s="16" t="s">
        <v>5669</v>
      </c>
      <c r="K28" s="17">
        <v>2810</v>
      </c>
      <c r="L28" s="16" t="s">
        <v>5669</v>
      </c>
      <c r="M28" s="17">
        <v>0</v>
      </c>
      <c r="N28" s="16" t="s">
        <v>5908</v>
      </c>
      <c r="O28" s="17">
        <f>A3L521C4+A3L521C5</f>
        <v>2810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210</v>
      </c>
      <c r="F29" s="16" t="s">
        <v>5669</v>
      </c>
      <c r="G29" s="17">
        <v>0</v>
      </c>
      <c r="H29" s="16" t="s">
        <v>5909</v>
      </c>
      <c r="I29" s="17">
        <f>A3L522C1+A3L522C2</f>
        <v>210</v>
      </c>
      <c r="J29" s="16" t="s">
        <v>5669</v>
      </c>
      <c r="K29" s="17">
        <v>148</v>
      </c>
      <c r="L29" s="16" t="s">
        <v>5669</v>
      </c>
      <c r="M29" s="17">
        <v>0</v>
      </c>
      <c r="N29" s="16" t="s">
        <v>5910</v>
      </c>
      <c r="O29" s="17">
        <f>A3L522C4+A3L522C5</f>
        <v>148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0</v>
      </c>
      <c r="F30" s="16" t="s">
        <v>5669</v>
      </c>
      <c r="G30" s="17">
        <v>0</v>
      </c>
      <c r="H30" s="16" t="s">
        <v>5911</v>
      </c>
      <c r="I30" s="17">
        <f>A3L523C1+A3L523C2</f>
        <v>0</v>
      </c>
      <c r="J30" s="16" t="s">
        <v>5669</v>
      </c>
      <c r="K30" s="17">
        <v>0</v>
      </c>
      <c r="L30" s="16" t="s">
        <v>5669</v>
      </c>
      <c r="M30" s="17">
        <v>0</v>
      </c>
      <c r="N30" s="16" t="s">
        <v>5912</v>
      </c>
      <c r="O30" s="17">
        <f>A3L523C4+A3L523C5</f>
        <v>0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179338</v>
      </c>
      <c r="F31" s="16" t="s">
        <v>5669</v>
      </c>
      <c r="G31" s="17">
        <v>0</v>
      </c>
      <c r="H31" s="16" t="s">
        <v>5913</v>
      </c>
      <c r="I31" s="17">
        <f>A3L524C1+A3L524C2</f>
        <v>179338</v>
      </c>
      <c r="J31" s="16" t="s">
        <v>5669</v>
      </c>
      <c r="K31" s="17">
        <v>25441</v>
      </c>
      <c r="L31" s="16" t="s">
        <v>5669</v>
      </c>
      <c r="M31" s="17">
        <v>0</v>
      </c>
      <c r="N31" s="16" t="s">
        <v>5914</v>
      </c>
      <c r="O31" s="17">
        <f>A3L524C4+A3L524C5</f>
        <v>25441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0</v>
      </c>
      <c r="L32" s="16" t="s">
        <v>5669</v>
      </c>
      <c r="M32" s="17">
        <v>0</v>
      </c>
      <c r="N32" s="16" t="s">
        <v>5916</v>
      </c>
      <c r="O32" s="17">
        <f>A3L525C4+A3L525C5</f>
        <v>0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647360</v>
      </c>
      <c r="F33" s="16" t="s">
        <v>5918</v>
      </c>
      <c r="G33" s="17">
        <f>SUM(A3L508C2:A3L525C2)</f>
        <v>15827</v>
      </c>
      <c r="H33" s="16" t="s">
        <v>5919</v>
      </c>
      <c r="I33" s="17">
        <f>SUM(A3L508C3:A3L525C3)</f>
        <v>663187</v>
      </c>
      <c r="J33" s="16" t="s">
        <v>5920</v>
      </c>
      <c r="K33" s="17">
        <f>SUM(A3L508C4:A3L525C4)</f>
        <v>100225</v>
      </c>
      <c r="L33" s="16" t="s">
        <v>5921</v>
      </c>
      <c r="M33" s="17">
        <f>SUM(A3L508C5:A3L525C5)</f>
        <v>13796</v>
      </c>
      <c r="N33" s="16" t="s">
        <v>5922</v>
      </c>
      <c r="O33" s="17">
        <f>SUM(A3L508C6:A3L525C6)</f>
        <v>114021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155513</v>
      </c>
      <c r="F44" s="16" t="s">
        <v>5669</v>
      </c>
      <c r="G44" s="17">
        <v>0</v>
      </c>
      <c r="H44" s="16" t="s">
        <v>5943</v>
      </c>
      <c r="I44" s="17">
        <f>A3L537C1+A3L537C2</f>
        <v>155513</v>
      </c>
      <c r="J44" s="16" t="s">
        <v>5669</v>
      </c>
      <c r="K44" s="17">
        <v>105397</v>
      </c>
      <c r="L44" s="16" t="s">
        <v>5669</v>
      </c>
      <c r="M44" s="17">
        <v>0</v>
      </c>
      <c r="N44" s="16" t="s">
        <v>5944</v>
      </c>
      <c r="O44" s="17">
        <f>A3L537C4+A3L537C5</f>
        <v>105397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12382</v>
      </c>
      <c r="F45" s="16" t="s">
        <v>5669</v>
      </c>
      <c r="G45" s="17">
        <v>0</v>
      </c>
      <c r="H45" s="16" t="s">
        <v>5945</v>
      </c>
      <c r="I45" s="17">
        <f>A3L538C1+A3L538C2</f>
        <v>12382</v>
      </c>
      <c r="J45" s="16" t="s">
        <v>5669</v>
      </c>
      <c r="K45" s="17">
        <v>2537</v>
      </c>
      <c r="L45" s="16" t="s">
        <v>5669</v>
      </c>
      <c r="M45" s="17">
        <v>0</v>
      </c>
      <c r="N45" s="16" t="s">
        <v>5946</v>
      </c>
      <c r="O45" s="17">
        <f>A3L538C4+A3L538C5</f>
        <v>2537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9861</v>
      </c>
      <c r="F46" s="16" t="s">
        <v>5669</v>
      </c>
      <c r="G46" s="17">
        <v>0</v>
      </c>
      <c r="H46" s="16" t="s">
        <v>5947</v>
      </c>
      <c r="I46" s="17">
        <f>A3L539C1+A3L539C2</f>
        <v>9861</v>
      </c>
      <c r="J46" s="16" t="s">
        <v>5669</v>
      </c>
      <c r="K46" s="17">
        <v>2020</v>
      </c>
      <c r="L46" s="16" t="s">
        <v>5669</v>
      </c>
      <c r="M46" s="17">
        <v>0</v>
      </c>
      <c r="N46" s="16" t="s">
        <v>5948</v>
      </c>
      <c r="O46" s="17">
        <f>A3L539C4+A3L539C5</f>
        <v>2020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406</v>
      </c>
      <c r="F47" s="16" t="s">
        <v>5669</v>
      </c>
      <c r="G47" s="17">
        <v>0</v>
      </c>
      <c r="H47" s="16" t="s">
        <v>5949</v>
      </c>
      <c r="I47" s="17">
        <f>A3L540C1+A3L540C2</f>
        <v>406</v>
      </c>
      <c r="J47" s="16" t="s">
        <v>5669</v>
      </c>
      <c r="K47" s="17">
        <v>83</v>
      </c>
      <c r="L47" s="16" t="s">
        <v>5669</v>
      </c>
      <c r="M47" s="17">
        <v>0</v>
      </c>
      <c r="N47" s="16" t="s">
        <v>5950</v>
      </c>
      <c r="O47" s="17">
        <f>A3L540C4+A3L540C5</f>
        <v>83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28861</v>
      </c>
      <c r="F48" s="16" t="s">
        <v>5669</v>
      </c>
      <c r="G48" s="17">
        <v>0</v>
      </c>
      <c r="H48" s="16" t="s">
        <v>5951</v>
      </c>
      <c r="I48" s="17">
        <f>A3L541C1+A3L541C2</f>
        <v>28861</v>
      </c>
      <c r="J48" s="16" t="s">
        <v>5669</v>
      </c>
      <c r="K48" s="17">
        <v>8810</v>
      </c>
      <c r="L48" s="16" t="s">
        <v>5669</v>
      </c>
      <c r="M48" s="17">
        <v>0</v>
      </c>
      <c r="N48" s="16" t="s">
        <v>5952</v>
      </c>
      <c r="O48" s="17">
        <f>A3L541C4+A3L541C5</f>
        <v>8810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184374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184374</v>
      </c>
      <c r="J49" s="16" t="s">
        <v>5956</v>
      </c>
      <c r="K49" s="17">
        <f>SUM(A3L527C4:A3L537C4)+A3L541C4</f>
        <v>114207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114207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0EFDA2-2613-4015-9916-39083EA2E997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15844</v>
      </c>
      <c r="H9" s="16" t="s">
        <v>4253</v>
      </c>
      <c r="I9" s="20">
        <v>1</v>
      </c>
      <c r="J9" s="16" t="s">
        <v>5670</v>
      </c>
      <c r="K9" s="17">
        <v>-3977</v>
      </c>
      <c r="L9" s="16" t="s">
        <v>4255</v>
      </c>
      <c r="M9" s="20">
        <v>1.0755410000000001</v>
      </c>
      <c r="N9" s="16" t="s">
        <v>5671</v>
      </c>
      <c r="O9" s="17">
        <v>15547</v>
      </c>
      <c r="P9" s="16" t="s">
        <v>4257</v>
      </c>
      <c r="Q9" s="20">
        <v>0.98826579999999997</v>
      </c>
      <c r="R9" s="16" t="s">
        <v>5672</v>
      </c>
      <c r="S9" s="17">
        <v>18989</v>
      </c>
      <c r="T9" s="16" t="s">
        <v>4259</v>
      </c>
      <c r="U9" s="20">
        <v>0.7997746</v>
      </c>
      <c r="V9" s="16" t="s">
        <v>5673</v>
      </c>
      <c r="W9" s="17">
        <v>26857</v>
      </c>
      <c r="X9" s="16" t="s">
        <v>4261</v>
      </c>
      <c r="Y9" s="20">
        <v>0.80326549999999997</v>
      </c>
      <c r="Z9" s="16" t="s">
        <v>5968</v>
      </c>
      <c r="AA9" s="17">
        <f>SUM(PRODUCT(A3L602C2,A3L602C3))/A3L602C1</f>
        <v>15844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15844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-3977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15547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18989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26857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15844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15844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-3977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15547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18989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26857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15844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0</v>
      </c>
      <c r="X16" s="16" t="s">
        <v>4261</v>
      </c>
      <c r="Y16" s="20">
        <v>0</v>
      </c>
      <c r="Z16" s="16" t="s">
        <v>5990</v>
      </c>
      <c r="AA16" s="17">
        <f>SUM(PRODUCT(A3L609C2,A3L609C3))/A3L609C1</f>
        <v>0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3374</v>
      </c>
      <c r="H17" s="16" t="s">
        <v>4253</v>
      </c>
      <c r="I17" s="20">
        <v>1</v>
      </c>
      <c r="J17" s="16" t="s">
        <v>5670</v>
      </c>
      <c r="K17" s="17">
        <v>5922</v>
      </c>
      <c r="L17" s="16" t="s">
        <v>4255</v>
      </c>
      <c r="M17" s="20">
        <v>1.0755410000000001</v>
      </c>
      <c r="N17" s="16" t="s">
        <v>5671</v>
      </c>
      <c r="O17" s="17">
        <v>9885</v>
      </c>
      <c r="P17" s="16" t="s">
        <v>4257</v>
      </c>
      <c r="Q17" s="20">
        <v>0.98826579999999997</v>
      </c>
      <c r="R17" s="16" t="s">
        <v>5672</v>
      </c>
      <c r="S17" s="17">
        <v>10954</v>
      </c>
      <c r="T17" s="16" t="s">
        <v>4259</v>
      </c>
      <c r="U17" s="20">
        <v>0.7997746</v>
      </c>
      <c r="V17" s="16" t="s">
        <v>5673</v>
      </c>
      <c r="W17" s="17">
        <v>14221</v>
      </c>
      <c r="X17" s="16" t="s">
        <v>4261</v>
      </c>
      <c r="Y17" s="20">
        <v>0.80326549999999997</v>
      </c>
      <c r="Z17" s="16" t="s">
        <v>5991</v>
      </c>
      <c r="AA17" s="17">
        <f>SUM(PRODUCT(A3L610C2,A3L610C3))/A3L610C1</f>
        <v>3374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206</v>
      </c>
      <c r="P18" s="16" t="s">
        <v>4257</v>
      </c>
      <c r="Q18" s="20">
        <v>0.98826579999999997</v>
      </c>
      <c r="R18" s="16" t="s">
        <v>5672</v>
      </c>
      <c r="S18" s="17">
        <v>228</v>
      </c>
      <c r="T18" s="16" t="s">
        <v>4259</v>
      </c>
      <c r="U18" s="20">
        <v>0.7997746</v>
      </c>
      <c r="V18" s="16" t="s">
        <v>5673</v>
      </c>
      <c r="W18" s="17">
        <v>296</v>
      </c>
      <c r="X18" s="16" t="s">
        <v>4261</v>
      </c>
      <c r="Y18" s="20">
        <v>0.80326549999999997</v>
      </c>
      <c r="Z18" s="16" t="s">
        <v>5992</v>
      </c>
      <c r="AA18" s="17">
        <f>SUM(PRODUCT(A3L611C2,A3L611C3))/A3L611C1</f>
        <v>0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3224</v>
      </c>
      <c r="H19" s="16" t="s">
        <v>4253</v>
      </c>
      <c r="I19" s="20">
        <v>1</v>
      </c>
      <c r="J19" s="16" t="s">
        <v>5670</v>
      </c>
      <c r="K19" s="17">
        <v>2843</v>
      </c>
      <c r="L19" s="16" t="s">
        <v>4255</v>
      </c>
      <c r="M19" s="20">
        <v>1.0755410000000001</v>
      </c>
      <c r="N19" s="16" t="s">
        <v>5671</v>
      </c>
      <c r="O19" s="17">
        <v>2265</v>
      </c>
      <c r="P19" s="16" t="s">
        <v>4257</v>
      </c>
      <c r="Q19" s="20">
        <v>0.98826579999999997</v>
      </c>
      <c r="R19" s="16" t="s">
        <v>5672</v>
      </c>
      <c r="S19" s="17">
        <v>2510</v>
      </c>
      <c r="T19" s="16" t="s">
        <v>4259</v>
      </c>
      <c r="U19" s="20">
        <v>0.7997746</v>
      </c>
      <c r="V19" s="16" t="s">
        <v>5673</v>
      </c>
      <c r="W19" s="17">
        <v>3259</v>
      </c>
      <c r="X19" s="16" t="s">
        <v>4261</v>
      </c>
      <c r="Y19" s="20">
        <v>0.80326549999999997</v>
      </c>
      <c r="Z19" s="16" t="s">
        <v>5993</v>
      </c>
      <c r="AA19" s="17">
        <f>SUM(PRODUCT(A3L612C2,A3L612C3))/A3L612C1</f>
        <v>3224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8360</v>
      </c>
      <c r="H20" s="16" t="s">
        <v>4253</v>
      </c>
      <c r="I20" s="20">
        <v>1</v>
      </c>
      <c r="J20" s="16" t="s">
        <v>5670</v>
      </c>
      <c r="K20" s="17">
        <v>10186</v>
      </c>
      <c r="L20" s="16" t="s">
        <v>4255</v>
      </c>
      <c r="M20" s="20">
        <v>1.0755410000000001</v>
      </c>
      <c r="N20" s="16" t="s">
        <v>5671</v>
      </c>
      <c r="O20" s="17">
        <v>9226</v>
      </c>
      <c r="P20" s="16" t="s">
        <v>4257</v>
      </c>
      <c r="Q20" s="20">
        <v>0.98826579999999997</v>
      </c>
      <c r="R20" s="16" t="s">
        <v>5672</v>
      </c>
      <c r="S20" s="17">
        <v>10225</v>
      </c>
      <c r="T20" s="16" t="s">
        <v>4259</v>
      </c>
      <c r="U20" s="20">
        <v>0.7997746</v>
      </c>
      <c r="V20" s="16" t="s">
        <v>5673</v>
      </c>
      <c r="W20" s="17">
        <v>13275</v>
      </c>
      <c r="X20" s="16" t="s">
        <v>4261</v>
      </c>
      <c r="Y20" s="20">
        <v>0.80326549999999997</v>
      </c>
      <c r="Z20" s="16" t="s">
        <v>5994</v>
      </c>
      <c r="AA20" s="17">
        <f>SUM(PRODUCT(A3L613C2,A3L613C3))/A3L613C1</f>
        <v>8360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0</v>
      </c>
      <c r="H21" s="16" t="s">
        <v>4253</v>
      </c>
      <c r="I21" s="20">
        <v>0</v>
      </c>
      <c r="J21" s="16" t="s">
        <v>5670</v>
      </c>
      <c r="K21" s="17">
        <v>0</v>
      </c>
      <c r="L21" s="16" t="s">
        <v>4255</v>
      </c>
      <c r="M21" s="20">
        <v>0</v>
      </c>
      <c r="N21" s="16" t="s">
        <v>5671</v>
      </c>
      <c r="O21" s="17">
        <v>0</v>
      </c>
      <c r="P21" s="16" t="s">
        <v>4257</v>
      </c>
      <c r="Q21" s="20">
        <v>0</v>
      </c>
      <c r="R21" s="16" t="s">
        <v>5672</v>
      </c>
      <c r="S21" s="17">
        <v>0</v>
      </c>
      <c r="T21" s="16" t="s">
        <v>4259</v>
      </c>
      <c r="U21" s="20">
        <v>0</v>
      </c>
      <c r="V21" s="16" t="s">
        <v>5673</v>
      </c>
      <c r="W21" s="17">
        <v>0</v>
      </c>
      <c r="X21" s="16" t="s">
        <v>4261</v>
      </c>
      <c r="Y21" s="20">
        <v>0</v>
      </c>
      <c r="Z21" s="16" t="s">
        <v>5995</v>
      </c>
      <c r="AA21" s="17">
        <f>SUM(PRODUCT(A3L614C2,A3L614C3))/A3L614C1</f>
        <v>0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150</v>
      </c>
      <c r="H22" s="16" t="s">
        <v>4253</v>
      </c>
      <c r="I22" s="20">
        <v>1</v>
      </c>
      <c r="J22" s="16" t="s">
        <v>5670</v>
      </c>
      <c r="K22" s="17">
        <v>237</v>
      </c>
      <c r="L22" s="16" t="s">
        <v>4255</v>
      </c>
      <c r="M22" s="20">
        <v>1.0755410000000001</v>
      </c>
      <c r="N22" s="16" t="s">
        <v>5671</v>
      </c>
      <c r="O22" s="17">
        <v>155</v>
      </c>
      <c r="P22" s="16" t="s">
        <v>4257</v>
      </c>
      <c r="Q22" s="20">
        <v>0.98826579999999997</v>
      </c>
      <c r="R22" s="16" t="s">
        <v>5672</v>
      </c>
      <c r="S22" s="17">
        <v>172</v>
      </c>
      <c r="T22" s="16" t="s">
        <v>4259</v>
      </c>
      <c r="U22" s="20">
        <v>0.7997746</v>
      </c>
      <c r="V22" s="16" t="s">
        <v>5673</v>
      </c>
      <c r="W22" s="17">
        <v>224</v>
      </c>
      <c r="X22" s="16" t="s">
        <v>4261</v>
      </c>
      <c r="Y22" s="20">
        <v>0.80326549999999997</v>
      </c>
      <c r="Z22" s="16" t="s">
        <v>5996</v>
      </c>
      <c r="AA22" s="17">
        <f>SUM(PRODUCT(A3L615C2,A3L615C3))/A3L615C1</f>
        <v>150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0</v>
      </c>
      <c r="L24" s="16" t="s">
        <v>4255</v>
      </c>
      <c r="M24" s="20">
        <v>0</v>
      </c>
      <c r="N24" s="16" t="s">
        <v>5671</v>
      </c>
      <c r="O24" s="17">
        <v>0</v>
      </c>
      <c r="P24" s="16" t="s">
        <v>4257</v>
      </c>
      <c r="Q24" s="20">
        <v>0</v>
      </c>
      <c r="R24" s="16" t="s">
        <v>5672</v>
      </c>
      <c r="S24" s="17">
        <v>0</v>
      </c>
      <c r="T24" s="16" t="s">
        <v>4259</v>
      </c>
      <c r="U24" s="20">
        <v>0</v>
      </c>
      <c r="V24" s="16" t="s">
        <v>5673</v>
      </c>
      <c r="W24" s="17">
        <v>0</v>
      </c>
      <c r="X24" s="16" t="s">
        <v>4261</v>
      </c>
      <c r="Y24" s="20">
        <v>0</v>
      </c>
      <c r="Z24" s="16" t="s">
        <v>5998</v>
      </c>
      <c r="AA24" s="17">
        <f>SUM(PRODUCT(A3L617C2,A3L617C3))/A3L617C1</f>
        <v>0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0</v>
      </c>
      <c r="L25" s="16" t="s">
        <v>4255</v>
      </c>
      <c r="M25" s="20">
        <v>0</v>
      </c>
      <c r="N25" s="16" t="s">
        <v>5671</v>
      </c>
      <c r="O25" s="17">
        <v>0</v>
      </c>
      <c r="P25" s="16" t="s">
        <v>4257</v>
      </c>
      <c r="Q25" s="20">
        <v>0</v>
      </c>
      <c r="R25" s="16" t="s">
        <v>5672</v>
      </c>
      <c r="S25" s="17">
        <v>0</v>
      </c>
      <c r="T25" s="16" t="s">
        <v>4259</v>
      </c>
      <c r="U25" s="20">
        <v>0</v>
      </c>
      <c r="V25" s="16" t="s">
        <v>5673</v>
      </c>
      <c r="W25" s="17">
        <v>472</v>
      </c>
      <c r="X25" s="16" t="s">
        <v>4261</v>
      </c>
      <c r="Y25" s="20">
        <v>0.80326549999999997</v>
      </c>
      <c r="Z25" s="16" t="s">
        <v>5999</v>
      </c>
      <c r="AA25" s="17">
        <f>SUM(PRODUCT(A3L618C2,A3L618C3))/A3L618C1</f>
        <v>0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6188</v>
      </c>
      <c r="H26" s="16" t="s">
        <v>4253</v>
      </c>
      <c r="I26" s="20">
        <v>1</v>
      </c>
      <c r="J26" s="16" t="s">
        <v>5670</v>
      </c>
      <c r="K26" s="17">
        <v>4737</v>
      </c>
      <c r="L26" s="16" t="s">
        <v>4255</v>
      </c>
      <c r="M26" s="20">
        <v>1.0755410000000001</v>
      </c>
      <c r="N26" s="16" t="s">
        <v>5671</v>
      </c>
      <c r="O26" s="17">
        <v>3417</v>
      </c>
      <c r="P26" s="16" t="s">
        <v>4257</v>
      </c>
      <c r="Q26" s="20">
        <v>0.98826579999999997</v>
      </c>
      <c r="R26" s="16" t="s">
        <v>5672</v>
      </c>
      <c r="S26" s="17">
        <v>3787</v>
      </c>
      <c r="T26" s="16" t="s">
        <v>4259</v>
      </c>
      <c r="U26" s="20">
        <v>0.7997746</v>
      </c>
      <c r="V26" s="16" t="s">
        <v>5673</v>
      </c>
      <c r="W26" s="17">
        <v>4917</v>
      </c>
      <c r="X26" s="16" t="s">
        <v>4261</v>
      </c>
      <c r="Y26" s="20">
        <v>0.80326549999999997</v>
      </c>
      <c r="Z26" s="16" t="s">
        <v>6000</v>
      </c>
      <c r="AA26" s="17">
        <f>SUM(PRODUCT(A3L619C2,A3L619C3))/A3L619C1</f>
        <v>6188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193</v>
      </c>
      <c r="H28" s="16" t="s">
        <v>4253</v>
      </c>
      <c r="I28" s="20">
        <v>1</v>
      </c>
      <c r="J28" s="16" t="s">
        <v>5670</v>
      </c>
      <c r="K28" s="17">
        <v>0</v>
      </c>
      <c r="L28" s="16" t="s">
        <v>4255</v>
      </c>
      <c r="M28" s="20">
        <v>0</v>
      </c>
      <c r="N28" s="16" t="s">
        <v>5671</v>
      </c>
      <c r="O28" s="17">
        <v>0</v>
      </c>
      <c r="P28" s="16" t="s">
        <v>4257</v>
      </c>
      <c r="Q28" s="20">
        <v>0</v>
      </c>
      <c r="R28" s="16" t="s">
        <v>5672</v>
      </c>
      <c r="S28" s="17">
        <v>0</v>
      </c>
      <c r="T28" s="16" t="s">
        <v>4259</v>
      </c>
      <c r="U28" s="20">
        <v>0</v>
      </c>
      <c r="V28" s="16" t="s">
        <v>5673</v>
      </c>
      <c r="W28" s="17">
        <v>0</v>
      </c>
      <c r="X28" s="16" t="s">
        <v>4261</v>
      </c>
      <c r="Y28" s="20">
        <v>0</v>
      </c>
      <c r="Z28" s="16" t="s">
        <v>6002</v>
      </c>
      <c r="AA28" s="17">
        <f>SUM(PRODUCT(A3L621C2,A3L621C3))/A3L621C1</f>
        <v>193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0</v>
      </c>
      <c r="J29" s="16" t="s">
        <v>5670</v>
      </c>
      <c r="K29" s="17">
        <v>237</v>
      </c>
      <c r="L29" s="16" t="s">
        <v>4255</v>
      </c>
      <c r="M29" s="20">
        <v>1.0755410000000001</v>
      </c>
      <c r="N29" s="16" t="s">
        <v>5671</v>
      </c>
      <c r="O29" s="17">
        <v>61</v>
      </c>
      <c r="P29" s="16" t="s">
        <v>4257</v>
      </c>
      <c r="Q29" s="20">
        <v>0.98826579999999997</v>
      </c>
      <c r="R29" s="16" t="s">
        <v>5672</v>
      </c>
      <c r="S29" s="17">
        <v>68</v>
      </c>
      <c r="T29" s="16" t="s">
        <v>4259</v>
      </c>
      <c r="U29" s="20">
        <v>0.7997746</v>
      </c>
      <c r="V29" s="16" t="s">
        <v>5673</v>
      </c>
      <c r="W29" s="17">
        <v>88</v>
      </c>
      <c r="X29" s="16" t="s">
        <v>4261</v>
      </c>
      <c r="Y29" s="20">
        <v>0.80326549999999997</v>
      </c>
      <c r="Z29" s="16" t="s">
        <v>6003</v>
      </c>
      <c r="AA29" s="17">
        <f>SUM(PRODUCT(A3L622C2,A3L622C3))/A3L622C1</f>
        <v>0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0</v>
      </c>
      <c r="H31" s="16" t="s">
        <v>4253</v>
      </c>
      <c r="I31" s="20">
        <v>0</v>
      </c>
      <c r="J31" s="16" t="s">
        <v>5670</v>
      </c>
      <c r="K31" s="17">
        <v>0</v>
      </c>
      <c r="L31" s="16" t="s">
        <v>4255</v>
      </c>
      <c r="M31" s="20">
        <v>0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0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21489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24162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25215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27944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36752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21489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411</v>
      </c>
      <c r="H39" s="16" t="s">
        <v>4253</v>
      </c>
      <c r="I39" s="20">
        <v>1</v>
      </c>
      <c r="J39" s="16" t="s">
        <v>5670</v>
      </c>
      <c r="K39" s="17">
        <v>781</v>
      </c>
      <c r="L39" s="16" t="s">
        <v>4255</v>
      </c>
      <c r="M39" s="20">
        <v>1.0755410000000001</v>
      </c>
      <c r="N39" s="16" t="s">
        <v>5671</v>
      </c>
      <c r="O39" s="17">
        <v>714</v>
      </c>
      <c r="P39" s="16" t="s">
        <v>4257</v>
      </c>
      <c r="Q39" s="20">
        <v>0.98826579999999997</v>
      </c>
      <c r="R39" s="16" t="s">
        <v>5672</v>
      </c>
      <c r="S39" s="17">
        <v>1114</v>
      </c>
      <c r="T39" s="16" t="s">
        <v>4259</v>
      </c>
      <c r="U39" s="20">
        <v>0.7997746</v>
      </c>
      <c r="V39" s="16" t="s">
        <v>5673</v>
      </c>
      <c r="W39" s="17">
        <v>1287</v>
      </c>
      <c r="X39" s="16" t="s">
        <v>4261</v>
      </c>
      <c r="Y39" s="20">
        <v>0.80326549999999997</v>
      </c>
      <c r="Z39" s="16" t="s">
        <v>6018</v>
      </c>
      <c r="AA39" s="17">
        <f>SUM(PRODUCT(A3L632C2,A3L632C3))/A3L632C1</f>
        <v>411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2</v>
      </c>
      <c r="X44" s="16" t="s">
        <v>4261</v>
      </c>
      <c r="Y44" s="20">
        <v>0.80326549999999997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6588</v>
      </c>
      <c r="H48" s="16" t="s">
        <v>4253</v>
      </c>
      <c r="I48" s="20">
        <v>1</v>
      </c>
      <c r="J48" s="16" t="s">
        <v>5670</v>
      </c>
      <c r="K48" s="17">
        <v>6124</v>
      </c>
      <c r="L48" s="16" t="s">
        <v>4255</v>
      </c>
      <c r="M48" s="20">
        <v>1.0755410000000001</v>
      </c>
      <c r="N48" s="16" t="s">
        <v>5671</v>
      </c>
      <c r="O48" s="17">
        <v>5844</v>
      </c>
      <c r="P48" s="16" t="s">
        <v>4257</v>
      </c>
      <c r="Q48" s="20">
        <v>0.98826579999999997</v>
      </c>
      <c r="R48" s="16" t="s">
        <v>5672</v>
      </c>
      <c r="S48" s="17">
        <v>5031</v>
      </c>
      <c r="T48" s="16" t="s">
        <v>4259</v>
      </c>
      <c r="U48" s="20">
        <v>0.7997746</v>
      </c>
      <c r="V48" s="16" t="s">
        <v>5673</v>
      </c>
      <c r="W48" s="17">
        <v>3739</v>
      </c>
      <c r="X48" s="16" t="s">
        <v>4261</v>
      </c>
      <c r="Y48" s="20">
        <v>0.80326549999999997</v>
      </c>
      <c r="Z48" s="16" t="s">
        <v>6027</v>
      </c>
      <c r="AA48" s="17">
        <f>SUM(PRODUCT(A3L641C2,A3L641C3))/A3L641C1</f>
        <v>6588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6999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6905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6558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6145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5028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6999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411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781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714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1114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1287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411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09489A-411E-4E10-9C5F-4D25F6B93984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IF(SSAC="Y",0,2474)</f>
        <v>2474</v>
      </c>
      <c r="H8" s="16" t="s">
        <v>4253</v>
      </c>
      <c r="I8" s="20">
        <v>1</v>
      </c>
      <c r="J8" s="16" t="s">
        <v>6069</v>
      </c>
      <c r="K8" s="17">
        <f>IF(SSAC="Y",0,2354)</f>
        <v>2354</v>
      </c>
      <c r="L8" s="16" t="s">
        <v>4255</v>
      </c>
      <c r="M8" s="20">
        <v>1.0322769999999999</v>
      </c>
      <c r="N8" s="16" t="s">
        <v>6070</v>
      </c>
      <c r="O8" s="17">
        <f>IF(SSAC="Y",0,2322)</f>
        <v>2322</v>
      </c>
      <c r="P8" s="16" t="s">
        <v>4257</v>
      </c>
      <c r="Q8" s="20">
        <v>1.0273650000000001</v>
      </c>
      <c r="R8" s="16" t="s">
        <v>6071</v>
      </c>
      <c r="S8" s="17">
        <f>IF(SSAC="Y",0,2126)</f>
        <v>2126</v>
      </c>
      <c r="T8" s="16" t="s">
        <v>4259</v>
      </c>
      <c r="U8" s="20">
        <v>1.0391090000000001</v>
      </c>
      <c r="V8" s="16" t="s">
        <v>6072</v>
      </c>
      <c r="W8" s="17">
        <f>IF(SSAC="Y",0,2081)</f>
        <v>2081</v>
      </c>
      <c r="X8" s="16" t="s">
        <v>4261</v>
      </c>
      <c r="Y8" s="20">
        <v>1.064954</v>
      </c>
      <c r="Z8" s="16" t="s">
        <v>6073</v>
      </c>
      <c r="AA8" s="17">
        <f>SUM(PRODUCT(A3L701C2,A3L701C3))/A3L701C1</f>
        <v>2474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IF(SSAC="Y",0,23)</f>
        <v>23</v>
      </c>
      <c r="H9" s="16" t="s">
        <v>4253</v>
      </c>
      <c r="I9" s="20">
        <v>1</v>
      </c>
      <c r="J9" s="16" t="s">
        <v>6069</v>
      </c>
      <c r="K9" s="17">
        <f>IF(SSAC="Y",0,20)</f>
        <v>20</v>
      </c>
      <c r="L9" s="16" t="s">
        <v>4255</v>
      </c>
      <c r="M9" s="20">
        <v>1.0322769999999999</v>
      </c>
      <c r="N9" s="16" t="s">
        <v>6070</v>
      </c>
      <c r="O9" s="17">
        <f>IF(SSAC="Y",0,9)</f>
        <v>9</v>
      </c>
      <c r="P9" s="16" t="s">
        <v>4257</v>
      </c>
      <c r="Q9" s="20">
        <v>1.0273650000000001</v>
      </c>
      <c r="R9" s="16" t="s">
        <v>6071</v>
      </c>
      <c r="S9" s="17">
        <f>IF(SSAC="Y",0,9)</f>
        <v>9</v>
      </c>
      <c r="T9" s="16" t="s">
        <v>4259</v>
      </c>
      <c r="U9" s="20">
        <v>1.0391090000000001</v>
      </c>
      <c r="V9" s="16" t="s">
        <v>6072</v>
      </c>
      <c r="W9" s="17">
        <f>IF(SSAC="Y",0,9)</f>
        <v>9</v>
      </c>
      <c r="X9" s="16" t="s">
        <v>4261</v>
      </c>
      <c r="Y9" s="20">
        <v>1.064954</v>
      </c>
      <c r="Z9" s="16" t="s">
        <v>6074</v>
      </c>
      <c r="AA9" s="17">
        <f>SUM(PRODUCT(A3L702C2,A3L702C3))/A3L702C1</f>
        <v>23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IF(SSAC="Y",0,10)</f>
        <v>10</v>
      </c>
      <c r="H10" s="16" t="s">
        <v>4253</v>
      </c>
      <c r="I10" s="20">
        <v>1</v>
      </c>
      <c r="J10" s="16" t="s">
        <v>6069</v>
      </c>
      <c r="K10" s="17">
        <f>IF(SSAC="Y",0,10)</f>
        <v>10</v>
      </c>
      <c r="L10" s="16" t="s">
        <v>4255</v>
      </c>
      <c r="M10" s="20">
        <v>1.0322769999999999</v>
      </c>
      <c r="N10" s="16" t="s">
        <v>6070</v>
      </c>
      <c r="O10" s="17">
        <f>IF(SSAC="Y",0,4)</f>
        <v>4</v>
      </c>
      <c r="P10" s="16" t="s">
        <v>4257</v>
      </c>
      <c r="Q10" s="20">
        <v>1.0273650000000001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6075</v>
      </c>
      <c r="AA10" s="17">
        <f>SUM(PRODUCT(A3L703C2,A3L703C3))/A3L703C1</f>
        <v>10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IF(SSAC="Y",0,5347)</f>
        <v>5347</v>
      </c>
      <c r="H11" s="16" t="s">
        <v>4253</v>
      </c>
      <c r="I11" s="20">
        <v>1</v>
      </c>
      <c r="J11" s="16" t="s">
        <v>6069</v>
      </c>
      <c r="K11" s="17">
        <f>IF(SSAC="Y",0,5306)</f>
        <v>5306</v>
      </c>
      <c r="L11" s="16" t="s">
        <v>4255</v>
      </c>
      <c r="M11" s="20">
        <v>1.0322769999999999</v>
      </c>
      <c r="N11" s="16" t="s">
        <v>6070</v>
      </c>
      <c r="O11" s="17">
        <f>IF(SSAC="Y",0,4637)</f>
        <v>4637</v>
      </c>
      <c r="P11" s="16" t="s">
        <v>4257</v>
      </c>
      <c r="Q11" s="20">
        <v>1.0273650000000001</v>
      </c>
      <c r="R11" s="16" t="s">
        <v>6071</v>
      </c>
      <c r="S11" s="17">
        <f>IF(SSAC="Y",0,3977)</f>
        <v>3977</v>
      </c>
      <c r="T11" s="16" t="s">
        <v>4259</v>
      </c>
      <c r="U11" s="20">
        <v>1.0391090000000001</v>
      </c>
      <c r="V11" s="16" t="s">
        <v>6072</v>
      </c>
      <c r="W11" s="17">
        <f>IF(SSAC="Y",0,3672)</f>
        <v>3672</v>
      </c>
      <c r="X11" s="16" t="s">
        <v>4261</v>
      </c>
      <c r="Y11" s="20">
        <v>1.064954</v>
      </c>
      <c r="Z11" s="16" t="s">
        <v>6076</v>
      </c>
      <c r="AA11" s="17">
        <f>SUM(PRODUCT(A3L704C2,A3L704C3))/A3L704C1</f>
        <v>5347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IF(SSAC="Y",0,53739)</f>
        <v>53739</v>
      </c>
      <c r="H13" s="16" t="s">
        <v>4253</v>
      </c>
      <c r="I13" s="20">
        <v>1</v>
      </c>
      <c r="J13" s="16" t="s">
        <v>6069</v>
      </c>
      <c r="K13" s="17">
        <f>IF(SSAC="Y",0,51613)</f>
        <v>51613</v>
      </c>
      <c r="L13" s="16" t="s">
        <v>4255</v>
      </c>
      <c r="M13" s="20">
        <v>1.0322769999999999</v>
      </c>
      <c r="N13" s="16" t="s">
        <v>6070</v>
      </c>
      <c r="O13" s="17">
        <f>IF(SSAC="Y",0,38979)</f>
        <v>38979</v>
      </c>
      <c r="P13" s="16" t="s">
        <v>4257</v>
      </c>
      <c r="Q13" s="20">
        <v>1.0273650000000001</v>
      </c>
      <c r="R13" s="16" t="s">
        <v>6071</v>
      </c>
      <c r="S13" s="17">
        <f>IF(SSAC="Y",0,37250)</f>
        <v>37250</v>
      </c>
      <c r="T13" s="16" t="s">
        <v>4259</v>
      </c>
      <c r="U13" s="20">
        <v>1.0391090000000001</v>
      </c>
      <c r="V13" s="16" t="s">
        <v>6072</v>
      </c>
      <c r="W13" s="17">
        <f>IF(SSAC="Y",0,34820)</f>
        <v>34820</v>
      </c>
      <c r="X13" s="16" t="s">
        <v>4261</v>
      </c>
      <c r="Y13" s="20">
        <v>1.064954</v>
      </c>
      <c r="Z13" s="16" t="s">
        <v>6078</v>
      </c>
      <c r="AA13" s="17">
        <f>SUM(PRODUCT(A3L706C2,A3L706C3))/A3L706C1</f>
        <v>53739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IF(SSAC="Y",0,30507)</f>
        <v>30507</v>
      </c>
      <c r="H14" s="16" t="s">
        <v>4253</v>
      </c>
      <c r="I14" s="20">
        <v>1</v>
      </c>
      <c r="J14" s="16" t="s">
        <v>6069</v>
      </c>
      <c r="K14" s="17">
        <f>IF(SSAC="Y",0,27552)</f>
        <v>27552</v>
      </c>
      <c r="L14" s="16" t="s">
        <v>4255</v>
      </c>
      <c r="M14" s="20">
        <v>1.0322769999999999</v>
      </c>
      <c r="N14" s="16" t="s">
        <v>6070</v>
      </c>
      <c r="O14" s="17">
        <f>IF(SSAC="Y",0,27904)</f>
        <v>27904</v>
      </c>
      <c r="P14" s="16" t="s">
        <v>4257</v>
      </c>
      <c r="Q14" s="20">
        <v>1.0273650000000001</v>
      </c>
      <c r="R14" s="16" t="s">
        <v>6071</v>
      </c>
      <c r="S14" s="17">
        <f>IF(SSAC="Y",0,26347)</f>
        <v>26347</v>
      </c>
      <c r="T14" s="16" t="s">
        <v>4259</v>
      </c>
      <c r="U14" s="20">
        <v>1.0391090000000001</v>
      </c>
      <c r="V14" s="16" t="s">
        <v>6072</v>
      </c>
      <c r="W14" s="17">
        <f>IF(SSAC="Y",0,23528)</f>
        <v>23528</v>
      </c>
      <c r="X14" s="16" t="s">
        <v>4261</v>
      </c>
      <c r="Y14" s="20">
        <v>1.064954</v>
      </c>
      <c r="Z14" s="16" t="s">
        <v>6079</v>
      </c>
      <c r="AA14" s="17">
        <f>SUM(PRODUCT(A3L707C2,A3L707C3))/A3L707C1</f>
        <v>30507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IF(SSAC="Y",0,17218)</f>
        <v>17218</v>
      </c>
      <c r="H15" s="16" t="s">
        <v>4253</v>
      </c>
      <c r="I15" s="20">
        <v>1</v>
      </c>
      <c r="J15" s="16" t="s">
        <v>6069</v>
      </c>
      <c r="K15" s="17">
        <f>IF(SSAC="Y",0,16289)</f>
        <v>16289</v>
      </c>
      <c r="L15" s="16" t="s">
        <v>4255</v>
      </c>
      <c r="M15" s="20">
        <v>1.0322769999999999</v>
      </c>
      <c r="N15" s="16" t="s">
        <v>6070</v>
      </c>
      <c r="O15" s="17">
        <f>IF(SSAC="Y",0,15723)</f>
        <v>15723</v>
      </c>
      <c r="P15" s="16" t="s">
        <v>4257</v>
      </c>
      <c r="Q15" s="20">
        <v>1.0273650000000001</v>
      </c>
      <c r="R15" s="16" t="s">
        <v>6071</v>
      </c>
      <c r="S15" s="17">
        <f>IF(SSAC="Y",0,14044)</f>
        <v>14044</v>
      </c>
      <c r="T15" s="16" t="s">
        <v>4259</v>
      </c>
      <c r="U15" s="20">
        <v>1.0391090000000001</v>
      </c>
      <c r="V15" s="16" t="s">
        <v>6072</v>
      </c>
      <c r="W15" s="17">
        <f>IF(SSAC="Y",0,12606)</f>
        <v>12606</v>
      </c>
      <c r="X15" s="16" t="s">
        <v>4261</v>
      </c>
      <c r="Y15" s="20">
        <v>1.064954</v>
      </c>
      <c r="Z15" s="16" t="s">
        <v>6080</v>
      </c>
      <c r="AA15" s="17">
        <f>SUM(PRODUCT(A3L708C2,A3L708C3))/A3L708C1</f>
        <v>17218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IF(SSAC="Y",0,92)</f>
        <v>92</v>
      </c>
      <c r="H16" s="16" t="s">
        <v>4253</v>
      </c>
      <c r="I16" s="20">
        <v>1</v>
      </c>
      <c r="J16" s="16" t="s">
        <v>6069</v>
      </c>
      <c r="K16" s="17">
        <f>IF(SSAC="Y",0,84)</f>
        <v>84</v>
      </c>
      <c r="L16" s="16" t="s">
        <v>4255</v>
      </c>
      <c r="M16" s="20">
        <v>1.0322769999999999</v>
      </c>
      <c r="N16" s="16" t="s">
        <v>6070</v>
      </c>
      <c r="O16" s="17">
        <f>IF(SSAC="Y",0,82)</f>
        <v>82</v>
      </c>
      <c r="P16" s="16" t="s">
        <v>4257</v>
      </c>
      <c r="Q16" s="20">
        <v>1.0273650000000001</v>
      </c>
      <c r="R16" s="16" t="s">
        <v>6071</v>
      </c>
      <c r="S16" s="17">
        <f>IF(SSAC="Y",0,56)</f>
        <v>56</v>
      </c>
      <c r="T16" s="16" t="s">
        <v>4259</v>
      </c>
      <c r="U16" s="20">
        <v>1.0391090000000001</v>
      </c>
      <c r="V16" s="16" t="s">
        <v>6072</v>
      </c>
      <c r="W16" s="17">
        <f>IF(SSAC="Y",0,45)</f>
        <v>45</v>
      </c>
      <c r="X16" s="16" t="s">
        <v>4261</v>
      </c>
      <c r="Y16" s="20">
        <v>1.064954</v>
      </c>
      <c r="Z16" s="16" t="s">
        <v>6081</v>
      </c>
      <c r="AA16" s="17">
        <f>SUM(PRODUCT(A3L709C2,A3L709C3))/A3L709C1</f>
        <v>92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IF(SSAC="Y",0,2503)</f>
        <v>2503</v>
      </c>
      <c r="H17" s="16" t="s">
        <v>4253</v>
      </c>
      <c r="I17" s="20">
        <v>1</v>
      </c>
      <c r="J17" s="16" t="s">
        <v>6069</v>
      </c>
      <c r="K17" s="17">
        <f>IF(SSAC="Y",0,2024)</f>
        <v>2024</v>
      </c>
      <c r="L17" s="16" t="s">
        <v>4255</v>
      </c>
      <c r="M17" s="20">
        <v>1.0322769999999999</v>
      </c>
      <c r="N17" s="16" t="s">
        <v>6070</v>
      </c>
      <c r="O17" s="17">
        <f>IF(SSAC="Y",0,2280)</f>
        <v>2280</v>
      </c>
      <c r="P17" s="16" t="s">
        <v>4257</v>
      </c>
      <c r="Q17" s="20">
        <v>1.0273650000000001</v>
      </c>
      <c r="R17" s="16" t="s">
        <v>6071</v>
      </c>
      <c r="S17" s="17">
        <f>IF(SSAC="Y",0,1911)</f>
        <v>1911</v>
      </c>
      <c r="T17" s="16" t="s">
        <v>4259</v>
      </c>
      <c r="U17" s="20">
        <v>1.0391090000000001</v>
      </c>
      <c r="V17" s="16" t="s">
        <v>6072</v>
      </c>
      <c r="W17" s="17">
        <f>IF(SSAC="Y",0,1694)</f>
        <v>1694</v>
      </c>
      <c r="X17" s="16" t="s">
        <v>4261</v>
      </c>
      <c r="Y17" s="20">
        <v>1.064954</v>
      </c>
      <c r="Z17" s="16" t="s">
        <v>6082</v>
      </c>
      <c r="AA17" s="17">
        <f>SUM(PRODUCT(A3L710C2,A3L710C3))/A3L710C1</f>
        <v>2503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IF(SSAC="Y",0,13)</f>
        <v>13</v>
      </c>
      <c r="H18" s="16" t="s">
        <v>4253</v>
      </c>
      <c r="I18" s="20">
        <v>1</v>
      </c>
      <c r="J18" s="16" t="s">
        <v>6069</v>
      </c>
      <c r="K18" s="17">
        <f>IF(SSAC="Y",0,13)</f>
        <v>13</v>
      </c>
      <c r="L18" s="16" t="s">
        <v>4255</v>
      </c>
      <c r="M18" s="20">
        <v>1.0322769999999999</v>
      </c>
      <c r="N18" s="16" t="s">
        <v>6070</v>
      </c>
      <c r="O18" s="17">
        <f>IF(SSAC="Y",0,14)</f>
        <v>14</v>
      </c>
      <c r="P18" s="16" t="s">
        <v>4257</v>
      </c>
      <c r="Q18" s="20">
        <v>1.0273650000000001</v>
      </c>
      <c r="R18" s="16" t="s">
        <v>6071</v>
      </c>
      <c r="S18" s="17">
        <f>IF(SSAC="Y",0,14)</f>
        <v>14</v>
      </c>
      <c r="T18" s="16" t="s">
        <v>4259</v>
      </c>
      <c r="U18" s="20">
        <v>1.0391090000000001</v>
      </c>
      <c r="V18" s="16" t="s">
        <v>6072</v>
      </c>
      <c r="W18" s="17">
        <f>IF(SSAC="Y",0,24)</f>
        <v>24</v>
      </c>
      <c r="X18" s="16" t="s">
        <v>4261</v>
      </c>
      <c r="Y18" s="20">
        <v>1.064954</v>
      </c>
      <c r="Z18" s="16" t="s">
        <v>6083</v>
      </c>
      <c r="AA18" s="17">
        <f>SUM(PRODUCT(A3L711C2,A3L711C3))/A3L711C1</f>
        <v>13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IF(SSAC="Y",0,265)</f>
        <v>265</v>
      </c>
      <c r="H19" s="16" t="s">
        <v>4253</v>
      </c>
      <c r="I19" s="20">
        <v>1</v>
      </c>
      <c r="J19" s="16" t="s">
        <v>6069</v>
      </c>
      <c r="K19" s="17">
        <f>IF(SSAC="Y",0,232)</f>
        <v>232</v>
      </c>
      <c r="L19" s="16" t="s">
        <v>4255</v>
      </c>
      <c r="M19" s="20">
        <v>1.0322769999999999</v>
      </c>
      <c r="N19" s="16" t="s">
        <v>6070</v>
      </c>
      <c r="O19" s="17">
        <f>IF(SSAC="Y",0,205)</f>
        <v>205</v>
      </c>
      <c r="P19" s="16" t="s">
        <v>4257</v>
      </c>
      <c r="Q19" s="20">
        <v>1.0273650000000001</v>
      </c>
      <c r="R19" s="16" t="s">
        <v>6071</v>
      </c>
      <c r="S19" s="17">
        <f>IF(SSAC="Y",0,26)</f>
        <v>26</v>
      </c>
      <c r="T19" s="16" t="s">
        <v>4259</v>
      </c>
      <c r="U19" s="20">
        <v>1.0391090000000001</v>
      </c>
      <c r="V19" s="16" t="s">
        <v>6072</v>
      </c>
      <c r="W19" s="17">
        <f>IF(SSAC="Y",0,12)</f>
        <v>12</v>
      </c>
      <c r="X19" s="16" t="s">
        <v>4261</v>
      </c>
      <c r="Y19" s="20">
        <v>1.064954</v>
      </c>
      <c r="Z19" s="16" t="s">
        <v>6084</v>
      </c>
      <c r="AA19" s="17">
        <f>SUM(PRODUCT(A3L712C2,A3L712C3))/A3L712C1</f>
        <v>265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IF(SSAC="Y",0,496)</f>
        <v>496</v>
      </c>
      <c r="H20" s="16" t="s">
        <v>4253</v>
      </c>
      <c r="I20" s="20">
        <v>1</v>
      </c>
      <c r="J20" s="16" t="s">
        <v>6069</v>
      </c>
      <c r="K20" s="17">
        <f>IF(SSAC="Y",0,495)</f>
        <v>495</v>
      </c>
      <c r="L20" s="16" t="s">
        <v>4255</v>
      </c>
      <c r="M20" s="20">
        <v>1.0322769999999999</v>
      </c>
      <c r="N20" s="16" t="s">
        <v>6070</v>
      </c>
      <c r="O20" s="17">
        <f>IF(SSAC="Y",0,421)</f>
        <v>421</v>
      </c>
      <c r="P20" s="16" t="s">
        <v>4257</v>
      </c>
      <c r="Q20" s="20">
        <v>1.0273650000000001</v>
      </c>
      <c r="R20" s="16" t="s">
        <v>6071</v>
      </c>
      <c r="S20" s="17">
        <f>IF(SSAC="Y",0,406)</f>
        <v>406</v>
      </c>
      <c r="T20" s="16" t="s">
        <v>4259</v>
      </c>
      <c r="U20" s="20">
        <v>1.0391090000000001</v>
      </c>
      <c r="V20" s="16" t="s">
        <v>6072</v>
      </c>
      <c r="W20" s="17">
        <f>IF(SSAC="Y",0,405)</f>
        <v>405</v>
      </c>
      <c r="X20" s="16" t="s">
        <v>4261</v>
      </c>
      <c r="Y20" s="20">
        <v>1.064954</v>
      </c>
      <c r="Z20" s="16" t="s">
        <v>6085</v>
      </c>
      <c r="AA20" s="17">
        <f>SUM(PRODUCT(A3L713C2,A3L713C3))/A3L713C1</f>
        <v>496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IF(SSAC="Y",0,914)</f>
        <v>914</v>
      </c>
      <c r="H21" s="16" t="s">
        <v>4253</v>
      </c>
      <c r="I21" s="20">
        <v>1</v>
      </c>
      <c r="J21" s="16" t="s">
        <v>6069</v>
      </c>
      <c r="K21" s="17">
        <f>IF(SSAC="Y",0,899)</f>
        <v>899</v>
      </c>
      <c r="L21" s="16" t="s">
        <v>4255</v>
      </c>
      <c r="M21" s="20">
        <v>1.0322769999999999</v>
      </c>
      <c r="N21" s="16" t="s">
        <v>6070</v>
      </c>
      <c r="O21" s="17">
        <f>IF(SSAC="Y",0,882)</f>
        <v>882</v>
      </c>
      <c r="P21" s="16" t="s">
        <v>4257</v>
      </c>
      <c r="Q21" s="20">
        <v>1.0273650000000001</v>
      </c>
      <c r="R21" s="16" t="s">
        <v>6071</v>
      </c>
      <c r="S21" s="17">
        <f>IF(SSAC="Y",0,777)</f>
        <v>777</v>
      </c>
      <c r="T21" s="16" t="s">
        <v>4259</v>
      </c>
      <c r="U21" s="20">
        <v>1.0391090000000001</v>
      </c>
      <c r="V21" s="16" t="s">
        <v>6072</v>
      </c>
      <c r="W21" s="17">
        <f>IF(SSAC="Y",0,737)</f>
        <v>737</v>
      </c>
      <c r="X21" s="16" t="s">
        <v>4261</v>
      </c>
      <c r="Y21" s="20">
        <v>1.064954</v>
      </c>
      <c r="Z21" s="16" t="s">
        <v>6086</v>
      </c>
      <c r="AA21" s="17">
        <f>SUM(PRODUCT(A3L714C2,A3L714C3))/A3L714C1</f>
        <v>914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IF(SSAC="Y",0,148)</f>
        <v>148</v>
      </c>
      <c r="H23" s="16" t="s">
        <v>4253</v>
      </c>
      <c r="I23" s="20">
        <v>1</v>
      </c>
      <c r="J23" s="16" t="s">
        <v>6069</v>
      </c>
      <c r="K23" s="17">
        <f>IF(SSAC="Y",0,147)</f>
        <v>147</v>
      </c>
      <c r="L23" s="16" t="s">
        <v>4255</v>
      </c>
      <c r="M23" s="20">
        <v>1.0322769999999999</v>
      </c>
      <c r="N23" s="16" t="s">
        <v>6070</v>
      </c>
      <c r="O23" s="17">
        <f>IF(SSAC="Y",0,151)</f>
        <v>151</v>
      </c>
      <c r="P23" s="16" t="s">
        <v>4257</v>
      </c>
      <c r="Q23" s="20">
        <v>1.0273650000000001</v>
      </c>
      <c r="R23" s="16" t="s">
        <v>6071</v>
      </c>
      <c r="S23" s="17">
        <f>IF(SSAC="Y",0,150)</f>
        <v>150</v>
      </c>
      <c r="T23" s="16" t="s">
        <v>4259</v>
      </c>
      <c r="U23" s="20">
        <v>1.0391090000000001</v>
      </c>
      <c r="V23" s="16" t="s">
        <v>6072</v>
      </c>
      <c r="W23" s="17">
        <f>IF(SSAC="Y",0,150)</f>
        <v>150</v>
      </c>
      <c r="X23" s="16" t="s">
        <v>4261</v>
      </c>
      <c r="Y23" s="20">
        <v>1.064954</v>
      </c>
      <c r="Z23" s="16" t="s">
        <v>6088</v>
      </c>
      <c r="AA23" s="17">
        <f>SUM(PRODUCT(A3L716C2,A3L716C3))/A3L716C1</f>
        <v>148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6089</v>
      </c>
      <c r="AA24" s="17">
        <f>SUM(PRODUCT(A3L717C2,A3L717C3))/A3L717C1</f>
        <v>0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IF(SSAC="Y",0,2437)</f>
        <v>2437</v>
      </c>
      <c r="H25" s="16" t="s">
        <v>4253</v>
      </c>
      <c r="I25" s="20">
        <v>1</v>
      </c>
      <c r="J25" s="16" t="s">
        <v>6069</v>
      </c>
      <c r="K25" s="17">
        <f>IF(SSAC="Y",0,2350)</f>
        <v>2350</v>
      </c>
      <c r="L25" s="16" t="s">
        <v>4255</v>
      </c>
      <c r="M25" s="20">
        <v>1.0322769999999999</v>
      </c>
      <c r="N25" s="16" t="s">
        <v>6070</v>
      </c>
      <c r="O25" s="17">
        <f>IF(SSAC="Y",0,1676)</f>
        <v>1676</v>
      </c>
      <c r="P25" s="16" t="s">
        <v>4257</v>
      </c>
      <c r="Q25" s="20">
        <v>1.0273650000000001</v>
      </c>
      <c r="R25" s="16" t="s">
        <v>6071</v>
      </c>
      <c r="S25" s="17">
        <f>IF(SSAC="Y",0,1075)</f>
        <v>1075</v>
      </c>
      <c r="T25" s="16" t="s">
        <v>4259</v>
      </c>
      <c r="U25" s="20">
        <v>1.0391090000000001</v>
      </c>
      <c r="V25" s="16" t="s">
        <v>6072</v>
      </c>
      <c r="W25" s="17">
        <f>IF(SSAC="Y",0,1065)</f>
        <v>1065</v>
      </c>
      <c r="X25" s="16" t="s">
        <v>4261</v>
      </c>
      <c r="Y25" s="20">
        <v>1.064954</v>
      </c>
      <c r="Z25" s="16" t="s">
        <v>6090</v>
      </c>
      <c r="AA25" s="17">
        <f>SUM(PRODUCT(A3L718C2,A3L718C3))/A3L718C1</f>
        <v>2437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IF(SSAC="Y",0,2135)</f>
        <v>2135</v>
      </c>
      <c r="H26" s="16" t="s">
        <v>4253</v>
      </c>
      <c r="I26" s="20">
        <v>1</v>
      </c>
      <c r="J26" s="16" t="s">
        <v>6069</v>
      </c>
      <c r="K26" s="17">
        <f>IF(SSAC="Y",0,1960)</f>
        <v>1960</v>
      </c>
      <c r="L26" s="16" t="s">
        <v>4255</v>
      </c>
      <c r="M26" s="20">
        <v>1.0322769999999999</v>
      </c>
      <c r="N26" s="16" t="s">
        <v>6070</v>
      </c>
      <c r="O26" s="17">
        <f>IF(SSAC="Y",0,2021)</f>
        <v>2021</v>
      </c>
      <c r="P26" s="16" t="s">
        <v>4257</v>
      </c>
      <c r="Q26" s="20">
        <v>1.0273650000000001</v>
      </c>
      <c r="R26" s="16" t="s">
        <v>6071</v>
      </c>
      <c r="S26" s="17">
        <f>IF(SSAC="Y",0,1856)</f>
        <v>1856</v>
      </c>
      <c r="T26" s="16" t="s">
        <v>4259</v>
      </c>
      <c r="U26" s="20">
        <v>1.0391090000000001</v>
      </c>
      <c r="V26" s="16" t="s">
        <v>6072</v>
      </c>
      <c r="W26" s="17">
        <f>IF(SSAC="Y",0,1861)</f>
        <v>1861</v>
      </c>
      <c r="X26" s="16" t="s">
        <v>4261</v>
      </c>
      <c r="Y26" s="20">
        <v>1.064954</v>
      </c>
      <c r="Z26" s="16" t="s">
        <v>6091</v>
      </c>
      <c r="AA26" s="17">
        <f>SUM(PRODUCT(A3L719C2,A3L719C3))/A3L719C1</f>
        <v>2135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IF(SSAC="Y",0,5824)</f>
        <v>5824</v>
      </c>
      <c r="H27" s="16" t="s">
        <v>4253</v>
      </c>
      <c r="I27" s="20">
        <v>1</v>
      </c>
      <c r="J27" s="16" t="s">
        <v>6069</v>
      </c>
      <c r="K27" s="17">
        <f>IF(SSAC="Y",0,6019)</f>
        <v>6019</v>
      </c>
      <c r="L27" s="16" t="s">
        <v>4255</v>
      </c>
      <c r="M27" s="20">
        <v>1.0322769999999999</v>
      </c>
      <c r="N27" s="16" t="s">
        <v>6070</v>
      </c>
      <c r="O27" s="17">
        <f>IF(SSAC="Y",0,5480)</f>
        <v>5480</v>
      </c>
      <c r="P27" s="16" t="s">
        <v>4257</v>
      </c>
      <c r="Q27" s="20">
        <v>1.0273650000000001</v>
      </c>
      <c r="R27" s="16" t="s">
        <v>6071</v>
      </c>
      <c r="S27" s="17">
        <f>IF(SSAC="Y",0,4500)</f>
        <v>4500</v>
      </c>
      <c r="T27" s="16" t="s">
        <v>4259</v>
      </c>
      <c r="U27" s="20">
        <v>1.0391090000000001</v>
      </c>
      <c r="V27" s="16" t="s">
        <v>6072</v>
      </c>
      <c r="W27" s="17">
        <f>IF(SSAC="Y",0,3896)</f>
        <v>3896</v>
      </c>
      <c r="X27" s="16" t="s">
        <v>4261</v>
      </c>
      <c r="Y27" s="20">
        <v>1.064954</v>
      </c>
      <c r="Z27" s="16" t="s">
        <v>6092</v>
      </c>
      <c r="AA27" s="17">
        <f>SUM(PRODUCT(A3L720C2,A3L720C3))/A3L720C1</f>
        <v>5824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6093</v>
      </c>
      <c r="AA28" s="17">
        <f>SUM(PRODUCT(A3L721C2,A3L721C3))/A3L721C1</f>
        <v>0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IF(SSAC="Y",0,13)</f>
        <v>13</v>
      </c>
      <c r="H29" s="16" t="s">
        <v>4253</v>
      </c>
      <c r="I29" s="20">
        <v>1</v>
      </c>
      <c r="J29" s="16" t="s">
        <v>6069</v>
      </c>
      <c r="K29" s="17">
        <f>IF(SSAC="Y",0,13)</f>
        <v>13</v>
      </c>
      <c r="L29" s="16" t="s">
        <v>4255</v>
      </c>
      <c r="M29" s="20">
        <v>1.0322769999999999</v>
      </c>
      <c r="N29" s="16" t="s">
        <v>6070</v>
      </c>
      <c r="O29" s="17">
        <f>IF(SSAC="Y",0,14)</f>
        <v>14</v>
      </c>
      <c r="P29" s="16" t="s">
        <v>4257</v>
      </c>
      <c r="Q29" s="20">
        <v>1.0273650000000001</v>
      </c>
      <c r="R29" s="16" t="s">
        <v>6071</v>
      </c>
      <c r="S29" s="17">
        <f>IF(SSAC="Y",0,14)</f>
        <v>14</v>
      </c>
      <c r="T29" s="16" t="s">
        <v>4259</v>
      </c>
      <c r="U29" s="20">
        <v>1.0391090000000001</v>
      </c>
      <c r="V29" s="16" t="s">
        <v>6072</v>
      </c>
      <c r="W29" s="17">
        <f>IF(SSAC="Y",0,14)</f>
        <v>14</v>
      </c>
      <c r="X29" s="16" t="s">
        <v>4261</v>
      </c>
      <c r="Y29" s="20">
        <v>1.064954</v>
      </c>
      <c r="Z29" s="16" t="s">
        <v>6094</v>
      </c>
      <c r="AA29" s="17">
        <f>SUM(PRODUCT(A3L722C2,A3L722C3))/A3L722C1</f>
        <v>13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IF(SSAC="Y",0,18)</f>
        <v>18</v>
      </c>
      <c r="L30" s="16" t="s">
        <v>4255</v>
      </c>
      <c r="M30" s="20">
        <v>1.0322769999999999</v>
      </c>
      <c r="N30" s="16" t="s">
        <v>6070</v>
      </c>
      <c r="O30" s="17">
        <f>IF(SSAC="Y",0,-12)</f>
        <v>-12</v>
      </c>
      <c r="P30" s="16" t="s">
        <v>4257</v>
      </c>
      <c r="Q30" s="20">
        <v>1.0273650000000001</v>
      </c>
      <c r="R30" s="16" t="s">
        <v>6071</v>
      </c>
      <c r="S30" s="17">
        <f>IF(SSAC="Y",0,68)</f>
        <v>68</v>
      </c>
      <c r="T30" s="16" t="s">
        <v>4259</v>
      </c>
      <c r="U30" s="20">
        <v>1.0391090000000001</v>
      </c>
      <c r="V30" s="16" t="s">
        <v>6072</v>
      </c>
      <c r="W30" s="17">
        <f>IF(SSAC="Y",0,13)</f>
        <v>13</v>
      </c>
      <c r="X30" s="16" t="s">
        <v>4261</v>
      </c>
      <c r="Y30" s="20">
        <v>1.064954</v>
      </c>
      <c r="Z30" s="16" t="s">
        <v>6095</v>
      </c>
      <c r="AA30" s="17">
        <f>SUM(PRODUCT(A3L723C2,A3L723C3))/A3L723C1</f>
        <v>0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1126</v>
      </c>
      <c r="H31" s="16" t="s">
        <v>4253</v>
      </c>
      <c r="I31" s="20">
        <v>1</v>
      </c>
      <c r="J31" s="16" t="s">
        <v>6069</v>
      </c>
      <c r="K31" s="17">
        <v>1016</v>
      </c>
      <c r="L31" s="16" t="s">
        <v>4255</v>
      </c>
      <c r="M31" s="20">
        <v>1.0322769999999999</v>
      </c>
      <c r="N31" s="16" t="s">
        <v>6070</v>
      </c>
      <c r="O31" s="17">
        <v>1102</v>
      </c>
      <c r="P31" s="16" t="s">
        <v>4257</v>
      </c>
      <c r="Q31" s="20">
        <v>1.0273650000000001</v>
      </c>
      <c r="R31" s="16" t="s">
        <v>6071</v>
      </c>
      <c r="S31" s="17">
        <v>1350</v>
      </c>
      <c r="T31" s="16" t="s">
        <v>4259</v>
      </c>
      <c r="U31" s="20">
        <v>1.0391090000000001</v>
      </c>
      <c r="V31" s="16" t="s">
        <v>6072</v>
      </c>
      <c r="W31" s="17">
        <v>687</v>
      </c>
      <c r="X31" s="16" t="s">
        <v>4261</v>
      </c>
      <c r="Y31" s="20">
        <v>1.064954</v>
      </c>
      <c r="Z31" s="16" t="s">
        <v>6096</v>
      </c>
      <c r="AA31" s="17">
        <f>SUM(PRODUCT(A3L724C2,A3L724C3))/A3L724C1</f>
        <v>1126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IF(SSAC="Y",0,2546)</f>
        <v>2546</v>
      </c>
      <c r="H32" s="16" t="s">
        <v>4253</v>
      </c>
      <c r="I32" s="20">
        <v>1</v>
      </c>
      <c r="J32" s="16" t="s">
        <v>6069</v>
      </c>
      <c r="K32" s="17">
        <f>IF(SSAC="Y",0,2401)</f>
        <v>2401</v>
      </c>
      <c r="L32" s="16" t="s">
        <v>4255</v>
      </c>
      <c r="M32" s="20">
        <v>1.0322769999999999</v>
      </c>
      <c r="N32" s="16" t="s">
        <v>6070</v>
      </c>
      <c r="O32" s="17">
        <f>IF(SSAC="Y",0,2099)</f>
        <v>2099</v>
      </c>
      <c r="P32" s="16" t="s">
        <v>4257</v>
      </c>
      <c r="Q32" s="20">
        <v>1.0273650000000001</v>
      </c>
      <c r="R32" s="16" t="s">
        <v>6071</v>
      </c>
      <c r="S32" s="17">
        <f>IF(SSAC="Y",0,1814)</f>
        <v>1814</v>
      </c>
      <c r="T32" s="16" t="s">
        <v>4259</v>
      </c>
      <c r="U32" s="20">
        <v>1.0391090000000001</v>
      </c>
      <c r="V32" s="16" t="s">
        <v>6072</v>
      </c>
      <c r="W32" s="17">
        <f>IF(SSAC="Y",0,1491)</f>
        <v>1491</v>
      </c>
      <c r="X32" s="16" t="s">
        <v>4261</v>
      </c>
      <c r="Y32" s="20">
        <v>1.064954</v>
      </c>
      <c r="Z32" s="16" t="s">
        <v>6097</v>
      </c>
      <c r="AA32" s="17">
        <f>SUM(PRODUCT(A3L725C2,A3L725C3))/A3L725C1</f>
        <v>2546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6098</v>
      </c>
      <c r="AA33" s="17">
        <f>SUM(PRODUCT(A3L726C2,A3L726C3))/A3L726C1</f>
        <v>0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IF(SSAC="Y",0,86)</f>
        <v>86</v>
      </c>
      <c r="T34" s="16" t="s">
        <v>4259</v>
      </c>
      <c r="U34" s="20">
        <v>1.0391090000000001</v>
      </c>
      <c r="V34" s="16" t="s">
        <v>6072</v>
      </c>
      <c r="W34" s="17">
        <f>IF(SSAC="Y",0,86)</f>
        <v>86</v>
      </c>
      <c r="X34" s="16" t="s">
        <v>4261</v>
      </c>
      <c r="Y34" s="20">
        <v>1.064954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127830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120815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105993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97856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88896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127830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942936-0ABF-49F5-A061-C8AC86106F50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IF(SSAC="Y",0,3)</f>
        <v>3</v>
      </c>
      <c r="H8" s="16" t="s">
        <v>4253</v>
      </c>
      <c r="I8" s="20">
        <v>1</v>
      </c>
      <c r="J8" s="16" t="s">
        <v>6069</v>
      </c>
      <c r="K8" s="17">
        <f>IF(SSAC="Y",0,4)</f>
        <v>4</v>
      </c>
      <c r="L8" s="16" t="s">
        <v>4255</v>
      </c>
      <c r="M8" s="20">
        <v>1.0755410000000001</v>
      </c>
      <c r="N8" s="16" t="s">
        <v>6070</v>
      </c>
      <c r="O8" s="17">
        <f>IF(SSAC="Y",0,3)</f>
        <v>3</v>
      </c>
      <c r="P8" s="16" t="s">
        <v>4257</v>
      </c>
      <c r="Q8" s="20">
        <v>0.98826579999999997</v>
      </c>
      <c r="R8" s="16" t="s">
        <v>6071</v>
      </c>
      <c r="S8" s="17">
        <f>IF(SSAC="Y",0,8)</f>
        <v>8</v>
      </c>
      <c r="T8" s="16" t="s">
        <v>4259</v>
      </c>
      <c r="U8" s="20">
        <v>0.7997746</v>
      </c>
      <c r="V8" s="16" t="s">
        <v>6072</v>
      </c>
      <c r="W8" s="17">
        <f>IF(SSAC="Y",0,9)</f>
        <v>9</v>
      </c>
      <c r="X8" s="16" t="s">
        <v>4261</v>
      </c>
      <c r="Y8" s="20">
        <v>0.80326549999999997</v>
      </c>
      <c r="Z8" s="16" t="s">
        <v>6109</v>
      </c>
      <c r="AA8" s="17">
        <f>SUM(PRODUCT(A3L801C2,A3L801C3))/A3L801C1</f>
        <v>3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IF(SSAC="Y",0,10)</f>
        <v>10</v>
      </c>
      <c r="H9" s="16" t="s">
        <v>4253</v>
      </c>
      <c r="I9" s="20">
        <v>1</v>
      </c>
      <c r="J9" s="16" t="s">
        <v>6069</v>
      </c>
      <c r="K9" s="17">
        <f>IF(SSAC="Y",0,12)</f>
        <v>12</v>
      </c>
      <c r="L9" s="16" t="s">
        <v>4255</v>
      </c>
      <c r="M9" s="20">
        <v>1.0755410000000001</v>
      </c>
      <c r="N9" s="16" t="s">
        <v>6070</v>
      </c>
      <c r="O9" s="17">
        <f>IF(SSAC="Y",0,9)</f>
        <v>9</v>
      </c>
      <c r="P9" s="16" t="s">
        <v>4257</v>
      </c>
      <c r="Q9" s="20">
        <v>0.98826579999999997</v>
      </c>
      <c r="R9" s="16" t="s">
        <v>6071</v>
      </c>
      <c r="S9" s="17">
        <f>IF(SSAC="Y",0,21)</f>
        <v>21</v>
      </c>
      <c r="T9" s="16" t="s">
        <v>4259</v>
      </c>
      <c r="U9" s="20">
        <v>0.7997746</v>
      </c>
      <c r="V9" s="16" t="s">
        <v>6072</v>
      </c>
      <c r="W9" s="17">
        <f>IF(SSAC="Y",0,24)</f>
        <v>24</v>
      </c>
      <c r="X9" s="16" t="s">
        <v>4261</v>
      </c>
      <c r="Y9" s="20">
        <v>0.80326549999999997</v>
      </c>
      <c r="Z9" s="16" t="s">
        <v>6110</v>
      </c>
      <c r="AA9" s="17">
        <f>SUM(PRODUCT(A3L802C2,A3L802C3))/A3L802C1</f>
        <v>10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IF(SSAC="Y",0,33)</f>
        <v>33</v>
      </c>
      <c r="H14" s="16" t="s">
        <v>4253</v>
      </c>
      <c r="I14" s="20">
        <v>1</v>
      </c>
      <c r="J14" s="16" t="s">
        <v>6069</v>
      </c>
      <c r="K14" s="17">
        <f>IF(SSAC="Y",0,43)</f>
        <v>43</v>
      </c>
      <c r="L14" s="16" t="s">
        <v>4255</v>
      </c>
      <c r="M14" s="20">
        <v>1.0755410000000001</v>
      </c>
      <c r="N14" s="16" t="s">
        <v>6070</v>
      </c>
      <c r="O14" s="17">
        <f>IF(SSAC="Y",0,30)</f>
        <v>30</v>
      </c>
      <c r="P14" s="16" t="s">
        <v>4257</v>
      </c>
      <c r="Q14" s="20">
        <v>0.98826579999999997</v>
      </c>
      <c r="R14" s="16" t="s">
        <v>6071</v>
      </c>
      <c r="S14" s="17">
        <f>IF(SSAC="Y",0,77)</f>
        <v>77</v>
      </c>
      <c r="T14" s="16" t="s">
        <v>4259</v>
      </c>
      <c r="U14" s="20">
        <v>0.7997746</v>
      </c>
      <c r="V14" s="16" t="s">
        <v>6072</v>
      </c>
      <c r="W14" s="17">
        <f>IF(SSAC="Y",0,85)</f>
        <v>85</v>
      </c>
      <c r="X14" s="16" t="s">
        <v>4261</v>
      </c>
      <c r="Y14" s="20">
        <v>0.80326549999999997</v>
      </c>
      <c r="Z14" s="16" t="s">
        <v>6115</v>
      </c>
      <c r="AA14" s="17">
        <f>SUM(PRODUCT(A3L807C2,A3L807C3))/A3L807C1</f>
        <v>33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IF(SSAC="Y",0,15)</f>
        <v>15</v>
      </c>
      <c r="H15" s="16" t="s">
        <v>4253</v>
      </c>
      <c r="I15" s="20">
        <v>1</v>
      </c>
      <c r="J15" s="16" t="s">
        <v>6069</v>
      </c>
      <c r="K15" s="17">
        <f>IF(SSAC="Y",0,47)</f>
        <v>47</v>
      </c>
      <c r="L15" s="16" t="s">
        <v>4255</v>
      </c>
      <c r="M15" s="20">
        <v>1.0755410000000001</v>
      </c>
      <c r="N15" s="16" t="s">
        <v>6070</v>
      </c>
      <c r="O15" s="17">
        <f>IF(SSAC="Y",0,35)</f>
        <v>35</v>
      </c>
      <c r="P15" s="16" t="s">
        <v>4257</v>
      </c>
      <c r="Q15" s="20">
        <v>0.98826579999999997</v>
      </c>
      <c r="R15" s="16" t="s">
        <v>6071</v>
      </c>
      <c r="S15" s="17">
        <f>IF(SSAC="Y",0,95)</f>
        <v>95</v>
      </c>
      <c r="T15" s="16" t="s">
        <v>4259</v>
      </c>
      <c r="U15" s="20">
        <v>0.7997746</v>
      </c>
      <c r="V15" s="16" t="s">
        <v>6072</v>
      </c>
      <c r="W15" s="17">
        <f>IF(SSAC="Y",0,103)</f>
        <v>103</v>
      </c>
      <c r="X15" s="16" t="s">
        <v>4261</v>
      </c>
      <c r="Y15" s="20">
        <v>0.80326549999999997</v>
      </c>
      <c r="Z15" s="16" t="s">
        <v>6116</v>
      </c>
      <c r="AA15" s="17">
        <f>SUM(PRODUCT(A3L808C2,A3L808C3))/A3L808C1</f>
        <v>15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IF(SSAC="Y",0,15)</f>
        <v>15</v>
      </c>
      <c r="H16" s="16" t="s">
        <v>4253</v>
      </c>
      <c r="I16" s="20">
        <v>1</v>
      </c>
      <c r="J16" s="16" t="s">
        <v>6069</v>
      </c>
      <c r="K16" s="17">
        <f>IF(SSAC="Y",0,19)</f>
        <v>19</v>
      </c>
      <c r="L16" s="16" t="s">
        <v>4255</v>
      </c>
      <c r="M16" s="20">
        <v>1.0755410000000001</v>
      </c>
      <c r="N16" s="16" t="s">
        <v>6070</v>
      </c>
      <c r="O16" s="17">
        <f>IF(SSAC="Y",0,14)</f>
        <v>14</v>
      </c>
      <c r="P16" s="16" t="s">
        <v>4257</v>
      </c>
      <c r="Q16" s="20">
        <v>0.98826579999999997</v>
      </c>
      <c r="R16" s="16" t="s">
        <v>6071</v>
      </c>
      <c r="S16" s="17">
        <f>IF(SSAC="Y",0,35)</f>
        <v>35</v>
      </c>
      <c r="T16" s="16" t="s">
        <v>4259</v>
      </c>
      <c r="U16" s="20">
        <v>0.7997746</v>
      </c>
      <c r="V16" s="16" t="s">
        <v>6072</v>
      </c>
      <c r="W16" s="17">
        <f>IF(SSAC="Y",0,36)</f>
        <v>36</v>
      </c>
      <c r="X16" s="16" t="s">
        <v>4261</v>
      </c>
      <c r="Y16" s="20">
        <v>0.80326549999999997</v>
      </c>
      <c r="Z16" s="16" t="s">
        <v>6117</v>
      </c>
      <c r="AA16" s="17">
        <f>SUM(PRODUCT(A3L809C2,A3L809C3))/A3L809C1</f>
        <v>15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IF(SSAC="Y",0,72)</f>
        <v>72</v>
      </c>
      <c r="H18" s="16" t="s">
        <v>4253</v>
      </c>
      <c r="I18" s="20">
        <v>1</v>
      </c>
      <c r="J18" s="16" t="s">
        <v>6069</v>
      </c>
      <c r="K18" s="17">
        <f>IF(SSAC="Y",0,52)</f>
        <v>52</v>
      </c>
      <c r="L18" s="16" t="s">
        <v>4255</v>
      </c>
      <c r="M18" s="20">
        <v>1.0755410000000001</v>
      </c>
      <c r="N18" s="16" t="s">
        <v>6070</v>
      </c>
      <c r="O18" s="17">
        <f>IF(SSAC="Y",0,42)</f>
        <v>42</v>
      </c>
      <c r="P18" s="16" t="s">
        <v>4257</v>
      </c>
      <c r="Q18" s="20">
        <v>0.98826579999999997</v>
      </c>
      <c r="R18" s="16" t="s">
        <v>6071</v>
      </c>
      <c r="S18" s="17">
        <f>IF(SSAC="Y",0,74)</f>
        <v>74</v>
      </c>
      <c r="T18" s="16" t="s">
        <v>4259</v>
      </c>
      <c r="U18" s="20">
        <v>0.7997746</v>
      </c>
      <c r="V18" s="16" t="s">
        <v>6072</v>
      </c>
      <c r="W18" s="17">
        <f>IF(SSAC="Y",0,42)</f>
        <v>42</v>
      </c>
      <c r="X18" s="16" t="s">
        <v>4261</v>
      </c>
      <c r="Y18" s="20">
        <v>0.80326549999999997</v>
      </c>
      <c r="Z18" s="16" t="s">
        <v>6119</v>
      </c>
      <c r="AA18" s="17">
        <f>SUM(PRODUCT(A3L811C2,A3L811C3))/A3L811C1</f>
        <v>72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IF(SSAC="Y",0,51)</f>
        <v>51</v>
      </c>
      <c r="H22" s="16" t="s">
        <v>4253</v>
      </c>
      <c r="I22" s="20">
        <v>1</v>
      </c>
      <c r="J22" s="16" t="s">
        <v>6069</v>
      </c>
      <c r="K22" s="17">
        <f>IF(SSAC="Y",0,69)</f>
        <v>69</v>
      </c>
      <c r="L22" s="16" t="s">
        <v>4255</v>
      </c>
      <c r="M22" s="20">
        <v>1.0755410000000001</v>
      </c>
      <c r="N22" s="16" t="s">
        <v>6070</v>
      </c>
      <c r="O22" s="17">
        <f>IF(SSAC="Y",0,49)</f>
        <v>49</v>
      </c>
      <c r="P22" s="16" t="s">
        <v>4257</v>
      </c>
      <c r="Q22" s="20">
        <v>0.98826579999999997</v>
      </c>
      <c r="R22" s="16" t="s">
        <v>6071</v>
      </c>
      <c r="S22" s="17">
        <f>IF(SSAC="Y",0,55)</f>
        <v>55</v>
      </c>
      <c r="T22" s="16" t="s">
        <v>4259</v>
      </c>
      <c r="U22" s="20">
        <v>0.7997746</v>
      </c>
      <c r="V22" s="16" t="s">
        <v>6072</v>
      </c>
      <c r="W22" s="17">
        <f>IF(SSAC="Y",0,42)</f>
        <v>42</v>
      </c>
      <c r="X22" s="16" t="s">
        <v>4261</v>
      </c>
      <c r="Y22" s="20">
        <v>0.80326549999999997</v>
      </c>
      <c r="Z22" s="16" t="s">
        <v>6123</v>
      </c>
      <c r="AA22" s="17">
        <f>SUM(PRODUCT(A3L815C2,A3L815C3))/A3L815C1</f>
        <v>51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58</v>
      </c>
      <c r="H32" s="16" t="s">
        <v>4253</v>
      </c>
      <c r="I32" s="20">
        <v>1</v>
      </c>
      <c r="J32" s="16" t="s">
        <v>6069</v>
      </c>
      <c r="K32" s="17">
        <v>81</v>
      </c>
      <c r="L32" s="16" t="s">
        <v>4255</v>
      </c>
      <c r="M32" s="20">
        <v>1.0755410000000001</v>
      </c>
      <c r="N32" s="16" t="s">
        <v>6070</v>
      </c>
      <c r="O32" s="17">
        <v>63</v>
      </c>
      <c r="P32" s="16" t="s">
        <v>4257</v>
      </c>
      <c r="Q32" s="20">
        <v>0.98826579999999997</v>
      </c>
      <c r="R32" s="16" t="s">
        <v>6071</v>
      </c>
      <c r="S32" s="17">
        <v>47</v>
      </c>
      <c r="T32" s="16" t="s">
        <v>4259</v>
      </c>
      <c r="U32" s="20">
        <v>0.7997746</v>
      </c>
      <c r="V32" s="16" t="s">
        <v>6072</v>
      </c>
      <c r="W32" s="17">
        <v>76</v>
      </c>
      <c r="X32" s="16" t="s">
        <v>4261</v>
      </c>
      <c r="Y32" s="20">
        <v>0.80326549999999997</v>
      </c>
      <c r="Z32" s="16" t="s">
        <v>6133</v>
      </c>
      <c r="AA32" s="17">
        <f>SUM(PRODUCT(A3L825C2,A3L825C3))/A3L825C1</f>
        <v>58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IF(SSAC="Y",0,0)</f>
        <v>0</v>
      </c>
      <c r="H35" s="16" t="s">
        <v>4253</v>
      </c>
      <c r="I35" s="20">
        <v>0</v>
      </c>
      <c r="J35" s="16" t="s">
        <v>6069</v>
      </c>
      <c r="K35" s="17">
        <f>IF(SSAC="Y",0,0)</f>
        <v>0</v>
      </c>
      <c r="L35" s="16" t="s">
        <v>4255</v>
      </c>
      <c r="M35" s="20">
        <v>0</v>
      </c>
      <c r="N35" s="16" t="s">
        <v>6070</v>
      </c>
      <c r="O35" s="17">
        <f>IF(SSAC="Y",0,0)</f>
        <v>0</v>
      </c>
      <c r="P35" s="16" t="s">
        <v>4257</v>
      </c>
      <c r="Q35" s="20">
        <v>0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0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257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327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245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412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417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257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BE0EB2-A7A6-4DF0-A72B-50909A071E70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IF(SSAC="Y",0,98008)</f>
        <v>98008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IF(SSAC="Y",0,352474)</f>
        <v>352474</v>
      </c>
      <c r="F9" s="16" t="s">
        <v>6197</v>
      </c>
      <c r="G9" s="17">
        <f>IF(SSAC="Y",0,61861)</f>
        <v>61861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61861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IF(SSAC="Y",0,1664)</f>
        <v>1664</v>
      </c>
      <c r="F10" s="16" t="s">
        <v>6197</v>
      </c>
      <c r="G10" s="17">
        <f>IF(SSAC="Y",0,472)</f>
        <v>472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472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IF(SSAC="Y",0,1065)</f>
        <v>1065</v>
      </c>
      <c r="F11" s="16" t="s">
        <v>6197</v>
      </c>
      <c r="G11" s="17">
        <f>IF(SSAC="Y",0,25)</f>
        <v>25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25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IF(SSAC="Y",0,522825)</f>
        <v>522825</v>
      </c>
      <c r="F12" s="16" t="s">
        <v>6197</v>
      </c>
      <c r="G12" s="17">
        <f>IF(SSAC="Y",0,81656)</f>
        <v>81656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81656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IF(SSAC="Y",0,1215868)</f>
        <v>1215868</v>
      </c>
      <c r="F14" s="16" t="s">
        <v>6197</v>
      </c>
      <c r="G14" s="17">
        <f>IF(SSAC="Y",0,341449)</f>
        <v>341449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341449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IF(SSAC="Y",0,1313700)</f>
        <v>1313700</v>
      </c>
      <c r="F15" s="16" t="s">
        <v>6197</v>
      </c>
      <c r="G15" s="17">
        <f>IF(SSAC="Y",0,271914)</f>
        <v>271914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271914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IF(SSAC="Y",0,556869)</f>
        <v>556869</v>
      </c>
      <c r="F16" s="16" t="s">
        <v>6197</v>
      </c>
      <c r="G16" s="17">
        <f>IF(SSAC="Y",0,146423)</f>
        <v>146423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146423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IF(SSAC="Y",0,6167)</f>
        <v>6167</v>
      </c>
      <c r="F17" s="16" t="s">
        <v>6197</v>
      </c>
      <c r="G17" s="17">
        <f>IF(SSAC="Y",0,1046)</f>
        <v>1046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1046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IF(SSAC="Y",0,104349)</f>
        <v>104349</v>
      </c>
      <c r="F18" s="16" t="s">
        <v>6197</v>
      </c>
      <c r="G18" s="17">
        <f>IF(SSAC="Y",0,16618)</f>
        <v>16618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16618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IF(SSAC="Y",0,875)</f>
        <v>875</v>
      </c>
      <c r="F19" s="16" t="s">
        <v>6197</v>
      </c>
      <c r="G19" s="17">
        <f>IF(SSAC="Y",0,246)</f>
        <v>246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246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IF(SSAC="Y",0,7647)</f>
        <v>7647</v>
      </c>
      <c r="F20" s="16" t="s">
        <v>6197</v>
      </c>
      <c r="G20" s="17">
        <f>IF(SSAC="Y",0,880)</f>
        <v>880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880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IF(SSAC="Y",0,17415)</f>
        <v>17415</v>
      </c>
      <c r="F21" s="16" t="s">
        <v>6197</v>
      </c>
      <c r="G21" s="17">
        <f>IF(SSAC="Y",0,7043)</f>
        <v>7043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7043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IF(SSAC="Y",0,67561)</f>
        <v>67561</v>
      </c>
      <c r="F22" s="16" t="s">
        <v>6197</v>
      </c>
      <c r="G22" s="17">
        <f>IF(SSAC="Y",0,20534)</f>
        <v>20534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20534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IF(SSAC="Y",0,3805)</f>
        <v>3805</v>
      </c>
      <c r="F24" s="16" t="s">
        <v>6197</v>
      </c>
      <c r="G24" s="17">
        <f>IF(SSAC="Y",0,1244)</f>
        <v>1244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1244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IF(SSAC="Y",0,0)</f>
        <v>0</v>
      </c>
      <c r="F25" s="16" t="s">
        <v>6197</v>
      </c>
      <c r="G25" s="17">
        <f>IF(SSAC="Y",0,0)</f>
        <v>0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0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IF(SSAC="Y",0,89441)</f>
        <v>89441</v>
      </c>
      <c r="F26" s="16" t="s">
        <v>6197</v>
      </c>
      <c r="G26" s="17">
        <f>IF(SSAC="Y",0,18083)</f>
        <v>18083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18083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IF(SSAC="Y",0,87008)</f>
        <v>87008</v>
      </c>
      <c r="F27" s="16" t="s">
        <v>6197</v>
      </c>
      <c r="G27" s="17">
        <f>IF(SSAC="Y",0,31239)</f>
        <v>31239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31239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IF(SSAC="Y",0,235002)</f>
        <v>235002</v>
      </c>
      <c r="F28" s="16" t="s">
        <v>6197</v>
      </c>
      <c r="G28" s="17">
        <f>IF(SSAC="Y",0,54963)</f>
        <v>54963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54963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IF(SSAC="Y",0,0)</f>
        <v>0</v>
      </c>
      <c r="F29" s="16" t="s">
        <v>6197</v>
      </c>
      <c r="G29" s="17">
        <f>IF(SSAC="Y",0,0)</f>
        <v>0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0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IF(SSAC="Y",0,944)</f>
        <v>944</v>
      </c>
      <c r="F30" s="16" t="s">
        <v>6197</v>
      </c>
      <c r="G30" s="17">
        <f>IF(SSAC="Y",0,661)</f>
        <v>661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661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IF(SSAC="Y",0,6780)</f>
        <v>6780</v>
      </c>
      <c r="F31" s="16" t="s">
        <v>6197</v>
      </c>
      <c r="G31" s="17">
        <f>IF(SSAC="Y",0,2316)</f>
        <v>2316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2316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68086</v>
      </c>
      <c r="F32" s="16" t="s">
        <v>6197</v>
      </c>
      <c r="G32" s="17">
        <v>20433</v>
      </c>
      <c r="H32" s="16" t="s">
        <v>6198</v>
      </c>
      <c r="I32" s="17">
        <v>0</v>
      </c>
      <c r="J32" s="16" t="s">
        <v>6222</v>
      </c>
      <c r="K32" s="17">
        <f>SUM(A4L125C2,A4L125C3)</f>
        <v>20433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IF(SSAC="Y",0,144368)</f>
        <v>144368</v>
      </c>
      <c r="F33" s="16" t="s">
        <v>6197</v>
      </c>
      <c r="G33" s="17">
        <f>IF(SSAC="Y",0,17274)</f>
        <v>17274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17274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IF(SSAC="Y",0,22649)</f>
        <v>22649</v>
      </c>
      <c r="F34" s="16" t="s">
        <v>6197</v>
      </c>
      <c r="G34" s="17">
        <f>IF(SSAC="Y",0,4640)</f>
        <v>4640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4640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IF(SSAC="Y",0,0)</f>
        <v>0</v>
      </c>
      <c r="F35" s="16" t="s">
        <v>6197</v>
      </c>
      <c r="G35" s="17">
        <f>IF(SSAC="Y",0,0)</f>
        <v>0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0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IF(SSAC="Y",0,696)</f>
        <v>696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696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4924570</v>
      </c>
      <c r="F39" s="16" t="s">
        <v>6230</v>
      </c>
      <c r="G39" s="17">
        <f>SUM(A4L101C2:A4L131C2)</f>
        <v>1101716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1101716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848608</v>
      </c>
      <c r="F40" s="16" t="s">
        <v>6197</v>
      </c>
      <c r="G40" s="17">
        <v>170989</v>
      </c>
      <c r="H40" s="16" t="s">
        <v>6198</v>
      </c>
      <c r="I40" s="17">
        <v>0</v>
      </c>
      <c r="J40" s="16" t="s">
        <v>6233</v>
      </c>
      <c r="K40" s="17">
        <f>SUM(A4L133C2,A4L133C3)</f>
        <v>170989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663187</v>
      </c>
      <c r="F41" s="16" t="s">
        <v>6197</v>
      </c>
      <c r="G41" s="17">
        <v>113951</v>
      </c>
      <c r="H41" s="16" t="s">
        <v>6198</v>
      </c>
      <c r="I41" s="17">
        <v>0</v>
      </c>
      <c r="J41" s="16" t="s">
        <v>6234</v>
      </c>
      <c r="K41" s="17">
        <f>SUM(A4L134C2,A4L134C3)</f>
        <v>113951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0</v>
      </c>
      <c r="F43" s="16" t="s">
        <v>6197</v>
      </c>
      <c r="G43" s="17">
        <v>0</v>
      </c>
      <c r="H43" s="16" t="s">
        <v>6198</v>
      </c>
      <c r="I43" s="17">
        <v>0</v>
      </c>
      <c r="J43" s="16" t="s">
        <v>6236</v>
      </c>
      <c r="K43" s="17">
        <f>SUM(A4L136C2,A4L136C3)</f>
        <v>0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19156</v>
      </c>
      <c r="F45" s="16" t="s">
        <v>6197</v>
      </c>
      <c r="G45" s="17">
        <v>4549</v>
      </c>
      <c r="H45" s="16" t="s">
        <v>6198</v>
      </c>
      <c r="I45" s="17">
        <v>0</v>
      </c>
      <c r="J45" s="16" t="s">
        <v>6238</v>
      </c>
      <c r="K45" s="17">
        <f>SUM(A4L138C2,A4L138C3)</f>
        <v>4549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9704</v>
      </c>
      <c r="F46" s="16" t="s">
        <v>6197</v>
      </c>
      <c r="G46" s="17">
        <v>3955</v>
      </c>
      <c r="H46" s="16" t="s">
        <v>6198</v>
      </c>
      <c r="I46" s="17">
        <v>0</v>
      </c>
      <c r="J46" s="16" t="s">
        <v>6239</v>
      </c>
      <c r="K46" s="17">
        <f>SUM(A4L139C2,A4L139C3)</f>
        <v>3955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155514</v>
      </c>
      <c r="F47" s="16" t="s">
        <v>6197</v>
      </c>
      <c r="G47" s="17">
        <v>105397</v>
      </c>
      <c r="H47" s="16" t="s">
        <v>6198</v>
      </c>
      <c r="I47" s="17">
        <v>0</v>
      </c>
      <c r="J47" s="16" t="s">
        <v>6240</v>
      </c>
      <c r="K47" s="17">
        <f>SUM(A4L140C2,A4L140C3)</f>
        <v>105397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1696169</v>
      </c>
      <c r="F48" s="16" t="s">
        <v>6242</v>
      </c>
      <c r="G48" s="17">
        <f>SUM(A4L133C2:A4L140C2)</f>
        <v>398841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398841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IF(SSAC="Y",0,IF(INCL_ACCT_76="N",0,4320))</f>
        <v>4320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IF(SSAC="Y",0,IF(INCL_ACCT_90="N",0,200141))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6625059</v>
      </c>
      <c r="F52" s="16" t="s">
        <v>6249</v>
      </c>
      <c r="G52" s="17">
        <f>SUM(A4L141C2:A4L144C2)+A4L132C2</f>
        <v>1500557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1500557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B1D3B7-4A0A-4A14-B6F7-5D6D502F597A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04A1F9-4A17-4E10-99A8-ECC2A233F8BD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IF(SSAC="Y",0,95600)</f>
        <v>95600</v>
      </c>
      <c r="F8" s="16" t="s">
        <v>6277</v>
      </c>
      <c r="G8" s="17">
        <f>A4L201C1</f>
        <v>95600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IF(SSAC="Y",0,1257619)</f>
        <v>1257619</v>
      </c>
      <c r="F9" s="16" t="s">
        <v>6279</v>
      </c>
      <c r="G9" s="17">
        <f>A4L202C1</f>
        <v>1257619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4.7199999999999999E-2</v>
      </c>
      <c r="F10" s="16" t="s">
        <v>6281</v>
      </c>
      <c r="G10" s="20">
        <f>IF(EMBEDDED_COC="N",A4L205C1,A4L203C1)</f>
        <v>0.151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3.4200000000000001E-2</v>
      </c>
      <c r="F11" s="16" t="s">
        <v>6283</v>
      </c>
      <c r="G11" s="20">
        <f>IF(EMBEDDED_COC="N",A4L205C1,A4L204C1)</f>
        <v>0.151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0.151</v>
      </c>
      <c r="F12" s="16" t="s">
        <v>6285</v>
      </c>
      <c r="G12" s="20">
        <f>IF(EMBEDDED_COC="N",A4L205C1,0)</f>
        <v>0.151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1B8D74-5BA3-45AC-AAC7-ECB6A6B28761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86C179-F3A2-449E-9328-33406D42CD5B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36293.102453099993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0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36394.686866466669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0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101.58441336667602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50128.104890800016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0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37147.841711066671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13326.039047466667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0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345.77586773332223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349.58042746666666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174.94775763333334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0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6932.7112752000003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27.270750933333332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7425.1321345666674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0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-4.8365747999996529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580497-BCD5-4C8F-BAB9-F1709F944A6D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40895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40717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178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40895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39405</v>
      </c>
      <c r="F13" s="16" t="s">
        <v>6455</v>
      </c>
      <c r="G13" s="15">
        <f>B2L206C1*B2L205C1</f>
        <v>39405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1312</v>
      </c>
      <c r="F14" s="16" t="s">
        <v>6457</v>
      </c>
      <c r="G14" s="15">
        <f>B2L207C1*B2L205C1</f>
        <v>1312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40717</v>
      </c>
      <c r="F15" s="16" t="s">
        <v>6459</v>
      </c>
      <c r="G15" s="15">
        <f>B2L206C2+B2L207C2</f>
        <v>40717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178</v>
      </c>
      <c r="F16" s="16" t="s">
        <v>6460</v>
      </c>
      <c r="G16" s="15">
        <f>B2L209C1*B2L205C1</f>
        <v>178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20037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19895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142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20037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0</v>
      </c>
      <c r="F23" s="16" t="s">
        <v>6469</v>
      </c>
      <c r="G23" s="15">
        <f>B2L216C1*B2L214C1</f>
        <v>0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3191</v>
      </c>
      <c r="F24" s="16" t="s">
        <v>6471</v>
      </c>
      <c r="G24" s="15">
        <f>B2L217C1*B2L214C1</f>
        <v>3191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320</v>
      </c>
      <c r="F25" s="16" t="s">
        <v>6473</v>
      </c>
      <c r="G25" s="15">
        <f>B2L218C1*B2L214C1</f>
        <v>320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0</v>
      </c>
      <c r="F26" s="16" t="s">
        <v>6475</v>
      </c>
      <c r="G26" s="15">
        <f>B2L219C1*B2L214C1</f>
        <v>0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6224</v>
      </c>
      <c r="F27" s="16" t="s">
        <v>6477</v>
      </c>
      <c r="G27" s="15">
        <f>B2L220C1*B2L214C1</f>
        <v>6224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277</v>
      </c>
      <c r="F28" s="16" t="s">
        <v>6479</v>
      </c>
      <c r="G28" s="15">
        <f>B2L221C1*B2L214C1</f>
        <v>277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0</v>
      </c>
      <c r="F29" s="16" t="s">
        <v>6481</v>
      </c>
      <c r="G29" s="15">
        <f>B2L222C1*B2L214C1</f>
        <v>0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0</v>
      </c>
      <c r="F31" s="16" t="s">
        <v>6485</v>
      </c>
      <c r="G31" s="15">
        <f>B2L224C1*B2L214C1</f>
        <v>0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0</v>
      </c>
      <c r="F32" s="16" t="s">
        <v>6487</v>
      </c>
      <c r="G32" s="15">
        <f>B2L225C1*B2L214C1</f>
        <v>0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953</v>
      </c>
      <c r="F33" s="16" t="s">
        <v>6489</v>
      </c>
      <c r="G33" s="15">
        <f>B2L226C1*B2L214C1</f>
        <v>953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0</v>
      </c>
      <c r="F34" s="16" t="s">
        <v>6491</v>
      </c>
      <c r="G34" s="15">
        <f>B2L227C1*B2L214C1</f>
        <v>0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346</v>
      </c>
      <c r="F35" s="16" t="s">
        <v>6493</v>
      </c>
      <c r="G35" s="15">
        <f>B2L228C1*B2L214C1</f>
        <v>346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3</v>
      </c>
      <c r="F36" s="16" t="s">
        <v>6495</v>
      </c>
      <c r="G36" s="15">
        <f>B2L229C1*B2L214C1</f>
        <v>3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0</v>
      </c>
      <c r="F37" s="16" t="s">
        <v>6497</v>
      </c>
      <c r="G37" s="15">
        <f>B2L230C1*B2L214C1</f>
        <v>0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8581</v>
      </c>
      <c r="F38" s="16" t="s">
        <v>6499</v>
      </c>
      <c r="G38" s="15">
        <f>B2L231C1*B2L214C1</f>
        <v>8581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0</v>
      </c>
      <c r="F39" s="16" t="s">
        <v>6501</v>
      </c>
      <c r="G39" s="15">
        <f>B2L232C1*B2L214C1</f>
        <v>0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19895</v>
      </c>
      <c r="F40" s="16" t="s">
        <v>6503</v>
      </c>
      <c r="G40" s="15">
        <f>SUM(B2L215C2:B2L232C2)</f>
        <v>19895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142</v>
      </c>
      <c r="F41" s="16" t="s">
        <v>6504</v>
      </c>
      <c r="G41" s="15">
        <f>B2L234C1*B2L214C1</f>
        <v>142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9352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9346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6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9352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8735</v>
      </c>
      <c r="F58" s="16" t="s">
        <v>6533</v>
      </c>
      <c r="G58" s="15">
        <f>B2L251C1*B2L239C1</f>
        <v>8735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6</v>
      </c>
      <c r="F59" s="16" t="s">
        <v>6534</v>
      </c>
      <c r="G59" s="15">
        <f>B2L252C1*B2L239C1</f>
        <v>6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611</v>
      </c>
      <c r="F60" s="16" t="s">
        <v>6536</v>
      </c>
      <c r="G60" s="15">
        <f>B2L253C1*B2L239C1</f>
        <v>611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0</v>
      </c>
      <c r="F61" s="16" t="s">
        <v>6538</v>
      </c>
      <c r="G61" s="15">
        <f>SUM(B2L240C2:B2L246C2)</f>
        <v>0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70284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C09923-2B67-43C8-A8E6-6E5CE87CB4BB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848608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848608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823492</v>
      </c>
      <c r="F11" s="16" t="s">
        <v>6580</v>
      </c>
      <c r="G11" s="15">
        <f>B2L304C1*B2L303C1</f>
        <v>823492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25116</v>
      </c>
      <c r="F12" s="16" t="s">
        <v>6582</v>
      </c>
      <c r="G12" s="15">
        <f>B2L305C1*B2L303C1</f>
        <v>25116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848608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663187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663187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0</v>
      </c>
      <c r="F18" s="16" t="s">
        <v>6590</v>
      </c>
      <c r="G18" s="15">
        <f>B2L311C1*B2L309C1</f>
        <v>0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180836</v>
      </c>
      <c r="F19" s="16" t="s">
        <v>6592</v>
      </c>
      <c r="G19" s="15">
        <f>B2L312C1*B2L309C1</f>
        <v>180836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20750</v>
      </c>
      <c r="F20" s="16" t="s">
        <v>6594</v>
      </c>
      <c r="G20" s="15">
        <f>B2L313C1*B2L309C1</f>
        <v>20750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8</v>
      </c>
      <c r="F21" s="16" t="s">
        <v>6596</v>
      </c>
      <c r="G21" s="15">
        <f>B2L314C1*B2L309C1</f>
        <v>8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222803</v>
      </c>
      <c r="F22" s="16" t="s">
        <v>6598</v>
      </c>
      <c r="G22" s="15">
        <f>B2L315C1*B2L309C1</f>
        <v>222803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8447</v>
      </c>
      <c r="F23" s="16" t="s">
        <v>6600</v>
      </c>
      <c r="G23" s="15">
        <f>B2L316C1*B2L309C1</f>
        <v>8447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0</v>
      </c>
      <c r="F24" s="16" t="s">
        <v>6602</v>
      </c>
      <c r="G24" s="15">
        <f>B2L317C1*B2L309C1</f>
        <v>0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41425</v>
      </c>
      <c r="F28" s="16" t="s">
        <v>6610</v>
      </c>
      <c r="G28" s="15">
        <f>B2L321C1*B2L309C1</f>
        <v>41425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0</v>
      </c>
      <c r="F29" s="16" t="s">
        <v>6612</v>
      </c>
      <c r="G29" s="15">
        <f>B2L322C1*B2L309C1</f>
        <v>0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9370</v>
      </c>
      <c r="F30" s="16" t="s">
        <v>6614</v>
      </c>
      <c r="G30" s="15">
        <f>B2L323C1*B2L309C1</f>
        <v>9370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210</v>
      </c>
      <c r="F31" s="16" t="s">
        <v>6616</v>
      </c>
      <c r="G31" s="15">
        <f>B2L324C1*B2L309C1</f>
        <v>210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0</v>
      </c>
      <c r="F32" s="16" t="s">
        <v>6618</v>
      </c>
      <c r="G32" s="15">
        <f>B2L325C1*B2L309C1</f>
        <v>0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179338</v>
      </c>
      <c r="F33" s="16" t="s">
        <v>6620</v>
      </c>
      <c r="G33" s="15">
        <f>B2L326C1*B2L309C1</f>
        <v>179338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663187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0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0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0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0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22649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12382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9861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406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22649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12382</v>
      </c>
      <c r="F68" s="16" t="s">
        <v>6666</v>
      </c>
      <c r="G68" s="15">
        <f>B2L361C1*B2L360C1</f>
        <v>12382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9861</v>
      </c>
      <c r="F69" s="16" t="s">
        <v>6668</v>
      </c>
      <c r="G69" s="15">
        <f>B2L362C1*B2L360C1</f>
        <v>9861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406</v>
      </c>
      <c r="F70" s="16" t="s">
        <v>6670</v>
      </c>
      <c r="G70" s="15">
        <f>B2L363C1*B2L360C1</f>
        <v>406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22649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155514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155513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1.0000064303305833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155513</v>
      </c>
      <c r="F75" s="16" t="s">
        <v>6676</v>
      </c>
      <c r="G75" s="15">
        <f>B2L368C1*B2L367C1</f>
        <v>155514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19156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9704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28860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28861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0.99996535116593321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28861</v>
      </c>
      <c r="F85" s="16" t="s">
        <v>6688</v>
      </c>
      <c r="G85" s="15">
        <f>B2L378C1*B2L377C1</f>
        <v>28860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91B553-B9E5-46FB-9464-05C2B0465591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170989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176340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0.96965521152319378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165894</v>
      </c>
      <c r="F11" s="16" t="s">
        <v>6717</v>
      </c>
      <c r="G11" s="15">
        <f>B2L404C1*B2L403C1</f>
        <v>160859.98166042872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10446</v>
      </c>
      <c r="F12" s="16" t="s">
        <v>6719</v>
      </c>
      <c r="G12" s="15">
        <f>B2L405C1*B2L403C1</f>
        <v>10129.018339571283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170989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113951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114021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0.9993860780031748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0</v>
      </c>
      <c r="F18" s="16" t="s">
        <v>6727</v>
      </c>
      <c r="G18" s="15">
        <f>B2L411C1*B2L409C1</f>
        <v>0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34749</v>
      </c>
      <c r="F19" s="16" t="s">
        <v>6729</v>
      </c>
      <c r="G19" s="15">
        <f>B2L412C1*B2L409C1</f>
        <v>34727.666824532324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13293</v>
      </c>
      <c r="F20" s="16" t="s">
        <v>6731</v>
      </c>
      <c r="G20" s="15">
        <f>B2L413C1*B2L409C1</f>
        <v>13284.839134896203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6</v>
      </c>
      <c r="F21" s="16" t="s">
        <v>6733</v>
      </c>
      <c r="G21" s="15">
        <f>B2L414C1*B2L409C1</f>
        <v>5.9963164680190486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29713</v>
      </c>
      <c r="F22" s="16" t="s">
        <v>6735</v>
      </c>
      <c r="G22" s="15">
        <f>B2L415C1*B2L409C1</f>
        <v>29694.758535708334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3011</v>
      </c>
      <c r="F23" s="16" t="s">
        <v>6737</v>
      </c>
      <c r="G23" s="15">
        <f>B2L416C1*B2L409C1</f>
        <v>3009.1514808675593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0</v>
      </c>
      <c r="F24" s="16" t="s">
        <v>6739</v>
      </c>
      <c r="G24" s="15">
        <f>B2L417C1*B2L409C1</f>
        <v>0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0</v>
      </c>
      <c r="F26" s="16" t="s">
        <v>6743</v>
      </c>
      <c r="G26" s="15">
        <f>B2L419C1*B2L409C1</f>
        <v>0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0</v>
      </c>
      <c r="F27" s="16" t="s">
        <v>6745</v>
      </c>
      <c r="G27" s="15">
        <f>B2L420C1*B2L409C1</f>
        <v>0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4850</v>
      </c>
      <c r="F28" s="16" t="s">
        <v>6747</v>
      </c>
      <c r="G28" s="15">
        <f>B2L421C1*B2L409C1</f>
        <v>4847.0224783153981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0</v>
      </c>
      <c r="F29" s="16" t="s">
        <v>6749</v>
      </c>
      <c r="G29" s="15">
        <f>B2L422C1*B2L409C1</f>
        <v>0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2810</v>
      </c>
      <c r="F30" s="16" t="s">
        <v>6751</v>
      </c>
      <c r="G30" s="15">
        <f>B2L423C1*B2L409C1</f>
        <v>2808.2748791889212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148</v>
      </c>
      <c r="F31" s="16" t="s">
        <v>6753</v>
      </c>
      <c r="G31" s="15">
        <f>B2L424C1*B2L409C1</f>
        <v>147.90913954446987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0</v>
      </c>
      <c r="F32" s="16" t="s">
        <v>6755</v>
      </c>
      <c r="G32" s="15">
        <f>B2L425C1*B2L409C1</f>
        <v>0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25441</v>
      </c>
      <c r="F33" s="16" t="s">
        <v>6757</v>
      </c>
      <c r="G33" s="15">
        <f>B2L426C1*B2L409C1</f>
        <v>25425.381210478768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0</v>
      </c>
      <c r="F34" s="16" t="s">
        <v>6759</v>
      </c>
      <c r="G34" s="15">
        <f>B2L427C1*B2L409C1</f>
        <v>0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113950.99999999999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0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0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0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0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4640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2537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2020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83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4640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2537</v>
      </c>
      <c r="F68" s="16" t="s">
        <v>6803</v>
      </c>
      <c r="G68" s="15">
        <f>B2L461C1*B2L460C1</f>
        <v>2537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2020</v>
      </c>
      <c r="F69" s="16" t="s">
        <v>6805</v>
      </c>
      <c r="G69" s="15">
        <f>B2L462C1*B2L460C1</f>
        <v>2020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83</v>
      </c>
      <c r="F70" s="16" t="s">
        <v>6807</v>
      </c>
      <c r="G70" s="15">
        <f>B2L463C1*B2L460C1</f>
        <v>83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4640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105397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105397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105397</v>
      </c>
      <c r="F75" s="16" t="s">
        <v>6813</v>
      </c>
      <c r="G75" s="15">
        <f>B2L468C1*B2L467C1</f>
        <v>105397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4549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3955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8504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8810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0.96526674233825194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8810</v>
      </c>
      <c r="F85" s="16" t="s">
        <v>6825</v>
      </c>
      <c r="G85" s="15">
        <f>B2L478C1*B2L477C1</f>
        <v>8504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24D5D8-507E-4E64-A0F9-8DA1D7CDF297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15873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29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15844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15844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15844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15844</v>
      </c>
      <c r="F17" s="16" t="s">
        <v>6932</v>
      </c>
      <c r="G17" s="15">
        <f>B2L510C1*B2L509C1</f>
        <v>15844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21489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21489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21489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21489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3374</v>
      </c>
      <c r="F29" s="16" t="s">
        <v>6948</v>
      </c>
      <c r="G29" s="15">
        <f>B2L522C1*B2L519C1</f>
        <v>3374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3224</v>
      </c>
      <c r="F31" s="16" t="s">
        <v>6952</v>
      </c>
      <c r="G31" s="15">
        <f>B2L524C1*B2L519C1</f>
        <v>3224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8360</v>
      </c>
      <c r="F32" s="16" t="s">
        <v>6954</v>
      </c>
      <c r="G32" s="15">
        <f>B2L525C1*B2L519C1</f>
        <v>8360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0</v>
      </c>
      <c r="F33" s="16" t="s">
        <v>6956</v>
      </c>
      <c r="G33" s="15">
        <f>B2L526C1*B2L519C1</f>
        <v>0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150</v>
      </c>
      <c r="F34" s="16" t="s">
        <v>6958</v>
      </c>
      <c r="G34" s="15">
        <f>B2L527C1*B2L519C1</f>
        <v>150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6188</v>
      </c>
      <c r="F38" s="16" t="s">
        <v>6966</v>
      </c>
      <c r="G38" s="15">
        <f>B2L531C1*B2L519C1</f>
        <v>6188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193</v>
      </c>
      <c r="F40" s="16" t="s">
        <v>6970</v>
      </c>
      <c r="G40" s="15">
        <f>B2L533C1*B2L519C1</f>
        <v>193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0</v>
      </c>
      <c r="F41" s="16" t="s">
        <v>6972</v>
      </c>
      <c r="G41" s="15">
        <f>B2L534C1*B2L519C1</f>
        <v>0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0</v>
      </c>
      <c r="F43" s="16" t="s">
        <v>6976</v>
      </c>
      <c r="G43" s="15">
        <f>B2L536C1*B2L519C1</f>
        <v>0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8702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0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336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8366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6999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1367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8366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411</v>
      </c>
      <c r="F61" s="16" t="s">
        <v>7001</v>
      </c>
      <c r="G61" s="15">
        <f>B2L554C1*B2L548C1</f>
        <v>411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6588</v>
      </c>
      <c r="F68" s="16" t="s">
        <v>7014</v>
      </c>
      <c r="G68" s="15">
        <f>B2L561C1*B2L548C1</f>
        <v>6588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411</v>
      </c>
      <c r="F72" s="16" t="s">
        <v>7022</v>
      </c>
      <c r="G72" s="15">
        <f>B2L565C1*B2L548C1</f>
        <v>411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1367</v>
      </c>
      <c r="F93" s="16" t="s">
        <v>7064</v>
      </c>
      <c r="G93" s="15">
        <f>B2L586C1*B2L548C1</f>
        <v>1367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1367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4C4EF3-CD04-4740-A038-9AB91DFF04D4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59136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58248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888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717</v>
      </c>
      <c r="F22" s="16" t="s">
        <v>7147</v>
      </c>
      <c r="G22" s="15">
        <f>B2L615C1*B2L604C1</f>
        <v>717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2078</v>
      </c>
      <c r="F23" s="16" t="s">
        <v>7149</v>
      </c>
      <c r="G23" s="15">
        <f>B2L616C1*B2L604C1</f>
        <v>2078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1837</v>
      </c>
      <c r="F24" s="16" t="s">
        <v>7151</v>
      </c>
      <c r="G24" s="15">
        <f>B2L617C1*B2L604C1</f>
        <v>1837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249</v>
      </c>
      <c r="F25" s="16" t="s">
        <v>7153</v>
      </c>
      <c r="G25" s="15">
        <f>B2L618C1*B2L604C1</f>
        <v>249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948</v>
      </c>
      <c r="F26" s="16" t="s">
        <v>7155</v>
      </c>
      <c r="G26" s="15">
        <f>B2L619C1*B2L604C1</f>
        <v>948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-468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-1130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1837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5351</v>
      </c>
      <c r="F31" s="16" t="s">
        <v>7162</v>
      </c>
      <c r="G31" s="15">
        <f>B2L624C1*B2L604C1</f>
        <v>5351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14787</v>
      </c>
      <c r="F32" s="16" t="s">
        <v>7164</v>
      </c>
      <c r="G32" s="15">
        <f>B2L625C1*B2L604C1</f>
        <v>14787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9996</v>
      </c>
      <c r="F33" s="16" t="s">
        <v>7166</v>
      </c>
      <c r="G33" s="15">
        <f>B2L626C1*B2L604C1</f>
        <v>9996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2669</v>
      </c>
      <c r="F34" s="16" t="s">
        <v>7168</v>
      </c>
      <c r="G34" s="15">
        <f>B2L627C1*B2L604C1</f>
        <v>2669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8346</v>
      </c>
      <c r="F35" s="16" t="s">
        <v>7170</v>
      </c>
      <c r="G35" s="15">
        <f>B2L628C1*B2L604C1</f>
        <v>8346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-2682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-6441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9996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3</v>
      </c>
      <c r="F40" s="16" t="s">
        <v>7177</v>
      </c>
      <c r="G40" s="15">
        <f>B2L633C1*B2L604C1</f>
        <v>3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25</v>
      </c>
      <c r="F41" s="16" t="s">
        <v>7179</v>
      </c>
      <c r="G41" s="15">
        <f>B2L634C1*B2L604C1</f>
        <v>25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343</v>
      </c>
      <c r="F42" s="16" t="s">
        <v>7181</v>
      </c>
      <c r="G42" s="15">
        <f>B2L635C1*B2L604C1</f>
        <v>343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437</v>
      </c>
      <c r="F43" s="16" t="s">
        <v>7183</v>
      </c>
      <c r="G43" s="15">
        <f>B2L636C1*B2L604C1</f>
        <v>437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1322</v>
      </c>
      <c r="F44" s="16" t="s">
        <v>7185</v>
      </c>
      <c r="G44" s="15">
        <f>B2L637C1*B2L604C1</f>
        <v>1322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434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1297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343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986</v>
      </c>
      <c r="F49" s="16" t="s">
        <v>7192</v>
      </c>
      <c r="G49" s="15">
        <f>B2L642C1*B2L604C1</f>
        <v>986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2525</v>
      </c>
      <c r="F50" s="16" t="s">
        <v>7194</v>
      </c>
      <c r="G50" s="15">
        <f>B2L643C1*B2L604C1</f>
        <v>2525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2004</v>
      </c>
      <c r="F52" s="16" t="s">
        <v>7198</v>
      </c>
      <c r="G52" s="15">
        <f>B2L645C1*B2L604C1</f>
        <v>2004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4864</v>
      </c>
      <c r="F53" s="16" t="s">
        <v>7200</v>
      </c>
      <c r="G53" s="15">
        <f>B2L646C1*B2L604C1</f>
        <v>4864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1018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2339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6055</v>
      </c>
      <c r="F58" s="16" t="s">
        <v>7207</v>
      </c>
      <c r="G58" s="15">
        <f>B2L651C1*B2L604C1</f>
        <v>6055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12053</v>
      </c>
      <c r="F59" s="16" t="s">
        <v>7209</v>
      </c>
      <c r="G59" s="15">
        <f>B2L652C1*B2L604C1</f>
        <v>12053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9</v>
      </c>
      <c r="F60" s="16" t="s">
        <v>7211</v>
      </c>
      <c r="G60" s="15">
        <f>B2L653C1*B2L604C1</f>
        <v>9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1626</v>
      </c>
      <c r="F61" s="16" t="s">
        <v>7213</v>
      </c>
      <c r="G61" s="15">
        <f>B2L654C1*B2L604C1</f>
        <v>1626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3494</v>
      </c>
      <c r="F62" s="16" t="s">
        <v>7215</v>
      </c>
      <c r="G62" s="15">
        <f>B2L655C1*B2L604C1</f>
        <v>3494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-4429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-8559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9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0</v>
      </c>
      <c r="F67" s="16" t="s">
        <v>7222</v>
      </c>
      <c r="G67" s="15">
        <f>B2L660C1*B2L604C1</f>
        <v>0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0</v>
      </c>
      <c r="F68" s="16" t="s">
        <v>7224</v>
      </c>
      <c r="G68" s="15">
        <f>B2L661C1*B2L604C1</f>
        <v>0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43</v>
      </c>
      <c r="F70" s="16" t="s">
        <v>7228</v>
      </c>
      <c r="G70" s="15">
        <f>B2L663C1*B2L604C1</f>
        <v>43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207</v>
      </c>
      <c r="F71" s="16" t="s">
        <v>7230</v>
      </c>
      <c r="G71" s="15">
        <f>B2L664C1*B2L604C1</f>
        <v>207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43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207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0</v>
      </c>
      <c r="F76" s="16" t="s">
        <v>7237</v>
      </c>
      <c r="G76" s="15">
        <f>B2L669C1*B2L604C1</f>
        <v>0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0</v>
      </c>
      <c r="F77" s="16" t="s">
        <v>7239</v>
      </c>
      <c r="G77" s="15">
        <f>B2L670C1*B2L604C1</f>
        <v>0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19</v>
      </c>
      <c r="F79" s="16" t="s">
        <v>7243</v>
      </c>
      <c r="G79" s="15">
        <f>B2L672C1*B2L604C1</f>
        <v>19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261</v>
      </c>
      <c r="F80" s="16" t="s">
        <v>7245</v>
      </c>
      <c r="G80" s="15">
        <f>B2L673C1*B2L604C1</f>
        <v>261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19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261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0</v>
      </c>
      <c r="F88" s="16" t="s">
        <v>7258</v>
      </c>
      <c r="G88" s="15">
        <f>B2L681C1*B2L604C1</f>
        <v>0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15</v>
      </c>
      <c r="F89" s="16" t="s">
        <v>7260</v>
      </c>
      <c r="G89" s="15">
        <f>B2L682C1*B2L604C1</f>
        <v>15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0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15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0</v>
      </c>
      <c r="F97" s="16" t="s">
        <v>7273</v>
      </c>
      <c r="G97" s="15">
        <f>B2L690C1*B2L604C1</f>
        <v>0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0</v>
      </c>
      <c r="F98" s="16" t="s">
        <v>7275</v>
      </c>
      <c r="G98" s="15">
        <f>B2L691C1*B2L604C1</f>
        <v>0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0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0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3</v>
      </c>
      <c r="F103" s="16" t="s">
        <v>7282</v>
      </c>
      <c r="G103" s="15">
        <f>B2L696C1*B2L604C1</f>
        <v>3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255</v>
      </c>
      <c r="F104" s="16" t="s">
        <v>7284</v>
      </c>
      <c r="G104" s="15">
        <f>B2L697C1*B2L604C1</f>
        <v>255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6107</v>
      </c>
      <c r="F105" s="16" t="s">
        <v>7286</v>
      </c>
      <c r="G105" s="15">
        <f>B2L698C1*B2L604C1</f>
        <v>6107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444</v>
      </c>
      <c r="F106" s="16" t="s">
        <v>7288</v>
      </c>
      <c r="G106" s="15">
        <f>B2L699C1*B2L604C1</f>
        <v>444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1570</v>
      </c>
      <c r="F107" s="16" t="s">
        <v>7290</v>
      </c>
      <c r="G107" s="15">
        <f>B2L700C1*B2L604C1</f>
        <v>1570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441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1315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6107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3717</v>
      </c>
      <c r="F112" s="16" t="s">
        <v>7297</v>
      </c>
      <c r="G112" s="15">
        <f>B2L705C1*B2L604C1</f>
        <v>3717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7806</v>
      </c>
      <c r="F113" s="16" t="s">
        <v>7299</v>
      </c>
      <c r="G113" s="15">
        <f>B2L706C1*B2L604C1</f>
        <v>7806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5159</v>
      </c>
      <c r="F114" s="16" t="s">
        <v>7301</v>
      </c>
      <c r="G114" s="15">
        <f>B2L707C1*B2L604C1</f>
        <v>5159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421</v>
      </c>
      <c r="F115" s="16" t="s">
        <v>7303</v>
      </c>
      <c r="G115" s="15">
        <f>B2L708C1*B2L604C1</f>
        <v>421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2219</v>
      </c>
      <c r="F116" s="16" t="s">
        <v>7305</v>
      </c>
      <c r="G116" s="15">
        <f>B2L709C1*B2L604C1</f>
        <v>2219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-3296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-5587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5159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3</v>
      </c>
      <c r="F124" s="16" t="s">
        <v>7318</v>
      </c>
      <c r="G124" s="15">
        <f>B2L717C1*B2L604C1</f>
        <v>3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44</v>
      </c>
      <c r="F125" s="16" t="s">
        <v>7320</v>
      </c>
      <c r="G125" s="15">
        <f>B2L718C1*B2L604C1</f>
        <v>44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3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44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351</v>
      </c>
      <c r="F130" s="16" t="s">
        <v>7327</v>
      </c>
      <c r="G130" s="15">
        <f>B2L723C1*B2L604C1</f>
        <v>351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1536</v>
      </c>
      <c r="F131" s="16" t="s">
        <v>7329</v>
      </c>
      <c r="G131" s="15">
        <f>B2L724C1*B2L604C1</f>
        <v>1536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2806</v>
      </c>
      <c r="F132" s="16" t="s">
        <v>7331</v>
      </c>
      <c r="G132" s="15">
        <f>B2L725C1*B2L604C1</f>
        <v>2806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280</v>
      </c>
      <c r="F133" s="16" t="s">
        <v>7333</v>
      </c>
      <c r="G133" s="15">
        <f>B2L726C1*B2L604C1</f>
        <v>280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1070</v>
      </c>
      <c r="F134" s="16" t="s">
        <v>7335</v>
      </c>
      <c r="G134" s="15">
        <f>B2L727C1*B2L604C1</f>
        <v>1070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-71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-466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2806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0</v>
      </c>
      <c r="F140" s="16" t="s">
        <v>7344</v>
      </c>
      <c r="G140" s="15">
        <f>B2L733C1*B2L604C1</f>
        <v>0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9</v>
      </c>
      <c r="F142" s="16" t="s">
        <v>7348</v>
      </c>
      <c r="G142" s="15">
        <f>B2L735C1*B2L604C1</f>
        <v>9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22</v>
      </c>
      <c r="F143" s="16" t="s">
        <v>7350</v>
      </c>
      <c r="G143" s="15">
        <f>B2L736C1*B2L604C1</f>
        <v>22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9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22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266</v>
      </c>
      <c r="F148" s="16" t="s">
        <v>7357</v>
      </c>
      <c r="G148" s="15">
        <f>B2L741C1*B2L604C1</f>
        <v>266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266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27</v>
      </c>
      <c r="F151" s="16" t="s">
        <v>7362</v>
      </c>
      <c r="G151" s="15">
        <f>B2L744C1*B2L604C1</f>
        <v>27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27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0</v>
      </c>
      <c r="F155" s="16" t="s">
        <v>7369</v>
      </c>
      <c r="G155" s="15">
        <f>B2L748C1*B2L604C1</f>
        <v>0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0</v>
      </c>
      <c r="F158" s="16" t="s">
        <v>7375</v>
      </c>
      <c r="G158" s="15">
        <f>B2L751C1*B2L604C1</f>
        <v>0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0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852499-5AD7-4D7A-B1DA-D54106B45EB1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11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51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143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61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9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257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257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3</v>
      </c>
      <c r="F23" s="16" t="s">
        <v>7446</v>
      </c>
      <c r="G23" s="15">
        <f>B2L816C1*B2L815C1</f>
        <v>3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10</v>
      </c>
      <c r="F24" s="16" t="s">
        <v>7448</v>
      </c>
      <c r="G24" s="15">
        <f>B2L817C1*B2L815C1</f>
        <v>10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33</v>
      </c>
      <c r="F29" s="16" t="s">
        <v>7458</v>
      </c>
      <c r="G29" s="15">
        <f>B2L822C1*B2L815C1</f>
        <v>33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15</v>
      </c>
      <c r="F30" s="16" t="s">
        <v>7460</v>
      </c>
      <c r="G30" s="15">
        <f>B2L823C1*B2L815C1</f>
        <v>15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15</v>
      </c>
      <c r="F31" s="16" t="s">
        <v>7462</v>
      </c>
      <c r="G31" s="15">
        <f>B2L824C1*B2L815C1</f>
        <v>15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72</v>
      </c>
      <c r="F33" s="16" t="s">
        <v>7466</v>
      </c>
      <c r="G33" s="15">
        <f>B2L826C1*B2L815C1</f>
        <v>72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51</v>
      </c>
      <c r="F37" s="16" t="s">
        <v>7474</v>
      </c>
      <c r="G37" s="15">
        <f>B2L830C1*B2L815C1</f>
        <v>51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58</v>
      </c>
      <c r="F47" s="16" t="s">
        <v>7494</v>
      </c>
      <c r="G47" s="15">
        <f>B2L840C1*B2L815C1</f>
        <v>58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0</v>
      </c>
      <c r="F50" s="16" t="s">
        <v>7500</v>
      </c>
      <c r="G50" s="15">
        <f>B2L843C1*B2L815C1</f>
        <v>0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0A6D8D-C6BA-4993-9E4F-D3C110EDEF2D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108380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9309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10141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127830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127830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2474</v>
      </c>
      <c r="F14" s="16" t="s">
        <v>7550</v>
      </c>
      <c r="G14" s="15">
        <f>B2L907C1*B2L906C1</f>
        <v>2474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23</v>
      </c>
      <c r="F15" s="16" t="s">
        <v>7552</v>
      </c>
      <c r="G15" s="15">
        <f>B2L908C1*B2L906C1</f>
        <v>23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10</v>
      </c>
      <c r="F16" s="16" t="s">
        <v>7554</v>
      </c>
      <c r="G16" s="15">
        <f>B2L909C1*B2L906C1</f>
        <v>10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5347</v>
      </c>
      <c r="F17" s="16" t="s">
        <v>7556</v>
      </c>
      <c r="G17" s="15">
        <f>B2L910C1*B2L906C1</f>
        <v>5347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53739</v>
      </c>
      <c r="F19" s="16" t="s">
        <v>7560</v>
      </c>
      <c r="G19" s="15">
        <f>B2L912C1*B2L906C1</f>
        <v>53739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30507</v>
      </c>
      <c r="F20" s="16" t="s">
        <v>7562</v>
      </c>
      <c r="G20" s="15">
        <f>B2L913C1*B2L906C1</f>
        <v>30507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17218</v>
      </c>
      <c r="F21" s="16" t="s">
        <v>7564</v>
      </c>
      <c r="G21" s="15">
        <f>B2L914C1*B2L906C1</f>
        <v>17218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92</v>
      </c>
      <c r="F22" s="16" t="s">
        <v>7566</v>
      </c>
      <c r="G22" s="15">
        <f>B2L915C1*B2L906C1</f>
        <v>92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2503</v>
      </c>
      <c r="F23" s="16" t="s">
        <v>7568</v>
      </c>
      <c r="G23" s="15">
        <f>B2L916C1*B2L906C1</f>
        <v>2503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13</v>
      </c>
      <c r="F24" s="16" t="s">
        <v>7570</v>
      </c>
      <c r="G24" s="15">
        <f>B2L917C1*B2L906C1</f>
        <v>13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265</v>
      </c>
      <c r="F25" s="16" t="s">
        <v>7572</v>
      </c>
      <c r="G25" s="15">
        <f>B2L918C1*B2L906C1</f>
        <v>265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496</v>
      </c>
      <c r="F26" s="16" t="s">
        <v>7574</v>
      </c>
      <c r="G26" s="15">
        <f>B2L919C1*B2L906C1</f>
        <v>496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914</v>
      </c>
      <c r="F27" s="16" t="s">
        <v>7576</v>
      </c>
      <c r="G27" s="15">
        <f>B2L920C1*B2L906C1</f>
        <v>914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148</v>
      </c>
      <c r="F29" s="16" t="s">
        <v>7580</v>
      </c>
      <c r="G29" s="15">
        <f>B2L922C1*B2L906C1</f>
        <v>148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0</v>
      </c>
      <c r="F30" s="16" t="s">
        <v>7582</v>
      </c>
      <c r="G30" s="15">
        <f>B2L923C1*B2L906C1</f>
        <v>0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2437</v>
      </c>
      <c r="F31" s="16" t="s">
        <v>7584</v>
      </c>
      <c r="G31" s="15">
        <f>B2L924C1*B2L906C1</f>
        <v>2437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2135</v>
      </c>
      <c r="F32" s="16" t="s">
        <v>7586</v>
      </c>
      <c r="G32" s="15">
        <f>B2L925C1*B2L906C1</f>
        <v>2135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5824</v>
      </c>
      <c r="F33" s="16" t="s">
        <v>7588</v>
      </c>
      <c r="G33" s="15">
        <f>B2L926C1*B2L906C1</f>
        <v>5824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13</v>
      </c>
      <c r="F35" s="16" t="s">
        <v>7592</v>
      </c>
      <c r="G35" s="15">
        <f>B2L928C1*B2L906C1</f>
        <v>13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0</v>
      </c>
      <c r="F36" s="16" t="s">
        <v>7594</v>
      </c>
      <c r="G36" s="15">
        <f>B2L929C1*B2L906C1</f>
        <v>0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1126</v>
      </c>
      <c r="F37" s="16" t="s">
        <v>7596</v>
      </c>
      <c r="G37" s="15">
        <f>B2L930C1*B2L906C1</f>
        <v>1126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2546</v>
      </c>
      <c r="F38" s="16" t="s">
        <v>7598</v>
      </c>
      <c r="G38" s="15">
        <f>B2L931C1*B2L906C1</f>
        <v>2546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0</v>
      </c>
      <c r="F39" s="16" t="s">
        <v>7600</v>
      </c>
      <c r="G39" s="15">
        <f>B2L932C1*B2L906C1</f>
        <v>0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761</v>
      </c>
      <c r="F41" s="16" t="s">
        <v>7604</v>
      </c>
      <c r="G41" s="15">
        <f>B2L918C2+B2L919C2</f>
        <v>761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13</v>
      </c>
      <c r="F42" s="16" t="s">
        <v>7606</v>
      </c>
      <c r="G42" s="15">
        <f>B2L927C2+B2L928C2+B2L932C2</f>
        <v>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107B7E-D1CF-4553-A1D4-670341B62113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25692.761999999999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509.58600000000001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26202.347999999998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1909.7819999999999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28112.13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2419.3679999999999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0.21062773418512604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0.78937226581487396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1.9448104421786936E-2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0.9805518955782131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0.91393864499061428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1.8126908206528642E-2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6.7934446802856985E-2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0.9320655531971429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8.6061355009385623E-2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673E3F-878D-495D-92B6-DB25C0BF34DC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24746.306499999999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518.22299999999996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25264.529499999997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1946.52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27211.049500000001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2464.7429999999999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0.21025437540546824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0.78974562459453179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2.0511880104476118E-2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0.97948811989552398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0.90942124448378947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1.9044579666065431E-2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7.1534175850144988E-2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0.9284658241498549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9.0578755516210419E-2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1A43FA-BC2A-4BCA-8A9E-541EAC31B09F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24440.159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531.67200000000003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24971.830999999998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2012.0540000000001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26983.884999999998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2543.7260000000001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0.20901307766638388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0.79098692233361612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2.1290869700343561E-2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0.97870913029965645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0.90573166169363684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1.9703315515908849E-2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7.4565022790454391E-2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0.9254349772095456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9.4268338306363234E-2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75CD80-CC37-456B-AE1E-6481BD2BBA01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24665.623749999999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536.94299999999998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25202.566749999998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2056.62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27259.186750000001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2593.5630000000001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0.20702909472413045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0.79297090527586944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2.13050918712476E-2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0.97869490812875248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0.90485545207983864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1.9697689623847638E-2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7.5446858296313618E-2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0.9245531417036863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9.5144547920161263E-2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4D3D38-F1AF-4D35-9900-F696140B8837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24584.534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541.32960000000003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25125.863600000001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2075.8415999999997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27201.705200000004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2617.1711999999998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0.2068376726749859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0.79316232732501413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2.154471617843217E-2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0.97845528382156777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0.90378650232559676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1.9900575938893713E-2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7.6312921735509409E-2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0.92368707826449048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9.6213497674403126E-2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7E3B2-E106-4719-9E49-5910614C3DE2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8876.8588504599993</v>
      </c>
      <c r="F8" s="16" t="s">
        <v>7737</v>
      </c>
      <c r="G8" s="15">
        <f>A2L107C44</f>
        <v>258.60433840000002</v>
      </c>
      <c r="H8" s="16" t="s">
        <v>7738</v>
      </c>
      <c r="I8" s="15">
        <f>B3L201C1+B3L201C2</f>
        <v>9135.4631888599997</v>
      </c>
      <c r="J8" s="16" t="s">
        <v>7739</v>
      </c>
      <c r="K8" s="21">
        <f>IF(B3L201C3=0,0,B3L201C1/B3L201C3)</f>
        <v>0.97169225762790568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1.2</v>
      </c>
      <c r="F9" s="16" t="s">
        <v>7741</v>
      </c>
      <c r="G9" s="15">
        <f>A2L109C44</f>
        <v>0</v>
      </c>
      <c r="H9" s="16" t="s">
        <v>7742</v>
      </c>
      <c r="I9" s="15">
        <f>B3L202C1+B3L202C2</f>
        <v>1.2</v>
      </c>
      <c r="J9" s="16" t="s">
        <v>7743</v>
      </c>
      <c r="K9" s="15">
        <f>IF(B3L202C3=0,0,B3L202C1/B3L202C3)</f>
        <v>1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4704.78429736</v>
      </c>
      <c r="F10" s="16" t="s">
        <v>7745</v>
      </c>
      <c r="G10" s="15">
        <f>A2L111C44</f>
        <v>59.27988028</v>
      </c>
      <c r="H10" s="16" t="s">
        <v>7746</v>
      </c>
      <c r="I10" s="15">
        <f>B3L203C1+B3L203C2</f>
        <v>4764.0641776399998</v>
      </c>
      <c r="J10" s="16" t="s">
        <v>7747</v>
      </c>
      <c r="K10" s="21">
        <f>IF(B3L203C3=0,0,B3L203C1/B3L203C3)</f>
        <v>0.98755686781923968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2919.0235768800003</v>
      </c>
      <c r="F11" s="16" t="s">
        <v>7749</v>
      </c>
      <c r="G11" s="15">
        <f>A2L113C44</f>
        <v>79.4635052</v>
      </c>
      <c r="H11" s="16" t="s">
        <v>7750</v>
      </c>
      <c r="I11" s="15">
        <f>B3L204C1+B3L204C2</f>
        <v>2998.4870820800002</v>
      </c>
      <c r="J11" s="16" t="s">
        <v>7751</v>
      </c>
      <c r="K11" s="21">
        <f>IF(B3L204C3=0,0,B3L204C1/B3L204C3)</f>
        <v>0.97349880021998381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15710.783446760001</v>
      </c>
      <c r="F12" s="16" t="s">
        <v>7753</v>
      </c>
      <c r="G12" s="15">
        <f>A2L115C44</f>
        <v>1328.6756762800001</v>
      </c>
      <c r="H12" s="16" t="s">
        <v>7754</v>
      </c>
      <c r="I12" s="15">
        <f>B3L205C1+B3L205C2</f>
        <v>17039.45912304</v>
      </c>
      <c r="J12" s="16" t="s">
        <v>7755</v>
      </c>
      <c r="K12" s="21">
        <f>IF(B3L205C3=0,0,B3L205C1/B3L205C3)</f>
        <v>0.92202360023955088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2203.6491493000003</v>
      </c>
      <c r="F13" s="16" t="s">
        <v>7757</v>
      </c>
      <c r="G13" s="15">
        <f>A2L117C44</f>
        <v>82.991170799999992</v>
      </c>
      <c r="H13" s="16" t="s">
        <v>7758</v>
      </c>
      <c r="I13" s="15">
        <f>B3L206C1+B3L206C2</f>
        <v>2286.6403201000003</v>
      </c>
      <c r="J13" s="16" t="s">
        <v>7759</v>
      </c>
      <c r="K13" s="21">
        <f>IF(B3L206C3=0,0,B3L206C1/B3L206C3)</f>
        <v>0.96370606690064375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7010.0415823200001</v>
      </c>
      <c r="F14" s="16" t="s">
        <v>7761</v>
      </c>
      <c r="G14" s="15">
        <f>A2L122C44</f>
        <v>59.046001580000009</v>
      </c>
      <c r="H14" s="16" t="s">
        <v>7762</v>
      </c>
      <c r="I14" s="15">
        <f>B3L207C1+B3L207C2</f>
        <v>7069.0875839</v>
      </c>
      <c r="J14" s="16" t="s">
        <v>7763</v>
      </c>
      <c r="K14" s="21">
        <f>IF(B3L207C3=0,0,B3L207C1/B3L207C3)</f>
        <v>0.99164729523022488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1739.6557501</v>
      </c>
      <c r="F15" s="16" t="s">
        <v>7765</v>
      </c>
      <c r="G15" s="15">
        <f>A2L126C44</f>
        <v>14.36910198</v>
      </c>
      <c r="H15" s="16" t="s">
        <v>7766</v>
      </c>
      <c r="I15" s="15">
        <f>B3L208C1+B3L208C2</f>
        <v>1754.0248520800001</v>
      </c>
      <c r="J15" s="16" t="s">
        <v>7767</v>
      </c>
      <c r="K15" s="21">
        <f>IF(B3L208C3=0,0,B3L208C1/B3L208C3)</f>
        <v>0.99180792566139497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43165.996653180002</v>
      </c>
      <c r="F16" s="16" t="s">
        <v>7769</v>
      </c>
      <c r="G16" s="15">
        <f>SUM(B3L201C2:B3L208C2)</f>
        <v>1882.4296745200002</v>
      </c>
      <c r="H16" s="16" t="s">
        <v>7770</v>
      </c>
      <c r="I16" s="15">
        <f>B3L209C1+B3L209C2</f>
        <v>45048.426327699999</v>
      </c>
      <c r="J16" s="16" t="s">
        <v>7771</v>
      </c>
      <c r="K16" s="21">
        <f>IF(B3L209C3=0,0,B3L209C1/B3L209C3)</f>
        <v>0.95821319793001292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114216</v>
      </c>
      <c r="F27" s="16" t="s">
        <v>7789</v>
      </c>
      <c r="G27" s="15">
        <f>A2L325C44</f>
        <v>5849</v>
      </c>
      <c r="H27" s="16" t="s">
        <v>7790</v>
      </c>
      <c r="I27" s="15">
        <f>B3L220C1+B3L220C2</f>
        <v>120065</v>
      </c>
      <c r="J27" s="16" t="s">
        <v>7791</v>
      </c>
      <c r="K27" s="21">
        <f>IF(B3L220C3=0,0,B3L220C1/B3L220C3)</f>
        <v>0.95128472077624615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39405</v>
      </c>
      <c r="F29" s="16" t="s">
        <v>6456</v>
      </c>
      <c r="G29" s="15">
        <f>A3L406C12</f>
        <v>1312</v>
      </c>
      <c r="H29" s="16" t="s">
        <v>7796</v>
      </c>
      <c r="I29" s="15">
        <f>B3L222C1+B3L222C2</f>
        <v>40717</v>
      </c>
      <c r="J29" s="16" t="s">
        <v>7797</v>
      </c>
      <c r="K29" s="21">
        <f>IF(B3L222C3=0,0,B3L222C1/B3L222C3)</f>
        <v>0.96777758675737402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2512</v>
      </c>
      <c r="F30" s="16" t="s">
        <v>7799</v>
      </c>
      <c r="G30" s="15">
        <f>A2L327C44</f>
        <v>0</v>
      </c>
      <c r="H30" s="16" t="s">
        <v>7800</v>
      </c>
      <c r="I30" s="15">
        <f>B3L223C1+B3L223C2</f>
        <v>2512</v>
      </c>
      <c r="J30" s="16" t="s">
        <v>7801</v>
      </c>
      <c r="K30" s="15">
        <f>IF(B3L223C3=0,0,B3L223C1/B3L223C3)</f>
        <v>1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349.0344479333333</v>
      </c>
      <c r="H32" s="16" t="s">
        <v>7806</v>
      </c>
      <c r="I32" s="15">
        <f>B3L225C1+B3L225C2</f>
        <v>349.0344479333333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AD012A-9748-49EA-B269-0333C641BC3B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57145.858048499998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36394.686866466669</v>
      </c>
      <c r="F9" s="16" t="s">
        <v>7834</v>
      </c>
      <c r="G9" s="21">
        <f>IF(B3L301C1=0,0,B3L302C1/B3L301C1)</f>
        <v>0.63687357420687085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13326.039047466667</v>
      </c>
      <c r="F10" s="16" t="s">
        <v>7835</v>
      </c>
      <c r="G10" s="21">
        <f>IF(B3L301C1=0,0,B3L303C1/B3L301C1)</f>
        <v>0.23319343697940079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7425.1321345666674</v>
      </c>
      <c r="F11" s="16" t="s">
        <v>7836</v>
      </c>
      <c r="G11" s="21">
        <f>IF(B3L301C1=0,0,B3L304C1/B3L301C1)</f>
        <v>0.1299329888137285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32957.663392266666</v>
      </c>
      <c r="F12" s="16" t="s">
        <v>7838</v>
      </c>
      <c r="G12" s="21">
        <f>IF(B3L301C1=0,0,B3L305C1/B3L301C1)</f>
        <v>0.57672882196108277</v>
      </c>
      <c r="H12" s="16" t="s">
        <v>7839</v>
      </c>
      <c r="I12" s="21">
        <f>IF(B3L302C1=0,0,B3L305C1/B3L302C1)</f>
        <v>0.90556249359115093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3437.0234741999998</v>
      </c>
      <c r="F13" s="16" t="s">
        <v>7841</v>
      </c>
      <c r="G13" s="21">
        <f>IF(B3L301C1=0,0,B3L306C1/B3L301C1)</f>
        <v>6.0144752245787955E-2</v>
      </c>
      <c r="H13" s="16" t="s">
        <v>7842</v>
      </c>
      <c r="I13" s="21">
        <f>IF(B3L302C1=0,0,B3L306C1/B3L302C1)</f>
        <v>9.4437506408849028E-2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0</v>
      </c>
      <c r="F15" s="16" t="s">
        <v>7847</v>
      </c>
      <c r="G15" s="15">
        <f>IF(B3L301C1=0,0,B3L308C1/B3L301C1)</f>
        <v>0</v>
      </c>
      <c r="H15" s="16" t="s">
        <v>945</v>
      </c>
      <c r="I15" s="19" t="str">
        <f>NULL_VALUE</f>
        <v>n/a</v>
      </c>
      <c r="J15" s="16" t="s">
        <v>7848</v>
      </c>
      <c r="K15" s="15">
        <f>IF(B3L303C1=0,0,B3L308C1/B3L303C1)</f>
        <v>0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6440.1705564333342</v>
      </c>
      <c r="F16" s="16" t="s">
        <v>7850</v>
      </c>
      <c r="G16" s="21">
        <f>IF(B3L301C1=0,0,B3L309C1/B3L301C1)</f>
        <v>0.11269706635549206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0.48327717887466615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374.78820903333332</v>
      </c>
      <c r="F17" s="16" t="s">
        <v>7853</v>
      </c>
      <c r="G17" s="21">
        <f>IF(B3L301C1=0,0,B3L310C1/B3L301C1)</f>
        <v>6.5584492355552446E-3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2.8124501789193092E-2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126.7977856</v>
      </c>
      <c r="F18" s="16" t="s">
        <v>7856</v>
      </c>
      <c r="G18" s="21">
        <f>IF(B3L301C1=0,0,B3L311C1/B3L301C1)</f>
        <v>2.2188447234861015E-3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9.5150393262658766E-3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5944.6403841000001</v>
      </c>
      <c r="F19" s="16" t="s">
        <v>7859</v>
      </c>
      <c r="G19" s="21">
        <f>IF(B3L301C1=0,0,B3L312C1/B3L301C1)</f>
        <v>0.10402574372152662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0.44609207304027071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28.834290900000003</v>
      </c>
      <c r="F20" s="16" t="s">
        <v>7862</v>
      </c>
      <c r="G20" s="21">
        <f>IF(B3L301C1=0,0,B3L313C1/B3L301C1)</f>
        <v>5.045735926395258E-4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2.1637555463625566E-3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8.9154692999999998</v>
      </c>
      <c r="F21" s="16" t="s">
        <v>7865</v>
      </c>
      <c r="G21" s="21">
        <f>IF(B3L301C1=0,0,B3L314C1/B3L301C1)</f>
        <v>1.5601251962011652E-4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6.6902620262806946E-4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0</v>
      </c>
      <c r="F23" s="16" t="s">
        <v>7871</v>
      </c>
      <c r="G23" s="15">
        <f>IF(B3L301C1=0,0,B3L316C1/B3L301C1)</f>
        <v>0</v>
      </c>
      <c r="H23" s="16" t="s">
        <v>945</v>
      </c>
      <c r="I23" s="19" t="str">
        <f>NULL_VALUE</f>
        <v>n/a</v>
      </c>
      <c r="J23" s="16" t="s">
        <v>7872</v>
      </c>
      <c r="K23" s="15">
        <f>IF(B3L303C1=0,0,B3L316C1/B3L303C1)</f>
        <v>0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21">
        <f>A3L318C12</f>
        <v>0.33020256666666664</v>
      </c>
      <c r="F24" s="16" t="s">
        <v>7874</v>
      </c>
      <c r="G24" s="21">
        <f>IF(B3L301C1=0,0,B3L317C1/B3L301C1)</f>
        <v>5.778241467411723E-6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2.4778748245484051E-5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34.010864366666667</v>
      </c>
      <c r="F25" s="16" t="s">
        <v>7877</v>
      </c>
      <c r="G25" s="21">
        <f>IF(B3L301C1=0,0,B3L318C1/B3L301C1)</f>
        <v>5.9515887114340745E-4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2.5522110692848573E-3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227.8843856</v>
      </c>
      <c r="F26" s="16" t="s">
        <v>7880</v>
      </c>
      <c r="G26" s="21">
        <f>IF(B3L301C1=0,0,B3L319C1/B3L301C1)</f>
        <v>3.9877673270142045E-3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1.7100684215938997E-2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0</v>
      </c>
      <c r="F27" s="16" t="s">
        <v>7883</v>
      </c>
      <c r="G27" s="15">
        <f>IF(B3L301C1=0,0,B3L320C1/B3L301C1)</f>
        <v>0</v>
      </c>
      <c r="H27" s="16" t="s">
        <v>945</v>
      </c>
      <c r="I27" s="19" t="str">
        <f>NULL_VALUE</f>
        <v>n/a</v>
      </c>
      <c r="J27" s="16" t="s">
        <v>7884</v>
      </c>
      <c r="K27" s="15">
        <f>IF(B3L303C1=0,0,B3L320C1/B3L303C1)</f>
        <v>0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112.92049166666668</v>
      </c>
      <c r="F28" s="16" t="s">
        <v>7886</v>
      </c>
      <c r="G28" s="21">
        <f>IF(B3L301C1=0,0,B3L321C1/B3L301C1)</f>
        <v>1.9760048325957492E-3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8.4736725792600252E-3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26.746407899999998</v>
      </c>
      <c r="F29" s="16" t="s">
        <v>7889</v>
      </c>
      <c r="G29" s="21">
        <f>IF(B3L301C1=0,0,B3L322C1/B3L301C1)</f>
        <v>4.6803755886034952E-4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2.0070786078842081E-3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349.0344479333333</v>
      </c>
      <c r="F33" s="16" t="s">
        <v>7901</v>
      </c>
      <c r="G33" s="21">
        <f>IF(B3L301C1=0,0,B3L326C1/B3L301C1)</f>
        <v>6.1077820834732396E-3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4.7007169920714555E-2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179.23628010000002</v>
      </c>
      <c r="F42" s="16" t="s">
        <v>7928</v>
      </c>
      <c r="G42" s="21">
        <f>IF(B3L301C1=0,0,B3L335C1/B3L301C1)</f>
        <v>3.1364701873560323E-3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2.4139136765740574E-2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6896.861406533334</v>
      </c>
      <c r="F43" s="16" t="s">
        <v>7931</v>
      </c>
      <c r="G43" s="21">
        <f>IF(B3L301C1=0,0,B3L336C1/B3L301C1)</f>
        <v>0.12068873654289923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0.92885369331354484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2E009E-1311-40BD-A065-BD017D4388B5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40717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39405</v>
      </c>
      <c r="F9" s="16" t="s">
        <v>7960</v>
      </c>
      <c r="G9" s="21">
        <f>IF(B3L401C1=0,0,B3L402C1/B3L401C1)</f>
        <v>0.96777758675737402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1312</v>
      </c>
      <c r="F10" s="16" t="s">
        <v>7962</v>
      </c>
      <c r="G10" s="21">
        <f>IF(B3L401C1=0,0,B3L403C1/B3L401C1)</f>
        <v>3.2222413242625932E-2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19895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0</v>
      </c>
      <c r="F13" s="16" t="s">
        <v>945</v>
      </c>
      <c r="G13" s="19" t="str">
        <f>NULL_VALUE</f>
        <v>n/a</v>
      </c>
      <c r="H13" s="16" t="s">
        <v>7967</v>
      </c>
      <c r="I13" s="15">
        <f>IF(B3L404C1=0,0,B3L406C1/B3L404C1)</f>
        <v>0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3191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0.16039205830610706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320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1.6084443327469212E-2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0</v>
      </c>
      <c r="F16" s="16" t="s">
        <v>945</v>
      </c>
      <c r="G16" s="19" t="str">
        <f>NULL_VALUE</f>
        <v>n/a</v>
      </c>
      <c r="H16" s="16" t="s">
        <v>7973</v>
      </c>
      <c r="I16" s="15">
        <f>IF(B3L404C1=0,0,B3L409C1/B3L404C1)</f>
        <v>0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6224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0.3128424227192762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277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1.3923096255340538E-2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0</v>
      </c>
      <c r="F19" s="16" t="s">
        <v>945</v>
      </c>
      <c r="G19" s="19" t="str">
        <f>NULL_VALUE</f>
        <v>n/a</v>
      </c>
      <c r="H19" s="16" t="s">
        <v>7979</v>
      </c>
      <c r="I19" s="15">
        <f>IF(B3L404C1=0,0,B3L412C1/B3L404C1)</f>
        <v>0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0</v>
      </c>
      <c r="F21" s="16" t="s">
        <v>945</v>
      </c>
      <c r="G21" s="19" t="str">
        <f>NULL_VALUE</f>
        <v>n/a</v>
      </c>
      <c r="H21" s="16" t="s">
        <v>7983</v>
      </c>
      <c r="I21" s="15">
        <f>IF(B3L404C1=0,0,B3L414C1/B3L404C1)</f>
        <v>0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0</v>
      </c>
      <c r="F22" s="16" t="s">
        <v>945</v>
      </c>
      <c r="G22" s="19" t="str">
        <f>NULL_VALUE</f>
        <v>n/a</v>
      </c>
      <c r="H22" s="16" t="s">
        <v>7985</v>
      </c>
      <c r="I22" s="15">
        <f>IF(B3L404C1=0,0,B3L415C1/B3L404C1)</f>
        <v>0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953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4.7901482784619254E-2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0</v>
      </c>
      <c r="F24" s="16" t="s">
        <v>945</v>
      </c>
      <c r="G24" s="19" t="str">
        <f>NULL_VALUE</f>
        <v>n/a</v>
      </c>
      <c r="H24" s="16" t="s">
        <v>7989</v>
      </c>
      <c r="I24" s="15">
        <f>IF(B3L404C1=0,0,B3L417C1/B3L404C1)</f>
        <v>0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346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1.7391304347826087E-2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3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1.5079165619502388E-4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0</v>
      </c>
      <c r="F27" s="16" t="s">
        <v>945</v>
      </c>
      <c r="G27" s="19" t="str">
        <f>NULL_VALUE</f>
        <v>n/a</v>
      </c>
      <c r="H27" s="16" t="s">
        <v>7995</v>
      </c>
      <c r="I27" s="15">
        <f>IF(B3L404C1=0,0,B3L420C1/B3L404C1)</f>
        <v>0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8581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0.43131440060316661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0</v>
      </c>
      <c r="F29" s="16" t="s">
        <v>945</v>
      </c>
      <c r="G29" s="19" t="str">
        <f>NULL_VALUE</f>
        <v>n/a</v>
      </c>
      <c r="H29" s="16" t="s">
        <v>7999</v>
      </c>
      <c r="I29" s="15">
        <f>IF(B3L404C1=0,0,B3L422C1/B3L404C1)</f>
        <v>0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73DA0A-3870-44AB-B3A8-3D3EA03B5541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43165.996653180002</v>
      </c>
      <c r="F8" s="16" t="s">
        <v>8061</v>
      </c>
      <c r="G8" s="15">
        <f>B3L501C1</f>
        <v>43165.996653180002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1882.4296745200002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1882.4296745200002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4704.78429736</v>
      </c>
      <c r="F10" s="16" t="s">
        <v>8064</v>
      </c>
      <c r="G10" s="15">
        <f>B3L503C1</f>
        <v>4704.78429736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59.27988028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59.27988028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7612.4331348799997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7612.4331348799997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0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569.11319972000001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569.11319972000001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21">
        <f>A2L128C44</f>
        <v>0.16065309999999999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21">
        <f>B3L508C1</f>
        <v>0.16065309999999999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21">
        <f>A2L129C44</f>
        <v>0.64191421999999998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21">
        <f>B3L509C1</f>
        <v>0.64191421999999998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0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40.324022200000002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40.324022200000002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346.11561426000003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346.11561426000003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749.76246539999988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749.76246539999988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5680.09555894</v>
      </c>
      <c r="F26" s="16" t="s">
        <v>8093</v>
      </c>
      <c r="G26" s="15">
        <f>SUM(B3L503C2,B3L504C2,SUM(B3L507C2:B3L510C2),B3L512C2)</f>
        <v>4704.78429736</v>
      </c>
      <c r="H26" s="16" t="s">
        <v>8094</v>
      </c>
      <c r="I26" s="15">
        <f>SUM(B3L503C3,B3L504C3,SUM(B3L507C3:B3L510C3),B3L512C3)</f>
        <v>59.27988028</v>
      </c>
      <c r="J26" s="16" t="s">
        <v>8095</v>
      </c>
      <c r="K26" s="21">
        <f>SUM(B3L503C4,B3L504C4,SUM(B3L507C4:B3L510C4),B3L512C4)</f>
        <v>0.16065309999999999</v>
      </c>
      <c r="L26" s="16" t="s">
        <v>8096</v>
      </c>
      <c r="M26" s="21">
        <f>SUM(B3L503C5,B3L504C5,SUM(B3L507C5:B3L510C5),B3L512C5)</f>
        <v>0.64191421999999998</v>
      </c>
      <c r="N26" s="16" t="s">
        <v>8097</v>
      </c>
      <c r="O26" s="15">
        <f>SUM(B3L503C6,B3L504C6,SUM(B3L507C6:B3L510C6),B3L512C6)</f>
        <v>0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915.22881398000004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0.82829315960275685</v>
      </c>
      <c r="H27" s="16" t="s">
        <v>8108</v>
      </c>
      <c r="I27" s="21">
        <f>IF(B3L519C1=0,0,B3L519C3/B3L519C1)</f>
        <v>1.0436423060999102E-2</v>
      </c>
      <c r="J27" s="16" t="s">
        <v>8109</v>
      </c>
      <c r="K27" s="21">
        <f>IF(B3L519C1=0,0,B3L519C4/B3L519C1)</f>
        <v>2.8283520643793628E-5</v>
      </c>
      <c r="L27" s="16" t="s">
        <v>8110</v>
      </c>
      <c r="M27" s="21">
        <f>IF(B3L519C1=0,0,B3L519C5/B3L519C1)</f>
        <v>1.1301116562901484E-4</v>
      </c>
      <c r="N27" s="16" t="s">
        <v>8111</v>
      </c>
      <c r="O27" s="15">
        <f>IF(B3L519C1=0,0,B3L519C6/B3L519C1)</f>
        <v>0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0.1611291226499712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9318.5510037799977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21">
        <f>SUM(B3L505C4:B3L518C4)</f>
        <v>0.16065309999999999</v>
      </c>
      <c r="L28" s="16" t="s">
        <v>8115</v>
      </c>
      <c r="M28" s="21">
        <f>SUM(B3L505C5:B3L518C5)</f>
        <v>0.64191421999999998</v>
      </c>
      <c r="N28" s="16" t="s">
        <v>8116</v>
      </c>
      <c r="O28" s="15">
        <f>SUM(B3L505C6:B3L518C6)</f>
        <v>0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749.76246539999988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40.324022200000002</v>
      </c>
      <c r="AD28" s="16" t="s">
        <v>8124</v>
      </c>
      <c r="AE28" s="15">
        <f>SUM(B3L505C14:B3L518C14)</f>
        <v>8527.661948859999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1.724013743497592E-5</v>
      </c>
      <c r="L29" s="16" t="s">
        <v>8127</v>
      </c>
      <c r="M29" s="21">
        <f>IF(B3L521C1=0,0,B3L521C5/B3L521C1)</f>
        <v>6.8885626074226833E-5</v>
      </c>
      <c r="N29" s="16" t="s">
        <v>8128</v>
      </c>
      <c r="O29" s="15">
        <f>IF(B3L521C1=0,0,B3L521C6/B3L521C1)</f>
        <v>0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8.0459125576054114E-2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4.3272845943154552E-3</v>
      </c>
      <c r="AD29" s="16" t="s">
        <v>8136</v>
      </c>
      <c r="AE29" s="21">
        <f>IF(B3L521C1=0,0,B3L521C14/B3L521C1)</f>
        <v>0.91512746406612133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54366.977331479997</v>
      </c>
      <c r="F30" s="16" t="s">
        <v>8138</v>
      </c>
      <c r="G30" s="15">
        <f>SUM(B3L501C2,B3L502C2,SUM(B3L505C2:B3L518C2))</f>
        <v>43165.996653180002</v>
      </c>
      <c r="H30" s="16" t="s">
        <v>8139</v>
      </c>
      <c r="I30" s="15">
        <f>SUM(B3L501C3,B3L502C3,SUM(B3L505C3:B3L518C3))</f>
        <v>1882.4296745200002</v>
      </c>
      <c r="J30" s="16" t="s">
        <v>8140</v>
      </c>
      <c r="K30" s="21">
        <f>SUM(B3L501C4,B3L502C4,SUM(B3L505C4:B3L518C4))</f>
        <v>0.16065309999999999</v>
      </c>
      <c r="L30" s="16" t="s">
        <v>8141</v>
      </c>
      <c r="M30" s="21">
        <f>SUM(B3L501C5,B3L502C5,SUM(B3L505C5:B3L518C5))</f>
        <v>0.64191421999999998</v>
      </c>
      <c r="N30" s="16" t="s">
        <v>8142</v>
      </c>
      <c r="O30" s="15">
        <f>SUM(B3L501C6,B3L502C6,SUM(B3L505C6:B3L518C6))</f>
        <v>0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749.76246539999988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40.324022200000002</v>
      </c>
      <c r="AD30" s="16" t="s">
        <v>8150</v>
      </c>
      <c r="AE30" s="15">
        <f>SUM(B3L501C14,B3L502C14,SUM(B3L505C14:B3L518C14))</f>
        <v>8527.661948859999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0.79397455536277695</v>
      </c>
      <c r="H31" s="16" t="s">
        <v>8153</v>
      </c>
      <c r="I31" s="21">
        <f>IF(B3L523C1=0,0,B3L523C3/B3L523C1)</f>
        <v>3.4624504927737096E-2</v>
      </c>
      <c r="J31" s="16" t="s">
        <v>8154</v>
      </c>
      <c r="K31" s="21">
        <f>IF(B3L523C1=0,0,B3L523C4/B3L523C1)</f>
        <v>2.9549757570755614E-6</v>
      </c>
      <c r="L31" s="16" t="s">
        <v>8155</v>
      </c>
      <c r="M31" s="21">
        <f>IF(B3L523C1=0,0,B3L523C5/B3L523C1)</f>
        <v>1.1807061041598753E-5</v>
      </c>
      <c r="N31" s="16" t="s">
        <v>8156</v>
      </c>
      <c r="O31" s="15">
        <f>IF(B3L523C1=0,0,B3L523C6/B3L523C1)</f>
        <v>0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1.3790769731939217E-2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7.4170064585605113E-4</v>
      </c>
      <c r="AD31" s="16" t="s">
        <v>8164</v>
      </c>
      <c r="AE31" s="21">
        <f>IF(B3L523C1=0,0,B3L523C14/B3L523C1)</f>
        <v>0.15685370729489212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86F676-5EEE-4E65-AFD6-40C08571088E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9119</v>
      </c>
      <c r="F8" s="16" t="s">
        <v>8195</v>
      </c>
      <c r="G8" s="15">
        <f>A2L106C11</f>
        <v>9119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321</v>
      </c>
      <c r="F9" s="16" t="s">
        <v>8198</v>
      </c>
      <c r="G9" s="15">
        <f>A2L107C11</f>
        <v>321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6</v>
      </c>
      <c r="F10" s="16" t="s">
        <v>8201</v>
      </c>
      <c r="G10" s="15">
        <f>A2L108C11</f>
        <v>6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0</v>
      </c>
      <c r="F11" s="16" t="s">
        <v>8204</v>
      </c>
      <c r="G11" s="15">
        <f>A2L109C11</f>
        <v>0</v>
      </c>
      <c r="H11" s="16" t="s">
        <v>8205</v>
      </c>
      <c r="I11" s="15">
        <f>IF(B3L604C2=0,0,B3L604C1/B3L604C2)</f>
        <v>0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5583</v>
      </c>
      <c r="F12" s="16" t="s">
        <v>8207</v>
      </c>
      <c r="G12" s="15">
        <f>A2L110C11</f>
        <v>5583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48</v>
      </c>
      <c r="F13" s="16" t="s">
        <v>8210</v>
      </c>
      <c r="G13" s="15">
        <f>A2L111C11</f>
        <v>48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2955</v>
      </c>
      <c r="F14" s="16" t="s">
        <v>8213</v>
      </c>
      <c r="G14" s="15">
        <f>A2L112C11</f>
        <v>2955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84</v>
      </c>
      <c r="F15" s="16" t="s">
        <v>8216</v>
      </c>
      <c r="G15" s="15">
        <f>A2L113C11</f>
        <v>84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15355</v>
      </c>
      <c r="F16" s="16" t="s">
        <v>8219</v>
      </c>
      <c r="G16" s="15">
        <f>A2L114C11</f>
        <v>15355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901</v>
      </c>
      <c r="F17" s="16" t="s">
        <v>8222</v>
      </c>
      <c r="G17" s="15">
        <f>A2L115C11</f>
        <v>901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1853</v>
      </c>
      <c r="F18" s="16" t="s">
        <v>8225</v>
      </c>
      <c r="G18" s="15">
        <f>A2L116C11</f>
        <v>1853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67</v>
      </c>
      <c r="F19" s="16" t="s">
        <v>8228</v>
      </c>
      <c r="G19" s="15">
        <f>A2L117C11</f>
        <v>67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655</v>
      </c>
      <c r="F20" s="16" t="s">
        <v>8231</v>
      </c>
      <c r="G20" s="15">
        <f>A2L118C11</f>
        <v>655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41</v>
      </c>
      <c r="F21" s="16" t="s">
        <v>8234</v>
      </c>
      <c r="G21" s="15">
        <f>A2L119C11</f>
        <v>41</v>
      </c>
      <c r="H21" s="16" t="s">
        <v>8235</v>
      </c>
      <c r="I21" s="15">
        <f>IF(B3L614C2=0,0,B3L614C1/B3L614C2)</f>
        <v>1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6831</v>
      </c>
      <c r="F22" s="16" t="s">
        <v>8237</v>
      </c>
      <c r="G22" s="15">
        <f>A2L121C11</f>
        <v>6831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30</v>
      </c>
      <c r="F23" s="16" t="s">
        <v>8240</v>
      </c>
      <c r="G23" s="15">
        <f>A2L122C11</f>
        <v>30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1695</v>
      </c>
      <c r="F24" s="16" t="s">
        <v>8243</v>
      </c>
      <c r="G24" s="15">
        <f>A2L125C11</f>
        <v>1695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10</v>
      </c>
      <c r="F25" s="16" t="s">
        <v>8246</v>
      </c>
      <c r="G25" s="15">
        <f>A2L126C11</f>
        <v>10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44052</v>
      </c>
      <c r="F26" s="16" t="s">
        <v>8249</v>
      </c>
      <c r="G26" s="15">
        <f>B3L601C2+B3L603C2+B3L605C2+B3L607C2+B3L609C2+B3L611C2+B3L613C2+B3L615C2+B3L617C2</f>
        <v>44052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1502</v>
      </c>
      <c r="F27" s="16" t="s">
        <v>8252</v>
      </c>
      <c r="G27" s="15">
        <f>B3L602C2+B3L604C2+B3L606C2+B3L608C2+B3L610C2+B3L612C2+B3L614C2+B3L616C2+B3L618C2</f>
        <v>1502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8364</v>
      </c>
      <c r="F28" s="16" t="s">
        <v>8255</v>
      </c>
      <c r="G28" s="15">
        <f>A2L123C11</f>
        <v>8364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0</v>
      </c>
      <c r="F29" s="16" t="s">
        <v>8258</v>
      </c>
      <c r="G29" s="15">
        <f>A2L124C11</f>
        <v>0</v>
      </c>
      <c r="H29" s="16" t="s">
        <v>8259</v>
      </c>
      <c r="I29" s="15">
        <f>IF(B3L622C2=0,0,B3L622C1/B3L622C2)</f>
        <v>0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177</v>
      </c>
      <c r="F30" s="16" t="s">
        <v>8261</v>
      </c>
      <c r="G30" s="15">
        <f>A2L127C11</f>
        <v>177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0</v>
      </c>
      <c r="F31" s="16" t="s">
        <v>8264</v>
      </c>
      <c r="G31" s="15">
        <f>A2L128C11</f>
        <v>0</v>
      </c>
      <c r="H31" s="16" t="s">
        <v>8265</v>
      </c>
      <c r="I31" s="15">
        <f>IF(B3L624C2=0,0,B3L624C1/B3L624C2)</f>
        <v>0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49</v>
      </c>
      <c r="F32" s="16" t="s">
        <v>8267</v>
      </c>
      <c r="G32" s="15">
        <f>A2L131C11</f>
        <v>49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123</v>
      </c>
      <c r="F33" s="16" t="s">
        <v>8270</v>
      </c>
      <c r="G33" s="15">
        <f>A2L132C11</f>
        <v>123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573</v>
      </c>
      <c r="F34" s="16" t="s">
        <v>8273</v>
      </c>
      <c r="G34" s="15">
        <f>A2L139C11</f>
        <v>573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770</v>
      </c>
      <c r="F35" s="16" t="s">
        <v>8276</v>
      </c>
      <c r="G35" s="15">
        <f>A2L140C11</f>
        <v>770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227506</v>
      </c>
      <c r="F36" s="16" t="s">
        <v>8279</v>
      </c>
      <c r="G36" s="15">
        <f>A2L181C11</f>
        <v>227506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36248</v>
      </c>
      <c r="F37" s="16" t="s">
        <v>8282</v>
      </c>
      <c r="G37" s="15">
        <f>A2L202C11-A2L216C11</f>
        <v>36248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160</v>
      </c>
      <c r="F39" s="16" t="s">
        <v>8288</v>
      </c>
      <c r="G39" s="15">
        <f>A2L243C11</f>
        <v>160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8021</v>
      </c>
      <c r="F40" s="16" t="s">
        <v>8291</v>
      </c>
      <c r="G40" s="15">
        <f>A2L245C11</f>
        <v>8021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956823</v>
      </c>
      <c r="F41" s="16" t="s">
        <v>8294</v>
      </c>
      <c r="G41" s="15">
        <f>A2L420C11</f>
        <v>956823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CD851D-B7D4-4B70-8856-84184FEBF470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25692.761999999999</v>
      </c>
      <c r="F8" s="16" t="s">
        <v>7643</v>
      </c>
      <c r="G8" s="15">
        <f>A1L108C6</f>
        <v>24746.306499999999</v>
      </c>
      <c r="H8" s="16" t="s">
        <v>7660</v>
      </c>
      <c r="I8" s="15">
        <f>A1L108C7</f>
        <v>24440.159</v>
      </c>
      <c r="J8" s="16" t="s">
        <v>7677</v>
      </c>
      <c r="K8" s="15">
        <f>A1L108C8</f>
        <v>24665.623749999999</v>
      </c>
      <c r="L8" s="16" t="s">
        <v>7694</v>
      </c>
      <c r="M8" s="15">
        <f>A1L108C9</f>
        <v>24584.534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10124.722</v>
      </c>
      <c r="F9" s="16" t="s">
        <v>8350</v>
      </c>
      <c r="G9" s="15">
        <f>A1L105C6</f>
        <v>9137.8580000000002</v>
      </c>
      <c r="H9" s="16" t="s">
        <v>8351</v>
      </c>
      <c r="I9" s="15">
        <f>A1L105C7</f>
        <v>8833.9270000000015</v>
      </c>
      <c r="J9" s="16" t="s">
        <v>8352</v>
      </c>
      <c r="K9" s="15">
        <f>A1L105C8</f>
        <v>8857.9360000000015</v>
      </c>
      <c r="L9" s="16" t="s">
        <v>8353</v>
      </c>
      <c r="M9" s="15">
        <f>A1L105C9</f>
        <v>8626.3950000000004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2854.7860000000001</v>
      </c>
      <c r="F10" s="16" t="s">
        <v>8355</v>
      </c>
      <c r="G10" s="15">
        <f>A1L106C6</f>
        <v>2840.8254999999999</v>
      </c>
      <c r="H10" s="16" t="s">
        <v>8356</v>
      </c>
      <c r="I10" s="15">
        <f>A1L106C7</f>
        <v>2812.7559999999999</v>
      </c>
      <c r="J10" s="16" t="s">
        <v>8357</v>
      </c>
      <c r="K10" s="15">
        <f>A1L106C8</f>
        <v>2764.0639999999999</v>
      </c>
      <c r="L10" s="16" t="s">
        <v>8358</v>
      </c>
      <c r="M10" s="15">
        <f>A1L106C9</f>
        <v>2708.5649999999996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12713.254000000001</v>
      </c>
      <c r="F11" s="16" t="s">
        <v>8360</v>
      </c>
      <c r="G11" s="15">
        <f>A1L107C6</f>
        <v>12767.623</v>
      </c>
      <c r="H11" s="16" t="s">
        <v>8361</v>
      </c>
      <c r="I11" s="15">
        <f>A1L107C7</f>
        <v>12793.476000000001</v>
      </c>
      <c r="J11" s="16" t="s">
        <v>8362</v>
      </c>
      <c r="K11" s="15">
        <f>A1L107C8</f>
        <v>13043.623749999999</v>
      </c>
      <c r="L11" s="16" t="s">
        <v>8363</v>
      </c>
      <c r="M11" s="15">
        <f>A1L107C9</f>
        <v>13249.573999999999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0.39406903780916974</v>
      </c>
      <c r="F12" s="16" t="s">
        <v>8365</v>
      </c>
      <c r="G12" s="21">
        <f>IF(B3L701C2=0,0,B3L702C2/B3L701C2)</f>
        <v>0.36926148958835536</v>
      </c>
      <c r="H12" s="16" t="s">
        <v>8366</v>
      </c>
      <c r="I12" s="21">
        <f>IF(B3L701C3=0,0,B3L702C3/B3L701C3)</f>
        <v>0.36145129006730281</v>
      </c>
      <c r="J12" s="16" t="s">
        <v>8367</v>
      </c>
      <c r="K12" s="21">
        <f>IF(B3L701C4=0,0,B3L702C4/B3L701C4)</f>
        <v>0.35912069728218415</v>
      </c>
      <c r="L12" s="16" t="s">
        <v>8368</v>
      </c>
      <c r="M12" s="21">
        <f>IF(B3L701C5=0,0,B3L702C5/B3L701C5)</f>
        <v>0.35088706582764595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0.11111246038864954</v>
      </c>
      <c r="F13" s="16" t="s">
        <v>8370</v>
      </c>
      <c r="G13" s="21">
        <f>IF(B3L701C2=0,0,B3L703C2/B3L701C2)</f>
        <v>0.1147979598490789</v>
      </c>
      <c r="H13" s="16" t="s">
        <v>8371</v>
      </c>
      <c r="I13" s="21">
        <f>IF(B3L701C3=0,0,B3L703C3/B3L701C3)</f>
        <v>0.11508746731148516</v>
      </c>
      <c r="J13" s="16" t="s">
        <v>8372</v>
      </c>
      <c r="K13" s="21">
        <f>IF(B3L701C4=0,0,B3L703C4/B3L701C4)</f>
        <v>0.11206138664950648</v>
      </c>
      <c r="L13" s="16" t="s">
        <v>8373</v>
      </c>
      <c r="M13" s="21">
        <f>IF(B3L701C5=0,0,B3L703C5/B3L701C5)</f>
        <v>0.11017353430412793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0.49481850180218079</v>
      </c>
      <c r="F14" s="16" t="s">
        <v>8375</v>
      </c>
      <c r="G14" s="21">
        <f>IF(B3L701C2=0,0,B3L704C2/B3L701C2)</f>
        <v>0.51594055056256583</v>
      </c>
      <c r="H14" s="16" t="s">
        <v>8376</v>
      </c>
      <c r="I14" s="21">
        <f>IF(B3L701C3=0,0,B3L704C3/B3L701C3)</f>
        <v>0.52346124262121208</v>
      </c>
      <c r="J14" s="16" t="s">
        <v>8377</v>
      </c>
      <c r="K14" s="21">
        <f>IF(B3L701C4=0,0,B3L704C4/B3L701C4)</f>
        <v>0.52881791606830941</v>
      </c>
      <c r="L14" s="16" t="s">
        <v>8378</v>
      </c>
      <c r="M14" s="21">
        <f>IF(B3L701C5=0,0,B3L704C5/B3L701C5)</f>
        <v>0.53893939986822603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8797.1389999999992</v>
      </c>
      <c r="F15" s="16" t="s">
        <v>8380</v>
      </c>
      <c r="G15" s="15">
        <f>A1L104C6</f>
        <v>8463.857</v>
      </c>
      <c r="H15" s="16" t="s">
        <v>8381</v>
      </c>
      <c r="I15" s="15">
        <f>A1L104C7</f>
        <v>8509.6906666666673</v>
      </c>
      <c r="J15" s="16" t="s">
        <v>8382</v>
      </c>
      <c r="K15" s="15">
        <f>A1L104C8</f>
        <v>8652.4352500000005</v>
      </c>
      <c r="L15" s="16" t="s">
        <v>8383</v>
      </c>
      <c r="M15" s="15">
        <f>A1L104C9</f>
        <v>8612.5384000000013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3127.99</v>
      </c>
      <c r="F16" s="16" t="s">
        <v>8385</v>
      </c>
      <c r="G16" s="15">
        <f>A1L101C6</f>
        <v>2830.1009999999997</v>
      </c>
      <c r="H16" s="16" t="s">
        <v>8386</v>
      </c>
      <c r="I16" s="15">
        <f>A1L101C7</f>
        <v>2785.3543333333328</v>
      </c>
      <c r="J16" s="16" t="s">
        <v>8387</v>
      </c>
      <c r="K16" s="15">
        <f>A1L101C8</f>
        <v>2813.7244999999994</v>
      </c>
      <c r="L16" s="16" t="s">
        <v>8388</v>
      </c>
      <c r="M16" s="15">
        <f>A1L101C9</f>
        <v>2730.5641999999993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1053.8800000000001</v>
      </c>
      <c r="F17" s="16" t="s">
        <v>8390</v>
      </c>
      <c r="G17" s="15">
        <f>A1L102C6</f>
        <v>1065.5255000000002</v>
      </c>
      <c r="H17" s="16" t="s">
        <v>8391</v>
      </c>
      <c r="I17" s="15">
        <f>A1L102C7</f>
        <v>1068.2376666666669</v>
      </c>
      <c r="J17" s="16" t="s">
        <v>8392</v>
      </c>
      <c r="K17" s="15">
        <f>A1L102C8</f>
        <v>1061.2442500000002</v>
      </c>
      <c r="L17" s="16" t="s">
        <v>8393</v>
      </c>
      <c r="M17" s="15">
        <f>A1L102C9</f>
        <v>1060.6210000000001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4615.2690000000002</v>
      </c>
      <c r="F18" s="16" t="s">
        <v>8395</v>
      </c>
      <c r="G18" s="15">
        <f>A1L103C6</f>
        <v>4568.2304999999997</v>
      </c>
      <c r="H18" s="16" t="s">
        <v>8396</v>
      </c>
      <c r="I18" s="15">
        <f>A1L103C7</f>
        <v>4656.0986666666658</v>
      </c>
      <c r="J18" s="16" t="s">
        <v>8397</v>
      </c>
      <c r="K18" s="15">
        <f>A1L103C8</f>
        <v>4777.4664999999995</v>
      </c>
      <c r="L18" s="16" t="s">
        <v>8398</v>
      </c>
      <c r="M18" s="15">
        <f>A1L103C9</f>
        <v>4821.3531999999996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0.35556900942454134</v>
      </c>
      <c r="F19" s="16" t="s">
        <v>8400</v>
      </c>
      <c r="G19" s="21">
        <f>IF(B3L708C2=0,0,B3L709C2/B3L708C2)</f>
        <v>0.33437486006675204</v>
      </c>
      <c r="H19" s="16" t="s">
        <v>8401</v>
      </c>
      <c r="I19" s="21">
        <f>IF(B3L708C3=0,0,B3L709C3/B3L708C3)</f>
        <v>0.32731557966541036</v>
      </c>
      <c r="J19" s="16" t="s">
        <v>8402</v>
      </c>
      <c r="K19" s="21">
        <f>IF(B3L708C4=0,0,B3L709C4/B3L708C4)</f>
        <v>0.32519451676913724</v>
      </c>
      <c r="L19" s="16" t="s">
        <v>8403</v>
      </c>
      <c r="M19" s="21">
        <f>IF(B3L708C5=0,0,B3L709C5/B3L708C5)</f>
        <v>0.31704522792026085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0.11979803888514211</v>
      </c>
      <c r="F20" s="16" t="s">
        <v>8405</v>
      </c>
      <c r="G20" s="21">
        <f>IF(B3L708C2=0,0,B3L710C2/B3L708C2)</f>
        <v>0.12589124556334072</v>
      </c>
      <c r="H20" s="16" t="s">
        <v>8406</v>
      </c>
      <c r="I20" s="21">
        <f>IF(B3L708C3=0,0,B3L710C3/B3L708C3)</f>
        <v>0.12553190339233641</v>
      </c>
      <c r="J20" s="16" t="s">
        <v>8407</v>
      </c>
      <c r="K20" s="21">
        <f>IF(B3L708C4=0,0,B3L710C4/B3L708C4)</f>
        <v>0.1226526659069769</v>
      </c>
      <c r="L20" s="16" t="s">
        <v>8408</v>
      </c>
      <c r="M20" s="21">
        <f>IF(B3L708C5=0,0,B3L710C5/B3L708C5)</f>
        <v>0.12314847850199424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0.52463295169031665</v>
      </c>
      <c r="F21" s="16" t="s">
        <v>8410</v>
      </c>
      <c r="G21" s="21">
        <f>IF(B3L708C2=0,0,B3L711C2/B3L708C2)</f>
        <v>0.53973389436990715</v>
      </c>
      <c r="H21" s="16" t="s">
        <v>8411</v>
      </c>
      <c r="I21" s="21">
        <f>IF(B3L708C3=0,0,B3L711C3/B3L708C3)</f>
        <v>0.54715251694225298</v>
      </c>
      <c r="J21" s="16" t="s">
        <v>8412</v>
      </c>
      <c r="K21" s="21">
        <f>IF(B3L708C4=0,0,B3L711C4/B3L708C4)</f>
        <v>0.55215281732388566</v>
      </c>
      <c r="L21" s="16" t="s">
        <v>8413</v>
      </c>
      <c r="M21" s="21">
        <f>IF(B3L708C5=0,0,B3L711C5/B3L708C5)</f>
        <v>0.55980629357774458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2.9205815663478774</v>
      </c>
      <c r="F22" s="16" t="s">
        <v>8415</v>
      </c>
      <c r="G22" s="21">
        <f>IF(B3L708C2=0,0,B3L701C2/B3L708C2)</f>
        <v>2.9237623579887986</v>
      </c>
      <c r="H22" s="16" t="s">
        <v>8416</v>
      </c>
      <c r="I22" s="21">
        <f>IF(B3L708C3=0,0,B3L701C3/B3L708C3)</f>
        <v>2.872038474410664</v>
      </c>
      <c r="J22" s="16" t="s">
        <v>8417</v>
      </c>
      <c r="K22" s="21">
        <f>IF(B3L708C4=0,0,B3L701C4/B3L708C4)</f>
        <v>2.8507146297338655</v>
      </c>
      <c r="L22" s="16" t="s">
        <v>8418</v>
      </c>
      <c r="M22" s="21">
        <f>IF(B3L708C5=0,0,B3L701C5/B3L708C5)</f>
        <v>2.8545050086511075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3.236814056310922</v>
      </c>
      <c r="F23" s="16" t="s">
        <v>8420</v>
      </c>
      <c r="G23" s="21">
        <f>IF(B3L709C2=0,0,B3L702C2/B3L709C2)</f>
        <v>3.2288098551959812</v>
      </c>
      <c r="H23" s="16" t="s">
        <v>8421</v>
      </c>
      <c r="I23" s="21">
        <f>IF(B3L709C3=0,0,B3L702C3/B3L709C3)</f>
        <v>3.1715630913744919</v>
      </c>
      <c r="J23" s="16" t="s">
        <v>8422</v>
      </c>
      <c r="K23" s="21">
        <f>IF(B3L709C4=0,0,B3L702C4/B3L709C4)</f>
        <v>3.148117735051887</v>
      </c>
      <c r="L23" s="16" t="s">
        <v>8423</v>
      </c>
      <c r="M23" s="21">
        <f>IF(B3L709C5=0,0,B3L702C5/B3L709C5)</f>
        <v>3.1591987472772121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2.708834022848901</v>
      </c>
      <c r="F24" s="16" t="s">
        <v>8425</v>
      </c>
      <c r="G24" s="21">
        <f>IF(B3L710C2=0,0,B3L703C2/B3L710C2)</f>
        <v>2.6661262447496559</v>
      </c>
      <c r="H24" s="16" t="s">
        <v>8426</v>
      </c>
      <c r="I24" s="21">
        <f>IF(B3L710C3=0,0,B3L703C3/B3L710C3)</f>
        <v>2.6330807158082479</v>
      </c>
      <c r="J24" s="16" t="s">
        <v>8427</v>
      </c>
      <c r="K24" s="21">
        <f>IF(B3L710C4=0,0,B3L703C4/B3L710C4)</f>
        <v>2.6045502720038289</v>
      </c>
      <c r="L24" s="16" t="s">
        <v>8428</v>
      </c>
      <c r="M24" s="21">
        <f>IF(B3L710C5=0,0,B3L703C5/B3L710C5)</f>
        <v>2.5537538856952664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2.7546073695812745</v>
      </c>
      <c r="F25" s="16" t="s">
        <v>8430</v>
      </c>
      <c r="G25" s="21">
        <f>IF(B3L711C2=0,0,B3L704C2/B3L711C2)</f>
        <v>2.7948727630972212</v>
      </c>
      <c r="H25" s="16" t="s">
        <v>8431</v>
      </c>
      <c r="I25" s="21">
        <f>IF(B3L711C3=0,0,B3L704C3/B3L711C3)</f>
        <v>2.7476814637948688</v>
      </c>
      <c r="J25" s="16" t="s">
        <v>8432</v>
      </c>
      <c r="K25" s="21">
        <f>IF(B3L711C4=0,0,B3L704C4/B3L711C4)</f>
        <v>2.7302386631073183</v>
      </c>
      <c r="L25" s="16" t="s">
        <v>8433</v>
      </c>
      <c r="M25" s="21">
        <f>IF(B3L711C5=0,0,B3L704C5/B3L711C5)</f>
        <v>2.7481027525633261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728151</v>
      </c>
      <c r="F26" s="16" t="s">
        <v>8435</v>
      </c>
      <c r="G26" s="15">
        <f>A1L114C6</f>
        <v>692398</v>
      </c>
      <c r="H26" s="16" t="s">
        <v>8436</v>
      </c>
      <c r="I26" s="15">
        <f>A1L114C7</f>
        <v>685090.33333333337</v>
      </c>
      <c r="J26" s="16" t="s">
        <v>8437</v>
      </c>
      <c r="K26" s="15">
        <f>A1L114C8</f>
        <v>690347.75</v>
      </c>
      <c r="L26" s="16" t="s">
        <v>8438</v>
      </c>
      <c r="M26" s="15">
        <f>A1L114C9</f>
        <v>682512.6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338814</v>
      </c>
      <c r="F27" s="16" t="s">
        <v>8440</v>
      </c>
      <c r="G27" s="15">
        <f>A1L115C6</f>
        <v>307830</v>
      </c>
      <c r="H27" s="16" t="s">
        <v>8441</v>
      </c>
      <c r="I27" s="15">
        <f>A1L115C7</f>
        <v>298398.66666666669</v>
      </c>
      <c r="J27" s="16" t="s">
        <v>8442</v>
      </c>
      <c r="K27" s="15">
        <f>A1L115C8</f>
        <v>299538.75</v>
      </c>
      <c r="L27" s="16" t="s">
        <v>8443</v>
      </c>
      <c r="M27" s="15">
        <f>A1L115C9</f>
        <v>289194.8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27237</v>
      </c>
      <c r="F28" s="16" t="s">
        <v>8445</v>
      </c>
      <c r="G28" s="15">
        <f>A1L116C6</f>
        <v>27294.5</v>
      </c>
      <c r="H28" s="16" t="s">
        <v>8446</v>
      </c>
      <c r="I28" s="15">
        <f>A1L116C7</f>
        <v>27811.666666666668</v>
      </c>
      <c r="J28" s="16" t="s">
        <v>8447</v>
      </c>
      <c r="K28" s="15">
        <f>A1L116C8</f>
        <v>27485</v>
      </c>
      <c r="L28" s="16" t="s">
        <v>8448</v>
      </c>
      <c r="M28" s="15">
        <f>A1L116C9</f>
        <v>26822.799999999999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362100</v>
      </c>
      <c r="F29" s="16" t="s">
        <v>8450</v>
      </c>
      <c r="G29" s="15">
        <f>A1L117C6</f>
        <v>357273.5</v>
      </c>
      <c r="H29" s="16" t="s">
        <v>8451</v>
      </c>
      <c r="I29" s="15">
        <f>A1L117C7</f>
        <v>358880</v>
      </c>
      <c r="J29" s="16" t="s">
        <v>8452</v>
      </c>
      <c r="K29" s="15">
        <f>A1L117C8</f>
        <v>363324</v>
      </c>
      <c r="L29" s="16" t="s">
        <v>8453</v>
      </c>
      <c r="M29" s="15">
        <f>A1L117C9</f>
        <v>366495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82.771341910136925</v>
      </c>
      <c r="F30" s="16" t="s">
        <v>8455</v>
      </c>
      <c r="G30" s="21">
        <f>IF(B3L708C2=0,0,B3L719C2/B3L708C2)</f>
        <v>81.806438837518172</v>
      </c>
      <c r="H30" s="16" t="s">
        <v>8456</v>
      </c>
      <c r="I30" s="21">
        <f>IF(B3L708C3=0,0,B3L719C3/B3L708C3)</f>
        <v>80.507078361485284</v>
      </c>
      <c r="J30" s="16" t="s">
        <v>8457</v>
      </c>
      <c r="K30" s="21">
        <f>IF(B3L708C4=0,0,B3L719C4/B3L708C4)</f>
        <v>79.786525995672719</v>
      </c>
      <c r="L30" s="16" t="s">
        <v>8458</v>
      </c>
      <c r="M30" s="21">
        <f>IF(B3L708C5=0,0,B3L719C5/B3L708C5)</f>
        <v>79.246392677912453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108.3168424451485</v>
      </c>
      <c r="F31" s="16" t="s">
        <v>8460</v>
      </c>
      <c r="G31" s="21">
        <f>IF(B3L709C2=0,0,B3L720C2/B3L709C2)</f>
        <v>108.76996969366112</v>
      </c>
      <c r="H31" s="16" t="s">
        <v>8461</v>
      </c>
      <c r="I31" s="21">
        <f>IF(B3L709C3=0,0,B3L720C3/B3L709C3)</f>
        <v>107.13131291614248</v>
      </c>
      <c r="J31" s="16" t="s">
        <v>8462</v>
      </c>
      <c r="K31" s="21">
        <f>IF(B3L709C4=0,0,B3L720C4/B3L709C4)</f>
        <v>106.45631795152656</v>
      </c>
      <c r="L31" s="16" t="s">
        <v>8463</v>
      </c>
      <c r="M31" s="21">
        <f>IF(B3L709C5=0,0,B3L720C5/B3L709C5)</f>
        <v>105.91027304906439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25.844498424868103</v>
      </c>
      <c r="F32" s="16" t="s">
        <v>8465</v>
      </c>
      <c r="G32" s="21">
        <f>IF(B3L710C2=0,0,B3L721C2/B3L710C2)</f>
        <v>25.6159988662871</v>
      </c>
      <c r="H32" s="16" t="s">
        <v>8466</v>
      </c>
      <c r="I32" s="21">
        <f>IF(B3L710C3=0,0,B3L721C3/B3L710C3)</f>
        <v>26.035092690047435</v>
      </c>
      <c r="J32" s="16" t="s">
        <v>8467</v>
      </c>
      <c r="K32" s="21">
        <f>IF(B3L710C4=0,0,B3L721C4/B3L710C4)</f>
        <v>25.898844681608399</v>
      </c>
      <c r="L32" s="16" t="s">
        <v>8468</v>
      </c>
      <c r="M32" s="21">
        <f>IF(B3L710C5=0,0,B3L721C5/B3L710C5)</f>
        <v>25.28971234776607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78.456965346981931</v>
      </c>
      <c r="F33" s="16" t="s">
        <v>8470</v>
      </c>
      <c r="G33" s="21">
        <f>IF(B3L711C2=0,0,B3L722C2/B3L711C2)</f>
        <v>78.208290934531433</v>
      </c>
      <c r="H33" s="16" t="s">
        <v>8471</v>
      </c>
      <c r="I33" s="21">
        <f>IF(B3L711C3=0,0,B3L722C3/B3L711C3)</f>
        <v>77.077404430719412</v>
      </c>
      <c r="J33" s="16" t="s">
        <v>8472</v>
      </c>
      <c r="K33" s="21">
        <f>IF(B3L711C4=0,0,B3L722C4/B3L711C4)</f>
        <v>76.049512853726981</v>
      </c>
      <c r="L33" s="16" t="s">
        <v>8473</v>
      </c>
      <c r="M33" s="21">
        <f>IF(B3L711C5=0,0,B3L722C5/B3L711C5)</f>
        <v>76.014966088773591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552.99799999999993</v>
      </c>
      <c r="F34" s="16" t="s">
        <v>8475</v>
      </c>
      <c r="G34" s="15">
        <f>A1L131C6</f>
        <v>525.25049999999999</v>
      </c>
      <c r="H34" s="16" t="s">
        <v>8476</v>
      </c>
      <c r="I34" s="15">
        <f>A1L131C7</f>
        <v>541.88900000000001</v>
      </c>
      <c r="J34" s="16" t="s">
        <v>8477</v>
      </c>
      <c r="K34" s="15">
        <f>A1L131C8</f>
        <v>555.47949999999992</v>
      </c>
      <c r="L34" s="16" t="s">
        <v>8478</v>
      </c>
      <c r="M34" s="15">
        <f>A1L131C9</f>
        <v>535.3578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15.908084658534028</v>
      </c>
      <c r="F35" s="16" t="s">
        <v>8480</v>
      </c>
      <c r="G35" s="15">
        <f>IF(B3L727C2=0,0,B3L708C2/B3L727C2)</f>
        <v>16.113943727802258</v>
      </c>
      <c r="H35" s="16" t="s">
        <v>8481</v>
      </c>
      <c r="I35" s="15">
        <f>IF(B3L727C3=0,0,B3L708C3/B3L727C3)</f>
        <v>15.703752367489775</v>
      </c>
      <c r="J35" s="16" t="s">
        <v>8482</v>
      </c>
      <c r="K35" s="15">
        <f>IF(B3L727C4=0,0,B3L708C4/B3L727C4)</f>
        <v>15.576515875023293</v>
      </c>
      <c r="L35" s="16" t="s">
        <v>8483</v>
      </c>
      <c r="M35" s="15">
        <f>IF(B3L727C5=0,0,B3L708C5/B3L727C5)</f>
        <v>16.087443575119295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6.2861118825108933E-2</v>
      </c>
      <c r="F36" s="16" t="s">
        <v>8485</v>
      </c>
      <c r="G36" s="15">
        <f>IF(B3L728C2=0,0,1/B3L728C2)</f>
        <v>6.2058054619779139E-2</v>
      </c>
      <c r="H36" s="16" t="s">
        <v>8486</v>
      </c>
      <c r="I36" s="15">
        <f>IF(B3L728C3=0,0,1/B3L728C3)</f>
        <v>6.3679047949725703E-2</v>
      </c>
      <c r="J36" s="16" t="s">
        <v>8487</v>
      </c>
      <c r="K36" s="15">
        <f>IF(B3L728C4=0,0,1/B3L728C4)</f>
        <v>6.4199209118612002E-2</v>
      </c>
      <c r="L36" s="16" t="s">
        <v>8488</v>
      </c>
      <c r="M36" s="15">
        <f>IF(B3L728C5=0,0,1/B3L728C5)</f>
        <v>6.2160280179418416E-2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62045251</v>
      </c>
      <c r="F37" s="16" t="s">
        <v>8490</v>
      </c>
      <c r="G37" s="15">
        <f>A1L122C6</f>
        <v>58683280.5</v>
      </c>
      <c r="H37" s="16" t="s">
        <v>8491</v>
      </c>
      <c r="I37" s="15">
        <f>A1L122C7</f>
        <v>58134390</v>
      </c>
      <c r="J37" s="16" t="s">
        <v>8492</v>
      </c>
      <c r="K37" s="15">
        <f>A1L122C8</f>
        <v>58602168.25</v>
      </c>
      <c r="L37" s="16" t="s">
        <v>8493</v>
      </c>
      <c r="M37" s="15">
        <f>A1L122C9</f>
        <v>58007591.399999999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29954433</v>
      </c>
      <c r="F38" s="16" t="s">
        <v>8495</v>
      </c>
      <c r="G38" s="15">
        <f>A1L119C6</f>
        <v>27030582</v>
      </c>
      <c r="H38" s="16" t="s">
        <v>8496</v>
      </c>
      <c r="I38" s="15">
        <f>A1L119C7</f>
        <v>26226964.333333332</v>
      </c>
      <c r="J38" s="16" t="s">
        <v>8497</v>
      </c>
      <c r="K38" s="15">
        <f>A1L119C8</f>
        <v>26299191</v>
      </c>
      <c r="L38" s="16" t="s">
        <v>8498</v>
      </c>
      <c r="M38" s="15">
        <f>A1L119C9</f>
        <v>25560401.199999999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2594835</v>
      </c>
      <c r="F39" s="16" t="s">
        <v>8500</v>
      </c>
      <c r="G39" s="15">
        <f>A1L120C6</f>
        <v>2582537.5</v>
      </c>
      <c r="H39" s="16" t="s">
        <v>8501</v>
      </c>
      <c r="I39" s="15">
        <f>A1L120C7</f>
        <v>2623771</v>
      </c>
      <c r="J39" s="16" t="s">
        <v>8502</v>
      </c>
      <c r="K39" s="15">
        <f>A1L120C8</f>
        <v>2599506.75</v>
      </c>
      <c r="L39" s="16" t="s">
        <v>8503</v>
      </c>
      <c r="M39" s="15">
        <f>A1L120C9</f>
        <v>2564693.4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29495983</v>
      </c>
      <c r="F40" s="16" t="s">
        <v>8505</v>
      </c>
      <c r="G40" s="15">
        <f>A1L121C6</f>
        <v>29070161</v>
      </c>
      <c r="H40" s="16" t="s">
        <v>8506</v>
      </c>
      <c r="I40" s="15">
        <f>A1L121C7</f>
        <v>29283654.666666668</v>
      </c>
      <c r="J40" s="16" t="s">
        <v>8507</v>
      </c>
      <c r="K40" s="15">
        <f>A1L121C8</f>
        <v>29703470.5</v>
      </c>
      <c r="L40" s="16" t="s">
        <v>8508</v>
      </c>
      <c r="M40" s="15">
        <f>A1L121C9</f>
        <v>29882496.800000001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7052.8896951611205</v>
      </c>
      <c r="F41" s="16" t="s">
        <v>8510</v>
      </c>
      <c r="G41" s="15">
        <f>IF(B3L708C2=0,0,B3L730C2/B3L708C2)</f>
        <v>6933.3969725622728</v>
      </c>
      <c r="H41" s="16" t="s">
        <v>8511</v>
      </c>
      <c r="I41" s="15">
        <f>IF(B3L708C3=0,0,B3L730C3/B3L708C3)</f>
        <v>6831.5514954871833</v>
      </c>
      <c r="J41" s="16" t="s">
        <v>8512</v>
      </c>
      <c r="K41" s="15">
        <f>IF(B3L708C4=0,0,B3L730C4/B3L708C4)</f>
        <v>6772.9103491413007</v>
      </c>
      <c r="L41" s="16" t="s">
        <v>8513</v>
      </c>
      <c r="M41" s="15">
        <f>IF(B3L708C5=0,0,B3L730C5/B3L708C5)</f>
        <v>6735.2490875396261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9576.2559982608655</v>
      </c>
      <c r="F42" s="16" t="s">
        <v>8515</v>
      </c>
      <c r="G42" s="15">
        <f>IF(B3L709C2=0,0,B3L731C2/B3L709C2)</f>
        <v>9551.1015331254966</v>
      </c>
      <c r="H42" s="16" t="s">
        <v>8516</v>
      </c>
      <c r="I42" s="15">
        <f>IF(B3L709C3=0,0,B3L731C3/B3L709C3)</f>
        <v>9416.0243885188538</v>
      </c>
      <c r="J42" s="16" t="s">
        <v>8517</v>
      </c>
      <c r="K42" s="15">
        <f>IF(B3L709C4=0,0,B3L731C4/B3L709C4)</f>
        <v>9346.7540976382043</v>
      </c>
      <c r="L42" s="16" t="s">
        <v>8518</v>
      </c>
      <c r="M42" s="15">
        <f>IF(B3L709C5=0,0,B3L731C5/B3L709C5)</f>
        <v>9360.8497467300003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2462.1731126883515</v>
      </c>
      <c r="F43" s="16" t="s">
        <v>8520</v>
      </c>
      <c r="G43" s="15">
        <f>IF(B3L710C2=0,0,B3L732C2/B3L710C2)</f>
        <v>2423.7219099871372</v>
      </c>
      <c r="H43" s="16" t="s">
        <v>8521</v>
      </c>
      <c r="I43" s="15">
        <f>IF(B3L710C3=0,0,B3L732C3/B3L710C3)</f>
        <v>2456.1678378063802</v>
      </c>
      <c r="J43" s="16" t="s">
        <v>8522</v>
      </c>
      <c r="K43" s="15">
        <f>IF(B3L710C4=0,0,B3L732C4/B3L710C4)</f>
        <v>2449.4895967634216</v>
      </c>
      <c r="L43" s="16" t="s">
        <v>8523</v>
      </c>
      <c r="M43" s="15">
        <f>IF(B3L710C5=0,0,B3L732C5/B3L710C5)</f>
        <v>2418.1054306863616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6390.9564101247397</v>
      </c>
      <c r="F44" s="16" t="s">
        <v>8525</v>
      </c>
      <c r="G44" s="15">
        <f>IF(B3L711C2=0,0,B3L733C2/B3L711C2)</f>
        <v>6363.5495187907009</v>
      </c>
      <c r="H44" s="16" t="s">
        <v>8526</v>
      </c>
      <c r="I44" s="15">
        <f>IF(B3L711C3=0,0,B3L733C3/B3L711C3)</f>
        <v>6289.3114521628131</v>
      </c>
      <c r="J44" s="16" t="s">
        <v>8527</v>
      </c>
      <c r="K44" s="15">
        <f>IF(B3L711C4=0,0,B3L733C4/B3L711C4)</f>
        <v>6217.4105250136245</v>
      </c>
      <c r="L44" s="16" t="s">
        <v>8528</v>
      </c>
      <c r="M44" s="15">
        <f>IF(B3L711C5=0,0,B3L733C5/B3L711C5)</f>
        <v>6197.9480781453649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21">
        <f>A1L130C1*A1L158C1</f>
        <v>474.858</v>
      </c>
      <c r="F45" s="16" t="s">
        <v>8530</v>
      </c>
      <c r="G45" s="21">
        <f>A1L130C6*A1L158C1</f>
        <v>483.06899999999996</v>
      </c>
      <c r="H45" s="16" t="s">
        <v>8531</v>
      </c>
      <c r="I45" s="21">
        <f>A1L130C7*A1L158C1</f>
        <v>496.07799999999997</v>
      </c>
      <c r="J45" s="16" t="s">
        <v>8532</v>
      </c>
      <c r="K45" s="21">
        <f>A1L130C8*A1L158C1</f>
        <v>499.56749999999994</v>
      </c>
      <c r="L45" s="16" t="s">
        <v>8533</v>
      </c>
      <c r="M45" s="21">
        <f>A1L130C9*A1L158C1</f>
        <v>502.13879999999995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9271.9969999999994</v>
      </c>
      <c r="F46" s="16" t="s">
        <v>8535</v>
      </c>
      <c r="G46" s="15">
        <f>B3L708C2+B3L738C2</f>
        <v>8946.9259999999995</v>
      </c>
      <c r="H46" s="16" t="s">
        <v>8536</v>
      </c>
      <c r="I46" s="15">
        <f>B3L708C3+B3L738C3</f>
        <v>9005.7686666666668</v>
      </c>
      <c r="J46" s="16" t="s">
        <v>8537</v>
      </c>
      <c r="K46" s="15">
        <f>B3L708C4+B3L738C4</f>
        <v>9152.0027499999997</v>
      </c>
      <c r="L46" s="16" t="s">
        <v>8538</v>
      </c>
      <c r="M46" s="15">
        <f>B3L708C5+B3L738C5</f>
        <v>9114.6772000000019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0.94878579015933673</v>
      </c>
      <c r="F47" s="16" t="s">
        <v>8540</v>
      </c>
      <c r="G47" s="21">
        <f>IF(B3L739C2=0,0,B3L708C2/B3L739C2)</f>
        <v>0.94600726551219949</v>
      </c>
      <c r="H47" s="16" t="s">
        <v>8541</v>
      </c>
      <c r="I47" s="21">
        <f>IF(B3L739C3=0,0,B3L708C3/B3L739C3)</f>
        <v>0.94491552932775758</v>
      </c>
      <c r="J47" s="16" t="s">
        <v>8542</v>
      </c>
      <c r="K47" s="21">
        <f>IF(B3L739C4=0,0,B3L708C4/B3L739C4)</f>
        <v>0.94541440669912391</v>
      </c>
      <c r="L47" s="16" t="s">
        <v>8543</v>
      </c>
      <c r="M47" s="21">
        <f>IF(B3L739C5=0,0,B3L708C5/B3L739C5)</f>
        <v>0.9449087675864154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5.1214209840663237E-2</v>
      </c>
      <c r="F48" s="16" t="s">
        <v>8545</v>
      </c>
      <c r="G48" s="21">
        <f>IF(B3L739C2=0,0,B3L738C2/B3L739C2)</f>
        <v>5.3992734487800613E-2</v>
      </c>
      <c r="H48" s="16" t="s">
        <v>8546</v>
      </c>
      <c r="I48" s="21">
        <f>IF(B3L739C3=0,0,B3L738C3/B3L739C3)</f>
        <v>5.5084470672242446E-2</v>
      </c>
      <c r="J48" s="16" t="s">
        <v>8547</v>
      </c>
      <c r="K48" s="21">
        <f>IF(B3L739C4=0,0,B3L738C4/B3L739C4)</f>
        <v>5.4585593300876131E-2</v>
      </c>
      <c r="L48" s="16" t="s">
        <v>8548</v>
      </c>
      <c r="M48" s="21">
        <f>IF(B3L739C5=0,0,B3L738C5/B3L739C5)</f>
        <v>5.5091232413584525E-2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1286.07375</v>
      </c>
      <c r="F49" s="16" t="s">
        <v>8550</v>
      </c>
      <c r="G49" s="15">
        <f>A1L130C6*A1L595C1</f>
        <v>1308.3118749999999</v>
      </c>
      <c r="H49" s="16" t="s">
        <v>8551</v>
      </c>
      <c r="I49" s="15">
        <f>A1L130C7*A1L595C1</f>
        <v>1343.5445833333333</v>
      </c>
      <c r="J49" s="16" t="s">
        <v>8552</v>
      </c>
      <c r="K49" s="15">
        <f>A1L130C8*A1L595C1</f>
        <v>1352.9953124999997</v>
      </c>
      <c r="L49" s="16" t="s">
        <v>8553</v>
      </c>
      <c r="M49" s="15">
        <f>A1L130C9*A1L595C1</f>
        <v>1359.9592499999999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10083.212749999999</v>
      </c>
      <c r="F50" s="16" t="s">
        <v>8555</v>
      </c>
      <c r="G50" s="15">
        <f>B3L708C2+B3L742C2</f>
        <v>9772.1688749999994</v>
      </c>
      <c r="H50" s="16" t="s">
        <v>8556</v>
      </c>
      <c r="I50" s="15">
        <f>B3L708C3+B3L742C3</f>
        <v>9853.2352500000015</v>
      </c>
      <c r="J50" s="16" t="s">
        <v>8557</v>
      </c>
      <c r="K50" s="15">
        <f>B3L708C4+B3L742C4</f>
        <v>10005.4305625</v>
      </c>
      <c r="L50" s="16" t="s">
        <v>8558</v>
      </c>
      <c r="M50" s="15">
        <f>B3L708C5+B3L742C5</f>
        <v>9972.4976500000012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0.87245397058591279</v>
      </c>
      <c r="F51" s="16" t="s">
        <v>8560</v>
      </c>
      <c r="G51" s="21">
        <f>IF(B3L743C2=0,0,B3L708C2/B3L743C2)</f>
        <v>0.86611857697762107</v>
      </c>
      <c r="H51" s="16" t="s">
        <v>8561</v>
      </c>
      <c r="I51" s="21">
        <f>IF(B3L743C3=0,0,B3L708C3/B3L743C3)</f>
        <v>0.86364432095201071</v>
      </c>
      <c r="J51" s="16" t="s">
        <v>8562</v>
      </c>
      <c r="K51" s="21">
        <f>IF(B3L743C4=0,0,B3L708C4/B3L743C4)</f>
        <v>0.86477390412652722</v>
      </c>
      <c r="L51" s="16" t="s">
        <v>8563</v>
      </c>
      <c r="M51" s="21">
        <f>IF(B3L743C5=0,0,B3L708C5/B3L743C5)</f>
        <v>0.8636290227654253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0.1275460294140873</v>
      </c>
      <c r="F52" s="16" t="s">
        <v>8565</v>
      </c>
      <c r="G52" s="21">
        <f>IF(B3L743C2=0,0,B3L742C2/B3L743C2)</f>
        <v>0.13388142302237893</v>
      </c>
      <c r="H52" s="16" t="s">
        <v>8566</v>
      </c>
      <c r="I52" s="21">
        <f>IF(B3L743C3=0,0,B3L742C3/B3L743C3)</f>
        <v>0.13635567904798915</v>
      </c>
      <c r="J52" s="16" t="s">
        <v>8567</v>
      </c>
      <c r="K52" s="21">
        <f>IF(B3L743C4=0,0,B3L742C4/B3L743C4)</f>
        <v>0.13522609587347278</v>
      </c>
      <c r="L52" s="16" t="s">
        <v>8568</v>
      </c>
      <c r="M52" s="21">
        <f>IF(B3L743C5=0,0,B3L742C5/B3L743C5)</f>
        <v>0.1363709772345747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21">
        <f>A1L135C1</f>
        <v>503.14800000000002</v>
      </c>
      <c r="F53" s="16" t="s">
        <v>8570</v>
      </c>
      <c r="G53" s="21">
        <f>A1L135C6</f>
        <v>505.10649999999998</v>
      </c>
      <c r="H53" s="16" t="s">
        <v>8571</v>
      </c>
      <c r="I53" s="21">
        <f>A1L135C7</f>
        <v>509.60300000000001</v>
      </c>
      <c r="J53" s="16" t="s">
        <v>8572</v>
      </c>
      <c r="K53" s="21">
        <f>A1L135C8</f>
        <v>501.44299999999998</v>
      </c>
      <c r="L53" s="16" t="s">
        <v>8573</v>
      </c>
      <c r="M53" s="21">
        <f>A1L135C9</f>
        <v>478.22280000000001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28.665547562791726</v>
      </c>
      <c r="F54" s="16" t="s">
        <v>8575</v>
      </c>
      <c r="G54" s="21">
        <f>IF(A1L144C6=0,0,B3L721C2/A1L144C6)</f>
        <v>28.926611751551938</v>
      </c>
      <c r="H54" s="16" t="s">
        <v>8576</v>
      </c>
      <c r="I54" s="21">
        <f>IF(A1L144C7=0,0,B3L721C3/A1L144C7)</f>
        <v>28.64463351279645</v>
      </c>
      <c r="J54" s="16" t="s">
        <v>8577</v>
      </c>
      <c r="K54" s="21">
        <f>IF(A1L144C8=0,0,B3L721C4/A1L144C8)</f>
        <v>27.992653774361489</v>
      </c>
      <c r="L54" s="16" t="s">
        <v>8578</v>
      </c>
      <c r="M54" s="21">
        <f>IF(A1L144C9=0,0,B3L721C5/A1L144C9)</f>
        <v>27.507618671395598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F69DC4-4A16-445C-86A4-C709410AE9CF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1916</v>
      </c>
      <c r="F9" s="16" t="s">
        <v>8689</v>
      </c>
      <c r="G9" s="15">
        <f>A1L202C1</f>
        <v>2178</v>
      </c>
      <c r="H9" s="16" t="s">
        <v>8690</v>
      </c>
      <c r="I9" s="21">
        <f>IF(OR(B3L802C1=0,B3L802C2=0),0,1+(B3L802C1/B3L802C2))</f>
        <v>1.8797061524334251</v>
      </c>
      <c r="J9" s="16" t="s">
        <v>8691</v>
      </c>
      <c r="K9" s="15">
        <f>A1L202C5</f>
        <v>2021</v>
      </c>
      <c r="L9" s="16" t="s">
        <v>8692</v>
      </c>
      <c r="M9" s="15">
        <f>A1L202C4</f>
        <v>2513</v>
      </c>
      <c r="N9" s="16" t="s">
        <v>8693</v>
      </c>
      <c r="O9" s="21">
        <f>IF(OR(B3L802C4=0,B3L802C5=0),0,1+(B3L802C4/B3L802C5))</f>
        <v>1.8042180660565061</v>
      </c>
      <c r="P9" s="16" t="s">
        <v>8694</v>
      </c>
      <c r="Q9" s="15">
        <f>A1L202C17</f>
        <v>1968.5</v>
      </c>
      <c r="R9" s="16" t="s">
        <v>8695</v>
      </c>
      <c r="S9" s="15">
        <f>A1L202C16</f>
        <v>2345.5</v>
      </c>
      <c r="T9" s="16" t="s">
        <v>8696</v>
      </c>
      <c r="U9" s="21">
        <f>IF(OR(B3L802C7=0,B3L802C8=0),0,1+(B3L802C7/B3L802C8))</f>
        <v>1.8392666808782776</v>
      </c>
      <c r="V9" s="16" t="s">
        <v>8697</v>
      </c>
      <c r="W9" s="15">
        <f>A1L202C8</f>
        <v>2108</v>
      </c>
      <c r="X9" s="16" t="s">
        <v>8698</v>
      </c>
      <c r="Y9" s="15">
        <f>A1L202C7</f>
        <v>2642</v>
      </c>
      <c r="Z9" s="16" t="s">
        <v>8699</v>
      </c>
      <c r="AA9" s="21">
        <f>IF(OR(B3L802C10=0,B3L802C11=0),0,1+(B3L802C10/B3L802C11))</f>
        <v>1.7978803936411809</v>
      </c>
      <c r="AB9" s="16" t="s">
        <v>8700</v>
      </c>
      <c r="AC9" s="15">
        <f>A1L202C20</f>
        <v>2015</v>
      </c>
      <c r="AD9" s="16" t="s">
        <v>8701</v>
      </c>
      <c r="AE9" s="15">
        <f>A1L202C19</f>
        <v>2444.3333333333335</v>
      </c>
      <c r="AF9" s="16" t="s">
        <v>8702</v>
      </c>
      <c r="AG9" s="21">
        <f>IF(OR(B3L802C13=0,B3L802C14=0),0,1+(B3L802C13/B3L802C14))</f>
        <v>1.8243556525296603</v>
      </c>
      <c r="AH9" s="16" t="s">
        <v>8703</v>
      </c>
      <c r="AI9" s="15">
        <f>A1L202C11</f>
        <v>2143</v>
      </c>
      <c r="AJ9" s="16" t="s">
        <v>8704</v>
      </c>
      <c r="AK9" s="15">
        <f>A1L202C10</f>
        <v>2760</v>
      </c>
      <c r="AL9" s="16" t="s">
        <v>8705</v>
      </c>
      <c r="AM9" s="21">
        <f>IF(OR(B3L802C16=0,B3L802C17=0),0,1+(B3L802C16/B3L802C17))</f>
        <v>1.7764492753623189</v>
      </c>
      <c r="AN9" s="16" t="s">
        <v>8706</v>
      </c>
      <c r="AO9" s="15">
        <f>A1L202C23</f>
        <v>2047</v>
      </c>
      <c r="AP9" s="16" t="s">
        <v>8707</v>
      </c>
      <c r="AQ9" s="15">
        <f>A1L202C22</f>
        <v>2523.25</v>
      </c>
      <c r="AR9" s="16" t="s">
        <v>8708</v>
      </c>
      <c r="AS9" s="21">
        <f>IF(OR(B3L802C19=0,B3L802C20=0),0,1+(B3L802C19/B3L802C20))</f>
        <v>1.8112553254731001</v>
      </c>
      <c r="AT9" s="16" t="s">
        <v>8709</v>
      </c>
      <c r="AU9" s="15">
        <f>A1L202C14</f>
        <v>2187</v>
      </c>
      <c r="AV9" s="16" t="s">
        <v>8710</v>
      </c>
      <c r="AW9" s="15">
        <f>A1L202C13</f>
        <v>2723</v>
      </c>
      <c r="AX9" s="16" t="s">
        <v>8711</v>
      </c>
      <c r="AY9" s="21">
        <f>IF(OR(B3L802C22=0,B3L802C23=0),0,1+(B3L802C22/B3L802C23))</f>
        <v>1.8031582813073816</v>
      </c>
      <c r="AZ9" s="16" t="s">
        <v>8712</v>
      </c>
      <c r="BA9" s="15">
        <f>A1L202C26</f>
        <v>2075</v>
      </c>
      <c r="BB9" s="16" t="s">
        <v>8713</v>
      </c>
      <c r="BC9" s="15">
        <f>A1L202C25</f>
        <v>2563.1999999999998</v>
      </c>
      <c r="BD9" s="16" t="s">
        <v>8714</v>
      </c>
      <c r="BE9" s="21">
        <f>IF(OR(B3L802C25=0,B3L802C26=0),0,1+(B3L802C25/B3L802C26))</f>
        <v>1.8095349563046192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26203</v>
      </c>
      <c r="F10" s="16" t="s">
        <v>8716</v>
      </c>
      <c r="G10" s="15">
        <f>A1L203C1</f>
        <v>27568</v>
      </c>
      <c r="H10" s="16" t="s">
        <v>8717</v>
      </c>
      <c r="I10" s="21">
        <f>IF(OR(B3L803C1=0,B3L803C2=0),0,1+(B3L803C1/B3L803C2))</f>
        <v>1.9504860708067324</v>
      </c>
      <c r="J10" s="16" t="s">
        <v>8718</v>
      </c>
      <c r="K10" s="15">
        <f>A1L203C5</f>
        <v>28319</v>
      </c>
      <c r="L10" s="16" t="s">
        <v>8719</v>
      </c>
      <c r="M10" s="15">
        <f>A1L203C4</f>
        <v>30629</v>
      </c>
      <c r="N10" s="16" t="s">
        <v>8720</v>
      </c>
      <c r="O10" s="21">
        <f>IF(OR(B3L803C4=0,B3L803C5=0),0,1+(B3L803C4/B3L803C5))</f>
        <v>1.9245812791798622</v>
      </c>
      <c r="P10" s="16" t="s">
        <v>8721</v>
      </c>
      <c r="Q10" s="15">
        <f>A1L203C17</f>
        <v>27261</v>
      </c>
      <c r="R10" s="16" t="s">
        <v>8722</v>
      </c>
      <c r="S10" s="15">
        <f>A1L203C16</f>
        <v>29098.5</v>
      </c>
      <c r="T10" s="16" t="s">
        <v>8723</v>
      </c>
      <c r="U10" s="21">
        <f>IF(OR(B3L803C7=0,B3L803C8=0),0,1+(B3L803C7/B3L803C8))</f>
        <v>1.9368524150729418</v>
      </c>
      <c r="V10" s="16" t="s">
        <v>8724</v>
      </c>
      <c r="W10" s="15">
        <f>A1L203C8</f>
        <v>28530</v>
      </c>
      <c r="X10" s="16" t="s">
        <v>8725</v>
      </c>
      <c r="Y10" s="15">
        <f>A1L203C7</f>
        <v>34907</v>
      </c>
      <c r="Z10" s="16" t="s">
        <v>8726</v>
      </c>
      <c r="AA10" s="21">
        <f>IF(OR(B3L803C10=0,B3L803C11=0),0,1+(B3L803C10/B3L803C11))</f>
        <v>1.8173145787377889</v>
      </c>
      <c r="AB10" s="16" t="s">
        <v>8727</v>
      </c>
      <c r="AC10" s="15">
        <f>A1L203C20</f>
        <v>27684</v>
      </c>
      <c r="AD10" s="16" t="s">
        <v>8728</v>
      </c>
      <c r="AE10" s="15">
        <f>A1L203C19</f>
        <v>31034.666666666668</v>
      </c>
      <c r="AF10" s="16" t="s">
        <v>8729</v>
      </c>
      <c r="AG10" s="21">
        <f>IF(OR(B3L803C13=0,B3L803C14=0),0,1+(B3L803C13/B3L803C14))</f>
        <v>1.8920347138683622</v>
      </c>
      <c r="AH10" s="16" t="s">
        <v>8730</v>
      </c>
      <c r="AI10" s="15">
        <f>A1L203C11</f>
        <v>29067</v>
      </c>
      <c r="AJ10" s="16" t="s">
        <v>8731</v>
      </c>
      <c r="AK10" s="15">
        <f>A1L203C10</f>
        <v>37094</v>
      </c>
      <c r="AL10" s="16" t="s">
        <v>8732</v>
      </c>
      <c r="AM10" s="21">
        <f>IF(OR(B3L803C16=0,B3L803C17=0),0,1+(B3L803C16/B3L803C17))</f>
        <v>1.7836038173289481</v>
      </c>
      <c r="AN10" s="16" t="s">
        <v>8733</v>
      </c>
      <c r="AO10" s="15">
        <f>A1L203C23</f>
        <v>28029.75</v>
      </c>
      <c r="AP10" s="16" t="s">
        <v>8734</v>
      </c>
      <c r="AQ10" s="15">
        <f>A1L203C22</f>
        <v>32549.5</v>
      </c>
      <c r="AR10" s="16" t="s">
        <v>8735</v>
      </c>
      <c r="AS10" s="21">
        <f>IF(OR(B3L803C19=0,B3L803C20=0),0,1+(B3L803C19/B3L803C20))</f>
        <v>1.8611422602497734</v>
      </c>
      <c r="AT10" s="16" t="s">
        <v>8736</v>
      </c>
      <c r="AU10" s="15">
        <f>A1L203C14</f>
        <v>30634</v>
      </c>
      <c r="AV10" s="16" t="s">
        <v>8737</v>
      </c>
      <c r="AW10" s="15">
        <f>A1L203C13</f>
        <v>38738</v>
      </c>
      <c r="AX10" s="16" t="s">
        <v>8738</v>
      </c>
      <c r="AY10" s="21">
        <f>IF(OR(B3L803C22=0,B3L803C23=0),0,1+(B3L803C22/B3L803C23))</f>
        <v>1.7907997315297641</v>
      </c>
      <c r="AZ10" s="16" t="s">
        <v>8739</v>
      </c>
      <c r="BA10" s="15">
        <f>A1L203C26</f>
        <v>28550.6</v>
      </c>
      <c r="BB10" s="16" t="s">
        <v>8740</v>
      </c>
      <c r="BC10" s="15">
        <f>A1L203C25</f>
        <v>33787.199999999997</v>
      </c>
      <c r="BD10" s="16" t="s">
        <v>8741</v>
      </c>
      <c r="BE10" s="21">
        <f>IF(OR(B3L803C25=0,B3L803C26=0),0,1+(B3L803C25/B3L803C26))</f>
        <v>1.8450123123549746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2452</v>
      </c>
      <c r="F11" s="16" t="s">
        <v>8743</v>
      </c>
      <c r="G11" s="15">
        <f>A1L204C1</f>
        <v>2537</v>
      </c>
      <c r="H11" s="16" t="s">
        <v>8744</v>
      </c>
      <c r="I11" s="21">
        <f>IF(OR(B3L804C1=0,B3L804C2=0),0,1+(B3L804C1/B3L804C2))</f>
        <v>1.9664958612534491</v>
      </c>
      <c r="J11" s="16" t="s">
        <v>8745</v>
      </c>
      <c r="K11" s="15">
        <f>A1L204C5</f>
        <v>2415</v>
      </c>
      <c r="L11" s="16" t="s">
        <v>8746</v>
      </c>
      <c r="M11" s="15">
        <f>A1L204C4</f>
        <v>2596</v>
      </c>
      <c r="N11" s="16" t="s">
        <v>8747</v>
      </c>
      <c r="O11" s="21">
        <f>IF(OR(B3L804C4=0,B3L804C5=0),0,1+(B3L804C4/B3L804C5))</f>
        <v>1.9302773497688752</v>
      </c>
      <c r="P11" s="16" t="s">
        <v>8748</v>
      </c>
      <c r="Q11" s="15">
        <f>A1L204C17</f>
        <v>2433.5</v>
      </c>
      <c r="R11" s="16" t="s">
        <v>8749</v>
      </c>
      <c r="S11" s="15">
        <f>A1L204C16</f>
        <v>2566.5</v>
      </c>
      <c r="T11" s="16" t="s">
        <v>8750</v>
      </c>
      <c r="U11" s="21">
        <f>IF(OR(B3L804C7=0,B3L804C8=0),0,1+(B3L804C7/B3L804C8))</f>
        <v>1.9481784531463082</v>
      </c>
      <c r="V11" s="16" t="s">
        <v>8751</v>
      </c>
      <c r="W11" s="15">
        <f>A1L204C8</f>
        <v>3343</v>
      </c>
      <c r="X11" s="16" t="s">
        <v>8752</v>
      </c>
      <c r="Y11" s="15">
        <f>A1L204C7</f>
        <v>3141</v>
      </c>
      <c r="Z11" s="16" t="s">
        <v>8753</v>
      </c>
      <c r="AA11" s="21">
        <f>IF(OR(B3L804C10=0,B3L804C11=0),0,1+(B3L804C10/B3L804C11))</f>
        <v>2.0643107290671763</v>
      </c>
      <c r="AB11" s="16" t="s">
        <v>8754</v>
      </c>
      <c r="AC11" s="15">
        <f>A1L204C20</f>
        <v>2736.6666666666665</v>
      </c>
      <c r="AD11" s="16" t="s">
        <v>8755</v>
      </c>
      <c r="AE11" s="15">
        <f>A1L204C19</f>
        <v>2758</v>
      </c>
      <c r="AF11" s="16" t="s">
        <v>8756</v>
      </c>
      <c r="AG11" s="21">
        <f>IF(OR(B3L804C13=0,B3L804C14=0),0,1+(B3L804C13/B3L804C14))</f>
        <v>1.9922649262750785</v>
      </c>
      <c r="AH11" s="16" t="s">
        <v>8757</v>
      </c>
      <c r="AI11" s="15">
        <f>A1L204C11</f>
        <v>3516</v>
      </c>
      <c r="AJ11" s="16" t="s">
        <v>8758</v>
      </c>
      <c r="AK11" s="15">
        <f>A1L204C10</f>
        <v>3850</v>
      </c>
      <c r="AL11" s="16" t="s">
        <v>8759</v>
      </c>
      <c r="AM11" s="21">
        <f>IF(OR(B3L804C16=0,B3L804C17=0),0,1+(B3L804C16/B3L804C17))</f>
        <v>1.9132467532467532</v>
      </c>
      <c r="AN11" s="16" t="s">
        <v>8760</v>
      </c>
      <c r="AO11" s="15">
        <f>A1L204C23</f>
        <v>2931.5</v>
      </c>
      <c r="AP11" s="16" t="s">
        <v>8761</v>
      </c>
      <c r="AQ11" s="15">
        <f>A1L204C22</f>
        <v>3031</v>
      </c>
      <c r="AR11" s="16" t="s">
        <v>8762</v>
      </c>
      <c r="AS11" s="21">
        <f>IF(OR(B3L804C19=0,B3L804C20=0),0,1+(B3L804C19/B3L804C20))</f>
        <v>1.9671725503134279</v>
      </c>
      <c r="AT11" s="16" t="s">
        <v>8763</v>
      </c>
      <c r="AU11" s="15">
        <f>A1L204C14</f>
        <v>3464</v>
      </c>
      <c r="AV11" s="16" t="s">
        <v>8764</v>
      </c>
      <c r="AW11" s="15">
        <f>A1L204C13</f>
        <v>3269</v>
      </c>
      <c r="AX11" s="16" t="s">
        <v>8765</v>
      </c>
      <c r="AY11" s="21">
        <f>IF(OR(B3L804C22=0,B3L804C23=0),0,1+(B3L804C22/B3L804C23))</f>
        <v>2.0596512695013764</v>
      </c>
      <c r="AZ11" s="16" t="s">
        <v>8766</v>
      </c>
      <c r="BA11" s="15">
        <f>A1L204C26</f>
        <v>3038</v>
      </c>
      <c r="BB11" s="16" t="s">
        <v>8767</v>
      </c>
      <c r="BC11" s="15">
        <f>A1L204C25</f>
        <v>3078.6</v>
      </c>
      <c r="BD11" s="16" t="s">
        <v>8768</v>
      </c>
      <c r="BE11" s="21">
        <f>IF(OR(B3L804C25=0,B3L804C26=0),0,1+(B3L804C25/B3L804C26))</f>
        <v>1.9868121873578901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16805</v>
      </c>
      <c r="F12" s="16" t="s">
        <v>8770</v>
      </c>
      <c r="G12" s="15">
        <f>A1L205C1</f>
        <v>16778</v>
      </c>
      <c r="H12" s="16" t="s">
        <v>8771</v>
      </c>
      <c r="I12" s="21">
        <f>IF(OR(B3L805C1=0,B3L805C2=0),0,1+(B3L805C1/B3L805C2))</f>
        <v>2.0016092502086065</v>
      </c>
      <c r="J12" s="16" t="s">
        <v>8772</v>
      </c>
      <c r="K12" s="15">
        <f>A1L205C5</f>
        <v>14485</v>
      </c>
      <c r="L12" s="16" t="s">
        <v>8773</v>
      </c>
      <c r="M12" s="15">
        <f>A1L205C4</f>
        <v>14388</v>
      </c>
      <c r="N12" s="16" t="s">
        <v>8774</v>
      </c>
      <c r="O12" s="21">
        <f>IF(OR(B3L805C4=0,B3L805C5=0),0,1+(B3L805C4/B3L805C5))</f>
        <v>2.0067417292187937</v>
      </c>
      <c r="P12" s="16" t="s">
        <v>8775</v>
      </c>
      <c r="Q12" s="15">
        <f>A1L205C17</f>
        <v>15645</v>
      </c>
      <c r="R12" s="16" t="s">
        <v>8776</v>
      </c>
      <c r="S12" s="15">
        <f>A1L205C16</f>
        <v>15583</v>
      </c>
      <c r="T12" s="16" t="s">
        <v>8777</v>
      </c>
      <c r="U12" s="21">
        <f>IF(OR(B3L805C7=0,B3L805C8=0),0,1+(B3L805C7/B3L805C8))</f>
        <v>2.0039786947314382</v>
      </c>
      <c r="V12" s="16" t="s">
        <v>8778</v>
      </c>
      <c r="W12" s="15">
        <f>A1L205C8</f>
        <v>17447</v>
      </c>
      <c r="X12" s="16" t="s">
        <v>8779</v>
      </c>
      <c r="Y12" s="15">
        <f>A1L205C7</f>
        <v>16678</v>
      </c>
      <c r="Z12" s="16" t="s">
        <v>8780</v>
      </c>
      <c r="AA12" s="21">
        <f>IF(OR(B3L805C10=0,B3L805C11=0),0,1+(B3L805C10/B3L805C11))</f>
        <v>2.0461086461206381</v>
      </c>
      <c r="AB12" s="16" t="s">
        <v>8781</v>
      </c>
      <c r="AC12" s="15">
        <f>A1L205C20</f>
        <v>16245.666666666666</v>
      </c>
      <c r="AD12" s="16" t="s">
        <v>8782</v>
      </c>
      <c r="AE12" s="15">
        <f>A1L205C19</f>
        <v>15948</v>
      </c>
      <c r="AF12" s="16" t="s">
        <v>8783</v>
      </c>
      <c r="AG12" s="21">
        <f>IF(OR(B3L805C13=0,B3L805C14=0),0,1+(B3L805C13/B3L805C14))</f>
        <v>2.0186648273555723</v>
      </c>
      <c r="AH12" s="16" t="s">
        <v>8784</v>
      </c>
      <c r="AI12" s="15">
        <f>A1L205C11</f>
        <v>22216</v>
      </c>
      <c r="AJ12" s="16" t="s">
        <v>8785</v>
      </c>
      <c r="AK12" s="15">
        <f>A1L205C10</f>
        <v>23236</v>
      </c>
      <c r="AL12" s="16" t="s">
        <v>8786</v>
      </c>
      <c r="AM12" s="21">
        <f>IF(OR(B3L805C16=0,B3L805C17=0),0,1+(B3L805C16/B3L805C17))</f>
        <v>1.9561025994147014</v>
      </c>
      <c r="AN12" s="16" t="s">
        <v>8787</v>
      </c>
      <c r="AO12" s="15">
        <f>A1L205C23</f>
        <v>17738.25</v>
      </c>
      <c r="AP12" s="16" t="s">
        <v>8788</v>
      </c>
      <c r="AQ12" s="15">
        <f>A1L205C22</f>
        <v>17770</v>
      </c>
      <c r="AR12" s="16" t="s">
        <v>8789</v>
      </c>
      <c r="AS12" s="21">
        <f>IF(OR(B3L805C19=0,B3L805C20=0),0,1+(B3L805C19/B3L805C20))</f>
        <v>1.9982132808103545</v>
      </c>
      <c r="AT12" s="16" t="s">
        <v>8790</v>
      </c>
      <c r="AU12" s="15">
        <f>A1L205C14</f>
        <v>18291</v>
      </c>
      <c r="AV12" s="16" t="s">
        <v>8791</v>
      </c>
      <c r="AW12" s="15">
        <f>A1L205C13</f>
        <v>18357</v>
      </c>
      <c r="AX12" s="16" t="s">
        <v>8792</v>
      </c>
      <c r="AY12" s="21">
        <f>IF(OR(B3L805C22=0,B3L805C23=0),0,1+(B3L805C22/B3L805C23))</f>
        <v>1.9964046412812551</v>
      </c>
      <c r="AZ12" s="16" t="s">
        <v>8793</v>
      </c>
      <c r="BA12" s="15">
        <f>A1L205C26</f>
        <v>17848.8</v>
      </c>
      <c r="BB12" s="16" t="s">
        <v>8794</v>
      </c>
      <c r="BC12" s="15">
        <f>A1L205C25</f>
        <v>17887.400000000001</v>
      </c>
      <c r="BD12" s="16" t="s">
        <v>8795</v>
      </c>
      <c r="BE12" s="21">
        <f>IF(OR(B3L805C25=0,B3L805C26=0),0,1+(B3L805C25/B3L805C26))</f>
        <v>1.9978420564196027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64689</v>
      </c>
      <c r="F13" s="16" t="s">
        <v>8797</v>
      </c>
      <c r="G13" s="15">
        <f>A1L206C1</f>
        <v>68848</v>
      </c>
      <c r="H13" s="16" t="s">
        <v>8798</v>
      </c>
      <c r="I13" s="21">
        <f>IF(OR(B3L806C1=0,B3L806C2=0),0,1+(B3L806C1/B3L806C2))</f>
        <v>1.9395915640250987</v>
      </c>
      <c r="J13" s="16" t="s">
        <v>8799</v>
      </c>
      <c r="K13" s="15">
        <f>A1L206C5</f>
        <v>67836</v>
      </c>
      <c r="L13" s="16" t="s">
        <v>8800</v>
      </c>
      <c r="M13" s="15">
        <f>A1L206C4</f>
        <v>69185</v>
      </c>
      <c r="N13" s="16" t="s">
        <v>8801</v>
      </c>
      <c r="O13" s="21">
        <f>IF(OR(B3L806C4=0,B3L806C5=0),0,1+(B3L806C4/B3L806C5))</f>
        <v>1.9805015538050155</v>
      </c>
      <c r="P13" s="16" t="s">
        <v>8802</v>
      </c>
      <c r="Q13" s="15">
        <f>A1L206C17</f>
        <v>66262.5</v>
      </c>
      <c r="R13" s="16" t="s">
        <v>8803</v>
      </c>
      <c r="S13" s="15">
        <f>A1L206C16</f>
        <v>69016.5</v>
      </c>
      <c r="T13" s="16" t="s">
        <v>8804</v>
      </c>
      <c r="U13" s="21">
        <f>IF(OR(B3L806C7=0,B3L806C8=0),0,1+(B3L806C7/B3L806C8))</f>
        <v>1.9600964986633631</v>
      </c>
      <c r="V13" s="16" t="s">
        <v>8805</v>
      </c>
      <c r="W13" s="15">
        <f>A1L206C8</f>
        <v>63326</v>
      </c>
      <c r="X13" s="16" t="s">
        <v>8806</v>
      </c>
      <c r="Y13" s="15">
        <f>A1L206C7</f>
        <v>63535</v>
      </c>
      <c r="Z13" s="16" t="s">
        <v>8807</v>
      </c>
      <c r="AA13" s="21">
        <f>IF(OR(B3L806C10=0,B3L806C11=0),0,1+(B3L806C10/B3L806C11))</f>
        <v>1.9967104745415911</v>
      </c>
      <c r="AB13" s="16" t="s">
        <v>8808</v>
      </c>
      <c r="AC13" s="15">
        <f>A1L206C20</f>
        <v>65283.666666666664</v>
      </c>
      <c r="AD13" s="16" t="s">
        <v>8809</v>
      </c>
      <c r="AE13" s="15">
        <f>A1L206C19</f>
        <v>67189.333333333328</v>
      </c>
      <c r="AF13" s="16" t="s">
        <v>8810</v>
      </c>
      <c r="AG13" s="21">
        <f>IF(OR(B3L806C13=0,B3L806C14=0),0,1+(B3L806C13/B3L806C14))</f>
        <v>1.9716373630735038</v>
      </c>
      <c r="AH13" s="16" t="s">
        <v>8811</v>
      </c>
      <c r="AI13" s="15">
        <f>A1L206C11</f>
        <v>62632</v>
      </c>
      <c r="AJ13" s="16" t="s">
        <v>8812</v>
      </c>
      <c r="AK13" s="15">
        <f>A1L206C10</f>
        <v>62170</v>
      </c>
      <c r="AL13" s="16" t="s">
        <v>8813</v>
      </c>
      <c r="AM13" s="21">
        <f>IF(OR(B3L806C16=0,B3L806C17=0),0,1+(B3L806C16/B3L806C17))</f>
        <v>2.0074312369309957</v>
      </c>
      <c r="AN13" s="16" t="s">
        <v>8814</v>
      </c>
      <c r="AO13" s="15">
        <f>A1L206C23</f>
        <v>64620.75</v>
      </c>
      <c r="AP13" s="16" t="s">
        <v>8815</v>
      </c>
      <c r="AQ13" s="15">
        <f>A1L206C22</f>
        <v>65934.5</v>
      </c>
      <c r="AR13" s="16" t="s">
        <v>8816</v>
      </c>
      <c r="AS13" s="21">
        <f>IF(OR(B3L806C19=0,B3L806C20=0),0,1+(B3L806C19/B3L806C20))</f>
        <v>1.9800749228400913</v>
      </c>
      <c r="AT13" s="16" t="s">
        <v>8817</v>
      </c>
      <c r="AU13" s="15">
        <f>A1L206C14</f>
        <v>46305</v>
      </c>
      <c r="AV13" s="16" t="s">
        <v>8818</v>
      </c>
      <c r="AW13" s="15">
        <f>A1L206C13</f>
        <v>45853</v>
      </c>
      <c r="AX13" s="16" t="s">
        <v>8819</v>
      </c>
      <c r="AY13" s="21">
        <f>IF(OR(B3L806C22=0,B3L806C23=0),0,1+(B3L806C22/B3L806C23))</f>
        <v>2.0098575883802585</v>
      </c>
      <c r="AZ13" s="16" t="s">
        <v>8820</v>
      </c>
      <c r="BA13" s="15">
        <f>A1L206C26</f>
        <v>60957.599999999999</v>
      </c>
      <c r="BB13" s="16" t="s">
        <v>8821</v>
      </c>
      <c r="BC13" s="15">
        <f>A1L206C25</f>
        <v>61918.2</v>
      </c>
      <c r="BD13" s="16" t="s">
        <v>8822</v>
      </c>
      <c r="BE13" s="21">
        <f>IF(OR(B3L806C25=0,B3L806C26=0),0,1+(B3L806C25/B3L806C26))</f>
        <v>1.9844859831196644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316</v>
      </c>
      <c r="F14" s="16" t="s">
        <v>8824</v>
      </c>
      <c r="G14" s="15">
        <f>A1L207C1</f>
        <v>321</v>
      </c>
      <c r="H14" s="16" t="s">
        <v>8825</v>
      </c>
      <c r="I14" s="21">
        <f>IF(OR(B3L807C1=0,B3L807C2=0),0,1+(B3L807C1/B3L807C2))</f>
        <v>1.9844236760124612</v>
      </c>
      <c r="J14" s="16" t="s">
        <v>8826</v>
      </c>
      <c r="K14" s="15">
        <f>A1L207C5</f>
        <v>300</v>
      </c>
      <c r="L14" s="16" t="s">
        <v>8827</v>
      </c>
      <c r="M14" s="15">
        <f>A1L207C4</f>
        <v>295</v>
      </c>
      <c r="N14" s="16" t="s">
        <v>8828</v>
      </c>
      <c r="O14" s="21">
        <f>IF(OR(B3L807C4=0,B3L807C5=0),0,1+(B3L807C4/B3L807C5))</f>
        <v>2.0169491525423728</v>
      </c>
      <c r="P14" s="16" t="s">
        <v>8829</v>
      </c>
      <c r="Q14" s="15">
        <f>A1L207C17</f>
        <v>308</v>
      </c>
      <c r="R14" s="16" t="s">
        <v>8830</v>
      </c>
      <c r="S14" s="15">
        <f>A1L207C16</f>
        <v>308</v>
      </c>
      <c r="T14" s="16" t="s">
        <v>8831</v>
      </c>
      <c r="U14" s="15">
        <f>IF(OR(B3L807C7=0,B3L807C8=0),0,1+(B3L807C7/B3L807C8))</f>
        <v>2</v>
      </c>
      <c r="V14" s="16" t="s">
        <v>8832</v>
      </c>
      <c r="W14" s="15">
        <f>A1L207C8</f>
        <v>390</v>
      </c>
      <c r="X14" s="16" t="s">
        <v>8833</v>
      </c>
      <c r="Y14" s="15">
        <f>A1L207C7</f>
        <v>400</v>
      </c>
      <c r="Z14" s="16" t="s">
        <v>8834</v>
      </c>
      <c r="AA14" s="21">
        <f>IF(OR(B3L807C10=0,B3L807C11=0),0,1+(B3L807C10/B3L807C11))</f>
        <v>1.9750000000000001</v>
      </c>
      <c r="AB14" s="16" t="s">
        <v>8835</v>
      </c>
      <c r="AC14" s="21">
        <f>A1L207C20</f>
        <v>335.33333333333331</v>
      </c>
      <c r="AD14" s="16" t="s">
        <v>8836</v>
      </c>
      <c r="AE14" s="21">
        <f>A1L207C19</f>
        <v>338.66666666666669</v>
      </c>
      <c r="AF14" s="16" t="s">
        <v>8837</v>
      </c>
      <c r="AG14" s="21">
        <f>IF(OR(B3L807C13=0,B3L807C14=0),0,1+(B3L807C13/B3L807C14))</f>
        <v>1.9901574803149606</v>
      </c>
      <c r="AH14" s="16" t="s">
        <v>8838</v>
      </c>
      <c r="AI14" s="15">
        <f>A1L207C11</f>
        <v>368</v>
      </c>
      <c r="AJ14" s="16" t="s">
        <v>8839</v>
      </c>
      <c r="AK14" s="15">
        <f>A1L207C10</f>
        <v>363</v>
      </c>
      <c r="AL14" s="16" t="s">
        <v>8840</v>
      </c>
      <c r="AM14" s="21">
        <f>IF(OR(B3L807C16=0,B3L807C17=0),0,1+(B3L807C16/B3L807C17))</f>
        <v>2.0137741046831956</v>
      </c>
      <c r="AN14" s="16" t="s">
        <v>8841</v>
      </c>
      <c r="AO14" s="21">
        <f>A1L207C23</f>
        <v>343.5</v>
      </c>
      <c r="AP14" s="16" t="s">
        <v>8842</v>
      </c>
      <c r="AQ14" s="21">
        <f>A1L207C22</f>
        <v>344.75</v>
      </c>
      <c r="AR14" s="16" t="s">
        <v>8843</v>
      </c>
      <c r="AS14" s="21">
        <f>IF(OR(B3L807C19=0,B3L807C20=0),0,1+(B3L807C19/B3L807C20))</f>
        <v>1.9963741841914431</v>
      </c>
      <c r="AT14" s="16" t="s">
        <v>8844</v>
      </c>
      <c r="AU14" s="15">
        <f>A1L207C14</f>
        <v>523</v>
      </c>
      <c r="AV14" s="16" t="s">
        <v>8845</v>
      </c>
      <c r="AW14" s="15">
        <f>A1L207C13</f>
        <v>530</v>
      </c>
      <c r="AX14" s="16" t="s">
        <v>8846</v>
      </c>
      <c r="AY14" s="21">
        <f>IF(OR(B3L807C22=0,B3L807C23=0),0,1+(B3L807C22/B3L807C23))</f>
        <v>1.9867924528301888</v>
      </c>
      <c r="AZ14" s="16" t="s">
        <v>8847</v>
      </c>
      <c r="BA14" s="21">
        <f>A1L207C26</f>
        <v>379.4</v>
      </c>
      <c r="BB14" s="16" t="s">
        <v>8848</v>
      </c>
      <c r="BC14" s="21">
        <f>A1L207C25</f>
        <v>381.8</v>
      </c>
      <c r="BD14" s="16" t="s">
        <v>8849</v>
      </c>
      <c r="BE14" s="21">
        <f>IF(OR(B3L807C25=0,B3L807C26=0),0,1+(B3L807C25/B3L807C26))</f>
        <v>1.9937139863803037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491</v>
      </c>
      <c r="F15" s="16" t="s">
        <v>8851</v>
      </c>
      <c r="G15" s="15">
        <f>A1L208C1</f>
        <v>478</v>
      </c>
      <c r="H15" s="16" t="s">
        <v>8852</v>
      </c>
      <c r="I15" s="21">
        <f>IF(OR(B3L808C1=0,B3L808C2=0),0,1+(B3L808C1/B3L808C2))</f>
        <v>2.027196652719665</v>
      </c>
      <c r="J15" s="16" t="s">
        <v>8853</v>
      </c>
      <c r="K15" s="15">
        <f>A1L208C5</f>
        <v>901</v>
      </c>
      <c r="L15" s="16" t="s">
        <v>8854</v>
      </c>
      <c r="M15" s="15">
        <f>A1L208C4</f>
        <v>923</v>
      </c>
      <c r="N15" s="16" t="s">
        <v>8855</v>
      </c>
      <c r="O15" s="21">
        <f>IF(OR(B3L808C4=0,B3L808C5=0),0,1+(B3L808C4/B3L808C5))</f>
        <v>1.9761646803900326</v>
      </c>
      <c r="P15" s="16" t="s">
        <v>8856</v>
      </c>
      <c r="Q15" s="15">
        <f>A1L208C17</f>
        <v>696</v>
      </c>
      <c r="R15" s="16" t="s">
        <v>8857</v>
      </c>
      <c r="S15" s="21">
        <f>A1L208C16</f>
        <v>700.5</v>
      </c>
      <c r="T15" s="16" t="s">
        <v>8858</v>
      </c>
      <c r="U15" s="21">
        <f>IF(OR(B3L808C7=0,B3L808C8=0),0,1+(B3L808C7/B3L808C8))</f>
        <v>1.9935760171306209</v>
      </c>
      <c r="V15" s="16" t="s">
        <v>8859</v>
      </c>
      <c r="W15" s="15">
        <f>A1L208C8</f>
        <v>482</v>
      </c>
      <c r="X15" s="16" t="s">
        <v>8860</v>
      </c>
      <c r="Y15" s="15">
        <f>A1L208C7</f>
        <v>499</v>
      </c>
      <c r="Z15" s="16" t="s">
        <v>8861</v>
      </c>
      <c r="AA15" s="21">
        <f>IF(OR(B3L808C10=0,B3L808C11=0),0,1+(B3L808C10/B3L808C11))</f>
        <v>1.9659318637274548</v>
      </c>
      <c r="AB15" s="16" t="s">
        <v>8862</v>
      </c>
      <c r="AC15" s="21">
        <f>A1L208C20</f>
        <v>624.66666666666663</v>
      </c>
      <c r="AD15" s="16" t="s">
        <v>8863</v>
      </c>
      <c r="AE15" s="21">
        <f>A1L208C19</f>
        <v>633.33333333333337</v>
      </c>
      <c r="AF15" s="16" t="s">
        <v>8864</v>
      </c>
      <c r="AG15" s="21">
        <f>IF(OR(B3L808C13=0,B3L808C14=0),0,1+(B3L808C13/B3L808C14))</f>
        <v>1.986315789473684</v>
      </c>
      <c r="AH15" s="16" t="s">
        <v>8865</v>
      </c>
      <c r="AI15" s="15">
        <f>A1L208C11</f>
        <v>499</v>
      </c>
      <c r="AJ15" s="16" t="s">
        <v>8866</v>
      </c>
      <c r="AK15" s="15">
        <f>A1L208C10</f>
        <v>452</v>
      </c>
      <c r="AL15" s="16" t="s">
        <v>8867</v>
      </c>
      <c r="AM15" s="21">
        <f>IF(OR(B3L808C16=0,B3L808C17=0),0,1+(B3L808C16/B3L808C17))</f>
        <v>2.1039823008849559</v>
      </c>
      <c r="AN15" s="16" t="s">
        <v>8868</v>
      </c>
      <c r="AO15" s="21">
        <f>A1L208C23</f>
        <v>593.25</v>
      </c>
      <c r="AP15" s="16" t="s">
        <v>8869</v>
      </c>
      <c r="AQ15" s="15">
        <f>A1L208C22</f>
        <v>588</v>
      </c>
      <c r="AR15" s="16" t="s">
        <v>8870</v>
      </c>
      <c r="AS15" s="21">
        <f>IF(OR(B3L808C19=0,B3L808C20=0),0,1+(B3L808C19/B3L808C20))</f>
        <v>2.0089285714285712</v>
      </c>
      <c r="AT15" s="16" t="s">
        <v>8871</v>
      </c>
      <c r="AU15" s="15">
        <f>A1L208C14</f>
        <v>500</v>
      </c>
      <c r="AV15" s="16" t="s">
        <v>8872</v>
      </c>
      <c r="AW15" s="15">
        <f>A1L208C13</f>
        <v>501</v>
      </c>
      <c r="AX15" s="16" t="s">
        <v>8873</v>
      </c>
      <c r="AY15" s="21">
        <f>IF(OR(B3L808C22=0,B3L808C23=0),0,1+(B3L808C22/B3L808C23))</f>
        <v>1.998003992015968</v>
      </c>
      <c r="AZ15" s="16" t="s">
        <v>8874</v>
      </c>
      <c r="BA15" s="21">
        <f>A1L208C26</f>
        <v>574.6</v>
      </c>
      <c r="BB15" s="16" t="s">
        <v>8875</v>
      </c>
      <c r="BC15" s="21">
        <f>A1L208C25</f>
        <v>570.6</v>
      </c>
      <c r="BD15" s="16" t="s">
        <v>8876</v>
      </c>
      <c r="BE15" s="21">
        <f>IF(OR(B3L808C25=0,B3L808C26=0),0,1+(B3L808C25/B3L808C26))</f>
        <v>2.0070101647388716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0</v>
      </c>
      <c r="F16" s="16" t="s">
        <v>8878</v>
      </c>
      <c r="G16" s="15">
        <f>A1L209C1</f>
        <v>0</v>
      </c>
      <c r="H16" s="16" t="s">
        <v>8879</v>
      </c>
      <c r="I16" s="15">
        <f>IF(OR(B3L809C1=0,B3L809C2=0),0,1+(B3L809C1/B3L809C2))</f>
        <v>0</v>
      </c>
      <c r="J16" s="16" t="s">
        <v>8880</v>
      </c>
      <c r="K16" s="15">
        <f>A1L209C5</f>
        <v>0</v>
      </c>
      <c r="L16" s="16" t="s">
        <v>8881</v>
      </c>
      <c r="M16" s="15">
        <f>A1L209C4</f>
        <v>0</v>
      </c>
      <c r="N16" s="16" t="s">
        <v>8882</v>
      </c>
      <c r="O16" s="15">
        <f>IF(OR(B3L809C4=0,B3L809C5=0),0,1+(B3L809C4/B3L809C5))</f>
        <v>0</v>
      </c>
      <c r="P16" s="16" t="s">
        <v>8883</v>
      </c>
      <c r="Q16" s="15">
        <f>A1L209C17</f>
        <v>0</v>
      </c>
      <c r="R16" s="16" t="s">
        <v>8884</v>
      </c>
      <c r="S16" s="15">
        <f>A1L209C16</f>
        <v>0</v>
      </c>
      <c r="T16" s="16" t="s">
        <v>8885</v>
      </c>
      <c r="U16" s="15">
        <f>IF(OR(B3L809C7=0,B3L809C8=0),0,1+(B3L809C7/B3L809C8))</f>
        <v>0</v>
      </c>
      <c r="V16" s="16" t="s">
        <v>8886</v>
      </c>
      <c r="W16" s="15">
        <f>A1L209C8</f>
        <v>59</v>
      </c>
      <c r="X16" s="16" t="s">
        <v>8887</v>
      </c>
      <c r="Y16" s="15">
        <f>A1L209C7</f>
        <v>55</v>
      </c>
      <c r="Z16" s="16" t="s">
        <v>8888</v>
      </c>
      <c r="AA16" s="21">
        <f>IF(OR(B3L809C10=0,B3L809C11=0),0,1+(B3L809C10/B3L809C11))</f>
        <v>2.0727272727272728</v>
      </c>
      <c r="AB16" s="16" t="s">
        <v>8889</v>
      </c>
      <c r="AC16" s="21">
        <f>A1L209C20</f>
        <v>19.666666666666668</v>
      </c>
      <c r="AD16" s="16" t="s">
        <v>8890</v>
      </c>
      <c r="AE16" s="21">
        <f>A1L209C19</f>
        <v>18.333333333333332</v>
      </c>
      <c r="AF16" s="16" t="s">
        <v>8891</v>
      </c>
      <c r="AG16" s="21">
        <f>IF(OR(B3L809C13=0,B3L809C14=0),0,1+(B3L809C13/B3L809C14))</f>
        <v>2.0727272727272728</v>
      </c>
      <c r="AH16" s="16" t="s">
        <v>8892</v>
      </c>
      <c r="AI16" s="15">
        <f>A1L209C11</f>
        <v>17</v>
      </c>
      <c r="AJ16" s="16" t="s">
        <v>8893</v>
      </c>
      <c r="AK16" s="15">
        <f>A1L209C10</f>
        <v>21</v>
      </c>
      <c r="AL16" s="16" t="s">
        <v>8894</v>
      </c>
      <c r="AM16" s="21">
        <f>IF(OR(B3L809C16=0,B3L809C17=0),0,1+(B3L809C16/B3L809C17))</f>
        <v>1.8095238095238095</v>
      </c>
      <c r="AN16" s="16" t="s">
        <v>8895</v>
      </c>
      <c r="AO16" s="15">
        <f>A1L209C23</f>
        <v>19</v>
      </c>
      <c r="AP16" s="16" t="s">
        <v>8896</v>
      </c>
      <c r="AQ16" s="15">
        <f>A1L209C22</f>
        <v>19</v>
      </c>
      <c r="AR16" s="16" t="s">
        <v>8897</v>
      </c>
      <c r="AS16" s="15">
        <f>IF(OR(B3L809C19=0,B3L809C20=0),0,1+(B3L809C19/B3L809C20))</f>
        <v>2</v>
      </c>
      <c r="AT16" s="16" t="s">
        <v>8898</v>
      </c>
      <c r="AU16" s="15">
        <f>A1L209C14</f>
        <v>19</v>
      </c>
      <c r="AV16" s="16" t="s">
        <v>8899</v>
      </c>
      <c r="AW16" s="15">
        <f>A1L209C13</f>
        <v>18</v>
      </c>
      <c r="AX16" s="16" t="s">
        <v>8900</v>
      </c>
      <c r="AY16" s="21">
        <f>IF(OR(B3L809C22=0,B3L809C23=0),0,1+(B3L809C22/B3L809C23))</f>
        <v>2.0555555555555554</v>
      </c>
      <c r="AZ16" s="16" t="s">
        <v>8901</v>
      </c>
      <c r="BA16" s="15">
        <f>A1L209C26</f>
        <v>19</v>
      </c>
      <c r="BB16" s="16" t="s">
        <v>8902</v>
      </c>
      <c r="BC16" s="21">
        <f>A1L209C25</f>
        <v>18.8</v>
      </c>
      <c r="BD16" s="16" t="s">
        <v>8903</v>
      </c>
      <c r="BE16" s="21">
        <f>IF(OR(B3L809C25=0,B3L809C26=0),0,1+(B3L809C25/B3L809C26))</f>
        <v>2.0106382978723403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5</v>
      </c>
      <c r="F17" s="16" t="s">
        <v>8905</v>
      </c>
      <c r="G17" s="15">
        <f>A1L210C1</f>
        <v>1</v>
      </c>
      <c r="H17" s="16" t="s">
        <v>8906</v>
      </c>
      <c r="I17" s="15">
        <f>IF(OR(B3L810C1=0,B3L810C2=0),0,1+(B3L810C1/B3L810C2))</f>
        <v>6</v>
      </c>
      <c r="J17" s="16" t="s">
        <v>8907</v>
      </c>
      <c r="K17" s="15">
        <f>A1L210C5</f>
        <v>9</v>
      </c>
      <c r="L17" s="16" t="s">
        <v>8908</v>
      </c>
      <c r="M17" s="15">
        <f>A1L210C4</f>
        <v>2</v>
      </c>
      <c r="N17" s="16" t="s">
        <v>8909</v>
      </c>
      <c r="O17" s="21">
        <f>IF(OR(B3L810C4=0,B3L810C5=0),0,1+(B3L810C4/B3L810C5))</f>
        <v>5.5</v>
      </c>
      <c r="P17" s="16" t="s">
        <v>8910</v>
      </c>
      <c r="Q17" s="15">
        <f>A1L210C17</f>
        <v>7</v>
      </c>
      <c r="R17" s="16" t="s">
        <v>8911</v>
      </c>
      <c r="S17" s="21">
        <f>A1L210C16</f>
        <v>1.5</v>
      </c>
      <c r="T17" s="16" t="s">
        <v>8912</v>
      </c>
      <c r="U17" s="21">
        <f>IF(OR(B3L810C7=0,B3L810C8=0),0,1+(B3L810C7/B3L810C8))</f>
        <v>5.666666666666667</v>
      </c>
      <c r="V17" s="16" t="s">
        <v>8913</v>
      </c>
      <c r="W17" s="15">
        <f>A1L210C8</f>
        <v>20</v>
      </c>
      <c r="X17" s="16" t="s">
        <v>8914</v>
      </c>
      <c r="Y17" s="15">
        <f>A1L210C7</f>
        <v>15</v>
      </c>
      <c r="Z17" s="16" t="s">
        <v>8915</v>
      </c>
      <c r="AA17" s="21">
        <f>IF(OR(B3L810C10=0,B3L810C11=0),0,1+(B3L810C10/B3L810C11))</f>
        <v>2.333333333333333</v>
      </c>
      <c r="AB17" s="16" t="s">
        <v>8916</v>
      </c>
      <c r="AC17" s="21">
        <f>A1L210C20</f>
        <v>11.333333333333334</v>
      </c>
      <c r="AD17" s="16" t="s">
        <v>8917</v>
      </c>
      <c r="AE17" s="15">
        <f>A1L210C19</f>
        <v>6</v>
      </c>
      <c r="AF17" s="16" t="s">
        <v>8918</v>
      </c>
      <c r="AG17" s="21">
        <f>IF(OR(B3L810C13=0,B3L810C14=0),0,1+(B3L810C13/B3L810C14))</f>
        <v>2.8888888888888893</v>
      </c>
      <c r="AH17" s="16" t="s">
        <v>8919</v>
      </c>
      <c r="AI17" s="15">
        <f>A1L210C11</f>
        <v>24</v>
      </c>
      <c r="AJ17" s="16" t="s">
        <v>8920</v>
      </c>
      <c r="AK17" s="15">
        <f>A1L210C10</f>
        <v>22</v>
      </c>
      <c r="AL17" s="16" t="s">
        <v>8921</v>
      </c>
      <c r="AM17" s="21">
        <f>IF(OR(B3L810C16=0,B3L810C17=0),0,1+(B3L810C16/B3L810C17))</f>
        <v>2.0909090909090908</v>
      </c>
      <c r="AN17" s="16" t="s">
        <v>8922</v>
      </c>
      <c r="AO17" s="21">
        <f>A1L210C23</f>
        <v>14.5</v>
      </c>
      <c r="AP17" s="16" t="s">
        <v>8923</v>
      </c>
      <c r="AQ17" s="15">
        <f>A1L210C22</f>
        <v>10</v>
      </c>
      <c r="AR17" s="16" t="s">
        <v>8924</v>
      </c>
      <c r="AS17" s="21">
        <f>IF(OR(B3L810C19=0,B3L810C20=0),0,1+(B3L810C19/B3L810C20))</f>
        <v>2.4500000000000002</v>
      </c>
      <c r="AT17" s="16" t="s">
        <v>8925</v>
      </c>
      <c r="AU17" s="15">
        <f>A1L210C14</f>
        <v>30</v>
      </c>
      <c r="AV17" s="16" t="s">
        <v>8926</v>
      </c>
      <c r="AW17" s="15">
        <f>A1L210C13</f>
        <v>25</v>
      </c>
      <c r="AX17" s="16" t="s">
        <v>8927</v>
      </c>
      <c r="AY17" s="21">
        <f>IF(OR(B3L810C22=0,B3L810C23=0),0,1+(B3L810C22/B3L810C23))</f>
        <v>2.2000000000000002</v>
      </c>
      <c r="AZ17" s="16" t="s">
        <v>8928</v>
      </c>
      <c r="BA17" s="21">
        <f>A1L210C26</f>
        <v>17.600000000000001</v>
      </c>
      <c r="BB17" s="16" t="s">
        <v>8929</v>
      </c>
      <c r="BC17" s="15">
        <f>A1L210C25</f>
        <v>13</v>
      </c>
      <c r="BD17" s="16" t="s">
        <v>8930</v>
      </c>
      <c r="BE17" s="21">
        <f>IF(OR(B3L810C25=0,B3L810C26=0),0,1+(B3L810C25/B3L810C26))</f>
        <v>2.3538461538461539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277</v>
      </c>
      <c r="F18" s="16" t="s">
        <v>8932</v>
      </c>
      <c r="G18" s="15">
        <f>A1L211C1</f>
        <v>13125</v>
      </c>
      <c r="H18" s="16" t="s">
        <v>8933</v>
      </c>
      <c r="I18" s="21">
        <f>IF(OR(B3L811C1=0,B3L811C2=0),0,1+(B3L811C1/B3L811C2))</f>
        <v>1.021104761904762</v>
      </c>
      <c r="J18" s="16" t="s">
        <v>8934</v>
      </c>
      <c r="K18" s="15">
        <f>A1L211C5</f>
        <v>426</v>
      </c>
      <c r="L18" s="16" t="s">
        <v>8935</v>
      </c>
      <c r="M18" s="15">
        <f>A1L211C4</f>
        <v>14158</v>
      </c>
      <c r="N18" s="16" t="s">
        <v>8936</v>
      </c>
      <c r="O18" s="21">
        <f>IF(OR(B3L811C4=0,B3L811C5=0),0,1+(B3L811C4/B3L811C5))</f>
        <v>1.0300889956208503</v>
      </c>
      <c r="P18" s="16" t="s">
        <v>8937</v>
      </c>
      <c r="Q18" s="21">
        <f>A1L211C17</f>
        <v>351.5</v>
      </c>
      <c r="R18" s="16" t="s">
        <v>8938</v>
      </c>
      <c r="S18" s="15">
        <f>A1L211C16</f>
        <v>13641.5</v>
      </c>
      <c r="T18" s="16" t="s">
        <v>8939</v>
      </c>
      <c r="U18" s="21">
        <f>IF(OR(B3L811C7=0,B3L811C8=0),0,1+(B3L811C7/B3L811C8))</f>
        <v>1.0257669611113147</v>
      </c>
      <c r="V18" s="16" t="s">
        <v>8940</v>
      </c>
      <c r="W18" s="15">
        <f>A1L211C8</f>
        <v>517</v>
      </c>
      <c r="X18" s="16" t="s">
        <v>8941</v>
      </c>
      <c r="Y18" s="15">
        <f>A1L211C7</f>
        <v>15540</v>
      </c>
      <c r="Z18" s="16" t="s">
        <v>8942</v>
      </c>
      <c r="AA18" s="21">
        <f>IF(OR(B3L811C10=0,B3L811C11=0),0,1+(B3L811C10/B3L811C11))</f>
        <v>1.0332689832689832</v>
      </c>
      <c r="AB18" s="16" t="s">
        <v>8943</v>
      </c>
      <c r="AC18" s="21">
        <f>A1L211C20</f>
        <v>406.66666666666669</v>
      </c>
      <c r="AD18" s="16" t="s">
        <v>8944</v>
      </c>
      <c r="AE18" s="15">
        <f>A1L211C19</f>
        <v>14274.333333333334</v>
      </c>
      <c r="AF18" s="16" t="s">
        <v>8945</v>
      </c>
      <c r="AG18" s="21">
        <f>IF(OR(B3L811C13=0,B3L811C14=0),0,1+(B3L811C13/B3L811C14))</f>
        <v>1.0284893631926768</v>
      </c>
      <c r="AH18" s="16" t="s">
        <v>8946</v>
      </c>
      <c r="AI18" s="15">
        <f>A1L211C11</f>
        <v>561</v>
      </c>
      <c r="AJ18" s="16" t="s">
        <v>8947</v>
      </c>
      <c r="AK18" s="15">
        <f>A1L211C10</f>
        <v>15961</v>
      </c>
      <c r="AL18" s="16" t="s">
        <v>8948</v>
      </c>
      <c r="AM18" s="21">
        <f>IF(OR(B3L811C16=0,B3L811C17=0),0,1+(B3L811C16/B3L811C17))</f>
        <v>1.0351481736733288</v>
      </c>
      <c r="AN18" s="16" t="s">
        <v>8949</v>
      </c>
      <c r="AO18" s="21">
        <f>A1L211C23</f>
        <v>445.25</v>
      </c>
      <c r="AP18" s="16" t="s">
        <v>8950</v>
      </c>
      <c r="AQ18" s="15">
        <f>A1L211C22</f>
        <v>14696</v>
      </c>
      <c r="AR18" s="16" t="s">
        <v>8951</v>
      </c>
      <c r="AS18" s="21">
        <f>IF(OR(B3L811C19=0,B3L811C20=0),0,1+(B3L811C19/B3L811C20))</f>
        <v>1.0302973598258029</v>
      </c>
      <c r="AT18" s="16" t="s">
        <v>8952</v>
      </c>
      <c r="AU18" s="15">
        <f>A1L211C14</f>
        <v>1021</v>
      </c>
      <c r="AV18" s="16" t="s">
        <v>8953</v>
      </c>
      <c r="AW18" s="15">
        <f>A1L211C13</f>
        <v>15696</v>
      </c>
      <c r="AX18" s="16" t="s">
        <v>8954</v>
      </c>
      <c r="AY18" s="21">
        <f>IF(OR(B3L811C22=0,B3L811C23=0),0,1+(B3L811C22/B3L811C23))</f>
        <v>1.0650484199796126</v>
      </c>
      <c r="AZ18" s="16" t="s">
        <v>8955</v>
      </c>
      <c r="BA18" s="21">
        <f>A1L211C26</f>
        <v>560.4</v>
      </c>
      <c r="BB18" s="16" t="s">
        <v>8956</v>
      </c>
      <c r="BC18" s="15">
        <f>A1L211C25</f>
        <v>14896</v>
      </c>
      <c r="BD18" s="16" t="s">
        <v>8957</v>
      </c>
      <c r="BE18" s="21">
        <f>IF(OR(B3L811C25=0,B3L811C26=0),0,1+(B3L811C25/B3L811C26))</f>
        <v>1.0376208378088077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1469</v>
      </c>
      <c r="F19" s="16" t="s">
        <v>8959</v>
      </c>
      <c r="G19" s="15">
        <f>A1L212C1</f>
        <v>2762</v>
      </c>
      <c r="H19" s="16" t="s">
        <v>8960</v>
      </c>
      <c r="I19" s="21">
        <f>IF(OR(B3L812C1=0,B3L812C2=0),0,1+(B3L812C1/B3L812C2))</f>
        <v>1.5318609703113686</v>
      </c>
      <c r="J19" s="16" t="s">
        <v>8961</v>
      </c>
      <c r="K19" s="15">
        <f>A1L212C5</f>
        <v>1016</v>
      </c>
      <c r="L19" s="16" t="s">
        <v>8962</v>
      </c>
      <c r="M19" s="15">
        <f>A1L212C4</f>
        <v>2145</v>
      </c>
      <c r="N19" s="16" t="s">
        <v>8963</v>
      </c>
      <c r="O19" s="21">
        <f>IF(OR(B3L812C4=0,B3L812C5=0),0,1+(B3L812C4/B3L812C5))</f>
        <v>1.4736596736596737</v>
      </c>
      <c r="P19" s="16" t="s">
        <v>8964</v>
      </c>
      <c r="Q19" s="15">
        <f>A1L212C17</f>
        <v>1242.5</v>
      </c>
      <c r="R19" s="16" t="s">
        <v>8965</v>
      </c>
      <c r="S19" s="15">
        <f>A1L212C16</f>
        <v>2453.5</v>
      </c>
      <c r="T19" s="16" t="s">
        <v>8966</v>
      </c>
      <c r="U19" s="21">
        <f>IF(OR(B3L812C7=0,B3L812C8=0),0,1+(B3L812C7/B3L812C8))</f>
        <v>1.5064194008559202</v>
      </c>
      <c r="V19" s="16" t="s">
        <v>8967</v>
      </c>
      <c r="W19" s="15">
        <f>A1L212C8</f>
        <v>1285</v>
      </c>
      <c r="X19" s="16" t="s">
        <v>8968</v>
      </c>
      <c r="Y19" s="15">
        <f>A1L212C7</f>
        <v>2369</v>
      </c>
      <c r="Z19" s="16" t="s">
        <v>8969</v>
      </c>
      <c r="AA19" s="21">
        <f>IF(OR(B3L812C10=0,B3L812C11=0),0,1+(B3L812C10/B3L812C11))</f>
        <v>1.5424229632756439</v>
      </c>
      <c r="AB19" s="16" t="s">
        <v>8970</v>
      </c>
      <c r="AC19" s="15">
        <f>A1L212C20</f>
        <v>1256.6666666666667</v>
      </c>
      <c r="AD19" s="16" t="s">
        <v>8971</v>
      </c>
      <c r="AE19" s="15">
        <f>A1L212C19</f>
        <v>2425.3333333333335</v>
      </c>
      <c r="AF19" s="16" t="s">
        <v>8972</v>
      </c>
      <c r="AG19" s="21">
        <f>IF(OR(B3L812C13=0,B3L812C14=0),0,1+(B3L812C13/B3L812C14))</f>
        <v>1.5181418361737218</v>
      </c>
      <c r="AH19" s="16" t="s">
        <v>8973</v>
      </c>
      <c r="AI19" s="15">
        <f>A1L212C11</f>
        <v>978</v>
      </c>
      <c r="AJ19" s="16" t="s">
        <v>8974</v>
      </c>
      <c r="AK19" s="15">
        <f>A1L212C10</f>
        <v>2426</v>
      </c>
      <c r="AL19" s="16" t="s">
        <v>8975</v>
      </c>
      <c r="AM19" s="21">
        <f>IF(OR(B3L812C16=0,B3L812C17=0),0,1+(B3L812C16/B3L812C17))</f>
        <v>1.4031327287716406</v>
      </c>
      <c r="AN19" s="16" t="s">
        <v>8976</v>
      </c>
      <c r="AO19" s="15">
        <f>A1L212C23</f>
        <v>1187</v>
      </c>
      <c r="AP19" s="16" t="s">
        <v>8977</v>
      </c>
      <c r="AQ19" s="15">
        <f>A1L212C22</f>
        <v>2425.5</v>
      </c>
      <c r="AR19" s="16" t="s">
        <v>8978</v>
      </c>
      <c r="AS19" s="21">
        <f>IF(OR(B3L812C19=0,B3L812C20=0),0,1+(B3L812C19/B3L812C20))</f>
        <v>1.489383632240775</v>
      </c>
      <c r="AT19" s="16" t="s">
        <v>8979</v>
      </c>
      <c r="AU19" s="15">
        <f>A1L212C14</f>
        <v>933</v>
      </c>
      <c r="AV19" s="16" t="s">
        <v>8980</v>
      </c>
      <c r="AW19" s="15">
        <f>A1L212C13</f>
        <v>2042</v>
      </c>
      <c r="AX19" s="16" t="s">
        <v>8981</v>
      </c>
      <c r="AY19" s="21">
        <f>IF(OR(B3L812C22=0,B3L812C23=0),0,1+(B3L812C22/B3L812C23))</f>
        <v>1.4569049951028403</v>
      </c>
      <c r="AZ19" s="16" t="s">
        <v>8982</v>
      </c>
      <c r="BA19" s="15">
        <f>A1L212C26</f>
        <v>1136.2</v>
      </c>
      <c r="BB19" s="16" t="s">
        <v>8983</v>
      </c>
      <c r="BC19" s="15">
        <f>A1L212C25</f>
        <v>2348.8000000000002</v>
      </c>
      <c r="BD19" s="16" t="s">
        <v>8984</v>
      </c>
      <c r="BE19" s="21">
        <f>IF(OR(B3L812C25=0,B3L812C26=0),0,1+(B3L812C25/B3L812C26))</f>
        <v>1.4837363760217983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</v>
      </c>
      <c r="F20" s="16" t="s">
        <v>8986</v>
      </c>
      <c r="G20" s="15">
        <f>A1L213C1</f>
        <v>2</v>
      </c>
      <c r="H20" s="16" t="s">
        <v>8987</v>
      </c>
      <c r="I20" s="21">
        <f>IF(OR(B3L813C1=0,B3L813C2=0),0,1+(B3L813C1/B3L813C2))</f>
        <v>1.5</v>
      </c>
      <c r="J20" s="16" t="s">
        <v>8988</v>
      </c>
      <c r="K20" s="15">
        <f>A1L213C5</f>
        <v>46</v>
      </c>
      <c r="L20" s="16" t="s">
        <v>8989</v>
      </c>
      <c r="M20" s="15">
        <f>A1L213C4</f>
        <v>4</v>
      </c>
      <c r="N20" s="16" t="s">
        <v>8990</v>
      </c>
      <c r="O20" s="21">
        <f>IF(OR(B3L813C4=0,B3L813C5=0),0,1+(B3L813C4/B3L813C5))</f>
        <v>12.5</v>
      </c>
      <c r="P20" s="16" t="s">
        <v>8991</v>
      </c>
      <c r="Q20" s="21">
        <f>A1L213C17</f>
        <v>23.5</v>
      </c>
      <c r="R20" s="16" t="s">
        <v>8992</v>
      </c>
      <c r="S20" s="15">
        <f>A1L213C16</f>
        <v>3</v>
      </c>
      <c r="T20" s="16" t="s">
        <v>8993</v>
      </c>
      <c r="U20" s="21">
        <f>IF(OR(B3L813C7=0,B3L813C8=0),0,1+(B3L813C7/B3L813C8))</f>
        <v>8.8333333333333321</v>
      </c>
      <c r="V20" s="16" t="s">
        <v>8994</v>
      </c>
      <c r="W20" s="15">
        <f>A1L213C8</f>
        <v>37</v>
      </c>
      <c r="X20" s="16" t="s">
        <v>8995</v>
      </c>
      <c r="Y20" s="15">
        <f>A1L213C7</f>
        <v>13</v>
      </c>
      <c r="Z20" s="16" t="s">
        <v>8996</v>
      </c>
      <c r="AA20" s="21">
        <f>IF(OR(B3L813C10=0,B3L813C11=0),0,1+(B3L813C10/B3L813C11))</f>
        <v>3.8461538461538463</v>
      </c>
      <c r="AB20" s="16" t="s">
        <v>8997</v>
      </c>
      <c r="AC20" s="15">
        <f>A1L213C20</f>
        <v>28</v>
      </c>
      <c r="AD20" s="16" t="s">
        <v>8998</v>
      </c>
      <c r="AE20" s="21">
        <f>A1L213C19</f>
        <v>6.333333333333333</v>
      </c>
      <c r="AF20" s="16" t="s">
        <v>8999</v>
      </c>
      <c r="AG20" s="21">
        <f>IF(OR(B3L813C13=0,B3L813C14=0),0,1+(B3L813C13/B3L813C14))</f>
        <v>5.4210526315789478</v>
      </c>
      <c r="AH20" s="16" t="s">
        <v>9000</v>
      </c>
      <c r="AI20" s="15">
        <f>A1L213C11</f>
        <v>42</v>
      </c>
      <c r="AJ20" s="16" t="s">
        <v>9001</v>
      </c>
      <c r="AK20" s="15">
        <f>A1L213C10</f>
        <v>2</v>
      </c>
      <c r="AL20" s="16" t="s">
        <v>9002</v>
      </c>
      <c r="AM20" s="15">
        <f>IF(OR(B3L813C16=0,B3L813C17=0),0,1+(B3L813C16/B3L813C17))</f>
        <v>22</v>
      </c>
      <c r="AN20" s="16" t="s">
        <v>9003</v>
      </c>
      <c r="AO20" s="21">
        <f>A1L213C23</f>
        <v>31.5</v>
      </c>
      <c r="AP20" s="16" t="s">
        <v>9004</v>
      </c>
      <c r="AQ20" s="21">
        <f>A1L213C22</f>
        <v>5.25</v>
      </c>
      <c r="AR20" s="16" t="s">
        <v>9005</v>
      </c>
      <c r="AS20" s="15">
        <f>IF(OR(B3L813C19=0,B3L813C20=0),0,1+(B3L813C19/B3L813C20))</f>
        <v>7</v>
      </c>
      <c r="AT20" s="16" t="s">
        <v>9006</v>
      </c>
      <c r="AU20" s="15">
        <f>A1L213C14</f>
        <v>56</v>
      </c>
      <c r="AV20" s="16" t="s">
        <v>9007</v>
      </c>
      <c r="AW20" s="15">
        <f>A1L213C13</f>
        <v>5</v>
      </c>
      <c r="AX20" s="16" t="s">
        <v>9008</v>
      </c>
      <c r="AY20" s="21">
        <f>IF(OR(B3L813C22=0,B3L813C23=0),0,1+(B3L813C22/B3L813C23))</f>
        <v>12.2</v>
      </c>
      <c r="AZ20" s="16" t="s">
        <v>9009</v>
      </c>
      <c r="BA20" s="21">
        <f>A1L213C26</f>
        <v>36.4</v>
      </c>
      <c r="BB20" s="16" t="s">
        <v>9010</v>
      </c>
      <c r="BC20" s="21">
        <f>A1L213C25</f>
        <v>5.2</v>
      </c>
      <c r="BD20" s="16" t="s">
        <v>9011</v>
      </c>
      <c r="BE20" s="15">
        <f>IF(OR(B3L813C25=0,B3L813C26=0),0,1+(B3L813C25/B3L813C26))</f>
        <v>7.9999999999999991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3159</v>
      </c>
      <c r="F21" s="16" t="s">
        <v>9013</v>
      </c>
      <c r="G21" s="15">
        <f>A1L214C1</f>
        <v>3060</v>
      </c>
      <c r="H21" s="16" t="s">
        <v>9014</v>
      </c>
      <c r="I21" s="21">
        <f>IF(OR(B3L814C1=0,B3L814C2=0),0,1+(B3L814C1/B3L814C2))</f>
        <v>2.0323529411764705</v>
      </c>
      <c r="J21" s="16" t="s">
        <v>9015</v>
      </c>
      <c r="K21" s="15">
        <f>A1L214C5</f>
        <v>3878</v>
      </c>
      <c r="L21" s="16" t="s">
        <v>9016</v>
      </c>
      <c r="M21" s="15">
        <f>A1L214C4</f>
        <v>3918</v>
      </c>
      <c r="N21" s="16" t="s">
        <v>9017</v>
      </c>
      <c r="O21" s="21">
        <f>IF(OR(B3L814C4=0,B3L814C5=0),0,1+(B3L814C4/B3L814C5))</f>
        <v>1.9897907095456866</v>
      </c>
      <c r="P21" s="16" t="s">
        <v>9018</v>
      </c>
      <c r="Q21" s="15">
        <f>A1L214C17</f>
        <v>3518.5</v>
      </c>
      <c r="R21" s="16" t="s">
        <v>9019</v>
      </c>
      <c r="S21" s="15">
        <f>A1L214C16</f>
        <v>3489</v>
      </c>
      <c r="T21" s="16" t="s">
        <v>9020</v>
      </c>
      <c r="U21" s="21">
        <f>IF(OR(B3L814C7=0,B3L814C8=0),0,1+(B3L814C7/B3L814C8))</f>
        <v>2.0084551447406134</v>
      </c>
      <c r="V21" s="16" t="s">
        <v>9021</v>
      </c>
      <c r="W21" s="15">
        <f>A1L214C8</f>
        <v>3515</v>
      </c>
      <c r="X21" s="16" t="s">
        <v>9022</v>
      </c>
      <c r="Y21" s="15">
        <f>A1L214C7</f>
        <v>3482</v>
      </c>
      <c r="Z21" s="16" t="s">
        <v>9023</v>
      </c>
      <c r="AA21" s="21">
        <f>IF(OR(B3L814C10=0,B3L814C11=0),0,1+(B3L814C10/B3L814C11))</f>
        <v>2.0094773118897185</v>
      </c>
      <c r="AB21" s="16" t="s">
        <v>9024</v>
      </c>
      <c r="AC21" s="15">
        <f>A1L214C20</f>
        <v>3517.3333333333335</v>
      </c>
      <c r="AD21" s="16" t="s">
        <v>9025</v>
      </c>
      <c r="AE21" s="15">
        <f>A1L214C19</f>
        <v>3486.6666666666665</v>
      </c>
      <c r="AF21" s="16" t="s">
        <v>9026</v>
      </c>
      <c r="AG21" s="21">
        <f>IF(OR(B3L814C13=0,B3L814C14=0),0,1+(B3L814C13/B3L814C14))</f>
        <v>2.0087954110898663</v>
      </c>
      <c r="AH21" s="16" t="s">
        <v>9027</v>
      </c>
      <c r="AI21" s="15">
        <f>A1L214C11</f>
        <v>3462</v>
      </c>
      <c r="AJ21" s="16" t="s">
        <v>9028</v>
      </c>
      <c r="AK21" s="15">
        <f>A1L214C10</f>
        <v>3587</v>
      </c>
      <c r="AL21" s="16" t="s">
        <v>9029</v>
      </c>
      <c r="AM21" s="21">
        <f>IF(OR(B3L814C16=0,B3L814C17=0),0,1+(B3L814C16/B3L814C17))</f>
        <v>1.9651519375522721</v>
      </c>
      <c r="AN21" s="16" t="s">
        <v>9030</v>
      </c>
      <c r="AO21" s="15">
        <f>A1L214C23</f>
        <v>3503.5</v>
      </c>
      <c r="AP21" s="16" t="s">
        <v>9031</v>
      </c>
      <c r="AQ21" s="15">
        <f>A1L214C22</f>
        <v>3511.75</v>
      </c>
      <c r="AR21" s="16" t="s">
        <v>9032</v>
      </c>
      <c r="AS21" s="21">
        <f>IF(OR(B3L814C19=0,B3L814C20=0),0,1+(B3L814C19/B3L814C20))</f>
        <v>1.9976507439310884</v>
      </c>
      <c r="AT21" s="16" t="s">
        <v>9033</v>
      </c>
      <c r="AU21" s="15">
        <f>A1L214C14</f>
        <v>2678</v>
      </c>
      <c r="AV21" s="16" t="s">
        <v>9034</v>
      </c>
      <c r="AW21" s="15">
        <f>A1L214C13</f>
        <v>2807</v>
      </c>
      <c r="AX21" s="16" t="s">
        <v>9035</v>
      </c>
      <c r="AY21" s="21">
        <f>IF(OR(B3L814C22=0,B3L814C23=0),0,1+(B3L814C22/B3L814C23))</f>
        <v>1.9540434627716423</v>
      </c>
      <c r="AZ21" s="16" t="s">
        <v>9036</v>
      </c>
      <c r="BA21" s="15">
        <f>A1L214C26</f>
        <v>3338.4</v>
      </c>
      <c r="BB21" s="16" t="s">
        <v>9037</v>
      </c>
      <c r="BC21" s="15">
        <f>A1L214C25</f>
        <v>3370.8</v>
      </c>
      <c r="BD21" s="16" t="s">
        <v>9038</v>
      </c>
      <c r="BE21" s="21">
        <f>IF(OR(B3L814C25=0,B3L814C26=0),0,1+(B3L814C25/B3L814C26))</f>
        <v>1.9903880384478461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278</v>
      </c>
      <c r="F22" s="16" t="s">
        <v>9040</v>
      </c>
      <c r="G22" s="15">
        <f>A1L215C1</f>
        <v>134</v>
      </c>
      <c r="H22" s="16" t="s">
        <v>9041</v>
      </c>
      <c r="I22" s="21">
        <f>IF(OR(B3L815C1=0,B3L815C2=0),0,1+(B3L815C1/B3L815C2))</f>
        <v>3.0746268656716418</v>
      </c>
      <c r="J22" s="16" t="s">
        <v>9042</v>
      </c>
      <c r="K22" s="15">
        <f>A1L215C5</f>
        <v>416</v>
      </c>
      <c r="L22" s="16" t="s">
        <v>9043</v>
      </c>
      <c r="M22" s="15">
        <f>A1L215C4</f>
        <v>179</v>
      </c>
      <c r="N22" s="16" t="s">
        <v>9044</v>
      </c>
      <c r="O22" s="21">
        <f>IF(OR(B3L815C4=0,B3L815C5=0),0,1+(B3L815C4/B3L815C5))</f>
        <v>3.3240223463687153</v>
      </c>
      <c r="P22" s="16" t="s">
        <v>9045</v>
      </c>
      <c r="Q22" s="15">
        <f>A1L215C17</f>
        <v>347</v>
      </c>
      <c r="R22" s="16" t="s">
        <v>9046</v>
      </c>
      <c r="S22" s="21">
        <f>A1L215C16</f>
        <v>156.5</v>
      </c>
      <c r="T22" s="16" t="s">
        <v>9047</v>
      </c>
      <c r="U22" s="21">
        <f>IF(OR(B3L815C7=0,B3L815C8=0),0,1+(B3L815C7/B3L815C8))</f>
        <v>3.2172523961661343</v>
      </c>
      <c r="V22" s="16" t="s">
        <v>9048</v>
      </c>
      <c r="W22" s="15">
        <f>A1L215C8</f>
        <v>368</v>
      </c>
      <c r="X22" s="16" t="s">
        <v>9049</v>
      </c>
      <c r="Y22" s="15">
        <f>A1L215C7</f>
        <v>115</v>
      </c>
      <c r="Z22" s="16" t="s">
        <v>9050</v>
      </c>
      <c r="AA22" s="21">
        <f>IF(OR(B3L815C10=0,B3L815C11=0),0,1+(B3L815C10/B3L815C11))</f>
        <v>4.2</v>
      </c>
      <c r="AB22" s="16" t="s">
        <v>9051</v>
      </c>
      <c r="AC22" s="15">
        <f>A1L215C20</f>
        <v>354</v>
      </c>
      <c r="AD22" s="16" t="s">
        <v>9052</v>
      </c>
      <c r="AE22" s="21">
        <f>A1L215C19</f>
        <v>142.66666666666666</v>
      </c>
      <c r="AF22" s="16" t="s">
        <v>9053</v>
      </c>
      <c r="AG22" s="21">
        <f>IF(OR(B3L815C13=0,B3L815C14=0),0,1+(B3L815C13/B3L815C14))</f>
        <v>3.4813084112149535</v>
      </c>
      <c r="AH22" s="16" t="s">
        <v>9054</v>
      </c>
      <c r="AI22" s="15">
        <f>A1L215C11</f>
        <v>323</v>
      </c>
      <c r="AJ22" s="16" t="s">
        <v>9055</v>
      </c>
      <c r="AK22" s="15">
        <f>A1L215C10</f>
        <v>157</v>
      </c>
      <c r="AL22" s="16" t="s">
        <v>9056</v>
      </c>
      <c r="AM22" s="21">
        <f>IF(OR(B3L815C16=0,B3L815C17=0),0,1+(B3L815C16/B3L815C17))</f>
        <v>3.0573248407643314</v>
      </c>
      <c r="AN22" s="16" t="s">
        <v>9057</v>
      </c>
      <c r="AO22" s="21">
        <f>A1L215C23</f>
        <v>346.25</v>
      </c>
      <c r="AP22" s="16" t="s">
        <v>9058</v>
      </c>
      <c r="AQ22" s="21">
        <f>A1L215C22</f>
        <v>146.25</v>
      </c>
      <c r="AR22" s="16" t="s">
        <v>9059</v>
      </c>
      <c r="AS22" s="21">
        <f>IF(OR(B3L815C19=0,B3L815C20=0),0,1+(B3L815C19/B3L815C20))</f>
        <v>3.3675213675213675</v>
      </c>
      <c r="AT22" s="16" t="s">
        <v>9060</v>
      </c>
      <c r="AU22" s="15">
        <f>A1L215C14</f>
        <v>391</v>
      </c>
      <c r="AV22" s="16" t="s">
        <v>9061</v>
      </c>
      <c r="AW22" s="15">
        <f>A1L215C13</f>
        <v>351</v>
      </c>
      <c r="AX22" s="16" t="s">
        <v>9062</v>
      </c>
      <c r="AY22" s="21">
        <f>IF(OR(B3L815C22=0,B3L815C23=0),0,1+(B3L815C22/B3L815C23))</f>
        <v>2.1139601139601139</v>
      </c>
      <c r="AZ22" s="16" t="s">
        <v>9063</v>
      </c>
      <c r="BA22" s="21">
        <f>A1L215C26</f>
        <v>355.2</v>
      </c>
      <c r="BB22" s="16" t="s">
        <v>9064</v>
      </c>
      <c r="BC22" s="21">
        <f>A1L215C25</f>
        <v>187.2</v>
      </c>
      <c r="BD22" s="16" t="s">
        <v>9065</v>
      </c>
      <c r="BE22" s="21">
        <f>IF(OR(B3L815C25=0,B3L815C26=0),0,1+(B3L815C25/B3L815C26))</f>
        <v>2.8974358974358978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118061</v>
      </c>
      <c r="F23" s="16" t="s">
        <v>9067</v>
      </c>
      <c r="G23" s="15">
        <f>A1L216C1</f>
        <v>137792</v>
      </c>
      <c r="H23" s="16" t="s">
        <v>9068</v>
      </c>
      <c r="I23" s="21">
        <f>IF(OR(B3L816C1=0,B3L816C2=0),0,1+(B3L816C1/B3L816C2))</f>
        <v>1.8568059103576404</v>
      </c>
      <c r="J23" s="16" t="s">
        <v>9069</v>
      </c>
      <c r="K23" s="15">
        <f>A1L216C5</f>
        <v>122068</v>
      </c>
      <c r="L23" s="16" t="s">
        <v>9070</v>
      </c>
      <c r="M23" s="15">
        <f>A1L216C4</f>
        <v>140935</v>
      </c>
      <c r="N23" s="16" t="s">
        <v>9071</v>
      </c>
      <c r="O23" s="21">
        <f>IF(OR(B3L816C4=0,B3L816C5=0),0,1+(B3L816C4/B3L816C5))</f>
        <v>1.8661297761379361</v>
      </c>
      <c r="P23" s="16" t="s">
        <v>9072</v>
      </c>
      <c r="Q23" s="15">
        <f>A1L216C17</f>
        <v>120064.5</v>
      </c>
      <c r="R23" s="16" t="s">
        <v>9073</v>
      </c>
      <c r="S23" s="15">
        <f>A1L216C16</f>
        <v>139363.5</v>
      </c>
      <c r="T23" s="16" t="s">
        <v>9074</v>
      </c>
      <c r="U23" s="21">
        <f>IF(OR(B3L816C7=0,B3L816C8=0),0,1+(B3L816C7/B3L816C8))</f>
        <v>1.8615204124465876</v>
      </c>
      <c r="V23" s="16" t="s">
        <v>9075</v>
      </c>
      <c r="W23" s="15">
        <f>A1L216C8</f>
        <v>121427</v>
      </c>
      <c r="X23" s="16" t="s">
        <v>9076</v>
      </c>
      <c r="Y23" s="15">
        <f>A1L216C7</f>
        <v>143391</v>
      </c>
      <c r="Z23" s="16" t="s">
        <v>9077</v>
      </c>
      <c r="AA23" s="21">
        <f>IF(OR(B3L816C10=0,B3L816C11=0),0,1+(B3L816C10/B3L816C11))</f>
        <v>1.846824417153099</v>
      </c>
      <c r="AB23" s="16" t="s">
        <v>9078</v>
      </c>
      <c r="AC23" s="15">
        <f>A1L216C20</f>
        <v>120518.66666666667</v>
      </c>
      <c r="AD23" s="16" t="s">
        <v>9079</v>
      </c>
      <c r="AE23" s="15">
        <f>A1L216C19</f>
        <v>140706</v>
      </c>
      <c r="AF23" s="16" t="s">
        <v>9080</v>
      </c>
      <c r="AG23" s="21">
        <f>IF(OR(B3L816C13=0,B3L816C14=0),0,1+(B3L816C13/B3L816C14))</f>
        <v>1.856528269346486</v>
      </c>
      <c r="AH23" s="16" t="s">
        <v>9081</v>
      </c>
      <c r="AI23" s="15">
        <f>A1L216C11</f>
        <v>125848</v>
      </c>
      <c r="AJ23" s="16" t="s">
        <v>9082</v>
      </c>
      <c r="AK23" s="15">
        <f>A1L216C10</f>
        <v>152101</v>
      </c>
      <c r="AL23" s="16" t="s">
        <v>9083</v>
      </c>
      <c r="AM23" s="21">
        <f>IF(OR(B3L816C16=0,B3L816C17=0),0,1+(B3L816C16/B3L816C17))</f>
        <v>1.8273975844997732</v>
      </c>
      <c r="AN23" s="16" t="s">
        <v>9084</v>
      </c>
      <c r="AO23" s="15">
        <f>A1L216C23</f>
        <v>121851</v>
      </c>
      <c r="AP23" s="16" t="s">
        <v>9085</v>
      </c>
      <c r="AQ23" s="15">
        <f>A1L216C22</f>
        <v>143554.75</v>
      </c>
      <c r="AR23" s="16" t="s">
        <v>9086</v>
      </c>
      <c r="AS23" s="21">
        <f>IF(OR(B3L816C19=0,B3L816C20=0),0,1+(B3L816C19/B3L816C20))</f>
        <v>1.8488120386124458</v>
      </c>
      <c r="AT23" s="16" t="s">
        <v>9087</v>
      </c>
      <c r="AU23" s="15">
        <f>A1L216C14</f>
        <v>107032</v>
      </c>
      <c r="AV23" s="16" t="s">
        <v>9088</v>
      </c>
      <c r="AW23" s="15">
        <f>A1L216C13</f>
        <v>130915</v>
      </c>
      <c r="AX23" s="16" t="s">
        <v>9089</v>
      </c>
      <c r="AY23" s="21">
        <f>IF(OR(B3L816C22=0,B3L816C23=0),0,1+(B3L816C22/B3L816C23))</f>
        <v>1.8175686514150402</v>
      </c>
      <c r="AZ23" s="16" t="s">
        <v>9090</v>
      </c>
      <c r="BA23" s="15">
        <f>A1L216C26</f>
        <v>118887.2</v>
      </c>
      <c r="BB23" s="16" t="s">
        <v>9091</v>
      </c>
      <c r="BC23" s="15">
        <f>A1L216C25</f>
        <v>141026.79999999999</v>
      </c>
      <c r="BD23" s="16" t="s">
        <v>9092</v>
      </c>
      <c r="BE23" s="21">
        <f>IF(OR(B3L816C25=0,B3L816C26=0),0,1+(B3L816C25/B3L816C26))</f>
        <v>1.8430113992517736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1475</v>
      </c>
      <c r="F25" s="16" t="s">
        <v>9121</v>
      </c>
      <c r="G25" s="15">
        <f>A1L218C1</f>
        <v>3558</v>
      </c>
      <c r="H25" s="16" t="s">
        <v>9122</v>
      </c>
      <c r="I25" s="21">
        <f>IF(OR(B3L818C1=0,B3L818C2=0),0,1+(B3L818C1/B3L818C2))</f>
        <v>1.4145587408656548</v>
      </c>
      <c r="J25" s="16" t="s">
        <v>9123</v>
      </c>
      <c r="K25" s="15">
        <f>A1L218C5</f>
        <v>1597</v>
      </c>
      <c r="L25" s="16" t="s">
        <v>9124</v>
      </c>
      <c r="M25" s="15">
        <f>A1L218C4</f>
        <v>2578</v>
      </c>
      <c r="N25" s="16" t="s">
        <v>9125</v>
      </c>
      <c r="O25" s="21">
        <f>IF(OR(B3L818C4=0,B3L818C5=0),0,1+(B3L818C4/B3L818C5))</f>
        <v>1.6194724592707526</v>
      </c>
      <c r="P25" s="16" t="s">
        <v>9126</v>
      </c>
      <c r="Q25" s="15">
        <f>A1L218C17</f>
        <v>1536</v>
      </c>
      <c r="R25" s="16" t="s">
        <v>9127</v>
      </c>
      <c r="S25" s="15">
        <f>A1L218C16</f>
        <v>3068</v>
      </c>
      <c r="T25" s="16" t="s">
        <v>9128</v>
      </c>
      <c r="U25" s="21">
        <f>IF(OR(B3L818C7=0,B3L818C8=0),0,1+(B3L818C7/B3L818C8))</f>
        <v>1.5006518904823989</v>
      </c>
      <c r="V25" s="16" t="s">
        <v>9129</v>
      </c>
      <c r="W25" s="15">
        <f>A1L218C8</f>
        <v>852</v>
      </c>
      <c r="X25" s="16" t="s">
        <v>9130</v>
      </c>
      <c r="Y25" s="15">
        <f>A1L218C7</f>
        <v>2948</v>
      </c>
      <c r="Z25" s="16" t="s">
        <v>9131</v>
      </c>
      <c r="AA25" s="21">
        <f>IF(OR(B3L818C10=0,B3L818C11=0),0,1+(B3L818C10/B3L818C11))</f>
        <v>1.289009497964722</v>
      </c>
      <c r="AB25" s="16" t="s">
        <v>9132</v>
      </c>
      <c r="AC25" s="15">
        <f>A1L218C20</f>
        <v>1308</v>
      </c>
      <c r="AD25" s="16" t="s">
        <v>9133</v>
      </c>
      <c r="AE25" s="15">
        <f>A1L218C19</f>
        <v>3028</v>
      </c>
      <c r="AF25" s="16" t="s">
        <v>9134</v>
      </c>
      <c r="AG25" s="21">
        <f>IF(OR(B3L818C13=0,B3L818C14=0),0,1+(B3L818C13/B3L818C14))</f>
        <v>1.4319682959048876</v>
      </c>
      <c r="AH25" s="16" t="s">
        <v>9135</v>
      </c>
      <c r="AI25" s="15">
        <f>A1L218C11</f>
        <v>902</v>
      </c>
      <c r="AJ25" s="16" t="s">
        <v>9136</v>
      </c>
      <c r="AK25" s="15">
        <f>A1L218C10</f>
        <v>1926</v>
      </c>
      <c r="AL25" s="16" t="s">
        <v>9137</v>
      </c>
      <c r="AM25" s="21">
        <f>IF(OR(B3L818C16=0,B3L818C17=0),0,1+(B3L818C16/B3L818C17))</f>
        <v>1.4683281412253375</v>
      </c>
      <c r="AN25" s="16" t="s">
        <v>9138</v>
      </c>
      <c r="AO25" s="15">
        <f>A1L218C23</f>
        <v>1206.5</v>
      </c>
      <c r="AP25" s="16" t="s">
        <v>9139</v>
      </c>
      <c r="AQ25" s="15">
        <f>A1L218C22</f>
        <v>2752.5</v>
      </c>
      <c r="AR25" s="16" t="s">
        <v>9140</v>
      </c>
      <c r="AS25" s="21">
        <f>IF(OR(B3L818C19=0,B3L818C20=0),0,1+(B3L818C19/B3L818C20))</f>
        <v>1.438328792007266</v>
      </c>
      <c r="AT25" s="16" t="s">
        <v>9141</v>
      </c>
      <c r="AU25" s="15">
        <f>A1L218C14</f>
        <v>638</v>
      </c>
      <c r="AV25" s="16" t="s">
        <v>9142</v>
      </c>
      <c r="AW25" s="15">
        <f>A1L218C13</f>
        <v>1417</v>
      </c>
      <c r="AX25" s="16" t="s">
        <v>9143</v>
      </c>
      <c r="AY25" s="21">
        <f>IF(OR(B3L818C22=0,B3L818C23=0),0,1+(B3L818C22/B3L818C23))</f>
        <v>1.4502470007057164</v>
      </c>
      <c r="AZ25" s="16" t="s">
        <v>9144</v>
      </c>
      <c r="BA25" s="15">
        <f>A1L218C26</f>
        <v>1092.8</v>
      </c>
      <c r="BB25" s="16" t="s">
        <v>9145</v>
      </c>
      <c r="BC25" s="15">
        <f>A1L218C25</f>
        <v>2485.4</v>
      </c>
      <c r="BD25" s="16" t="s">
        <v>9146</v>
      </c>
      <c r="BE25" s="21">
        <f>IF(OR(B3L818C25=0,B3L818C26=0),0,1+(B3L818C25/B3L818C26))</f>
        <v>1.4396877766154341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6234</v>
      </c>
      <c r="F26" s="16" t="s">
        <v>9148</v>
      </c>
      <c r="G26" s="15">
        <f>A1L219C1</f>
        <v>14137</v>
      </c>
      <c r="H26" s="16" t="s">
        <v>9149</v>
      </c>
      <c r="I26" s="21">
        <f>IF(OR(B3L819C1=0,B3L819C2=0),0,1+(B3L819C1/B3L819C2))</f>
        <v>1.4409705029355591</v>
      </c>
      <c r="J26" s="16" t="s">
        <v>9150</v>
      </c>
      <c r="K26" s="15">
        <f>A1L219C5</f>
        <v>3554</v>
      </c>
      <c r="L26" s="16" t="s">
        <v>9151</v>
      </c>
      <c r="M26" s="15">
        <f>A1L219C4</f>
        <v>9479</v>
      </c>
      <c r="N26" s="16" t="s">
        <v>9152</v>
      </c>
      <c r="O26" s="21">
        <f>IF(OR(B3L819C4=0,B3L819C5=0),0,1+(B3L819C4/B3L819C5))</f>
        <v>1.3749340647747652</v>
      </c>
      <c r="P26" s="16" t="s">
        <v>9153</v>
      </c>
      <c r="Q26" s="15">
        <f>A1L219C17</f>
        <v>4894</v>
      </c>
      <c r="R26" s="16" t="s">
        <v>9154</v>
      </c>
      <c r="S26" s="15">
        <f>A1L219C16</f>
        <v>11808</v>
      </c>
      <c r="T26" s="16" t="s">
        <v>9155</v>
      </c>
      <c r="U26" s="21">
        <f>IF(OR(B3L819C7=0,B3L819C8=0),0,1+(B3L819C7/B3L819C8))</f>
        <v>1.4144647696476964</v>
      </c>
      <c r="V26" s="16" t="s">
        <v>9156</v>
      </c>
      <c r="W26" s="15">
        <f>A1L219C8</f>
        <v>2784</v>
      </c>
      <c r="X26" s="16" t="s">
        <v>9157</v>
      </c>
      <c r="Y26" s="15">
        <f>A1L219C7</f>
        <v>6855</v>
      </c>
      <c r="Z26" s="16" t="s">
        <v>9158</v>
      </c>
      <c r="AA26" s="21">
        <f>IF(OR(B3L819C10=0,B3L819C11=0),0,1+(B3L819C10/B3L819C11))</f>
        <v>1.4061269146608315</v>
      </c>
      <c r="AB26" s="16" t="s">
        <v>9159</v>
      </c>
      <c r="AC26" s="15">
        <f>A1L219C20</f>
        <v>4190.666666666667</v>
      </c>
      <c r="AD26" s="16" t="s">
        <v>9160</v>
      </c>
      <c r="AE26" s="15">
        <f>A1L219C19</f>
        <v>10157</v>
      </c>
      <c r="AF26" s="16" t="s">
        <v>9161</v>
      </c>
      <c r="AG26" s="21">
        <f>IF(OR(B3L819C13=0,B3L819C14=0),0,1+(B3L819C13/B3L819C14))</f>
        <v>1.41258901906731</v>
      </c>
      <c r="AH26" s="16" t="s">
        <v>9162</v>
      </c>
      <c r="AI26" s="15">
        <f>A1L219C11</f>
        <v>3190</v>
      </c>
      <c r="AJ26" s="16" t="s">
        <v>9163</v>
      </c>
      <c r="AK26" s="15">
        <f>A1L219C10</f>
        <v>5616</v>
      </c>
      <c r="AL26" s="16" t="s">
        <v>9164</v>
      </c>
      <c r="AM26" s="21">
        <f>IF(OR(B3L819C16=0,B3L819C17=0),0,1+(B3L819C16/B3L819C17))</f>
        <v>1.5680199430199431</v>
      </c>
      <c r="AN26" s="16" t="s">
        <v>9165</v>
      </c>
      <c r="AO26" s="15">
        <f>A1L219C23</f>
        <v>3940.5</v>
      </c>
      <c r="AP26" s="16" t="s">
        <v>9166</v>
      </c>
      <c r="AQ26" s="15">
        <f>A1L219C22</f>
        <v>9021.75</v>
      </c>
      <c r="AR26" s="16" t="s">
        <v>9167</v>
      </c>
      <c r="AS26" s="21">
        <f>IF(OR(B3L819C19=0,B3L819C20=0),0,1+(B3L819C19/B3L819C20))</f>
        <v>1.4367777870147145</v>
      </c>
      <c r="AT26" s="16" t="s">
        <v>9168</v>
      </c>
      <c r="AU26" s="15">
        <f>A1L219C14</f>
        <v>2285</v>
      </c>
      <c r="AV26" s="16" t="s">
        <v>9169</v>
      </c>
      <c r="AW26" s="15">
        <f>A1L219C13</f>
        <v>4599</v>
      </c>
      <c r="AX26" s="16" t="s">
        <v>9170</v>
      </c>
      <c r="AY26" s="21">
        <f>IF(OR(B3L819C22=0,B3L819C23=0),0,1+(B3L819C22/B3L819C23))</f>
        <v>1.496847140682757</v>
      </c>
      <c r="AZ26" s="16" t="s">
        <v>9171</v>
      </c>
      <c r="BA26" s="15">
        <f>A1L219C26</f>
        <v>3609.4</v>
      </c>
      <c r="BB26" s="16" t="s">
        <v>9172</v>
      </c>
      <c r="BC26" s="15">
        <f>A1L219C25</f>
        <v>8137.2</v>
      </c>
      <c r="BD26" s="16" t="s">
        <v>9173</v>
      </c>
      <c r="BE26" s="21">
        <f>IF(OR(B3L819C25=0,B3L819C26=0),0,1+(B3L819C25/B3L819C26))</f>
        <v>1.443567812023792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28347</v>
      </c>
      <c r="F27" s="16" t="s">
        <v>9175</v>
      </c>
      <c r="G27" s="15">
        <f>A1L220C1</f>
        <v>28174</v>
      </c>
      <c r="H27" s="16" t="s">
        <v>9176</v>
      </c>
      <c r="I27" s="21">
        <f>IF(OR(B3L820C1=0,B3L820C2=0),0,1+(B3L820C1/B3L820C2))</f>
        <v>2.006140413146873</v>
      </c>
      <c r="J27" s="16" t="s">
        <v>9177</v>
      </c>
      <c r="K27" s="15">
        <f>A1L220C5</f>
        <v>29940</v>
      </c>
      <c r="L27" s="16" t="s">
        <v>9178</v>
      </c>
      <c r="M27" s="15">
        <f>A1L220C4</f>
        <v>29612</v>
      </c>
      <c r="N27" s="16" t="s">
        <v>9179</v>
      </c>
      <c r="O27" s="21">
        <f>IF(OR(B3L820C4=0,B3L820C5=0),0,1+(B3L820C4/B3L820C5))</f>
        <v>2.0110765905713901</v>
      </c>
      <c r="P27" s="16" t="s">
        <v>9180</v>
      </c>
      <c r="Q27" s="15">
        <f>A1L220C17</f>
        <v>29143.5</v>
      </c>
      <c r="R27" s="16" t="s">
        <v>9181</v>
      </c>
      <c r="S27" s="15">
        <f>A1L220C16</f>
        <v>28893</v>
      </c>
      <c r="T27" s="16" t="s">
        <v>9182</v>
      </c>
      <c r="U27" s="21">
        <f>IF(OR(B3L820C7=0,B3L820C8=0),0,1+(B3L820C7/B3L820C8))</f>
        <v>2.0086699200498392</v>
      </c>
      <c r="V27" s="16" t="s">
        <v>9183</v>
      </c>
      <c r="W27" s="15">
        <f>A1L220C8</f>
        <v>41932</v>
      </c>
      <c r="X27" s="16" t="s">
        <v>9184</v>
      </c>
      <c r="Y27" s="15">
        <f>A1L220C7</f>
        <v>42284</v>
      </c>
      <c r="Z27" s="16" t="s">
        <v>9185</v>
      </c>
      <c r="AA27" s="21">
        <f>IF(OR(B3L820C10=0,B3L820C11=0),0,1+(B3L820C10/B3L820C11))</f>
        <v>1.9916753381893861</v>
      </c>
      <c r="AB27" s="16" t="s">
        <v>9186</v>
      </c>
      <c r="AC27" s="15">
        <f>A1L220C20</f>
        <v>33406.333333333336</v>
      </c>
      <c r="AD27" s="16" t="s">
        <v>9187</v>
      </c>
      <c r="AE27" s="15">
        <f>A1L220C19</f>
        <v>33356.666666666664</v>
      </c>
      <c r="AF27" s="16" t="s">
        <v>9188</v>
      </c>
      <c r="AG27" s="21">
        <f>IF(OR(B3L820C13=0,B3L820C14=0),0,1+(B3L820C13/B3L820C14))</f>
        <v>2.0014889577295891</v>
      </c>
      <c r="AH27" s="16" t="s">
        <v>9189</v>
      </c>
      <c r="AI27" s="15">
        <f>A1L220C11</f>
        <v>46505</v>
      </c>
      <c r="AJ27" s="16" t="s">
        <v>9190</v>
      </c>
      <c r="AK27" s="15">
        <f>A1L220C10</f>
        <v>46467</v>
      </c>
      <c r="AL27" s="16" t="s">
        <v>9191</v>
      </c>
      <c r="AM27" s="21">
        <f>IF(OR(B3L820C16=0,B3L820C17=0),0,1+(B3L820C16/B3L820C17))</f>
        <v>2.0008177846643855</v>
      </c>
      <c r="AN27" s="16" t="s">
        <v>9192</v>
      </c>
      <c r="AO27" s="15">
        <f>A1L220C23</f>
        <v>36681</v>
      </c>
      <c r="AP27" s="16" t="s">
        <v>9193</v>
      </c>
      <c r="AQ27" s="15">
        <f>A1L220C22</f>
        <v>36634.25</v>
      </c>
      <c r="AR27" s="16" t="s">
        <v>9194</v>
      </c>
      <c r="AS27" s="21">
        <f>IF(OR(B3L820C19=0,B3L820C20=0),0,1+(B3L820C19/B3L820C20))</f>
        <v>2.0012761282133522</v>
      </c>
      <c r="AT27" s="16" t="s">
        <v>9195</v>
      </c>
      <c r="AU27" s="15">
        <f>A1L220C14</f>
        <v>45158</v>
      </c>
      <c r="AV27" s="16" t="s">
        <v>9196</v>
      </c>
      <c r="AW27" s="15">
        <f>A1L220C13</f>
        <v>48378</v>
      </c>
      <c r="AX27" s="16" t="s">
        <v>9197</v>
      </c>
      <c r="AY27" s="21">
        <f>IF(OR(B3L820C22=0,B3L820C23=0),0,1+(B3L820C22/B3L820C23))</f>
        <v>1.9334408202075324</v>
      </c>
      <c r="AZ27" s="16" t="s">
        <v>9198</v>
      </c>
      <c r="BA27" s="15">
        <f>A1L220C26</f>
        <v>38376.400000000001</v>
      </c>
      <c r="BB27" s="16" t="s">
        <v>9199</v>
      </c>
      <c r="BC27" s="15">
        <f>A1L220C25</f>
        <v>38983</v>
      </c>
      <c r="BD27" s="16" t="s">
        <v>9200</v>
      </c>
      <c r="BE27" s="21">
        <f>IF(OR(B3L820C25=0,B3L820C26=0),0,1+(B3L820C25/B3L820C26))</f>
        <v>1.9844393710078752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1924</v>
      </c>
      <c r="F28" s="16" t="s">
        <v>9202</v>
      </c>
      <c r="G28" s="15">
        <f>A1L221C1</f>
        <v>1868</v>
      </c>
      <c r="H28" s="16" t="s">
        <v>9203</v>
      </c>
      <c r="I28" s="21">
        <f>IF(OR(B3L821C1=0,B3L821C2=0),0,1+(B3L821C1/B3L821C2))</f>
        <v>2.029978586723769</v>
      </c>
      <c r="J28" s="16" t="s">
        <v>9204</v>
      </c>
      <c r="K28" s="15">
        <f>A1L221C5</f>
        <v>1749</v>
      </c>
      <c r="L28" s="16" t="s">
        <v>9205</v>
      </c>
      <c r="M28" s="15">
        <f>A1L221C4</f>
        <v>1684</v>
      </c>
      <c r="N28" s="16" t="s">
        <v>9206</v>
      </c>
      <c r="O28" s="21">
        <f>IF(OR(B3L821C4=0,B3L821C5=0),0,1+(B3L821C4/B3L821C5))</f>
        <v>2.0385985748218527</v>
      </c>
      <c r="P28" s="16" t="s">
        <v>9207</v>
      </c>
      <c r="Q28" s="15">
        <f>A1L221C17</f>
        <v>1836.5</v>
      </c>
      <c r="R28" s="16" t="s">
        <v>9208</v>
      </c>
      <c r="S28" s="15">
        <f>A1L221C16</f>
        <v>1776</v>
      </c>
      <c r="T28" s="16" t="s">
        <v>9209</v>
      </c>
      <c r="U28" s="21">
        <f>IF(OR(B3L821C7=0,B3L821C8=0),0,1+(B3L821C7/B3L821C8))</f>
        <v>2.0340653153153152</v>
      </c>
      <c r="V28" s="16" t="s">
        <v>9210</v>
      </c>
      <c r="W28" s="15">
        <f>A1L221C8</f>
        <v>1739</v>
      </c>
      <c r="X28" s="16" t="s">
        <v>9211</v>
      </c>
      <c r="Y28" s="15">
        <f>A1L221C7</f>
        <v>1687</v>
      </c>
      <c r="Z28" s="16" t="s">
        <v>9212</v>
      </c>
      <c r="AA28" s="21">
        <f>IF(OR(B3L821C10=0,B3L821C11=0),0,1+(B3L821C10/B3L821C11))</f>
        <v>2.0308239478363959</v>
      </c>
      <c r="AB28" s="16" t="s">
        <v>9213</v>
      </c>
      <c r="AC28" s="15">
        <f>A1L221C20</f>
        <v>1804</v>
      </c>
      <c r="AD28" s="16" t="s">
        <v>9214</v>
      </c>
      <c r="AE28" s="15">
        <f>A1L221C19</f>
        <v>1746.3333333333333</v>
      </c>
      <c r="AF28" s="16" t="s">
        <v>9215</v>
      </c>
      <c r="AG28" s="21">
        <f>IF(OR(B3L821C13=0,B3L821C14=0),0,1+(B3L821C13/B3L821C14))</f>
        <v>2.0330215690017179</v>
      </c>
      <c r="AH28" s="16" t="s">
        <v>9216</v>
      </c>
      <c r="AI28" s="15">
        <f>A1L221C11</f>
        <v>1613</v>
      </c>
      <c r="AJ28" s="16" t="s">
        <v>9217</v>
      </c>
      <c r="AK28" s="15">
        <f>A1L221C10</f>
        <v>1585</v>
      </c>
      <c r="AL28" s="16" t="s">
        <v>9218</v>
      </c>
      <c r="AM28" s="21">
        <f>IF(OR(B3L821C16=0,B3L821C17=0),0,1+(B3L821C16/B3L821C17))</f>
        <v>2.0176656151419561</v>
      </c>
      <c r="AN28" s="16" t="s">
        <v>9219</v>
      </c>
      <c r="AO28" s="15">
        <f>A1L221C23</f>
        <v>1756.25</v>
      </c>
      <c r="AP28" s="16" t="s">
        <v>9220</v>
      </c>
      <c r="AQ28" s="15">
        <f>A1L221C22</f>
        <v>1706</v>
      </c>
      <c r="AR28" s="16" t="s">
        <v>9221</v>
      </c>
      <c r="AS28" s="21">
        <f>IF(OR(B3L821C19=0,B3L821C20=0),0,1+(B3L821C19/B3L821C20))</f>
        <v>2.0294548651817115</v>
      </c>
      <c r="AT28" s="16" t="s">
        <v>9222</v>
      </c>
      <c r="AU28" s="15">
        <f>A1L221C14</f>
        <v>1422</v>
      </c>
      <c r="AV28" s="16" t="s">
        <v>9223</v>
      </c>
      <c r="AW28" s="15">
        <f>A1L221C13</f>
        <v>1367</v>
      </c>
      <c r="AX28" s="16" t="s">
        <v>9224</v>
      </c>
      <c r="AY28" s="21">
        <f>IF(OR(B3L821C22=0,B3L821C23=0),0,1+(B3L821C22/B3L821C23))</f>
        <v>2.0402340892465252</v>
      </c>
      <c r="AZ28" s="16" t="s">
        <v>9225</v>
      </c>
      <c r="BA28" s="15">
        <f>A1L221C26</f>
        <v>1689.4</v>
      </c>
      <c r="BB28" s="16" t="s">
        <v>9226</v>
      </c>
      <c r="BC28" s="15">
        <f>A1L221C25</f>
        <v>1638.2</v>
      </c>
      <c r="BD28" s="16" t="s">
        <v>9227</v>
      </c>
      <c r="BE28" s="21">
        <f>IF(OR(B3L821C25=0,B3L821C26=0),0,1+(B3L821C25/B3L821C26))</f>
        <v>2.0312538151629838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47239</v>
      </c>
      <c r="F29" s="16" t="s">
        <v>9229</v>
      </c>
      <c r="G29" s="15">
        <f>A1L222C1</f>
        <v>46521</v>
      </c>
      <c r="H29" s="16" t="s">
        <v>9230</v>
      </c>
      <c r="I29" s="21">
        <f>IF(OR(B3L822C1=0,B3L822C2=0),0,1+(B3L822C1/B3L822C2))</f>
        <v>2.0154338900711508</v>
      </c>
      <c r="J29" s="16" t="s">
        <v>9231</v>
      </c>
      <c r="K29" s="15">
        <f>A1L222C5</f>
        <v>38225</v>
      </c>
      <c r="L29" s="16" t="s">
        <v>9232</v>
      </c>
      <c r="M29" s="15">
        <f>A1L222C4</f>
        <v>36066</v>
      </c>
      <c r="N29" s="16" t="s">
        <v>9233</v>
      </c>
      <c r="O29" s="21">
        <f>IF(OR(B3L822C4=0,B3L822C5=0),0,1+(B3L822C4/B3L822C5))</f>
        <v>2.0598624743525757</v>
      </c>
      <c r="P29" s="16" t="s">
        <v>9234</v>
      </c>
      <c r="Q29" s="15">
        <f>A1L222C17</f>
        <v>42732</v>
      </c>
      <c r="R29" s="16" t="s">
        <v>9235</v>
      </c>
      <c r="S29" s="15">
        <f>A1L222C16</f>
        <v>41293.5</v>
      </c>
      <c r="T29" s="16" t="s">
        <v>9236</v>
      </c>
      <c r="U29" s="21">
        <f>IF(OR(B3L822C7=0,B3L822C8=0),0,1+(B3L822C7/B3L822C8))</f>
        <v>2.0348359911366196</v>
      </c>
      <c r="V29" s="16" t="s">
        <v>9237</v>
      </c>
      <c r="W29" s="15">
        <f>A1L222C8</f>
        <v>39762</v>
      </c>
      <c r="X29" s="16" t="s">
        <v>9238</v>
      </c>
      <c r="Y29" s="15">
        <f>A1L222C7</f>
        <v>37906</v>
      </c>
      <c r="Z29" s="16" t="s">
        <v>9239</v>
      </c>
      <c r="AA29" s="21">
        <f>IF(OR(B3L822C10=0,B3L822C11=0),0,1+(B3L822C10/B3L822C11))</f>
        <v>2.0489632248192899</v>
      </c>
      <c r="AB29" s="16" t="s">
        <v>9240</v>
      </c>
      <c r="AC29" s="15">
        <f>A1L222C20</f>
        <v>41742</v>
      </c>
      <c r="AD29" s="16" t="s">
        <v>9241</v>
      </c>
      <c r="AE29" s="15">
        <f>A1L222C19</f>
        <v>40164.333333333336</v>
      </c>
      <c r="AF29" s="16" t="s">
        <v>9242</v>
      </c>
      <c r="AG29" s="21">
        <f>IF(OR(B3L822C13=0,B3L822C14=0),0,1+(B3L822C13/B3L822C14))</f>
        <v>2.039280290141336</v>
      </c>
      <c r="AH29" s="16" t="s">
        <v>9243</v>
      </c>
      <c r="AI29" s="15">
        <f>A1L222C11</f>
        <v>44819</v>
      </c>
      <c r="AJ29" s="16" t="s">
        <v>9244</v>
      </c>
      <c r="AK29" s="15">
        <f>A1L222C10</f>
        <v>43959</v>
      </c>
      <c r="AL29" s="16" t="s">
        <v>9245</v>
      </c>
      <c r="AM29" s="21">
        <f>IF(OR(B3L822C16=0,B3L822C17=0),0,1+(B3L822C16/B3L822C17))</f>
        <v>2.019563684342228</v>
      </c>
      <c r="AN29" s="16" t="s">
        <v>9246</v>
      </c>
      <c r="AO29" s="15">
        <f>A1L222C23</f>
        <v>42511.25</v>
      </c>
      <c r="AP29" s="16" t="s">
        <v>9247</v>
      </c>
      <c r="AQ29" s="15">
        <f>A1L222C22</f>
        <v>41113</v>
      </c>
      <c r="AR29" s="16" t="s">
        <v>9248</v>
      </c>
      <c r="AS29" s="21">
        <f>IF(OR(B3L822C19=0,B3L822C20=0),0,1+(B3L822C19/B3L822C20))</f>
        <v>2.0340099238683629</v>
      </c>
      <c r="AT29" s="16" t="s">
        <v>9249</v>
      </c>
      <c r="AU29" s="15">
        <f>A1L222C14</f>
        <v>41443</v>
      </c>
      <c r="AV29" s="16" t="s">
        <v>9250</v>
      </c>
      <c r="AW29" s="15">
        <f>A1L222C13</f>
        <v>40862</v>
      </c>
      <c r="AX29" s="16" t="s">
        <v>9251</v>
      </c>
      <c r="AY29" s="21">
        <f>IF(OR(B3L822C22=0,B3L822C23=0),0,1+(B3L822C22/B3L822C23))</f>
        <v>2.014218589398463</v>
      </c>
      <c r="AZ29" s="16" t="s">
        <v>9252</v>
      </c>
      <c r="BA29" s="15">
        <f>A1L222C26</f>
        <v>42297.599999999999</v>
      </c>
      <c r="BB29" s="16" t="s">
        <v>9253</v>
      </c>
      <c r="BC29" s="15">
        <f>A1L222C25</f>
        <v>41062.800000000003</v>
      </c>
      <c r="BD29" s="16" t="s">
        <v>9254</v>
      </c>
      <c r="BE29" s="21">
        <f>IF(OR(B3L822C25=0,B3L822C26=0),0,1+(B3L822C25/B3L822C26))</f>
        <v>2.0300710131798123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254</v>
      </c>
      <c r="F30" s="16" t="s">
        <v>9256</v>
      </c>
      <c r="G30" s="15">
        <f>A1L223C1</f>
        <v>232</v>
      </c>
      <c r="H30" s="16" t="s">
        <v>9257</v>
      </c>
      <c r="I30" s="21">
        <f>IF(OR(B3L823C1=0,B3L823C2=0),0,1+(B3L823C1/B3L823C2))</f>
        <v>2.0948275862068968</v>
      </c>
      <c r="J30" s="16" t="s">
        <v>9258</v>
      </c>
      <c r="K30" s="15">
        <f>A1L223C5</f>
        <v>327</v>
      </c>
      <c r="L30" s="16" t="s">
        <v>9259</v>
      </c>
      <c r="M30" s="15">
        <f>A1L223C4</f>
        <v>328</v>
      </c>
      <c r="N30" s="16" t="s">
        <v>9260</v>
      </c>
      <c r="O30" s="21">
        <f>IF(OR(B3L823C4=0,B3L823C5=0),0,1+(B3L823C4/B3L823C5))</f>
        <v>1.9969512195121952</v>
      </c>
      <c r="P30" s="16" t="s">
        <v>9261</v>
      </c>
      <c r="Q30" s="21">
        <f>A1L223C17</f>
        <v>290.5</v>
      </c>
      <c r="R30" s="16" t="s">
        <v>9262</v>
      </c>
      <c r="S30" s="15">
        <f>A1L223C16</f>
        <v>280</v>
      </c>
      <c r="T30" s="16" t="s">
        <v>9263</v>
      </c>
      <c r="U30" s="21">
        <f>IF(OR(B3L823C7=0,B3L823C8=0),0,1+(B3L823C7/B3L823C8))</f>
        <v>2.0375000000000001</v>
      </c>
      <c r="V30" s="16" t="s">
        <v>9264</v>
      </c>
      <c r="W30" s="15">
        <f>A1L223C8</f>
        <v>673</v>
      </c>
      <c r="X30" s="16" t="s">
        <v>9265</v>
      </c>
      <c r="Y30" s="15">
        <f>A1L223C7</f>
        <v>658</v>
      </c>
      <c r="Z30" s="16" t="s">
        <v>9266</v>
      </c>
      <c r="AA30" s="21">
        <f>IF(OR(B3L823C10=0,B3L823C11=0),0,1+(B3L823C10/B3L823C11))</f>
        <v>2.0227963525835868</v>
      </c>
      <c r="AB30" s="16" t="s">
        <v>9267</v>
      </c>
      <c r="AC30" s="15">
        <f>A1L223C20</f>
        <v>418</v>
      </c>
      <c r="AD30" s="16" t="s">
        <v>9268</v>
      </c>
      <c r="AE30" s="15">
        <f>A1L223C19</f>
        <v>406</v>
      </c>
      <c r="AF30" s="16" t="s">
        <v>9269</v>
      </c>
      <c r="AG30" s="21">
        <f>IF(OR(B3L823C13=0,B3L823C14=0),0,1+(B3L823C13/B3L823C14))</f>
        <v>2.0295566502463052</v>
      </c>
      <c r="AH30" s="16" t="s">
        <v>9270</v>
      </c>
      <c r="AI30" s="15">
        <f>A1L223C11</f>
        <v>605</v>
      </c>
      <c r="AJ30" s="16" t="s">
        <v>9271</v>
      </c>
      <c r="AK30" s="15">
        <f>A1L223C10</f>
        <v>597</v>
      </c>
      <c r="AL30" s="16" t="s">
        <v>9272</v>
      </c>
      <c r="AM30" s="21">
        <f>IF(OR(B3L823C16=0,B3L823C17=0),0,1+(B3L823C16/B3L823C17))</f>
        <v>2.0134003350083751</v>
      </c>
      <c r="AN30" s="16" t="s">
        <v>9273</v>
      </c>
      <c r="AO30" s="21">
        <f>A1L223C23</f>
        <v>464.75</v>
      </c>
      <c r="AP30" s="16" t="s">
        <v>9274</v>
      </c>
      <c r="AQ30" s="21">
        <f>A1L223C22</f>
        <v>453.75</v>
      </c>
      <c r="AR30" s="16" t="s">
        <v>9275</v>
      </c>
      <c r="AS30" s="21">
        <f>IF(OR(B3L823C19=0,B3L823C20=0),0,1+(B3L823C19/B3L823C20))</f>
        <v>2.0242424242424244</v>
      </c>
      <c r="AT30" s="16" t="s">
        <v>9276</v>
      </c>
      <c r="AU30" s="15">
        <f>A1L223C14</f>
        <v>624</v>
      </c>
      <c r="AV30" s="16" t="s">
        <v>9277</v>
      </c>
      <c r="AW30" s="15">
        <f>A1L223C13</f>
        <v>611</v>
      </c>
      <c r="AX30" s="16" t="s">
        <v>9278</v>
      </c>
      <c r="AY30" s="21">
        <f>IF(OR(B3L823C22=0,B3L823C23=0),0,1+(B3L823C22/B3L823C23))</f>
        <v>2.0212765957446805</v>
      </c>
      <c r="AZ30" s="16" t="s">
        <v>9279</v>
      </c>
      <c r="BA30" s="21">
        <f>A1L223C26</f>
        <v>496.6</v>
      </c>
      <c r="BB30" s="16" t="s">
        <v>9280</v>
      </c>
      <c r="BC30" s="21">
        <f>A1L223C25</f>
        <v>485.2</v>
      </c>
      <c r="BD30" s="16" t="s">
        <v>9281</v>
      </c>
      <c r="BE30" s="21">
        <f>IF(OR(B3L823C25=0,B3L823C26=0),0,1+(B3L823C25/B3L823C26))</f>
        <v>2.0234954657873043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50184</v>
      </c>
      <c r="F31" s="16" t="s">
        <v>9283</v>
      </c>
      <c r="G31" s="15">
        <f>A1L224C1</f>
        <v>53391</v>
      </c>
      <c r="H31" s="16" t="s">
        <v>9284</v>
      </c>
      <c r="I31" s="21">
        <f>IF(OR(B3L824C1=0,B3L824C2=0),0,1+(B3L824C1/B3L824C2))</f>
        <v>1.9399336966904535</v>
      </c>
      <c r="J31" s="16" t="s">
        <v>9285</v>
      </c>
      <c r="K31" s="15">
        <f>A1L224C5</f>
        <v>35650</v>
      </c>
      <c r="L31" s="16" t="s">
        <v>9286</v>
      </c>
      <c r="M31" s="15">
        <f>A1L224C4</f>
        <v>35449</v>
      </c>
      <c r="N31" s="16" t="s">
        <v>9287</v>
      </c>
      <c r="O31" s="21">
        <f>IF(OR(B3L824C4=0,B3L824C5=0),0,1+(B3L824C4/B3L824C5))</f>
        <v>2.0056701176337839</v>
      </c>
      <c r="P31" s="16" t="s">
        <v>9288</v>
      </c>
      <c r="Q31" s="15">
        <f>A1L224C17</f>
        <v>42917</v>
      </c>
      <c r="R31" s="16" t="s">
        <v>9289</v>
      </c>
      <c r="S31" s="15">
        <f>A1L224C16</f>
        <v>44420</v>
      </c>
      <c r="T31" s="16" t="s">
        <v>9290</v>
      </c>
      <c r="U31" s="21">
        <f>IF(OR(B3L824C7=0,B3L824C8=0),0,1+(B3L824C7/B3L824C8))</f>
        <v>1.9661638901395768</v>
      </c>
      <c r="V31" s="16" t="s">
        <v>9291</v>
      </c>
      <c r="W31" s="15">
        <f>A1L224C8</f>
        <v>21157</v>
      </c>
      <c r="X31" s="16" t="s">
        <v>9292</v>
      </c>
      <c r="Y31" s="15">
        <f>A1L224C7</f>
        <v>22854</v>
      </c>
      <c r="Z31" s="16" t="s">
        <v>9293</v>
      </c>
      <c r="AA31" s="21">
        <f>IF(OR(B3L824C10=0,B3L824C11=0),0,1+(B3L824C10/B3L824C11))</f>
        <v>1.9257460400805111</v>
      </c>
      <c r="AB31" s="16" t="s">
        <v>9294</v>
      </c>
      <c r="AC31" s="15">
        <f>A1L224C20</f>
        <v>35663.666666666664</v>
      </c>
      <c r="AD31" s="16" t="s">
        <v>9295</v>
      </c>
      <c r="AE31" s="15">
        <f>A1L224C19</f>
        <v>37231.333333333336</v>
      </c>
      <c r="AF31" s="16" t="s">
        <v>9296</v>
      </c>
      <c r="AG31" s="21">
        <f>IF(OR(B3L824C13=0,B3L824C14=0),0,1+(B3L824C13/B3L824C14))</f>
        <v>1.957893888660089</v>
      </c>
      <c r="AH31" s="16" t="s">
        <v>9297</v>
      </c>
      <c r="AI31" s="15">
        <f>A1L224C11</f>
        <v>34554</v>
      </c>
      <c r="AJ31" s="16" t="s">
        <v>9298</v>
      </c>
      <c r="AK31" s="15">
        <f>A1L224C10</f>
        <v>35498</v>
      </c>
      <c r="AL31" s="16" t="s">
        <v>9299</v>
      </c>
      <c r="AM31" s="21">
        <f>IF(OR(B3L824C16=0,B3L824C17=0),0,1+(B3L824C16/B3L824C17))</f>
        <v>1.9734069525043665</v>
      </c>
      <c r="AN31" s="16" t="s">
        <v>9300</v>
      </c>
      <c r="AO31" s="15">
        <f>A1L224C23</f>
        <v>35386.25</v>
      </c>
      <c r="AP31" s="16" t="s">
        <v>9301</v>
      </c>
      <c r="AQ31" s="15">
        <f>A1L224C22</f>
        <v>36798</v>
      </c>
      <c r="AR31" s="16" t="s">
        <v>9302</v>
      </c>
      <c r="AS31" s="21">
        <f>IF(OR(B3L824C19=0,B3L824C20=0),0,1+(B3L824C19/B3L824C20))</f>
        <v>1.9616351432143051</v>
      </c>
      <c r="AT31" s="16" t="s">
        <v>9303</v>
      </c>
      <c r="AU31" s="15">
        <f>A1L224C14</f>
        <v>35189</v>
      </c>
      <c r="AV31" s="16" t="s">
        <v>9304</v>
      </c>
      <c r="AW31" s="15">
        <f>A1L224C13</f>
        <v>37443</v>
      </c>
      <c r="AX31" s="16" t="s">
        <v>9305</v>
      </c>
      <c r="AY31" s="21">
        <f>IF(OR(B3L824C22=0,B3L824C23=0),0,1+(B3L824C22/B3L824C23))</f>
        <v>1.9398018321181529</v>
      </c>
      <c r="AZ31" s="16" t="s">
        <v>9306</v>
      </c>
      <c r="BA31" s="15">
        <f>A1L224C26</f>
        <v>35346.800000000003</v>
      </c>
      <c r="BB31" s="16" t="s">
        <v>9307</v>
      </c>
      <c r="BC31" s="15">
        <f>A1L224C25</f>
        <v>36927</v>
      </c>
      <c r="BD31" s="16" t="s">
        <v>9308</v>
      </c>
      <c r="BE31" s="21">
        <f>IF(OR(B3L824C25=0,B3L824C26=0),0,1+(B3L824C25/B3L824C26))</f>
        <v>1.9572074633736833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0</v>
      </c>
      <c r="F32" s="16" t="s">
        <v>9310</v>
      </c>
      <c r="G32" s="15">
        <f>A1L225C1</f>
        <v>0</v>
      </c>
      <c r="H32" s="16" t="s">
        <v>9311</v>
      </c>
      <c r="I32" s="15">
        <f>IF(OR(B3L825C1=0,B3L825C2=0),0,1+(B3L825C1/B3L825C2))</f>
        <v>0</v>
      </c>
      <c r="J32" s="16" t="s">
        <v>9312</v>
      </c>
      <c r="K32" s="15">
        <f>A1L225C5</f>
        <v>1</v>
      </c>
      <c r="L32" s="16" t="s">
        <v>9313</v>
      </c>
      <c r="M32" s="15">
        <f>A1L225C4</f>
        <v>1</v>
      </c>
      <c r="N32" s="16" t="s">
        <v>9314</v>
      </c>
      <c r="O32" s="15">
        <f>IF(OR(B3L825C4=0,B3L825C5=0),0,1+(B3L825C4/B3L825C5))</f>
        <v>2</v>
      </c>
      <c r="P32" s="16" t="s">
        <v>9315</v>
      </c>
      <c r="Q32" s="21">
        <f>A1L225C17</f>
        <v>0.5</v>
      </c>
      <c r="R32" s="16" t="s">
        <v>9316</v>
      </c>
      <c r="S32" s="21">
        <f>A1L225C16</f>
        <v>0.5</v>
      </c>
      <c r="T32" s="16" t="s">
        <v>9317</v>
      </c>
      <c r="U32" s="15">
        <f>IF(OR(B3L825C7=0,B3L825C8=0),0,1+(B3L825C7/B3L825C8))</f>
        <v>2</v>
      </c>
      <c r="V32" s="16" t="s">
        <v>9318</v>
      </c>
      <c r="W32" s="15">
        <f>A1L225C8</f>
        <v>0</v>
      </c>
      <c r="X32" s="16" t="s">
        <v>9319</v>
      </c>
      <c r="Y32" s="15">
        <f>A1L225C7</f>
        <v>0</v>
      </c>
      <c r="Z32" s="16" t="s">
        <v>9320</v>
      </c>
      <c r="AA32" s="15">
        <f>IF(OR(B3L825C10=0,B3L825C11=0),0,1+(B3L825C10/B3L825C11))</f>
        <v>0</v>
      </c>
      <c r="AB32" s="16" t="s">
        <v>9321</v>
      </c>
      <c r="AC32" s="21">
        <f>A1L225C20</f>
        <v>0.33333333333333331</v>
      </c>
      <c r="AD32" s="16" t="s">
        <v>9322</v>
      </c>
      <c r="AE32" s="21">
        <f>A1L225C19</f>
        <v>0.33333333333333331</v>
      </c>
      <c r="AF32" s="16" t="s">
        <v>9323</v>
      </c>
      <c r="AG32" s="15">
        <f>IF(OR(B3L825C13=0,B3L825C14=0),0,1+(B3L825C13/B3L825C14))</f>
        <v>2</v>
      </c>
      <c r="AH32" s="16" t="s">
        <v>9324</v>
      </c>
      <c r="AI32" s="15">
        <f>A1L225C11</f>
        <v>0</v>
      </c>
      <c r="AJ32" s="16" t="s">
        <v>9325</v>
      </c>
      <c r="AK32" s="15">
        <f>A1L225C10</f>
        <v>0</v>
      </c>
      <c r="AL32" s="16" t="s">
        <v>9326</v>
      </c>
      <c r="AM32" s="15">
        <f>IF(OR(B3L825C16=0,B3L825C17=0),0,1+(B3L825C16/B3L825C17))</f>
        <v>0</v>
      </c>
      <c r="AN32" s="16" t="s">
        <v>9327</v>
      </c>
      <c r="AO32" s="21">
        <f>A1L225C23</f>
        <v>0.25</v>
      </c>
      <c r="AP32" s="16" t="s">
        <v>9328</v>
      </c>
      <c r="AQ32" s="21">
        <f>A1L225C22</f>
        <v>0.25</v>
      </c>
      <c r="AR32" s="16" t="s">
        <v>9329</v>
      </c>
      <c r="AS32" s="15">
        <f>IF(OR(B3L825C19=0,B3L825C20=0),0,1+(B3L825C19/B3L825C20))</f>
        <v>2</v>
      </c>
      <c r="AT32" s="16" t="s">
        <v>9330</v>
      </c>
      <c r="AU32" s="15">
        <f>A1L225C14</f>
        <v>0</v>
      </c>
      <c r="AV32" s="16" t="s">
        <v>9331</v>
      </c>
      <c r="AW32" s="15">
        <f>A1L225C13</f>
        <v>0</v>
      </c>
      <c r="AX32" s="16" t="s">
        <v>9332</v>
      </c>
      <c r="AY32" s="15">
        <f>IF(OR(B3L825C22=0,B3L825C23=0),0,1+(B3L825C22/B3L825C23))</f>
        <v>0</v>
      </c>
      <c r="AZ32" s="16" t="s">
        <v>9333</v>
      </c>
      <c r="BA32" s="21">
        <f>A1L225C26</f>
        <v>0.2</v>
      </c>
      <c r="BB32" s="16" t="s">
        <v>9334</v>
      </c>
      <c r="BC32" s="21">
        <f>A1L225C25</f>
        <v>0.2</v>
      </c>
      <c r="BD32" s="16" t="s">
        <v>9335</v>
      </c>
      <c r="BE32" s="15">
        <f>IF(OR(B3L825C25=0,B3L825C26=0),0,1+(B3L825C25/B3L825C26))</f>
        <v>2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4</v>
      </c>
      <c r="F33" s="16" t="s">
        <v>9337</v>
      </c>
      <c r="G33" s="15">
        <f>A1L226C1</f>
        <v>2</v>
      </c>
      <c r="H33" s="16" t="s">
        <v>9338</v>
      </c>
      <c r="I33" s="15">
        <f>IF(OR(B3L826C1=0,B3L826C2=0),0,1+(B3L826C1/B3L826C2))</f>
        <v>3</v>
      </c>
      <c r="J33" s="16" t="s">
        <v>9339</v>
      </c>
      <c r="K33" s="15">
        <f>A1L226C5</f>
        <v>7</v>
      </c>
      <c r="L33" s="16" t="s">
        <v>9340</v>
      </c>
      <c r="M33" s="15">
        <f>A1L226C4</f>
        <v>6</v>
      </c>
      <c r="N33" s="16" t="s">
        <v>9341</v>
      </c>
      <c r="O33" s="21">
        <f>IF(OR(B3L826C4=0,B3L826C5=0),0,1+(B3L826C4/B3L826C5))</f>
        <v>2.166666666666667</v>
      </c>
      <c r="P33" s="16" t="s">
        <v>9342</v>
      </c>
      <c r="Q33" s="21">
        <f>A1L226C17</f>
        <v>5.5</v>
      </c>
      <c r="R33" s="16" t="s">
        <v>9343</v>
      </c>
      <c r="S33" s="15">
        <f>A1L226C16</f>
        <v>4</v>
      </c>
      <c r="T33" s="16" t="s">
        <v>9344</v>
      </c>
      <c r="U33" s="21">
        <f>IF(OR(B3L826C7=0,B3L826C8=0),0,1+(B3L826C7/B3L826C8))</f>
        <v>2.375</v>
      </c>
      <c r="V33" s="16" t="s">
        <v>9345</v>
      </c>
      <c r="W33" s="15">
        <f>A1L226C8</f>
        <v>9</v>
      </c>
      <c r="X33" s="16" t="s">
        <v>9346</v>
      </c>
      <c r="Y33" s="15">
        <f>A1L226C7</f>
        <v>10</v>
      </c>
      <c r="Z33" s="16" t="s">
        <v>9347</v>
      </c>
      <c r="AA33" s="21">
        <f>IF(OR(B3L826C10=0,B3L826C11=0),0,1+(B3L826C10/B3L826C11))</f>
        <v>1.9</v>
      </c>
      <c r="AB33" s="16" t="s">
        <v>9348</v>
      </c>
      <c r="AC33" s="21">
        <f>A1L226C20</f>
        <v>6.666666666666667</v>
      </c>
      <c r="AD33" s="16" t="s">
        <v>9349</v>
      </c>
      <c r="AE33" s="15">
        <f>A1L226C19</f>
        <v>6</v>
      </c>
      <c r="AF33" s="16" t="s">
        <v>9350</v>
      </c>
      <c r="AG33" s="21">
        <f>IF(OR(B3L826C13=0,B3L826C14=0),0,1+(B3L826C13/B3L826C14))</f>
        <v>2.1111111111111112</v>
      </c>
      <c r="AH33" s="16" t="s">
        <v>9351</v>
      </c>
      <c r="AI33" s="15">
        <f>A1L226C11</f>
        <v>22</v>
      </c>
      <c r="AJ33" s="16" t="s">
        <v>9352</v>
      </c>
      <c r="AK33" s="15">
        <f>A1L226C10</f>
        <v>22</v>
      </c>
      <c r="AL33" s="16" t="s">
        <v>9353</v>
      </c>
      <c r="AM33" s="15">
        <f>IF(OR(B3L826C16=0,B3L826C17=0),0,1+(B3L826C16/B3L826C17))</f>
        <v>2</v>
      </c>
      <c r="AN33" s="16" t="s">
        <v>9354</v>
      </c>
      <c r="AO33" s="21">
        <f>A1L226C23</f>
        <v>10.5</v>
      </c>
      <c r="AP33" s="16" t="s">
        <v>9355</v>
      </c>
      <c r="AQ33" s="15">
        <f>A1L226C22</f>
        <v>10</v>
      </c>
      <c r="AR33" s="16" t="s">
        <v>9356</v>
      </c>
      <c r="AS33" s="21">
        <f>IF(OR(B3L826C19=0,B3L826C20=0),0,1+(B3L826C19/B3L826C20))</f>
        <v>2.0499999999999998</v>
      </c>
      <c r="AT33" s="16" t="s">
        <v>9357</v>
      </c>
      <c r="AU33" s="15">
        <f>A1L226C14</f>
        <v>19</v>
      </c>
      <c r="AV33" s="16" t="s">
        <v>9358</v>
      </c>
      <c r="AW33" s="15">
        <f>A1L226C13</f>
        <v>17</v>
      </c>
      <c r="AX33" s="16" t="s">
        <v>9359</v>
      </c>
      <c r="AY33" s="21">
        <f>IF(OR(B3L826C22=0,B3L826C23=0),0,1+(B3L826C22/B3L826C23))</f>
        <v>2.1176470588235294</v>
      </c>
      <c r="AZ33" s="16" t="s">
        <v>9360</v>
      </c>
      <c r="BA33" s="21">
        <f>A1L226C26</f>
        <v>12.2</v>
      </c>
      <c r="BB33" s="16" t="s">
        <v>9361</v>
      </c>
      <c r="BC33" s="21">
        <f>A1L226C25</f>
        <v>11.4</v>
      </c>
      <c r="BD33" s="16" t="s">
        <v>9362</v>
      </c>
      <c r="BE33" s="21">
        <f>IF(OR(B3L826C25=0,B3L826C26=0),0,1+(B3L826C25/B3L826C26))</f>
        <v>2.0701754385964914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1335</v>
      </c>
      <c r="F34" s="16" t="s">
        <v>9364</v>
      </c>
      <c r="G34" s="15">
        <f>A1L227C1</f>
        <v>42497</v>
      </c>
      <c r="H34" s="16" t="s">
        <v>9365</v>
      </c>
      <c r="I34" s="21">
        <f>IF(OR(B3L827C1=0,B3L827C2=0),0,1+(B3L827C1/B3L827C2))</f>
        <v>1.0314139821634469</v>
      </c>
      <c r="J34" s="16" t="s">
        <v>9366</v>
      </c>
      <c r="K34" s="15">
        <f>A1L227C5</f>
        <v>1617</v>
      </c>
      <c r="L34" s="16" t="s">
        <v>9367</v>
      </c>
      <c r="M34" s="15">
        <f>A1L227C4</f>
        <v>46099</v>
      </c>
      <c r="N34" s="16" t="s">
        <v>9368</v>
      </c>
      <c r="O34" s="21">
        <f>IF(OR(B3L827C4=0,B3L827C5=0),0,1+(B3L827C4/B3L827C5))</f>
        <v>1.0350766827913838</v>
      </c>
      <c r="P34" s="16" t="s">
        <v>9369</v>
      </c>
      <c r="Q34" s="15">
        <f>A1L227C17</f>
        <v>1476</v>
      </c>
      <c r="R34" s="16" t="s">
        <v>9370</v>
      </c>
      <c r="S34" s="15">
        <f>A1L227C16</f>
        <v>44298</v>
      </c>
      <c r="T34" s="16" t="s">
        <v>9371</v>
      </c>
      <c r="U34" s="21">
        <f>IF(OR(B3L827C7=0,B3L827C8=0),0,1+(B3L827C7/B3L827C8))</f>
        <v>1.0333197887037791</v>
      </c>
      <c r="V34" s="16" t="s">
        <v>9372</v>
      </c>
      <c r="W34" s="15">
        <f>A1L227C8</f>
        <v>1648</v>
      </c>
      <c r="X34" s="16" t="s">
        <v>9373</v>
      </c>
      <c r="Y34" s="15">
        <f>A1L227C7</f>
        <v>49258</v>
      </c>
      <c r="Z34" s="16" t="s">
        <v>9374</v>
      </c>
      <c r="AA34" s="21">
        <f>IF(OR(B3L827C10=0,B3L827C11=0),0,1+(B3L827C10/B3L827C11))</f>
        <v>1.0334564943765481</v>
      </c>
      <c r="AB34" s="16" t="s">
        <v>9375</v>
      </c>
      <c r="AC34" s="15">
        <f>A1L227C20</f>
        <v>1533.3333333333333</v>
      </c>
      <c r="AD34" s="16" t="s">
        <v>9376</v>
      </c>
      <c r="AE34" s="15">
        <f>A1L227C19</f>
        <v>45951.333333333336</v>
      </c>
      <c r="AF34" s="16" t="s">
        <v>9377</v>
      </c>
      <c r="AG34" s="21">
        <f>IF(OR(B3L827C13=0,B3L827C14=0),0,1+(B3L827C13/B3L827C14))</f>
        <v>1.03336863638342</v>
      </c>
      <c r="AH34" s="16" t="s">
        <v>9378</v>
      </c>
      <c r="AI34" s="15">
        <f>A1L227C11</f>
        <v>1391</v>
      </c>
      <c r="AJ34" s="16" t="s">
        <v>9379</v>
      </c>
      <c r="AK34" s="15">
        <f>A1L227C10</f>
        <v>48408</v>
      </c>
      <c r="AL34" s="16" t="s">
        <v>9380</v>
      </c>
      <c r="AM34" s="21">
        <f>IF(OR(B3L827C16=0,B3L827C17=0),0,1+(B3L827C16/B3L827C17))</f>
        <v>1.028734919847959</v>
      </c>
      <c r="AN34" s="16" t="s">
        <v>9381</v>
      </c>
      <c r="AO34" s="15">
        <f>A1L227C23</f>
        <v>1497.75</v>
      </c>
      <c r="AP34" s="16" t="s">
        <v>9382</v>
      </c>
      <c r="AQ34" s="15">
        <f>A1L227C22</f>
        <v>46565.5</v>
      </c>
      <c r="AR34" s="16" t="s">
        <v>9383</v>
      </c>
      <c r="AS34" s="21">
        <f>IF(OR(B3L827C19=0,B3L827C20=0),0,1+(B3L827C19/B3L827C20))</f>
        <v>1.0321643706177319</v>
      </c>
      <c r="AT34" s="16" t="s">
        <v>9384</v>
      </c>
      <c r="AU34" s="15">
        <f>A1L227C14</f>
        <v>1602</v>
      </c>
      <c r="AV34" s="16" t="s">
        <v>9385</v>
      </c>
      <c r="AW34" s="15">
        <f>A1L227C13</f>
        <v>42422</v>
      </c>
      <c r="AX34" s="16" t="s">
        <v>9386</v>
      </c>
      <c r="AY34" s="21">
        <f>IF(OR(B3L827C22=0,B3L827C23=0),0,1+(B3L827C22/B3L827C23))</f>
        <v>1.0377634246381595</v>
      </c>
      <c r="AZ34" s="16" t="s">
        <v>9387</v>
      </c>
      <c r="BA34" s="15">
        <f>A1L227C26</f>
        <v>1518.6</v>
      </c>
      <c r="BB34" s="16" t="s">
        <v>9388</v>
      </c>
      <c r="BC34" s="15">
        <f>A1L227C25</f>
        <v>45736.800000000003</v>
      </c>
      <c r="BD34" s="16" t="s">
        <v>9389</v>
      </c>
      <c r="BE34" s="21">
        <f>IF(OR(B3L827C25=0,B3L827C26=0),0,1+(B3L827C25/B3L827C26))</f>
        <v>1.033203022511413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3734</v>
      </c>
      <c r="F35" s="16" t="s">
        <v>9391</v>
      </c>
      <c r="G35" s="15">
        <f>A1L228C1</f>
        <v>9950</v>
      </c>
      <c r="H35" s="16" t="s">
        <v>9392</v>
      </c>
      <c r="I35" s="21">
        <f>IF(OR(B3L828C1=0,B3L828C2=0),0,1+(B3L828C1/B3L828C2))</f>
        <v>1.3752763819095477</v>
      </c>
      <c r="J35" s="16" t="s">
        <v>9393</v>
      </c>
      <c r="K35" s="15">
        <f>A1L228C5</f>
        <v>2843</v>
      </c>
      <c r="L35" s="16" t="s">
        <v>9394</v>
      </c>
      <c r="M35" s="15">
        <f>A1L228C4</f>
        <v>9738</v>
      </c>
      <c r="N35" s="16" t="s">
        <v>9395</v>
      </c>
      <c r="O35" s="21">
        <f>IF(OR(B3L828C4=0,B3L828C5=0),0,1+(B3L828C4/B3L828C5))</f>
        <v>1.2919490655165331</v>
      </c>
      <c r="P35" s="16" t="s">
        <v>9396</v>
      </c>
      <c r="Q35" s="15">
        <f>A1L228C17</f>
        <v>3288.5</v>
      </c>
      <c r="R35" s="16" t="s">
        <v>9397</v>
      </c>
      <c r="S35" s="15">
        <f>A1L228C16</f>
        <v>9844</v>
      </c>
      <c r="T35" s="16" t="s">
        <v>9398</v>
      </c>
      <c r="U35" s="21">
        <f>IF(OR(B3L828C7=0,B3L828C8=0),0,1+(B3L828C7/B3L828C8))</f>
        <v>1.3340613571718813</v>
      </c>
      <c r="V35" s="16" t="s">
        <v>9399</v>
      </c>
      <c r="W35" s="15">
        <f>A1L228C8</f>
        <v>593</v>
      </c>
      <c r="X35" s="16" t="s">
        <v>9400</v>
      </c>
      <c r="Y35" s="15">
        <f>A1L228C7</f>
        <v>9326</v>
      </c>
      <c r="Z35" s="16" t="s">
        <v>9401</v>
      </c>
      <c r="AA35" s="21">
        <f>IF(OR(B3L828C10=0,B3L828C11=0),0,1+(B3L828C10/B3L828C11))</f>
        <v>1.063585674458503</v>
      </c>
      <c r="AB35" s="16" t="s">
        <v>9402</v>
      </c>
      <c r="AC35" s="15">
        <f>A1L228C20</f>
        <v>2390</v>
      </c>
      <c r="AD35" s="16" t="s">
        <v>9403</v>
      </c>
      <c r="AE35" s="15">
        <f>A1L228C19</f>
        <v>9671.3333333333339</v>
      </c>
      <c r="AF35" s="16" t="s">
        <v>9404</v>
      </c>
      <c r="AG35" s="21">
        <f>IF(OR(B3L828C13=0,B3L828C14=0),0,1+(B3L828C13/B3L828C14))</f>
        <v>1.2471220789963466</v>
      </c>
      <c r="AH35" s="16" t="s">
        <v>9405</v>
      </c>
      <c r="AI35" s="15">
        <f>A1L228C11</f>
        <v>1572</v>
      </c>
      <c r="AJ35" s="16" t="s">
        <v>9406</v>
      </c>
      <c r="AK35" s="15">
        <f>A1L228C10</f>
        <v>9632</v>
      </c>
      <c r="AL35" s="16" t="s">
        <v>9407</v>
      </c>
      <c r="AM35" s="21">
        <f>IF(OR(B3L828C16=0,B3L828C17=0),0,1+(B3L828C16/B3L828C17))</f>
        <v>1.1632059800664452</v>
      </c>
      <c r="AN35" s="16" t="s">
        <v>9408</v>
      </c>
      <c r="AO35" s="15">
        <f>A1L228C23</f>
        <v>2185.5</v>
      </c>
      <c r="AP35" s="16" t="s">
        <v>9409</v>
      </c>
      <c r="AQ35" s="15">
        <f>A1L228C22</f>
        <v>9661.5</v>
      </c>
      <c r="AR35" s="16" t="s">
        <v>9410</v>
      </c>
      <c r="AS35" s="21">
        <f>IF(OR(B3L828C19=0,B3L828C20=0),0,1+(B3L828C19/B3L828C20))</f>
        <v>1.2262071106970966</v>
      </c>
      <c r="AT35" s="16" t="s">
        <v>9411</v>
      </c>
      <c r="AU35" s="15">
        <f>A1L228C14</f>
        <v>1260</v>
      </c>
      <c r="AV35" s="16" t="s">
        <v>9412</v>
      </c>
      <c r="AW35" s="15">
        <f>A1L228C13</f>
        <v>6465</v>
      </c>
      <c r="AX35" s="16" t="s">
        <v>9413</v>
      </c>
      <c r="AY35" s="21">
        <f>IF(OR(B3L828C22=0,B3L828C23=0),0,1+(B3L828C22/B3L828C23))</f>
        <v>1.1948955916473318</v>
      </c>
      <c r="AZ35" s="16" t="s">
        <v>9414</v>
      </c>
      <c r="BA35" s="15">
        <f>A1L228C26</f>
        <v>2000.4</v>
      </c>
      <c r="BB35" s="16" t="s">
        <v>9415</v>
      </c>
      <c r="BC35" s="15">
        <f>A1L228C25</f>
        <v>9022.2000000000007</v>
      </c>
      <c r="BD35" s="16" t="s">
        <v>9416</v>
      </c>
      <c r="BE35" s="21">
        <f>IF(OR(B3L828C25=0,B3L828C26=0),0,1+(B3L828C25/B3L828C26))</f>
        <v>1.2217197579304382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0</v>
      </c>
      <c r="F36" s="16" t="s">
        <v>9418</v>
      </c>
      <c r="G36" s="15">
        <f>A1L229C1</f>
        <v>0</v>
      </c>
      <c r="H36" s="16" t="s">
        <v>9419</v>
      </c>
      <c r="I36" s="15">
        <f>IF(OR(B3L829C1=0,B3L829C2=0),0,1+(B3L829C1/B3L829C2))</f>
        <v>0</v>
      </c>
      <c r="J36" s="16" t="s">
        <v>9420</v>
      </c>
      <c r="K36" s="15">
        <f>A1L229C5</f>
        <v>0</v>
      </c>
      <c r="L36" s="16" t="s">
        <v>9421</v>
      </c>
      <c r="M36" s="15">
        <f>A1L229C4</f>
        <v>0</v>
      </c>
      <c r="N36" s="16" t="s">
        <v>9422</v>
      </c>
      <c r="O36" s="15">
        <f>IF(OR(B3L829C4=0,B3L829C5=0),0,1+(B3L829C4/B3L829C5))</f>
        <v>0</v>
      </c>
      <c r="P36" s="16" t="s">
        <v>9423</v>
      </c>
      <c r="Q36" s="15">
        <f>A1L229C17</f>
        <v>0</v>
      </c>
      <c r="R36" s="16" t="s">
        <v>9424</v>
      </c>
      <c r="S36" s="15">
        <f>A1L229C16</f>
        <v>0</v>
      </c>
      <c r="T36" s="16" t="s">
        <v>9425</v>
      </c>
      <c r="U36" s="15">
        <f>IF(OR(B3L829C7=0,B3L829C8=0),0,1+(B3L829C7/B3L829C8))</f>
        <v>0</v>
      </c>
      <c r="V36" s="16" t="s">
        <v>9426</v>
      </c>
      <c r="W36" s="15">
        <f>A1L229C8</f>
        <v>0</v>
      </c>
      <c r="X36" s="16" t="s">
        <v>9427</v>
      </c>
      <c r="Y36" s="15">
        <f>A1L229C7</f>
        <v>0</v>
      </c>
      <c r="Z36" s="16" t="s">
        <v>9428</v>
      </c>
      <c r="AA36" s="15">
        <f>IF(OR(B3L829C10=0,B3L829C11=0),0,1+(B3L829C10/B3L829C11))</f>
        <v>0</v>
      </c>
      <c r="AB36" s="16" t="s">
        <v>9429</v>
      </c>
      <c r="AC36" s="15">
        <f>A1L229C20</f>
        <v>0</v>
      </c>
      <c r="AD36" s="16" t="s">
        <v>9430</v>
      </c>
      <c r="AE36" s="15">
        <f>A1L229C19</f>
        <v>0</v>
      </c>
      <c r="AF36" s="16" t="s">
        <v>9431</v>
      </c>
      <c r="AG36" s="15">
        <f>IF(OR(B3L829C13=0,B3L829C14=0),0,1+(B3L829C13/B3L829C14))</f>
        <v>0</v>
      </c>
      <c r="AH36" s="16" t="s">
        <v>9432</v>
      </c>
      <c r="AI36" s="15">
        <f>A1L229C11</f>
        <v>0</v>
      </c>
      <c r="AJ36" s="16" t="s">
        <v>9433</v>
      </c>
      <c r="AK36" s="15">
        <f>A1L229C10</f>
        <v>0</v>
      </c>
      <c r="AL36" s="16" t="s">
        <v>9434</v>
      </c>
      <c r="AM36" s="15">
        <f>IF(OR(B3L829C16=0,B3L829C17=0),0,1+(B3L829C16/B3L829C17))</f>
        <v>0</v>
      </c>
      <c r="AN36" s="16" t="s">
        <v>9435</v>
      </c>
      <c r="AO36" s="15">
        <f>A1L229C23</f>
        <v>0</v>
      </c>
      <c r="AP36" s="16" t="s">
        <v>9436</v>
      </c>
      <c r="AQ36" s="15">
        <f>A1L229C22</f>
        <v>0</v>
      </c>
      <c r="AR36" s="16" t="s">
        <v>9437</v>
      </c>
      <c r="AS36" s="15">
        <f>IF(OR(B3L829C19=0,B3L829C20=0),0,1+(B3L829C19/B3L829C20))</f>
        <v>0</v>
      </c>
      <c r="AT36" s="16" t="s">
        <v>9438</v>
      </c>
      <c r="AU36" s="15">
        <f>A1L229C14</f>
        <v>0</v>
      </c>
      <c r="AV36" s="16" t="s">
        <v>9439</v>
      </c>
      <c r="AW36" s="15">
        <f>A1L229C13</f>
        <v>0</v>
      </c>
      <c r="AX36" s="16" t="s">
        <v>9440</v>
      </c>
      <c r="AY36" s="15">
        <f>IF(OR(B3L829C22=0,B3L829C23=0),0,1+(B3L829C22/B3L829C23))</f>
        <v>0</v>
      </c>
      <c r="AZ36" s="16" t="s">
        <v>9441</v>
      </c>
      <c r="BA36" s="15">
        <f>A1L229C26</f>
        <v>0</v>
      </c>
      <c r="BB36" s="16" t="s">
        <v>9442</v>
      </c>
      <c r="BC36" s="15">
        <f>A1L229C25</f>
        <v>0</v>
      </c>
      <c r="BD36" s="16" t="s">
        <v>9443</v>
      </c>
      <c r="BE36" s="15">
        <f>IF(OR(B3L829C25=0,B3L829C26=0),0,1+(B3L829C25/B3L829C26))</f>
        <v>0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3518</v>
      </c>
      <c r="F37" s="16" t="s">
        <v>9445</v>
      </c>
      <c r="G37" s="15">
        <f>A1L230C1</f>
        <v>4079</v>
      </c>
      <c r="H37" s="16" t="s">
        <v>9446</v>
      </c>
      <c r="I37" s="21">
        <f>IF(OR(B3L830C1=0,B3L830C2=0),0,1+(B3L830C1/B3L830C2))</f>
        <v>1.8624662907575387</v>
      </c>
      <c r="J37" s="16" t="s">
        <v>9447</v>
      </c>
      <c r="K37" s="15">
        <f>A1L230C5</f>
        <v>2436</v>
      </c>
      <c r="L37" s="16" t="s">
        <v>9448</v>
      </c>
      <c r="M37" s="15">
        <f>A1L230C4</f>
        <v>3370</v>
      </c>
      <c r="N37" s="16" t="s">
        <v>9449</v>
      </c>
      <c r="O37" s="21">
        <f>IF(OR(B3L830C4=0,B3L830C5=0),0,1+(B3L830C4/B3L830C5))</f>
        <v>1.7228486646884273</v>
      </c>
      <c r="P37" s="16" t="s">
        <v>9450</v>
      </c>
      <c r="Q37" s="15">
        <f>A1L230C17</f>
        <v>2977</v>
      </c>
      <c r="R37" s="16" t="s">
        <v>9451</v>
      </c>
      <c r="S37" s="15">
        <f>A1L230C16</f>
        <v>3724.5</v>
      </c>
      <c r="T37" s="16" t="s">
        <v>9452</v>
      </c>
      <c r="U37" s="21">
        <f>IF(OR(B3L830C7=0,B3L830C8=0),0,1+(B3L830C7/B3L830C8))</f>
        <v>1.7993019197207678</v>
      </c>
      <c r="V37" s="16" t="s">
        <v>9453</v>
      </c>
      <c r="W37" s="15">
        <f>A1L230C8</f>
        <v>2853</v>
      </c>
      <c r="X37" s="16" t="s">
        <v>9454</v>
      </c>
      <c r="Y37" s="15">
        <f>A1L230C7</f>
        <v>3801</v>
      </c>
      <c r="Z37" s="16" t="s">
        <v>9455</v>
      </c>
      <c r="AA37" s="21">
        <f>IF(OR(B3L830C10=0,B3L830C11=0),0,1+(B3L830C10/B3L830C11))</f>
        <v>1.7505919494869771</v>
      </c>
      <c r="AB37" s="16" t="s">
        <v>9456</v>
      </c>
      <c r="AC37" s="15">
        <f>A1L230C20</f>
        <v>2935.6666666666665</v>
      </c>
      <c r="AD37" s="16" t="s">
        <v>9457</v>
      </c>
      <c r="AE37" s="15">
        <f>A1L230C19</f>
        <v>3750</v>
      </c>
      <c r="AF37" s="16" t="s">
        <v>9458</v>
      </c>
      <c r="AG37" s="21">
        <f>IF(OR(B3L830C13=0,B3L830C14=0),0,1+(B3L830C13/B3L830C14))</f>
        <v>1.7828444444444445</v>
      </c>
      <c r="AH37" s="16" t="s">
        <v>9459</v>
      </c>
      <c r="AI37" s="15">
        <f>A1L230C11</f>
        <v>2832</v>
      </c>
      <c r="AJ37" s="16" t="s">
        <v>9460</v>
      </c>
      <c r="AK37" s="15">
        <f>A1L230C10</f>
        <v>3526</v>
      </c>
      <c r="AL37" s="16" t="s">
        <v>9461</v>
      </c>
      <c r="AM37" s="21">
        <f>IF(OR(B3L830C16=0,B3L830C17=0),0,1+(B3L830C16/B3L830C17))</f>
        <v>1.8031764038570617</v>
      </c>
      <c r="AN37" s="16" t="s">
        <v>9462</v>
      </c>
      <c r="AO37" s="15">
        <f>A1L230C23</f>
        <v>2909.75</v>
      </c>
      <c r="AP37" s="16" t="s">
        <v>9463</v>
      </c>
      <c r="AQ37" s="15">
        <f>A1L230C22</f>
        <v>3694</v>
      </c>
      <c r="AR37" s="16" t="s">
        <v>9464</v>
      </c>
      <c r="AS37" s="21">
        <f>IF(OR(B3L830C19=0,B3L830C20=0),0,1+(B3L830C19/B3L830C20))</f>
        <v>1.787696264212236</v>
      </c>
      <c r="AT37" s="16" t="s">
        <v>9465</v>
      </c>
      <c r="AU37" s="15">
        <f>A1L230C14</f>
        <v>2433</v>
      </c>
      <c r="AV37" s="16" t="s">
        <v>9466</v>
      </c>
      <c r="AW37" s="15">
        <f>A1L230C13</f>
        <v>3091</v>
      </c>
      <c r="AX37" s="16" t="s">
        <v>9467</v>
      </c>
      <c r="AY37" s="21">
        <f>IF(OR(B3L830C22=0,B3L830C23=0),0,1+(B3L830C22/B3L830C23))</f>
        <v>1.7871239081203494</v>
      </c>
      <c r="AZ37" s="16" t="s">
        <v>9468</v>
      </c>
      <c r="BA37" s="15">
        <f>A1L230C26</f>
        <v>2814.4</v>
      </c>
      <c r="BB37" s="16" t="s">
        <v>9469</v>
      </c>
      <c r="BC37" s="15">
        <f>A1L230C25</f>
        <v>3573.4</v>
      </c>
      <c r="BD37" s="16" t="s">
        <v>9470</v>
      </c>
      <c r="BE37" s="21">
        <f>IF(OR(B3L830C25=0,B3L830C26=0),0,1+(B3L830C25/B3L830C26))</f>
        <v>1.7875972463200314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9529</v>
      </c>
      <c r="F38" s="16" t="s">
        <v>9472</v>
      </c>
      <c r="G38" s="15">
        <f>A1L231C1</f>
        <v>8954</v>
      </c>
      <c r="H38" s="16" t="s">
        <v>9473</v>
      </c>
      <c r="I38" s="21">
        <f>IF(OR(B3L831C1=0,B3L831C2=0),0,1+(B3L831C1/B3L831C2))</f>
        <v>2.0642171096716551</v>
      </c>
      <c r="J38" s="16" t="s">
        <v>9474</v>
      </c>
      <c r="K38" s="15">
        <f>A1L231C5</f>
        <v>10043</v>
      </c>
      <c r="L38" s="16" t="s">
        <v>9475</v>
      </c>
      <c r="M38" s="15">
        <f>A1L231C4</f>
        <v>9016</v>
      </c>
      <c r="N38" s="16" t="s">
        <v>9476</v>
      </c>
      <c r="O38" s="21">
        <f>IF(OR(B3L831C4=0,B3L831C5=0),0,1+(B3L831C4/B3L831C5))</f>
        <v>2.1139086069210293</v>
      </c>
      <c r="P38" s="16" t="s">
        <v>9477</v>
      </c>
      <c r="Q38" s="15">
        <f>A1L231C17</f>
        <v>9786</v>
      </c>
      <c r="R38" s="16" t="s">
        <v>9478</v>
      </c>
      <c r="S38" s="15">
        <f>A1L231C16</f>
        <v>8985</v>
      </c>
      <c r="T38" s="16" t="s">
        <v>9479</v>
      </c>
      <c r="U38" s="21">
        <f>IF(OR(B3L831C7=0,B3L831C8=0),0,1+(B3L831C7/B3L831C8))</f>
        <v>2.0891485809682804</v>
      </c>
      <c r="V38" s="16" t="s">
        <v>9480</v>
      </c>
      <c r="W38" s="15">
        <f>A1L231C8</f>
        <v>11043</v>
      </c>
      <c r="X38" s="16" t="s">
        <v>9481</v>
      </c>
      <c r="Y38" s="15">
        <f>A1L231C7</f>
        <v>10329</v>
      </c>
      <c r="Z38" s="16" t="s">
        <v>9482</v>
      </c>
      <c r="AA38" s="21">
        <f>IF(OR(B3L831C10=0,B3L831C11=0),0,1+(B3L831C10/B3L831C11))</f>
        <v>2.0691257624164971</v>
      </c>
      <c r="AB38" s="16" t="s">
        <v>9483</v>
      </c>
      <c r="AC38" s="15">
        <f>A1L231C20</f>
        <v>10205</v>
      </c>
      <c r="AD38" s="16" t="s">
        <v>9484</v>
      </c>
      <c r="AE38" s="15">
        <f>A1L231C19</f>
        <v>9433</v>
      </c>
      <c r="AF38" s="16" t="s">
        <v>9485</v>
      </c>
      <c r="AG38" s="21">
        <f>IF(OR(B3L831C13=0,B3L831C14=0),0,1+(B3L831C13/B3L831C14))</f>
        <v>2.0818403477154668</v>
      </c>
      <c r="AH38" s="16" t="s">
        <v>9486</v>
      </c>
      <c r="AI38" s="15">
        <f>A1L231C11</f>
        <v>11268</v>
      </c>
      <c r="AJ38" s="16" t="s">
        <v>9487</v>
      </c>
      <c r="AK38" s="15">
        <f>A1L231C10</f>
        <v>10984</v>
      </c>
      <c r="AL38" s="16" t="s">
        <v>9488</v>
      </c>
      <c r="AM38" s="21">
        <f>IF(OR(B3L831C16=0,B3L831C17=0),0,1+(B3L831C16/B3L831C17))</f>
        <v>2.0258557902403496</v>
      </c>
      <c r="AN38" s="16" t="s">
        <v>9489</v>
      </c>
      <c r="AO38" s="15">
        <f>A1L231C23</f>
        <v>10470.75</v>
      </c>
      <c r="AP38" s="16" t="s">
        <v>9490</v>
      </c>
      <c r="AQ38" s="15">
        <f>A1L231C22</f>
        <v>9820.75</v>
      </c>
      <c r="AR38" s="16" t="s">
        <v>9491</v>
      </c>
      <c r="AS38" s="21">
        <f>IF(OR(B3L831C19=0,B3L831C20=0),0,1+(B3L831C19/B3L831C20))</f>
        <v>2.066186391059746</v>
      </c>
      <c r="AT38" s="16" t="s">
        <v>9492</v>
      </c>
      <c r="AU38" s="15">
        <f>A1L231C14</f>
        <v>12599</v>
      </c>
      <c r="AV38" s="16" t="s">
        <v>9493</v>
      </c>
      <c r="AW38" s="15">
        <f>A1L231C13</f>
        <v>12440</v>
      </c>
      <c r="AX38" s="16" t="s">
        <v>9494</v>
      </c>
      <c r="AY38" s="21">
        <f>IF(OR(B3L831C22=0,B3L831C23=0),0,1+(B3L831C22/B3L831C23))</f>
        <v>2.0127813504823151</v>
      </c>
      <c r="AZ38" s="16" t="s">
        <v>9495</v>
      </c>
      <c r="BA38" s="15">
        <f>A1L231C26</f>
        <v>10896.4</v>
      </c>
      <c r="BB38" s="16" t="s">
        <v>9496</v>
      </c>
      <c r="BC38" s="15">
        <f>A1L231C25</f>
        <v>10344.6</v>
      </c>
      <c r="BD38" s="16" t="s">
        <v>9497</v>
      </c>
      <c r="BE38" s="21">
        <f>IF(OR(B3L831C25=0,B3L831C26=0),0,1+(B3L831C25/B3L831C26))</f>
        <v>2.0533418401871506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50525</v>
      </c>
      <c r="F39" s="16" t="s">
        <v>9499</v>
      </c>
      <c r="G39" s="15">
        <f>A1L232C1</f>
        <v>48901</v>
      </c>
      <c r="H39" s="16" t="s">
        <v>9500</v>
      </c>
      <c r="I39" s="21">
        <f>IF(OR(B3L832C1=0,B3L832C2=0),0,1+(B3L832C1/B3L832C2))</f>
        <v>2.03320995480665</v>
      </c>
      <c r="J39" s="16" t="s">
        <v>9501</v>
      </c>
      <c r="K39" s="15">
        <f>A1L232C5</f>
        <v>39716</v>
      </c>
      <c r="L39" s="16" t="s">
        <v>9502</v>
      </c>
      <c r="M39" s="15">
        <f>A1L232C4</f>
        <v>37224</v>
      </c>
      <c r="N39" s="16" t="s">
        <v>9503</v>
      </c>
      <c r="O39" s="21">
        <f>IF(OR(B3L832C4=0,B3L832C5=0),0,1+(B3L832C4/B3L832C5))</f>
        <v>2.0669460563077582</v>
      </c>
      <c r="P39" s="16" t="s">
        <v>9504</v>
      </c>
      <c r="Q39" s="15">
        <f>A1L232C17</f>
        <v>45120.5</v>
      </c>
      <c r="R39" s="16" t="s">
        <v>9505</v>
      </c>
      <c r="S39" s="15">
        <f>A1L232C16</f>
        <v>43062.5</v>
      </c>
      <c r="T39" s="16" t="s">
        <v>9506</v>
      </c>
      <c r="U39" s="21">
        <f>IF(OR(B3L832C7=0,B3L832C8=0),0,1+(B3L832C7/B3L832C8))</f>
        <v>2.0477910014513787</v>
      </c>
      <c r="V39" s="16" t="s">
        <v>9507</v>
      </c>
      <c r="W39" s="15">
        <f>A1L232C8</f>
        <v>45200</v>
      </c>
      <c r="X39" s="16" t="s">
        <v>9508</v>
      </c>
      <c r="Y39" s="15">
        <f>A1L232C7</f>
        <v>42149</v>
      </c>
      <c r="Z39" s="16" t="s">
        <v>9509</v>
      </c>
      <c r="AA39" s="21">
        <f>IF(OR(B3L832C10=0,B3L832C11=0),0,1+(B3L832C10/B3L832C11))</f>
        <v>2.0723860589812331</v>
      </c>
      <c r="AB39" s="16" t="s">
        <v>9510</v>
      </c>
      <c r="AC39" s="15">
        <f>A1L232C20</f>
        <v>45147</v>
      </c>
      <c r="AD39" s="16" t="s">
        <v>9511</v>
      </c>
      <c r="AE39" s="15">
        <f>A1L232C19</f>
        <v>42758</v>
      </c>
      <c r="AF39" s="16" t="s">
        <v>9512</v>
      </c>
      <c r="AG39" s="21">
        <f>IF(OR(B3L832C13=0,B3L832C14=0),0,1+(B3L832C13/B3L832C14))</f>
        <v>2.0558725852472053</v>
      </c>
      <c r="AH39" s="16" t="s">
        <v>9513</v>
      </c>
      <c r="AI39" s="15">
        <f>A1L232C11</f>
        <v>33292</v>
      </c>
      <c r="AJ39" s="16" t="s">
        <v>9514</v>
      </c>
      <c r="AK39" s="15">
        <f>A1L232C10</f>
        <v>31523</v>
      </c>
      <c r="AL39" s="16" t="s">
        <v>9515</v>
      </c>
      <c r="AM39" s="21">
        <f>IF(OR(B3L832C16=0,B3L832C17=0),0,1+(B3L832C16/B3L832C17))</f>
        <v>2.0561177552897885</v>
      </c>
      <c r="AN39" s="16" t="s">
        <v>9516</v>
      </c>
      <c r="AO39" s="15">
        <f>A1L232C23</f>
        <v>42183.25</v>
      </c>
      <c r="AP39" s="16" t="s">
        <v>9517</v>
      </c>
      <c r="AQ39" s="15">
        <f>A1L232C22</f>
        <v>39949.25</v>
      </c>
      <c r="AR39" s="16" t="s">
        <v>9518</v>
      </c>
      <c r="AS39" s="21">
        <f>IF(OR(B3L832C19=0,B3L832C20=0),0,1+(B3L832C19/B3L832C20))</f>
        <v>2.0559209497049382</v>
      </c>
      <c r="AT39" s="16" t="s">
        <v>9519</v>
      </c>
      <c r="AU39" s="15">
        <f>A1L232C14</f>
        <v>33143</v>
      </c>
      <c r="AV39" s="16" t="s">
        <v>9520</v>
      </c>
      <c r="AW39" s="15">
        <f>A1L232C13</f>
        <v>31942</v>
      </c>
      <c r="AX39" s="16" t="s">
        <v>9521</v>
      </c>
      <c r="AY39" s="21">
        <f>IF(OR(B3L832C22=0,B3L832C23=0),0,1+(B3L832C22/B3L832C23))</f>
        <v>2.0375993989105252</v>
      </c>
      <c r="AZ39" s="16" t="s">
        <v>9522</v>
      </c>
      <c r="BA39" s="15">
        <f>A1L232C26</f>
        <v>40375.199999999997</v>
      </c>
      <c r="BB39" s="16" t="s">
        <v>9523</v>
      </c>
      <c r="BC39" s="15">
        <f>A1L232C25</f>
        <v>38347.800000000003</v>
      </c>
      <c r="BD39" s="16" t="s">
        <v>9524</v>
      </c>
      <c r="BE39" s="21">
        <f>IF(OR(B3L832C25=0,B3L832C26=0),0,1+(B3L832C25/B3L832C26))</f>
        <v>2.0528687434481245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372</v>
      </c>
      <c r="F40" s="16" t="s">
        <v>9526</v>
      </c>
      <c r="G40" s="15">
        <f>A1L233C1</f>
        <v>1221</v>
      </c>
      <c r="H40" s="16" t="s">
        <v>9527</v>
      </c>
      <c r="I40" s="21">
        <f>IF(OR(B3L833C1=0,B3L833C2=0),0,1+(B3L833C1/B3L833C2))</f>
        <v>1.3046683046683047</v>
      </c>
      <c r="J40" s="16" t="s">
        <v>9528</v>
      </c>
      <c r="K40" s="15">
        <f>A1L233C5</f>
        <v>471</v>
      </c>
      <c r="L40" s="16" t="s">
        <v>9529</v>
      </c>
      <c r="M40" s="15">
        <f>A1L233C4</f>
        <v>1817</v>
      </c>
      <c r="N40" s="16" t="s">
        <v>9530</v>
      </c>
      <c r="O40" s="21">
        <f>IF(OR(B3L833C4=0,B3L833C5=0),0,1+(B3L833C4/B3L833C5))</f>
        <v>1.2592184920198128</v>
      </c>
      <c r="P40" s="16" t="s">
        <v>9531</v>
      </c>
      <c r="Q40" s="21">
        <f>A1L233C17</f>
        <v>421.5</v>
      </c>
      <c r="R40" s="16" t="s">
        <v>9532</v>
      </c>
      <c r="S40" s="15">
        <f>A1L233C16</f>
        <v>1519</v>
      </c>
      <c r="T40" s="16" t="s">
        <v>9533</v>
      </c>
      <c r="U40" s="21">
        <f>IF(OR(B3L833C7=0,B3L833C8=0),0,1+(B3L833C7/B3L833C8))</f>
        <v>1.2774851876234365</v>
      </c>
      <c r="V40" s="16" t="s">
        <v>9534</v>
      </c>
      <c r="W40" s="15">
        <f>A1L233C8</f>
        <v>687</v>
      </c>
      <c r="X40" s="16" t="s">
        <v>9535</v>
      </c>
      <c r="Y40" s="15">
        <f>A1L233C7</f>
        <v>2152</v>
      </c>
      <c r="Z40" s="16" t="s">
        <v>9536</v>
      </c>
      <c r="AA40" s="21">
        <f>IF(OR(B3L833C10=0,B3L833C11=0),0,1+(B3L833C10/B3L833C11))</f>
        <v>1.3192379182156133</v>
      </c>
      <c r="AB40" s="16" t="s">
        <v>9537</v>
      </c>
      <c r="AC40" s="15">
        <f>A1L233C20</f>
        <v>510</v>
      </c>
      <c r="AD40" s="16" t="s">
        <v>9538</v>
      </c>
      <c r="AE40" s="15">
        <f>A1L233C19</f>
        <v>1730</v>
      </c>
      <c r="AF40" s="16" t="s">
        <v>9539</v>
      </c>
      <c r="AG40" s="21">
        <f>IF(OR(B3L833C13=0,B3L833C14=0),0,1+(B3L833C13/B3L833C14))</f>
        <v>1.2947976878612717</v>
      </c>
      <c r="AH40" s="16" t="s">
        <v>9540</v>
      </c>
      <c r="AI40" s="15">
        <f>A1L233C11</f>
        <v>768</v>
      </c>
      <c r="AJ40" s="16" t="s">
        <v>9541</v>
      </c>
      <c r="AK40" s="15">
        <f>A1L233C10</f>
        <v>2846</v>
      </c>
      <c r="AL40" s="16" t="s">
        <v>9542</v>
      </c>
      <c r="AM40" s="21">
        <f>IF(OR(B3L833C16=0,B3L833C17=0),0,1+(B3L833C16/B3L833C17))</f>
        <v>1.2698524244553759</v>
      </c>
      <c r="AN40" s="16" t="s">
        <v>9543</v>
      </c>
      <c r="AO40" s="21">
        <f>A1L233C23</f>
        <v>574.5</v>
      </c>
      <c r="AP40" s="16" t="s">
        <v>9544</v>
      </c>
      <c r="AQ40" s="15">
        <f>A1L233C22</f>
        <v>2009</v>
      </c>
      <c r="AR40" s="16" t="s">
        <v>9545</v>
      </c>
      <c r="AS40" s="21">
        <f>IF(OR(B3L833C19=0,B3L833C20=0),0,1+(B3L833C19/B3L833C20))</f>
        <v>1.2859631657541066</v>
      </c>
      <c r="AT40" s="16" t="s">
        <v>9546</v>
      </c>
      <c r="AU40" s="15">
        <f>A1L233C14</f>
        <v>375</v>
      </c>
      <c r="AV40" s="16" t="s">
        <v>9547</v>
      </c>
      <c r="AW40" s="15">
        <f>A1L233C13</f>
        <v>1813</v>
      </c>
      <c r="AX40" s="16" t="s">
        <v>9548</v>
      </c>
      <c r="AY40" s="21">
        <f>IF(OR(B3L833C22=0,B3L833C23=0),0,1+(B3L833C22/B3L833C23))</f>
        <v>1.2068394925537782</v>
      </c>
      <c r="AZ40" s="16" t="s">
        <v>9549</v>
      </c>
      <c r="BA40" s="21">
        <f>A1L233C26</f>
        <v>534.6</v>
      </c>
      <c r="BB40" s="16" t="s">
        <v>9550</v>
      </c>
      <c r="BC40" s="15">
        <f>A1L233C25</f>
        <v>1969.8</v>
      </c>
      <c r="BD40" s="16" t="s">
        <v>9551</v>
      </c>
      <c r="BE40" s="21">
        <f>IF(OR(B3L833C25=0,B3L833C26=0),0,1+(B3L833C25/B3L833C26))</f>
        <v>1.2713981114833994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204674</v>
      </c>
      <c r="F41" s="16" t="s">
        <v>9553</v>
      </c>
      <c r="G41" s="15">
        <f>A1L235C1</f>
        <v>263485</v>
      </c>
      <c r="H41" s="16" t="s">
        <v>9554</v>
      </c>
      <c r="I41" s="21">
        <f>IF(OR(B3L834C1=0,B3L834C2=0),0,1+(B3L834C1/B3L834C2))</f>
        <v>1.7767956430157315</v>
      </c>
      <c r="J41" s="16" t="s">
        <v>9555</v>
      </c>
      <c r="K41" s="15">
        <f>A1L235C5</f>
        <v>168176</v>
      </c>
      <c r="L41" s="16" t="s">
        <v>9556</v>
      </c>
      <c r="M41" s="15">
        <f>A1L235C4</f>
        <v>222467</v>
      </c>
      <c r="N41" s="16" t="s">
        <v>9557</v>
      </c>
      <c r="O41" s="21">
        <f>IF(OR(B3L834C4=0,B3L834C5=0),0,1+(B3L834C4/B3L834C5))</f>
        <v>1.7559593108191327</v>
      </c>
      <c r="P41" s="16" t="s">
        <v>9558</v>
      </c>
      <c r="Q41" s="15">
        <f>A1L235C17</f>
        <v>186425</v>
      </c>
      <c r="R41" s="16" t="s">
        <v>9559</v>
      </c>
      <c r="S41" s="15">
        <f>A1L235C16</f>
        <v>242976</v>
      </c>
      <c r="T41" s="16" t="s">
        <v>9560</v>
      </c>
      <c r="U41" s="21">
        <f>IF(OR(B3L834C7=0,B3L834C8=0),0,1+(B3L834C7/B3L834C8))</f>
        <v>1.767256848413012</v>
      </c>
      <c r="V41" s="16" t="s">
        <v>9561</v>
      </c>
      <c r="W41" s="15">
        <f>A1L235C8</f>
        <v>170932</v>
      </c>
      <c r="X41" s="16" t="s">
        <v>9562</v>
      </c>
      <c r="Y41" s="15">
        <f>A1L235C7</f>
        <v>232217</v>
      </c>
      <c r="Z41" s="16" t="s">
        <v>9563</v>
      </c>
      <c r="AA41" s="21">
        <f>IF(OR(B3L834C10=0,B3L834C11=0),0,1+(B3L834C10/B3L834C11))</f>
        <v>1.7360873665580039</v>
      </c>
      <c r="AB41" s="16" t="s">
        <v>9564</v>
      </c>
      <c r="AC41" s="15">
        <f>A1L235C20</f>
        <v>181260.66666666666</v>
      </c>
      <c r="AD41" s="16" t="s">
        <v>9565</v>
      </c>
      <c r="AE41" s="15">
        <f>A1L235C19</f>
        <v>239389.66666666666</v>
      </c>
      <c r="AF41" s="16" t="s">
        <v>9566</v>
      </c>
      <c r="AG41" s="21">
        <f>IF(OR(B3L834C13=0,B3L834C14=0),0,1+(B3L834C13/B3L834C14))</f>
        <v>1.7571783243219912</v>
      </c>
      <c r="AH41" s="16" t="s">
        <v>9567</v>
      </c>
      <c r="AI41" s="15">
        <f>A1L235C11</f>
        <v>183333</v>
      </c>
      <c r="AJ41" s="16" t="s">
        <v>9568</v>
      </c>
      <c r="AK41" s="15">
        <f>A1L235C10</f>
        <v>242589</v>
      </c>
      <c r="AL41" s="16" t="s">
        <v>9569</v>
      </c>
      <c r="AM41" s="21">
        <f>IF(OR(B3L834C16=0,B3L834C17=0),0,1+(B3L834C16/B3L834C17))</f>
        <v>1.7557350085947838</v>
      </c>
      <c r="AN41" s="16" t="s">
        <v>9570</v>
      </c>
      <c r="AO41" s="15">
        <f>A1L235C23</f>
        <v>181778.75</v>
      </c>
      <c r="AP41" s="16" t="s">
        <v>9571</v>
      </c>
      <c r="AQ41" s="15">
        <f>A1L235C22</f>
        <v>240189.5</v>
      </c>
      <c r="AR41" s="16" t="s">
        <v>9572</v>
      </c>
      <c r="AS41" s="21">
        <f>IF(OR(B3L834C19=0,B3L834C20=0),0,1+(B3L834C19/B3L834C20))</f>
        <v>1.7568138906988024</v>
      </c>
      <c r="AT41" s="16" t="s">
        <v>9573</v>
      </c>
      <c r="AU41" s="15">
        <f>A1L235C14</f>
        <v>178190</v>
      </c>
      <c r="AV41" s="16" t="s">
        <v>9574</v>
      </c>
      <c r="AW41" s="15">
        <f>A1L235C13</f>
        <v>232867</v>
      </c>
      <c r="AX41" s="16" t="s">
        <v>9575</v>
      </c>
      <c r="AY41" s="21">
        <f>IF(OR(B3L834C22=0,B3L834C23=0),0,1+(B3L834C22/B3L834C23))</f>
        <v>1.7652007369013214</v>
      </c>
      <c r="AZ41" s="16" t="s">
        <v>9576</v>
      </c>
      <c r="BA41" s="15">
        <f>A1L235C26</f>
        <v>181061</v>
      </c>
      <c r="BB41" s="16" t="s">
        <v>9577</v>
      </c>
      <c r="BC41" s="15">
        <f>A1L235C25</f>
        <v>238725</v>
      </c>
      <c r="BD41" s="16" t="s">
        <v>9578</v>
      </c>
      <c r="BE41" s="21">
        <f>IF(OR(B3L834C25=0,B3L834C26=0),0,1+(B3L834C25/B3L834C26))</f>
        <v>1.7584500994868573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3391</v>
      </c>
      <c r="F43" s="16" t="s">
        <v>9607</v>
      </c>
      <c r="G43" s="15">
        <f>A1L237C1</f>
        <v>5736</v>
      </c>
      <c r="H43" s="16" t="s">
        <v>9608</v>
      </c>
      <c r="I43" s="21">
        <f>IF(OR(B3L836C1=0,B3L836C2=0),0,1+(B3L836C1/B3L836C2))</f>
        <v>1.5911785216178522</v>
      </c>
      <c r="J43" s="16" t="s">
        <v>9609</v>
      </c>
      <c r="K43" s="15">
        <f>A1L237C5</f>
        <v>3618</v>
      </c>
      <c r="L43" s="16" t="s">
        <v>9610</v>
      </c>
      <c r="M43" s="15">
        <f>A1L237C4</f>
        <v>5091</v>
      </c>
      <c r="N43" s="16" t="s">
        <v>9611</v>
      </c>
      <c r="O43" s="21">
        <f>IF(OR(B3L836C4=0,B3L836C5=0),0,1+(B3L836C4/B3L836C5))</f>
        <v>1.7106658809664115</v>
      </c>
      <c r="P43" s="16" t="s">
        <v>9612</v>
      </c>
      <c r="Q43" s="15">
        <f>A1L237C17</f>
        <v>3504.5</v>
      </c>
      <c r="R43" s="16" t="s">
        <v>9613</v>
      </c>
      <c r="S43" s="15">
        <f>A1L237C16</f>
        <v>5413.5</v>
      </c>
      <c r="T43" s="16" t="s">
        <v>9614</v>
      </c>
      <c r="U43" s="21">
        <f>IF(OR(B3L836C7=0,B3L836C8=0),0,1+(B3L836C7/B3L836C8))</f>
        <v>1.6473630737969889</v>
      </c>
      <c r="V43" s="16" t="s">
        <v>9615</v>
      </c>
      <c r="W43" s="15">
        <f>A1L237C8</f>
        <v>2960</v>
      </c>
      <c r="X43" s="16" t="s">
        <v>9616</v>
      </c>
      <c r="Y43" s="15">
        <f>A1L237C7</f>
        <v>5590</v>
      </c>
      <c r="Z43" s="16" t="s">
        <v>9617</v>
      </c>
      <c r="AA43" s="21">
        <f>IF(OR(B3L836C10=0,B3L836C11=0),0,1+(B3L836C10/B3L836C11))</f>
        <v>1.5295169946332736</v>
      </c>
      <c r="AB43" s="16" t="s">
        <v>9618</v>
      </c>
      <c r="AC43" s="15">
        <f>A1L237C20</f>
        <v>3323</v>
      </c>
      <c r="AD43" s="16" t="s">
        <v>9619</v>
      </c>
      <c r="AE43" s="15">
        <f>A1L237C19</f>
        <v>5472.333333333333</v>
      </c>
      <c r="AF43" s="16" t="s">
        <v>9620</v>
      </c>
      <c r="AG43" s="21">
        <f>IF(OR(B3L836C13=0,B3L836C14=0),0,1+(B3L836C13/B3L836C14))</f>
        <v>1.6072364012913445</v>
      </c>
      <c r="AH43" s="16" t="s">
        <v>9621</v>
      </c>
      <c r="AI43" s="15">
        <f>A1L237C11</f>
        <v>3045</v>
      </c>
      <c r="AJ43" s="16" t="s">
        <v>9622</v>
      </c>
      <c r="AK43" s="15">
        <f>A1L237C10</f>
        <v>4686</v>
      </c>
      <c r="AL43" s="16" t="s">
        <v>9623</v>
      </c>
      <c r="AM43" s="21">
        <f>IF(OR(B3L836C16=0,B3L836C17=0),0,1+(B3L836C16/B3L836C17))</f>
        <v>1.649807938540333</v>
      </c>
      <c r="AN43" s="16" t="s">
        <v>9624</v>
      </c>
      <c r="AO43" s="15">
        <f>A1L237C23</f>
        <v>3253.5</v>
      </c>
      <c r="AP43" s="16" t="s">
        <v>9625</v>
      </c>
      <c r="AQ43" s="15">
        <f>A1L237C22</f>
        <v>5275.75</v>
      </c>
      <c r="AR43" s="16" t="s">
        <v>9626</v>
      </c>
      <c r="AS43" s="21">
        <f>IF(OR(B3L836C19=0,B3L836C20=0),0,1+(B3L836C19/B3L836C20))</f>
        <v>1.6166895702032886</v>
      </c>
      <c r="AT43" s="16" t="s">
        <v>9627</v>
      </c>
      <c r="AU43" s="15">
        <f>A1L237C14</f>
        <v>2825</v>
      </c>
      <c r="AV43" s="16" t="s">
        <v>9628</v>
      </c>
      <c r="AW43" s="15">
        <f>A1L237C13</f>
        <v>4140</v>
      </c>
      <c r="AX43" s="16" t="s">
        <v>9629</v>
      </c>
      <c r="AY43" s="21">
        <f>IF(OR(B3L836C22=0,B3L836C23=0),0,1+(B3L836C22/B3L836C23))</f>
        <v>1.6823671497584543</v>
      </c>
      <c r="AZ43" s="16" t="s">
        <v>9630</v>
      </c>
      <c r="BA43" s="15">
        <f>A1L237C26</f>
        <v>3167.8</v>
      </c>
      <c r="BB43" s="16" t="s">
        <v>9631</v>
      </c>
      <c r="BC43" s="15">
        <f>A1L237C25</f>
        <v>5048.6000000000004</v>
      </c>
      <c r="BD43" s="16" t="s">
        <v>9632</v>
      </c>
      <c r="BE43" s="21">
        <f>IF(OR(B3L836C25=0,B3L836C26=0),0,1+(B3L836C25/B3L836C26))</f>
        <v>1.627461078318742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32437</v>
      </c>
      <c r="F44" s="16" t="s">
        <v>9634</v>
      </c>
      <c r="G44" s="15">
        <f>A1L238C1</f>
        <v>41705</v>
      </c>
      <c r="H44" s="16" t="s">
        <v>9635</v>
      </c>
      <c r="I44" s="21">
        <f>IF(OR(B3L837C1=0,B3L837C2=0),0,1+(B3L837C1/B3L837C2))</f>
        <v>1.7777724493466012</v>
      </c>
      <c r="J44" s="16" t="s">
        <v>9636</v>
      </c>
      <c r="K44" s="15">
        <f>A1L238C5</f>
        <v>31873</v>
      </c>
      <c r="L44" s="16" t="s">
        <v>9637</v>
      </c>
      <c r="M44" s="15">
        <f>A1L238C4</f>
        <v>40108</v>
      </c>
      <c r="N44" s="16" t="s">
        <v>9638</v>
      </c>
      <c r="O44" s="21">
        <f>IF(OR(B3L837C4=0,B3L837C5=0),0,1+(B3L837C4/B3L837C5))</f>
        <v>1.7946793657125761</v>
      </c>
      <c r="P44" s="16" t="s">
        <v>9639</v>
      </c>
      <c r="Q44" s="15">
        <f>A1L238C17</f>
        <v>32155</v>
      </c>
      <c r="R44" s="16" t="s">
        <v>9640</v>
      </c>
      <c r="S44" s="15">
        <f>A1L238C16</f>
        <v>40906.5</v>
      </c>
      <c r="T44" s="16" t="s">
        <v>9641</v>
      </c>
      <c r="U44" s="21">
        <f>IF(OR(B3L837C7=0,B3L837C8=0),0,1+(B3L837C7/B3L837C8))</f>
        <v>1.7860608949677923</v>
      </c>
      <c r="V44" s="16" t="s">
        <v>9642</v>
      </c>
      <c r="W44" s="15">
        <f>A1L238C8</f>
        <v>31314</v>
      </c>
      <c r="X44" s="16" t="s">
        <v>9643</v>
      </c>
      <c r="Y44" s="15">
        <f>A1L238C7</f>
        <v>41762</v>
      </c>
      <c r="Z44" s="16" t="s">
        <v>9644</v>
      </c>
      <c r="AA44" s="21">
        <f>IF(OR(B3L837C10=0,B3L837C11=0),0,1+(B3L837C10/B3L837C11))</f>
        <v>1.749820410899861</v>
      </c>
      <c r="AB44" s="16" t="s">
        <v>9645</v>
      </c>
      <c r="AC44" s="15">
        <f>A1L238C20</f>
        <v>31874.666666666668</v>
      </c>
      <c r="AD44" s="16" t="s">
        <v>9646</v>
      </c>
      <c r="AE44" s="15">
        <f>A1L238C19</f>
        <v>41191.666666666664</v>
      </c>
      <c r="AF44" s="16" t="s">
        <v>9647</v>
      </c>
      <c r="AG44" s="21">
        <f>IF(OR(B3L837C13=0,B3L837C14=0),0,1+(B3L837C13/B3L837C14))</f>
        <v>1.773813473599029</v>
      </c>
      <c r="AH44" s="16" t="s">
        <v>9648</v>
      </c>
      <c r="AI44" s="15">
        <f>A1L238C11</f>
        <v>32257</v>
      </c>
      <c r="AJ44" s="16" t="s">
        <v>9649</v>
      </c>
      <c r="AK44" s="15">
        <f>A1L238C10</f>
        <v>42710</v>
      </c>
      <c r="AL44" s="16" t="s">
        <v>9650</v>
      </c>
      <c r="AM44" s="21">
        <f>IF(OR(B3L837C16=0,B3L837C17=0),0,1+(B3L837C16/B3L837C17))</f>
        <v>1.7552563802388199</v>
      </c>
      <c r="AN44" s="16" t="s">
        <v>9651</v>
      </c>
      <c r="AO44" s="15">
        <f>A1L238C23</f>
        <v>31970.25</v>
      </c>
      <c r="AP44" s="16" t="s">
        <v>9652</v>
      </c>
      <c r="AQ44" s="15">
        <f>A1L238C22</f>
        <v>41571.25</v>
      </c>
      <c r="AR44" s="16" t="s">
        <v>9653</v>
      </c>
      <c r="AS44" s="21">
        <f>IF(OR(B3L837C19=0,B3L837C20=0),0,1+(B3L837C19/B3L837C20))</f>
        <v>1.7690471178999911</v>
      </c>
      <c r="AT44" s="16" t="s">
        <v>9654</v>
      </c>
      <c r="AU44" s="15">
        <f>A1L238C14</f>
        <v>32919</v>
      </c>
      <c r="AV44" s="16" t="s">
        <v>9655</v>
      </c>
      <c r="AW44" s="15">
        <f>A1L238C13</f>
        <v>43337</v>
      </c>
      <c r="AX44" s="16" t="s">
        <v>9656</v>
      </c>
      <c r="AY44" s="21">
        <f>IF(OR(B3L837C22=0,B3L837C23=0),0,1+(B3L837C22/B3L837C23))</f>
        <v>1.7596049565036804</v>
      </c>
      <c r="AZ44" s="16" t="s">
        <v>9657</v>
      </c>
      <c r="BA44" s="15">
        <f>A1L238C26</f>
        <v>32160</v>
      </c>
      <c r="BB44" s="16" t="s">
        <v>9658</v>
      </c>
      <c r="BC44" s="15">
        <f>A1L238C25</f>
        <v>41924.400000000001</v>
      </c>
      <c r="BD44" s="16" t="s">
        <v>9659</v>
      </c>
      <c r="BE44" s="21">
        <f>IF(OR(B3L837C25=0,B3L837C26=0),0,1+(B3L837C25/B3L837C26))</f>
        <v>1.7670950568165555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30799</v>
      </c>
      <c r="F45" s="16" t="s">
        <v>9661</v>
      </c>
      <c r="G45" s="15">
        <f>A1L239C1</f>
        <v>30711</v>
      </c>
      <c r="H45" s="16" t="s">
        <v>9662</v>
      </c>
      <c r="I45" s="21">
        <f>IF(OR(B3L838C1=0,B3L838C2=0),0,1+(B3L838C1/B3L838C2))</f>
        <v>2.0028654228126728</v>
      </c>
      <c r="J45" s="16" t="s">
        <v>9663</v>
      </c>
      <c r="K45" s="15">
        <f>A1L239C5</f>
        <v>32355</v>
      </c>
      <c r="L45" s="16" t="s">
        <v>9664</v>
      </c>
      <c r="M45" s="15">
        <f>A1L239C4</f>
        <v>32208</v>
      </c>
      <c r="N45" s="16" t="s">
        <v>9665</v>
      </c>
      <c r="O45" s="21">
        <f>IF(OR(B3L838C4=0,B3L838C5=0),0,1+(B3L838C4/B3L838C5))</f>
        <v>2.004564083457526</v>
      </c>
      <c r="P45" s="16" t="s">
        <v>9666</v>
      </c>
      <c r="Q45" s="15">
        <f>A1L239C17</f>
        <v>31577</v>
      </c>
      <c r="R45" s="16" t="s">
        <v>9667</v>
      </c>
      <c r="S45" s="15">
        <f>A1L239C16</f>
        <v>31459.5</v>
      </c>
      <c r="T45" s="16" t="s">
        <v>9668</v>
      </c>
      <c r="U45" s="21">
        <f>IF(OR(B3L838C7=0,B3L838C8=0),0,1+(B3L838C7/B3L838C8))</f>
        <v>2.0037349608226451</v>
      </c>
      <c r="V45" s="16" t="s">
        <v>9669</v>
      </c>
      <c r="W45" s="15">
        <f>A1L239C8</f>
        <v>45275</v>
      </c>
      <c r="X45" s="16" t="s">
        <v>9670</v>
      </c>
      <c r="Y45" s="15">
        <f>A1L239C7</f>
        <v>45425</v>
      </c>
      <c r="Z45" s="16" t="s">
        <v>9671</v>
      </c>
      <c r="AA45" s="21">
        <f>IF(OR(B3L838C10=0,B3L838C11=0),0,1+(B3L838C10/B3L838C11))</f>
        <v>1.9966978536048432</v>
      </c>
      <c r="AB45" s="16" t="s">
        <v>9672</v>
      </c>
      <c r="AC45" s="15">
        <f>A1L239C20</f>
        <v>36143</v>
      </c>
      <c r="AD45" s="16" t="s">
        <v>9673</v>
      </c>
      <c r="AE45" s="15">
        <f>A1L239C19</f>
        <v>36114.666666666664</v>
      </c>
      <c r="AF45" s="16" t="s">
        <v>9674</v>
      </c>
      <c r="AG45" s="21">
        <f>IF(OR(B3L838C13=0,B3L838C14=0),0,1+(B3L838C13/B3L838C14))</f>
        <v>2.0007845381377836</v>
      </c>
      <c r="AH45" s="16" t="s">
        <v>9675</v>
      </c>
      <c r="AI45" s="15">
        <f>A1L239C11</f>
        <v>50021</v>
      </c>
      <c r="AJ45" s="16" t="s">
        <v>9676</v>
      </c>
      <c r="AK45" s="15">
        <f>A1L239C10</f>
        <v>50317</v>
      </c>
      <c r="AL45" s="16" t="s">
        <v>9677</v>
      </c>
      <c r="AM45" s="21">
        <f>IF(OR(B3L838C16=0,B3L838C17=0),0,1+(B3L838C16/B3L838C17))</f>
        <v>1.9941172963411968</v>
      </c>
      <c r="AN45" s="16" t="s">
        <v>9678</v>
      </c>
      <c r="AO45" s="15">
        <f>A1L239C23</f>
        <v>39612.5</v>
      </c>
      <c r="AP45" s="16" t="s">
        <v>9679</v>
      </c>
      <c r="AQ45" s="15">
        <f>A1L239C22</f>
        <v>39665.25</v>
      </c>
      <c r="AR45" s="16" t="s">
        <v>9680</v>
      </c>
      <c r="AS45" s="21">
        <f>IF(OR(B3L838C19=0,B3L838C20=0),0,1+(B3L838C19/B3L838C20))</f>
        <v>1.9986701205715329</v>
      </c>
      <c r="AT45" s="16" t="s">
        <v>9681</v>
      </c>
      <c r="AU45" s="15">
        <f>A1L239C14</f>
        <v>48622</v>
      </c>
      <c r="AV45" s="16" t="s">
        <v>9682</v>
      </c>
      <c r="AW45" s="15">
        <f>A1L239C13</f>
        <v>51647</v>
      </c>
      <c r="AX45" s="16" t="s">
        <v>9683</v>
      </c>
      <c r="AY45" s="21">
        <f>IF(OR(B3L838C22=0,B3L838C23=0),0,1+(B3L838C22/B3L838C23))</f>
        <v>1.9414293182566267</v>
      </c>
      <c r="AZ45" s="16" t="s">
        <v>9684</v>
      </c>
      <c r="BA45" s="15">
        <f>A1L239C26</f>
        <v>41414.400000000001</v>
      </c>
      <c r="BB45" s="16" t="s">
        <v>9685</v>
      </c>
      <c r="BC45" s="15">
        <f>A1L239C25</f>
        <v>42061.599999999999</v>
      </c>
      <c r="BD45" s="16" t="s">
        <v>9686</v>
      </c>
      <c r="BE45" s="21">
        <f>IF(OR(B3L838C25=0,B3L838C26=0),0,1+(B3L838C25/B3L838C26))</f>
        <v>1.9846130437263443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18729</v>
      </c>
      <c r="F46" s="16" t="s">
        <v>9688</v>
      </c>
      <c r="G46" s="15">
        <f>A1L240C1</f>
        <v>18646</v>
      </c>
      <c r="H46" s="16" t="s">
        <v>9689</v>
      </c>
      <c r="I46" s="21">
        <f>IF(OR(B3L839C1=0,B3L839C2=0),0,1+(B3L839C1/B3L839C2))</f>
        <v>2.0044513568593798</v>
      </c>
      <c r="J46" s="16" t="s">
        <v>9690</v>
      </c>
      <c r="K46" s="15">
        <f>A1L240C5</f>
        <v>16234</v>
      </c>
      <c r="L46" s="16" t="s">
        <v>9691</v>
      </c>
      <c r="M46" s="15">
        <f>A1L240C4</f>
        <v>16072</v>
      </c>
      <c r="N46" s="16" t="s">
        <v>9692</v>
      </c>
      <c r="O46" s="21">
        <f>IF(OR(B3L839C4=0,B3L839C5=0),0,1+(B3L839C4/B3L839C5))</f>
        <v>2.0100796416127427</v>
      </c>
      <c r="P46" s="16" t="s">
        <v>9693</v>
      </c>
      <c r="Q46" s="15">
        <f>A1L240C17</f>
        <v>17481.5</v>
      </c>
      <c r="R46" s="16" t="s">
        <v>9694</v>
      </c>
      <c r="S46" s="15">
        <f>A1L240C16</f>
        <v>17359</v>
      </c>
      <c r="T46" s="16" t="s">
        <v>9695</v>
      </c>
      <c r="U46" s="21">
        <f>IF(OR(B3L839C7=0,B3L839C8=0),0,1+(B3L839C7/B3L839C8))</f>
        <v>2.0070568581139465</v>
      </c>
      <c r="V46" s="16" t="s">
        <v>9696</v>
      </c>
      <c r="W46" s="15">
        <f>A1L240C8</f>
        <v>19186</v>
      </c>
      <c r="X46" s="16" t="s">
        <v>9697</v>
      </c>
      <c r="Y46" s="15">
        <f>A1L240C7</f>
        <v>18365</v>
      </c>
      <c r="Z46" s="16" t="s">
        <v>9698</v>
      </c>
      <c r="AA46" s="21">
        <f>IF(OR(B3L839C10=0,B3L839C11=0),0,1+(B3L839C10/B3L839C11))</f>
        <v>2.0447046011434793</v>
      </c>
      <c r="AB46" s="16" t="s">
        <v>9699</v>
      </c>
      <c r="AC46" s="15">
        <f>A1L240C20</f>
        <v>18049.666666666668</v>
      </c>
      <c r="AD46" s="16" t="s">
        <v>9700</v>
      </c>
      <c r="AE46" s="15">
        <f>A1L240C19</f>
        <v>17694.333333333332</v>
      </c>
      <c r="AF46" s="16" t="s">
        <v>9701</v>
      </c>
      <c r="AG46" s="21">
        <f>IF(OR(B3L839C13=0,B3L839C14=0),0,1+(B3L839C13/B3L839C14))</f>
        <v>2.0200817587551572</v>
      </c>
      <c r="AH46" s="16" t="s">
        <v>9702</v>
      </c>
      <c r="AI46" s="15">
        <f>A1L240C11</f>
        <v>23829</v>
      </c>
      <c r="AJ46" s="16" t="s">
        <v>9703</v>
      </c>
      <c r="AK46" s="15">
        <f>A1L240C10</f>
        <v>24821</v>
      </c>
      <c r="AL46" s="16" t="s">
        <v>9704</v>
      </c>
      <c r="AM46" s="21">
        <f>IF(OR(B3L839C16=0,B3L839C17=0),0,1+(B3L839C16/B3L839C17))</f>
        <v>1.9600338423109465</v>
      </c>
      <c r="AN46" s="16" t="s">
        <v>9705</v>
      </c>
      <c r="AO46" s="15">
        <f>A1L240C23</f>
        <v>19494.5</v>
      </c>
      <c r="AP46" s="16" t="s">
        <v>9706</v>
      </c>
      <c r="AQ46" s="15">
        <f>A1L240C22</f>
        <v>19476</v>
      </c>
      <c r="AR46" s="16" t="s">
        <v>9707</v>
      </c>
      <c r="AS46" s="21">
        <f>IF(OR(B3L839C19=0,B3L839C20=0),0,1+(B3L839C19/B3L839C20))</f>
        <v>2.0009498870404601</v>
      </c>
      <c r="AT46" s="16" t="s">
        <v>9708</v>
      </c>
      <c r="AU46" s="15">
        <f>A1L240C14</f>
        <v>19713</v>
      </c>
      <c r="AV46" s="16" t="s">
        <v>9709</v>
      </c>
      <c r="AW46" s="15">
        <f>A1L240C13</f>
        <v>19724</v>
      </c>
      <c r="AX46" s="16" t="s">
        <v>9710</v>
      </c>
      <c r="AY46" s="21">
        <f>IF(OR(B3L839C22=0,B3L839C23=0),0,1+(B3L839C22/B3L839C23))</f>
        <v>1.9994423037923341</v>
      </c>
      <c r="AZ46" s="16" t="s">
        <v>9711</v>
      </c>
      <c r="BA46" s="15">
        <f>A1L240C26</f>
        <v>19538.2</v>
      </c>
      <c r="BB46" s="16" t="s">
        <v>9712</v>
      </c>
      <c r="BC46" s="15">
        <f>A1L240C25</f>
        <v>19525.599999999999</v>
      </c>
      <c r="BD46" s="16" t="s">
        <v>9713</v>
      </c>
      <c r="BE46" s="21">
        <f>IF(OR(B3L839C25=0,B3L839C26=0),0,1+(B3L839C25/B3L839C26))</f>
        <v>2.0006453066743148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111928</v>
      </c>
      <c r="F47" s="16" t="s">
        <v>9715</v>
      </c>
      <c r="G47" s="15">
        <f>A1L241C1</f>
        <v>115369</v>
      </c>
      <c r="H47" s="16" t="s">
        <v>9716</v>
      </c>
      <c r="I47" s="21">
        <f>IF(OR(B3L840C1=0,B3L840C2=0),0,1+(B3L840C1/B3L840C2))</f>
        <v>1.9701739635430662</v>
      </c>
      <c r="J47" s="16" t="s">
        <v>9717</v>
      </c>
      <c r="K47" s="15">
        <f>A1L241C5</f>
        <v>106061</v>
      </c>
      <c r="L47" s="16" t="s">
        <v>9718</v>
      </c>
      <c r="M47" s="15">
        <f>A1L241C4</f>
        <v>105251</v>
      </c>
      <c r="N47" s="16" t="s">
        <v>9719</v>
      </c>
      <c r="O47" s="21">
        <f>IF(OR(B3L840C4=0,B3L840C5=0),0,1+(B3L840C4/B3L840C5))</f>
        <v>2.007695888875165</v>
      </c>
      <c r="P47" s="16" t="s">
        <v>9720</v>
      </c>
      <c r="Q47" s="15">
        <f>A1L241C17</f>
        <v>108994.5</v>
      </c>
      <c r="R47" s="16" t="s">
        <v>9721</v>
      </c>
      <c r="S47" s="15">
        <f>A1L241C16</f>
        <v>110310</v>
      </c>
      <c r="T47" s="16" t="s">
        <v>9722</v>
      </c>
      <c r="U47" s="21">
        <f>IF(OR(B3L840C7=0,B3L840C8=0),0,1+(B3L840C7/B3L840C8))</f>
        <v>1.9880745172695131</v>
      </c>
      <c r="V47" s="16" t="s">
        <v>9723</v>
      </c>
      <c r="W47" s="15">
        <f>A1L241C8</f>
        <v>103088</v>
      </c>
      <c r="X47" s="16" t="s">
        <v>9724</v>
      </c>
      <c r="Y47" s="15">
        <f>A1L241C7</f>
        <v>101441</v>
      </c>
      <c r="Z47" s="16" t="s">
        <v>9725</v>
      </c>
      <c r="AA47" s="21">
        <f>IF(OR(B3L840C10=0,B3L840C11=0),0,1+(B3L840C10/B3L840C11))</f>
        <v>2.0162360386825839</v>
      </c>
      <c r="AB47" s="16" t="s">
        <v>9726</v>
      </c>
      <c r="AC47" s="15">
        <f>A1L241C20</f>
        <v>107025.66666666667</v>
      </c>
      <c r="AD47" s="16" t="s">
        <v>9727</v>
      </c>
      <c r="AE47" s="15">
        <f>A1L241C19</f>
        <v>107353.66666666667</v>
      </c>
      <c r="AF47" s="16" t="s">
        <v>9728</v>
      </c>
      <c r="AG47" s="21">
        <f>IF(OR(B3L840C13=0,B3L840C14=0),0,1+(B3L840C13/B3L840C14))</f>
        <v>1.9969446781820834</v>
      </c>
      <c r="AH47" s="16" t="s">
        <v>9729</v>
      </c>
      <c r="AI47" s="15">
        <f>A1L241C11</f>
        <v>107451</v>
      </c>
      <c r="AJ47" s="16" t="s">
        <v>9730</v>
      </c>
      <c r="AK47" s="15">
        <f>A1L241C10</f>
        <v>106129</v>
      </c>
      <c r="AL47" s="16" t="s">
        <v>9731</v>
      </c>
      <c r="AM47" s="21">
        <f>IF(OR(B3L840C16=0,B3L840C17=0),0,1+(B3L840C16/B3L840C17))</f>
        <v>2.0124565387405893</v>
      </c>
      <c r="AN47" s="16" t="s">
        <v>9732</v>
      </c>
      <c r="AO47" s="15">
        <f>A1L241C23</f>
        <v>107132</v>
      </c>
      <c r="AP47" s="16" t="s">
        <v>9733</v>
      </c>
      <c r="AQ47" s="15">
        <f>A1L241C22</f>
        <v>107047.5</v>
      </c>
      <c r="AR47" s="16" t="s">
        <v>9734</v>
      </c>
      <c r="AS47" s="21">
        <f>IF(OR(B3L840C19=0,B3L840C20=0),0,1+(B3L840C19/B3L840C20))</f>
        <v>2.0007893692052594</v>
      </c>
      <c r="AT47" s="16" t="s">
        <v>9735</v>
      </c>
      <c r="AU47" s="15">
        <f>A1L241C14</f>
        <v>87748</v>
      </c>
      <c r="AV47" s="16" t="s">
        <v>9736</v>
      </c>
      <c r="AW47" s="15">
        <f>A1L241C13</f>
        <v>86715</v>
      </c>
      <c r="AX47" s="16" t="s">
        <v>9737</v>
      </c>
      <c r="AY47" s="21">
        <f>IF(OR(B3L840C22=0,B3L840C23=0),0,1+(B3L840C22/B3L840C23))</f>
        <v>2.0119125872109782</v>
      </c>
      <c r="AZ47" s="16" t="s">
        <v>9738</v>
      </c>
      <c r="BA47" s="15">
        <f>A1L241C26</f>
        <v>103255.2</v>
      </c>
      <c r="BB47" s="16" t="s">
        <v>9739</v>
      </c>
      <c r="BC47" s="15">
        <f>A1L241C25</f>
        <v>102981</v>
      </c>
      <c r="BD47" s="16" t="s">
        <v>9740</v>
      </c>
      <c r="BE47" s="21">
        <f>IF(OR(B3L840C25=0,B3L840C26=0),0,1+(B3L840C25/B3L840C26))</f>
        <v>2.0026626270865497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570</v>
      </c>
      <c r="F48" s="16" t="s">
        <v>9742</v>
      </c>
      <c r="G48" s="15">
        <f>A1L242C1</f>
        <v>553</v>
      </c>
      <c r="H48" s="16" t="s">
        <v>9743</v>
      </c>
      <c r="I48" s="21">
        <f>IF(OR(B3L841C1=0,B3L841C2=0),0,1+(B3L841C1/B3L841C2))</f>
        <v>2.030741410488246</v>
      </c>
      <c r="J48" s="16" t="s">
        <v>9744</v>
      </c>
      <c r="K48" s="15">
        <f>A1L242C5</f>
        <v>627</v>
      </c>
      <c r="L48" s="16" t="s">
        <v>9745</v>
      </c>
      <c r="M48" s="15">
        <f>A1L242C4</f>
        <v>623</v>
      </c>
      <c r="N48" s="16" t="s">
        <v>9746</v>
      </c>
      <c r="O48" s="21">
        <f>IF(OR(B3L841C4=0,B3L841C5=0),0,1+(B3L841C4/B3L841C5))</f>
        <v>2.0064205457463884</v>
      </c>
      <c r="P48" s="16" t="s">
        <v>9747</v>
      </c>
      <c r="Q48" s="21">
        <f>A1L242C17</f>
        <v>598.5</v>
      </c>
      <c r="R48" s="16" t="s">
        <v>9748</v>
      </c>
      <c r="S48" s="15">
        <f>A1L242C16</f>
        <v>588</v>
      </c>
      <c r="T48" s="16" t="s">
        <v>9749</v>
      </c>
      <c r="U48" s="21">
        <f>IF(OR(B3L841C7=0,B3L841C8=0),0,1+(B3L841C7/B3L841C8))</f>
        <v>2.0178571428571428</v>
      </c>
      <c r="V48" s="16" t="s">
        <v>9750</v>
      </c>
      <c r="W48" s="15">
        <f>A1L242C8</f>
        <v>1063</v>
      </c>
      <c r="X48" s="16" t="s">
        <v>9751</v>
      </c>
      <c r="Y48" s="15">
        <f>A1L242C7</f>
        <v>1058</v>
      </c>
      <c r="Z48" s="16" t="s">
        <v>9752</v>
      </c>
      <c r="AA48" s="21">
        <f>IF(OR(B3L841C10=0,B3L841C11=0),0,1+(B3L841C10/B3L841C11))</f>
        <v>2.0047258979206051</v>
      </c>
      <c r="AB48" s="16" t="s">
        <v>9753</v>
      </c>
      <c r="AC48" s="21">
        <f>A1L242C20</f>
        <v>753.33333333333337</v>
      </c>
      <c r="AD48" s="16" t="s">
        <v>9754</v>
      </c>
      <c r="AE48" s="21">
        <f>A1L242C19</f>
        <v>744.66666666666663</v>
      </c>
      <c r="AF48" s="16" t="s">
        <v>9755</v>
      </c>
      <c r="AG48" s="21">
        <f>IF(OR(B3L841C13=0,B3L841C14=0),0,1+(B3L841C13/B3L841C14))</f>
        <v>2.0116383169203225</v>
      </c>
      <c r="AH48" s="16" t="s">
        <v>9756</v>
      </c>
      <c r="AI48" s="15">
        <f>A1L242C11</f>
        <v>973</v>
      </c>
      <c r="AJ48" s="16" t="s">
        <v>9757</v>
      </c>
      <c r="AK48" s="15">
        <f>A1L242C10</f>
        <v>960</v>
      </c>
      <c r="AL48" s="16" t="s">
        <v>9758</v>
      </c>
      <c r="AM48" s="21">
        <f>IF(OR(B3L841C16=0,B3L841C17=0),0,1+(B3L841C16/B3L841C17))</f>
        <v>2.0135416666666668</v>
      </c>
      <c r="AN48" s="16" t="s">
        <v>9759</v>
      </c>
      <c r="AO48" s="21">
        <f>A1L242C23</f>
        <v>808.25</v>
      </c>
      <c r="AP48" s="16" t="s">
        <v>9760</v>
      </c>
      <c r="AQ48" s="21">
        <f>A1L242C22</f>
        <v>798.5</v>
      </c>
      <c r="AR48" s="16" t="s">
        <v>9761</v>
      </c>
      <c r="AS48" s="21">
        <f>IF(OR(B3L841C19=0,B3L841C20=0),0,1+(B3L841C19/B3L841C20))</f>
        <v>2.0122103944896681</v>
      </c>
      <c r="AT48" s="16" t="s">
        <v>9762</v>
      </c>
      <c r="AU48" s="15">
        <f>A1L242C14</f>
        <v>1147</v>
      </c>
      <c r="AV48" s="16" t="s">
        <v>9763</v>
      </c>
      <c r="AW48" s="15">
        <f>A1L242C13</f>
        <v>1141</v>
      </c>
      <c r="AX48" s="16" t="s">
        <v>9764</v>
      </c>
      <c r="AY48" s="21">
        <f>IF(OR(B3L841C22=0,B3L841C23=0),0,1+(B3L841C22/B3L841C23))</f>
        <v>2.0052585451358458</v>
      </c>
      <c r="AZ48" s="16" t="s">
        <v>9765</v>
      </c>
      <c r="BA48" s="15">
        <f>A1L242C26</f>
        <v>876</v>
      </c>
      <c r="BB48" s="16" t="s">
        <v>9766</v>
      </c>
      <c r="BC48" s="15">
        <f>A1L242C25</f>
        <v>867</v>
      </c>
      <c r="BD48" s="16" t="s">
        <v>9767</v>
      </c>
      <c r="BE48" s="21">
        <f>IF(OR(B3L841C25=0,B3L841C26=0),0,1+(B3L841C25/B3L841C26))</f>
        <v>2.0103806228373702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50675</v>
      </c>
      <c r="F49" s="16" t="s">
        <v>9769</v>
      </c>
      <c r="G49" s="15">
        <f>A1L243C1</f>
        <v>53869</v>
      </c>
      <c r="H49" s="16" t="s">
        <v>9770</v>
      </c>
      <c r="I49" s="21">
        <f>IF(OR(B3L842C1=0,B3L842C2=0),0,1+(B3L842C1/B3L842C2))</f>
        <v>1.940708013885537</v>
      </c>
      <c r="J49" s="16" t="s">
        <v>9771</v>
      </c>
      <c r="K49" s="15">
        <f>A1L243C5</f>
        <v>36551</v>
      </c>
      <c r="L49" s="16" t="s">
        <v>9772</v>
      </c>
      <c r="M49" s="15">
        <f>A1L243C4</f>
        <v>36372</v>
      </c>
      <c r="N49" s="16" t="s">
        <v>9773</v>
      </c>
      <c r="O49" s="21">
        <f>IF(OR(B3L842C4=0,B3L842C5=0),0,1+(B3L842C4/B3L842C5))</f>
        <v>2.0049213680853404</v>
      </c>
      <c r="P49" s="16" t="s">
        <v>9774</v>
      </c>
      <c r="Q49" s="15">
        <f>A1L243C17</f>
        <v>43613</v>
      </c>
      <c r="R49" s="16" t="s">
        <v>9775</v>
      </c>
      <c r="S49" s="15">
        <f>A1L243C16</f>
        <v>45120.5</v>
      </c>
      <c r="T49" s="16" t="s">
        <v>9776</v>
      </c>
      <c r="U49" s="21">
        <f>IF(OR(B3L842C7=0,B3L842C8=0),0,1+(B3L842C7/B3L842C8))</f>
        <v>1.9665894659855276</v>
      </c>
      <c r="V49" s="16" t="s">
        <v>9777</v>
      </c>
      <c r="W49" s="15">
        <f>A1L243C8</f>
        <v>21639</v>
      </c>
      <c r="X49" s="16" t="s">
        <v>9778</v>
      </c>
      <c r="Y49" s="15">
        <f>A1L243C7</f>
        <v>23353</v>
      </c>
      <c r="Z49" s="16" t="s">
        <v>9779</v>
      </c>
      <c r="AA49" s="21">
        <f>IF(OR(B3L842C10=0,B3L842C11=0),0,1+(B3L842C10/B3L842C11))</f>
        <v>1.9266047188798012</v>
      </c>
      <c r="AB49" s="16" t="s">
        <v>9780</v>
      </c>
      <c r="AC49" s="15">
        <f>A1L243C20</f>
        <v>36288.333333333336</v>
      </c>
      <c r="AD49" s="16" t="s">
        <v>9781</v>
      </c>
      <c r="AE49" s="15">
        <f>A1L243C19</f>
        <v>37864.666666666664</v>
      </c>
      <c r="AF49" s="16" t="s">
        <v>9782</v>
      </c>
      <c r="AG49" s="21">
        <f>IF(OR(B3L842C13=0,B3L842C14=0),0,1+(B3L842C13/B3L842C14))</f>
        <v>1.9583692800676094</v>
      </c>
      <c r="AH49" s="16" t="s">
        <v>9783</v>
      </c>
      <c r="AI49" s="15">
        <f>A1L243C11</f>
        <v>35053</v>
      </c>
      <c r="AJ49" s="16" t="s">
        <v>9784</v>
      </c>
      <c r="AK49" s="15">
        <f>A1L243C10</f>
        <v>35950</v>
      </c>
      <c r="AL49" s="16" t="s">
        <v>9785</v>
      </c>
      <c r="AM49" s="21">
        <f>IF(OR(B3L842C16=0,B3L842C17=0),0,1+(B3L842C16/B3L842C17))</f>
        <v>1.9750486787204451</v>
      </c>
      <c r="AN49" s="16" t="s">
        <v>9786</v>
      </c>
      <c r="AO49" s="15">
        <f>A1L243C23</f>
        <v>35979.5</v>
      </c>
      <c r="AP49" s="16" t="s">
        <v>9787</v>
      </c>
      <c r="AQ49" s="15">
        <f>A1L243C22</f>
        <v>37386</v>
      </c>
      <c r="AR49" s="16" t="s">
        <v>9788</v>
      </c>
      <c r="AS49" s="21">
        <f>IF(OR(B3L842C19=0,B3L842C20=0),0,1+(B3L842C19/B3L842C20))</f>
        <v>1.9623789653881132</v>
      </c>
      <c r="AT49" s="16" t="s">
        <v>9789</v>
      </c>
      <c r="AU49" s="15">
        <f>A1L243C14</f>
        <v>35689</v>
      </c>
      <c r="AV49" s="16" t="s">
        <v>9790</v>
      </c>
      <c r="AW49" s="15">
        <f>A1L243C13</f>
        <v>37944</v>
      </c>
      <c r="AX49" s="16" t="s">
        <v>9791</v>
      </c>
      <c r="AY49" s="21">
        <f>IF(OR(B3L842C22=0,B3L842C23=0),0,1+(B3L842C22/B3L842C23))</f>
        <v>1.9405703141471642</v>
      </c>
      <c r="AZ49" s="16" t="s">
        <v>9792</v>
      </c>
      <c r="BA49" s="15">
        <f>A1L243C26</f>
        <v>35921.4</v>
      </c>
      <c r="BB49" s="16" t="s">
        <v>9793</v>
      </c>
      <c r="BC49" s="15">
        <f>A1L243C25</f>
        <v>37497.599999999999</v>
      </c>
      <c r="BD49" s="16" t="s">
        <v>9794</v>
      </c>
      <c r="BE49" s="21">
        <f>IF(OR(B3L842C25=0,B3L842C26=0),0,1+(B3L842C25/B3L842C26))</f>
        <v>1.957965309779826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0</v>
      </c>
      <c r="F50" s="16" t="s">
        <v>9796</v>
      </c>
      <c r="G50" s="15">
        <f>A1L244C1</f>
        <v>0</v>
      </c>
      <c r="H50" s="16" t="s">
        <v>9797</v>
      </c>
      <c r="I50" s="15">
        <f>IF(OR(B3L843C1=0,B3L843C2=0),0,1+(B3L843C1/B3L843C2))</f>
        <v>0</v>
      </c>
      <c r="J50" s="16" t="s">
        <v>9798</v>
      </c>
      <c r="K50" s="15">
        <f>A1L244C5</f>
        <v>1</v>
      </c>
      <c r="L50" s="16" t="s">
        <v>9799</v>
      </c>
      <c r="M50" s="15">
        <f>A1L244C4</f>
        <v>1</v>
      </c>
      <c r="N50" s="16" t="s">
        <v>9800</v>
      </c>
      <c r="O50" s="15">
        <f>IF(OR(B3L843C4=0,B3L843C5=0),0,1+(B3L843C4/B3L843C5))</f>
        <v>2</v>
      </c>
      <c r="P50" s="16" t="s">
        <v>9801</v>
      </c>
      <c r="Q50" s="21">
        <f>A1L244C17</f>
        <v>0.5</v>
      </c>
      <c r="R50" s="16" t="s">
        <v>9802</v>
      </c>
      <c r="S50" s="21">
        <f>A1L244C16</f>
        <v>0.5</v>
      </c>
      <c r="T50" s="16" t="s">
        <v>9803</v>
      </c>
      <c r="U50" s="15">
        <f>IF(OR(B3L843C7=0,B3L843C8=0),0,1+(B3L843C7/B3L843C8))</f>
        <v>2</v>
      </c>
      <c r="V50" s="16" t="s">
        <v>9804</v>
      </c>
      <c r="W50" s="15">
        <f>A1L244C8</f>
        <v>59</v>
      </c>
      <c r="X50" s="16" t="s">
        <v>9805</v>
      </c>
      <c r="Y50" s="15">
        <f>A1L244C7</f>
        <v>55</v>
      </c>
      <c r="Z50" s="16" t="s">
        <v>9806</v>
      </c>
      <c r="AA50" s="21">
        <f>IF(OR(B3L843C10=0,B3L843C11=0),0,1+(B3L843C10/B3L843C11))</f>
        <v>2.0727272727272728</v>
      </c>
      <c r="AB50" s="16" t="s">
        <v>9807</v>
      </c>
      <c r="AC50" s="15">
        <f>A1L244C20</f>
        <v>20</v>
      </c>
      <c r="AD50" s="16" t="s">
        <v>9808</v>
      </c>
      <c r="AE50" s="21">
        <f>A1L244C19</f>
        <v>18.666666666666668</v>
      </c>
      <c r="AF50" s="16" t="s">
        <v>9809</v>
      </c>
      <c r="AG50" s="21">
        <f>IF(OR(B3L843C13=0,B3L843C14=0),0,1+(B3L843C13/B3L843C14))</f>
        <v>2.0714285714285712</v>
      </c>
      <c r="AH50" s="16" t="s">
        <v>9810</v>
      </c>
      <c r="AI50" s="15">
        <f>A1L244C11</f>
        <v>17</v>
      </c>
      <c r="AJ50" s="16" t="s">
        <v>9811</v>
      </c>
      <c r="AK50" s="15">
        <f>A1L244C10</f>
        <v>21</v>
      </c>
      <c r="AL50" s="16" t="s">
        <v>9812</v>
      </c>
      <c r="AM50" s="21">
        <f>IF(OR(B3L843C16=0,B3L843C17=0),0,1+(B3L843C16/B3L843C17))</f>
        <v>1.8095238095238095</v>
      </c>
      <c r="AN50" s="16" t="s">
        <v>9813</v>
      </c>
      <c r="AO50" s="21">
        <f>A1L244C23</f>
        <v>19.25</v>
      </c>
      <c r="AP50" s="16" t="s">
        <v>9814</v>
      </c>
      <c r="AQ50" s="21">
        <f>A1L244C22</f>
        <v>19.25</v>
      </c>
      <c r="AR50" s="16" t="s">
        <v>9815</v>
      </c>
      <c r="AS50" s="15">
        <f>IF(OR(B3L843C19=0,B3L843C20=0),0,1+(B3L843C19/B3L843C20))</f>
        <v>2</v>
      </c>
      <c r="AT50" s="16" t="s">
        <v>9816</v>
      </c>
      <c r="AU50" s="15">
        <f>A1L244C14</f>
        <v>19</v>
      </c>
      <c r="AV50" s="16" t="s">
        <v>9817</v>
      </c>
      <c r="AW50" s="15">
        <f>A1L244C13</f>
        <v>18</v>
      </c>
      <c r="AX50" s="16" t="s">
        <v>9818</v>
      </c>
      <c r="AY50" s="21">
        <f>IF(OR(B3L843C22=0,B3L843C23=0),0,1+(B3L843C22/B3L843C23))</f>
        <v>2.0555555555555554</v>
      </c>
      <c r="AZ50" s="16" t="s">
        <v>9819</v>
      </c>
      <c r="BA50" s="21">
        <f>A1L244C26</f>
        <v>19.2</v>
      </c>
      <c r="BB50" s="16" t="s">
        <v>9820</v>
      </c>
      <c r="BC50" s="15">
        <f>A1L244C25</f>
        <v>19</v>
      </c>
      <c r="BD50" s="16" t="s">
        <v>9821</v>
      </c>
      <c r="BE50" s="21">
        <f>IF(OR(B3L843C25=0,B3L843C26=0),0,1+(B3L843C25/B3L843C26))</f>
        <v>2.0105263157894737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9</v>
      </c>
      <c r="F51" s="16" t="s">
        <v>9823</v>
      </c>
      <c r="G51" s="15">
        <f>A1L245C1</f>
        <v>3</v>
      </c>
      <c r="H51" s="16" t="s">
        <v>9824</v>
      </c>
      <c r="I51" s="15">
        <f>IF(OR(B3L844C1=0,B3L844C2=0),0,1+(B3L844C1/B3L844C2))</f>
        <v>4</v>
      </c>
      <c r="J51" s="16" t="s">
        <v>9825</v>
      </c>
      <c r="K51" s="15">
        <f>A1L245C5</f>
        <v>16</v>
      </c>
      <c r="L51" s="16" t="s">
        <v>9826</v>
      </c>
      <c r="M51" s="15">
        <f>A1L245C4</f>
        <v>8</v>
      </c>
      <c r="N51" s="16" t="s">
        <v>9827</v>
      </c>
      <c r="O51" s="15">
        <f>IF(OR(B3L844C4=0,B3L844C5=0),0,1+(B3L844C4/B3L844C5))</f>
        <v>3</v>
      </c>
      <c r="P51" s="16" t="s">
        <v>9828</v>
      </c>
      <c r="Q51" s="21">
        <f>A1L245C17</f>
        <v>12.5</v>
      </c>
      <c r="R51" s="16" t="s">
        <v>9829</v>
      </c>
      <c r="S51" s="21">
        <f>A1L245C16</f>
        <v>5.5</v>
      </c>
      <c r="T51" s="16" t="s">
        <v>9830</v>
      </c>
      <c r="U51" s="21">
        <f>IF(OR(B3L844C7=0,B3L844C8=0),0,1+(B3L844C7/B3L844C8))</f>
        <v>3.2727272727272729</v>
      </c>
      <c r="V51" s="16" t="s">
        <v>9831</v>
      </c>
      <c r="W51" s="15">
        <f>A1L245C8</f>
        <v>29</v>
      </c>
      <c r="X51" s="16" t="s">
        <v>9832</v>
      </c>
      <c r="Y51" s="15">
        <f>A1L245C7</f>
        <v>25</v>
      </c>
      <c r="Z51" s="16" t="s">
        <v>9833</v>
      </c>
      <c r="AA51" s="21">
        <f>IF(OR(B3L844C10=0,B3L844C11=0),0,1+(B3L844C10/B3L844C11))</f>
        <v>2.16</v>
      </c>
      <c r="AB51" s="16" t="s">
        <v>9834</v>
      </c>
      <c r="AC51" s="15">
        <f>A1L245C20</f>
        <v>18</v>
      </c>
      <c r="AD51" s="16" t="s">
        <v>9835</v>
      </c>
      <c r="AE51" s="15">
        <f>A1L245C19</f>
        <v>12</v>
      </c>
      <c r="AF51" s="16" t="s">
        <v>9836</v>
      </c>
      <c r="AG51" s="21">
        <f>IF(OR(B3L844C13=0,B3L844C14=0),0,1+(B3L844C13/B3L844C14))</f>
        <v>2.5</v>
      </c>
      <c r="AH51" s="16" t="s">
        <v>9837</v>
      </c>
      <c r="AI51" s="15">
        <f>A1L245C11</f>
        <v>46</v>
      </c>
      <c r="AJ51" s="16" t="s">
        <v>9838</v>
      </c>
      <c r="AK51" s="15">
        <f>A1L245C10</f>
        <v>44</v>
      </c>
      <c r="AL51" s="16" t="s">
        <v>9839</v>
      </c>
      <c r="AM51" s="21">
        <f>IF(OR(B3L844C16=0,B3L844C17=0),0,1+(B3L844C16/B3L844C17))</f>
        <v>2.0454545454545454</v>
      </c>
      <c r="AN51" s="16" t="s">
        <v>9840</v>
      </c>
      <c r="AO51" s="15">
        <f>A1L245C23</f>
        <v>25</v>
      </c>
      <c r="AP51" s="16" t="s">
        <v>9841</v>
      </c>
      <c r="AQ51" s="15">
        <f>A1L245C22</f>
        <v>20</v>
      </c>
      <c r="AR51" s="16" t="s">
        <v>9842</v>
      </c>
      <c r="AS51" s="21">
        <f>IF(OR(B3L844C19=0,B3L844C20=0),0,1+(B3L844C19/B3L844C20))</f>
        <v>2.25</v>
      </c>
      <c r="AT51" s="16" t="s">
        <v>9843</v>
      </c>
      <c r="AU51" s="15">
        <f>A1L245C14</f>
        <v>49</v>
      </c>
      <c r="AV51" s="16" t="s">
        <v>9844</v>
      </c>
      <c r="AW51" s="15">
        <f>A1L245C13</f>
        <v>42</v>
      </c>
      <c r="AX51" s="16" t="s">
        <v>9845</v>
      </c>
      <c r="AY51" s="21">
        <f>IF(OR(B3L844C22=0,B3L844C23=0),0,1+(B3L844C22/B3L844C23))</f>
        <v>2.166666666666667</v>
      </c>
      <c r="AZ51" s="16" t="s">
        <v>9846</v>
      </c>
      <c r="BA51" s="21">
        <f>A1L245C26</f>
        <v>29.8</v>
      </c>
      <c r="BB51" s="16" t="s">
        <v>9847</v>
      </c>
      <c r="BC51" s="21">
        <f>A1L245C25</f>
        <v>24.4</v>
      </c>
      <c r="BD51" s="16" t="s">
        <v>9848</v>
      </c>
      <c r="BE51" s="21">
        <f>IF(OR(B3L844C25=0,B3L844C26=0),0,1+(B3L844C25/B3L844C26))</f>
        <v>2.221311475409836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1612</v>
      </c>
      <c r="F52" s="16" t="s">
        <v>9850</v>
      </c>
      <c r="G52" s="15">
        <f>A1L246C1</f>
        <v>55622</v>
      </c>
      <c r="H52" s="16" t="s">
        <v>9851</v>
      </c>
      <c r="I52" s="21">
        <f>IF(OR(B3L845C1=0,B3L845C2=0),0,1+(B3L845C1/B3L845C2))</f>
        <v>1.02898133831937</v>
      </c>
      <c r="J52" s="16" t="s">
        <v>9852</v>
      </c>
      <c r="K52" s="15">
        <f>A1L246C5</f>
        <v>2043</v>
      </c>
      <c r="L52" s="16" t="s">
        <v>9853</v>
      </c>
      <c r="M52" s="15">
        <f>A1L246C4</f>
        <v>60257</v>
      </c>
      <c r="N52" s="16" t="s">
        <v>9854</v>
      </c>
      <c r="O52" s="21">
        <f>IF(OR(B3L845C4=0,B3L845C5=0),0,1+(B3L845C4/B3L845C5))</f>
        <v>1.0339047745490151</v>
      </c>
      <c r="P52" s="16" t="s">
        <v>9855</v>
      </c>
      <c r="Q52" s="15">
        <f>A1L246C17</f>
        <v>1827.5</v>
      </c>
      <c r="R52" s="16" t="s">
        <v>9856</v>
      </c>
      <c r="S52" s="15">
        <f>A1L246C16</f>
        <v>57939.5</v>
      </c>
      <c r="T52" s="16" t="s">
        <v>9857</v>
      </c>
      <c r="U52" s="21">
        <f>IF(OR(B3L845C7=0,B3L845C8=0),0,1+(B3L845C7/B3L845C8))</f>
        <v>1.0315415217597668</v>
      </c>
      <c r="V52" s="16" t="s">
        <v>9858</v>
      </c>
      <c r="W52" s="15">
        <f>A1L246C8</f>
        <v>2165</v>
      </c>
      <c r="X52" s="16" t="s">
        <v>9859</v>
      </c>
      <c r="Y52" s="15">
        <f>A1L246C7</f>
        <v>64798</v>
      </c>
      <c r="Z52" s="16" t="s">
        <v>9860</v>
      </c>
      <c r="AA52" s="21">
        <f>IF(OR(B3L845C10=0,B3L845C11=0),0,1+(B3L845C10/B3L845C11))</f>
        <v>1.0334115250470695</v>
      </c>
      <c r="AB52" s="16" t="s">
        <v>9861</v>
      </c>
      <c r="AC52" s="15">
        <f>A1L246C20</f>
        <v>1940</v>
      </c>
      <c r="AD52" s="16" t="s">
        <v>9862</v>
      </c>
      <c r="AE52" s="15">
        <f>A1L246C19</f>
        <v>60225.666666666664</v>
      </c>
      <c r="AF52" s="16" t="s">
        <v>9863</v>
      </c>
      <c r="AG52" s="21">
        <f>IF(OR(B3L845C13=0,B3L845C14=0),0,1+(B3L845C13/B3L845C14))</f>
        <v>1.032212179746177</v>
      </c>
      <c r="AH52" s="16" t="s">
        <v>9864</v>
      </c>
      <c r="AI52" s="15">
        <f>A1L246C11</f>
        <v>1952</v>
      </c>
      <c r="AJ52" s="16" t="s">
        <v>9865</v>
      </c>
      <c r="AK52" s="15">
        <f>A1L246C10</f>
        <v>64369</v>
      </c>
      <c r="AL52" s="16" t="s">
        <v>9866</v>
      </c>
      <c r="AM52" s="21">
        <f>IF(OR(B3L845C16=0,B3L845C17=0),0,1+(B3L845C16/B3L845C17))</f>
        <v>1.0303251565194427</v>
      </c>
      <c r="AN52" s="16" t="s">
        <v>9867</v>
      </c>
      <c r="AO52" s="15">
        <f>A1L246C23</f>
        <v>1943</v>
      </c>
      <c r="AP52" s="16" t="s">
        <v>9868</v>
      </c>
      <c r="AQ52" s="15">
        <f>A1L246C22</f>
        <v>61261.5</v>
      </c>
      <c r="AR52" s="16" t="s">
        <v>9869</v>
      </c>
      <c r="AS52" s="21">
        <f>IF(OR(B3L845C19=0,B3L845C20=0),0,1+(B3L845C19/B3L845C20))</f>
        <v>1.031716494046016</v>
      </c>
      <c r="AT52" s="16" t="s">
        <v>9870</v>
      </c>
      <c r="AU52" s="15">
        <f>A1L246C14</f>
        <v>2623</v>
      </c>
      <c r="AV52" s="16" t="s">
        <v>9871</v>
      </c>
      <c r="AW52" s="15">
        <f>A1L246C13</f>
        <v>58118</v>
      </c>
      <c r="AX52" s="16" t="s">
        <v>9872</v>
      </c>
      <c r="AY52" s="21">
        <f>IF(OR(B3L845C22=0,B3L845C23=0),0,1+(B3L845C22/B3L845C23))</f>
        <v>1.0451323170102207</v>
      </c>
      <c r="AZ52" s="16" t="s">
        <v>9873</v>
      </c>
      <c r="BA52" s="15">
        <f>A1L246C26</f>
        <v>2079</v>
      </c>
      <c r="BB52" s="16" t="s">
        <v>9874</v>
      </c>
      <c r="BC52" s="15">
        <f>A1L246C25</f>
        <v>60632.800000000003</v>
      </c>
      <c r="BD52" s="16" t="s">
        <v>9875</v>
      </c>
      <c r="BE52" s="21">
        <f>IF(OR(B3L845C25=0,B3L845C26=0),0,1+(B3L845C25/B3L845C26))</f>
        <v>1.0342883719702867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5203</v>
      </c>
      <c r="F53" s="16" t="s">
        <v>9877</v>
      </c>
      <c r="G53" s="15">
        <f>A1L247C1</f>
        <v>12712</v>
      </c>
      <c r="H53" s="16" t="s">
        <v>9878</v>
      </c>
      <c r="I53" s="21">
        <f>IF(OR(B3L846C1=0,B3L846C2=0),0,1+(B3L846C1/B3L846C2))</f>
        <v>1.4092983008181246</v>
      </c>
      <c r="J53" s="16" t="s">
        <v>9879</v>
      </c>
      <c r="K53" s="15">
        <f>A1L247C5</f>
        <v>3859</v>
      </c>
      <c r="L53" s="16" t="s">
        <v>9880</v>
      </c>
      <c r="M53" s="15">
        <f>A1L247C4</f>
        <v>11883</v>
      </c>
      <c r="N53" s="16" t="s">
        <v>9881</v>
      </c>
      <c r="O53" s="21">
        <f>IF(OR(B3L846C4=0,B3L846C5=0),0,1+(B3L846C4/B3L846C5))</f>
        <v>1.3247496423462088</v>
      </c>
      <c r="P53" s="16" t="s">
        <v>9882</v>
      </c>
      <c r="Q53" s="15">
        <f>A1L247C17</f>
        <v>4531</v>
      </c>
      <c r="R53" s="16" t="s">
        <v>9883</v>
      </c>
      <c r="S53" s="15">
        <f>A1L247C16</f>
        <v>12297.5</v>
      </c>
      <c r="T53" s="16" t="s">
        <v>9884</v>
      </c>
      <c r="U53" s="21">
        <f>IF(OR(B3L846C7=0,B3L846C8=0),0,1+(B3L846C7/B3L846C8))</f>
        <v>1.3684488717218946</v>
      </c>
      <c r="V53" s="16" t="s">
        <v>9885</v>
      </c>
      <c r="W53" s="15">
        <f>A1L247C8</f>
        <v>1878</v>
      </c>
      <c r="X53" s="16" t="s">
        <v>9886</v>
      </c>
      <c r="Y53" s="15">
        <f>A1L247C7</f>
        <v>11695</v>
      </c>
      <c r="Z53" s="16" t="s">
        <v>9887</v>
      </c>
      <c r="AA53" s="21">
        <f>IF(OR(B3L846C10=0,B3L846C11=0),0,1+(B3L846C10/B3L846C11))</f>
        <v>1.1605814450619922</v>
      </c>
      <c r="AB53" s="16" t="s">
        <v>9888</v>
      </c>
      <c r="AC53" s="15">
        <f>A1L247C20</f>
        <v>3646.6666666666665</v>
      </c>
      <c r="AD53" s="16" t="s">
        <v>9889</v>
      </c>
      <c r="AE53" s="15">
        <f>A1L247C19</f>
        <v>12096.666666666666</v>
      </c>
      <c r="AF53" s="16" t="s">
        <v>9890</v>
      </c>
      <c r="AG53" s="21">
        <f>IF(OR(B3L846C13=0,B3L846C14=0),0,1+(B3L846C13/B3L846C14))</f>
        <v>1.3014604574262882</v>
      </c>
      <c r="AH53" s="16" t="s">
        <v>9891</v>
      </c>
      <c r="AI53" s="15">
        <f>A1L247C11</f>
        <v>2550</v>
      </c>
      <c r="AJ53" s="16" t="s">
        <v>9892</v>
      </c>
      <c r="AK53" s="15">
        <f>A1L247C10</f>
        <v>12058</v>
      </c>
      <c r="AL53" s="16" t="s">
        <v>9893</v>
      </c>
      <c r="AM53" s="21">
        <f>IF(OR(B3L846C16=0,B3L846C17=0),0,1+(B3L846C16/B3L846C17))</f>
        <v>1.211477857024382</v>
      </c>
      <c r="AN53" s="16" t="s">
        <v>9894</v>
      </c>
      <c r="AO53" s="15">
        <f>A1L247C23</f>
        <v>3372.5</v>
      </c>
      <c r="AP53" s="16" t="s">
        <v>9895</v>
      </c>
      <c r="AQ53" s="15">
        <f>A1L247C22</f>
        <v>12087</v>
      </c>
      <c r="AR53" s="16" t="s">
        <v>9896</v>
      </c>
      <c r="AS53" s="21">
        <f>IF(OR(B3L846C19=0,B3L846C20=0),0,1+(B3L846C19/B3L846C20))</f>
        <v>1.2790187805079838</v>
      </c>
      <c r="AT53" s="16" t="s">
        <v>9897</v>
      </c>
      <c r="AU53" s="15">
        <f>A1L247C14</f>
        <v>2193</v>
      </c>
      <c r="AV53" s="16" t="s">
        <v>9898</v>
      </c>
      <c r="AW53" s="15">
        <f>A1L247C13</f>
        <v>8507</v>
      </c>
      <c r="AX53" s="16" t="s">
        <v>9899</v>
      </c>
      <c r="AY53" s="21">
        <f>IF(OR(B3L846C22=0,B3L846C23=0),0,1+(B3L846C22/B3L846C23))</f>
        <v>1.2577877042435641</v>
      </c>
      <c r="AZ53" s="16" t="s">
        <v>9900</v>
      </c>
      <c r="BA53" s="15">
        <f>A1L247C26</f>
        <v>3136.6</v>
      </c>
      <c r="BB53" s="16" t="s">
        <v>9901</v>
      </c>
      <c r="BC53" s="15">
        <f>A1L247C25</f>
        <v>11371</v>
      </c>
      <c r="BD53" s="16" t="s">
        <v>9902</v>
      </c>
      <c r="BE53" s="21">
        <f>IF(OR(B3L846C25=0,B3L846C26=0),0,1+(B3L846C25/B3L846C26))</f>
        <v>1.2758420543487821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</v>
      </c>
      <c r="F54" s="16" t="s">
        <v>9904</v>
      </c>
      <c r="G54" s="15">
        <f>A1L248C1</f>
        <v>2</v>
      </c>
      <c r="H54" s="16" t="s">
        <v>9905</v>
      </c>
      <c r="I54" s="21">
        <f>IF(OR(B3L847C1=0,B3L847C2=0),0,1+(B3L847C1/B3L847C2))</f>
        <v>1.5</v>
      </c>
      <c r="J54" s="16" t="s">
        <v>9906</v>
      </c>
      <c r="K54" s="15">
        <f>A1L248C5</f>
        <v>46</v>
      </c>
      <c r="L54" s="16" t="s">
        <v>9907</v>
      </c>
      <c r="M54" s="15">
        <f>A1L248C4</f>
        <v>4</v>
      </c>
      <c r="N54" s="16" t="s">
        <v>9908</v>
      </c>
      <c r="O54" s="21">
        <f>IF(OR(B3L847C4=0,B3L847C5=0),0,1+(B3L847C4/B3L847C5))</f>
        <v>12.5</v>
      </c>
      <c r="P54" s="16" t="s">
        <v>9909</v>
      </c>
      <c r="Q54" s="21">
        <f>A1L248C17</f>
        <v>23.5</v>
      </c>
      <c r="R54" s="16" t="s">
        <v>9910</v>
      </c>
      <c r="S54" s="15">
        <f>A1L248C16</f>
        <v>3</v>
      </c>
      <c r="T54" s="16" t="s">
        <v>9911</v>
      </c>
      <c r="U54" s="21">
        <f>IF(OR(B3L847C7=0,B3L847C8=0),0,1+(B3L847C7/B3L847C8))</f>
        <v>8.8333333333333321</v>
      </c>
      <c r="V54" s="16" t="s">
        <v>9912</v>
      </c>
      <c r="W54" s="15">
        <f>A1L248C8</f>
        <v>37</v>
      </c>
      <c r="X54" s="16" t="s">
        <v>9913</v>
      </c>
      <c r="Y54" s="15">
        <f>A1L248C7</f>
        <v>13</v>
      </c>
      <c r="Z54" s="16" t="s">
        <v>9914</v>
      </c>
      <c r="AA54" s="21">
        <f>IF(OR(B3L847C10=0,B3L847C11=0),0,1+(B3L847C10/B3L847C11))</f>
        <v>3.8461538461538463</v>
      </c>
      <c r="AB54" s="16" t="s">
        <v>9915</v>
      </c>
      <c r="AC54" s="15">
        <f>A1L248C20</f>
        <v>28</v>
      </c>
      <c r="AD54" s="16" t="s">
        <v>9916</v>
      </c>
      <c r="AE54" s="21">
        <f>A1L248C19</f>
        <v>6.333333333333333</v>
      </c>
      <c r="AF54" s="16" t="s">
        <v>9917</v>
      </c>
      <c r="AG54" s="21">
        <f>IF(OR(B3L847C13=0,B3L847C14=0),0,1+(B3L847C13/B3L847C14))</f>
        <v>5.4210526315789478</v>
      </c>
      <c r="AH54" s="16" t="s">
        <v>9918</v>
      </c>
      <c r="AI54" s="15">
        <f>A1L248C11</f>
        <v>42</v>
      </c>
      <c r="AJ54" s="16" t="s">
        <v>9919</v>
      </c>
      <c r="AK54" s="15">
        <f>A1L248C10</f>
        <v>2</v>
      </c>
      <c r="AL54" s="16" t="s">
        <v>9920</v>
      </c>
      <c r="AM54" s="15">
        <f>IF(OR(B3L847C16=0,B3L847C17=0),0,1+(B3L847C16/B3L847C17))</f>
        <v>22</v>
      </c>
      <c r="AN54" s="16" t="s">
        <v>9921</v>
      </c>
      <c r="AO54" s="21">
        <f>A1L248C23</f>
        <v>31.5</v>
      </c>
      <c r="AP54" s="16" t="s">
        <v>9922</v>
      </c>
      <c r="AQ54" s="21">
        <f>A1L248C22</f>
        <v>5.25</v>
      </c>
      <c r="AR54" s="16" t="s">
        <v>9923</v>
      </c>
      <c r="AS54" s="15">
        <f>IF(OR(B3L847C19=0,B3L847C20=0),0,1+(B3L847C19/B3L847C20))</f>
        <v>7</v>
      </c>
      <c r="AT54" s="16" t="s">
        <v>9924</v>
      </c>
      <c r="AU54" s="15">
        <f>A1L248C14</f>
        <v>56</v>
      </c>
      <c r="AV54" s="16" t="s">
        <v>9925</v>
      </c>
      <c r="AW54" s="15">
        <f>A1L248C13</f>
        <v>5</v>
      </c>
      <c r="AX54" s="16" t="s">
        <v>9926</v>
      </c>
      <c r="AY54" s="21">
        <f>IF(OR(B3L847C22=0,B3L847C23=0),0,1+(B3L847C22/B3L847C23))</f>
        <v>12.2</v>
      </c>
      <c r="AZ54" s="16" t="s">
        <v>9927</v>
      </c>
      <c r="BA54" s="21">
        <f>A1L248C26</f>
        <v>36.4</v>
      </c>
      <c r="BB54" s="16" t="s">
        <v>9928</v>
      </c>
      <c r="BC54" s="21">
        <f>A1L248C25</f>
        <v>5.2</v>
      </c>
      <c r="BD54" s="16" t="s">
        <v>9929</v>
      </c>
      <c r="BE54" s="15">
        <f>IF(OR(B3L847C25=0,B3L847C26=0),0,1+(B3L847C25/B3L847C26))</f>
        <v>7.9999999999999991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6677</v>
      </c>
      <c r="F55" s="16" t="s">
        <v>9931</v>
      </c>
      <c r="G55" s="15">
        <f>A1L249C1</f>
        <v>7139</v>
      </c>
      <c r="H55" s="16" t="s">
        <v>9932</v>
      </c>
      <c r="I55" s="21">
        <f>IF(OR(B3L848C1=0,B3L848C2=0),0,1+(B3L848C1/B3L848C2))</f>
        <v>1.9352850539291218</v>
      </c>
      <c r="J55" s="16" t="s">
        <v>9933</v>
      </c>
      <c r="K55" s="15">
        <f>A1L249C5</f>
        <v>6314</v>
      </c>
      <c r="L55" s="16" t="s">
        <v>9934</v>
      </c>
      <c r="M55" s="15">
        <f>A1L249C4</f>
        <v>7288</v>
      </c>
      <c r="N55" s="16" t="s">
        <v>9935</v>
      </c>
      <c r="O55" s="21">
        <f>IF(OR(B3L848C4=0,B3L848C5=0),0,1+(B3L848C4/B3L848C5))</f>
        <v>1.8663556531284304</v>
      </c>
      <c r="P55" s="16" t="s">
        <v>9936</v>
      </c>
      <c r="Q55" s="15">
        <f>A1L249C17</f>
        <v>6495.5</v>
      </c>
      <c r="R55" s="16" t="s">
        <v>9937</v>
      </c>
      <c r="S55" s="15">
        <f>A1L249C16</f>
        <v>7213.5</v>
      </c>
      <c r="T55" s="16" t="s">
        <v>9938</v>
      </c>
      <c r="U55" s="21">
        <f>IF(OR(B3L848C7=0,B3L848C8=0),0,1+(B3L848C7/B3L848C8))</f>
        <v>1.9004644070146255</v>
      </c>
      <c r="V55" s="16" t="s">
        <v>9939</v>
      </c>
      <c r="W55" s="15">
        <f>A1L249C8</f>
        <v>6368</v>
      </c>
      <c r="X55" s="16" t="s">
        <v>9940</v>
      </c>
      <c r="Y55" s="15">
        <f>A1L249C7</f>
        <v>7283</v>
      </c>
      <c r="Z55" s="16" t="s">
        <v>9941</v>
      </c>
      <c r="AA55" s="21">
        <f>IF(OR(B3L848C10=0,B3L848C11=0),0,1+(B3L848C10/B3L848C11))</f>
        <v>1.8743649594947138</v>
      </c>
      <c r="AB55" s="16" t="s">
        <v>9942</v>
      </c>
      <c r="AC55" s="15">
        <f>A1L249C20</f>
        <v>6453</v>
      </c>
      <c r="AD55" s="16" t="s">
        <v>9943</v>
      </c>
      <c r="AE55" s="15">
        <f>A1L249C19</f>
        <v>7236.666666666667</v>
      </c>
      <c r="AF55" s="16" t="s">
        <v>9944</v>
      </c>
      <c r="AG55" s="21">
        <f>IF(OR(B3L848C13=0,B3L848C14=0),0,1+(B3L848C13/B3L848C14))</f>
        <v>1.8917088899124828</v>
      </c>
      <c r="AH55" s="16" t="s">
        <v>9945</v>
      </c>
      <c r="AI55" s="15">
        <f>A1L249C11</f>
        <v>6294</v>
      </c>
      <c r="AJ55" s="16" t="s">
        <v>9946</v>
      </c>
      <c r="AK55" s="15">
        <f>A1L249C10</f>
        <v>7113</v>
      </c>
      <c r="AL55" s="16" t="s">
        <v>9947</v>
      </c>
      <c r="AM55" s="21">
        <f>IF(OR(B3L848C16=0,B3L848C17=0),0,1+(B3L848C16/B3L848C17))</f>
        <v>1.8848587094053142</v>
      </c>
      <c r="AN55" s="16" t="s">
        <v>9948</v>
      </c>
      <c r="AO55" s="15">
        <f>A1L249C23</f>
        <v>6413.25</v>
      </c>
      <c r="AP55" s="16" t="s">
        <v>9949</v>
      </c>
      <c r="AQ55" s="15">
        <f>A1L249C22</f>
        <v>7205.75</v>
      </c>
      <c r="AR55" s="16" t="s">
        <v>9950</v>
      </c>
      <c r="AS55" s="21">
        <f>IF(OR(B3L848C19=0,B3L848C20=0),0,1+(B3L848C19/B3L848C20))</f>
        <v>1.8900183880928425</v>
      </c>
      <c r="AT55" s="16" t="s">
        <v>9951</v>
      </c>
      <c r="AU55" s="15">
        <f>A1L249C14</f>
        <v>5111</v>
      </c>
      <c r="AV55" s="16" t="s">
        <v>9952</v>
      </c>
      <c r="AW55" s="15">
        <f>A1L249C13</f>
        <v>5898</v>
      </c>
      <c r="AX55" s="16" t="s">
        <v>9953</v>
      </c>
      <c r="AY55" s="21">
        <f>IF(OR(B3L848C22=0,B3L848C23=0),0,1+(B3L848C22/B3L848C23))</f>
        <v>1.8665649372668702</v>
      </c>
      <c r="AZ55" s="16" t="s">
        <v>9954</v>
      </c>
      <c r="BA55" s="15">
        <f>A1L249C26</f>
        <v>6152.8</v>
      </c>
      <c r="BB55" s="16" t="s">
        <v>9955</v>
      </c>
      <c r="BC55" s="15">
        <f>A1L249C25</f>
        <v>6944.2</v>
      </c>
      <c r="BD55" s="16" t="s">
        <v>9956</v>
      </c>
      <c r="BE55" s="21">
        <f>IF(OR(B3L848C25=0,B3L848C26=0),0,1+(B3L848C25/B3L848C26))</f>
        <v>1.8860343884104722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9529</v>
      </c>
      <c r="F56" s="16" t="s">
        <v>9958</v>
      </c>
      <c r="G56" s="15">
        <f>A1L250C1</f>
        <v>8954</v>
      </c>
      <c r="H56" s="16" t="s">
        <v>9959</v>
      </c>
      <c r="I56" s="21">
        <f>IF(OR(B3L849C1=0,B3L849C2=0),0,1+(B3L849C1/B3L849C2))</f>
        <v>2.0642171096716551</v>
      </c>
      <c r="J56" s="16" t="s">
        <v>9960</v>
      </c>
      <c r="K56" s="15">
        <f>A1L250C5</f>
        <v>10043</v>
      </c>
      <c r="L56" s="16" t="s">
        <v>9961</v>
      </c>
      <c r="M56" s="15">
        <f>A1L250C4</f>
        <v>9016</v>
      </c>
      <c r="N56" s="16" t="s">
        <v>9962</v>
      </c>
      <c r="O56" s="21">
        <f>IF(OR(B3L849C4=0,B3L849C5=0),0,1+(B3L849C4/B3L849C5))</f>
        <v>2.1139086069210293</v>
      </c>
      <c r="P56" s="16" t="s">
        <v>9963</v>
      </c>
      <c r="Q56" s="15">
        <f>A1L250C17</f>
        <v>9786</v>
      </c>
      <c r="R56" s="16" t="s">
        <v>9964</v>
      </c>
      <c r="S56" s="15">
        <f>A1L250C16</f>
        <v>8985</v>
      </c>
      <c r="T56" s="16" t="s">
        <v>9965</v>
      </c>
      <c r="U56" s="21">
        <f>IF(OR(B3L849C7=0,B3L849C8=0),0,1+(B3L849C7/B3L849C8))</f>
        <v>2.0891485809682804</v>
      </c>
      <c r="V56" s="16" t="s">
        <v>9966</v>
      </c>
      <c r="W56" s="15">
        <f>A1L250C8</f>
        <v>11043</v>
      </c>
      <c r="X56" s="16" t="s">
        <v>9967</v>
      </c>
      <c r="Y56" s="15">
        <f>A1L250C7</f>
        <v>10329</v>
      </c>
      <c r="Z56" s="16" t="s">
        <v>9968</v>
      </c>
      <c r="AA56" s="21">
        <f>IF(OR(B3L849C10=0,B3L849C11=0),0,1+(B3L849C10/B3L849C11))</f>
        <v>2.0691257624164971</v>
      </c>
      <c r="AB56" s="16" t="s">
        <v>9969</v>
      </c>
      <c r="AC56" s="15">
        <f>A1L250C20</f>
        <v>10205</v>
      </c>
      <c r="AD56" s="16" t="s">
        <v>9970</v>
      </c>
      <c r="AE56" s="15">
        <f>A1L250C19</f>
        <v>9433</v>
      </c>
      <c r="AF56" s="16" t="s">
        <v>9971</v>
      </c>
      <c r="AG56" s="21">
        <f>IF(OR(B3L849C13=0,B3L849C14=0),0,1+(B3L849C13/B3L849C14))</f>
        <v>2.0818403477154668</v>
      </c>
      <c r="AH56" s="16" t="s">
        <v>9972</v>
      </c>
      <c r="AI56" s="15">
        <f>A1L250C11</f>
        <v>11268</v>
      </c>
      <c r="AJ56" s="16" t="s">
        <v>9973</v>
      </c>
      <c r="AK56" s="15">
        <f>A1L250C10</f>
        <v>10984</v>
      </c>
      <c r="AL56" s="16" t="s">
        <v>9974</v>
      </c>
      <c r="AM56" s="21">
        <f>IF(OR(B3L849C16=0,B3L849C17=0),0,1+(B3L849C16/B3L849C17))</f>
        <v>2.0258557902403496</v>
      </c>
      <c r="AN56" s="16" t="s">
        <v>9975</v>
      </c>
      <c r="AO56" s="15">
        <f>A1L250C23</f>
        <v>10470.75</v>
      </c>
      <c r="AP56" s="16" t="s">
        <v>9976</v>
      </c>
      <c r="AQ56" s="15">
        <f>A1L250C22</f>
        <v>9820.75</v>
      </c>
      <c r="AR56" s="16" t="s">
        <v>9977</v>
      </c>
      <c r="AS56" s="21">
        <f>IF(OR(B3L849C19=0,B3L849C20=0),0,1+(B3L849C19/B3L849C20))</f>
        <v>2.066186391059746</v>
      </c>
      <c r="AT56" s="16" t="s">
        <v>9978</v>
      </c>
      <c r="AU56" s="15">
        <f>A1L250C14</f>
        <v>12599</v>
      </c>
      <c r="AV56" s="16" t="s">
        <v>9979</v>
      </c>
      <c r="AW56" s="15">
        <f>A1L250C13</f>
        <v>12440</v>
      </c>
      <c r="AX56" s="16" t="s">
        <v>9980</v>
      </c>
      <c r="AY56" s="21">
        <f>IF(OR(B3L849C22=0,B3L849C23=0),0,1+(B3L849C22/B3L849C23))</f>
        <v>2.0127813504823151</v>
      </c>
      <c r="AZ56" s="16" t="s">
        <v>9981</v>
      </c>
      <c r="BA56" s="15">
        <f>A1L250C26</f>
        <v>10896.4</v>
      </c>
      <c r="BB56" s="16" t="s">
        <v>9982</v>
      </c>
      <c r="BC56" s="15">
        <f>A1L250C25</f>
        <v>10344.6</v>
      </c>
      <c r="BD56" s="16" t="s">
        <v>9983</v>
      </c>
      <c r="BE56" s="21">
        <f>IF(OR(B3L849C25=0,B3L849C26=0),0,1+(B3L849C25/B3L849C26))</f>
        <v>2.0533418401871506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50525</v>
      </c>
      <c r="F57" s="16" t="s">
        <v>9985</v>
      </c>
      <c r="G57" s="15">
        <f>A1L251C1</f>
        <v>48901</v>
      </c>
      <c r="H57" s="16" t="s">
        <v>9986</v>
      </c>
      <c r="I57" s="21">
        <f>IF(OR(B3L850C1=0,B3L850C2=0),0,1+(B3L850C1/B3L850C2))</f>
        <v>2.03320995480665</v>
      </c>
      <c r="J57" s="16" t="s">
        <v>9987</v>
      </c>
      <c r="K57" s="15">
        <f>A1L251C5</f>
        <v>39716</v>
      </c>
      <c r="L57" s="16" t="s">
        <v>9988</v>
      </c>
      <c r="M57" s="15">
        <f>A1L251C4</f>
        <v>37224</v>
      </c>
      <c r="N57" s="16" t="s">
        <v>9989</v>
      </c>
      <c r="O57" s="21">
        <f>IF(OR(B3L850C4=0,B3L850C5=0),0,1+(B3L850C4/B3L850C5))</f>
        <v>2.0669460563077582</v>
      </c>
      <c r="P57" s="16" t="s">
        <v>9990</v>
      </c>
      <c r="Q57" s="15">
        <f>A1L251C17</f>
        <v>45120.5</v>
      </c>
      <c r="R57" s="16" t="s">
        <v>9991</v>
      </c>
      <c r="S57" s="15">
        <f>A1L251C16</f>
        <v>43062.5</v>
      </c>
      <c r="T57" s="16" t="s">
        <v>9992</v>
      </c>
      <c r="U57" s="21">
        <f>IF(OR(B3L850C7=0,B3L850C8=0),0,1+(B3L850C7/B3L850C8))</f>
        <v>2.0477910014513787</v>
      </c>
      <c r="V57" s="16" t="s">
        <v>9993</v>
      </c>
      <c r="W57" s="15">
        <f>A1L251C8</f>
        <v>45200</v>
      </c>
      <c r="X57" s="16" t="s">
        <v>9994</v>
      </c>
      <c r="Y57" s="15">
        <f>A1L251C7</f>
        <v>42149</v>
      </c>
      <c r="Z57" s="16" t="s">
        <v>9995</v>
      </c>
      <c r="AA57" s="21">
        <f>IF(OR(B3L850C10=0,B3L850C11=0),0,1+(B3L850C10/B3L850C11))</f>
        <v>2.0723860589812331</v>
      </c>
      <c r="AB57" s="16" t="s">
        <v>9996</v>
      </c>
      <c r="AC57" s="15">
        <f>A1L251C20</f>
        <v>45147</v>
      </c>
      <c r="AD57" s="16" t="s">
        <v>9997</v>
      </c>
      <c r="AE57" s="15">
        <f>A1L251C19</f>
        <v>42758</v>
      </c>
      <c r="AF57" s="16" t="s">
        <v>9998</v>
      </c>
      <c r="AG57" s="21">
        <f>IF(OR(B3L850C13=0,B3L850C14=0),0,1+(B3L850C13/B3L850C14))</f>
        <v>2.0558725852472053</v>
      </c>
      <c r="AH57" s="16" t="s">
        <v>9999</v>
      </c>
      <c r="AI57" s="15">
        <f>A1L251C11</f>
        <v>33292</v>
      </c>
      <c r="AJ57" s="16" t="s">
        <v>10000</v>
      </c>
      <c r="AK57" s="15">
        <f>A1L251C10</f>
        <v>31523</v>
      </c>
      <c r="AL57" s="16" t="s">
        <v>10001</v>
      </c>
      <c r="AM57" s="21">
        <f>IF(OR(B3L850C16=0,B3L850C17=0),0,1+(B3L850C16/B3L850C17))</f>
        <v>2.0561177552897885</v>
      </c>
      <c r="AN57" s="16" t="s">
        <v>10002</v>
      </c>
      <c r="AO57" s="15">
        <f>A1L251C23</f>
        <v>42183.25</v>
      </c>
      <c r="AP57" s="16" t="s">
        <v>10003</v>
      </c>
      <c r="AQ57" s="15">
        <f>A1L251C22</f>
        <v>39949.25</v>
      </c>
      <c r="AR57" s="16" t="s">
        <v>10004</v>
      </c>
      <c r="AS57" s="21">
        <f>IF(OR(B3L850C19=0,B3L850C20=0),0,1+(B3L850C19/B3L850C20))</f>
        <v>2.0559209497049382</v>
      </c>
      <c r="AT57" s="16" t="s">
        <v>10005</v>
      </c>
      <c r="AU57" s="15">
        <f>A1L251C14</f>
        <v>33143</v>
      </c>
      <c r="AV57" s="16" t="s">
        <v>10006</v>
      </c>
      <c r="AW57" s="15">
        <f>A1L251C13</f>
        <v>31942</v>
      </c>
      <c r="AX57" s="16" t="s">
        <v>10007</v>
      </c>
      <c r="AY57" s="21">
        <f>IF(OR(B3L850C22=0,B3L850C23=0),0,1+(B3L850C22/B3L850C23))</f>
        <v>2.0375993989105252</v>
      </c>
      <c r="AZ57" s="16" t="s">
        <v>10008</v>
      </c>
      <c r="BA57" s="15">
        <f>A1L251C26</f>
        <v>40375.199999999997</v>
      </c>
      <c r="BB57" s="16" t="s">
        <v>10009</v>
      </c>
      <c r="BC57" s="15">
        <f>A1L251C25</f>
        <v>38347.800000000003</v>
      </c>
      <c r="BD57" s="16" t="s">
        <v>10010</v>
      </c>
      <c r="BE57" s="21">
        <f>IF(OR(B3L850C25=0,B3L850C26=0),0,1+(B3L850C25/B3L850C26))</f>
        <v>2.0528687434481245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650</v>
      </c>
      <c r="F58" s="16" t="s">
        <v>10012</v>
      </c>
      <c r="G58" s="15">
        <f>A1L252C1</f>
        <v>1355</v>
      </c>
      <c r="H58" s="16" t="s">
        <v>10013</v>
      </c>
      <c r="I58" s="21">
        <f>IF(OR(B3L851C1=0,B3L851C2=0),0,1+(B3L851C1/B3L851C2))</f>
        <v>1.4797047970479704</v>
      </c>
      <c r="J58" s="16" t="s">
        <v>10014</v>
      </c>
      <c r="K58" s="15">
        <f>A1L252C5</f>
        <v>887</v>
      </c>
      <c r="L58" s="16" t="s">
        <v>10015</v>
      </c>
      <c r="M58" s="15">
        <f>A1L252C4</f>
        <v>1996</v>
      </c>
      <c r="N58" s="16" t="s">
        <v>10016</v>
      </c>
      <c r="O58" s="21">
        <f>IF(OR(B3L851C4=0,B3L851C5=0),0,1+(B3L851C4/B3L851C5))</f>
        <v>1.4443887775551103</v>
      </c>
      <c r="P58" s="16" t="s">
        <v>10017</v>
      </c>
      <c r="Q58" s="21">
        <f>A1L252C17</f>
        <v>768.5</v>
      </c>
      <c r="R58" s="16" t="s">
        <v>10018</v>
      </c>
      <c r="S58" s="15">
        <f>A1L252C16</f>
        <v>1675.5</v>
      </c>
      <c r="T58" s="16" t="s">
        <v>10019</v>
      </c>
      <c r="U58" s="21">
        <f>IF(OR(B3L851C7=0,B3L851C8=0),0,1+(B3L851C7/B3L851C8))</f>
        <v>1.4586690540137273</v>
      </c>
      <c r="V58" s="16" t="s">
        <v>10020</v>
      </c>
      <c r="W58" s="15">
        <f>A1L252C8</f>
        <v>1055</v>
      </c>
      <c r="X58" s="16" t="s">
        <v>10021</v>
      </c>
      <c r="Y58" s="15">
        <f>A1L252C7</f>
        <v>2267</v>
      </c>
      <c r="Z58" s="16" t="s">
        <v>10022</v>
      </c>
      <c r="AA58" s="21">
        <f>IF(OR(B3L851C10=0,B3L851C11=0),0,1+(B3L851C10/B3L851C11))</f>
        <v>1.4653727393030436</v>
      </c>
      <c r="AB58" s="16" t="s">
        <v>10023</v>
      </c>
      <c r="AC58" s="15">
        <f>A1L252C20</f>
        <v>864</v>
      </c>
      <c r="AD58" s="16" t="s">
        <v>10024</v>
      </c>
      <c r="AE58" s="15">
        <f>A1L252C19</f>
        <v>1872.6666666666667</v>
      </c>
      <c r="AF58" s="16" t="s">
        <v>10025</v>
      </c>
      <c r="AG58" s="21">
        <f>IF(OR(B3L851C13=0,B3L851C14=0),0,1+(B3L851C13/B3L851C14))</f>
        <v>1.461374154503382</v>
      </c>
      <c r="AH58" s="16" t="s">
        <v>10026</v>
      </c>
      <c r="AI58" s="15">
        <f>A1L252C11</f>
        <v>1091</v>
      </c>
      <c r="AJ58" s="16" t="s">
        <v>10027</v>
      </c>
      <c r="AK58" s="15">
        <f>A1L252C10</f>
        <v>3003</v>
      </c>
      <c r="AL58" s="16" t="s">
        <v>10028</v>
      </c>
      <c r="AM58" s="21">
        <f>IF(OR(B3L851C16=0,B3L851C17=0),0,1+(B3L851C16/B3L851C17))</f>
        <v>1.3633033633033633</v>
      </c>
      <c r="AN58" s="16" t="s">
        <v>10029</v>
      </c>
      <c r="AO58" s="21">
        <f>A1L252C23</f>
        <v>920.75</v>
      </c>
      <c r="AP58" s="16" t="s">
        <v>10030</v>
      </c>
      <c r="AQ58" s="15">
        <f>A1L252C22</f>
        <v>2155.25</v>
      </c>
      <c r="AR58" s="16" t="s">
        <v>10031</v>
      </c>
      <c r="AS58" s="21">
        <f>IF(OR(B3L851C19=0,B3L851C20=0),0,1+(B3L851C19/B3L851C20))</f>
        <v>1.4272126203456676</v>
      </c>
      <c r="AT58" s="16" t="s">
        <v>10032</v>
      </c>
      <c r="AU58" s="15">
        <f>A1L252C14</f>
        <v>766</v>
      </c>
      <c r="AV58" s="16" t="s">
        <v>10033</v>
      </c>
      <c r="AW58" s="15">
        <f>A1L252C13</f>
        <v>2164</v>
      </c>
      <c r="AX58" s="16" t="s">
        <v>10034</v>
      </c>
      <c r="AY58" s="21">
        <f>IF(OR(B3L851C22=0,B3L851C23=0),0,1+(B3L851C22/B3L851C23))</f>
        <v>1.3539741219963031</v>
      </c>
      <c r="AZ58" s="16" t="s">
        <v>10035</v>
      </c>
      <c r="BA58" s="21">
        <f>A1L252C26</f>
        <v>889.8</v>
      </c>
      <c r="BB58" s="16" t="s">
        <v>10036</v>
      </c>
      <c r="BC58" s="15">
        <f>A1L252C25</f>
        <v>2157</v>
      </c>
      <c r="BD58" s="16" t="s">
        <v>10037</v>
      </c>
      <c r="BE58" s="21">
        <f>IF(OR(B3L851C25=0,B3L851C26=0),0,1+(B3L851C25/B3L851C26))</f>
        <v>1.4125173852573019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60704</v>
      </c>
      <c r="F59" s="16" t="s">
        <v>10039</v>
      </c>
      <c r="G59" s="15">
        <f>A1L253C1</f>
        <v>59210</v>
      </c>
      <c r="H59" s="16" t="s">
        <v>10040</v>
      </c>
      <c r="I59" s="21">
        <f>IF(OR(B3L852C1=0,B3L852C2=0),0,1+(B3L852C1/B3L852C2))</f>
        <v>2.0252322242864382</v>
      </c>
      <c r="J59" s="16" t="s">
        <v>10041</v>
      </c>
      <c r="K59" s="15">
        <f>A1L253C5</f>
        <v>50646</v>
      </c>
      <c r="L59" s="16" t="s">
        <v>10042</v>
      </c>
      <c r="M59" s="15">
        <f>A1L253C4</f>
        <v>48236</v>
      </c>
      <c r="N59" s="16" t="s">
        <v>10043</v>
      </c>
      <c r="O59" s="21">
        <f>IF(OR(B3L852C4=0,B3L852C5=0),0,1+(B3L852C4/B3L852C5))</f>
        <v>2.0499626834729248</v>
      </c>
      <c r="P59" s="16" t="s">
        <v>10044</v>
      </c>
      <c r="Q59" s="15">
        <f>A1L253C17</f>
        <v>55675</v>
      </c>
      <c r="R59" s="16" t="s">
        <v>10045</v>
      </c>
      <c r="S59" s="15">
        <f>A1L253C16</f>
        <v>53723</v>
      </c>
      <c r="T59" s="16" t="s">
        <v>10046</v>
      </c>
      <c r="U59" s="21">
        <f>IF(OR(B3L852C7=0,B3L852C8=0),0,1+(B3L852C7/B3L852C8))</f>
        <v>2.0363345308340932</v>
      </c>
      <c r="V59" s="16" t="s">
        <v>10047</v>
      </c>
      <c r="W59" s="15">
        <f>A1L253C8</f>
        <v>57298</v>
      </c>
      <c r="X59" s="16" t="s">
        <v>10048</v>
      </c>
      <c r="Y59" s="15">
        <f>A1L253C7</f>
        <v>54745</v>
      </c>
      <c r="Z59" s="16" t="s">
        <v>10049</v>
      </c>
      <c r="AA59" s="21">
        <f>IF(OR(B3L852C10=0,B3L852C11=0),0,1+(B3L852C10/B3L852C11))</f>
        <v>2.0466343958352358</v>
      </c>
      <c r="AB59" s="16" t="s">
        <v>10050</v>
      </c>
      <c r="AC59" s="15">
        <f>A1L253C20</f>
        <v>56216</v>
      </c>
      <c r="AD59" s="16" t="s">
        <v>10051</v>
      </c>
      <c r="AE59" s="15">
        <f>A1L253C19</f>
        <v>54063.666666666664</v>
      </c>
      <c r="AF59" s="16" t="s">
        <v>10052</v>
      </c>
      <c r="AG59" s="21">
        <f>IF(OR(B3L852C13=0,B3L852C14=0),0,1+(B3L852C13/B3L852C14))</f>
        <v>2.0398110869283745</v>
      </c>
      <c r="AH59" s="16" t="s">
        <v>10053</v>
      </c>
      <c r="AI59" s="15">
        <f>A1L253C11</f>
        <v>45651</v>
      </c>
      <c r="AJ59" s="16" t="s">
        <v>10054</v>
      </c>
      <c r="AK59" s="15">
        <f>A1L253C10</f>
        <v>45510</v>
      </c>
      <c r="AL59" s="16" t="s">
        <v>10055</v>
      </c>
      <c r="AM59" s="21">
        <f>IF(OR(B3L852C16=0,B3L852C17=0),0,1+(B3L852C16/B3L852C17))</f>
        <v>2.0030982201713909</v>
      </c>
      <c r="AN59" s="16" t="s">
        <v>10056</v>
      </c>
      <c r="AO59" s="15">
        <f>A1L253C23</f>
        <v>53574.75</v>
      </c>
      <c r="AP59" s="16" t="s">
        <v>10057</v>
      </c>
      <c r="AQ59" s="15">
        <f>A1L253C22</f>
        <v>51925.25</v>
      </c>
      <c r="AR59" s="16" t="s">
        <v>10058</v>
      </c>
      <c r="AS59" s="21">
        <f>IF(OR(B3L852C19=0,B3L852C20=0),0,1+(B3L852C19/B3L852C20))</f>
        <v>2.0317668186479603</v>
      </c>
      <c r="AT59" s="16" t="s">
        <v>10059</v>
      </c>
      <c r="AU59" s="15">
        <f>A1L253C14</f>
        <v>46508</v>
      </c>
      <c r="AV59" s="16" t="s">
        <v>10060</v>
      </c>
      <c r="AW59" s="15">
        <f>A1L253C13</f>
        <v>46546</v>
      </c>
      <c r="AX59" s="16" t="s">
        <v>10061</v>
      </c>
      <c r="AY59" s="21">
        <f>IF(OR(B3L852C22=0,B3L852C23=0),0,1+(B3L852C22/B3L852C23))</f>
        <v>1.9991836033171486</v>
      </c>
      <c r="AZ59" s="16" t="s">
        <v>10062</v>
      </c>
      <c r="BA59" s="15">
        <f>A1L253C26</f>
        <v>52161.4</v>
      </c>
      <c r="BB59" s="16" t="s">
        <v>10063</v>
      </c>
      <c r="BC59" s="15">
        <f>A1L253C25</f>
        <v>50849.4</v>
      </c>
      <c r="BD59" s="16" t="s">
        <v>10064</v>
      </c>
      <c r="BE59" s="21">
        <f>IF(OR(B3L852C25=0,B3L852C26=0),0,1+(B3L852C25/B3L852C26))</f>
        <v>2.0258016810424508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322735</v>
      </c>
      <c r="F60" s="16" t="s">
        <v>10066</v>
      </c>
      <c r="G60" s="15">
        <f>A1L254C1</f>
        <v>401277</v>
      </c>
      <c r="H60" s="16" t="s">
        <v>10067</v>
      </c>
      <c r="I60" s="21">
        <f>IF(OR(B3L853C1=0,B3L853C2=0),0,1+(B3L853C1/B3L853C2))</f>
        <v>1.8042698684449894</v>
      </c>
      <c r="J60" s="16" t="s">
        <v>10068</v>
      </c>
      <c r="K60" s="15">
        <f>A1L254C5</f>
        <v>290244</v>
      </c>
      <c r="L60" s="16" t="s">
        <v>10069</v>
      </c>
      <c r="M60" s="15">
        <f>A1L254C4</f>
        <v>363402</v>
      </c>
      <c r="N60" s="16" t="s">
        <v>10070</v>
      </c>
      <c r="O60" s="21">
        <f>IF(OR(B3L853C4=0,B3L853C5=0),0,1+(B3L853C4/B3L853C5))</f>
        <v>1.7986857529677878</v>
      </c>
      <c r="P60" s="16" t="s">
        <v>10071</v>
      </c>
      <c r="Q60" s="15">
        <f>A1L254C17</f>
        <v>306489.5</v>
      </c>
      <c r="R60" s="16" t="s">
        <v>10072</v>
      </c>
      <c r="S60" s="15">
        <f>A1L254C16</f>
        <v>382339.5</v>
      </c>
      <c r="T60" s="16" t="s">
        <v>10073</v>
      </c>
      <c r="U60" s="21">
        <f>IF(OR(B3L853C7=0,B3L853C8=0),0,1+(B3L853C7/B3L853C8))</f>
        <v>1.8016161029660811</v>
      </c>
      <c r="V60" s="16" t="s">
        <v>10074</v>
      </c>
      <c r="W60" s="15">
        <f>A1L254C8</f>
        <v>292359</v>
      </c>
      <c r="X60" s="16" t="s">
        <v>10075</v>
      </c>
      <c r="Y60" s="15">
        <f>A1L254C7</f>
        <v>375608</v>
      </c>
      <c r="Z60" s="16" t="s">
        <v>10076</v>
      </c>
      <c r="AA60" s="21">
        <f>IF(OR(B3L853C10=0,B3L853C11=0),0,1+(B3L853C10/B3L853C11))</f>
        <v>1.7783620157185149</v>
      </c>
      <c r="AB60" s="16" t="s">
        <v>10077</v>
      </c>
      <c r="AC60" s="15">
        <f>A1L254C20</f>
        <v>301779.33333333331</v>
      </c>
      <c r="AD60" s="16" t="s">
        <v>10078</v>
      </c>
      <c r="AE60" s="15">
        <f>A1L254C19</f>
        <v>380095.66666666669</v>
      </c>
      <c r="AF60" s="16" t="s">
        <v>10079</v>
      </c>
      <c r="AG60" s="21">
        <f>IF(OR(B3L853C13=0,B3L853C14=0),0,1+(B3L853C13/B3L853C14))</f>
        <v>1.7939562583805655</v>
      </c>
      <c r="AH60" s="16" t="s">
        <v>10080</v>
      </c>
      <c r="AI60" s="15">
        <f>A1L254C11</f>
        <v>309181</v>
      </c>
      <c r="AJ60" s="16" t="s">
        <v>10081</v>
      </c>
      <c r="AK60" s="15">
        <f>A1L254C10</f>
        <v>394690</v>
      </c>
      <c r="AL60" s="16" t="s">
        <v>10082</v>
      </c>
      <c r="AM60" s="21">
        <f>IF(OR(B3L853C16=0,B3L853C17=0),0,1+(B3L853C16/B3L853C17))</f>
        <v>1.7833514910436037</v>
      </c>
      <c r="AN60" s="16" t="s">
        <v>10083</v>
      </c>
      <c r="AO60" s="15">
        <f>A1L254C23</f>
        <v>303629.75</v>
      </c>
      <c r="AP60" s="16" t="s">
        <v>10084</v>
      </c>
      <c r="AQ60" s="15">
        <f>A1L254C22</f>
        <v>383744.25</v>
      </c>
      <c r="AR60" s="16" t="s">
        <v>10085</v>
      </c>
      <c r="AS60" s="21">
        <f>IF(OR(B3L853C19=0,B3L853C20=0),0,1+(B3L853C19/B3L853C20))</f>
        <v>1.7912294451317512</v>
      </c>
      <c r="AT60" s="16" t="s">
        <v>10086</v>
      </c>
      <c r="AU60" s="15">
        <f>A1L254C14</f>
        <v>285222</v>
      </c>
      <c r="AV60" s="16" t="s">
        <v>10087</v>
      </c>
      <c r="AW60" s="15">
        <f>A1L254C13</f>
        <v>363782</v>
      </c>
      <c r="AX60" s="16" t="s">
        <v>10088</v>
      </c>
      <c r="AY60" s="21">
        <f>IF(OR(B3L853C22=0,B3L853C23=0),0,1+(B3L853C22/B3L853C23))</f>
        <v>1.7840464893810029</v>
      </c>
      <c r="AZ60" s="16" t="s">
        <v>10089</v>
      </c>
      <c r="BA60" s="15">
        <f>A1L254C26</f>
        <v>299948.2</v>
      </c>
      <c r="BB60" s="16" t="s">
        <v>10090</v>
      </c>
      <c r="BC60" s="15">
        <f>A1L254C25</f>
        <v>379751.8</v>
      </c>
      <c r="BD60" s="16" t="s">
        <v>10091</v>
      </c>
      <c r="BE60" s="21">
        <f>IF(OR(B3L853C25=0,B3L853C26=0),0,1+(B3L853C25/B3L853C26))</f>
        <v>1.7898532673182852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8B9C7E-EE08-4164-AEFB-51BAE4090611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95600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1257619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98008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98008</v>
      </c>
      <c r="J10" s="16" t="s">
        <v>10143</v>
      </c>
      <c r="K10" s="23">
        <f>IF(B5L372C1B=0,0,B5L301C1B/B5L372C1B)</f>
        <v>1.9122773403095841E-2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1828.1371373359623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99836.137137335958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352474</v>
      </c>
      <c r="F11" s="16" t="s">
        <v>10147</v>
      </c>
      <c r="G11" s="15">
        <f>A4L102C4</f>
        <v>61861</v>
      </c>
      <c r="H11" s="16" t="s">
        <v>10148</v>
      </c>
      <c r="I11" s="15">
        <f>IF(B5L302C1-B5L302C1A&lt;0,0,B5L302C1-B5L302C1A)</f>
        <v>290613</v>
      </c>
      <c r="J11" s="16" t="s">
        <v>10149</v>
      </c>
      <c r="K11" s="23">
        <f>IF(B5L372C1B=0,0,B5L302C1B/B5L372C1B)</f>
        <v>5.6702784946064524E-2</v>
      </c>
      <c r="L11" s="16" t="s">
        <v>10150</v>
      </c>
      <c r="M11" s="21">
        <f>IF(B5L373C1B=0,0,B5L302C1B/B5L373C1B)</f>
        <v>5.7857957701473457E-2</v>
      </c>
      <c r="N11" s="16" t="s">
        <v>10151</v>
      </c>
      <c r="O11" s="15">
        <f>B5L101C1*B5L302C1C</f>
        <v>5420.7862408437686</v>
      </c>
      <c r="P11" s="16" t="s">
        <v>10152</v>
      </c>
      <c r="Q11" s="15">
        <f>B5L102C1*B5L302C1D</f>
        <v>72763.266906569348</v>
      </c>
      <c r="R11" s="16" t="s">
        <v>10153</v>
      </c>
      <c r="S11" s="15">
        <f>B5L302C1-B5L302C1A+B5L302C1E-B5L302C1F</f>
        <v>223270.5193342744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1664</v>
      </c>
      <c r="F12" s="16" t="s">
        <v>10155</v>
      </c>
      <c r="G12" s="15">
        <f>A4L103C4</f>
        <v>472</v>
      </c>
      <c r="H12" s="16" t="s">
        <v>10156</v>
      </c>
      <c r="I12" s="15">
        <f>IF(B5L303C1-B5L303C1A&lt;0,0,B5L303C1-B5L303C1A)</f>
        <v>1192</v>
      </c>
      <c r="J12" s="16" t="s">
        <v>10157</v>
      </c>
      <c r="K12" s="23">
        <f>IF(B5L372C1B=0,0,B5L303C1B/B5L372C1B)</f>
        <v>2.3257638046374012E-4</v>
      </c>
      <c r="L12" s="16" t="s">
        <v>10158</v>
      </c>
      <c r="M12" s="21">
        <f>IF(B5L373C1B=0,0,B5L303C1B/B5L373C1B)</f>
        <v>2.3731452337010515E-4</v>
      </c>
      <c r="N12" s="16" t="s">
        <v>10159</v>
      </c>
      <c r="O12" s="15">
        <f>B5L101C1*B5L303C1C</f>
        <v>22.234301972333554</v>
      </c>
      <c r="P12" s="16" t="s">
        <v>10160</v>
      </c>
      <c r="Q12" s="15">
        <f>B5L102C1*B5L303C1D</f>
        <v>298.45125356618826</v>
      </c>
      <c r="R12" s="16" t="s">
        <v>10161</v>
      </c>
      <c r="S12" s="15">
        <f>B5L303C1-B5L303C1A+B5L303C1E-B5L303C1F</f>
        <v>915.78304840614521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1065</v>
      </c>
      <c r="F13" s="16" t="s">
        <v>10163</v>
      </c>
      <c r="G13" s="15">
        <f>A4L104C4</f>
        <v>25</v>
      </c>
      <c r="H13" s="16" t="s">
        <v>10164</v>
      </c>
      <c r="I13" s="15">
        <f>IF(B5L304C1-B5L304C1A&lt;0,0,B5L304C1-B5L304C1A)</f>
        <v>1040</v>
      </c>
      <c r="J13" s="16" t="s">
        <v>10165</v>
      </c>
      <c r="K13" s="23">
        <f>IF(B5L372C1B=0,0,B5L304C1B/B5L372C1B)</f>
        <v>2.0291898966635045E-4</v>
      </c>
      <c r="L13" s="16" t="s">
        <v>10166</v>
      </c>
      <c r="M13" s="21">
        <f>IF(B5L373C1B=0,0,B5L304C1B/B5L373C1B)</f>
        <v>2.0705293985311186E-4</v>
      </c>
      <c r="N13" s="16" t="s">
        <v>10167</v>
      </c>
      <c r="O13" s="15">
        <f>B5L101C1*B5L304C1C</f>
        <v>19.399055412103102</v>
      </c>
      <c r="P13" s="16" t="s">
        <v>10168</v>
      </c>
      <c r="Q13" s="15">
        <f>B5L102C1*B5L304C1D</f>
        <v>260.3937111651307</v>
      </c>
      <c r="R13" s="16" t="s">
        <v>10169</v>
      </c>
      <c r="S13" s="15">
        <f>B5L304C1-B5L304C1A+B5L304C1E-B5L304C1F</f>
        <v>799.0053442469723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522825</v>
      </c>
      <c r="F14" s="16" t="s">
        <v>10171</v>
      </c>
      <c r="G14" s="15">
        <f>A4L105C4</f>
        <v>81656</v>
      </c>
      <c r="H14" s="16" t="s">
        <v>10172</v>
      </c>
      <c r="I14" s="15">
        <f>IF(B5L305C1-B5L305C1A&lt;0,0,B5L305C1-B5L305C1A)</f>
        <v>441169</v>
      </c>
      <c r="J14" s="16" t="s">
        <v>10173</v>
      </c>
      <c r="K14" s="23">
        <f>IF(B5L372C1B=0,0,B5L305C1B/B5L372C1B)</f>
        <v>8.6078430530879005E-2</v>
      </c>
      <c r="L14" s="16" t="s">
        <v>10174</v>
      </c>
      <c r="M14" s="21">
        <f>IF(B5L373C1B=0,0,B5L305C1B/B5L373C1B)</f>
        <v>8.7832056175055295E-2</v>
      </c>
      <c r="N14" s="16" t="s">
        <v>10175</v>
      </c>
      <c r="O14" s="15">
        <f>B5L101C1*B5L305C1C</f>
        <v>8229.0979587520324</v>
      </c>
      <c r="P14" s="16" t="s">
        <v>10176</v>
      </c>
      <c r="Q14" s="15">
        <f>B5L102C1*B5L305C1D</f>
        <v>110459.26265481686</v>
      </c>
      <c r="R14" s="16" t="s">
        <v>10177</v>
      </c>
      <c r="S14" s="15">
        <f>B5L305C1-B5L305C1A+B5L305C1E-B5L305C1F</f>
        <v>338938.83530393516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1215868</v>
      </c>
      <c r="F16" s="16" t="s">
        <v>10187</v>
      </c>
      <c r="G16" s="15">
        <f>A4L107C4</f>
        <v>341449</v>
      </c>
      <c r="H16" s="16" t="s">
        <v>10188</v>
      </c>
      <c r="I16" s="15">
        <f>IF(B5L307C1-B5L307C1A&lt;0,0,B5L307C1-B5L307C1A)</f>
        <v>874419</v>
      </c>
      <c r="J16" s="16" t="s">
        <v>10189</v>
      </c>
      <c r="K16" s="23">
        <f>IF(B5L372C1B=0,0,B5L307C1B/B5L372C1B)</f>
        <v>0.17061175002409662</v>
      </c>
      <c r="L16" s="16" t="s">
        <v>10190</v>
      </c>
      <c r="M16" s="21">
        <f>IF(B5L373C1B=0,0,B5L307C1B/B5L373C1B)</f>
        <v>0.17408752366674829</v>
      </c>
      <c r="N16" s="16" t="s">
        <v>10191</v>
      </c>
      <c r="O16" s="15">
        <f>B5L101C1*B5L307C1C</f>
        <v>16310.483302303637</v>
      </c>
      <c r="P16" s="16" t="s">
        <v>10192</v>
      </c>
      <c r="Q16" s="15">
        <f>B5L102C1*B5L307C1D</f>
        <v>218935.77742625232</v>
      </c>
      <c r="R16" s="16" t="s">
        <v>10193</v>
      </c>
      <c r="S16" s="15">
        <f>B5L307C1-B5L307C1A+B5L307C1E-B5L307C1F</f>
        <v>671793.70587605122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1313700</v>
      </c>
      <c r="F17" s="16" t="s">
        <v>10195</v>
      </c>
      <c r="G17" s="15">
        <f>A4L108C4</f>
        <v>271914</v>
      </c>
      <c r="H17" s="16" t="s">
        <v>10196</v>
      </c>
      <c r="I17" s="15">
        <f>IF(B5L308C1-B5L308C1A&lt;0,0,B5L308C1-B5L308C1A)</f>
        <v>1041786</v>
      </c>
      <c r="J17" s="16" t="s">
        <v>10197</v>
      </c>
      <c r="K17" s="23">
        <f>IF(B5L372C1B=0,0,B5L308C1B/B5L372C1B)</f>
        <v>0.20326746400821977</v>
      </c>
      <c r="L17" s="16" t="s">
        <v>10198</v>
      </c>
      <c r="M17" s="21">
        <f>IF(B5L373C1B=0,0,B5L308C1B/B5L373C1B)</f>
        <v>0.20740851345943653</v>
      </c>
      <c r="N17" s="16" t="s">
        <v>10199</v>
      </c>
      <c r="O17" s="15">
        <f>B5L101C1*B5L308C1C</f>
        <v>19432.369559185809</v>
      </c>
      <c r="P17" s="16" t="s">
        <v>10200</v>
      </c>
      <c r="Q17" s="15">
        <f>B5L102C1*B5L308C1D</f>
        <v>260840.8872883431</v>
      </c>
      <c r="R17" s="16" t="s">
        <v>10201</v>
      </c>
      <c r="S17" s="15">
        <f>B5L308C1-B5L308C1A+B5L308C1E-B5L308C1F</f>
        <v>800377.48227084265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556869</v>
      </c>
      <c r="F18" s="16" t="s">
        <v>10203</v>
      </c>
      <c r="G18" s="15">
        <f>A4L109C4</f>
        <v>146423</v>
      </c>
      <c r="H18" s="16" t="s">
        <v>10204</v>
      </c>
      <c r="I18" s="15">
        <f>IF(B5L309C1-B5L309C1A&lt;0,0,B5L309C1-B5L309C1A)</f>
        <v>410446</v>
      </c>
      <c r="J18" s="16" t="s">
        <v>10205</v>
      </c>
      <c r="K18" s="23">
        <f>IF(B5L372C1B=0,0,B5L309C1B/B5L372C1B)</f>
        <v>8.0083930415956614E-2</v>
      </c>
      <c r="L18" s="16" t="s">
        <v>10206</v>
      </c>
      <c r="M18" s="21">
        <f>IF(B5L373C1B=0,0,B5L309C1B/B5L373C1B)</f>
        <v>8.1715433606683027E-2</v>
      </c>
      <c r="N18" s="16" t="s">
        <v>10207</v>
      </c>
      <c r="O18" s="15">
        <f>B5L101C1*B5L309C1C</f>
        <v>7656.0237477654518</v>
      </c>
      <c r="P18" s="16" t="s">
        <v>10208</v>
      </c>
      <c r="Q18" s="15">
        <f>B5L102C1*B5L309C1D</f>
        <v>102766.8818970031</v>
      </c>
      <c r="R18" s="16" t="s">
        <v>10209</v>
      </c>
      <c r="S18" s="15">
        <f>B5L309C1-B5L309C1A+B5L309C1E-B5L309C1F</f>
        <v>315335.14185076236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6167</v>
      </c>
      <c r="F19" s="16" t="s">
        <v>10211</v>
      </c>
      <c r="G19" s="15">
        <f>A4L110C4</f>
        <v>1046</v>
      </c>
      <c r="H19" s="16" t="s">
        <v>10212</v>
      </c>
      <c r="I19" s="15">
        <f>IF(B5L310C1-B5L310C1A&lt;0,0,B5L310C1-B5L310C1A)</f>
        <v>5121</v>
      </c>
      <c r="J19" s="16" t="s">
        <v>10213</v>
      </c>
      <c r="K19" s="23">
        <f>IF(B5L372C1B=0,0,B5L310C1B/B5L372C1B)</f>
        <v>9.9918090969363521E-4</v>
      </c>
      <c r="L19" s="16" t="s">
        <v>10214</v>
      </c>
      <c r="M19" s="21">
        <f>IF(B5L373C1B=0,0,B5L310C1B/B5L373C1B)</f>
        <v>1.0195366394113326E-3</v>
      </c>
      <c r="N19" s="16" t="s">
        <v>10215</v>
      </c>
      <c r="O19" s="15">
        <f>B5L101C1*B5L310C1C</f>
        <v>95.521694966711522</v>
      </c>
      <c r="P19" s="16" t="s">
        <v>10216</v>
      </c>
      <c r="Q19" s="15">
        <f>B5L102C1*B5L310C1D</f>
        <v>1282.1886489198407</v>
      </c>
      <c r="R19" s="16" t="s">
        <v>10217</v>
      </c>
      <c r="S19" s="15">
        <f>B5L310C1-B5L310C1A+B5L310C1E-B5L310C1F</f>
        <v>3934.3330460468715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104349</v>
      </c>
      <c r="F20" s="16" t="s">
        <v>10219</v>
      </c>
      <c r="G20" s="15">
        <f>A4L111C4</f>
        <v>16618</v>
      </c>
      <c r="H20" s="16" t="s">
        <v>10220</v>
      </c>
      <c r="I20" s="15">
        <f>IF(B5L311C1-B5L311C1A&lt;0,0,B5L311C1-B5L311C1A)</f>
        <v>87731</v>
      </c>
      <c r="J20" s="16" t="s">
        <v>10221</v>
      </c>
      <c r="K20" s="23">
        <f>IF(B5L372C1B=0,0,B5L311C1B/B5L372C1B)</f>
        <v>1.7117582579248645E-2</v>
      </c>
      <c r="L20" s="16" t="s">
        <v>10222</v>
      </c>
      <c r="M20" s="21">
        <f>IF(B5L373C1B=0,0,B5L311C1B/B5L373C1B)</f>
        <v>1.7466309102166691E-2</v>
      </c>
      <c r="N20" s="16" t="s">
        <v>10223</v>
      </c>
      <c r="O20" s="15">
        <f>B5L101C1*B5L311C1C</f>
        <v>1636.4408945761704</v>
      </c>
      <c r="P20" s="16" t="s">
        <v>10224</v>
      </c>
      <c r="Q20" s="15">
        <f>B5L102C1*B5L311C1D</f>
        <v>21965.962186757773</v>
      </c>
      <c r="R20" s="16" t="s">
        <v>10225</v>
      </c>
      <c r="S20" s="15">
        <f>B5L311C1-B5L311C1A+B5L311C1E-B5L311C1F</f>
        <v>67401.478707818402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875</v>
      </c>
      <c r="F21" s="16" t="s">
        <v>10227</v>
      </c>
      <c r="G21" s="15">
        <f>A4L112C4</f>
        <v>246</v>
      </c>
      <c r="H21" s="16" t="s">
        <v>10228</v>
      </c>
      <c r="I21" s="15">
        <f>IF(B5L312C1-B5L312C1A&lt;0,0,B5L312C1-B5L312C1A)</f>
        <v>629</v>
      </c>
      <c r="J21" s="16" t="s">
        <v>10229</v>
      </c>
      <c r="K21" s="23">
        <f>IF(B5L372C1B=0,0,B5L312C1B/B5L372C1B)</f>
        <v>1.2272696586551387E-4</v>
      </c>
      <c r="L21" s="16" t="s">
        <v>10230</v>
      </c>
      <c r="M21" s="21">
        <f>IF(B5L373C1B=0,0,B5L312C1B/B5L373C1B)</f>
        <v>1.2522721073808399E-4</v>
      </c>
      <c r="N21" s="16" t="s">
        <v>10231</v>
      </c>
      <c r="O21" s="15">
        <f>B5L101C1*B5L312C1C</f>
        <v>11.732697936743126</v>
      </c>
      <c r="P21" s="16" t="s">
        <v>10232</v>
      </c>
      <c r="Q21" s="15">
        <f>B5L102C1*B5L312C1D</f>
        <v>157.48811954121845</v>
      </c>
      <c r="R21" s="16" t="s">
        <v>10233</v>
      </c>
      <c r="S21" s="15">
        <f>B5L312C1-B5L312C1A+B5L312C1E-B5L312C1F</f>
        <v>483.24457839552463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7647</v>
      </c>
      <c r="F22" s="16" t="s">
        <v>10235</v>
      </c>
      <c r="G22" s="15">
        <f>A4L113C4</f>
        <v>880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17415</v>
      </c>
      <c r="F23" s="16" t="s">
        <v>10237</v>
      </c>
      <c r="G23" s="15">
        <f>A4L114C4</f>
        <v>7043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25062</v>
      </c>
      <c r="F24" s="16" t="s">
        <v>10239</v>
      </c>
      <c r="G24" s="15">
        <f>B5L313C1A+B5L314C1A</f>
        <v>7923</v>
      </c>
      <c r="H24" s="16" t="s">
        <v>10240</v>
      </c>
      <c r="I24" s="15">
        <f>IF(B5L315C1-B5L315C1A&lt;0,0,B5L315C1-B5L315C1A)</f>
        <v>17139</v>
      </c>
      <c r="J24" s="16" t="s">
        <v>10241</v>
      </c>
      <c r="K24" s="23">
        <f>IF(B5L372C1B=0,0,B5L315C1B/B5L372C1B)</f>
        <v>3.3440659268188272E-3</v>
      </c>
      <c r="L24" s="16" t="s">
        <v>10242</v>
      </c>
      <c r="M24" s="21">
        <f>IF(B5L373C1B=0,0,B5L315C1B/B5L373C1B)</f>
        <v>3.4121926309062349E-3</v>
      </c>
      <c r="N24" s="16" t="s">
        <v>10243</v>
      </c>
      <c r="O24" s="15">
        <f>B5L101C1*B5L315C1C</f>
        <v>319.69270260387987</v>
      </c>
      <c r="P24" s="16" t="s">
        <v>10244</v>
      </c>
      <c r="Q24" s="15">
        <f>B5L102C1*B5L315C1D</f>
        <v>4291.2382842876686</v>
      </c>
      <c r="R24" s="16" t="s">
        <v>10245</v>
      </c>
      <c r="S24" s="15">
        <f>B5L315C1-B5L315C1A+B5L315C1E-B5L315C1F</f>
        <v>13167.454418316211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67561</v>
      </c>
      <c r="F25" s="16" t="s">
        <v>10247</v>
      </c>
      <c r="G25" s="15">
        <f>A4L115C4</f>
        <v>20534</v>
      </c>
      <c r="H25" s="16" t="s">
        <v>10248</v>
      </c>
      <c r="I25" s="15">
        <f>IF(B5L316C1-B5L316C1A&lt;0,0,B5L316C1-B5L316C1A)</f>
        <v>47027</v>
      </c>
      <c r="J25" s="16" t="s">
        <v>10249</v>
      </c>
      <c r="K25" s="23">
        <f>IF(B5L372C1B=0,0,B5L316C1B/B5L372C1B)</f>
        <v>9.1756455067687134E-3</v>
      </c>
      <c r="L25" s="16" t="s">
        <v>10250</v>
      </c>
      <c r="M25" s="21">
        <f>IF(B5L373C1B=0,0,B5L316C1B/B5L373C1B)</f>
        <v>9.3625755793002811E-3</v>
      </c>
      <c r="N25" s="16" t="s">
        <v>10251</v>
      </c>
      <c r="O25" s="15">
        <f>B5L101C1*B5L316C1C</f>
        <v>877.19171044708901</v>
      </c>
      <c r="P25" s="16" t="s">
        <v>10252</v>
      </c>
      <c r="Q25" s="15">
        <f>B5L102C1*B5L316C1D</f>
        <v>11774.552937464041</v>
      </c>
      <c r="R25" s="16" t="s">
        <v>10253</v>
      </c>
      <c r="S25" s="15">
        <f>B5L316C1-B5L316C1A+B5L316C1E-B5L316C1F</f>
        <v>36129.638772983053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IF(B5L372C1B=0,0,B5L317C1B/B5L372C1B)</f>
        <v>0</v>
      </c>
      <c r="L26" s="16" t="s">
        <v>10258</v>
      </c>
      <c r="M26" s="21">
        <f>IF(B5L373C1B=0,0,B5L317C1B/B5L373C1B)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3805</v>
      </c>
      <c r="F27" s="16" t="s">
        <v>10263</v>
      </c>
      <c r="G27" s="15">
        <f>A4L117C4</f>
        <v>1244</v>
      </c>
      <c r="H27" s="16" t="s">
        <v>10264</v>
      </c>
      <c r="I27" s="15">
        <f>IF(B5L318C1-B5L318C1A&lt;0,0,B5L318C1-B5L318C1A)</f>
        <v>2561</v>
      </c>
      <c r="J27" s="16" t="s">
        <v>10265</v>
      </c>
      <c r="K27" s="23">
        <f>IF(B5L372C1B=0,0,B5L318C1B/B5L372C1B)</f>
        <v>4.99688012053388E-4</v>
      </c>
      <c r="L27" s="16" t="s">
        <v>10266</v>
      </c>
      <c r="M27" s="21">
        <f>IF(B5L373C1B=0,0,B5L318C1B/B5L373C1B)</f>
        <v>5.0986786438828795E-4</v>
      </c>
      <c r="N27" s="16" t="s">
        <v>10267</v>
      </c>
      <c r="O27" s="15">
        <f>B5L101C1*B5L318C1C</f>
        <v>47.770173952303892</v>
      </c>
      <c r="P27" s="16" t="s">
        <v>10268</v>
      </c>
      <c r="Q27" s="15">
        <f>B5L102C1*B5L318C1D</f>
        <v>641.21951374413425</v>
      </c>
      <c r="R27" s="16" t="s">
        <v>10269</v>
      </c>
      <c r="S27" s="15">
        <f>B5L318C1-B5L318C1A+B5L318C1E-B5L318C1F</f>
        <v>1967.5506602081698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0</v>
      </c>
      <c r="F28" s="16" t="s">
        <v>10271</v>
      </c>
      <c r="G28" s="15">
        <f>A4L118C4</f>
        <v>0</v>
      </c>
      <c r="H28" s="16" t="s">
        <v>10272</v>
      </c>
      <c r="I28" s="15">
        <f>IF(B5L319C1-B5L319C1A&lt;0,0,B5L319C1-B5L319C1A)</f>
        <v>0</v>
      </c>
      <c r="J28" s="16" t="s">
        <v>10273</v>
      </c>
      <c r="K28" s="23">
        <f>IF(B5L372C1B=0,0,B5L319C1B/B5L372C1B)</f>
        <v>0</v>
      </c>
      <c r="L28" s="16" t="s">
        <v>10274</v>
      </c>
      <c r="M28" s="21">
        <f>IF(B5L373C1B=0,0,B5L319C1B/B5L373C1B)</f>
        <v>0</v>
      </c>
      <c r="N28" s="16" t="s">
        <v>10275</v>
      </c>
      <c r="O28" s="15">
        <f>B5L101C1*B5L319C1C</f>
        <v>0</v>
      </c>
      <c r="P28" s="16" t="s">
        <v>10276</v>
      </c>
      <c r="Q28" s="15">
        <f>B5L102C1*B5L319C1D</f>
        <v>0</v>
      </c>
      <c r="R28" s="16" t="s">
        <v>10277</v>
      </c>
      <c r="S28" s="15">
        <f>B5L319C1-B5L319C1A+B5L319C1E-B5L319C1F</f>
        <v>0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89441</v>
      </c>
      <c r="F29" s="16" t="s">
        <v>10279</v>
      </c>
      <c r="G29" s="15">
        <f>A4L119C4</f>
        <v>18083</v>
      </c>
      <c r="H29" s="16" t="s">
        <v>10280</v>
      </c>
      <c r="I29" s="15">
        <f>IF(B5L320C1-B5L320C1A&lt;0,0,B5L320C1-B5L320C1A)</f>
        <v>71358</v>
      </c>
      <c r="J29" s="16" t="s">
        <v>10281</v>
      </c>
      <c r="K29" s="23">
        <f>IF(B5L372C1B=0,0,B5L320C1B/B5L372C1B)</f>
        <v>1.3922974292895612E-2</v>
      </c>
      <c r="L29" s="16" t="s">
        <v>10282</v>
      </c>
      <c r="M29" s="21">
        <f>IF(B5L373C1B=0,0,B5L320C1B/B5L373C1B)</f>
        <v>1.4206618925036881E-2</v>
      </c>
      <c r="N29" s="16" t="s">
        <v>10283</v>
      </c>
      <c r="O29" s="15">
        <f>B5L101C1*B5L320C1C</f>
        <v>1331.0363424008206</v>
      </c>
      <c r="P29" s="16" t="s">
        <v>10284</v>
      </c>
      <c r="Q29" s="15">
        <f>B5L102C1*B5L320C1D</f>
        <v>17866.513885885957</v>
      </c>
      <c r="R29" s="16" t="s">
        <v>10285</v>
      </c>
      <c r="S29" s="15">
        <f>B5L320C1-B5L320C1A+B5L320C1E-B5L320C1F</f>
        <v>54822.522456514867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87008</v>
      </c>
      <c r="F30" s="16" t="s">
        <v>10287</v>
      </c>
      <c r="G30" s="15">
        <f>A4L120C4</f>
        <v>31239</v>
      </c>
      <c r="H30" s="16" t="s">
        <v>10288</v>
      </c>
      <c r="I30" s="15">
        <f>IF(B5L321C1-B5L321C1A&lt;0,0,B5L321C1-B5L321C1A)</f>
        <v>55769</v>
      </c>
      <c r="J30" s="16" t="s">
        <v>10289</v>
      </c>
      <c r="K30" s="23">
        <f>IF(B5L372C1B=0,0,B5L321C1B/B5L372C1B)</f>
        <v>1.0881335706444902E-2</v>
      </c>
      <c r="L30" s="16" t="s">
        <v>10290</v>
      </c>
      <c r="M30" s="21">
        <f>IF(B5L373C1B=0,0,B5L321C1B/B5L373C1B)</f>
        <v>1.1103014810257881E-2</v>
      </c>
      <c r="N30" s="16" t="s">
        <v>10291</v>
      </c>
      <c r="O30" s="15">
        <f>B5L101C1*B5L321C1C</f>
        <v>1040.2556935361326</v>
      </c>
      <c r="P30" s="16" t="s">
        <v>10292</v>
      </c>
      <c r="Q30" s="15">
        <f>B5L102C1*B5L321C1D</f>
        <v>13963.362382661706</v>
      </c>
      <c r="R30" s="16" t="s">
        <v>10293</v>
      </c>
      <c r="S30" s="15">
        <f>B5L321C1-B5L321C1A+B5L321C1E-B5L321C1F</f>
        <v>42845.893310874431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235002</v>
      </c>
      <c r="F31" s="16" t="s">
        <v>10295</v>
      </c>
      <c r="G31" s="15">
        <f>A4L121C4</f>
        <v>54963</v>
      </c>
      <c r="H31" s="16" t="s">
        <v>10296</v>
      </c>
      <c r="I31" s="15">
        <f>IF(B5L322C1-B5L322C1A&lt;0,0,B5L322C1-B5L322C1A)</f>
        <v>180039</v>
      </c>
      <c r="J31" s="16" t="s">
        <v>10297</v>
      </c>
      <c r="K31" s="23">
        <f>IF(B5L372C1B=0,0,B5L322C1B/B5L372C1B)</f>
        <v>3.5128203827442375E-2</v>
      </c>
      <c r="L31" s="16" t="s">
        <v>10298</v>
      </c>
      <c r="M31" s="21">
        <f>IF(B5L373C1B=0,0,B5L322C1B/B5L373C1B)</f>
        <v>3.5843850229052315E-2</v>
      </c>
      <c r="N31" s="16" t="s">
        <v>10299</v>
      </c>
      <c r="O31" s="15">
        <f>B5L101C1*B5L322C1C</f>
        <v>3358.2562859034911</v>
      </c>
      <c r="P31" s="16" t="s">
        <v>10300</v>
      </c>
      <c r="Q31" s="15">
        <f>B5L102C1*B5L322C1D</f>
        <v>45077.907081210542</v>
      </c>
      <c r="R31" s="16" t="s">
        <v>10301</v>
      </c>
      <c r="S31" s="15">
        <f>B5L322C1-B5L322C1A+B5L322C1E-B5L322C1F</f>
        <v>138319.34920469293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0</v>
      </c>
      <c r="F32" s="16" t="s">
        <v>10303</v>
      </c>
      <c r="G32" s="15">
        <f>A4L122C4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944</v>
      </c>
      <c r="F33" s="16" t="s">
        <v>10305</v>
      </c>
      <c r="G33" s="15">
        <f>A4L123C4</f>
        <v>661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6780</v>
      </c>
      <c r="F34" s="16" t="s">
        <v>10307</v>
      </c>
      <c r="G34" s="15">
        <f>A4L124C4</f>
        <v>2316</v>
      </c>
      <c r="H34" s="16" t="s">
        <v>10308</v>
      </c>
      <c r="I34" s="15">
        <f>IF(B5L325C1-B5L325C1A&lt;0,0,B5L325C1-B5L325C1A)</f>
        <v>4464</v>
      </c>
      <c r="J34" s="16" t="s">
        <v>10309</v>
      </c>
      <c r="K34" s="23">
        <f>IF(B5L372C1B=0,0,B5L325C1B/B5L372C1B)</f>
        <v>8.7099074026018115E-4</v>
      </c>
      <c r="L34" s="16" t="s">
        <v>10310</v>
      </c>
      <c r="M34" s="21">
        <f>IF(B5L373C1B=0,0,B5L325C1B/B5L373C1B)</f>
        <v>8.8873492644643397E-4</v>
      </c>
      <c r="N34" s="16" t="s">
        <v>10311</v>
      </c>
      <c r="O34" s="15">
        <f>B5L101C1*B5L325C1C</f>
        <v>83.266714768873314</v>
      </c>
      <c r="P34" s="16" t="s">
        <v>10312</v>
      </c>
      <c r="Q34" s="15">
        <f>B5L102C1*B5L325C1D</f>
        <v>1117.6899294626378</v>
      </c>
      <c r="R34" s="16" t="s">
        <v>10313</v>
      </c>
      <c r="S34" s="15">
        <f>B5L325C1-B5L325C1A+B5L325C1E-B5L325C1F</f>
        <v>3429.5767853062357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68086</v>
      </c>
      <c r="F35" s="16" t="s">
        <v>10315</v>
      </c>
      <c r="G35" s="15">
        <f>A4L125C4</f>
        <v>20433</v>
      </c>
      <c r="H35" s="16" t="s">
        <v>10316</v>
      </c>
      <c r="I35" s="15">
        <f>IF(B5L326C1-B5L326C1A&lt;0,0,B5L326C1-B5L326C1A)</f>
        <v>47653</v>
      </c>
      <c r="J35" s="16" t="s">
        <v>10317</v>
      </c>
      <c r="K35" s="23">
        <f>IF(B5L372C1B=0,0,B5L326C1B/B5L372C1B)</f>
        <v>9.2977871293948057E-3</v>
      </c>
      <c r="L35" s="16" t="s">
        <v>10318</v>
      </c>
      <c r="M35" s="21">
        <f>IF(B5L373C1B=0,0,B5L326C1B/B5L373C1B)</f>
        <v>9.4872055219426352E-3</v>
      </c>
      <c r="N35" s="16" t="s">
        <v>10319</v>
      </c>
      <c r="O35" s="15">
        <f>B5L101C1*B5L326C1C</f>
        <v>888.86844957014341</v>
      </c>
      <c r="P35" s="16" t="s">
        <v>10320</v>
      </c>
      <c r="Q35" s="15">
        <f>B5L102C1*B5L326C1D</f>
        <v>11931.289921299975</v>
      </c>
      <c r="R35" s="16" t="s">
        <v>10321</v>
      </c>
      <c r="S35" s="15">
        <f>B5L326C1-B5L326C1A+B5L326C1E-B5L326C1F</f>
        <v>36610.578528270169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144368</v>
      </c>
      <c r="F36" s="16" t="s">
        <v>10323</v>
      </c>
      <c r="G36" s="15">
        <f>A4L126C4</f>
        <v>17274</v>
      </c>
      <c r="H36" s="16" t="s">
        <v>10324</v>
      </c>
      <c r="I36" s="15">
        <f>IF(B5L327C1-B5L327C1A&lt;0,0,B5L327C1-B5L327C1A)</f>
        <v>127094</v>
      </c>
      <c r="J36" s="16" t="s">
        <v>10325</v>
      </c>
      <c r="K36" s="23">
        <f>IF(B5L372C1B=0,0,B5L327C1B/B5L372C1B)</f>
        <v>2.4797871223706868E-2</v>
      </c>
      <c r="L36" s="16" t="s">
        <v>10326</v>
      </c>
      <c r="M36" s="21">
        <f>IF(B5L373C1B=0,0,B5L327C1B/B5L373C1B)</f>
        <v>2.5303063786241729E-2</v>
      </c>
      <c r="N36" s="16" t="s">
        <v>10327</v>
      </c>
      <c r="O36" s="15">
        <f>B5L101C1*B5L327C1C</f>
        <v>2370.6764889863766</v>
      </c>
      <c r="P36" s="16" t="s">
        <v>10328</v>
      </c>
      <c r="Q36" s="15">
        <f>B5L102C1*B5L327C1D</f>
        <v>31821.613775789538</v>
      </c>
      <c r="R36" s="16" t="s">
        <v>10329</v>
      </c>
      <c r="S36" s="15">
        <f>B5L327C1-B5L327C1A+B5L327C1E-B5L327C1F</f>
        <v>97643.062713196836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12382</v>
      </c>
      <c r="F37" s="16" t="s">
        <v>10331</v>
      </c>
      <c r="G37" s="15">
        <f>B2L461C2</f>
        <v>2537</v>
      </c>
      <c r="H37" s="16" t="s">
        <v>10332</v>
      </c>
      <c r="I37" s="15">
        <f>IF(B5L328C1-B5L328C1A&lt;0,0,B5L328C1-B5L328C1A)</f>
        <v>9845</v>
      </c>
      <c r="J37" s="16" t="s">
        <v>10333</v>
      </c>
      <c r="K37" s="23">
        <f>IF(B5L372C1B=0,0,B5L328C1B/B5L372C1B)</f>
        <v>1.920901397370404E-3</v>
      </c>
      <c r="L37" s="16" t="s">
        <v>10334</v>
      </c>
      <c r="M37" s="21">
        <f>IF(B5L373C1B=0,0,B5L328C1B/B5L373C1B)</f>
        <v>1.9600348008210447E-3</v>
      </c>
      <c r="N37" s="16" t="s">
        <v>10335</v>
      </c>
      <c r="O37" s="15">
        <f>B5L101C1*B5L328C1C</f>
        <v>183.63817358861061</v>
      </c>
      <c r="P37" s="16" t="s">
        <v>10336</v>
      </c>
      <c r="Q37" s="15">
        <f>B5L102C1*B5L328C1D</f>
        <v>2464.9770061737613</v>
      </c>
      <c r="R37" s="16" t="s">
        <v>10337</v>
      </c>
      <c r="S37" s="15">
        <f>B5L328C1-B5L328C1A+B5L328C1E-B5L328C1F</f>
        <v>7563.661167414848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9861</v>
      </c>
      <c r="F38" s="16" t="s">
        <v>10339</v>
      </c>
      <c r="G38" s="15">
        <f>B2L462C2</f>
        <v>2020</v>
      </c>
      <c r="H38" s="16" t="s">
        <v>10340</v>
      </c>
      <c r="I38" s="15">
        <f>IF(B5L329C1-B5L329C1A&lt;0,0,B5L329C1-B5L329C1A)</f>
        <v>7841</v>
      </c>
      <c r="J38" s="16" t="s">
        <v>10341</v>
      </c>
      <c r="K38" s="23">
        <f>IF(B5L372C1B=0,0,B5L329C1B/B5L372C1B)</f>
        <v>1.529892113436398E-3</v>
      </c>
      <c r="L38" s="16" t="s">
        <v>10342</v>
      </c>
      <c r="M38" s="21">
        <f>IF(B5L373C1B=0,0,B5L329C1B/B5L373C1B)</f>
        <v>1.5610597128733175E-3</v>
      </c>
      <c r="N38" s="16" t="s">
        <v>10343</v>
      </c>
      <c r="O38" s="15">
        <f>B5L101C1*B5L329C1C</f>
        <v>146.25768604451966</v>
      </c>
      <c r="P38" s="16" t="s">
        <v>10344</v>
      </c>
      <c r="Q38" s="15">
        <f>B5L102C1*B5L329C1D</f>
        <v>1963.2183550440286</v>
      </c>
      <c r="R38" s="16" t="s">
        <v>10345</v>
      </c>
      <c r="S38" s="15">
        <f>B5L329C1-B5L329C1A+B5L329C1E-B5L329C1F</f>
        <v>6024.0393310004911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406</v>
      </c>
      <c r="F39" s="16" t="s">
        <v>10347</v>
      </c>
      <c r="G39" s="15">
        <f>B2L463C2</f>
        <v>83</v>
      </c>
      <c r="H39" s="16" t="s">
        <v>10348</v>
      </c>
      <c r="I39" s="15">
        <f>IF(B5L330C1-B5L330C1A&lt;0,0,B5L330C1-B5L330C1A)</f>
        <v>323</v>
      </c>
      <c r="J39" s="16" t="s">
        <v>10349</v>
      </c>
      <c r="K39" s="23">
        <f>IF(B5L372C1B=0,0,B5L330C1B/B5L372C1B)</f>
        <v>6.3021955444453079E-5</v>
      </c>
      <c r="L39" s="16" t="s">
        <v>10350</v>
      </c>
      <c r="M39" s="21">
        <f>IF(B5L373C1B=0,0,B5L330C1B/B5L373C1B)</f>
        <v>6.430586497361071E-5</v>
      </c>
      <c r="N39" s="16" t="s">
        <v>10351</v>
      </c>
      <c r="O39" s="15">
        <f>B5L101C1*B5L330C1C</f>
        <v>6.024898940489714</v>
      </c>
      <c r="P39" s="16" t="s">
        <v>10352</v>
      </c>
      <c r="Q39" s="15">
        <f>B5L102C1*B5L330C1D</f>
        <v>80.872277602247323</v>
      </c>
      <c r="R39" s="16" t="s">
        <v>10353</v>
      </c>
      <c r="S39" s="15">
        <f>B5L330C1-B5L330C1A+B5L330C1E-B5L330C1F</f>
        <v>248.1526213382424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0</v>
      </c>
      <c r="F40" s="16" t="s">
        <v>10355</v>
      </c>
      <c r="G40" s="15">
        <f>A4L128C4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944</v>
      </c>
      <c r="F41" s="16" t="s">
        <v>10357</v>
      </c>
      <c r="G41" s="15">
        <f>B5L323C1A+B5L324C1A+B5L331C1A</f>
        <v>661</v>
      </c>
      <c r="H41" s="16" t="s">
        <v>10358</v>
      </c>
      <c r="I41" s="15">
        <f>IF(B5L332C1-B5L332C1A&lt;0,0,B5L332C1-B5L332C1A)</f>
        <v>283</v>
      </c>
      <c r="J41" s="16" t="s">
        <v>10359</v>
      </c>
      <c r="K41" s="23">
        <f>IF(B5L372C1B=0,0,B5L332C1B/B5L372C1B)</f>
        <v>5.5217378918824211E-5</v>
      </c>
      <c r="L41" s="16" t="s">
        <v>10360</v>
      </c>
      <c r="M41" s="21">
        <f>IF(B5L373C1B=0,0,B5L332C1B/B5L373C1B)</f>
        <v>5.6342290363875634E-5</v>
      </c>
      <c r="N41" s="16" t="s">
        <v>10361</v>
      </c>
      <c r="O41" s="15">
        <f>B5L101C1*B5L332C1C</f>
        <v>5.278781424639595</v>
      </c>
      <c r="P41" s="16" t="s">
        <v>10362</v>
      </c>
      <c r="Q41" s="15">
        <f>B5L102C1*B5L332C1D</f>
        <v>70.857134865126909</v>
      </c>
      <c r="R41" s="16" t="s">
        <v>10363</v>
      </c>
      <c r="S41" s="15">
        <f>B5L332C1-B5L332C1A+B5L332C1E-B5L332C1F</f>
        <v>217.42164655951268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696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696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-696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4320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4320</v>
      </c>
      <c r="J46" s="16" t="s">
        <v>10377</v>
      </c>
      <c r="K46" s="23">
        <f>IF(B5L372C1B=0,0,B5L337C1B/B5L372C1B)</f>
        <v>8.4289426476791729E-4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80.580691711812889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4400.5806917118125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823492</v>
      </c>
      <c r="F49" s="16" t="s">
        <v>10394</v>
      </c>
      <c r="G49" s="15">
        <f>B2L404C2</f>
        <v>160859.98166042872</v>
      </c>
      <c r="H49" s="16" t="s">
        <v>10395</v>
      </c>
      <c r="I49" s="15">
        <f>IF(B5L340C1-B5L340C1A&lt;0,0,B5L340C1-B5L340C1A)</f>
        <v>662632.01833957131</v>
      </c>
      <c r="J49" s="16" t="s">
        <v>10396</v>
      </c>
      <c r="K49" s="23">
        <f>IF(B5L372C1B=0,0,B5L340C1B/B5L372C1B)</f>
        <v>0.12928905738657731</v>
      </c>
      <c r="L49" s="16" t="s">
        <v>10397</v>
      </c>
      <c r="M49" s="21">
        <f>IF(B5L373C1B=0,0,B5L340C1B/B5L373C1B)</f>
        <v>0.13192298792116286</v>
      </c>
      <c r="N49" s="16" t="s">
        <v>10398</v>
      </c>
      <c r="O49" s="15">
        <f>B5L101C1*B5L340C1C</f>
        <v>12360.033886156791</v>
      </c>
      <c r="P49" s="16" t="s">
        <v>10399</v>
      </c>
      <c r="Q49" s="15">
        <f>B5L102C1*B5L340C1D</f>
        <v>165908.85614642492</v>
      </c>
      <c r="R49" s="16" t="s">
        <v>10400</v>
      </c>
      <c r="S49" s="15">
        <f>B5L340C1-B5L340C1A+B5L340C1E-B5L340C1F</f>
        <v>509083.19607930316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25116</v>
      </c>
      <c r="F50" s="16" t="s">
        <v>10402</v>
      </c>
      <c r="G50" s="15">
        <f>B2L405C2</f>
        <v>10129.018339571283</v>
      </c>
      <c r="H50" s="16" t="s">
        <v>10403</v>
      </c>
      <c r="I50" s="15">
        <f>IF(B5L341C1-B5L341C1A&lt;0,0,B5L341C1-B5L341C1A)</f>
        <v>14986.981660428717</v>
      </c>
      <c r="J50" s="16" t="s">
        <v>10404</v>
      </c>
      <c r="K50" s="23">
        <f>IF(B5L372C1B=0,0,B5L341C1B/B5L372C1B)</f>
        <v>2.9241761314253065E-3</v>
      </c>
      <c r="L50" s="16" t="s">
        <v>10405</v>
      </c>
      <c r="M50" s="21">
        <f>IF(B5L373C1B=0,0,B5L341C1B/B5L373C1B)</f>
        <v>2.9837486656888825E-3</v>
      </c>
      <c r="N50" s="16" t="s">
        <v>10406</v>
      </c>
      <c r="O50" s="15">
        <f>B5L101C1*B5L341C1C</f>
        <v>279.5512381642593</v>
      </c>
      <c r="P50" s="16" t="s">
        <v>10407</v>
      </c>
      <c r="Q50" s="15">
        <f>B5L102C1*B5L341C1D</f>
        <v>3752.4190131949867</v>
      </c>
      <c r="R50" s="16" t="s">
        <v>10408</v>
      </c>
      <c r="S50" s="15">
        <f>B5L341C1-B5L341C1A+B5L341C1E-B5L341C1F</f>
        <v>11514.11388539799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0</v>
      </c>
      <c r="F52" s="16" t="s">
        <v>10418</v>
      </c>
      <c r="G52" s="15">
        <f>B2L411C2</f>
        <v>0</v>
      </c>
      <c r="H52" s="16" t="s">
        <v>10419</v>
      </c>
      <c r="I52" s="15">
        <f>IF(B5L343C1-B5L343C1A&lt;0,0,B5L343C1-B5L343C1A)</f>
        <v>0</v>
      </c>
      <c r="J52" s="16" t="s">
        <v>10420</v>
      </c>
      <c r="K52" s="23">
        <f>IF(B5L372C1B=0,0,B5L343C1B/B5L372C1B)</f>
        <v>0</v>
      </c>
      <c r="L52" s="16" t="s">
        <v>10421</v>
      </c>
      <c r="M52" s="21">
        <f>IF(B5L373C1B=0,0,B5L343C1B/B5L373C1B)</f>
        <v>0</v>
      </c>
      <c r="N52" s="16" t="s">
        <v>10422</v>
      </c>
      <c r="O52" s="15">
        <f>B5L101C1*B5L343C1C</f>
        <v>0</v>
      </c>
      <c r="P52" s="16" t="s">
        <v>10423</v>
      </c>
      <c r="Q52" s="15">
        <f>B5L102C1*B5L343C1D</f>
        <v>0</v>
      </c>
      <c r="R52" s="16" t="s">
        <v>10424</v>
      </c>
      <c r="S52" s="15">
        <f>B5L343C1-B5L343C1A+B5L343C1E-B5L343C1F</f>
        <v>0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180836</v>
      </c>
      <c r="F53" s="16" t="s">
        <v>10426</v>
      </c>
      <c r="G53" s="15">
        <f>B2L412C2</f>
        <v>34727.666824532324</v>
      </c>
      <c r="H53" s="16" t="s">
        <v>10427</v>
      </c>
      <c r="I53" s="15">
        <f>IF(B5L344C1-B5L344C1A&lt;0,0,B5L344C1-B5L344C1A)</f>
        <v>146108.33317546768</v>
      </c>
      <c r="J53" s="16" t="s">
        <v>10428</v>
      </c>
      <c r="K53" s="23">
        <f>IF(B5L372C1B=0,0,B5L344C1B/B5L372C1B)</f>
        <v>2.8507841682500399E-2</v>
      </c>
      <c r="L53" s="16" t="s">
        <v>10429</v>
      </c>
      <c r="M53" s="21">
        <f>IF(B5L373C1B=0,0,B5L344C1B/B5L373C1B)</f>
        <v>2.908861530867167E-2</v>
      </c>
      <c r="N53" s="16" t="s">
        <v>10430</v>
      </c>
      <c r="O53" s="15">
        <f>B5L101C1*B5L344C1C</f>
        <v>2725.3496648470382</v>
      </c>
      <c r="P53" s="16" t="s">
        <v>10431</v>
      </c>
      <c r="Q53" s="15">
        <f>B5L102C1*B5L344C1D</f>
        <v>36582.395295876355</v>
      </c>
      <c r="R53" s="16" t="s">
        <v>10432</v>
      </c>
      <c r="S53" s="15">
        <f>B5L344C1-B5L344C1A+B5L344C1E-B5L344C1F</f>
        <v>112251.28754443837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20750</v>
      </c>
      <c r="F54" s="16" t="s">
        <v>10434</v>
      </c>
      <c r="G54" s="15">
        <f>B2L413C2</f>
        <v>13284.839134896203</v>
      </c>
      <c r="H54" s="16" t="s">
        <v>10435</v>
      </c>
      <c r="I54" s="15">
        <f>IF(B5L345C1-B5L345C1A&lt;0,0,B5L345C1-B5L345C1A)</f>
        <v>7465.1608651037968</v>
      </c>
      <c r="J54" s="16" t="s">
        <v>10436</v>
      </c>
      <c r="K54" s="23">
        <f>IF(B5L372C1B=0,0,B5L345C1B/B5L372C1B)</f>
        <v>1.4565604811958089E-3</v>
      </c>
      <c r="L54" s="16" t="s">
        <v>10437</v>
      </c>
      <c r="M54" s="21">
        <f>IF(B5L373C1B=0,0,B5L345C1B/B5L373C1B)</f>
        <v>1.4862341380732125E-3</v>
      </c>
      <c r="N54" s="16" t="s">
        <v>10438</v>
      </c>
      <c r="O54" s="15">
        <f>B5L101C1*B5L345C1C</f>
        <v>139.24718200231933</v>
      </c>
      <c r="P54" s="16" t="s">
        <v>10439</v>
      </c>
      <c r="Q54" s="15">
        <f>B5L102C1*B5L345C1D</f>
        <v>1869.1162904894954</v>
      </c>
      <c r="R54" s="16" t="s">
        <v>10440</v>
      </c>
      <c r="S54" s="15">
        <f>B5L345C1-B5L345C1A+B5L345C1E-B5L345C1F</f>
        <v>5735.2917566166207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8</v>
      </c>
      <c r="F55" s="16" t="s">
        <v>10442</v>
      </c>
      <c r="G55" s="15">
        <f>B2L414C2</f>
        <v>5.9963164680190486</v>
      </c>
      <c r="H55" s="16" t="s">
        <v>10443</v>
      </c>
      <c r="I55" s="15">
        <f>IF(B5L346C1-B5L346C1A&lt;0,0,B5L346C1-B5L346C1A)</f>
        <v>2.0036835319809514</v>
      </c>
      <c r="J55" s="16" t="s">
        <v>10444</v>
      </c>
      <c r="K55" s="23">
        <f>IF(B5L372C1B=0,0,B5L346C1B/B5L372C1B)</f>
        <v>3.9094753646219157E-7</v>
      </c>
      <c r="L55" s="16" t="s">
        <v>10445</v>
      </c>
      <c r="M55" s="21">
        <f>IF(B5L373C1B=0,0,B5L346C1B/B5L373C1B)</f>
        <v>3.9891208253069489E-7</v>
      </c>
      <c r="N55" s="16" t="s">
        <v>10446</v>
      </c>
      <c r="O55" s="15">
        <f>B5L101C1*B5L346C1C</f>
        <v>3.7374584485785511E-2</v>
      </c>
      <c r="P55" s="16" t="s">
        <v>10447</v>
      </c>
      <c r="Q55" s="15">
        <f>B5L102C1*B5L346C1D</f>
        <v>0.50167941432016994</v>
      </c>
      <c r="R55" s="16" t="s">
        <v>10448</v>
      </c>
      <c r="S55" s="15">
        <f>B5L346C1-B5L346C1A+B5L346C1E-B5L346C1F</f>
        <v>1.5393787021465668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222803</v>
      </c>
      <c r="F56" s="16" t="s">
        <v>10450</v>
      </c>
      <c r="G56" s="15">
        <f>B2L415C2</f>
        <v>29694.758535708334</v>
      </c>
      <c r="H56" s="16" t="s">
        <v>10451</v>
      </c>
      <c r="I56" s="15">
        <f>IF(B5L347C1-B5L347C1A&lt;0,0,B5L347C1-B5L347C1A)</f>
        <v>193108.24146429167</v>
      </c>
      <c r="J56" s="16" t="s">
        <v>10452</v>
      </c>
      <c r="K56" s="23">
        <f>IF(B5L372C1B=0,0,B5L347C1B/B5L372C1B)</f>
        <v>3.7678201205942029E-2</v>
      </c>
      <c r="L56" s="16" t="s">
        <v>10453</v>
      </c>
      <c r="M56" s="21">
        <f>IF(B5L373C1B=0,0,B5L347C1B/B5L373C1B)</f>
        <v>3.8445797216390562E-2</v>
      </c>
      <c r="N56" s="16" t="s">
        <v>10454</v>
      </c>
      <c r="O56" s="15">
        <f>B5L101C1*B5L347C1C</f>
        <v>3602.036035288058</v>
      </c>
      <c r="P56" s="16" t="s">
        <v>10455</v>
      </c>
      <c r="Q56" s="15">
        <f>B5L102C1*B5L347C1D</f>
        <v>48350.165049479881</v>
      </c>
      <c r="R56" s="16" t="s">
        <v>10456</v>
      </c>
      <c r="S56" s="15">
        <f>B5L347C1-B5L347C1A+B5L347C1E-B5L347C1F</f>
        <v>148360.11245009984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8447</v>
      </c>
      <c r="F57" s="16" t="s">
        <v>10458</v>
      </c>
      <c r="G57" s="15">
        <f>B2L416C2</f>
        <v>3009.1514808675593</v>
      </c>
      <c r="H57" s="16" t="s">
        <v>10459</v>
      </c>
      <c r="I57" s="15">
        <f>IF(B5L348C1-B5L348C1A&lt;0,0,B5L348C1-B5L348C1A)</f>
        <v>5437.8485191324407</v>
      </c>
      <c r="J57" s="16" t="s">
        <v>10460</v>
      </c>
      <c r="K57" s="23">
        <f>IF(B5L372C1B=0,0,B5L348C1B/B5L372C1B)</f>
        <v>1.0610026225586682E-3</v>
      </c>
      <c r="L57" s="16" t="s">
        <v>10461</v>
      </c>
      <c r="M57" s="21">
        <f>IF(B5L373C1B=0,0,B5L348C1B/B5L373C1B)</f>
        <v>1.0826178099637141E-3</v>
      </c>
      <c r="N57" s="16" t="s">
        <v>10462</v>
      </c>
      <c r="O57" s="15">
        <f>B5L101C1*B5L348C1C</f>
        <v>101.43185071660868</v>
      </c>
      <c r="P57" s="16" t="s">
        <v>10463</v>
      </c>
      <c r="Q57" s="15">
        <f>B5L102C1*B5L348C1D</f>
        <v>1361.5207275487562</v>
      </c>
      <c r="R57" s="16" t="s">
        <v>10464</v>
      </c>
      <c r="S57" s="15">
        <f>B5L348C1-B5L348C1A+B5L348C1E-B5L348C1F</f>
        <v>4177.7596423002933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0</v>
      </c>
      <c r="F58" s="16" t="s">
        <v>10466</v>
      </c>
      <c r="G58" s="15">
        <f>B2L417C2</f>
        <v>0</v>
      </c>
      <c r="H58" s="16" t="s">
        <v>10467</v>
      </c>
      <c r="I58" s="15">
        <f>IF(B5L349C1-B5L349C1A&lt;0,0,B5L349C1-B5L349C1A)</f>
        <v>0</v>
      </c>
      <c r="J58" s="16" t="s">
        <v>10468</v>
      </c>
      <c r="K58" s="23">
        <f>IF(B5L372C1B=0,0,B5L349C1B/B5L372C1B)</f>
        <v>0</v>
      </c>
      <c r="L58" s="16" t="s">
        <v>10469</v>
      </c>
      <c r="M58" s="21">
        <f>IF(B5L373C1B=0,0,B5L349C1B/B5L373C1B)</f>
        <v>0</v>
      </c>
      <c r="N58" s="16" t="s">
        <v>10470</v>
      </c>
      <c r="O58" s="15">
        <f>B5L101C1*B5L349C1C</f>
        <v>0</v>
      </c>
      <c r="P58" s="16" t="s">
        <v>10471</v>
      </c>
      <c r="Q58" s="15">
        <f>B5L102C1*B5L349C1D</f>
        <v>0</v>
      </c>
      <c r="R58" s="16" t="s">
        <v>10472</v>
      </c>
      <c r="S58" s="15">
        <f>B5L349C1-B5L349C1A+B5L349C1E-B5L349C1F</f>
        <v>0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0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IF(B5L372C1B=0,0,B5L351C1B/B5L372C1B)</f>
        <v>0</v>
      </c>
      <c r="L60" s="16" t="s">
        <v>10485</v>
      </c>
      <c r="M60" s="21">
        <f>IF(B5L373C1B=0,0,B5L351C1B/B5L373C1B)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0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0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0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41425</v>
      </c>
      <c r="F62" s="16" t="s">
        <v>10498</v>
      </c>
      <c r="G62" s="15">
        <f>B2L421C2</f>
        <v>4847.0224783153981</v>
      </c>
      <c r="H62" s="16" t="s">
        <v>10499</v>
      </c>
      <c r="I62" s="15">
        <f>IF(B5L353C1-B5L353C1A&lt;0,0,B5L353C1-B5L353C1A)</f>
        <v>36577.977521684603</v>
      </c>
      <c r="J62" s="16" t="s">
        <v>10500</v>
      </c>
      <c r="K62" s="23">
        <f>IF(B5L372C1B=0,0,B5L353C1B/B5L372C1B)</f>
        <v>7.1368906180179969E-3</v>
      </c>
      <c r="L62" s="16" t="s">
        <v>10501</v>
      </c>
      <c r="M62" s="21">
        <f>IF(B5L373C1B=0,0,B5L353C1B/B5L373C1B)</f>
        <v>7.2822863266786926E-3</v>
      </c>
      <c r="N62" s="16" t="s">
        <v>10502</v>
      </c>
      <c r="O62" s="15">
        <f>B5L101C1*B5L353C1C</f>
        <v>682.2867430825205</v>
      </c>
      <c r="P62" s="16" t="s">
        <v>10503</v>
      </c>
      <c r="Q62" s="15">
        <f>B5L102C1*B5L353C1D</f>
        <v>9158.3416478713298</v>
      </c>
      <c r="R62" s="16" t="s">
        <v>10504</v>
      </c>
      <c r="S62" s="15">
        <f>B5L353C1-B5L353C1A+B5L353C1E-B5L353C1F</f>
        <v>28101.922616895794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0</v>
      </c>
      <c r="F63" s="16" t="s">
        <v>10506</v>
      </c>
      <c r="G63" s="15">
        <f>B2L422C2</f>
        <v>0</v>
      </c>
      <c r="H63" s="16" t="s">
        <v>10507</v>
      </c>
      <c r="I63" s="15">
        <f>IF(B5L354C1-B5L354C1A&lt;0,0,B5L354C1-B5L354C1A)</f>
        <v>0</v>
      </c>
      <c r="J63" s="16" t="s">
        <v>10508</v>
      </c>
      <c r="K63" s="23">
        <f>IF(B5L372C1B=0,0,B5L354C1B/B5L372C1B)</f>
        <v>0</v>
      </c>
      <c r="L63" s="16" t="s">
        <v>10509</v>
      </c>
      <c r="M63" s="21">
        <f>IF(B5L373C1B=0,0,B5L354C1B/B5L373C1B)</f>
        <v>0</v>
      </c>
      <c r="N63" s="16" t="s">
        <v>10510</v>
      </c>
      <c r="O63" s="15">
        <f>B5L101C1*B5L354C1C</f>
        <v>0</v>
      </c>
      <c r="P63" s="16" t="s">
        <v>10511</v>
      </c>
      <c r="Q63" s="15">
        <f>B5L102C1*B5L354C1D</f>
        <v>0</v>
      </c>
      <c r="R63" s="16" t="s">
        <v>10512</v>
      </c>
      <c r="S63" s="15">
        <f>B5L354C1-B5L354C1A+B5L354C1E-B5L354C1F</f>
        <v>0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9370</v>
      </c>
      <c r="F64" s="16" t="s">
        <v>10514</v>
      </c>
      <c r="G64" s="15">
        <f>B2L423C2</f>
        <v>2808.2748791889212</v>
      </c>
      <c r="H64" s="16" t="s">
        <v>10515</v>
      </c>
      <c r="I64" s="15">
        <f>IF(B5L355C1-B5L355C1A&lt;0,0,B5L355C1-B5L355C1A)</f>
        <v>6561.7251208110793</v>
      </c>
      <c r="J64" s="16" t="s">
        <v>10516</v>
      </c>
      <c r="K64" s="23">
        <f>IF(B5L372C1B=0,0,B5L355C1B/B5L372C1B)</f>
        <v>1.2802871461377841E-3</v>
      </c>
      <c r="L64" s="16" t="s">
        <v>10517</v>
      </c>
      <c r="M64" s="21">
        <f>IF(B5L373C1B=0,0,B5L355C1B/B5L373C1B)</f>
        <v>1.3063696892037977E-3</v>
      </c>
      <c r="N64" s="16" t="s">
        <v>10518</v>
      </c>
      <c r="O64" s="15">
        <f>B5L101C1*B5L355C1C</f>
        <v>122.39545117077216</v>
      </c>
      <c r="P64" s="16" t="s">
        <v>10519</v>
      </c>
      <c r="Q64" s="15">
        <f>B5L102C1*B5L355C1D</f>
        <v>1642.9153421667909</v>
      </c>
      <c r="R64" s="16" t="s">
        <v>10520</v>
      </c>
      <c r="S64" s="15">
        <f>B5L355C1-B5L355C1A+B5L355C1E-B5L355C1F</f>
        <v>5041.2052298150611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210</v>
      </c>
      <c r="F65" s="16" t="s">
        <v>10522</v>
      </c>
      <c r="G65" s="15">
        <f>B2L424C2</f>
        <v>147.90913954446987</v>
      </c>
      <c r="H65" s="16" t="s">
        <v>10523</v>
      </c>
      <c r="I65" s="15">
        <f>IF(B5L356C1-B5L356C1A&lt;0,0,B5L356C1-B5L356C1A)</f>
        <v>62.090860455530134</v>
      </c>
      <c r="J65" s="16" t="s">
        <v>10524</v>
      </c>
      <c r="K65" s="23">
        <f>IF(B5L372C1B=0,0,B5L356C1B/B5L372C1B)</f>
        <v>1.2114821799183199E-5</v>
      </c>
      <c r="L65" s="16" t="s">
        <v>10525</v>
      </c>
      <c r="M65" s="21">
        <f>IF(B5L373C1B=0,0,B5L356C1B/B5L373C1B)</f>
        <v>1.2361629995506579E-5</v>
      </c>
      <c r="N65" s="16" t="s">
        <v>10526</v>
      </c>
      <c r="O65" s="15">
        <f>B5L101C1*B5L356C1C</f>
        <v>1.1581769640019139</v>
      </c>
      <c r="P65" s="16" t="s">
        <v>10527</v>
      </c>
      <c r="Q65" s="15">
        <f>B5L102C1*B5L356C1D</f>
        <v>15.546220753318989</v>
      </c>
      <c r="R65" s="16" t="s">
        <v>10528</v>
      </c>
      <c r="S65" s="15">
        <f>B5L356C1-B5L356C1A+B5L356C1E-B5L356C1F</f>
        <v>47.702816666213053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0</v>
      </c>
      <c r="F66" s="16" t="s">
        <v>10530</v>
      </c>
      <c r="G66" s="15">
        <f>B2L425C2</f>
        <v>0</v>
      </c>
      <c r="H66" s="16" t="s">
        <v>10531</v>
      </c>
      <c r="I66" s="15">
        <f>IF(B5L357C1-B5L357C1A&lt;0,0,B5L357C1-B5L357C1A)</f>
        <v>0</v>
      </c>
      <c r="J66" s="16" t="s">
        <v>10532</v>
      </c>
      <c r="K66" s="23">
        <f>IF(B5L372C1B=0,0,B5L357C1B/B5L372C1B)</f>
        <v>0</v>
      </c>
      <c r="L66" s="16" t="s">
        <v>10533</v>
      </c>
      <c r="M66" s="21">
        <f>IF(B5L373C1B=0,0,B5L357C1B/B5L373C1B)</f>
        <v>0</v>
      </c>
      <c r="N66" s="16" t="s">
        <v>10534</v>
      </c>
      <c r="O66" s="15">
        <f>B5L101C1*B5L357C1C</f>
        <v>0</v>
      </c>
      <c r="P66" s="16" t="s">
        <v>10535</v>
      </c>
      <c r="Q66" s="15">
        <f>B5L102C1*B5L357C1D</f>
        <v>0</v>
      </c>
      <c r="R66" s="16" t="s">
        <v>10536</v>
      </c>
      <c r="S66" s="15">
        <f>B5L357C1-B5L357C1A+B5L357C1E-B5L357C1F</f>
        <v>0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179338</v>
      </c>
      <c r="F67" s="16" t="s">
        <v>10538</v>
      </c>
      <c r="G67" s="15">
        <f>B2L426C2</f>
        <v>25425.381210478768</v>
      </c>
      <c r="H67" s="16" t="s">
        <v>10539</v>
      </c>
      <c r="I67" s="15">
        <f>IF(B5L358C1-B5L358C1A&lt;0,0,B5L358C1-B5L358C1A)</f>
        <v>153912.61878952122</v>
      </c>
      <c r="J67" s="16" t="s">
        <v>10540</v>
      </c>
      <c r="K67" s="23">
        <f>IF(B5L372C1B=0,0,B5L358C1B/B5L372C1B)</f>
        <v>3.0030570290069031E-2</v>
      </c>
      <c r="L67" s="16" t="s">
        <v>10541</v>
      </c>
      <c r="M67" s="21">
        <f>IF(B5L373C1B=0,0,B5L358C1B/B5L373C1B)</f>
        <v>3.0642365577751608E-2</v>
      </c>
      <c r="N67" s="16" t="s">
        <v>10542</v>
      </c>
      <c r="O67" s="15">
        <f>B5L101C1*B5L358C1C</f>
        <v>2870.9225197305996</v>
      </c>
      <c r="P67" s="16" t="s">
        <v>10543</v>
      </c>
      <c r="Q67" s="15">
        <f>B5L102C1*B5L358C1D</f>
        <v>38536.421155526397</v>
      </c>
      <c r="R67" s="16" t="s">
        <v>10544</v>
      </c>
      <c r="S67" s="15">
        <f>B5L358C1-B5L358C1A+B5L358C1E-B5L358C1F</f>
        <v>118247.12015372544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0</v>
      </c>
      <c r="H68" s="16" t="s">
        <v>10547</v>
      </c>
      <c r="I68" s="15">
        <f>IF(B5L359C1-B5L359C1A&lt;0,0,B5L359C1-B5L359C1A)</f>
        <v>0</v>
      </c>
      <c r="J68" s="16" t="s">
        <v>10548</v>
      </c>
      <c r="K68" s="23">
        <f>IF(B5L372C1B=0,0,B5L359C1B/B5L372C1B)</f>
        <v>0</v>
      </c>
      <c r="L68" s="16" t="s">
        <v>10549</v>
      </c>
      <c r="M68" s="21">
        <f>IF(B5L373C1B=0,0,B5L359C1B/B5L373C1B)</f>
        <v>0</v>
      </c>
      <c r="N68" s="16" t="s">
        <v>10550</v>
      </c>
      <c r="O68" s="15">
        <f>B5L101C1*B5L359C1C</f>
        <v>0</v>
      </c>
      <c r="P68" s="16" t="s">
        <v>10551</v>
      </c>
      <c r="Q68" s="15">
        <f>B5L102C1*B5L359C1D</f>
        <v>0</v>
      </c>
      <c r="R68" s="16" t="s">
        <v>10552</v>
      </c>
      <c r="S68" s="15">
        <f>B5L359C1-B5L359C1A+B5L359C1E-B5L359C1F</f>
        <v>0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IF(B5L372C1B=0,0,B5L363C1B/B5L372C1B)</f>
        <v>0</v>
      </c>
      <c r="L72" s="16" t="s">
        <v>10581</v>
      </c>
      <c r="M72" s="21">
        <f>IF(B5L373C1B=0,0,B5L363C1B/B5L373C1B)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IF(B5L372C1B=0,0,B5L365C1B/B5L372C1B)</f>
        <v>0</v>
      </c>
      <c r="L74" s="16" t="s">
        <v>10597</v>
      </c>
      <c r="M74" s="21">
        <f>IF(B5L373C1B=0,0,B5L365C1B/B5L373C1B)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155514</v>
      </c>
      <c r="F78" s="16" t="s">
        <v>10626</v>
      </c>
      <c r="G78" s="15">
        <f>B2L468C2</f>
        <v>105397</v>
      </c>
      <c r="H78" s="16" t="s">
        <v>10627</v>
      </c>
      <c r="I78" s="15">
        <f>IF(B5L369C1-B5L369C1A&lt;0,0,B5L369C1-B5L369C1A)</f>
        <v>50117</v>
      </c>
      <c r="J78" s="16" t="s">
        <v>10628</v>
      </c>
      <c r="K78" s="23">
        <f>IF(B5L372C1B=0,0,B5L369C1B/B5L372C1B)</f>
        <v>9.7785490433735436E-3</v>
      </c>
      <c r="L78" s="16" t="s">
        <v>10629</v>
      </c>
      <c r="M78" s="21">
        <f>IF(B5L373C1B=0,0,B5L369C1B/B5L373C1B)</f>
        <v>9.9777617179023156E-3</v>
      </c>
      <c r="N78" s="16" t="s">
        <v>10630</v>
      </c>
      <c r="O78" s="15">
        <f>B5L101C1*B5L369C1C</f>
        <v>934.82928854651072</v>
      </c>
      <c r="P78" s="16" t="s">
        <v>10631</v>
      </c>
      <c r="Q78" s="15">
        <f>B5L102C1*B5L369C1D</f>
        <v>12548.222713906593</v>
      </c>
      <c r="R78" s="16" t="s">
        <v>10632</v>
      </c>
      <c r="S78" s="15">
        <f>B5L369C1-B5L369C1A+B5L369C1E-B5L369C1F</f>
        <v>38503.606574639918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IF(B5L372C1B=0,0,B5L370C1B/B5L372C1B)</f>
        <v>0</v>
      </c>
      <c r="L79" s="16" t="s">
        <v>10637</v>
      </c>
      <c r="M79" s="21">
        <f>IF(B5L373C1B=0,0,B5L370C1B/B5L373C1B)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28860</v>
      </c>
      <c r="F80" s="16" t="s">
        <v>10642</v>
      </c>
      <c r="G80" s="15">
        <f>B2L478C2</f>
        <v>8504</v>
      </c>
      <c r="H80" s="16" t="s">
        <v>10643</v>
      </c>
      <c r="I80" s="15">
        <f>IF(B5L371C1-B5L371C1A&lt;0,0,B5L371C1-B5L371C1A)</f>
        <v>20356</v>
      </c>
      <c r="J80" s="16" t="s">
        <v>10644</v>
      </c>
      <c r="K80" s="23">
        <f>IF(B5L372C1B=0,0,B5L371C1B/B5L372C1B)</f>
        <v>3.9717489938925288E-3</v>
      </c>
      <c r="L80" s="16" t="s">
        <v>10645</v>
      </c>
      <c r="M80" s="21">
        <f>IF(B5L373C1B=0,0,B5L371C1B/B5L373C1B)</f>
        <v>4.0526631188941781E-3</v>
      </c>
      <c r="N80" s="16" t="s">
        <v>10646</v>
      </c>
      <c r="O80" s="15">
        <f>B5L101C1*B5L371C1C</f>
        <v>379.69920381612576</v>
      </c>
      <c r="P80" s="16" t="s">
        <v>10647</v>
      </c>
      <c r="Q80" s="15">
        <f>B5L102C1*B5L371C1D</f>
        <v>5096.7061389205774</v>
      </c>
      <c r="R80" s="16" t="s">
        <v>10648</v>
      </c>
      <c r="S80" s="15">
        <f>B5L371C1-B5L371C1A+B5L371C1E-B5L371C1F</f>
        <v>15638.993064895549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6625059</v>
      </c>
      <c r="F81" s="16" t="s">
        <v>10650</v>
      </c>
      <c r="G81" s="15">
        <f>SUM(B5L301C1A:B5L312C1A)+SUM(B5L315C1A:B5L322C1A)+SUM(B5L325C1A:B5L330C1A)+B5L332C1A+SUM(B5L336C1A:B5L371C1A)</f>
        <v>1500557</v>
      </c>
      <c r="H81" s="16" t="s">
        <v>10651</v>
      </c>
      <c r="I81" s="15">
        <f>SUM(B5L301C1B:B5L312C1B)+SUM(B5L315C1B:B5L322C1B)+SUM(B5L325C1B:B5L330C1B)+B5L332C1B+SUM(B5L336C1B:B5L371C1B)</f>
        <v>5125198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1.0203724165666244</v>
      </c>
      <c r="N81" s="16" t="s">
        <v>10654</v>
      </c>
      <c r="O81" s="15">
        <f>SUM(B5L301C1E:B5L312C1E)+SUM(B5L315C1E:B5L322C1E)+SUM(B5L325C1E:B5L330C1E)+B5L332C1E+SUM(B5L336C1E:B5L371C1E)</f>
        <v>95599.999999999971</v>
      </c>
      <c r="P81" s="16" t="s">
        <v>10655</v>
      </c>
      <c r="Q81" s="15">
        <f>B5L102C1*B5L372C1D</f>
        <v>1283239.7381501016</v>
      </c>
      <c r="R81" s="16" t="s">
        <v>10656</v>
      </c>
      <c r="S81" s="15">
        <f>B5L372C1-B5L372C1A+B5L372C1E-B5L372C1F</f>
        <v>3936862.2618498984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6522731</v>
      </c>
      <c r="F82" s="16" t="s">
        <v>10658</v>
      </c>
      <c r="G82" s="15">
        <f>SUM(B5L302C1A:B5L312C1A)+SUM(B5L315C1A:B5L322C1A)+SUM(B5L325C1A:B5L330C1A)+B5L332C1A+B5L336C1A+B5L338C1A+SUM(B5L340C1A:B5L371C1A)</f>
        <v>1500557</v>
      </c>
      <c r="H82" s="16" t="s">
        <v>10659</v>
      </c>
      <c r="I82" s="15">
        <f>SUM(B5L302C1B:B5L312C1B)+SUM(B5L315C1B:B5L322C1B)+SUM(B5L325C1B:B5L330C1B)+B5L332C1B+B5L336C1B+B5L338C1B+SUM(B5L340C1B:B5L371C1B)</f>
        <v>5022870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1257619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147E49-71F0-4836-89B7-1ED7B4E2BFB0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36129.638772983053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7563.661167414848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6024.0393310004911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248.1526213382424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914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51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142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6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0.57672882196108277</v>
      </c>
      <c r="F18" s="16" t="s">
        <v>10707</v>
      </c>
      <c r="G18" s="15">
        <f>B5L401C1*B5L411C1</f>
        <v>20837.004007421976</v>
      </c>
      <c r="H18" s="16" t="s">
        <v>10708</v>
      </c>
      <c r="I18" s="21">
        <f>B5L405C1*B5L411C1</f>
        <v>527.13014327242968</v>
      </c>
      <c r="J18" s="16" t="s">
        <v>10709</v>
      </c>
      <c r="K18" s="23">
        <f>B5L406C1*B5L411C1</f>
        <v>29.413169920015221</v>
      </c>
      <c r="L18" s="16" t="s">
        <v>10710</v>
      </c>
      <c r="M18" s="21">
        <f>B3L305C3</f>
        <v>0.90556249359115093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6849.3678674427456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27686.371874864722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6.0144752245787955E-2</v>
      </c>
      <c r="F19" s="16" t="s">
        <v>10714</v>
      </c>
      <c r="G19" s="15">
        <f>B5L401C1*B5L412C1</f>
        <v>2173.0081727308802</v>
      </c>
      <c r="H19" s="16" t="s">
        <v>10715</v>
      </c>
      <c r="I19" s="21">
        <f>B5L405C1*B5L412C1</f>
        <v>54.972303552650189</v>
      </c>
      <c r="J19" s="16" t="s">
        <v>10716</v>
      </c>
      <c r="K19" s="23">
        <f>B5L406C1*B5L412C1</f>
        <v>3.0673823645351859</v>
      </c>
      <c r="L19" s="16" t="s">
        <v>10717</v>
      </c>
      <c r="M19" s="21">
        <f>B3L306C3</f>
        <v>9.4437506408849028E-2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714.2932999721022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2887.3014727029822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15">
        <f>B3L308C2</f>
        <v>0</v>
      </c>
      <c r="F21" s="16" t="s">
        <v>10730</v>
      </c>
      <c r="G21" s="15">
        <f>B5L401C1*B5L414C1</f>
        <v>0</v>
      </c>
      <c r="H21" s="16" t="s">
        <v>10731</v>
      </c>
      <c r="I21" s="15">
        <f>B5L405C1*B5L414C1</f>
        <v>0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0</v>
      </c>
      <c r="N21" s="16" t="s">
        <v>10734</v>
      </c>
      <c r="O21" s="15">
        <f>B5L403C1*B5L414C5</f>
        <v>0</v>
      </c>
      <c r="P21" s="16" t="s">
        <v>10735</v>
      </c>
      <c r="Q21" s="15">
        <f>B5L407C1*B5L414C5</f>
        <v>0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0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0.11269706635549206</v>
      </c>
      <c r="F22" s="16" t="s">
        <v>10739</v>
      </c>
      <c r="G22" s="15">
        <f>B5L401C1*B5L415C1</f>
        <v>4071.7042981988302</v>
      </c>
      <c r="H22" s="16" t="s">
        <v>10740</v>
      </c>
      <c r="I22" s="21">
        <f>B5L405C1*B5L415C1</f>
        <v>103.00511864891975</v>
      </c>
      <c r="J22" s="16" t="s">
        <v>10741</v>
      </c>
      <c r="K22" s="23">
        <f>B5L406C1*B5L415C1</f>
        <v>5.7475503841300952</v>
      </c>
      <c r="L22" s="16" t="s">
        <v>10742</v>
      </c>
      <c r="M22" s="21">
        <f>B3L407C3</f>
        <v>0.16039205830610706</v>
      </c>
      <c r="N22" s="16" t="s">
        <v>10743</v>
      </c>
      <c r="O22" s="15">
        <f>B5L403C1*B5L415C5</f>
        <v>966.20806761611288</v>
      </c>
      <c r="P22" s="16" t="s">
        <v>10744</v>
      </c>
      <c r="Q22" s="21">
        <f>B5L407C1*B5L415C5</f>
        <v>22.775672279467202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5037.9123658149429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6.5584492355552446E-3</v>
      </c>
      <c r="F23" s="16" t="s">
        <v>10748</v>
      </c>
      <c r="G23" s="15">
        <f>B5L401C1*B5L416C1</f>
        <v>236.95440179155784</v>
      </c>
      <c r="H23" s="16" t="s">
        <v>10749</v>
      </c>
      <c r="I23" s="21">
        <f>B5L405C1*B5L416C1</f>
        <v>5.9944226012974937</v>
      </c>
      <c r="J23" s="16" t="s">
        <v>10750</v>
      </c>
      <c r="K23" s="23">
        <f>B5L406C1*B5L416C1</f>
        <v>0.33448091101331745</v>
      </c>
      <c r="L23" s="16" t="s">
        <v>10751</v>
      </c>
      <c r="M23" s="21">
        <f>B3L408C3</f>
        <v>1.6084443327469212E-2</v>
      </c>
      <c r="N23" s="16" t="s">
        <v>10752</v>
      </c>
      <c r="O23" s="15">
        <f>B5L403C1*B5L416C5</f>
        <v>96.893319221922937</v>
      </c>
      <c r="P23" s="16" t="s">
        <v>10753</v>
      </c>
      <c r="Q23" s="21">
        <f>B5L407C1*B5L416C5</f>
        <v>2.2839909525006279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333.84772101348079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2.2188447234861015E-3</v>
      </c>
      <c r="F24" s="16" t="s">
        <v>10757</v>
      </c>
      <c r="G24" s="15">
        <f>B5L401C1*B5L417C1</f>
        <v>80.166058352892321</v>
      </c>
      <c r="H24" s="16" t="s">
        <v>10758</v>
      </c>
      <c r="I24" s="21">
        <f>B5L405C1*B5L417C1</f>
        <v>2.0280240772662967</v>
      </c>
      <c r="J24" s="16" t="s">
        <v>10759</v>
      </c>
      <c r="K24" s="23">
        <f>B5L406C1*B5L417C1</f>
        <v>0.11316108089779117</v>
      </c>
      <c r="L24" s="16" t="s">
        <v>10760</v>
      </c>
      <c r="M24" s="21">
        <f>B3L409C3</f>
        <v>0</v>
      </c>
      <c r="N24" s="16" t="s">
        <v>10761</v>
      </c>
      <c r="O24" s="15">
        <f>B5L403C1*B5L417C5</f>
        <v>0</v>
      </c>
      <c r="P24" s="16" t="s">
        <v>10762</v>
      </c>
      <c r="Q24" s="15">
        <f>B5L407C1*B5L417C5</f>
        <v>0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80.166058352892321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0.10402574372152662</v>
      </c>
      <c r="F25" s="16" t="s">
        <v>10766</v>
      </c>
      <c r="G25" s="15">
        <f>B5L401C1*B5L418C1</f>
        <v>3758.4125437496664</v>
      </c>
      <c r="H25" s="16" t="s">
        <v>10767</v>
      </c>
      <c r="I25" s="21">
        <f>B5L405C1*B5L418C1</f>
        <v>95.079529761475328</v>
      </c>
      <c r="J25" s="16" t="s">
        <v>10768</v>
      </c>
      <c r="K25" s="23">
        <f>B5L406C1*B5L418C1</f>
        <v>5.3053129297978572</v>
      </c>
      <c r="L25" s="16" t="s">
        <v>10769</v>
      </c>
      <c r="M25" s="21">
        <f>B3L410C3</f>
        <v>0.3128424227192762</v>
      </c>
      <c r="N25" s="16" t="s">
        <v>10770</v>
      </c>
      <c r="O25" s="15">
        <f>B5L403C1*B5L418C5</f>
        <v>1884.5750588664014</v>
      </c>
      <c r="P25" s="16" t="s">
        <v>10771</v>
      </c>
      <c r="Q25" s="21">
        <f>B5L407C1*B5L418C5</f>
        <v>44.423624026137219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5642.9876026160673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5.045735926395258E-4</v>
      </c>
      <c r="F26" s="16" t="s">
        <v>10775</v>
      </c>
      <c r="G26" s="15">
        <f>B5L401C1*B5L419C1</f>
        <v>18.230061636452369</v>
      </c>
      <c r="H26" s="16" t="s">
        <v>10776</v>
      </c>
      <c r="I26" s="21">
        <f>B5L405C1*B5L419C1</f>
        <v>0.46118026367252657</v>
      </c>
      <c r="J26" s="16" t="s">
        <v>10777</v>
      </c>
      <c r="K26" s="23">
        <f>B5L406C1*B5L419C1</f>
        <v>2.5733253224615817E-2</v>
      </c>
      <c r="L26" s="16" t="s">
        <v>10778</v>
      </c>
      <c r="M26" s="21">
        <f>B3L411C3</f>
        <v>1.3923096255340538E-2</v>
      </c>
      <c r="N26" s="16" t="s">
        <v>10779</v>
      </c>
      <c r="O26" s="15">
        <f>B5L403C1*B5L419C5</f>
        <v>83.87327945147706</v>
      </c>
      <c r="P26" s="16" t="s">
        <v>10780</v>
      </c>
      <c r="Q26" s="21">
        <f>B5L407C1*B5L419C5</f>
        <v>1.9770796682583565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102.10334108792944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1.5601251962011652E-4</v>
      </c>
      <c r="F27" s="16" t="s">
        <v>10784</v>
      </c>
      <c r="G27" s="15">
        <f>B5L401C1*B5L420C1</f>
        <v>5.6366759779377409</v>
      </c>
      <c r="H27" s="16" t="s">
        <v>10785</v>
      </c>
      <c r="I27" s="21">
        <f>B5L405C1*B5L420C1</f>
        <v>0.1425954429327865</v>
      </c>
      <c r="J27" s="16" t="s">
        <v>10786</v>
      </c>
      <c r="K27" s="23">
        <f>B5L406C1*B5L420C1</f>
        <v>7.956638500625942E-3</v>
      </c>
      <c r="L27" s="16" t="s">
        <v>10787</v>
      </c>
      <c r="M27" s="21">
        <f>B3L412C3</f>
        <v>0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5.6366759779377409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15">
        <f>B3L316C2</f>
        <v>0</v>
      </c>
      <c r="F29" s="16" t="s">
        <v>10802</v>
      </c>
      <c r="G29" s="15">
        <f>B5L401C1*B5L422C1</f>
        <v>0</v>
      </c>
      <c r="H29" s="16" t="s">
        <v>10803</v>
      </c>
      <c r="I29" s="15">
        <f>B5L405C1*B5L422C1</f>
        <v>0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0</v>
      </c>
      <c r="N29" s="16" t="s">
        <v>10806</v>
      </c>
      <c r="O29" s="15">
        <f>B5L403C1*B5L422C5</f>
        <v>0</v>
      </c>
      <c r="P29" s="16" t="s">
        <v>10807</v>
      </c>
      <c r="Q29" s="15">
        <f>B5L407C1*B5L422C5</f>
        <v>0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0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5.778241467411723E-6</v>
      </c>
      <c r="F30" s="16" t="s">
        <v>10811</v>
      </c>
      <c r="G30" s="15">
        <f>B5L401C1*B5L423C1</f>
        <v>0.20876577696065707</v>
      </c>
      <c r="H30" s="16" t="s">
        <v>10812</v>
      </c>
      <c r="I30" s="21">
        <f>B5L405C1*B5L423C1</f>
        <v>5.2813127012143147E-3</v>
      </c>
      <c r="J30" s="16" t="s">
        <v>10813</v>
      </c>
      <c r="K30" s="23">
        <f>B5L406C1*B5L423C1</f>
        <v>2.9469031483799786E-4</v>
      </c>
      <c r="L30" s="16" t="s">
        <v>10814</v>
      </c>
      <c r="M30" s="21">
        <f>B3L415C3</f>
        <v>0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0.20876577696065707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5.9515887114340745E-4</v>
      </c>
      <c r="F31" s="16" t="s">
        <v>10820</v>
      </c>
      <c r="G31" s="15">
        <f>B5L401C1*B5L424C1</f>
        <v>21.502875026947677</v>
      </c>
      <c r="H31" s="16" t="s">
        <v>10821</v>
      </c>
      <c r="I31" s="21">
        <f>B5L405C1*B5L424C1</f>
        <v>0.54397520822507439</v>
      </c>
      <c r="J31" s="16" t="s">
        <v>10822</v>
      </c>
      <c r="K31" s="23">
        <f>B5L406C1*B5L424C1</f>
        <v>3.035310242831378E-2</v>
      </c>
      <c r="L31" s="16" t="s">
        <v>10823</v>
      </c>
      <c r="M31" s="21">
        <f>B3L416C3</f>
        <v>4.7901482784619254E-2</v>
      </c>
      <c r="N31" s="16" t="s">
        <v>10824</v>
      </c>
      <c r="O31" s="15">
        <f>B5L403C1*B5L424C5</f>
        <v>288.5604163077893</v>
      </c>
      <c r="P31" s="16" t="s">
        <v>10825</v>
      </c>
      <c r="Q31" s="21">
        <f>B5L407C1*B5L424C5</f>
        <v>6.8020105554159338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310.06329133473696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3.9877673270142045E-3</v>
      </c>
      <c r="F32" s="16" t="s">
        <v>10829</v>
      </c>
      <c r="G32" s="15">
        <f>B5L401C1*B5L425C1</f>
        <v>144.0765930357274</v>
      </c>
      <c r="H32" s="16" t="s">
        <v>10830</v>
      </c>
      <c r="I32" s="21">
        <f>B5L405C1*B5L425C1</f>
        <v>3.6448193368909827</v>
      </c>
      <c r="J32" s="16" t="s">
        <v>10831</v>
      </c>
      <c r="K32" s="23">
        <f>B5L406C1*B5L425C1</f>
        <v>0.20337613367772442</v>
      </c>
      <c r="L32" s="16" t="s">
        <v>10832</v>
      </c>
      <c r="M32" s="21">
        <f>B3L417C3</f>
        <v>0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144.0765930357274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15">
        <f>B3L320C2</f>
        <v>0</v>
      </c>
      <c r="F33" s="16" t="s">
        <v>10838</v>
      </c>
      <c r="G33" s="15">
        <f>B5L401C1*B5L426C1</f>
        <v>0</v>
      </c>
      <c r="H33" s="16" t="s">
        <v>10839</v>
      </c>
      <c r="I33" s="15">
        <f>B5L405C1*B5L426C1</f>
        <v>0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1.7391304347826087E-2</v>
      </c>
      <c r="N33" s="16" t="s">
        <v>10842</v>
      </c>
      <c r="O33" s="15">
        <f>B5L403C1*B5L426C5</f>
        <v>104.7659014087042</v>
      </c>
      <c r="P33" s="16" t="s">
        <v>10843</v>
      </c>
      <c r="Q33" s="21">
        <f>B5L407C1*B5L426C5</f>
        <v>2.4695652173913043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104.7659014087042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1.9760048325957492E-3</v>
      </c>
      <c r="F34" s="16" t="s">
        <v>10847</v>
      </c>
      <c r="G34" s="15">
        <f>B5L401C1*B5L427C1</f>
        <v>71.392340815353265</v>
      </c>
      <c r="H34" s="16" t="s">
        <v>10848</v>
      </c>
      <c r="I34" s="21">
        <f>B5L405C1*B5L427C1</f>
        <v>1.8060684169925147</v>
      </c>
      <c r="J34" s="16" t="s">
        <v>10849</v>
      </c>
      <c r="K34" s="23">
        <f>B5L406C1*B5L427C1</f>
        <v>0.10077624646238321</v>
      </c>
      <c r="L34" s="16" t="s">
        <v>10850</v>
      </c>
      <c r="M34" s="21">
        <f>B3L419C3</f>
        <v>1.5079165619502388E-4</v>
      </c>
      <c r="N34" s="16" t="s">
        <v>10851</v>
      </c>
      <c r="O34" s="15">
        <f>B5L403C1*B5L427C5</f>
        <v>0.90837486770552778</v>
      </c>
      <c r="P34" s="16" t="s">
        <v>10852</v>
      </c>
      <c r="Q34" s="21">
        <f>B5L407C1*B5L427C5</f>
        <v>2.1412415179693393E-2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72.300715683058797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4.6803755886034952E-4</v>
      </c>
      <c r="F35" s="16" t="s">
        <v>10856</v>
      </c>
      <c r="G35" s="15">
        <f>B5L401C1*B5L428C1</f>
        <v>16.910027933813222</v>
      </c>
      <c r="H35" s="16" t="s">
        <v>10857</v>
      </c>
      <c r="I35" s="21">
        <f>B5L405C1*B5L428C1</f>
        <v>0.42778632879835948</v>
      </c>
      <c r="J35" s="16" t="s">
        <v>10858</v>
      </c>
      <c r="K35" s="23">
        <f>B5L406C1*B5L428C1</f>
        <v>2.3869915501877826E-2</v>
      </c>
      <c r="L35" s="16" t="s">
        <v>10859</v>
      </c>
      <c r="M35" s="21">
        <f>B3L420C3</f>
        <v>0</v>
      </c>
      <c r="N35" s="16" t="s">
        <v>10860</v>
      </c>
      <c r="O35" s="15">
        <f>B5L403C1*B5L428C5</f>
        <v>0</v>
      </c>
      <c r="P35" s="16" t="s">
        <v>10861</v>
      </c>
      <c r="Q35" s="15">
        <f>B5L407C1*B5L428C5</f>
        <v>0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16.910027933813222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0.43131440060316661</v>
      </c>
      <c r="N36" s="16" t="s">
        <v>10869</v>
      </c>
      <c r="O36" s="15">
        <f>B5L403C1*B5L429C5</f>
        <v>2598.2549132603776</v>
      </c>
      <c r="P36" s="16" t="s">
        <v>10870</v>
      </c>
      <c r="Q36" s="21">
        <f>B5L407C1*B5L429C5</f>
        <v>61.246644885649658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2598.2549132603776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6.1077820834732396E-3</v>
      </c>
      <c r="F39" s="16" t="s">
        <v>10892</v>
      </c>
      <c r="G39" s="15">
        <f>B5L401C1*B5L432C1</f>
        <v>220.67196037998596</v>
      </c>
      <c r="H39" s="16" t="s">
        <v>10893</v>
      </c>
      <c r="I39" s="21">
        <f>B5L405C1*B5L432C1</f>
        <v>5.5825128242945405</v>
      </c>
      <c r="J39" s="16" t="s">
        <v>10894</v>
      </c>
      <c r="K39" s="23">
        <f>B5L406C1*B5L432C1</f>
        <v>0.31149688625713523</v>
      </c>
      <c r="L39" s="16" t="s">
        <v>10895</v>
      </c>
      <c r="M39" s="21">
        <f>B3L326C5</f>
        <v>4.7007169920714555E-2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0.28204301952428734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11.664952437517497</v>
      </c>
      <c r="AB39" s="16" t="s">
        <v>10899</v>
      </c>
      <c r="AC39" s="15">
        <f>B5L432C2+IF(B5L432C6=NULL_VALUE,0,B5L432C6)+IF(B5L432C9=NULL_VALUE,0,B5L432C9)+IF(B5L432C12=NULL_VALUE,0,B5L432C12)</f>
        <v>232.33691281750345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3.1364701873560323E-3</v>
      </c>
      <c r="F47" s="16" t="s">
        <v>10964</v>
      </c>
      <c r="G47" s="15">
        <f>B5L401C1*B5L440C1</f>
        <v>113.31953489140392</v>
      </c>
      <c r="H47" s="16" t="s">
        <v>10965</v>
      </c>
      <c r="I47" s="21">
        <f>B5L405C1*B5L440C1</f>
        <v>2.8667337512434137</v>
      </c>
      <c r="J47" s="16" t="s">
        <v>10966</v>
      </c>
      <c r="K47" s="23">
        <f>B5L406C1*B5L440C1</f>
        <v>0.15995997955515764</v>
      </c>
      <c r="L47" s="16" t="s">
        <v>10967</v>
      </c>
      <c r="M47" s="21">
        <f>B3L335C5</f>
        <v>2.4139136765740574E-2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0.14483482059444344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5.9901900652608662</v>
      </c>
      <c r="AB47" s="16" t="s">
        <v>10971</v>
      </c>
      <c r="AC47" s="15">
        <f>B5L440C2+IF(B5L440C6=NULL_VALUE,0,B5L440C6)+IF(B5L440C9=NULL_VALUE,0,B5L440C9)+IF(B5L440C12=NULL_VALUE,0,B5L440C12)</f>
        <v>119.30972495666478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0.12068873654289923</v>
      </c>
      <c r="F48" s="16" t="s">
        <v>10973</v>
      </c>
      <c r="G48" s="15">
        <f>B5L401C1*B5L441C1</f>
        <v>4360.4404552626684</v>
      </c>
      <c r="H48" s="16" t="s">
        <v>10974</v>
      </c>
      <c r="I48" s="21">
        <f>B5L405C1*B5L441C1</f>
        <v>110.3095052002099</v>
      </c>
      <c r="J48" s="16" t="s">
        <v>10975</v>
      </c>
      <c r="K48" s="23">
        <f>B5L406C1*B5L441C1</f>
        <v>6.1551255636878608</v>
      </c>
      <c r="L48" s="16" t="s">
        <v>10976</v>
      </c>
      <c r="M48" s="21">
        <f>B3L336C5</f>
        <v>0.92885369331354484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5.5731221598812688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230.49747883546402</v>
      </c>
      <c r="AB48" s="16" t="s">
        <v>10980</v>
      </c>
      <c r="AC48" s="15">
        <f>B5L441C2+IF(B5L441C6=NULL_VALUE,0,B5L441C6)+IF(B5L441C9=NULL_VALUE,0,B5L441C9)+IF(B5L441C12=NULL_VALUE,0,B5L441C12)</f>
        <v>4590.9379340981322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2399D2-556C-4809-B156-052935B7FE0D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99836.137137335958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36939.370740814302</v>
      </c>
      <c r="J8" s="16" t="s">
        <v>11040</v>
      </c>
      <c r="K8" s="17">
        <f>B5L501C1-B5L501C3</f>
        <v>62896.766396521656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223270.5193342744</v>
      </c>
      <c r="F9" s="16" t="s">
        <v>11042</v>
      </c>
      <c r="G9" s="21">
        <f>B3L209C4</f>
        <v>0.95821319793001292</v>
      </c>
      <c r="H9" s="16" t="s">
        <v>11043</v>
      </c>
      <c r="I9" s="15">
        <f>B5L502C1*B5L502C2</f>
        <v>213940.75833478986</v>
      </c>
      <c r="J9" s="16" t="s">
        <v>11044</v>
      </c>
      <c r="K9" s="17">
        <f>B5L502C1-B5L502C3</f>
        <v>9329.7609994845407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915.78304840614521</v>
      </c>
      <c r="F10" s="16" t="s">
        <v>11042</v>
      </c>
      <c r="G10" s="21">
        <f>B3L209C4</f>
        <v>0.95821319793001292</v>
      </c>
      <c r="H10" s="16" t="s">
        <v>11046</v>
      </c>
      <c r="I10" s="15">
        <f>B5L503C1*B5L503C2</f>
        <v>877.51540342334818</v>
      </c>
      <c r="J10" s="16" t="s">
        <v>11047</v>
      </c>
      <c r="K10" s="17">
        <f>B5L503C1-B5L503C3</f>
        <v>38.267644982797037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799.0053442469723</v>
      </c>
      <c r="F11" s="16" t="s">
        <v>11049</v>
      </c>
      <c r="G11" s="15">
        <f>B3L202C4</f>
        <v>1</v>
      </c>
      <c r="H11" s="16" t="s">
        <v>11050</v>
      </c>
      <c r="I11" s="15">
        <f>B5L504C1*B5L504C2</f>
        <v>799.0053442469723</v>
      </c>
      <c r="J11" s="16" t="s">
        <v>11051</v>
      </c>
      <c r="K11" s="17">
        <f>B5L504C1-B5L504C3</f>
        <v>0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338938.83530393516</v>
      </c>
      <c r="F12" s="16" t="s">
        <v>11053</v>
      </c>
      <c r="G12" s="21">
        <f>B3L203C4</f>
        <v>0.98755686781923968</v>
      </c>
      <c r="H12" s="16" t="s">
        <v>11054</v>
      </c>
      <c r="I12" s="15">
        <f>B5L505C1*B5L505C2</f>
        <v>334721.37457505532</v>
      </c>
      <c r="J12" s="16" t="s">
        <v>11055</v>
      </c>
      <c r="K12" s="17">
        <f>B5L505C1-B5L505C3</f>
        <v>4217.4607288798434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0.98755686781923968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671793.70587605122</v>
      </c>
      <c r="F14" s="16" t="s">
        <v>11060</v>
      </c>
      <c r="G14" s="21">
        <f>B3L204C4</f>
        <v>0.97349880021998381</v>
      </c>
      <c r="H14" s="16" t="s">
        <v>11061</v>
      </c>
      <c r="I14" s="15">
        <f>B5L507C1*B5L507C2</f>
        <v>653990.36666567251</v>
      </c>
      <c r="J14" s="16" t="s">
        <v>11062</v>
      </c>
      <c r="K14" s="17">
        <f>B5L507C1-B5L507C3</f>
        <v>17803.339210378705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800377.48227084265</v>
      </c>
      <c r="F15" s="16" t="s">
        <v>11064</v>
      </c>
      <c r="G15" s="21">
        <f>B3L205C4</f>
        <v>0.92202360023955088</v>
      </c>
      <c r="H15" s="16" t="s">
        <v>11065</v>
      </c>
      <c r="I15" s="15">
        <f>B5L508C1*B5L508C2</f>
        <v>737966.92775402963</v>
      </c>
      <c r="J15" s="16" t="s">
        <v>11066</v>
      </c>
      <c r="K15" s="17">
        <f>B5L508C1-B5L508C3</f>
        <v>62410.554516813019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315335.14185076236</v>
      </c>
      <c r="F16" s="16" t="s">
        <v>11068</v>
      </c>
      <c r="G16" s="21">
        <f>B3L206C4</f>
        <v>0.96370606690064375</v>
      </c>
      <c r="H16" s="16" t="s">
        <v>11069</v>
      </c>
      <c r="I16" s="15">
        <f>B5L509C1*B5L509C2</f>
        <v>303890.38930855476</v>
      </c>
      <c r="J16" s="16" t="s">
        <v>11070</v>
      </c>
      <c r="K16" s="17">
        <f>B5L509C1-B5L509C3</f>
        <v>11444.7525422076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3934.3330460468715</v>
      </c>
      <c r="F17" s="16" t="s">
        <v>11042</v>
      </c>
      <c r="G17" s="21">
        <f>B3L209C4</f>
        <v>0.95821319793001292</v>
      </c>
      <c r="H17" s="16" t="s">
        <v>11072</v>
      </c>
      <c r="I17" s="15">
        <f>B5L510C1*B5L510C2</f>
        <v>3769.9298497743016</v>
      </c>
      <c r="J17" s="16" t="s">
        <v>11073</v>
      </c>
      <c r="K17" s="17">
        <f>B5L510C1-B5L510C3</f>
        <v>164.40319627256986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483.24457839552463</v>
      </c>
      <c r="F18" s="16" t="s">
        <v>11042</v>
      </c>
      <c r="G18" s="21">
        <f>B3L209C4</f>
        <v>0.95821319793001292</v>
      </c>
      <c r="H18" s="16" t="s">
        <v>11075</v>
      </c>
      <c r="I18" s="15">
        <f>B5L511C1*B5L511C2</f>
        <v>463.05133284671649</v>
      </c>
      <c r="J18" s="16" t="s">
        <v>11076</v>
      </c>
      <c r="K18" s="17">
        <f>B5L511C1-B5L511C3</f>
        <v>20.193245548808136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13167.454418316211</v>
      </c>
      <c r="F19" s="16" t="s">
        <v>11078</v>
      </c>
      <c r="G19" s="21">
        <f>B3L220C4</f>
        <v>0.95128472077624615</v>
      </c>
      <c r="H19" s="16" t="s">
        <v>11079</v>
      </c>
      <c r="I19" s="15">
        <f>B5L512C1*B5L512C2</f>
        <v>12525.998199661884</v>
      </c>
      <c r="J19" s="16" t="s">
        <v>11080</v>
      </c>
      <c r="K19" s="17">
        <f>B5L512C1-B5L512C3</f>
        <v>641.45621865432622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4590.9379340981322</v>
      </c>
      <c r="F20" s="16" t="s">
        <v>11042</v>
      </c>
      <c r="G20" s="21">
        <f>B3L209C4</f>
        <v>0.95821319793001292</v>
      </c>
      <c r="H20" s="16" t="s">
        <v>11082</v>
      </c>
      <c r="I20" s="15">
        <f>B5L513C1*B5L513C2</f>
        <v>4399.097319330378</v>
      </c>
      <c r="J20" s="16" t="s">
        <v>11083</v>
      </c>
      <c r="K20" s="17">
        <f>B5L513C1-B5L513C3</f>
        <v>191.84061476775423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0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0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138319.34920469293</v>
      </c>
      <c r="F23" s="16" t="s">
        <v>11093</v>
      </c>
      <c r="G23" s="21">
        <f>B3L207C4</f>
        <v>0.99164729523022488</v>
      </c>
      <c r="H23" s="16" t="s">
        <v>11094</v>
      </c>
      <c r="I23" s="15">
        <f>B5L516C1*B5L516C2</f>
        <v>137164.00851683872</v>
      </c>
      <c r="J23" s="16" t="s">
        <v>11095</v>
      </c>
      <c r="K23" s="17">
        <f>B5L516C1-B5L516C3</f>
        <v>1155.3406878542155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217.42164655951268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217.42164655951268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36610.578528270169</v>
      </c>
      <c r="F25" s="16" t="s">
        <v>11042</v>
      </c>
      <c r="G25" s="21">
        <f>B3L209C4</f>
        <v>0.95821319793001292</v>
      </c>
      <c r="H25" s="16" t="s">
        <v>11101</v>
      </c>
      <c r="I25" s="15">
        <f>B5L518C1*B5L518C2</f>
        <v>35080.739529641622</v>
      </c>
      <c r="J25" s="16" t="s">
        <v>11102</v>
      </c>
      <c r="K25" s="17">
        <f>B5L518C1-B5L518C3</f>
        <v>1529.8389986285474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97643.062713196836</v>
      </c>
      <c r="F26" s="16" t="s">
        <v>11104</v>
      </c>
      <c r="G26" s="21">
        <f>B3L208C4</f>
        <v>0.99180792566139497</v>
      </c>
      <c r="H26" s="16" t="s">
        <v>11105</v>
      </c>
      <c r="I26" s="15">
        <f>B5L519C1*B5L519C2</f>
        <v>96843.163484801262</v>
      </c>
      <c r="J26" s="16" t="s">
        <v>11106</v>
      </c>
      <c r="K26" s="17">
        <f>B5L519C1-B5L519C3</f>
        <v>799.89922839557403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509083.19607930316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509083.19607930316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11514.11388539799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11514.11388539799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15638.993064895549</v>
      </c>
      <c r="F31" s="16" t="s">
        <v>11042</v>
      </c>
      <c r="G31" s="21">
        <f>B3L209C4</f>
        <v>0.95821319793001292</v>
      </c>
      <c r="H31" s="16" t="s">
        <v>11122</v>
      </c>
      <c r="I31" s="15">
        <f>B5L524C1*B5L524C2</f>
        <v>14985.489557118857</v>
      </c>
      <c r="J31" s="16" t="s">
        <v>11123</v>
      </c>
      <c r="K31" s="17">
        <f>B5L524C1-B5L524C3</f>
        <v>653.50350777669155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3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1.1099999999999999</v>
      </c>
      <c r="J32" s="16" t="s">
        <v>11126</v>
      </c>
      <c r="K32" s="23">
        <f>B5L525C1-B5L525C3</f>
        <v>1.8900000000000001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2474</v>
      </c>
      <c r="F33" s="16" t="s">
        <v>11042</v>
      </c>
      <c r="G33" s="21">
        <f>B3L209C4</f>
        <v>0.95821319793001292</v>
      </c>
      <c r="H33" s="16" t="s">
        <v>11128</v>
      </c>
      <c r="I33" s="15">
        <f>B5L526C1*B5L526C2</f>
        <v>2370.6194516788519</v>
      </c>
      <c r="J33" s="16" t="s">
        <v>11129</v>
      </c>
      <c r="K33" s="23">
        <f>B5L526C1-B5L526C3</f>
        <v>103.38054832114813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10</v>
      </c>
      <c r="F34" s="16" t="s">
        <v>11042</v>
      </c>
      <c r="G34" s="21">
        <f>B3L209C4</f>
        <v>0.95821319793001292</v>
      </c>
      <c r="H34" s="16" t="s">
        <v>11131</v>
      </c>
      <c r="I34" s="21">
        <f>B5L527C1*B5L527C2</f>
        <v>9.5821319793001294</v>
      </c>
      <c r="J34" s="16" t="s">
        <v>11132</v>
      </c>
      <c r="K34" s="23">
        <f>B5L527C1-B5L527C3</f>
        <v>0.41786802069987061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23</v>
      </c>
      <c r="F35" s="16" t="s">
        <v>11042</v>
      </c>
      <c r="G35" s="21">
        <f>B3L209C4</f>
        <v>0.95821319793001292</v>
      </c>
      <c r="H35" s="16" t="s">
        <v>11134</v>
      </c>
      <c r="I35" s="21">
        <f>B5L528C1*B5L528C2</f>
        <v>22.038903552390298</v>
      </c>
      <c r="J35" s="16" t="s">
        <v>11135</v>
      </c>
      <c r="K35" s="23">
        <f>B5L528C1-B5L528C3</f>
        <v>0.9610964476097017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0.95821319793001292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10</v>
      </c>
      <c r="F37" s="16" t="s">
        <v>11049</v>
      </c>
      <c r="G37" s="15">
        <f>B3L202C4</f>
        <v>1</v>
      </c>
      <c r="H37" s="16" t="s">
        <v>11140</v>
      </c>
      <c r="I37" s="15">
        <f>B5L530C1*B5L530C2</f>
        <v>10</v>
      </c>
      <c r="J37" s="16" t="s">
        <v>11141</v>
      </c>
      <c r="K37" s="17">
        <f>B5L530C1-B5L530C3</f>
        <v>0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15">
        <f>B3L202C4</f>
        <v>1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5347</v>
      </c>
      <c r="F39" s="16" t="s">
        <v>11053</v>
      </c>
      <c r="G39" s="21">
        <f>B3L203C4</f>
        <v>0.98755686781923968</v>
      </c>
      <c r="H39" s="16" t="s">
        <v>11146</v>
      </c>
      <c r="I39" s="15">
        <f>B5L532C1*B5L532C2</f>
        <v>5280.4665722294749</v>
      </c>
      <c r="J39" s="16" t="s">
        <v>11147</v>
      </c>
      <c r="K39" s="23">
        <f>B5L532C1-B5L532C3</f>
        <v>66.533427770525122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53739</v>
      </c>
      <c r="F40" s="16" t="s">
        <v>11060</v>
      </c>
      <c r="G40" s="21">
        <f>B3L204C4</f>
        <v>0.97349880021998381</v>
      </c>
      <c r="H40" s="16" t="s">
        <v>11149</v>
      </c>
      <c r="I40" s="15">
        <f>B5L533C1*B5L533C2</f>
        <v>52314.852025021712</v>
      </c>
      <c r="J40" s="16" t="s">
        <v>11150</v>
      </c>
      <c r="K40" s="17">
        <f>B5L533C1-B5L533C3</f>
        <v>1424.1479749782884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30507</v>
      </c>
      <c r="F41" s="16" t="s">
        <v>11064</v>
      </c>
      <c r="G41" s="21">
        <f>B3L205C4</f>
        <v>0.92202360023955088</v>
      </c>
      <c r="H41" s="16" t="s">
        <v>11152</v>
      </c>
      <c r="I41" s="15">
        <f>B5L534C1*B5L534C2</f>
        <v>28128.173972507979</v>
      </c>
      <c r="J41" s="16" t="s">
        <v>11153</v>
      </c>
      <c r="K41" s="17">
        <f>B5L534C1-B5L534C3</f>
        <v>2378.8260274920212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17218</v>
      </c>
      <c r="F42" s="16" t="s">
        <v>11068</v>
      </c>
      <c r="G42" s="21">
        <f>B3L206C4</f>
        <v>0.96370606690064375</v>
      </c>
      <c r="H42" s="16" t="s">
        <v>11155</v>
      </c>
      <c r="I42" s="15">
        <f>B5L535C1*B5L535C2</f>
        <v>16593.091059895283</v>
      </c>
      <c r="J42" s="16" t="s">
        <v>11156</v>
      </c>
      <c r="K42" s="23">
        <f>B5L535C1-B5L535C3</f>
        <v>624.90894010471675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0.98755686781923968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0.98755686781923968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0.98755686781923968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33</v>
      </c>
      <c r="F46" s="16" t="s">
        <v>11060</v>
      </c>
      <c r="G46" s="21">
        <f>B3L204C4</f>
        <v>0.97349880021998381</v>
      </c>
      <c r="H46" s="16" t="s">
        <v>11167</v>
      </c>
      <c r="I46" s="21">
        <f>B5L539C1*B5L539C2</f>
        <v>32.125460407259467</v>
      </c>
      <c r="J46" s="16" t="s">
        <v>11168</v>
      </c>
      <c r="K46" s="23">
        <f>B5L539C1-B5L539C3</f>
        <v>0.87453959274053261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15</v>
      </c>
      <c r="F47" s="16" t="s">
        <v>11064</v>
      </c>
      <c r="G47" s="21">
        <f>B3L205C4</f>
        <v>0.92202360023955088</v>
      </c>
      <c r="H47" s="16" t="s">
        <v>11170</v>
      </c>
      <c r="I47" s="21">
        <f>B5L540C1*B5L540C2</f>
        <v>13.830354003593262</v>
      </c>
      <c r="J47" s="16" t="s">
        <v>11171</v>
      </c>
      <c r="K47" s="23">
        <f>B5L540C1-B5L540C3</f>
        <v>1.1696459964067376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15</v>
      </c>
      <c r="F48" s="16" t="s">
        <v>11068</v>
      </c>
      <c r="G48" s="21">
        <f>B3L206C4</f>
        <v>0.96370606690064375</v>
      </c>
      <c r="H48" s="16" t="s">
        <v>11173</v>
      </c>
      <c r="I48" s="21">
        <f>B5L541C1*B5L541C2</f>
        <v>14.455591003509657</v>
      </c>
      <c r="J48" s="16" t="s">
        <v>11174</v>
      </c>
      <c r="K48" s="23">
        <f>B5L541C1-B5L541C3</f>
        <v>0.54440899649034336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92</v>
      </c>
      <c r="F49" s="16" t="s">
        <v>11042</v>
      </c>
      <c r="G49" s="21">
        <f>B3L209C4</f>
        <v>0.95821319793001292</v>
      </c>
      <c r="H49" s="16" t="s">
        <v>11176</v>
      </c>
      <c r="I49" s="21">
        <f>B5L542C1*B5L542C2</f>
        <v>88.155614209561193</v>
      </c>
      <c r="J49" s="16" t="s">
        <v>11177</v>
      </c>
      <c r="K49" s="23">
        <f>B5L542C1-B5L542C3</f>
        <v>3.8443857904388068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0.95821319793001292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13</v>
      </c>
      <c r="F51" s="16" t="s">
        <v>11042</v>
      </c>
      <c r="G51" s="21">
        <f>B3L209C4</f>
        <v>0.95821319793001292</v>
      </c>
      <c r="H51" s="16" t="s">
        <v>11182</v>
      </c>
      <c r="I51" s="21">
        <f>B5L544C1*B5L544C2</f>
        <v>12.456771573090167</v>
      </c>
      <c r="J51" s="16" t="s">
        <v>11183</v>
      </c>
      <c r="K51" s="23">
        <f>B5L544C1-B5L544C3</f>
        <v>0.54322842690983286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0.95821319793001292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761</v>
      </c>
      <c r="F53" s="16" t="s">
        <v>11078</v>
      </c>
      <c r="G53" s="21">
        <f>B3L220C4</f>
        <v>0.95128472077624615</v>
      </c>
      <c r="H53" s="16" t="s">
        <v>11188</v>
      </c>
      <c r="I53" s="21">
        <f>B5L546C1*B5L546C2</f>
        <v>723.92767251072337</v>
      </c>
      <c r="J53" s="16" t="s">
        <v>11189</v>
      </c>
      <c r="K53" s="23">
        <f>B5L546C1-B5L546C3</f>
        <v>37.072327489276631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0.95128472077624615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110.3095052002099</v>
      </c>
      <c r="F55" s="16" t="s">
        <v>11042</v>
      </c>
      <c r="G55" s="21">
        <f>B3L209C4</f>
        <v>0.95821319793001292</v>
      </c>
      <c r="H55" s="16" t="s">
        <v>11194</v>
      </c>
      <c r="I55" s="21">
        <f>B5L548C1*B5L548C2</f>
        <v>105.70002373997052</v>
      </c>
      <c r="J55" s="16" t="s">
        <v>11195</v>
      </c>
      <c r="K55" s="23">
        <f>B5L548C1-B5L548C3</f>
        <v>4.6094814602393797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6.1551255636878608</v>
      </c>
      <c r="F56" s="16" t="s">
        <v>11042</v>
      </c>
      <c r="G56" s="21">
        <f>B3L209C4</f>
        <v>0.95821319793001292</v>
      </c>
      <c r="H56" s="16" t="s">
        <v>11197</v>
      </c>
      <c r="I56" s="21">
        <f>B5L549C1*B5L549C2</f>
        <v>5.8979225500421188</v>
      </c>
      <c r="J56" s="16" t="s">
        <v>11198</v>
      </c>
      <c r="K56" s="23">
        <f>B5L549C1-B5L549C3</f>
        <v>0.25720301364574194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0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0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5824</v>
      </c>
      <c r="F59" s="16" t="s">
        <v>11093</v>
      </c>
      <c r="G59" s="21">
        <f>B3L207C4</f>
        <v>0.99164729523022488</v>
      </c>
      <c r="H59" s="16" t="s">
        <v>11206</v>
      </c>
      <c r="I59" s="15">
        <f>B5L552C1*B5L552C2</f>
        <v>5775.3538474208299</v>
      </c>
      <c r="J59" s="16" t="s">
        <v>11207</v>
      </c>
      <c r="K59" s="23">
        <f>B5L552C1-B5L552C3</f>
        <v>48.646152579170121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0.99164729523022488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1126</v>
      </c>
      <c r="F61" s="16" t="s">
        <v>11042</v>
      </c>
      <c r="G61" s="21">
        <f>B3L209C4</f>
        <v>0.95821319793001292</v>
      </c>
      <c r="H61" s="16" t="s">
        <v>11212</v>
      </c>
      <c r="I61" s="15">
        <f>B5L554C1*B5L554C2</f>
        <v>1078.9480608691945</v>
      </c>
      <c r="J61" s="16" t="s">
        <v>11213</v>
      </c>
      <c r="K61" s="23">
        <f>B5L554C1-B5L554C3</f>
        <v>47.051939130805522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58</v>
      </c>
      <c r="F62" s="16" t="s">
        <v>11042</v>
      </c>
      <c r="G62" s="21">
        <f>B3L209C4</f>
        <v>0.95821319793001292</v>
      </c>
      <c r="H62" s="16" t="s">
        <v>11215</v>
      </c>
      <c r="I62" s="21">
        <f>B5L555C1*B5L555C2</f>
        <v>55.576365479940748</v>
      </c>
      <c r="J62" s="16" t="s">
        <v>11216</v>
      </c>
      <c r="K62" s="23">
        <f>B5L555C1-B5L555C3</f>
        <v>2.4236345200592524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2546</v>
      </c>
      <c r="F63" s="16" t="s">
        <v>11104</v>
      </c>
      <c r="G63" s="21">
        <f>B3L208C4</f>
        <v>0.99180792566139497</v>
      </c>
      <c r="H63" s="16" t="s">
        <v>11218</v>
      </c>
      <c r="I63" s="15">
        <f>B5L556C1*B5L556C2</f>
        <v>2525.1429787339116</v>
      </c>
      <c r="J63" s="16" t="s">
        <v>11219</v>
      </c>
      <c r="K63" s="23">
        <f>B5L556C1-B5L556C3</f>
        <v>20.857021266088395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0.99180792566139497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13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13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611</v>
      </c>
      <c r="F67" s="16" t="s">
        <v>11042</v>
      </c>
      <c r="G67" s="21">
        <f>B3L209C4</f>
        <v>0.95821319793001292</v>
      </c>
      <c r="H67" s="16" t="s">
        <v>11230</v>
      </c>
      <c r="I67" s="21">
        <f>B5L560C1*B5L560C2</f>
        <v>585.46826393523793</v>
      </c>
      <c r="J67" s="16" t="s">
        <v>11231</v>
      </c>
      <c r="K67" s="23">
        <f>B5L560C1-B5L560C3</f>
        <v>25.531736064762072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6588</v>
      </c>
      <c r="F68" s="16" t="s">
        <v>11042</v>
      </c>
      <c r="G68" s="21">
        <f>B3L209C4</f>
        <v>0.95821319793001292</v>
      </c>
      <c r="H68" s="16" t="s">
        <v>11233</v>
      </c>
      <c r="I68" s="15">
        <f>B5L561C1*B5L561C2</f>
        <v>6312.708547962925</v>
      </c>
      <c r="J68" s="16" t="s">
        <v>11234</v>
      </c>
      <c r="K68" s="23">
        <f>B5L561C1-B5L561C3</f>
        <v>275.29145203707503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178</v>
      </c>
      <c r="F69" s="16" t="s">
        <v>11236</v>
      </c>
      <c r="G69" s="21">
        <f>B3L402C2</f>
        <v>0.96777758675737402</v>
      </c>
      <c r="H69" s="16" t="s">
        <v>11237</v>
      </c>
      <c r="I69" s="21">
        <f>B5L562C1*B5L562C2</f>
        <v>172.26441044281256</v>
      </c>
      <c r="J69" s="16" t="s">
        <v>11238</v>
      </c>
      <c r="K69" s="23">
        <f>B5L562C1-B5L562C3</f>
        <v>5.7355895571874385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0.96777758675737402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5.5731221598812688</v>
      </c>
      <c r="F71" s="16" t="s">
        <v>11042</v>
      </c>
      <c r="G71" s="21">
        <f>B3L209C4</f>
        <v>0.95821319793001292</v>
      </c>
      <c r="H71" s="16" t="s">
        <v>11243</v>
      </c>
      <c r="I71" s="21">
        <f>B5L564C1*B5L564C2</f>
        <v>5.3402392072744513</v>
      </c>
      <c r="J71" s="16" t="s">
        <v>11244</v>
      </c>
      <c r="K71" s="23">
        <f>B5L564C1-B5L564C3</f>
        <v>0.23288295260681746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0.95821319793001292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411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411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30F8BB-FE4A-405E-B657-FBED2BCA77F1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36939.370740814302</v>
      </c>
      <c r="F8" s="16" t="s">
        <v>11361</v>
      </c>
      <c r="G8" s="15">
        <f>B5L601C1*A4L203C2</f>
        <v>5577.8449818629597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5577.8449818629597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62896.766396521656</v>
      </c>
      <c r="F9" s="16" t="s">
        <v>11366</v>
      </c>
      <c r="G9" s="15">
        <f>B5L602C1*A4L203C2</f>
        <v>9497.4117258747701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9497.4117258747701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213940.75833478986</v>
      </c>
      <c r="F10" s="16" t="s">
        <v>11370</v>
      </c>
      <c r="G10" s="15">
        <f>B5L603C1*A4L203C2</f>
        <v>32305.054508553269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32305.054508553269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9329.7609994845407</v>
      </c>
      <c r="F11" s="16" t="s">
        <v>11375</v>
      </c>
      <c r="G11" s="15">
        <f>B5L604C1*A4L203C2</f>
        <v>1408.7939109221657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1408.7939109221657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877.51540342334818</v>
      </c>
      <c r="F12" s="16" t="s">
        <v>11380</v>
      </c>
      <c r="G12" s="15">
        <f>B5L605C1*A4L203C2</f>
        <v>132.50482591692557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132.50482591692557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38.267644982797037</v>
      </c>
      <c r="F13" s="16" t="s">
        <v>11384</v>
      </c>
      <c r="G13" s="15">
        <f>B5L606C1*A4L203C2</f>
        <v>5.7784143924023521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5.7784143924023521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799.0053442469723</v>
      </c>
      <c r="F14" s="16" t="s">
        <v>11388</v>
      </c>
      <c r="G14" s="15">
        <f>B5L607C1*A4L203C2</f>
        <v>120.64980698129281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120.64980698129281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0</v>
      </c>
      <c r="F15" s="16" t="s">
        <v>11393</v>
      </c>
      <c r="G15" s="15">
        <f>B5L608C1*A4L203C2</f>
        <v>0</v>
      </c>
      <c r="H15" s="16" t="s">
        <v>11394</v>
      </c>
      <c r="I15" s="15">
        <f>B3L604C3</f>
        <v>0</v>
      </c>
      <c r="J15" s="16" t="s">
        <v>11395</v>
      </c>
      <c r="K15" s="17">
        <f>B5L608C2*B5L608C3</f>
        <v>0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334721.37457505532</v>
      </c>
      <c r="F16" s="16" t="s">
        <v>11398</v>
      </c>
      <c r="G16" s="15">
        <f>B5L609C1*A4L203C2</f>
        <v>50542.927560833348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50542.927560833348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4217.4607288798434</v>
      </c>
      <c r="F17" s="16" t="s">
        <v>11403</v>
      </c>
      <c r="G17" s="15">
        <f>B5L610C1*A4L203C2</f>
        <v>636.83657006085627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636.83657006085627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653990.36666567251</v>
      </c>
      <c r="F20" s="16" t="s">
        <v>11416</v>
      </c>
      <c r="G20" s="15">
        <f>B5L613C1*A4L203C2</f>
        <v>98752.545366516541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98752.545366516541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17803.339210378705</v>
      </c>
      <c r="F21" s="16" t="s">
        <v>11421</v>
      </c>
      <c r="G21" s="15">
        <f>B5L614C1*A4L203C2</f>
        <v>2688.3042207671842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2688.3042207671842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737966.92775402963</v>
      </c>
      <c r="F22" s="16" t="s">
        <v>11426</v>
      </c>
      <c r="G22" s="15">
        <f>B5L615C1*A4L203C2</f>
        <v>111433.00609085847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111433.00609085847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62410.554516813019</v>
      </c>
      <c r="F23" s="16" t="s">
        <v>11431</v>
      </c>
      <c r="G23" s="15">
        <f>B5L616C1*A4L203C2</f>
        <v>9423.9937320387653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9423.9937320387653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303890.38930855476</v>
      </c>
      <c r="F24" s="16" t="s">
        <v>11436</v>
      </c>
      <c r="G24" s="15">
        <f>B5L617C1*A4L203C2</f>
        <v>45887.448785591769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45887.448785591769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11444.7525422076</v>
      </c>
      <c r="F25" s="16" t="s">
        <v>11441</v>
      </c>
      <c r="G25" s="15">
        <f>B5L618C1*A4L203C2</f>
        <v>1728.1576338733475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1728.1576338733475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3769.9298497743016</v>
      </c>
      <c r="F26" s="16" t="s">
        <v>11446</v>
      </c>
      <c r="G26" s="15">
        <f>B5L619C1*A4L203C2</f>
        <v>569.25940731591947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569.25940731591947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164.40319627256986</v>
      </c>
      <c r="F27" s="16" t="s">
        <v>11450</v>
      </c>
      <c r="G27" s="15">
        <f>B5L620C1*A4L203C2</f>
        <v>24.824882637158048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24.824882637158048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67401.478707818402</v>
      </c>
      <c r="F28" s="16" t="s">
        <v>11454</v>
      </c>
      <c r="G28" s="15">
        <f>B5L621C1*A4L203C2</f>
        <v>10177.623284880578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10177.623284880578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463.05133284671649</v>
      </c>
      <c r="F29" s="16" t="s">
        <v>11459</v>
      </c>
      <c r="G29" s="15">
        <f>B5L622C1*A4L203C2</f>
        <v>69.920751259854185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69.920751259854185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20.193245548808136</v>
      </c>
      <c r="F30" s="16" t="s">
        <v>11463</v>
      </c>
      <c r="G30" s="15">
        <f>B5L623C1*A4L203C2</f>
        <v>3.0491800778700284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3.0491800778700284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12525.998199661884</v>
      </c>
      <c r="F31" s="16" t="s">
        <v>11467</v>
      </c>
      <c r="G31" s="15">
        <f>B5L624C1*A4L203C2</f>
        <v>1891.4257281489445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1891.4257281489445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641.45621865432622</v>
      </c>
      <c r="F32" s="16" t="s">
        <v>11472</v>
      </c>
      <c r="G32" s="15">
        <f>B5L625C1*A4L203C2</f>
        <v>96.859889016803251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96.859889016803251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27686.371874864722</v>
      </c>
      <c r="F33" s="16" t="s">
        <v>11476</v>
      </c>
      <c r="G33" s="15">
        <f>B5L626C1*A4L203C2</f>
        <v>4180.6421531045726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4180.6421531045726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2887.3014727029822</v>
      </c>
      <c r="F34" s="16" t="s">
        <v>11480</v>
      </c>
      <c r="G34" s="15">
        <f>B5L627C1*A4L203C2</f>
        <v>435.98252237815029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435.98252237815029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0</v>
      </c>
      <c r="F36" s="16" t="s">
        <v>11488</v>
      </c>
      <c r="G36" s="15">
        <f>B5L629C1*A4L203C2</f>
        <v>0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0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5037.9123658149429</v>
      </c>
      <c r="F37" s="16" t="s">
        <v>11492</v>
      </c>
      <c r="G37" s="15">
        <f>B5L630C1*A4L203C2</f>
        <v>760.7247672380563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760.7247672380563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333.84772101348079</v>
      </c>
      <c r="F38" s="16" t="s">
        <v>11496</v>
      </c>
      <c r="G38" s="15">
        <f>B5L631C1*A4L203C2</f>
        <v>50.411005873035599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50.411005873035599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80.166058352892321</v>
      </c>
      <c r="F39" s="16" t="s">
        <v>11500</v>
      </c>
      <c r="G39" s="15">
        <f>B5L632C1*A4L203C2</f>
        <v>12.105074811286741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12.105074811286741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5642.9876026160673</v>
      </c>
      <c r="F40" s="16" t="s">
        <v>11504</v>
      </c>
      <c r="G40" s="15">
        <f>B5L633C1*A4L203C2</f>
        <v>852.09112799502611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852.09112799502611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102.10334108792944</v>
      </c>
      <c r="F41" s="16" t="s">
        <v>11508</v>
      </c>
      <c r="G41" s="15">
        <f>B5L634C1*A4L203C2</f>
        <v>15.417604504277344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15.417604504277344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5.6366759779377409</v>
      </c>
      <c r="F42" s="16" t="s">
        <v>11512</v>
      </c>
      <c r="G42" s="15">
        <f>B5L635C1*A4L203C2</f>
        <v>0.85113807266859887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0.85113807266859887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0</v>
      </c>
      <c r="F44" s="16" t="s">
        <v>11520</v>
      </c>
      <c r="G44" s="15">
        <f>B5L637C1*A4L203C2</f>
        <v>0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0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0.20876577696065707</v>
      </c>
      <c r="F45" s="16" t="s">
        <v>11524</v>
      </c>
      <c r="G45" s="15">
        <f>B5L638C1*A4L203C2</f>
        <v>3.1523632321059217E-2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3.1523632321059217E-2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310.06329133473696</v>
      </c>
      <c r="F46" s="16" t="s">
        <v>11528</v>
      </c>
      <c r="G46" s="15">
        <f>B5L639C1*A4L203C2</f>
        <v>46.819556991545277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46.819556991545277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144.0765930357274</v>
      </c>
      <c r="F47" s="16" t="s">
        <v>11532</v>
      </c>
      <c r="G47" s="15">
        <f>B5L640C1*A4L203C2</f>
        <v>21.755565548394838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21.755565548394838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104.7659014087042</v>
      </c>
      <c r="F48" s="16" t="s">
        <v>11536</v>
      </c>
      <c r="G48" s="15">
        <f>B5L641C1*A4L203C2</f>
        <v>15.819651112714332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15.819651112714332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72.300715683058797</v>
      </c>
      <c r="F49" s="16" t="s">
        <v>11540</v>
      </c>
      <c r="G49" s="15">
        <f>B5L642C1*A4L203C2</f>
        <v>10.917408068141878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10.917408068141878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16.910027933813222</v>
      </c>
      <c r="F50" s="16" t="s">
        <v>11544</v>
      </c>
      <c r="G50" s="15">
        <f>B5L643C1*A4L203C2</f>
        <v>2.5534142180057966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2.5534142180057966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2598.2549132603776</v>
      </c>
      <c r="F51" s="16" t="s">
        <v>11548</v>
      </c>
      <c r="G51" s="15">
        <f>B5L644C1*A4L203C2</f>
        <v>392.33649190231699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392.33649190231699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232.33691281750345</v>
      </c>
      <c r="F54" s="16" t="s">
        <v>11560</v>
      </c>
      <c r="G54" s="15">
        <f>B5L647C1*A4L203C2</f>
        <v>35.082873835443017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35.082873835443017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119.30972495666478</v>
      </c>
      <c r="F63" s="16" t="s">
        <v>11597</v>
      </c>
      <c r="G63" s="15">
        <f>B5L656C1*A4L203C2</f>
        <v>18.015768468456383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18.015768468456383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4399.097319330378</v>
      </c>
      <c r="F64" s="16" t="s">
        <v>11602</v>
      </c>
      <c r="G64" s="15">
        <f>B5L657C1*A4L203C2</f>
        <v>664.26369521888705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664.26369521888705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191.84061476775423</v>
      </c>
      <c r="F65" s="16" t="s">
        <v>11607</v>
      </c>
      <c r="G65" s="15">
        <f>B5L658C1*A4L203C2</f>
        <v>28.967932829930888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28.967932829930888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232.33691281750345</v>
      </c>
      <c r="F67" s="16" t="s">
        <v>11615</v>
      </c>
      <c r="G67" s="15">
        <f>B5L660C1*A4L203C2</f>
        <v>35.082873835443017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35.082873835443017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1967.5506602081698</v>
      </c>
      <c r="F69" s="16" t="s">
        <v>11623</v>
      </c>
      <c r="G69" s="15">
        <f>B5L662C1*A4L203C2</f>
        <v>297.10014969143361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297.10014969143361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54822.522456514867</v>
      </c>
      <c r="F72" s="16" t="s">
        <v>11635</v>
      </c>
      <c r="G72" s="15">
        <f>B5L665C1*A4L203C2</f>
        <v>8278.2008909337455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8278.2008909337455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42845.893310874431</v>
      </c>
      <c r="F73" s="16" t="s">
        <v>11639</v>
      </c>
      <c r="G73" s="15">
        <f>B5L666C1*A4L203C2</f>
        <v>6469.7298899420393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6469.7298899420393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137164.00851683872</v>
      </c>
      <c r="F74" s="16" t="s">
        <v>11644</v>
      </c>
      <c r="G74" s="15">
        <f>B5L667C1*A4L203C2</f>
        <v>20711.765286042646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20711.765286042646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1155.3406878542155</v>
      </c>
      <c r="F75" s="16" t="s">
        <v>11649</v>
      </c>
      <c r="G75" s="15">
        <f>B5L668C1*A4L203C2</f>
        <v>174.45644386598653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174.45644386598653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0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217.42164655951268</v>
      </c>
      <c r="F77" s="16" t="s">
        <v>11659</v>
      </c>
      <c r="G77" s="15">
        <f>B5L670C1*A4L203C2</f>
        <v>32.830668630486414</v>
      </c>
      <c r="H77" s="16" t="s">
        <v>11655</v>
      </c>
      <c r="I77" s="15">
        <f>B3L622C3</f>
        <v>0</v>
      </c>
      <c r="J77" s="16" t="s">
        <v>11660</v>
      </c>
      <c r="K77" s="17">
        <f>B5L670C2*B5L670C3</f>
        <v>0</v>
      </c>
      <c r="L77" s="16" t="s">
        <v>11661</v>
      </c>
      <c r="M77" s="17">
        <f>B5L670C2-B5L670C4</f>
        <v>32.830668630486414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3429.5767853062357</v>
      </c>
      <c r="F78" s="16" t="s">
        <v>11663</v>
      </c>
      <c r="G78" s="15">
        <f>B5L671C1*A4L203C2</f>
        <v>517.86609458124155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517.86609458124155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35080.739529641622</v>
      </c>
      <c r="F79" s="16" t="s">
        <v>11668</v>
      </c>
      <c r="G79" s="15">
        <f>B5L672C1*A4L203C2</f>
        <v>5297.1916689758846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5297.1916689758846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1529.8389986285474</v>
      </c>
      <c r="F80" s="16" t="s">
        <v>11673</v>
      </c>
      <c r="G80" s="15">
        <f>B5L673C1*A4L203C2</f>
        <v>231.00568879291066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231.00568879291066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96843.163484801262</v>
      </c>
      <c r="F81" s="16" t="s">
        <v>11677</v>
      </c>
      <c r="G81" s="15">
        <f>B5L674C1*A4L203C2</f>
        <v>14623.31768620499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14623.31768620499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799.89922839557403</v>
      </c>
      <c r="F82" s="16" t="s">
        <v>11681</v>
      </c>
      <c r="G82" s="15">
        <f>B5L675C1*A4L203C2</f>
        <v>120.78478348773167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120.78478348773167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-696</v>
      </c>
      <c r="F83" s="16" t="s">
        <v>11685</v>
      </c>
      <c r="G83" s="15">
        <f>B5L676C1*A4L203C2</f>
        <v>-105.096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-105.096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4400.5806917118125</v>
      </c>
      <c r="F84" s="16" t="s">
        <v>11690</v>
      </c>
      <c r="G84" s="15">
        <f>B5L677C1*A4L203C2</f>
        <v>664.48768444848372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664.48768444848372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2965779.1488065026</v>
      </c>
      <c r="F86" s="16" t="s">
        <v>11698</v>
      </c>
      <c r="G86" s="15">
        <f>SUM(B5L601C2:B5L658C2)+SUM(B5L661C2:B5L678C2)</f>
        <v>447832.65146978205</v>
      </c>
      <c r="H86" s="16" t="s">
        <v>945</v>
      </c>
      <c r="I86" s="21"/>
      <c r="J86" s="16" t="s">
        <v>11699</v>
      </c>
      <c r="K86" s="17">
        <f>SUM(B5L601C4:B5L658C4)+SUM(B5L661C4:B5L678C4)</f>
        <v>447799.82080115157</v>
      </c>
      <c r="L86" s="16" t="s">
        <v>11700</v>
      </c>
      <c r="M86" s="17">
        <f>SUM(B5L601C5:B5L658C5)+SUM(B5L661C5:B5L678C5)</f>
        <v>32.830668630486414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B91DB0-2C82-42BB-9A36-1D6AAB6CAC3B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509083.19607930316</v>
      </c>
      <c r="F8" s="16" t="s">
        <v>11757</v>
      </c>
      <c r="G8" s="15">
        <f>B5L701C1*A4L204C2</f>
        <v>76871.562607974774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76871.562607974774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11514.11388539799</v>
      </c>
      <c r="F9" s="16" t="s">
        <v>11762</v>
      </c>
      <c r="G9" s="15">
        <f>B5L702C1*A4L204C2</f>
        <v>1738.6311966950964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1738.6311966950964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0</v>
      </c>
      <c r="F11" s="16" t="s">
        <v>11771</v>
      </c>
      <c r="G11" s="15">
        <f>B5L704C1*A4L204C2</f>
        <v>0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0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112251.28754443837</v>
      </c>
      <c r="F12" s="16" t="s">
        <v>11775</v>
      </c>
      <c r="G12" s="15">
        <f>B5L705C1*A4L204C2</f>
        <v>16949.944419210195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16949.944419210195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5735.2917566166207</v>
      </c>
      <c r="F13" s="16" t="s">
        <v>11779</v>
      </c>
      <c r="G13" s="15">
        <f>B5L706C1*A4L204C2</f>
        <v>866.02905524910966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866.02905524910966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1.5393787021465668</v>
      </c>
      <c r="F14" s="16" t="s">
        <v>11783</v>
      </c>
      <c r="G14" s="15">
        <f>B5L707C1*A4L204C2</f>
        <v>0.23244618402413159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0.23244618402413159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148360.11245009984</v>
      </c>
      <c r="F15" s="16" t="s">
        <v>11787</v>
      </c>
      <c r="G15" s="15">
        <f>B5L708C1*A4L204C2</f>
        <v>22402.376979965076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22402.376979965076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4177.7596423002933</v>
      </c>
      <c r="F16" s="16" t="s">
        <v>11791</v>
      </c>
      <c r="G16" s="15">
        <f>B5L709C1*A4L204C2</f>
        <v>630.84170598734431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630.84170598734431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0</v>
      </c>
      <c r="F17" s="16" t="s">
        <v>11795</v>
      </c>
      <c r="G17" s="15">
        <f>B5L710C1*A4L204C2</f>
        <v>0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0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0</v>
      </c>
      <c r="F19" s="16" t="s">
        <v>11803</v>
      </c>
      <c r="G19" s="15">
        <f>B5L712C1*A4L204C2</f>
        <v>0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0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0</v>
      </c>
      <c r="F20" s="16" t="s">
        <v>11807</v>
      </c>
      <c r="G20" s="15">
        <f>B5L713C1*A4L204C2</f>
        <v>0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0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28101.922616895794</v>
      </c>
      <c r="F21" s="16" t="s">
        <v>11811</v>
      </c>
      <c r="G21" s="15">
        <f>B5L714C1*A4L204C2</f>
        <v>4243.390315151265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4243.390315151265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0</v>
      </c>
      <c r="F22" s="16" t="s">
        <v>11815</v>
      </c>
      <c r="G22" s="15">
        <f>B5L715C1*A4L204C2</f>
        <v>0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0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5041.2052298150611</v>
      </c>
      <c r="F23" s="16" t="s">
        <v>11819</v>
      </c>
      <c r="G23" s="15">
        <f>B5L716C1*A4L204C2</f>
        <v>761.22198970207421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761.22198970207421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47.702816666213053</v>
      </c>
      <c r="F24" s="16" t="s">
        <v>11823</v>
      </c>
      <c r="G24" s="15">
        <f>B5L717C1*A4L204C2</f>
        <v>7.2031253165981708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7.2031253165981708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0</v>
      </c>
      <c r="F25" s="16" t="s">
        <v>11827</v>
      </c>
      <c r="G25" s="15">
        <f>B5L718C1*A4L204C2</f>
        <v>0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0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118247.12015372544</v>
      </c>
      <c r="F26" s="16" t="s">
        <v>11831</v>
      </c>
      <c r="G26" s="15">
        <f>B5L719C1*A4L204C2</f>
        <v>17855.315143212541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17855.315143212541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0</v>
      </c>
      <c r="F27" s="16" t="s">
        <v>11835</v>
      </c>
      <c r="G27" s="15">
        <f>B5L720C1*A4L204C2</f>
        <v>0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0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38503.606574639918</v>
      </c>
      <c r="F38" s="16" t="s">
        <v>11879</v>
      </c>
      <c r="G38" s="15">
        <f>B5L731C1*A4L204C2</f>
        <v>5814.0445927706278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5814.0445927706278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14985.489557118857</v>
      </c>
      <c r="F39" s="16" t="s">
        <v>11883</v>
      </c>
      <c r="G39" s="15">
        <f>B5L732C1*A4L204C2</f>
        <v>2262.8089231249473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2262.8089231249473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653.50350777669155</v>
      </c>
      <c r="F40" s="16" t="s">
        <v>11887</v>
      </c>
      <c r="G40" s="15">
        <f>B5L733C1*A4L204C2</f>
        <v>98.679029674280414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98.679029674280414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996703.85119349626</v>
      </c>
      <c r="F41" s="16" t="s">
        <v>11891</v>
      </c>
      <c r="G41" s="15">
        <f>SUM(B5L701C2:B5L733C2)</f>
        <v>150502.28153021794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150502.28153021794</v>
      </c>
      <c r="L41" s="16" t="s">
        <v>11893</v>
      </c>
      <c r="M41" s="23">
        <f>SUM(B5L701C5:B5L733C5)</f>
        <v>0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65C29F-E0ED-408F-A7D8-8C097BEEDB34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79.143000000000001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80.511499999999998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82.679666666666662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83.26124999999999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83.689799999999991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335.75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342.7765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354.2763333333333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362.78674999999998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367.1728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24893.58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25397.279999999999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26217.359999999997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26762.880000000001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27051.755999999998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53AF58-DD4C-439C-B8E4-ADAA33F61267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1.558757689453937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10.065000000000001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18.117000000000004</v>
      </c>
      <c r="J9" s="16" t="s">
        <v>12037</v>
      </c>
      <c r="K9" s="23">
        <f>IF(B6L216C3=0,0,B6L202C3/B6L216C3)</f>
        <v>1.099815028073603E-2</v>
      </c>
      <c r="L9" s="16" t="s">
        <v>12038</v>
      </c>
      <c r="M9" s="23">
        <f>A1L542C9</f>
        <v>1.4235190873189993</v>
      </c>
      <c r="N9" s="16" t="s">
        <v>12039</v>
      </c>
      <c r="O9" s="23">
        <f>B6L202C1*B6L202C5</f>
        <v>14.32771961386573</v>
      </c>
      <c r="P9" s="16" t="s">
        <v>12040</v>
      </c>
      <c r="Q9" s="23">
        <f>B3L836C3</f>
        <v>1.5911785216178522</v>
      </c>
      <c r="R9" s="16" t="s">
        <v>12041</v>
      </c>
      <c r="S9" s="17">
        <f>B6L202C6*B6L202C7</f>
        <v>22.797959713345978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12.538877842340289</v>
      </c>
      <c r="X9" s="16" t="s">
        <v>12044</v>
      </c>
      <c r="Y9" s="23">
        <f>IF(B6L216C10=0,0,B6L202C10/B6L216C10)</f>
        <v>9.8924209958597339E-3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0.59170122000000014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0.88755183000000026</v>
      </c>
      <c r="AH9" s="16" t="s">
        <v>12049</v>
      </c>
      <c r="AI9" s="23">
        <f>IF(B6L216C15=0,0,B6L202C15/B6L216C15)</f>
        <v>8.5197060006160161E-3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1.0198059300000002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1.2237671160000001</v>
      </c>
      <c r="AR9" s="16" t="s">
        <v>12054</v>
      </c>
      <c r="AS9" s="23">
        <f>IF(B6L216C20=0,0,B6L202C20/B6L216C20)</f>
        <v>1.099815028073603E-2</v>
      </c>
      <c r="AT9" s="16" t="s">
        <v>12055</v>
      </c>
      <c r="AU9" s="17">
        <f>A1L237C3</f>
        <v>9127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45.634999999999998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11.40875</v>
      </c>
      <c r="BD9" s="16" t="s">
        <v>12060</v>
      </c>
      <c r="BE9" s="23">
        <f>IF(B6L216C26=0,0,B6L202C26/B6L216C26)</f>
        <v>1.2606144649536195E-2</v>
      </c>
      <c r="BF9" s="16" t="s">
        <v>12061</v>
      </c>
      <c r="BG9" s="17">
        <f>B6L202C3+B6L202C10+B6L202C15+B6L202C20+B6L202C26</f>
        <v>44.175946788340291</v>
      </c>
      <c r="BH9" s="16" t="s">
        <v>12062</v>
      </c>
      <c r="BI9" s="17">
        <f>B6L218C3*B6L202C4</f>
        <v>111.76398373203281</v>
      </c>
      <c r="BJ9" s="16" t="s">
        <v>12063</v>
      </c>
      <c r="BK9" s="17">
        <f>B6L218C10*B6L202C11</f>
        <v>77.35248325822522</v>
      </c>
      <c r="BL9" s="16" t="s">
        <v>12064</v>
      </c>
      <c r="BM9" s="17">
        <f>B6L218C15*B6L202C16</f>
        <v>5.4753175630322879</v>
      </c>
      <c r="BN9" s="16" t="s">
        <v>12065</v>
      </c>
      <c r="BO9" s="17">
        <f>B6L218C20*B6L202C21</f>
        <v>7.5494335731313509</v>
      </c>
      <c r="BP9" s="16" t="s">
        <v>12066</v>
      </c>
      <c r="BQ9" s="17">
        <f>B6L218C26*B6L202C27</f>
        <v>70.38071145348728</v>
      </c>
      <c r="BR9" s="16" t="s">
        <v>12067</v>
      </c>
      <c r="BS9" s="15">
        <f>B6L202C29+B6L202C30+B6L202C31+B6L202C32+B6L202C33</f>
        <v>272.52192957990894</v>
      </c>
      <c r="BT9" s="16" t="s">
        <v>12068</v>
      </c>
      <c r="BU9" s="23">
        <f>IF(B6L202C3=0,0,B6L202C29/B6L202C3)</f>
        <v>6.1690116317289165</v>
      </c>
      <c r="BV9" s="16" t="s">
        <v>12069</v>
      </c>
      <c r="BW9" s="23">
        <f>IF(B6L202C8=0,0,B6L202C30/B6L202C8)</f>
        <v>3.392956397450904</v>
      </c>
      <c r="BX9" s="16" t="s">
        <v>12070</v>
      </c>
      <c r="BY9" s="23">
        <f>IF(B6L202C13=0,0,B6L202C31/B6L202C13)</f>
        <v>9.2535174475933761</v>
      </c>
      <c r="BZ9" s="16" t="s">
        <v>12071</v>
      </c>
      <c r="CA9" s="23">
        <f>IF(B6L202C18=0,0,B6L202C32/B6L202C18)</f>
        <v>7.4028139580746988</v>
      </c>
      <c r="CB9" s="16" t="s">
        <v>12072</v>
      </c>
      <c r="CC9" s="23">
        <f>IF(B6L202C24=0,0,B6L202C33/B6L202C24)</f>
        <v>1.5422529079322294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73.185000000000002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146.37</v>
      </c>
      <c r="J10" s="16" t="s">
        <v>12076</v>
      </c>
      <c r="K10" s="23">
        <f>IF(B6L216C3=0,0,B6L203C3/B6L216C3)</f>
        <v>8.8855729789221849E-2</v>
      </c>
      <c r="L10" s="16" t="s">
        <v>12077</v>
      </c>
      <c r="M10" s="23">
        <f>A1L543C9</f>
        <v>2.2339031659450033</v>
      </c>
      <c r="N10" s="16" t="s">
        <v>12078</v>
      </c>
      <c r="O10" s="23">
        <f>B6L203C1*B6L203C5</f>
        <v>163.48820319968507</v>
      </c>
      <c r="P10" s="16" t="s">
        <v>12079</v>
      </c>
      <c r="Q10" s="23">
        <f>B3L837C3</f>
        <v>1.7777724493466012</v>
      </c>
      <c r="R10" s="16" t="s">
        <v>12080</v>
      </c>
      <c r="S10" s="23">
        <f>B6L203C6*B6L203C7</f>
        <v>290.64482344157898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159.85465289286844</v>
      </c>
      <c r="X10" s="16" t="s">
        <v>12083</v>
      </c>
      <c r="Y10" s="23">
        <f>IF(B6L216C10=0,0,B6L203C10/B6L216C10)</f>
        <v>0.12611571341922689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6.2822003999999998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9.4233005999999992</v>
      </c>
      <c r="AH10" s="16" t="s">
        <v>12088</v>
      </c>
      <c r="AI10" s="23">
        <f>IF(B6L216C15=0,0,B6L203C15/B6L216C15)</f>
        <v>9.0455281543871613E-2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8.2391673000000001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9.8870007599999994</v>
      </c>
      <c r="AR10" s="16" t="s">
        <v>12093</v>
      </c>
      <c r="AS10" s="23">
        <f>IF(B6L216C20=0,0,B6L203C20/B6L216C20)</f>
        <v>8.8855729789221863E-2</v>
      </c>
      <c r="AT10" s="16" t="s">
        <v>12094</v>
      </c>
      <c r="AU10" s="17">
        <f>A1L238C3</f>
        <v>74142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370.71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92.677499999999995</v>
      </c>
      <c r="BD10" s="16" t="s">
        <v>12099</v>
      </c>
      <c r="BE10" s="23">
        <f>IF(B6L216C26=0,0,B6L203C26/B6L216C26)</f>
        <v>0.10240438003789992</v>
      </c>
      <c r="BF10" s="16" t="s">
        <v>12100</v>
      </c>
      <c r="BG10" s="23">
        <f>B6L203C3+B6L203C10+B6L203C15+B6L203C20+B6L203C26</f>
        <v>418.21245425286844</v>
      </c>
      <c r="BH10" s="16" t="s">
        <v>12101</v>
      </c>
      <c r="BI10" s="17">
        <f>B6L218C3*B6L203C4</f>
        <v>902.95823253616152</v>
      </c>
      <c r="BJ10" s="16" t="s">
        <v>12102</v>
      </c>
      <c r="BK10" s="17">
        <f>B6L218C10*B6L203C11</f>
        <v>986.14521308209407</v>
      </c>
      <c r="BL10" s="16" t="s">
        <v>12103</v>
      </c>
      <c r="BM10" s="17">
        <f>B6L218C15*B6L203C16</f>
        <v>58.132451010678075</v>
      </c>
      <c r="BN10" s="16" t="s">
        <v>12104</v>
      </c>
      <c r="BO10" s="17">
        <f>B6L218C20*B6L203C21</f>
        <v>60.993022691352635</v>
      </c>
      <c r="BP10" s="16" t="s">
        <v>12105</v>
      </c>
      <c r="BQ10" s="17">
        <f>B6L218C26*B6L203C27</f>
        <v>571.72857549955677</v>
      </c>
      <c r="BR10" s="16" t="s">
        <v>12106</v>
      </c>
      <c r="BS10" s="15">
        <f>B6L203C29+B6L203C30+B6L203C31+B6L203C32+B6L203C33</f>
        <v>2579.9574948198433</v>
      </c>
      <c r="BT10" s="16" t="s">
        <v>12107</v>
      </c>
      <c r="BU10" s="23">
        <f>IF(B6L203C3=0,0,B6L203C29/B6L203C3)</f>
        <v>6.1690116317289165</v>
      </c>
      <c r="BV10" s="16" t="s">
        <v>12108</v>
      </c>
      <c r="BW10" s="23">
        <f>IF(B6L203C8=0,0,B6L203C30/B6L203C8)</f>
        <v>3.3929563974509049</v>
      </c>
      <c r="BX10" s="16" t="s">
        <v>12109</v>
      </c>
      <c r="BY10" s="23">
        <f>IF(B6L203C13=0,0,B6L203C31/B6L203C13)</f>
        <v>9.2535174475933744</v>
      </c>
      <c r="BZ10" s="16" t="s">
        <v>12110</v>
      </c>
      <c r="CA10" s="23">
        <f>IF(B6L203C18=0,0,B6L203C32/B6L203C18)</f>
        <v>7.4028139580746997</v>
      </c>
      <c r="CB10" s="16" t="s">
        <v>12111</v>
      </c>
      <c r="CC10" s="23">
        <f>IF(B6L203C24=0,0,B6L203C33/B6L203C24)</f>
        <v>1.5422529079322296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122.49799999999999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244.99599999999998</v>
      </c>
      <c r="J11" s="16" t="s">
        <v>12115</v>
      </c>
      <c r="K11" s="23">
        <f>IF(B6L216C3=0,0,B6L204C3/B6L216C3)</f>
        <v>0.14872787029746665</v>
      </c>
      <c r="L11" s="16" t="s">
        <v>12116</v>
      </c>
      <c r="M11" s="23">
        <f>A1L544C9</f>
        <v>0.79876616462517569</v>
      </c>
      <c r="N11" s="16" t="s">
        <v>12117</v>
      </c>
      <c r="O11" s="23">
        <f>B6L204C1*B6L204C5</f>
        <v>97.84725763425476</v>
      </c>
      <c r="P11" s="16" t="s">
        <v>12118</v>
      </c>
      <c r="Q11" s="23">
        <f>B3L838C3</f>
        <v>2.0028654228126728</v>
      </c>
      <c r="R11" s="16" t="s">
        <v>12119</v>
      </c>
      <c r="S11" s="17">
        <f>B6L204C6*B6L204C7</f>
        <v>195.97488903269218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107.78618896798071</v>
      </c>
      <c r="X11" s="16" t="s">
        <v>12122</v>
      </c>
      <c r="Y11" s="23">
        <f>IF(B6L216C10=0,0,B6L204C10/B6L216C10)</f>
        <v>8.5036824843294473E-2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10.515228319999999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15.772842479999998</v>
      </c>
      <c r="AH11" s="16" t="s">
        <v>12127</v>
      </c>
      <c r="AI11" s="23">
        <f>IF(B6L216C15=0,0,B6L204C15/B6L216C15)</f>
        <v>0.15140522072229534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13.790824839999999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16.548989807999998</v>
      </c>
      <c r="AR11" s="16" t="s">
        <v>12132</v>
      </c>
      <c r="AS11" s="23">
        <f>IF(B6L216C20=0,0,B6L204C20/B6L216C20)</f>
        <v>0.14872787029746667</v>
      </c>
      <c r="AT11" s="16" t="s">
        <v>12133</v>
      </c>
      <c r="AU11" s="17">
        <f>A1L239C3</f>
        <v>61510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307.55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76.887500000000003</v>
      </c>
      <c r="BD11" s="16" t="s">
        <v>12138</v>
      </c>
      <c r="BE11" s="23">
        <f>IF(B6L216C26=0,0,B6L204C26/B6L216C26)</f>
        <v>8.4957155406263987E-2</v>
      </c>
      <c r="BF11" s="16" t="s">
        <v>12139</v>
      </c>
      <c r="BG11" s="17">
        <f>B6L204C3+B6L204C10+B6L204C15+B6L204C20+B6L204C26</f>
        <v>461.99152125598067</v>
      </c>
      <c r="BH11" s="16" t="s">
        <v>12140</v>
      </c>
      <c r="BI11" s="17">
        <f>B6L218C3*B6L204C4</f>
        <v>1511.3831737270575</v>
      </c>
      <c r="BJ11" s="16" t="s">
        <v>12141</v>
      </c>
      <c r="BK11" s="17">
        <f>B6L218C10*B6L204C11</f>
        <v>664.93425348320409</v>
      </c>
      <c r="BL11" s="16" t="s">
        <v>12142</v>
      </c>
      <c r="BM11" s="17">
        <f>B6L218C15*B6L204C16</f>
        <v>97.302848724547957</v>
      </c>
      <c r="BN11" s="16" t="s">
        <v>12143</v>
      </c>
      <c r="BO11" s="17">
        <f>B6L218C20*B6L204C21</f>
        <v>102.09091061891527</v>
      </c>
      <c r="BP11" s="16" t="s">
        <v>12144</v>
      </c>
      <c r="BQ11" s="17">
        <f>B6L218C26*B6L204C27</f>
        <v>474.31988183455712</v>
      </c>
      <c r="BR11" s="16" t="s">
        <v>12145</v>
      </c>
      <c r="BS11" s="15">
        <f>B6L204C29+B6L204C30+B6L204C31+B6L204C32+B6L204C33</f>
        <v>2850.0310683882817</v>
      </c>
      <c r="BT11" s="16" t="s">
        <v>12146</v>
      </c>
      <c r="BU11" s="23">
        <f>IF(B6L204C3=0,0,B6L204C29/B6L204C3)</f>
        <v>6.1690116317289165</v>
      </c>
      <c r="BV11" s="16" t="s">
        <v>12147</v>
      </c>
      <c r="BW11" s="23">
        <f>IF(B6L204C8=0,0,B6L204C30/B6L204C8)</f>
        <v>3.3929563974509049</v>
      </c>
      <c r="BX11" s="16" t="s">
        <v>12148</v>
      </c>
      <c r="BY11" s="23">
        <f>IF(B6L204C13=0,0,B6L204C31/B6L204C13)</f>
        <v>9.2535174475933744</v>
      </c>
      <c r="BZ11" s="16" t="s">
        <v>12149</v>
      </c>
      <c r="CA11" s="23">
        <f>IF(B6L204C18=0,0,B6L204C32/B6L204C18)</f>
        <v>7.4028139580746988</v>
      </c>
      <c r="CB11" s="16" t="s">
        <v>12150</v>
      </c>
      <c r="CC11" s="23">
        <f>IF(B6L204C24=0,0,B6L204C33/B6L204C24)</f>
        <v>1.5422529079322294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45.222999999999999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90.445999999999998</v>
      </c>
      <c r="J12" s="16" t="s">
        <v>12154</v>
      </c>
      <c r="K12" s="23">
        <f>IF(B6L216C3=0,0,B6L205C3/B6L216C3)</f>
        <v>5.4906369724096189E-2</v>
      </c>
      <c r="L12" s="16" t="s">
        <v>12155</v>
      </c>
      <c r="M12" s="23">
        <f>A1L545C9</f>
        <v>1.0640493874795021</v>
      </c>
      <c r="N12" s="16" t="s">
        <v>12156</v>
      </c>
      <c r="O12" s="23">
        <f>B6L205C1*B6L205C5</f>
        <v>48.119505449985517</v>
      </c>
      <c r="P12" s="16" t="s">
        <v>12157</v>
      </c>
      <c r="Q12" s="23">
        <f>B3L839C3</f>
        <v>2.0044513568593798</v>
      </c>
      <c r="R12" s="16" t="s">
        <v>12158</v>
      </c>
      <c r="S12" s="23">
        <f>B6L205C6*B6L205C7</f>
        <v>96.453207990625799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53.049264394844194</v>
      </c>
      <c r="X12" s="16" t="s">
        <v>12161</v>
      </c>
      <c r="Y12" s="23">
        <f>IF(B6L216C10=0,0,B6L205C10/B6L216C10)</f>
        <v>4.185268119786735E-2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3.8819423199999998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5.8229134799999995</v>
      </c>
      <c r="AH12" s="16" t="s">
        <v>12166</v>
      </c>
      <c r="AI12" s="23">
        <f>IF(B6L216C15=0,0,B6L205C15/B6L216C15)</f>
        <v>5.5894776214504421E-2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5.0912053400000001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6.1094464080000002</v>
      </c>
      <c r="AR12" s="16" t="s">
        <v>12171</v>
      </c>
      <c r="AS12" s="23">
        <f>IF(B6L216C20=0,0,B6L205C20/B6L216C20)</f>
        <v>5.4906369724096203E-2</v>
      </c>
      <c r="AT12" s="16" t="s">
        <v>12172</v>
      </c>
      <c r="AU12" s="17">
        <f>A1L240C3</f>
        <v>37375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186.875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46.71875</v>
      </c>
      <c r="BD12" s="16" t="s">
        <v>12177</v>
      </c>
      <c r="BE12" s="23">
        <f>IF(B6L216C26=0,0,B6L205C26/B6L216C26)</f>
        <v>5.162207256233322E-2</v>
      </c>
      <c r="BF12" s="16" t="s">
        <v>12178</v>
      </c>
      <c r="BG12" s="23">
        <f>B6L205C3+B6L205C10+B6L205C15+B6L205C20+B6L205C26</f>
        <v>202.14637428284419</v>
      </c>
      <c r="BH12" s="16" t="s">
        <v>12179</v>
      </c>
      <c r="BI12" s="17">
        <f>B6L218C3*B6L205C4</f>
        <v>557.96242604335362</v>
      </c>
      <c r="BJ12" s="16" t="s">
        <v>12180</v>
      </c>
      <c r="BK12" s="17">
        <f>B6L218C10*B6L205C11</f>
        <v>327.26152910645652</v>
      </c>
      <c r="BL12" s="16" t="s">
        <v>12181</v>
      </c>
      <c r="BM12" s="17">
        <f>B6L218C15*B6L205C16</f>
        <v>35.921620988671101</v>
      </c>
      <c r="BN12" s="16" t="s">
        <v>12182</v>
      </c>
      <c r="BO12" s="17">
        <f>B6L218C20*B6L205C21</f>
        <v>37.689245954376453</v>
      </c>
      <c r="BP12" s="16" t="s">
        <v>12183</v>
      </c>
      <c r="BQ12" s="17">
        <f>B6L218C26*B6L205C27</f>
        <v>288.20851216983533</v>
      </c>
      <c r="BR12" s="16" t="s">
        <v>12184</v>
      </c>
      <c r="BS12" s="15">
        <f>B6L205C29+B6L205C30+B6L205C31+B6L205C32+B6L205C33</f>
        <v>1247.043334262693</v>
      </c>
      <c r="BT12" s="16" t="s">
        <v>12185</v>
      </c>
      <c r="BU12" s="23">
        <f>IF(B6L205C3=0,0,B6L205C29/B6L205C3)</f>
        <v>6.1690116317289174</v>
      </c>
      <c r="BV12" s="16" t="s">
        <v>12186</v>
      </c>
      <c r="BW12" s="23">
        <f>IF(B6L205C8=0,0,B6L205C30/B6L205C8)</f>
        <v>3.3929563974509045</v>
      </c>
      <c r="BX12" s="16" t="s">
        <v>12187</v>
      </c>
      <c r="BY12" s="23">
        <f>IF(B6L205C13=0,0,B6L205C31/B6L205C13)</f>
        <v>9.2535174475933744</v>
      </c>
      <c r="BZ12" s="16" t="s">
        <v>12188</v>
      </c>
      <c r="CA12" s="23">
        <f>IF(B6L205C18=0,0,B6L205C32/B6L205C18)</f>
        <v>7.4028139580747006</v>
      </c>
      <c r="CB12" s="16" t="s">
        <v>12189</v>
      </c>
      <c r="CC12" s="23">
        <f>IF(B6L205C24=0,0,B6L205C33/B6L205C24)</f>
        <v>1.5422529079322291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223.85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447.7</v>
      </c>
      <c r="J13" s="16" t="s">
        <v>12193</v>
      </c>
      <c r="K13" s="23">
        <f>IF(B6L216C3=0,0,B6L206C3/B6L216C3)</f>
        <v>0.27178185575346464</v>
      </c>
      <c r="L13" s="16" t="s">
        <v>12194</v>
      </c>
      <c r="M13" s="23">
        <f>A1L546C9</f>
        <v>1.2699243145848091</v>
      </c>
      <c r="N13" s="16" t="s">
        <v>12195</v>
      </c>
      <c r="O13" s="23">
        <f>B6L206C1*B6L206C5</f>
        <v>284.27255781980949</v>
      </c>
      <c r="P13" s="16" t="s">
        <v>12196</v>
      </c>
      <c r="Q13" s="23">
        <f>B3L840C3</f>
        <v>1.9701739635430662</v>
      </c>
      <c r="R13" s="16" t="s">
        <v>12197</v>
      </c>
      <c r="S13" s="17">
        <f>B6L206C6*B6L206C7</f>
        <v>560.06639196637957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308.03651558150881</v>
      </c>
      <c r="X13" s="16" t="s">
        <v>12200</v>
      </c>
      <c r="Y13" s="23">
        <f>IF(B6L216C10=0,0,B6L206C10/B6L216C10)</f>
        <v>0.24302229693476698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19.215284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28.822926000000002</v>
      </c>
      <c r="AH13" s="16" t="s">
        <v>12205</v>
      </c>
      <c r="AI13" s="23">
        <f>IF(B6L216C15=0,0,B6L206C15/B6L216C15)</f>
        <v>0.27667438373431258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25.201032999999999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30.241239599999997</v>
      </c>
      <c r="AR13" s="16" t="s">
        <v>12210</v>
      </c>
      <c r="AS13" s="23">
        <f>IF(B6L216C20=0,0,B6L206C20/B6L216C20)</f>
        <v>0.2717818557534647</v>
      </c>
      <c r="AT13" s="16" t="s">
        <v>12211</v>
      </c>
      <c r="AU13" s="17">
        <f>A1L241C3</f>
        <v>227297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1136.4849999999999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284.12124999999997</v>
      </c>
      <c r="BD13" s="16" t="s">
        <v>12216</v>
      </c>
      <c r="BE13" s="23">
        <f>IF(B6L216C26=0,0,B6L206C26/B6L216C26)</f>
        <v>0.3139409291558703</v>
      </c>
      <c r="BF13" s="16" t="s">
        <v>12217</v>
      </c>
      <c r="BG13" s="17">
        <f>B6L206C3+B6L206C10+B6L206C15+B6L206C20+B6L206C26</f>
        <v>1098.9219311815089</v>
      </c>
      <c r="BH13" s="16" t="s">
        <v>12218</v>
      </c>
      <c r="BI13" s="17">
        <f>B6L218C3*B6L206C4</f>
        <v>2761.8665075250356</v>
      </c>
      <c r="BJ13" s="16" t="s">
        <v>12219</v>
      </c>
      <c r="BK13" s="17">
        <f>B6L218C10*B6L206C11</f>
        <v>1900.2808476195737</v>
      </c>
      <c r="BL13" s="16" t="s">
        <v>12220</v>
      </c>
      <c r="BM13" s="17">
        <f>B6L218C15*B6L206C16</f>
        <v>177.80896575446184</v>
      </c>
      <c r="BN13" s="16" t="s">
        <v>12221</v>
      </c>
      <c r="BO13" s="17">
        <f>B6L218C20*B6L206C21</f>
        <v>186.55855885030113</v>
      </c>
      <c r="BP13" s="16" t="s">
        <v>12222</v>
      </c>
      <c r="BQ13" s="17">
        <f>B6L218C26*B6L206C27</f>
        <v>1752.7472960713594</v>
      </c>
      <c r="BR13" s="16" t="s">
        <v>12223</v>
      </c>
      <c r="BS13" s="15">
        <f>B6L206C29+B6L206C30+B6L206C31+B6L206C32+B6L206C33</f>
        <v>6779.2621758207306</v>
      </c>
      <c r="BT13" s="16" t="s">
        <v>12224</v>
      </c>
      <c r="BU13" s="23">
        <f>IF(B6L206C3=0,0,B6L206C29/B6L206C3)</f>
        <v>6.1690116317289156</v>
      </c>
      <c r="BV13" s="16" t="s">
        <v>12225</v>
      </c>
      <c r="BW13" s="23">
        <f>IF(B6L206C8=0,0,B6L206C30/B6L206C8)</f>
        <v>3.3929563974509049</v>
      </c>
      <c r="BX13" s="16" t="s">
        <v>12226</v>
      </c>
      <c r="BY13" s="23">
        <f>IF(B6L206C13=0,0,B6L206C31/B6L206C13)</f>
        <v>9.2535174475933761</v>
      </c>
      <c r="BZ13" s="16" t="s">
        <v>12227</v>
      </c>
      <c r="CA13" s="23">
        <f>IF(B6L206C18=0,0,B6L206C32/B6L206C18)</f>
        <v>7.4028139580746997</v>
      </c>
      <c r="CB13" s="16" t="s">
        <v>12228</v>
      </c>
      <c r="CC13" s="23">
        <f>IF(B6L206C24=0,0,B6L206C33/B6L206C24)</f>
        <v>1.5422529079322294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2.1890000000000001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4.3780000000000001</v>
      </c>
      <c r="J14" s="16" t="s">
        <v>12232</v>
      </c>
      <c r="K14" s="23">
        <f>IF(B6L216C3=0,0,B6L207C3/B6L216C3)</f>
        <v>2.6577193756727011E-3</v>
      </c>
      <c r="L14" s="16" t="s">
        <v>12233</v>
      </c>
      <c r="M14" s="23">
        <f>A1L547C9</f>
        <v>0.80689029918404354</v>
      </c>
      <c r="N14" s="16" t="s">
        <v>12234</v>
      </c>
      <c r="O14" s="23">
        <f>B6L207C1*B6L207C5</f>
        <v>1.7662828649138713</v>
      </c>
      <c r="P14" s="16" t="s">
        <v>12235</v>
      </c>
      <c r="Q14" s="23">
        <f>B3L841C3</f>
        <v>2.030741410488246</v>
      </c>
      <c r="R14" s="16" t="s">
        <v>12236</v>
      </c>
      <c r="S14" s="23">
        <f>B6L207C6*B6L207C7</f>
        <v>3.586863756416415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1.9727750660290284</v>
      </c>
      <c r="X14" s="16" t="s">
        <v>12239</v>
      </c>
      <c r="Y14" s="23">
        <f>IF(B6L216C10=0,0,B6L207C10/B6L216C10)</f>
        <v>1.5564009577791458E-3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0.18790376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0.28185564000000002</v>
      </c>
      <c r="AH14" s="16" t="s">
        <v>12244</v>
      </c>
      <c r="AI14" s="23">
        <f>IF(B6L216C15=0,0,B6L207C15/B6L216C15)</f>
        <v>2.7055627696868896E-3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0.24643762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0.295725144</v>
      </c>
      <c r="AR14" s="16" t="s">
        <v>12249</v>
      </c>
      <c r="AS14" s="23">
        <f>IF(B6L216C20=0,0,B6L207C20/B6L216C20)</f>
        <v>2.6577193756727015E-3</v>
      </c>
      <c r="AT14" s="16" t="s">
        <v>12250</v>
      </c>
      <c r="AU14" s="17">
        <f>A1L242C3</f>
        <v>1123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5.6150000000000002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1.4037500000000001</v>
      </c>
      <c r="BD14" s="16" t="s">
        <v>12255</v>
      </c>
      <c r="BE14" s="23">
        <f>IF(B6L216C26=0,0,B6L207C26/B6L216C26)</f>
        <v>1.5510792638796043E-3</v>
      </c>
      <c r="BF14" s="16" t="s">
        <v>12256</v>
      </c>
      <c r="BG14" s="23">
        <f>B6L207C3+B6L207C10+B6L207C15+B6L207C20+B6L207C26</f>
        <v>8.3321058500290288</v>
      </c>
      <c r="BH14" s="16" t="s">
        <v>12257</v>
      </c>
      <c r="BI14" s="17">
        <f>B6L218C3*B6L207C4</f>
        <v>27.007932923709195</v>
      </c>
      <c r="BJ14" s="16" t="s">
        <v>12258</v>
      </c>
      <c r="BK14" s="17">
        <f>B6L218C10*B6L207C11</f>
        <v>12.170072329117859</v>
      </c>
      <c r="BL14" s="16" t="s">
        <v>12259</v>
      </c>
      <c r="BM14" s="17">
        <f>B6L218C15*B6L207C16</f>
        <v>1.7387707216283985</v>
      </c>
      <c r="BN14" s="16" t="s">
        <v>12260</v>
      </c>
      <c r="BO14" s="17">
        <f>B6L218C20*B6L207C21</f>
        <v>1.8243318531307089</v>
      </c>
      <c r="BP14" s="16" t="s">
        <v>12261</v>
      </c>
      <c r="BQ14" s="17">
        <f>B6L218C26*B6L207C27</f>
        <v>8.6597500780394672</v>
      </c>
      <c r="BR14" s="16" t="s">
        <v>12262</v>
      </c>
      <c r="BS14" s="15">
        <f>B6L207C29+B6L207C30+B6L207C31+B6L207C32+B6L207C33</f>
        <v>51.400857905625628</v>
      </c>
      <c r="BT14" s="16" t="s">
        <v>12263</v>
      </c>
      <c r="BU14" s="23">
        <f>IF(B6L207C3=0,0,B6L207C29/B6L207C3)</f>
        <v>6.1690116317289156</v>
      </c>
      <c r="BV14" s="16" t="s">
        <v>12264</v>
      </c>
      <c r="BW14" s="23">
        <f>IF(B6L207C8=0,0,B6L207C30/B6L207C8)</f>
        <v>3.3929563974509049</v>
      </c>
      <c r="BX14" s="16" t="s">
        <v>12265</v>
      </c>
      <c r="BY14" s="23">
        <f>IF(B6L207C13=0,0,B6L207C31/B6L207C13)</f>
        <v>9.2535174475933761</v>
      </c>
      <c r="BZ14" s="16" t="s">
        <v>12266</v>
      </c>
      <c r="CA14" s="23">
        <f>IF(B6L207C18=0,0,B6L207C32/B6L207C18)</f>
        <v>7.4028139580747006</v>
      </c>
      <c r="CB14" s="16" t="s">
        <v>12267</v>
      </c>
      <c r="CC14" s="23">
        <f>IF(B6L207C24=0,0,B6L207C33/B6L207C24)</f>
        <v>1.5422529079322291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123.194</v>
      </c>
      <c r="F15" s="16" t="s">
        <v>12269</v>
      </c>
      <c r="G15" s="24">
        <f>A1L508C5</f>
        <v>2</v>
      </c>
      <c r="H15" s="16" t="s">
        <v>12270</v>
      </c>
      <c r="I15" s="21">
        <f>B6L208C1*B6L208C2</f>
        <v>246.38800000000001</v>
      </c>
      <c r="J15" s="16" t="s">
        <v>12271</v>
      </c>
      <c r="K15" s="23">
        <f>IF(B6L216C3=0,0,B6L208C3/B6L216C3)</f>
        <v>0.14957290121819219</v>
      </c>
      <c r="L15" s="16" t="s">
        <v>12272</v>
      </c>
      <c r="M15" s="23">
        <f>A1L548C9</f>
        <v>2.1202025178817174</v>
      </c>
      <c r="N15" s="16" t="s">
        <v>12273</v>
      </c>
      <c r="O15" s="23">
        <f>B6L208C1*B6L208C5</f>
        <v>261.19622898792028</v>
      </c>
      <c r="P15" s="16" t="s">
        <v>12274</v>
      </c>
      <c r="Q15" s="23">
        <f>B3L842C3</f>
        <v>1.940708013885537</v>
      </c>
      <c r="R15" s="16" t="s">
        <v>12275</v>
      </c>
      <c r="S15" s="23">
        <f>B6L208C6*B6L208C7</f>
        <v>506.90561479353869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278.79808813644632</v>
      </c>
      <c r="X15" s="16" t="s">
        <v>12278</v>
      </c>
      <c r="Y15" s="23">
        <f>IF(B6L216C10=0,0,B6L208C10/B6L216C10)</f>
        <v>0.21995493499215527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10.57497296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15.86245944</v>
      </c>
      <c r="AH15" s="16" t="s">
        <v>12283</v>
      </c>
      <c r="AI15" s="23">
        <f>IF(B6L216C15=0,0,B6L208C15/B6L216C15)</f>
        <v>0.15226546361297699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13.86918052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16.643016624000001</v>
      </c>
      <c r="AR15" s="16" t="s">
        <v>12288</v>
      </c>
      <c r="AS15" s="23">
        <f>IF(B6L216C20=0,0,B6L208C20/B6L216C20)</f>
        <v>0.14957290121819225</v>
      </c>
      <c r="AT15" s="16" t="s">
        <v>12289</v>
      </c>
      <c r="AU15" s="17">
        <f>A1L243C3</f>
        <v>104544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522.72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130.68</v>
      </c>
      <c r="BD15" s="16" t="s">
        <v>12294</v>
      </c>
      <c r="BE15" s="23">
        <f>IF(B6L216C26=0,0,B6L208C26/B6L216C26)</f>
        <v>0.14439539676137966</v>
      </c>
      <c r="BF15" s="16" t="s">
        <v>12295</v>
      </c>
      <c r="BG15" s="23">
        <f>B6L208C3+B6L208C10+B6L208C15+B6L208C20+B6L208C26</f>
        <v>688.3715642004463</v>
      </c>
      <c r="BH15" s="16" t="s">
        <v>12296</v>
      </c>
      <c r="BI15" s="17">
        <f>B6L218C3*B6L208C4</f>
        <v>1519.9704379184241</v>
      </c>
      <c r="BJ15" s="16" t="s">
        <v>12297</v>
      </c>
      <c r="BK15" s="17">
        <f>B6L218C10*B6L208C11</f>
        <v>1719.9086486175211</v>
      </c>
      <c r="BL15" s="16" t="s">
        <v>12298</v>
      </c>
      <c r="BM15" s="17">
        <f>B6L218C15*B6L208C16</f>
        <v>97.855696793188159</v>
      </c>
      <c r="BN15" s="16" t="s">
        <v>12299</v>
      </c>
      <c r="BO15" s="17">
        <f>B6L218C20*B6L208C21</f>
        <v>102.67096314051373</v>
      </c>
      <c r="BP15" s="16" t="s">
        <v>12300</v>
      </c>
      <c r="BQ15" s="17">
        <f>B6L218C26*B6L208C27</f>
        <v>806.16644003433498</v>
      </c>
      <c r="BR15" s="16" t="s">
        <v>12301</v>
      </c>
      <c r="BS15" s="15">
        <f>B6L208C29+B6L208C30+B6L208C31+B6L208C32+B6L208C33</f>
        <v>4246.5721865039823</v>
      </c>
      <c r="BT15" s="16" t="s">
        <v>12302</v>
      </c>
      <c r="BU15" s="23">
        <f>IF(B6L208C3=0,0,B6L208C29/B6L208C3)</f>
        <v>6.1690116317289156</v>
      </c>
      <c r="BV15" s="16" t="s">
        <v>12303</v>
      </c>
      <c r="BW15" s="23">
        <f>IF(B6L208C8=0,0,B6L208C30/B6L208C8)</f>
        <v>3.3929563974509049</v>
      </c>
      <c r="BX15" s="16" t="s">
        <v>12304</v>
      </c>
      <c r="BY15" s="23">
        <f>IF(B6L208C13=0,0,B6L208C31/B6L208C13)</f>
        <v>9.2535174475933744</v>
      </c>
      <c r="BZ15" s="16" t="s">
        <v>12305</v>
      </c>
      <c r="CA15" s="23">
        <f>IF(B6L208C18=0,0,B6L208C32/B6L208C18)</f>
        <v>7.4028139580747006</v>
      </c>
      <c r="CB15" s="16" t="s">
        <v>12306</v>
      </c>
      <c r="CC15" s="23">
        <f>IF(B6L208C24=0,0,B6L208C33/B6L208C24)</f>
        <v>1.5422529079322294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15">
        <f>A1L356C3</f>
        <v>0</v>
      </c>
      <c r="F16" s="16" t="s">
        <v>12308</v>
      </c>
      <c r="G16" s="24">
        <f>A1L509C5</f>
        <v>2</v>
      </c>
      <c r="H16" s="16" t="s">
        <v>12309</v>
      </c>
      <c r="I16" s="15">
        <f>B6L209C1*B6L209C2</f>
        <v>0</v>
      </c>
      <c r="J16" s="16" t="s">
        <v>12310</v>
      </c>
      <c r="K16" s="23">
        <f>IF(B6L216C3=0,0,B6L209C3/B6L216C3)</f>
        <v>0</v>
      </c>
      <c r="L16" s="16" t="s">
        <v>12311</v>
      </c>
      <c r="M16" s="23">
        <f>A1L549C9</f>
        <v>1.558757689453937</v>
      </c>
      <c r="N16" s="16" t="s">
        <v>12312</v>
      </c>
      <c r="O16" s="23">
        <f>B6L209C1*B6L209C5</f>
        <v>0</v>
      </c>
      <c r="P16" s="16" t="s">
        <v>12313</v>
      </c>
      <c r="Q16" s="23">
        <f>B3L843C3</f>
        <v>0</v>
      </c>
      <c r="R16" s="16" t="s">
        <v>12314</v>
      </c>
      <c r="S16" s="17">
        <f>B6L209C6*B6L209C7</f>
        <v>0</v>
      </c>
      <c r="T16" s="16" t="s">
        <v>12315</v>
      </c>
      <c r="U16" s="23">
        <f>A1L509C7</f>
        <v>0.55000000000000004</v>
      </c>
      <c r="V16" s="16" t="s">
        <v>12316</v>
      </c>
      <c r="W16" s="17">
        <f>B6L209C8*B6L209C9</f>
        <v>0</v>
      </c>
      <c r="X16" s="16" t="s">
        <v>12317</v>
      </c>
      <c r="Y16" s="23">
        <f>IF(B6L216C10=0,0,B6L209C10/B6L216C10)</f>
        <v>0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0</v>
      </c>
      <c r="AD16" s="16" t="s">
        <v>12320</v>
      </c>
      <c r="AE16" s="23">
        <f>A1L509C8</f>
        <v>1.5</v>
      </c>
      <c r="AF16" s="16" t="s">
        <v>12321</v>
      </c>
      <c r="AG16" s="17">
        <f>B6L209C13*B6L209C14</f>
        <v>0</v>
      </c>
      <c r="AH16" s="16" t="s">
        <v>12322</v>
      </c>
      <c r="AI16" s="23">
        <f>IF(B6L216C15=0,0,B6L209C15/B6L216C15)</f>
        <v>0</v>
      </c>
      <c r="AJ16" s="16" t="s">
        <v>12323</v>
      </c>
      <c r="AK16" s="23">
        <f>A1L529C14</f>
        <v>5.629E-2</v>
      </c>
      <c r="AL16" s="16" t="s">
        <v>12324</v>
      </c>
      <c r="AM16" s="17">
        <f>B6L209C3*B6L209C17</f>
        <v>0</v>
      </c>
      <c r="AN16" s="16" t="s">
        <v>12325</v>
      </c>
      <c r="AO16" s="23">
        <f>A1L509C9</f>
        <v>1.2</v>
      </c>
      <c r="AP16" s="16" t="s">
        <v>12326</v>
      </c>
      <c r="AQ16" s="17">
        <f>B6L209C18*B6L209C19</f>
        <v>0</v>
      </c>
      <c r="AR16" s="16" t="s">
        <v>12327</v>
      </c>
      <c r="AS16" s="23">
        <f>IF(B6L216C20=0,0,B6L209C20/B6L216C20)</f>
        <v>0</v>
      </c>
      <c r="AT16" s="16" t="s">
        <v>12328</v>
      </c>
      <c r="AU16" s="17">
        <f>A1L244C3</f>
        <v>0</v>
      </c>
      <c r="AV16" s="16" t="s">
        <v>12329</v>
      </c>
      <c r="AW16" s="17">
        <f>A1L569C1</f>
        <v>200</v>
      </c>
      <c r="AX16" s="16" t="s">
        <v>12330</v>
      </c>
      <c r="AY16" s="17">
        <f>IF(B6L209C23=0,0,B6L209C22/B6L209C23)</f>
        <v>0</v>
      </c>
      <c r="AZ16" s="16" t="s">
        <v>12331</v>
      </c>
      <c r="BA16" s="23">
        <f>A1L509C10</f>
        <v>0.25</v>
      </c>
      <c r="BB16" s="16" t="s">
        <v>12332</v>
      </c>
      <c r="BC16" s="17">
        <f>B6L209C24*B6L209C25</f>
        <v>0</v>
      </c>
      <c r="BD16" s="16" t="s">
        <v>12333</v>
      </c>
      <c r="BE16" s="23">
        <f>IF(B6L216C26=0,0,B6L209C26/B6L216C26)</f>
        <v>0</v>
      </c>
      <c r="BF16" s="16" t="s">
        <v>12334</v>
      </c>
      <c r="BG16" s="17">
        <f>B6L209C3+B6L209C10+B6L209C15+B6L209C20+B6L209C26</f>
        <v>0</v>
      </c>
      <c r="BH16" s="16" t="s">
        <v>12335</v>
      </c>
      <c r="BI16" s="17">
        <f>B6L218C3*B6L209C4</f>
        <v>0</v>
      </c>
      <c r="BJ16" s="16" t="s">
        <v>12336</v>
      </c>
      <c r="BK16" s="17">
        <f>B6L218C10*B6L209C11</f>
        <v>0</v>
      </c>
      <c r="BL16" s="16" t="s">
        <v>12337</v>
      </c>
      <c r="BM16" s="17">
        <f>B6L218C15*B6L209C16</f>
        <v>0</v>
      </c>
      <c r="BN16" s="16" t="s">
        <v>12338</v>
      </c>
      <c r="BO16" s="17">
        <f>B6L218C20*B6L209C21</f>
        <v>0</v>
      </c>
      <c r="BP16" s="16" t="s">
        <v>12339</v>
      </c>
      <c r="BQ16" s="17">
        <f>B6L218C26*B6L209C27</f>
        <v>0</v>
      </c>
      <c r="BR16" s="16" t="s">
        <v>12340</v>
      </c>
      <c r="BS16" s="15">
        <f>B6L209C29+B6L209C30+B6L209C31+B6L209C32+B6L209C33</f>
        <v>0</v>
      </c>
      <c r="BT16" s="16" t="s">
        <v>12341</v>
      </c>
      <c r="BU16" s="23">
        <f>IF(B6L209C3=0,0,B6L209C29/B6L209C3)</f>
        <v>0</v>
      </c>
      <c r="BV16" s="16" t="s">
        <v>12342</v>
      </c>
      <c r="BW16" s="23">
        <f>IF(B6L209C8=0,0,B6L209C30/B6L209C8)</f>
        <v>0</v>
      </c>
      <c r="BX16" s="16" t="s">
        <v>12343</v>
      </c>
      <c r="BY16" s="23">
        <f>IF(B6L209C13=0,0,B6L209C31/B6L209C13)</f>
        <v>0</v>
      </c>
      <c r="BZ16" s="16" t="s">
        <v>12344</v>
      </c>
      <c r="CA16" s="23">
        <f>IF(B6L209C18=0,0,B6L209C32/B6L209C18)</f>
        <v>0</v>
      </c>
      <c r="CB16" s="16" t="s">
        <v>12345</v>
      </c>
      <c r="CC16" s="23">
        <f>IF(B6L209C24=0,0,B6L209C33/B6L209C24)</f>
        <v>0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1.4999999999999999E-2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0.03</v>
      </c>
      <c r="J17" s="16" t="s">
        <v>12349</v>
      </c>
      <c r="K17" s="23">
        <f>IF(B6L216C3=0,0,B6L210C3/B6L216C3)</f>
        <v>1.8211873291498637E-5</v>
      </c>
      <c r="L17" s="16" t="s">
        <v>12350</v>
      </c>
      <c r="M17" s="23">
        <f>A1L550C9</f>
        <v>1.558757689453937</v>
      </c>
      <c r="N17" s="16" t="s">
        <v>12351</v>
      </c>
      <c r="O17" s="23">
        <f>B6L210C1*B6L210C5</f>
        <v>2.3381365341809054E-2</v>
      </c>
      <c r="P17" s="16" t="s">
        <v>12352</v>
      </c>
      <c r="Q17" s="23">
        <f>B3L844C3</f>
        <v>4</v>
      </c>
      <c r="R17" s="16" t="s">
        <v>12353</v>
      </c>
      <c r="S17" s="17">
        <f>B6L210C6*B6L210C7</f>
        <v>9.3525461367236218E-2</v>
      </c>
      <c r="T17" s="16" t="s">
        <v>12354</v>
      </c>
      <c r="U17" s="23">
        <f>A1L510C7</f>
        <v>0.55000000000000004</v>
      </c>
      <c r="V17" s="16" t="s">
        <v>12355</v>
      </c>
      <c r="W17" s="17">
        <f>B6L210C8*B6L210C9</f>
        <v>5.1439003751979927E-2</v>
      </c>
      <c r="X17" s="16" t="s">
        <v>12356</v>
      </c>
      <c r="Y17" s="23">
        <f>IF(B6L216C10=0,0,B6L210C10/B6L216C10)</f>
        <v>4.0582282331831029E-5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1.2875999999999999E-3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1.9313999999999998E-3</v>
      </c>
      <c r="AH17" s="16" t="s">
        <v>12361</v>
      </c>
      <c r="AI17" s="23">
        <f>IF(B6L216C15=0,0,B6L210C15/B6L216C15)</f>
        <v>1.8539717471586723E-5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1.6887E-3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2.02644E-3</v>
      </c>
      <c r="AR17" s="16" t="s">
        <v>12366</v>
      </c>
      <c r="AS17" s="23">
        <f>IF(B6L216C20=0,0,B6L210C20/B6L216C20)</f>
        <v>1.8211873291498641E-5</v>
      </c>
      <c r="AT17" s="16" t="s">
        <v>12367</v>
      </c>
      <c r="AU17" s="17">
        <f>A1L245C3</f>
        <v>12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0.06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1.4999999999999999E-2</v>
      </c>
      <c r="BD17" s="16" t="s">
        <v>12372</v>
      </c>
      <c r="BE17" s="23">
        <f>IF(B6L216C26=0,0,B6L210C26/B6L216C26)</f>
        <v>1.6574310923023375E-5</v>
      </c>
      <c r="BF17" s="16" t="s">
        <v>12373</v>
      </c>
      <c r="BG17" s="17">
        <f>B6L210C3+B6L210C10+B6L210C15+B6L210C20+B6L210C26</f>
        <v>0.10039684375197994</v>
      </c>
      <c r="BH17" s="16" t="s">
        <v>12374</v>
      </c>
      <c r="BI17" s="17">
        <f>B6L218C3*B6L210C4</f>
        <v>0.1850703489518675</v>
      </c>
      <c r="BJ17" s="16" t="s">
        <v>12375</v>
      </c>
      <c r="BK17" s="17">
        <f>B6L218C10*B6L210C11</f>
        <v>0.31732781247051156</v>
      </c>
      <c r="BL17" s="16" t="s">
        <v>12376</v>
      </c>
      <c r="BM17" s="17">
        <f>B6L218C15*B6L210C16</f>
        <v>1.1914829065521229E-2</v>
      </c>
      <c r="BN17" s="16" t="s">
        <v>12377</v>
      </c>
      <c r="BO17" s="17">
        <f>B6L218C20*B6L210C21</f>
        <v>1.2501131931000746E-2</v>
      </c>
      <c r="BP17" s="16" t="s">
        <v>12378</v>
      </c>
      <c r="BQ17" s="17">
        <f>B6L218C26*B6L210C27</f>
        <v>9.2535174475933762E-2</v>
      </c>
      <c r="BR17" s="16" t="s">
        <v>12379</v>
      </c>
      <c r="BS17" s="15">
        <f>B6L210C29+B6L210C30+B6L210C31+B6L210C32+B6L210C33</f>
        <v>0.61934929689483476</v>
      </c>
      <c r="BT17" s="16" t="s">
        <v>12380</v>
      </c>
      <c r="BU17" s="23">
        <f>IF(B6L210C3=0,0,B6L210C29/B6L210C3)</f>
        <v>6.1690116317289165</v>
      </c>
      <c r="BV17" s="16" t="s">
        <v>12381</v>
      </c>
      <c r="BW17" s="23">
        <f>IF(B6L210C8=0,0,B6L210C30/B6L210C8)</f>
        <v>3.3929563974509045</v>
      </c>
      <c r="BX17" s="16" t="s">
        <v>12382</v>
      </c>
      <c r="BY17" s="23">
        <f>IF(B6L210C13=0,0,B6L210C31/B6L210C13)</f>
        <v>9.2535174475933761</v>
      </c>
      <c r="BZ17" s="16" t="s">
        <v>12383</v>
      </c>
      <c r="CA17" s="23">
        <f>IF(B6L210C18=0,0,B6L210C32/B6L210C18)</f>
        <v>7.4028139580746997</v>
      </c>
      <c r="CB17" s="16" t="s">
        <v>12384</v>
      </c>
      <c r="CC17" s="23">
        <f>IF(B6L210C24=0,0,B6L210C33/B6L210C24)</f>
        <v>1.5422529079322294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103.738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103.738</v>
      </c>
      <c r="J18" s="16" t="s">
        <v>12388</v>
      </c>
      <c r="K18" s="23">
        <f>IF(B6L216C3=0,0,B6L211C3/B6L216C3)</f>
        <v>6.2975443717116178E-2</v>
      </c>
      <c r="L18" s="16" t="s">
        <v>12389</v>
      </c>
      <c r="M18" s="23">
        <f>A1L551C9</f>
        <v>2.0514612771832299</v>
      </c>
      <c r="N18" s="16" t="s">
        <v>12390</v>
      </c>
      <c r="O18" s="23">
        <f>B6L211C1*B6L211C5</f>
        <v>212.8144899724339</v>
      </c>
      <c r="P18" s="16" t="s">
        <v>12391</v>
      </c>
      <c r="Q18" s="23">
        <f>B3L845C3</f>
        <v>1.02898133831937</v>
      </c>
      <c r="R18" s="16" t="s">
        <v>12392</v>
      </c>
      <c r="S18" s="23">
        <f>B6L211C6*B6L211C7</f>
        <v>218.98213870558919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120.44017628807407</v>
      </c>
      <c r="X18" s="16" t="s">
        <v>12395</v>
      </c>
      <c r="Y18" s="23">
        <f>IF(B6L216C10=0,0,B6L211C10/B6L216C10)</f>
        <v>9.5020060298698736E-2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3.3880830800000004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5.0821246200000001</v>
      </c>
      <c r="AH18" s="16" t="s">
        <v>12400</v>
      </c>
      <c r="AI18" s="23">
        <f>IF(B6L216C15=0,0,B6L211C15/B6L216C15)</f>
        <v>4.8783863834625164E-2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5.8394120200000001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7.0072944240000004</v>
      </c>
      <c r="AR18" s="16" t="s">
        <v>12405</v>
      </c>
      <c r="AS18" s="23">
        <f>IF(B6L216C20=0,0,B6L211C20/B6L216C20)</f>
        <v>6.2975443717116206E-2</v>
      </c>
      <c r="AT18" s="16" t="s">
        <v>12406</v>
      </c>
      <c r="AU18" s="17">
        <f>A1L246C3</f>
        <v>57234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286.17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71.542500000000004</v>
      </c>
      <c r="BD18" s="16" t="s">
        <v>12411</v>
      </c>
      <c r="BE18" s="23">
        <f>IF(B6L216C26=0,0,B6L211C26/B6L216C26)</f>
        <v>7.9051175947359997E-2</v>
      </c>
      <c r="BF18" s="16" t="s">
        <v>12412</v>
      </c>
      <c r="BG18" s="23">
        <f>B6L211C3+B6L211C10+B6L211C15+B6L211C20+B6L211C26</f>
        <v>307.81009533207407</v>
      </c>
      <c r="BH18" s="16" t="s">
        <v>12413</v>
      </c>
      <c r="BI18" s="17">
        <f>B6L218C3*B6L211C4</f>
        <v>639.96092865229423</v>
      </c>
      <c r="BJ18" s="16" t="s">
        <v>12414</v>
      </c>
      <c r="BK18" s="17">
        <f>B6L218C10*B6L211C11</f>
        <v>742.99684844861031</v>
      </c>
      <c r="BL18" s="16" t="s">
        <v>12415</v>
      </c>
      <c r="BM18" s="17">
        <f>B6L218C15*B6L211C16</f>
        <v>31.351685894675903</v>
      </c>
      <c r="BN18" s="16" t="s">
        <v>12416</v>
      </c>
      <c r="BO18" s="17">
        <f>B6L218C20*B6L211C21</f>
        <v>43.228080808605185</v>
      </c>
      <c r="BP18" s="16" t="s">
        <v>12417</v>
      </c>
      <c r="BQ18" s="17">
        <f>B6L218C26*B6L211C27</f>
        <v>441.34651466296611</v>
      </c>
      <c r="BR18" s="16" t="s">
        <v>12418</v>
      </c>
      <c r="BS18" s="15">
        <f>B6L211C29+B6L211C30+B6L211C31+B6L211C32+B6L211C33</f>
        <v>1898.8840584671516</v>
      </c>
      <c r="BT18" s="16" t="s">
        <v>12419</v>
      </c>
      <c r="BU18" s="23">
        <f>IF(B6L211C3=0,0,B6L211C29/B6L211C3)</f>
        <v>6.1690116317289156</v>
      </c>
      <c r="BV18" s="16" t="s">
        <v>12420</v>
      </c>
      <c r="BW18" s="23">
        <f>IF(B6L211C8=0,0,B6L211C30/B6L211C8)</f>
        <v>3.3929563974509049</v>
      </c>
      <c r="BX18" s="16" t="s">
        <v>12421</v>
      </c>
      <c r="BY18" s="23">
        <f>IF(B6L211C13=0,0,B6L211C31/B6L211C13)</f>
        <v>9.2535174475933744</v>
      </c>
      <c r="BZ18" s="16" t="s">
        <v>12422</v>
      </c>
      <c r="CA18" s="23">
        <f>IF(B6L211C18=0,0,B6L211C32/B6L211C18)</f>
        <v>7.4028139580747006</v>
      </c>
      <c r="CB18" s="16" t="s">
        <v>12423</v>
      </c>
      <c r="CC18" s="23">
        <f>IF(B6L211C24=0,0,B6L211C33/B6L211C24)</f>
        <v>1.5422529079322294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10.272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20.544</v>
      </c>
      <c r="J19" s="16" t="s">
        <v>12427</v>
      </c>
      <c r="K19" s="23">
        <f>IF(B6L216C3=0,0,B6L212C3/B6L216C3)</f>
        <v>1.2471490830018266E-2</v>
      </c>
      <c r="L19" s="16" t="s">
        <v>12428</v>
      </c>
      <c r="M19" s="23">
        <f>A1L552C9</f>
        <v>4.4650661742074487</v>
      </c>
      <c r="N19" s="16" t="s">
        <v>12429</v>
      </c>
      <c r="O19" s="23">
        <f>B6L212C1*B6L212C5</f>
        <v>45.865159741458911</v>
      </c>
      <c r="P19" s="16" t="s">
        <v>12430</v>
      </c>
      <c r="Q19" s="23">
        <f>B3L846C3</f>
        <v>1.4092983008181246</v>
      </c>
      <c r="R19" s="16" t="s">
        <v>12431</v>
      </c>
      <c r="S19" s="23">
        <f>B6L212C6*B6L212C7</f>
        <v>64.6376916903899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35.550730429714449</v>
      </c>
      <c r="X19" s="16" t="s">
        <v>12434</v>
      </c>
      <c r="Y19" s="23">
        <f>IF(B6L216C10=0,0,B6L212C10/B6L216C10)</f>
        <v>2.8047389610378226E-2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0.88174848000000006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1.32262272</v>
      </c>
      <c r="AH19" s="16" t="s">
        <v>12439</v>
      </c>
      <c r="AI19" s="23">
        <f>IF(B6L216C15=0,0,B6L212C15/B6L216C15)</f>
        <v>1.2695998524542588E-2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1.15642176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1.3877061119999998</v>
      </c>
      <c r="AR19" s="16" t="s">
        <v>12444</v>
      </c>
      <c r="AS19" s="23">
        <f>IF(B6L216C20=0,0,B6L212C20/B6L216C20)</f>
        <v>1.2471490830018268E-2</v>
      </c>
      <c r="AT19" s="16" t="s">
        <v>12445</v>
      </c>
      <c r="AU19" s="17">
        <f>A1L247C3</f>
        <v>17915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89.575000000000003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22.393750000000001</v>
      </c>
      <c r="BD19" s="16" t="s">
        <v>12450</v>
      </c>
      <c r="BE19" s="23">
        <f>IF(B6L216C26=0,0,B6L212C26/B6L216C26)</f>
        <v>2.4744065015496981E-2</v>
      </c>
      <c r="BF19" s="16" t="s">
        <v>12451</v>
      </c>
      <c r="BG19" s="23">
        <f>B6L212C3+B6L212C10+B6L212C15+B6L212C20+B6L212C26</f>
        <v>81.198809261714445</v>
      </c>
      <c r="BH19" s="16" t="s">
        <v>12452</v>
      </c>
      <c r="BI19" s="17">
        <f>B6L218C3*B6L212C4</f>
        <v>126.73617496223885</v>
      </c>
      <c r="BJ19" s="16" t="s">
        <v>12453</v>
      </c>
      <c r="BK19" s="17">
        <f>B6L218C10*B6L212C11</f>
        <v>219.31286953736759</v>
      </c>
      <c r="BL19" s="16" t="s">
        <v>12454</v>
      </c>
      <c r="BM19" s="17">
        <f>B6L218C15*B6L212C16</f>
        <v>8.1592749440689385</v>
      </c>
      <c r="BN19" s="16" t="s">
        <v>12455</v>
      </c>
      <c r="BO19" s="17">
        <f>B6L218C20*B6L212C21</f>
        <v>8.5607751463493091</v>
      </c>
      <c r="BP19" s="16" t="s">
        <v>12456</v>
      </c>
      <c r="BQ19" s="17">
        <f>B6L218C26*B6L212C27</f>
        <v>138.14730422802944</v>
      </c>
      <c r="BR19" s="16" t="s">
        <v>12457</v>
      </c>
      <c r="BS19" s="15">
        <f>B6L212C29+B6L212C30+B6L212C31+B6L212C32+B6L212C33</f>
        <v>500.91639881805418</v>
      </c>
      <c r="BT19" s="16" t="s">
        <v>12458</v>
      </c>
      <c r="BU19" s="23">
        <f>IF(B6L212C3=0,0,B6L212C29/B6L212C3)</f>
        <v>6.1690116317289156</v>
      </c>
      <c r="BV19" s="16" t="s">
        <v>12459</v>
      </c>
      <c r="BW19" s="23">
        <f>IF(B6L212C8=0,0,B6L212C30/B6L212C8)</f>
        <v>3.3929563974509045</v>
      </c>
      <c r="BX19" s="16" t="s">
        <v>12460</v>
      </c>
      <c r="BY19" s="23">
        <f>IF(B6L212C13=0,0,B6L212C31/B6L212C13)</f>
        <v>9.2535174475933744</v>
      </c>
      <c r="BZ19" s="16" t="s">
        <v>12461</v>
      </c>
      <c r="CA19" s="23">
        <f>IF(B6L212C18=0,0,B6L212C32/B6L212C18)</f>
        <v>7.4028139580746988</v>
      </c>
      <c r="CB19" s="16" t="s">
        <v>12462</v>
      </c>
      <c r="CC19" s="23">
        <f>IF(B6L212C24=0,0,B6L212C33/B6L212C24)</f>
        <v>1.5422529079322294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1E-3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2E-3</v>
      </c>
      <c r="J20" s="16" t="s">
        <v>12466</v>
      </c>
      <c r="K20" s="23">
        <f>IF(B6L216C3=0,0,B6L213C3/B6L216C3)</f>
        <v>1.214124886099909E-6</v>
      </c>
      <c r="L20" s="16" t="s">
        <v>12467</v>
      </c>
      <c r="M20" s="23">
        <f>A1L553C9</f>
        <v>1.558757689453937</v>
      </c>
      <c r="N20" s="16" t="s">
        <v>12468</v>
      </c>
      <c r="O20" s="23">
        <f>B6L213C1*B6L213C5</f>
        <v>1.5587576894539371E-3</v>
      </c>
      <c r="P20" s="16" t="s">
        <v>12469</v>
      </c>
      <c r="Q20" s="23">
        <f>B3L847C3</f>
        <v>1.5</v>
      </c>
      <c r="R20" s="16" t="s">
        <v>12470</v>
      </c>
      <c r="S20" s="17">
        <f>B6L213C6*B6L213C7</f>
        <v>2.3381365341809054E-3</v>
      </c>
      <c r="T20" s="16" t="s">
        <v>12471</v>
      </c>
      <c r="U20" s="23">
        <f>A1L513C7</f>
        <v>0.55000000000000004</v>
      </c>
      <c r="V20" s="16" t="s">
        <v>12472</v>
      </c>
      <c r="W20" s="17">
        <f>B6L213C8*B6L213C9</f>
        <v>1.2859750937994981E-3</v>
      </c>
      <c r="X20" s="16" t="s">
        <v>12473</v>
      </c>
      <c r="Y20" s="23">
        <f>IF(B6L216C10=0,0,B6L213C10/B6L216C10)</f>
        <v>1.0145570582957757E-6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8.5840000000000005E-5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1.2876000000000001E-4</v>
      </c>
      <c r="AH20" s="16" t="s">
        <v>12478</v>
      </c>
      <c r="AI20" s="23">
        <f>IF(B6L216C15=0,0,B6L213C15/B6L216C15)</f>
        <v>1.2359811647724483E-6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1.1258E-4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1.35096E-4</v>
      </c>
      <c r="AR20" s="16" t="s">
        <v>12483</v>
      </c>
      <c r="AS20" s="23">
        <f>IF(B6L216C20=0,0,B6L213C20/B6L216C20)</f>
        <v>1.2141248860999095E-6</v>
      </c>
      <c r="AT20" s="16" t="s">
        <v>12484</v>
      </c>
      <c r="AU20" s="17">
        <f>A1L248C3</f>
        <v>3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1.4999999999999999E-2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3.7499999999999999E-3</v>
      </c>
      <c r="BD20" s="16" t="s">
        <v>12489</v>
      </c>
      <c r="BE20" s="23">
        <f>IF(B6L216C26=0,0,B6L213C26/B6L216C26)</f>
        <v>4.1435777307558438E-6</v>
      </c>
      <c r="BF20" s="16" t="s">
        <v>12490</v>
      </c>
      <c r="BG20" s="17">
        <f>B6L213C3+B6L213C10+B6L213C15+B6L213C20+B6L213C26</f>
        <v>7.2998310937994974E-3</v>
      </c>
      <c r="BH20" s="16" t="s">
        <v>12491</v>
      </c>
      <c r="BI20" s="17">
        <f>B6L218C3*B6L213C4</f>
        <v>1.2338023263457832E-2</v>
      </c>
      <c r="BJ20" s="16" t="s">
        <v>12492</v>
      </c>
      <c r="BK20" s="17">
        <f>B6L218C10*B6L213C11</f>
        <v>7.9331953117627897E-3</v>
      </c>
      <c r="BL20" s="16" t="s">
        <v>12493</v>
      </c>
      <c r="BM20" s="17">
        <f>B6L218C15*B6L213C16</f>
        <v>7.9432193770141539E-4</v>
      </c>
      <c r="BN20" s="16" t="s">
        <v>12494</v>
      </c>
      <c r="BO20" s="17">
        <f>B6L218C20*B6L213C21</f>
        <v>8.3340879540004975E-4</v>
      </c>
      <c r="BP20" s="16" t="s">
        <v>12495</v>
      </c>
      <c r="BQ20" s="17">
        <f>B6L218C26*B6L213C27</f>
        <v>2.3133793618983441E-2</v>
      </c>
      <c r="BR20" s="16" t="s">
        <v>12496</v>
      </c>
      <c r="BS20" s="15">
        <f>B6L213C29+B6L213C30+B6L213C31+B6L213C32+B6L213C33</f>
        <v>4.5032742927305525E-2</v>
      </c>
      <c r="BT20" s="16" t="s">
        <v>12497</v>
      </c>
      <c r="BU20" s="23">
        <f>IF(B6L213C3=0,0,B6L213C29/B6L213C3)</f>
        <v>6.1690116317289156</v>
      </c>
      <c r="BV20" s="16" t="s">
        <v>12498</v>
      </c>
      <c r="BW20" s="23">
        <f>IF(B6L213C8=0,0,B6L213C30/B6L213C8)</f>
        <v>3.3929563974509049</v>
      </c>
      <c r="BX20" s="16" t="s">
        <v>12499</v>
      </c>
      <c r="BY20" s="23">
        <f>IF(B6L213C13=0,0,B6L213C31/B6L213C13)</f>
        <v>9.2535174475933761</v>
      </c>
      <c r="BZ20" s="16" t="s">
        <v>12500</v>
      </c>
      <c r="CA20" s="23">
        <f>IF(B6L213C18=0,0,B6L213C32/B6L213C18)</f>
        <v>7.4028139580747006</v>
      </c>
      <c r="CB20" s="16" t="s">
        <v>12501</v>
      </c>
      <c r="CC20" s="23">
        <f>IF(B6L213C24=0,0,B6L213C33/B6L213C24)</f>
        <v>1.5422529079322294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10.298999999999999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20.597999999999999</v>
      </c>
      <c r="J21" s="16" t="s">
        <v>12505</v>
      </c>
      <c r="K21" s="23">
        <f>IF(B6L216C3=0,0,B6L214C3/B6L216C3)</f>
        <v>1.2504272201942963E-2</v>
      </c>
      <c r="L21" s="16" t="s">
        <v>12506</v>
      </c>
      <c r="M21" s="23">
        <f>A1L554C9</f>
        <v>1.1919807675796343</v>
      </c>
      <c r="N21" s="16" t="s">
        <v>12507</v>
      </c>
      <c r="O21" s="23">
        <f>B6L214C1*B6L214C5</f>
        <v>12.276209925302654</v>
      </c>
      <c r="P21" s="16" t="s">
        <v>12508</v>
      </c>
      <c r="Q21" s="23">
        <f>B3L848C3</f>
        <v>1.9352850539291218</v>
      </c>
      <c r="R21" s="16" t="s">
        <v>12509</v>
      </c>
      <c r="S21" s="23">
        <f>B6L214C6*B6L214C7</f>
        <v>23.757965587334567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13.066881073034013</v>
      </c>
      <c r="X21" s="16" t="s">
        <v>12512</v>
      </c>
      <c r="Y21" s="23">
        <f>IF(B6L216C10=0,0,B6L214C10/B6L216C10)</f>
        <v>1.0308983810401158E-2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0.88406615999999993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1.32609924</v>
      </c>
      <c r="AH21" s="16" t="s">
        <v>12517</v>
      </c>
      <c r="AI21" s="23">
        <f>IF(B6L216C15=0,0,B6L214C15/B6L216C15)</f>
        <v>1.2729370015991445E-2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1.15946142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1.3913537039999999</v>
      </c>
      <c r="AR21" s="16" t="s">
        <v>12522</v>
      </c>
      <c r="AS21" s="23">
        <f>IF(B6L216C20=0,0,B6L214C20/B6L216C20)</f>
        <v>1.2504272201942966E-2</v>
      </c>
      <c r="AT21" s="16" t="s">
        <v>12523</v>
      </c>
      <c r="AU21" s="17">
        <f>A1L249C3</f>
        <v>13816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69.08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17.27</v>
      </c>
      <c r="BD21" s="16" t="s">
        <v>12528</v>
      </c>
      <c r="BE21" s="23">
        <f>IF(B6L216C26=0,0,B6L214C26/B6L216C26)</f>
        <v>1.9082556642707579E-2</v>
      </c>
      <c r="BF21" s="16" t="s">
        <v>12529</v>
      </c>
      <c r="BG21" s="23">
        <f>B6L214C3+B6L214C10+B6L214C15+B6L214C20+B6L214C26</f>
        <v>53.652334017034008</v>
      </c>
      <c r="BH21" s="16" t="s">
        <v>12530</v>
      </c>
      <c r="BI21" s="17">
        <f>B6L218C3*B6L214C4</f>
        <v>127.06930159035221</v>
      </c>
      <c r="BJ21" s="16" t="s">
        <v>12531</v>
      </c>
      <c r="BK21" s="17">
        <f>B6L218C10*B6L214C11</f>
        <v>80.60974132996526</v>
      </c>
      <c r="BL21" s="16" t="s">
        <v>12532</v>
      </c>
      <c r="BM21" s="17">
        <f>B6L218C15*B6L214C16</f>
        <v>8.1807216363868758</v>
      </c>
      <c r="BN21" s="16" t="s">
        <v>12533</v>
      </c>
      <c r="BO21" s="17">
        <f>B6L218C20*B6L214C21</f>
        <v>8.5832771838251123</v>
      </c>
      <c r="BP21" s="16" t="s">
        <v>12534</v>
      </c>
      <c r="BQ21" s="17">
        <f>B6L218C26*B6L214C27</f>
        <v>106.5388308799584</v>
      </c>
      <c r="BR21" s="16" t="s">
        <v>12535</v>
      </c>
      <c r="BS21" s="15">
        <f>B6L214C29+B6L214C30+B6L214C31+B6L214C32+B6L214C33</f>
        <v>330.98187262048782</v>
      </c>
      <c r="BT21" s="16" t="s">
        <v>12536</v>
      </c>
      <c r="BU21" s="23">
        <f>IF(B6L214C3=0,0,B6L214C29/B6L214C3)</f>
        <v>6.1690116317289165</v>
      </c>
      <c r="BV21" s="16" t="s">
        <v>12537</v>
      </c>
      <c r="BW21" s="23">
        <f>IF(B6L214C8=0,0,B6L214C30/B6L214C8)</f>
        <v>3.3929563974509045</v>
      </c>
      <c r="BX21" s="16" t="s">
        <v>12538</v>
      </c>
      <c r="BY21" s="23">
        <f>IF(B6L214C13=0,0,B6L214C31/B6L214C13)</f>
        <v>9.2535174475933744</v>
      </c>
      <c r="BZ21" s="16" t="s">
        <v>12539</v>
      </c>
      <c r="CA21" s="23">
        <f>IF(B6L214C18=0,0,B6L214C32/B6L214C18)</f>
        <v>7.4028139580747006</v>
      </c>
      <c r="CB21" s="16" t="s">
        <v>12540</v>
      </c>
      <c r="CC21" s="23">
        <f>IF(B6L214C24=0,0,B6L214C33/B6L214C24)</f>
        <v>1.5422529079322294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151.98500000000001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303.97000000000003</v>
      </c>
      <c r="J22" s="16" t="s">
        <v>12544</v>
      </c>
      <c r="K22" s="23">
        <f>IF(B6L216C3=0,0,B6L215C3/B6L216C3)</f>
        <v>0.18452877081389471</v>
      </c>
      <c r="L22" s="16" t="s">
        <v>12545</v>
      </c>
      <c r="M22" s="23">
        <f>A1L555C9</f>
        <v>1.0418452541264285</v>
      </c>
      <c r="N22" s="16" t="s">
        <v>12546</v>
      </c>
      <c r="O22" s="23">
        <f>B6L215C1*B6L215C5</f>
        <v>158.34485094840525</v>
      </c>
      <c r="P22" s="16" t="s">
        <v>12547</v>
      </c>
      <c r="Q22" s="23">
        <f>B3L852C3</f>
        <v>2.0252322242864382</v>
      </c>
      <c r="R22" s="16" t="s">
        <v>12548</v>
      </c>
      <c r="S22" s="17">
        <f>B6L215C6*B6L215C7</f>
        <v>320.68509469054328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176.37680207979881</v>
      </c>
      <c r="X22" s="16" t="s">
        <v>12551</v>
      </c>
      <c r="Y22" s="23">
        <f>IF(B6L216C10=0,0,B6L215C10/B6L216C10)</f>
        <v>0.13915069610018194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13.046392400000002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19.569588600000003</v>
      </c>
      <c r="AH22" s="16" t="s">
        <v>12556</v>
      </c>
      <c r="AI22" s="23">
        <f>IF(B6L216C15=0,0,B6L215C15/B6L216C15)</f>
        <v>0.18785059732794057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17.1104713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20.532565559999998</v>
      </c>
      <c r="AR22" s="16" t="s">
        <v>12561</v>
      </c>
      <c r="AS22" s="23">
        <f>IF(B6L216C20=0,0,B6L215C20/B6L216C20)</f>
        <v>0.18452877081389471</v>
      </c>
      <c r="AT22" s="16" t="s">
        <v>12562</v>
      </c>
      <c r="AU22" s="17">
        <f>A1L253C3</f>
        <v>119914</v>
      </c>
      <c r="AV22" s="16" t="s">
        <v>12563</v>
      </c>
      <c r="AW22" s="17">
        <f>A1L575C1</f>
        <v>200</v>
      </c>
      <c r="AX22" s="16" t="s">
        <v>12564</v>
      </c>
      <c r="AY22" s="23">
        <f>IF(B6L215C23=0,0,B6L215C22/B6L215C23)</f>
        <v>599.57000000000005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149.89250000000001</v>
      </c>
      <c r="BD22" s="16" t="s">
        <v>12567</v>
      </c>
      <c r="BE22" s="23">
        <f>IF(B6L216C26=0,0,B6L215C26/B6L216C26)</f>
        <v>0.16562432666861876</v>
      </c>
      <c r="BF22" s="16" t="s">
        <v>12568</v>
      </c>
      <c r="BG22" s="17">
        <f>B6L215C3+B6L215C10+B6L215C15+B6L215C20+B6L215C26</f>
        <v>670.34145623979884</v>
      </c>
      <c r="BH22" s="16" t="s">
        <v>12569</v>
      </c>
      <c r="BI22" s="17">
        <f>B6L218C3*B6L215C4</f>
        <v>1875.1944656966389</v>
      </c>
      <c r="BJ22" s="16" t="s">
        <v>12570</v>
      </c>
      <c r="BK22" s="17">
        <f>B6L218C10*B6L215C11</f>
        <v>1088.0705435974278</v>
      </c>
      <c r="BL22" s="16" t="s">
        <v>12571</v>
      </c>
      <c r="BM22" s="17">
        <f>B6L218C15*B6L215C16</f>
        <v>120.72501970154963</v>
      </c>
      <c r="BN22" s="16" t="s">
        <v>12572</v>
      </c>
      <c r="BO22" s="17">
        <f>B6L218C20*B6L215C21</f>
        <v>126.66563576887656</v>
      </c>
      <c r="BP22" s="16" t="s">
        <v>12573</v>
      </c>
      <c r="BQ22" s="17">
        <f>B6L218C26*B6L215C27</f>
        <v>924.68857600892682</v>
      </c>
      <c r="BR22" s="16" t="s">
        <v>12574</v>
      </c>
      <c r="BS22" s="15">
        <f>B6L215C29+B6L215C30+B6L215C31+B6L215C32+B6L215C33</f>
        <v>4135.3442407734201</v>
      </c>
      <c r="BT22" s="16" t="s">
        <v>12575</v>
      </c>
      <c r="BU22" s="23">
        <f>IF(B6L215C3=0,0,B6L215C29/B6L215C3)</f>
        <v>6.1690116317289165</v>
      </c>
      <c r="BV22" s="16" t="s">
        <v>12576</v>
      </c>
      <c r="BW22" s="23">
        <f>IF(B6L215C8=0,0,B6L215C30/B6L215C8)</f>
        <v>3.392956397450904</v>
      </c>
      <c r="BX22" s="16" t="s">
        <v>12577</v>
      </c>
      <c r="BY22" s="23">
        <f>IF(B6L215C13=0,0,B6L215C31/B6L215C13)</f>
        <v>9.2535174475933744</v>
      </c>
      <c r="BZ22" s="16" t="s">
        <v>12578</v>
      </c>
      <c r="CA22" s="23">
        <f>IF(B6L215C18=0,0,B6L215C32/B6L215C18)</f>
        <v>7.4028139580746997</v>
      </c>
      <c r="CB22" s="16" t="s">
        <v>12579</v>
      </c>
      <c r="CC22" s="23">
        <f>IF(B6L215C24=0,0,B6L215C33/B6L215C24)</f>
        <v>1.5422529079322294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876.51400000000012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1647.277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2304.5885049663361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1267.5236777314849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69.450896539999988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104.17634481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92.725222330000008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111.27026679599997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3620.06</v>
      </c>
      <c r="AZ23" s="16" t="s">
        <v>945</v>
      </c>
      <c r="BA23" s="19" t="str">
        <f>NULL_VALUE</f>
        <v>n/a</v>
      </c>
      <c r="BB23" s="16" t="s">
        <v>12593</v>
      </c>
      <c r="BC23" s="23">
        <f>SUM(B6L201C26:B6L215C26)</f>
        <v>905.01499999999999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4035.2622893374846</v>
      </c>
      <c r="BH23" s="16" t="s">
        <v>12596</v>
      </c>
      <c r="BI23" s="17">
        <f>SUM(B6L201C29:B6L215C29)</f>
        <v>10162.070973679514</v>
      </c>
      <c r="BJ23" s="16" t="s">
        <v>12597</v>
      </c>
      <c r="BK23" s="17">
        <f>SUM(B6L201C30:B6L215C30)</f>
        <v>7819.3683114173464</v>
      </c>
      <c r="BL23" s="16" t="s">
        <v>12598</v>
      </c>
      <c r="BM23" s="17">
        <f>SUM(B6L201C31:B6L215C31)</f>
        <v>642.66508288389241</v>
      </c>
      <c r="BN23" s="16" t="s">
        <v>12599</v>
      </c>
      <c r="BO23" s="17">
        <f>SUM(B6L201C32:B6L215C32)</f>
        <v>686.42757013010385</v>
      </c>
      <c r="BP23" s="16" t="s">
        <v>12600</v>
      </c>
      <c r="BQ23" s="17">
        <f>SUM(B6L201C33:B6L215C33)</f>
        <v>5583.048061889147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0.40822055219375897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0.31411184375318235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2.5816498988248872E-2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2.7574481859584023E-2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0.22427662320522582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10162.070973679514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7819.3683114173455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642.66508288389241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686.42757013010373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5583.0480618891461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250110-27CB-4E98-B13F-54A36935A495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1.5066949985560276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10.307500000000001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18.553500000000003</v>
      </c>
      <c r="J9" s="16" t="s">
        <v>12646</v>
      </c>
      <c r="K9" s="23">
        <f>IF(B6L236C3=0,0,B6L222C3/B6L236C3)</f>
        <v>1.1538034594514591E-2</v>
      </c>
      <c r="L9" s="16" t="s">
        <v>12647</v>
      </c>
      <c r="M9" s="23">
        <f>A1L542C54</f>
        <v>1.4953060617645808</v>
      </c>
      <c r="N9" s="16" t="s">
        <v>12648</v>
      </c>
      <c r="O9" s="23">
        <f>B6L222C1*B6L222C5</f>
        <v>15.412867231638419</v>
      </c>
      <c r="P9" s="16" t="s">
        <v>12649</v>
      </c>
      <c r="Q9" s="23">
        <f>B3L836C9</f>
        <v>1.6473630737969889</v>
      </c>
      <c r="R9" s="16" t="s">
        <v>12650</v>
      </c>
      <c r="S9" s="17">
        <f>B6L222C6*B6L222C7</f>
        <v>25.390588338736752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13.964823586305215</v>
      </c>
      <c r="X9" s="16" t="s">
        <v>12652</v>
      </c>
      <c r="Y9" s="23">
        <f>IF(B6L236C10=0,0,B6L222C10/B6L236C10)</f>
        <v>1.1655393331923211E-2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0.60595731000000008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0.90893596500000018</v>
      </c>
      <c r="AH9" s="16" t="s">
        <v>12655</v>
      </c>
      <c r="AI9" s="23">
        <f>IF(B6L236C15=0,0,B6L222C15/B6L236C15)</f>
        <v>8.9464535278050063E-3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1.0443765150000002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1.2532518180000001</v>
      </c>
      <c r="AR9" s="16" t="s">
        <v>12658</v>
      </c>
      <c r="AS9" s="23">
        <f>IF(B6L236C20=0,0,B6L222C20/B6L236C20)</f>
        <v>1.1538034594514591E-2</v>
      </c>
      <c r="AT9" s="16" t="s">
        <v>12659</v>
      </c>
      <c r="AU9" s="17">
        <f>A1L237C18</f>
        <v>8918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44.59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11.147500000000001</v>
      </c>
      <c r="BD9" s="16" t="s">
        <v>12662</v>
      </c>
      <c r="BE9" s="23">
        <f>IF(B6L236C26=0,0,B6L222C26/B6L236C26)</f>
        <v>1.2946609390719612E-2</v>
      </c>
      <c r="BF9" s="16" t="s">
        <v>12663</v>
      </c>
      <c r="BG9" s="17">
        <f>B6L222C3+B6L222C10+B6L222C15+B6L222C20+B6L222C26</f>
        <v>45.828011369305216</v>
      </c>
      <c r="BH9" s="16" t="s">
        <v>12664</v>
      </c>
      <c r="BI9" s="17">
        <f>B6L238C3*B6L222C4</f>
        <v>121.52612784264495</v>
      </c>
      <c r="BJ9" s="16" t="s">
        <v>12665</v>
      </c>
      <c r="BK9" s="17">
        <f>B6L238C10*B6L222C11</f>
        <v>91.470123504961919</v>
      </c>
      <c r="BL9" s="16" t="s">
        <v>12666</v>
      </c>
      <c r="BM9" s="17">
        <f>B6L238C15*B6L222C16</f>
        <v>5.9535650030111755</v>
      </c>
      <c r="BN9" s="16" t="s">
        <v>12667</v>
      </c>
      <c r="BO9" s="17">
        <f>B6L238C20*B6L222C21</f>
        <v>8.2088468835149797</v>
      </c>
      <c r="BP9" s="16" t="s">
        <v>12668</v>
      </c>
      <c r="BQ9" s="17">
        <f>B6L238C26*B6L222C27</f>
        <v>73.016547288968908</v>
      </c>
      <c r="BR9" s="16" t="s">
        <v>12669</v>
      </c>
      <c r="BS9" s="15">
        <f>B6L222C29+B6L222C30+B6L222C31+B6L222C32+B6L222C33</f>
        <v>300.1752105231019</v>
      </c>
      <c r="BT9" s="16" t="s">
        <v>12670</v>
      </c>
      <c r="BU9" s="23">
        <f>IF(B6L222C3=0,0,B6L222C29/B6L222C3)</f>
        <v>6.5500378819438341</v>
      </c>
      <c r="BV9" s="16" t="s">
        <v>12671</v>
      </c>
      <c r="BW9" s="23">
        <f>IF(B6L222C8=0,0,B6L222C30/B6L222C8)</f>
        <v>3.6025208350691096</v>
      </c>
      <c r="BX9" s="16" t="s">
        <v>12672</v>
      </c>
      <c r="BY9" s="23">
        <f>IF(B6L222C13=0,0,B6L222C31/B6L222C13)</f>
        <v>9.8250568229157516</v>
      </c>
      <c r="BZ9" s="16" t="s">
        <v>12673</v>
      </c>
      <c r="CA9" s="23">
        <f>IF(B6L222C18=0,0,B6L222C32/B6L222C18)</f>
        <v>7.8600454583325998</v>
      </c>
      <c r="CB9" s="16" t="s">
        <v>12674</v>
      </c>
      <c r="CC9" s="23">
        <f>IF(B6L222C24=0,0,B6L222C33/B6L222C24)</f>
        <v>1.6375094704859587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72.150499999999994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144.30099999999999</v>
      </c>
      <c r="J10" s="16" t="s">
        <v>12677</v>
      </c>
      <c r="K10" s="23">
        <f>IF(B6L236C3=0,0,B6L223C3/B6L236C3)</f>
        <v>8.9737781551893159E-2</v>
      </c>
      <c r="L10" s="16" t="s">
        <v>12678</v>
      </c>
      <c r="M10" s="23">
        <f>A1L543C54</f>
        <v>2.1835071350164652</v>
      </c>
      <c r="N10" s="16" t="s">
        <v>12679</v>
      </c>
      <c r="O10" s="23">
        <f>B6L223C1*B6L223C5</f>
        <v>157.54113154500547</v>
      </c>
      <c r="P10" s="16" t="s">
        <v>12680</v>
      </c>
      <c r="Q10" s="23">
        <f>B3L837C9</f>
        <v>1.7860608949677923</v>
      </c>
      <c r="R10" s="16" t="s">
        <v>12681</v>
      </c>
      <c r="S10" s="23">
        <f>B6L223C6*B6L223C7</f>
        <v>281.37805440151118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154.75792992083117</v>
      </c>
      <c r="X10" s="16" t="s">
        <v>12683</v>
      </c>
      <c r="Y10" s="23">
        <f>IF(B6L236C10=0,0,B6L223C10/B6L236C10)</f>
        <v>0.12916486436895488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6.193398919999999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9.2900983799999981</v>
      </c>
      <c r="AH10" s="16" t="s">
        <v>12686</v>
      </c>
      <c r="AI10" s="23">
        <f>IF(B6L236C15=0,0,B6L223C15/B6L236C15)</f>
        <v>9.144036172603924E-2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8.1227032899999987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9.7472439479999977</v>
      </c>
      <c r="AR10" s="16" t="s">
        <v>12689</v>
      </c>
      <c r="AS10" s="23">
        <f>IF(B6L236C20=0,0,B6L223C20/B6L236C20)</f>
        <v>8.9737781551893145E-2</v>
      </c>
      <c r="AT10" s="16" t="s">
        <v>12690</v>
      </c>
      <c r="AU10" s="17">
        <f>A1L238C18</f>
        <v>73061.5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365.3075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91.326875000000001</v>
      </c>
      <c r="BD10" s="16" t="s">
        <v>12693</v>
      </c>
      <c r="BE10" s="23">
        <f>IF(B6L236C26=0,0,B6L223C26/B6L236C26)</f>
        <v>0.10606623704867245</v>
      </c>
      <c r="BF10" s="16" t="s">
        <v>12694</v>
      </c>
      <c r="BG10" s="23">
        <f>B6L223C3+B6L223C10+B6L223C15+B6L223C20+B6L223C26</f>
        <v>409.42314724883113</v>
      </c>
      <c r="BH10" s="16" t="s">
        <v>12695</v>
      </c>
      <c r="BI10" s="17">
        <f>B6L238C3*B6L223C4</f>
        <v>945.17701640237726</v>
      </c>
      <c r="BJ10" s="16" t="s">
        <v>12696</v>
      </c>
      <c r="BK10" s="17">
        <f>B6L238C10*B6L223C11</f>
        <v>1013.6703035126534</v>
      </c>
      <c r="BL10" s="16" t="s">
        <v>12697</v>
      </c>
      <c r="BM10" s="17">
        <f>B6L238C15*B6L223C16</f>
        <v>60.850496315985026</v>
      </c>
      <c r="BN10" s="16" t="s">
        <v>12698</v>
      </c>
      <c r="BO10" s="17">
        <f>B6L238C20*B6L223C21</f>
        <v>63.844817103947761</v>
      </c>
      <c r="BP10" s="16" t="s">
        <v>12699</v>
      </c>
      <c r="BQ10" s="17">
        <f>B6L238C26*B6L223C27</f>
        <v>598.19449088954934</v>
      </c>
      <c r="BR10" s="16" t="s">
        <v>12700</v>
      </c>
      <c r="BS10" s="15">
        <f>B6L223C29+B6L223C30+B6L223C31+B6L223C32+B6L223C33</f>
        <v>2681.7371242245131</v>
      </c>
      <c r="BT10" s="16" t="s">
        <v>12701</v>
      </c>
      <c r="BU10" s="23">
        <f>IF(B6L223C3=0,0,B6L223C29/B6L223C3)</f>
        <v>6.550037881943835</v>
      </c>
      <c r="BV10" s="16" t="s">
        <v>12702</v>
      </c>
      <c r="BW10" s="23">
        <f>IF(B6L223C8=0,0,B6L223C30/B6L223C8)</f>
        <v>3.6025208350691096</v>
      </c>
      <c r="BX10" s="16" t="s">
        <v>12703</v>
      </c>
      <c r="BY10" s="23">
        <f>IF(B6L223C13=0,0,B6L223C31/B6L223C13)</f>
        <v>9.8250568229157498</v>
      </c>
      <c r="BZ10" s="16" t="s">
        <v>12704</v>
      </c>
      <c r="CA10" s="23">
        <f>IF(B6L223C18=0,0,B6L223C32/B6L223C18)</f>
        <v>7.8600454583326007</v>
      </c>
      <c r="CB10" s="16" t="s">
        <v>12705</v>
      </c>
      <c r="CC10" s="23">
        <f>IF(B6L223C24=0,0,B6L223C33/B6L223C24)</f>
        <v>1.6375094704859587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126.6285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253.25700000000001</v>
      </c>
      <c r="J11" s="16" t="s">
        <v>12708</v>
      </c>
      <c r="K11" s="23">
        <f>IF(B6L236C3=0,0,B6L224C3/B6L236C3)</f>
        <v>0.15749524495663791</v>
      </c>
      <c r="L11" s="16" t="s">
        <v>12709</v>
      </c>
      <c r="M11" s="23">
        <f>A1L544C54</f>
        <v>0.84572132545724488</v>
      </c>
      <c r="N11" s="16" t="s">
        <v>12710</v>
      </c>
      <c r="O11" s="23">
        <f>B6L224C1*B6L224C5</f>
        <v>107.09242286066274</v>
      </c>
      <c r="P11" s="16" t="s">
        <v>12711</v>
      </c>
      <c r="Q11" s="23">
        <f>B3L838C9</f>
        <v>2.0037349608226451</v>
      </c>
      <c r="R11" s="16" t="s">
        <v>12712</v>
      </c>
      <c r="S11" s="17">
        <f>B6L224C6*B6L224C7</f>
        <v>214.5848317251122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118.02165744881172</v>
      </c>
      <c r="X11" s="16" t="s">
        <v>12714</v>
      </c>
      <c r="Y11" s="23">
        <f>IF(B6L236C10=0,0,B6L224C10/B6L236C10)</f>
        <v>9.8503846521942079E-2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10.869790440000001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16.304685660000001</v>
      </c>
      <c r="AH11" s="16" t="s">
        <v>12717</v>
      </c>
      <c r="AI11" s="23">
        <f>IF(B6L236C15=0,0,B6L224C15/B6L236C15)</f>
        <v>0.16048337634286336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14.25583653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17.107003836000001</v>
      </c>
      <c r="AR11" s="16" t="s">
        <v>12720</v>
      </c>
      <c r="AS11" s="23">
        <f>IF(B6L236C20=0,0,B6L224C20/B6L236C20)</f>
        <v>0.15749524495663791</v>
      </c>
      <c r="AT11" s="16" t="s">
        <v>12721</v>
      </c>
      <c r="AU11" s="17">
        <f>A1L239C18</f>
        <v>63036.5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315.1825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78.795625000000001</v>
      </c>
      <c r="BD11" s="16" t="s">
        <v>12724</v>
      </c>
      <c r="BE11" s="23">
        <f>IF(B6L236C26=0,0,B6L224C26/B6L236C26)</f>
        <v>9.1512552462222105E-2</v>
      </c>
      <c r="BF11" s="16" t="s">
        <v>12725</v>
      </c>
      <c r="BG11" s="17">
        <f>B6L224C3+B6L224C10+B6L224C15+B6L224C20+B6L224C26</f>
        <v>483.48597194481169</v>
      </c>
      <c r="BH11" s="16" t="s">
        <v>12726</v>
      </c>
      <c r="BI11" s="17">
        <f>B6L238C3*B6L224C4</f>
        <v>1658.8429438674498</v>
      </c>
      <c r="BJ11" s="16" t="s">
        <v>12727</v>
      </c>
      <c r="BK11" s="17">
        <f>B6L238C10*B6L224C11</f>
        <v>773.04632717951563</v>
      </c>
      <c r="BL11" s="16" t="s">
        <v>12728</v>
      </c>
      <c r="BM11" s="17">
        <f>B6L238C15*B6L224C16</f>
        <v>106.79630872618641</v>
      </c>
      <c r="BN11" s="16" t="s">
        <v>12729</v>
      </c>
      <c r="BO11" s="17">
        <f>B6L238C20*B6L224C21</f>
        <v>112.05152317235849</v>
      </c>
      <c r="BP11" s="16" t="s">
        <v>12730</v>
      </c>
      <c r="BQ11" s="17">
        <f>B6L238C26*B6L224C27</f>
        <v>516.11432868144061</v>
      </c>
      <c r="BR11" s="16" t="s">
        <v>12731</v>
      </c>
      <c r="BS11" s="15">
        <f>B6L224C29+B6L224C30+B6L224C31+B6L224C32+B6L224C33</f>
        <v>3166.8514316269511</v>
      </c>
      <c r="BT11" s="16" t="s">
        <v>12732</v>
      </c>
      <c r="BU11" s="23">
        <f>IF(B6L224C3=0,0,B6L224C29/B6L224C3)</f>
        <v>6.550037881943835</v>
      </c>
      <c r="BV11" s="16" t="s">
        <v>12733</v>
      </c>
      <c r="BW11" s="23">
        <f>IF(B6L224C8=0,0,B6L224C30/B6L224C8)</f>
        <v>3.60252083506911</v>
      </c>
      <c r="BX11" s="16" t="s">
        <v>12734</v>
      </c>
      <c r="BY11" s="23">
        <f>IF(B6L224C13=0,0,B6L224C31/B6L224C13)</f>
        <v>9.8250568229157516</v>
      </c>
      <c r="BZ11" s="16" t="s">
        <v>12735</v>
      </c>
      <c r="CA11" s="23">
        <f>IF(B6L224C18=0,0,B6L224C32/B6L224C18)</f>
        <v>7.8600454583326007</v>
      </c>
      <c r="CB11" s="16" t="s">
        <v>12736</v>
      </c>
      <c r="CC11" s="23">
        <f>IF(B6L224C24=0,0,B6L224C33/B6L224C24)</f>
        <v>1.6375094704859585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43.378999999999998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86.757999999999996</v>
      </c>
      <c r="J12" s="16" t="s">
        <v>12739</v>
      </c>
      <c r="K12" s="23">
        <f>IF(B6L236C3=0,0,B6L225C3/B6L236C3)</f>
        <v>5.3952990290290069E-2</v>
      </c>
      <c r="L12" s="16" t="s">
        <v>12740</v>
      </c>
      <c r="M12" s="23">
        <f>A1L545C54</f>
        <v>1.0528363164846881</v>
      </c>
      <c r="N12" s="16" t="s">
        <v>12741</v>
      </c>
      <c r="O12" s="23">
        <f>B6L225C1*B6L225C5</f>
        <v>45.670986572789282</v>
      </c>
      <c r="P12" s="16" t="s">
        <v>12742</v>
      </c>
      <c r="Q12" s="23">
        <f>B3L839C9</f>
        <v>2.0070568581139465</v>
      </c>
      <c r="R12" s="16" t="s">
        <v>12743</v>
      </c>
      <c r="S12" s="23">
        <f>B6L225C6*B6L225C7</f>
        <v>91.664266817746693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50.415346749760687</v>
      </c>
      <c r="X12" s="16" t="s">
        <v>12745</v>
      </c>
      <c r="Y12" s="23">
        <f>IF(B6L236C10=0,0,B6L225C10/B6L236C10)</f>
        <v>4.2077917612221419E-2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3.7236533599999997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5.5854800399999993</v>
      </c>
      <c r="AH12" s="16" t="s">
        <v>12748</v>
      </c>
      <c r="AI12" s="23">
        <f>IF(B6L236C15=0,0,B6L225C15/B6L236C15)</f>
        <v>5.4976631503785234E-2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4.8836078199999999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5.8603293839999999</v>
      </c>
      <c r="AR12" s="16" t="s">
        <v>12751</v>
      </c>
      <c r="AS12" s="23">
        <f>IF(B6L236C20=0,0,B6L225C20/B6L236C20)</f>
        <v>5.3952990290290069E-2</v>
      </c>
      <c r="AT12" s="16" t="s">
        <v>12752</v>
      </c>
      <c r="AU12" s="17">
        <f>A1L240C18</f>
        <v>34840.5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174.20249999999999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43.550624999999997</v>
      </c>
      <c r="BD12" s="16" t="s">
        <v>12755</v>
      </c>
      <c r="BE12" s="23">
        <f>IF(B6L236C26=0,0,B6L225C26/B6L236C26)</f>
        <v>5.0579316492191814E-2</v>
      </c>
      <c r="BF12" s="16" t="s">
        <v>12756</v>
      </c>
      <c r="BG12" s="23">
        <f>B6L225C3+B6L225C10+B6L225C15+B6L225C20+B6L225C26</f>
        <v>192.1697811737607</v>
      </c>
      <c r="BH12" s="16" t="s">
        <v>12757</v>
      </c>
      <c r="BI12" s="17">
        <f>B6L238C3*B6L225C4</f>
        <v>568.26818656168325</v>
      </c>
      <c r="BJ12" s="16" t="s">
        <v>12758</v>
      </c>
      <c r="BK12" s="17">
        <f>B6L238C10*B6L225C11</f>
        <v>330.22243104226652</v>
      </c>
      <c r="BL12" s="16" t="s">
        <v>12759</v>
      </c>
      <c r="BM12" s="17">
        <f>B6L238C15*B6L225C16</f>
        <v>36.585105850841153</v>
      </c>
      <c r="BN12" s="16" t="s">
        <v>12760</v>
      </c>
      <c r="BO12" s="17">
        <f>B6L238C20*B6L225C21</f>
        <v>38.385379465868574</v>
      </c>
      <c r="BP12" s="16" t="s">
        <v>12761</v>
      </c>
      <c r="BQ12" s="17">
        <f>B6L238C26*B6L225C27</f>
        <v>285.2582435323302</v>
      </c>
      <c r="BR12" s="16" t="s">
        <v>12762</v>
      </c>
      <c r="BS12" s="15">
        <f>B6L225C29+B6L225C30+B6L225C31+B6L225C32+B6L225C33</f>
        <v>1258.7193464529896</v>
      </c>
      <c r="BT12" s="16" t="s">
        <v>12763</v>
      </c>
      <c r="BU12" s="23">
        <f>IF(B6L225C3=0,0,B6L225C29/B6L225C3)</f>
        <v>6.5500378819438358</v>
      </c>
      <c r="BV12" s="16" t="s">
        <v>12764</v>
      </c>
      <c r="BW12" s="23">
        <f>IF(B6L225C8=0,0,B6L225C30/B6L225C8)</f>
        <v>3.60252083506911</v>
      </c>
      <c r="BX12" s="16" t="s">
        <v>12765</v>
      </c>
      <c r="BY12" s="23">
        <f>IF(B6L225C13=0,0,B6L225C31/B6L225C13)</f>
        <v>9.8250568229157498</v>
      </c>
      <c r="BZ12" s="16" t="s">
        <v>12766</v>
      </c>
      <c r="CA12" s="23">
        <f>IF(B6L225C18=0,0,B6L225C32/B6L225C18)</f>
        <v>7.8600454583326007</v>
      </c>
      <c r="CB12" s="16" t="s">
        <v>12767</v>
      </c>
      <c r="CC12" s="23">
        <f>IF(B6L225C24=0,0,B6L225C33/B6L225C24)</f>
        <v>1.6375094704859587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213.399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426.798</v>
      </c>
      <c r="J13" s="16" t="s">
        <v>12770</v>
      </c>
      <c r="K13" s="23">
        <f>IF(B6L236C3=0,0,B6L226C3/B6L236C3)</f>
        <v>0.26541677251567836</v>
      </c>
      <c r="L13" s="16" t="s">
        <v>12771</v>
      </c>
      <c r="M13" s="23">
        <f>A1L546C54</f>
        <v>1.3745746317651715</v>
      </c>
      <c r="N13" s="16" t="s">
        <v>12772</v>
      </c>
      <c r="O13" s="23">
        <f>B6L226C1*B6L226C5</f>
        <v>293.33285184405582</v>
      </c>
      <c r="P13" s="16" t="s">
        <v>12773</v>
      </c>
      <c r="Q13" s="23">
        <f>B3L840C9</f>
        <v>1.9880745172695131</v>
      </c>
      <c r="R13" s="16" t="s">
        <v>12774</v>
      </c>
      <c r="S13" s="17">
        <f>B6L226C6*B6L226C7</f>
        <v>583.16756782916093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320.74216230603855</v>
      </c>
      <c r="X13" s="16" t="s">
        <v>12776</v>
      </c>
      <c r="Y13" s="23">
        <f>IF(B6L236C10=0,0,B6L226C10/B6L236C10)</f>
        <v>0.26769948339873917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18.318170160000001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27.477255240000002</v>
      </c>
      <c r="AH13" s="16" t="s">
        <v>12779</v>
      </c>
      <c r="AI13" s="23">
        <f>IF(B6L236C15=0,0,B6L226C15/B6L236C15)</f>
        <v>0.27045248129916016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24.024459419999999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28.829351303999999</v>
      </c>
      <c r="AR13" s="16" t="s">
        <v>12782</v>
      </c>
      <c r="AS13" s="23">
        <f>IF(B6L236C20=0,0,B6L226C20/B6L236C20)</f>
        <v>0.26541677251567836</v>
      </c>
      <c r="AT13" s="16" t="s">
        <v>12783</v>
      </c>
      <c r="AU13" s="17">
        <f>A1L241C18</f>
        <v>219304.5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1096.5225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274.13062500000001</v>
      </c>
      <c r="BD13" s="16" t="s">
        <v>12786</v>
      </c>
      <c r="BE13" s="23">
        <f>IF(B6L236C26=0,0,B6L226C26/B6L236C26)</f>
        <v>0.31837291983932148</v>
      </c>
      <c r="BF13" s="16" t="s">
        <v>12787</v>
      </c>
      <c r="BG13" s="17">
        <f>B6L226C3+B6L226C10+B6L226C15+B6L226C20+B6L226C26</f>
        <v>1077.9773938500387</v>
      </c>
      <c r="BH13" s="16" t="s">
        <v>12788</v>
      </c>
      <c r="BI13" s="17">
        <f>B6L238C3*B6L226C4</f>
        <v>2795.5430679378651</v>
      </c>
      <c r="BJ13" s="16" t="s">
        <v>12789</v>
      </c>
      <c r="BK13" s="17">
        <f>B6L238C10*B6L226C11</f>
        <v>2100.8733134411304</v>
      </c>
      <c r="BL13" s="16" t="s">
        <v>12790</v>
      </c>
      <c r="BM13" s="17">
        <f>B6L238C15*B6L226C16</f>
        <v>179.97706271383973</v>
      </c>
      <c r="BN13" s="16" t="s">
        <v>12791</v>
      </c>
      <c r="BO13" s="17">
        <f>B6L238C20*B6L226C21</f>
        <v>188.83334315306689</v>
      </c>
      <c r="BP13" s="16" t="s">
        <v>12792</v>
      </c>
      <c r="BQ13" s="17">
        <f>B6L238C26*B6L226C27</f>
        <v>1795.5659783509395</v>
      </c>
      <c r="BR13" s="16" t="s">
        <v>12793</v>
      </c>
      <c r="BS13" s="15">
        <f>B6L226C29+B6L226C30+B6L226C31+B6L226C32+B6L226C33</f>
        <v>7060.7927655968415</v>
      </c>
      <c r="BT13" s="16" t="s">
        <v>12794</v>
      </c>
      <c r="BU13" s="23">
        <f>IF(B6L226C3=0,0,B6L226C29/B6L226C3)</f>
        <v>6.5500378819438358</v>
      </c>
      <c r="BV13" s="16" t="s">
        <v>12795</v>
      </c>
      <c r="BW13" s="23">
        <f>IF(B6L226C8=0,0,B6L226C30/B6L226C8)</f>
        <v>3.6025208350691096</v>
      </c>
      <c r="BX13" s="16" t="s">
        <v>12796</v>
      </c>
      <c r="BY13" s="23">
        <f>IF(B6L226C13=0,0,B6L226C31/B6L226C13)</f>
        <v>9.8250568229157516</v>
      </c>
      <c r="BZ13" s="16" t="s">
        <v>12797</v>
      </c>
      <c r="CA13" s="23">
        <f>IF(B6L226C18=0,0,B6L226C32/B6L226C18)</f>
        <v>7.8600454583326016</v>
      </c>
      <c r="CB13" s="16" t="s">
        <v>12798</v>
      </c>
      <c r="CC13" s="23">
        <f>IF(B6L226C24=0,0,B6L226C33/B6L226C24)</f>
        <v>1.6375094704859585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2.3005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4.601</v>
      </c>
      <c r="J14" s="16" t="s">
        <v>12801</v>
      </c>
      <c r="K14" s="23">
        <f>IF(B6L236C3=0,0,B6L227C3/B6L236C3)</f>
        <v>2.8612659158305243E-3</v>
      </c>
      <c r="L14" s="16" t="s">
        <v>12802</v>
      </c>
      <c r="M14" s="23">
        <f>A1L547C54</f>
        <v>0.84211640211640215</v>
      </c>
      <c r="N14" s="16" t="s">
        <v>12803</v>
      </c>
      <c r="O14" s="23">
        <f>B6L227C1*B6L227C5</f>
        <v>1.937288783068783</v>
      </c>
      <c r="P14" s="16" t="s">
        <v>12804</v>
      </c>
      <c r="Q14" s="23">
        <f>B3L841C9</f>
        <v>2.0178571428571428</v>
      </c>
      <c r="R14" s="16" t="s">
        <v>12805</v>
      </c>
      <c r="S14" s="23">
        <f>B6L227C6*B6L227C7</f>
        <v>3.9091720086923658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2.1500446047808013</v>
      </c>
      <c r="X14" s="16" t="s">
        <v>12807</v>
      </c>
      <c r="Y14" s="23">
        <f>IF(B6L236C10=0,0,B6L227C10/B6L236C10)</f>
        <v>1.7944813548861915E-3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0.19747492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0.29621238</v>
      </c>
      <c r="AH14" s="16" t="s">
        <v>12810</v>
      </c>
      <c r="AI14" s="23">
        <f>IF(B6L236C15=0,0,B6L227C15/B6L236C15)</f>
        <v>2.9155522435846365E-3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0.25899029000000001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0.31078834799999999</v>
      </c>
      <c r="AR14" s="16" t="s">
        <v>12813</v>
      </c>
      <c r="AS14" s="23">
        <f>IF(B6L236C20=0,0,B6L227C20/B6L236C20)</f>
        <v>2.8612659158305243E-3</v>
      </c>
      <c r="AT14" s="16" t="s">
        <v>12814</v>
      </c>
      <c r="AU14" s="17">
        <f>A1L242C18</f>
        <v>1186.5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5.9325000000000001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1.483125</v>
      </c>
      <c r="BD14" s="16" t="s">
        <v>12817</v>
      </c>
      <c r="BE14" s="23">
        <f>IF(B6L236C26=0,0,B6L227C26/B6L236C26)</f>
        <v>1.7224884550447205E-3</v>
      </c>
      <c r="BF14" s="16" t="s">
        <v>12818</v>
      </c>
      <c r="BG14" s="23">
        <f>B6L227C3+B6L227C10+B6L227C15+B6L227C20+B6L227C26</f>
        <v>8.841170332780802</v>
      </c>
      <c r="BH14" s="16" t="s">
        <v>12819</v>
      </c>
      <c r="BI14" s="17">
        <f>B6L238C3*B6L227C4</f>
        <v>30.136724294823587</v>
      </c>
      <c r="BJ14" s="16" t="s">
        <v>12820</v>
      </c>
      <c r="BK14" s="17">
        <f>B6L238C10*B6L227C11</f>
        <v>14.082873609183208</v>
      </c>
      <c r="BL14" s="16" t="s">
        <v>12821</v>
      </c>
      <c r="BM14" s="17">
        <f>B6L238C15*B6L227C16</f>
        <v>1.940202310100742</v>
      </c>
      <c r="BN14" s="16" t="s">
        <v>12822</v>
      </c>
      <c r="BO14" s="17">
        <f>B6L238C20*B6L227C21</f>
        <v>2.0356754526667431</v>
      </c>
      <c r="BP14" s="16" t="s">
        <v>12823</v>
      </c>
      <c r="BQ14" s="17">
        <f>B6L238C26*B6L227C27</f>
        <v>9.71452493365795</v>
      </c>
      <c r="BR14" s="16" t="s">
        <v>12824</v>
      </c>
      <c r="BS14" s="15">
        <f>B6L227C29+B6L227C30+B6L227C31+B6L227C32+B6L227C33</f>
        <v>57.910000600432234</v>
      </c>
      <c r="BT14" s="16" t="s">
        <v>12825</v>
      </c>
      <c r="BU14" s="23">
        <f>IF(B6L227C3=0,0,B6L227C29/B6L227C3)</f>
        <v>6.5500378819438358</v>
      </c>
      <c r="BV14" s="16" t="s">
        <v>12826</v>
      </c>
      <c r="BW14" s="23">
        <f>IF(B6L227C8=0,0,B6L227C30/B6L227C8)</f>
        <v>3.6025208350691091</v>
      </c>
      <c r="BX14" s="16" t="s">
        <v>12827</v>
      </c>
      <c r="BY14" s="23">
        <f>IF(B6L227C13=0,0,B6L227C31/B6L227C13)</f>
        <v>9.8250568229157498</v>
      </c>
      <c r="BZ14" s="16" t="s">
        <v>12828</v>
      </c>
      <c r="CA14" s="23">
        <f>IF(B6L227C18=0,0,B6L227C32/B6L227C18)</f>
        <v>7.8600454583325998</v>
      </c>
      <c r="CB14" s="16" t="s">
        <v>12829</v>
      </c>
      <c r="CC14" s="23">
        <f>IF(B6L227C24=0,0,B6L227C33/B6L227C24)</f>
        <v>1.6375094704859587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119.4495</v>
      </c>
      <c r="F15" s="16" t="s">
        <v>12269</v>
      </c>
      <c r="G15" s="24">
        <f>A1L508C5</f>
        <v>2</v>
      </c>
      <c r="H15" s="16" t="s">
        <v>12831</v>
      </c>
      <c r="I15" s="21">
        <f>B6L228C1*B6L228C2</f>
        <v>238.899</v>
      </c>
      <c r="J15" s="16" t="s">
        <v>12832</v>
      </c>
      <c r="K15" s="23">
        <f>IF(B6L236C3=0,0,B6L228C3/B6L236C3)</f>
        <v>0.14856630428732806</v>
      </c>
      <c r="L15" s="16" t="s">
        <v>12833</v>
      </c>
      <c r="M15" s="23">
        <f>A1L548C54</f>
        <v>1.6448569133404456</v>
      </c>
      <c r="N15" s="16" t="s">
        <v>12834</v>
      </c>
      <c r="O15" s="23">
        <f>B6L228C1*B6L228C5</f>
        <v>196.47733587005956</v>
      </c>
      <c r="P15" s="16" t="s">
        <v>12835</v>
      </c>
      <c r="Q15" s="23">
        <f>B3L842C9</f>
        <v>1.9665894659855276</v>
      </c>
      <c r="R15" s="16" t="s">
        <v>12836</v>
      </c>
      <c r="S15" s="23">
        <f>B6L228C6*B6L228C7</f>
        <v>386.3902590269596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212.5146424648278</v>
      </c>
      <c r="X15" s="16" t="s">
        <v>12838</v>
      </c>
      <c r="Y15" s="23">
        <f>IF(B6L236C10=0,0,B6L228C10/B6L236C10)</f>
        <v>0.17737007069316968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10.25354508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15.38031762</v>
      </c>
      <c r="AH15" s="16" t="s">
        <v>12841</v>
      </c>
      <c r="AI15" s="23">
        <f>IF(B6L236C15=0,0,B6L228C15/B6L236C15)</f>
        <v>0.15138502835038603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13.447624709999999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16.137149651999998</v>
      </c>
      <c r="AR15" s="16" t="s">
        <v>12844</v>
      </c>
      <c r="AS15" s="23">
        <f>IF(B6L236C20=0,0,B6L228C20/B6L236C20)</f>
        <v>0.14856630428732803</v>
      </c>
      <c r="AT15" s="16" t="s">
        <v>12845</v>
      </c>
      <c r="AU15" s="17">
        <f>A1L243C18</f>
        <v>88733.5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443.66750000000002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110.916875</v>
      </c>
      <c r="BD15" s="16" t="s">
        <v>12848</v>
      </c>
      <c r="BE15" s="23">
        <f>IF(B6L236C26=0,0,B6L228C26/B6L236C26)</f>
        <v>0.12881789239419361</v>
      </c>
      <c r="BF15" s="16" t="s">
        <v>12849</v>
      </c>
      <c r="BG15" s="23">
        <f>B6L228C3+B6L228C10+B6L228C15+B6L228C20+B6L228C26</f>
        <v>593.84798473682781</v>
      </c>
      <c r="BH15" s="16" t="s">
        <v>12850</v>
      </c>
      <c r="BI15" s="17">
        <f>B6L238C3*B6L228C4</f>
        <v>1564.7974999585003</v>
      </c>
      <c r="BJ15" s="16" t="s">
        <v>12851</v>
      </c>
      <c r="BK15" s="17">
        <f>B6L238C10*B6L228C11</f>
        <v>1391.978958612372</v>
      </c>
      <c r="BL15" s="16" t="s">
        <v>12852</v>
      </c>
      <c r="BM15" s="17">
        <f>B6L238C15*B6L228C16</f>
        <v>100.74166304732823</v>
      </c>
      <c r="BN15" s="16" t="s">
        <v>12853</v>
      </c>
      <c r="BO15" s="17">
        <f>B6L238C20*B6L228C21</f>
        <v>105.69894152719674</v>
      </c>
      <c r="BP15" s="16" t="s">
        <v>12854</v>
      </c>
      <c r="BQ15" s="17">
        <f>B6L238C26*B6L228C27</f>
        <v>726.50973299682903</v>
      </c>
      <c r="BR15" s="16" t="s">
        <v>12855</v>
      </c>
      <c r="BS15" s="15">
        <f>B6L228C29+B6L228C30+B6L228C31+B6L228C32+B6L228C33</f>
        <v>3889.7267961422262</v>
      </c>
      <c r="BT15" s="16" t="s">
        <v>12856</v>
      </c>
      <c r="BU15" s="23">
        <f>IF(B6L228C3=0,0,B6L228C29/B6L228C3)</f>
        <v>6.550037881943835</v>
      </c>
      <c r="BV15" s="16" t="s">
        <v>12857</v>
      </c>
      <c r="BW15" s="23">
        <f>IF(B6L228C8=0,0,B6L228C30/B6L228C8)</f>
        <v>3.6025208350691096</v>
      </c>
      <c r="BX15" s="16" t="s">
        <v>12858</v>
      </c>
      <c r="BY15" s="23">
        <f>IF(B6L228C13=0,0,B6L228C31/B6L228C13)</f>
        <v>9.8250568229157516</v>
      </c>
      <c r="BZ15" s="16" t="s">
        <v>12859</v>
      </c>
      <c r="CA15" s="23">
        <f>IF(B6L228C18=0,0,B6L228C32/B6L228C18)</f>
        <v>7.8600454583325998</v>
      </c>
      <c r="CB15" s="16" t="s">
        <v>12860</v>
      </c>
      <c r="CC15" s="23">
        <f>IF(B6L228C24=0,0,B6L228C33/B6L228C24)</f>
        <v>1.6375094704859585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1E-3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2E-3</v>
      </c>
      <c r="J16" s="16" t="s">
        <v>12863</v>
      </c>
      <c r="K16" s="23">
        <f>IF(B6L236C3=0,0,B6L229C3/B6L236C3)</f>
        <v>1.2437582768226578E-6</v>
      </c>
      <c r="L16" s="16" t="s">
        <v>12864</v>
      </c>
      <c r="M16" s="23">
        <f>A1L549C54</f>
        <v>1.5066949985560276</v>
      </c>
      <c r="N16" s="16" t="s">
        <v>12865</v>
      </c>
      <c r="O16" s="23">
        <f>B6L229C1*B6L229C5</f>
        <v>1.5066949985560276E-3</v>
      </c>
      <c r="P16" s="16" t="s">
        <v>12866</v>
      </c>
      <c r="Q16" s="23">
        <f>B3L843C9</f>
        <v>2</v>
      </c>
      <c r="R16" s="16" t="s">
        <v>12867</v>
      </c>
      <c r="S16" s="17">
        <f>B6L229C6*B6L229C7</f>
        <v>3.0133899971120552E-3</v>
      </c>
      <c r="T16" s="16" t="s">
        <v>12315</v>
      </c>
      <c r="U16" s="23">
        <f>A1L509C7</f>
        <v>0.55000000000000004</v>
      </c>
      <c r="V16" s="16" t="s">
        <v>12868</v>
      </c>
      <c r="W16" s="17">
        <f>B6L229C8*B6L229C9</f>
        <v>1.6573644984116305E-3</v>
      </c>
      <c r="X16" s="16" t="s">
        <v>12869</v>
      </c>
      <c r="Y16" s="23">
        <f>IF(B6L236C10=0,0,B6L229C10/B6L236C10)</f>
        <v>1.3832781348055748E-6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8.5840000000000005E-5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1.2876000000000001E-4</v>
      </c>
      <c r="AH16" s="16" t="s">
        <v>12872</v>
      </c>
      <c r="AI16" s="23">
        <f>IF(B6L236C15=0,0,B6L229C15/B6L236C15)</f>
        <v>1.2673558981024286E-6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1.1258E-4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1.35096E-4</v>
      </c>
      <c r="AR16" s="16" t="s">
        <v>12875</v>
      </c>
      <c r="AS16" s="23">
        <f>IF(B6L236C20=0,0,B6L229C20/B6L236C20)</f>
        <v>1.2437582768226578E-6</v>
      </c>
      <c r="AT16" s="16" t="s">
        <v>12876</v>
      </c>
      <c r="AU16" s="17">
        <f>A1L244C18</f>
        <v>1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5.0000000000000001E-3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1.25E-3</v>
      </c>
      <c r="BD16" s="16" t="s">
        <v>12879</v>
      </c>
      <c r="BE16" s="23">
        <f>IF(B6L236C26=0,0,B6L229C26/B6L236C26)</f>
        <v>1.451739110867864E-6</v>
      </c>
      <c r="BF16" s="16" t="s">
        <v>12880</v>
      </c>
      <c r="BG16" s="17">
        <f>B6L229C3+B6L229C10+B6L229C15+B6L229C20+B6L229C26</f>
        <v>5.1712204984116304E-3</v>
      </c>
      <c r="BH16" s="16" t="s">
        <v>12881</v>
      </c>
      <c r="BI16" s="17">
        <f>B6L238C3*B6L229C4</f>
        <v>1.3100075763887671E-2</v>
      </c>
      <c r="BJ16" s="16" t="s">
        <v>12882</v>
      </c>
      <c r="BK16" s="17">
        <f>B6L238C10*B6L229C11</f>
        <v>1.0855800248785023E-2</v>
      </c>
      <c r="BL16" s="16" t="s">
        <v>12883</v>
      </c>
      <c r="BM16" s="17">
        <f>B6L238C15*B6L229C16</f>
        <v>8.433828776790882E-4</v>
      </c>
      <c r="BN16" s="16" t="s">
        <v>12884</v>
      </c>
      <c r="BO16" s="17">
        <f>B6L238C20*B6L229C21</f>
        <v>8.848839176990842E-4</v>
      </c>
      <c r="BP16" s="16" t="s">
        <v>12885</v>
      </c>
      <c r="BQ16" s="17">
        <f>B6L238C26*B6L229C27</f>
        <v>8.1875473524297936E-3</v>
      </c>
      <c r="BR16" s="16" t="s">
        <v>12886</v>
      </c>
      <c r="BS16" s="15">
        <f>B6L229C29+B6L229C30+B6L229C31+B6L229C32+B6L229C33</f>
        <v>3.3871690160480659E-2</v>
      </c>
      <c r="BT16" s="16" t="s">
        <v>12887</v>
      </c>
      <c r="BU16" s="23">
        <f>IF(B6L229C3=0,0,B6L229C29/B6L229C3)</f>
        <v>6.5500378819438358</v>
      </c>
      <c r="BV16" s="16" t="s">
        <v>12888</v>
      </c>
      <c r="BW16" s="23">
        <f>IF(B6L229C8=0,0,B6L229C30/B6L229C8)</f>
        <v>3.6025208350691096</v>
      </c>
      <c r="BX16" s="16" t="s">
        <v>12889</v>
      </c>
      <c r="BY16" s="23">
        <f>IF(B6L229C13=0,0,B6L229C31/B6L229C13)</f>
        <v>9.8250568229157516</v>
      </c>
      <c r="BZ16" s="16" t="s">
        <v>12890</v>
      </c>
      <c r="CA16" s="23">
        <f>IF(B6L229C18=0,0,B6L229C32/B6L229C18)</f>
        <v>7.8600454583326007</v>
      </c>
      <c r="CB16" s="16" t="s">
        <v>12891</v>
      </c>
      <c r="CC16" s="23">
        <f>IF(B6L229C24=0,0,B6L229C33/B6L229C24)</f>
        <v>1.6375094704859587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9.4999999999999998E-3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1.9E-2</v>
      </c>
      <c r="J17" s="16" t="s">
        <v>12894</v>
      </c>
      <c r="K17" s="23">
        <f>IF(B6L236C3=0,0,B6L230C3/B6L236C3)</f>
        <v>1.1815703629815249E-5</v>
      </c>
      <c r="L17" s="16" t="s">
        <v>12895</v>
      </c>
      <c r="M17" s="23">
        <f>A1L550C54</f>
        <v>1</v>
      </c>
      <c r="N17" s="16" t="s">
        <v>12896</v>
      </c>
      <c r="O17" s="23">
        <f>B6L230C1*B6L230C5</f>
        <v>9.4999999999999998E-3</v>
      </c>
      <c r="P17" s="16" t="s">
        <v>12897</v>
      </c>
      <c r="Q17" s="23">
        <f>B3L844C9</f>
        <v>3.2727272727272729</v>
      </c>
      <c r="R17" s="16" t="s">
        <v>12898</v>
      </c>
      <c r="S17" s="23">
        <f>B6L230C6*B6L230C7</f>
        <v>3.1090909090909093E-2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1.7100000000000001E-2</v>
      </c>
      <c r="X17" s="16" t="s">
        <v>12900</v>
      </c>
      <c r="Y17" s="23">
        <f>IF(B6L236C10=0,0,B6L230C10/B6L236C10)</f>
        <v>1.4272090495388723E-5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8.1547999999999994E-4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1.2232199999999999E-3</v>
      </c>
      <c r="AH17" s="16" t="s">
        <v>12903</v>
      </c>
      <c r="AI17" s="23">
        <f>IF(B6L236C15=0,0,B6L230C15/B6L236C15)</f>
        <v>1.2039881031973069E-5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1.0695099999999999E-3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1.2834119999999998E-3</v>
      </c>
      <c r="AR17" s="16" t="s">
        <v>12906</v>
      </c>
      <c r="AS17" s="23">
        <f>IF(B6L236C20=0,0,B6L230C20/B6L236C20)</f>
        <v>1.1815703629815247E-5</v>
      </c>
      <c r="AT17" s="16" t="s">
        <v>12907</v>
      </c>
      <c r="AU17" s="17">
        <f>A1L245C18</f>
        <v>18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0.09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2.2499999999999999E-2</v>
      </c>
      <c r="BD17" s="16" t="s">
        <v>12910</v>
      </c>
      <c r="BE17" s="23">
        <f>IF(B6L236C26=0,0,B6L230C26/B6L236C26)</f>
        <v>2.613130399562155E-5</v>
      </c>
      <c r="BF17" s="16" t="s">
        <v>12911</v>
      </c>
      <c r="BG17" s="23">
        <f>B6L230C3+B6L230C10+B6L230C15+B6L230C20+B6L230C26</f>
        <v>6.1106631999999994E-2</v>
      </c>
      <c r="BH17" s="16" t="s">
        <v>12912</v>
      </c>
      <c r="BI17" s="17">
        <f>B6L238C3*B6L230C4</f>
        <v>0.12445071975693286</v>
      </c>
      <c r="BJ17" s="16" t="s">
        <v>12913</v>
      </c>
      <c r="BK17" s="17">
        <f>B6L238C10*B6L230C11</f>
        <v>0.11200564778123957</v>
      </c>
      <c r="BL17" s="16" t="s">
        <v>12914</v>
      </c>
      <c r="BM17" s="17">
        <f>B6L238C15*B6L230C16</f>
        <v>8.0121373379513361E-3</v>
      </c>
      <c r="BN17" s="16" t="s">
        <v>12915</v>
      </c>
      <c r="BO17" s="17">
        <f>B6L238C20*B6L230C21</f>
        <v>8.4063972181412996E-3</v>
      </c>
      <c r="BP17" s="16" t="s">
        <v>12916</v>
      </c>
      <c r="BQ17" s="17">
        <f>B6L238C26*B6L230C27</f>
        <v>0.14737585234373626</v>
      </c>
      <c r="BR17" s="16" t="s">
        <v>12917</v>
      </c>
      <c r="BS17" s="15">
        <f>B6L230C29+B6L230C30+B6L230C31+B6L230C32+B6L230C33</f>
        <v>0.4002507544380014</v>
      </c>
      <c r="BT17" s="16" t="s">
        <v>12918</v>
      </c>
      <c r="BU17" s="23">
        <f>IF(B6L230C3=0,0,B6L230C29/B6L230C3)</f>
        <v>6.550037881943835</v>
      </c>
      <c r="BV17" s="16" t="s">
        <v>12919</v>
      </c>
      <c r="BW17" s="23">
        <f>IF(B6L230C8=0,0,B6L230C30/B6L230C8)</f>
        <v>3.6025208350691087</v>
      </c>
      <c r="BX17" s="16" t="s">
        <v>12920</v>
      </c>
      <c r="BY17" s="23">
        <f>IF(B6L230C13=0,0,B6L230C31/B6L230C13)</f>
        <v>9.8250568229157516</v>
      </c>
      <c r="BZ17" s="16" t="s">
        <v>12921</v>
      </c>
      <c r="CA17" s="23">
        <f>IF(B6L230C18=0,0,B6L230C32/B6L230C18)</f>
        <v>7.8600454583326016</v>
      </c>
      <c r="CB17" s="16" t="s">
        <v>12922</v>
      </c>
      <c r="CC17" s="23">
        <f>IF(B6L230C24=0,0,B6L230C33/B6L230C24)</f>
        <v>1.6375094704859585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106.696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106.696</v>
      </c>
      <c r="J18" s="16" t="s">
        <v>12925</v>
      </c>
      <c r="K18" s="23">
        <f>IF(B6L236C3=0,0,B6L231C3/B6L236C3)</f>
        <v>6.6352016551935136E-2</v>
      </c>
      <c r="L18" s="16" t="s">
        <v>12926</v>
      </c>
      <c r="M18" s="23">
        <f>A1L551C54</f>
        <v>1.9813385678560862</v>
      </c>
      <c r="N18" s="16" t="s">
        <v>12927</v>
      </c>
      <c r="O18" s="23">
        <f>B6L231C1*B6L231C5</f>
        <v>211.40089983597298</v>
      </c>
      <c r="P18" s="16" t="s">
        <v>12928</v>
      </c>
      <c r="Q18" s="23">
        <f>B3L845C9</f>
        <v>1.0315415217597668</v>
      </c>
      <c r="R18" s="16" t="s">
        <v>12929</v>
      </c>
      <c r="S18" s="23">
        <f>B6L231C6*B6L231C7</f>
        <v>218.06880591818359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119.93784325500098</v>
      </c>
      <c r="X18" s="16" t="s">
        <v>12931</v>
      </c>
      <c r="Y18" s="23">
        <f>IF(B6L236C10=0,0,B6L231C10/B6L236C10)</f>
        <v>0.100103143436089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3.4846913600000002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5.2270370400000008</v>
      </c>
      <c r="AH18" s="16" t="s">
        <v>12934</v>
      </c>
      <c r="AI18" s="23">
        <f>IF(B6L236C15=0,0,B6L231C15/B6L236C15)</f>
        <v>5.1448557178035571E-2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6.0059178399999995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7.2071014079999989</v>
      </c>
      <c r="AR18" s="16" t="s">
        <v>12937</v>
      </c>
      <c r="AS18" s="23">
        <f>IF(B6L236C20=0,0,B6L231C20/B6L236C20)</f>
        <v>6.6352016551935136E-2</v>
      </c>
      <c r="AT18" s="16" t="s">
        <v>12938</v>
      </c>
      <c r="AU18" s="17">
        <f>A1L246C18</f>
        <v>59767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298.83499999999998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74.708749999999995</v>
      </c>
      <c r="BD18" s="16" t="s">
        <v>12941</v>
      </c>
      <c r="BE18" s="23">
        <f>IF(B6L236C26=0,0,B6L231C26/B6L236C26)</f>
        <v>8.676609143923962E-2</v>
      </c>
      <c r="BF18" s="16" t="s">
        <v>12942</v>
      </c>
      <c r="BG18" s="23">
        <f>B6L231C3+B6L231C10+B6L231C15+B6L231C20+B6L231C26</f>
        <v>313.77673170300096</v>
      </c>
      <c r="BH18" s="16" t="s">
        <v>12943</v>
      </c>
      <c r="BI18" s="17">
        <f>B6L238C3*B6L231C4</f>
        <v>698.86284185187935</v>
      </c>
      <c r="BJ18" s="16" t="s">
        <v>12944</v>
      </c>
      <c r="BK18" s="17">
        <f>B6L238C10*B6L231C11</f>
        <v>785.59741679889828</v>
      </c>
      <c r="BL18" s="16" t="s">
        <v>12945</v>
      </c>
      <c r="BM18" s="17">
        <f>B6L238C15*B6L231C16</f>
        <v>34.23729062232357</v>
      </c>
      <c r="BN18" s="16" t="s">
        <v>12946</v>
      </c>
      <c r="BO18" s="17">
        <f>B6L238C20*B6L231C21</f>
        <v>47.206787241410737</v>
      </c>
      <c r="BP18" s="16" t="s">
        <v>12947</v>
      </c>
      <c r="BQ18" s="17">
        <f>B6L238C26*B6L231C27</f>
        <v>489.3451426126714</v>
      </c>
      <c r="BR18" s="16" t="s">
        <v>12948</v>
      </c>
      <c r="BS18" s="15">
        <f>B6L231C29+B6L231C30+B6L231C31+B6L231C32+B6L231C33</f>
        <v>2055.2494791271833</v>
      </c>
      <c r="BT18" s="16" t="s">
        <v>12949</v>
      </c>
      <c r="BU18" s="23">
        <f>IF(B6L231C3=0,0,B6L231C29/B6L231C3)</f>
        <v>6.5500378819438341</v>
      </c>
      <c r="BV18" s="16" t="s">
        <v>12950</v>
      </c>
      <c r="BW18" s="23">
        <f>IF(B6L231C8=0,0,B6L231C30/B6L231C8)</f>
        <v>3.6025208350691096</v>
      </c>
      <c r="BX18" s="16" t="s">
        <v>12951</v>
      </c>
      <c r="BY18" s="23">
        <f>IF(B6L231C13=0,0,B6L231C31/B6L231C13)</f>
        <v>9.8250568229157516</v>
      </c>
      <c r="BZ18" s="16" t="s">
        <v>12952</v>
      </c>
      <c r="CA18" s="23">
        <f>IF(B6L231C18=0,0,B6L231C32/B6L231C18)</f>
        <v>7.8600454583326007</v>
      </c>
      <c r="CB18" s="16" t="s">
        <v>12953</v>
      </c>
      <c r="CC18" s="23">
        <f>IF(B6L231C24=0,0,B6L231C33/B6L231C24)</f>
        <v>1.6375094704859585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9.407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18.814</v>
      </c>
      <c r="J19" s="16" t="s">
        <v>12956</v>
      </c>
      <c r="K19" s="23">
        <f>IF(B6L236C3=0,0,B6L232C3/B6L236C3)</f>
        <v>1.170003411007074E-2</v>
      </c>
      <c r="L19" s="16" t="s">
        <v>12957</v>
      </c>
      <c r="M19" s="23">
        <f>A1L552C54</f>
        <v>4.4098754642779117</v>
      </c>
      <c r="N19" s="16" t="s">
        <v>12958</v>
      </c>
      <c r="O19" s="23">
        <f>B6L232C1*B6L232C5</f>
        <v>41.483698492462317</v>
      </c>
      <c r="P19" s="16" t="s">
        <v>12959</v>
      </c>
      <c r="Q19" s="23">
        <f>B3L846C9</f>
        <v>1.3684488717218946</v>
      </c>
      <c r="R19" s="16" t="s">
        <v>12960</v>
      </c>
      <c r="S19" s="23">
        <f>B6L232C6*B6L232C7</f>
        <v>56.768320396861313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31.222576218273726</v>
      </c>
      <c r="X19" s="16" t="s">
        <v>12962</v>
      </c>
      <c r="Y19" s="23">
        <f>IF(B6L236C10=0,0,B6L232C10/B6L236C10)</f>
        <v>2.6059148145402014E-2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0.80749687999999997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1.21124532</v>
      </c>
      <c r="AH19" s="16" t="s">
        <v>12965</v>
      </c>
      <c r="AI19" s="23">
        <f>IF(B6L236C15=0,0,B6L232C15/B6L236C15)</f>
        <v>1.1922016933449544E-2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1.0590400600000001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1.2708480719999999</v>
      </c>
      <c r="AR19" s="16" t="s">
        <v>12968</v>
      </c>
      <c r="AS19" s="23">
        <f>IF(B6L236C20=0,0,B6L232C20/B6L236C20)</f>
        <v>1.170003411007074E-2</v>
      </c>
      <c r="AT19" s="16" t="s">
        <v>12969</v>
      </c>
      <c r="AU19" s="17">
        <f>A1L247C18</f>
        <v>16828.5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84.142499999999998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21.035625</v>
      </c>
      <c r="BD19" s="16" t="s">
        <v>12972</v>
      </c>
      <c r="BE19" s="23">
        <f>IF(B6L236C26=0,0,B6L232C26/B6L236C26)</f>
        <v>2.4430591627239848E-2</v>
      </c>
      <c r="BF19" s="16" t="s">
        <v>12973</v>
      </c>
      <c r="BG19" s="23">
        <f>B6L232C3+B6L232C10+B6L232C15+B6L232C20+B6L232C26</f>
        <v>73.554294610273729</v>
      </c>
      <c r="BH19" s="16" t="s">
        <v>12974</v>
      </c>
      <c r="BI19" s="17">
        <f>B6L238C3*B6L232C4</f>
        <v>123.2324127108913</v>
      </c>
      <c r="BJ19" s="16" t="s">
        <v>12975</v>
      </c>
      <c r="BK19" s="17">
        <f>B6L238C10*B6L232C11</f>
        <v>204.50905700157159</v>
      </c>
      <c r="BL19" s="16" t="s">
        <v>12976</v>
      </c>
      <c r="BM19" s="17">
        <f>B6L238C15*B6L232C16</f>
        <v>7.9337027303271812</v>
      </c>
      <c r="BN19" s="16" t="s">
        <v>12977</v>
      </c>
      <c r="BO19" s="17">
        <f>B6L238C20*B6L232C21</f>
        <v>8.3241030137952841</v>
      </c>
      <c r="BP19" s="16" t="s">
        <v>12978</v>
      </c>
      <c r="BQ19" s="17">
        <f>B6L238C26*B6L232C27</f>
        <v>137.78414062036478</v>
      </c>
      <c r="BR19" s="16" t="s">
        <v>12979</v>
      </c>
      <c r="BS19" s="15">
        <f>B6L232C29+B6L232C30+B6L232C31+B6L232C32+B6L232C33</f>
        <v>481.78341607695018</v>
      </c>
      <c r="BT19" s="16" t="s">
        <v>12980</v>
      </c>
      <c r="BU19" s="23">
        <f>IF(B6L232C3=0,0,B6L232C29/B6L232C3)</f>
        <v>6.5500378819438341</v>
      </c>
      <c r="BV19" s="16" t="s">
        <v>12981</v>
      </c>
      <c r="BW19" s="23">
        <f>IF(B6L232C8=0,0,B6L232C30/B6L232C8)</f>
        <v>3.6025208350691096</v>
      </c>
      <c r="BX19" s="16" t="s">
        <v>12982</v>
      </c>
      <c r="BY19" s="23">
        <f>IF(B6L232C13=0,0,B6L232C31/B6L232C13)</f>
        <v>9.8250568229157516</v>
      </c>
      <c r="BZ19" s="16" t="s">
        <v>12983</v>
      </c>
      <c r="CA19" s="23">
        <f>IF(B6L232C18=0,0,B6L232C32/B6L232C18)</f>
        <v>7.8600454583325998</v>
      </c>
      <c r="CB19" s="16" t="s">
        <v>12984</v>
      </c>
      <c r="CC19" s="23">
        <f>IF(B6L232C24=0,0,B6L232C33/B6L232C24)</f>
        <v>1.6375094704859587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5.0000000000000001E-4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1E-3</v>
      </c>
      <c r="J20" s="16" t="s">
        <v>12987</v>
      </c>
      <c r="K20" s="23">
        <f>IF(B6L236C3=0,0,B6L233C3/B6L236C3)</f>
        <v>6.2187913841132889E-7</v>
      </c>
      <c r="L20" s="16" t="s">
        <v>12988</v>
      </c>
      <c r="M20" s="23">
        <f>A1L553C54</f>
        <v>1.5066949985560276</v>
      </c>
      <c r="N20" s="16" t="s">
        <v>12989</v>
      </c>
      <c r="O20" s="23">
        <f>B6L233C1*B6L233C5</f>
        <v>7.5334749927801381E-4</v>
      </c>
      <c r="P20" s="16" t="s">
        <v>12990</v>
      </c>
      <c r="Q20" s="23">
        <f>B3L847C9</f>
        <v>8.8333333333333321</v>
      </c>
      <c r="R20" s="16" t="s">
        <v>12991</v>
      </c>
      <c r="S20" s="17">
        <f>B6L233C6*B6L233C7</f>
        <v>6.6545695769557878E-3</v>
      </c>
      <c r="T20" s="16" t="s">
        <v>12471</v>
      </c>
      <c r="U20" s="23">
        <f>A1L513C7</f>
        <v>0.55000000000000004</v>
      </c>
      <c r="V20" s="16" t="s">
        <v>12992</v>
      </c>
      <c r="W20" s="17">
        <f>B6L233C8*B6L233C9</f>
        <v>3.6600132673256834E-3</v>
      </c>
      <c r="X20" s="16" t="s">
        <v>12993</v>
      </c>
      <c r="Y20" s="23">
        <f>IF(B6L236C10=0,0,B6L233C10/B6L236C10)</f>
        <v>3.0547392143623106E-6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4.2920000000000002E-5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6.4380000000000004E-5</v>
      </c>
      <c r="AH20" s="16" t="s">
        <v>12996</v>
      </c>
      <c r="AI20" s="23">
        <f>IF(B6L236C15=0,0,B6L233C15/B6L236C15)</f>
        <v>6.3367794905121428E-7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5.6289999999999998E-5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6.7547999999999998E-5</v>
      </c>
      <c r="AR20" s="16" t="s">
        <v>12999</v>
      </c>
      <c r="AS20" s="23">
        <f>IF(B6L236C20=0,0,B6L233C20/B6L236C20)</f>
        <v>6.2187913841132889E-7</v>
      </c>
      <c r="AT20" s="16" t="s">
        <v>13000</v>
      </c>
      <c r="AU20" s="17">
        <f>A1L248C18</f>
        <v>26.5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0.13250000000000001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3.3125000000000002E-2</v>
      </c>
      <c r="BD20" s="16" t="s">
        <v>13003</v>
      </c>
      <c r="BE20" s="23">
        <f>IF(B6L236C26=0,0,B6L233C26/B6L236C26)</f>
        <v>3.8471086437998399E-5</v>
      </c>
      <c r="BF20" s="16" t="s">
        <v>13004</v>
      </c>
      <c r="BG20" s="17">
        <f>B6L233C3+B6L233C10+B6L233C15+B6L233C20+B6L233C26</f>
        <v>3.7916941267325685E-2</v>
      </c>
      <c r="BH20" s="16" t="s">
        <v>13005</v>
      </c>
      <c r="BI20" s="17">
        <f>B6L238C3*B6L233C4</f>
        <v>6.5500378819438355E-3</v>
      </c>
      <c r="BJ20" s="16" t="s">
        <v>13006</v>
      </c>
      <c r="BK20" s="17">
        <f>B6L238C10*B6L233C11</f>
        <v>2.3973225549400255E-2</v>
      </c>
      <c r="BL20" s="16" t="s">
        <v>13007</v>
      </c>
      <c r="BM20" s="17">
        <f>B6L238C15*B6L233C16</f>
        <v>4.216914388395441E-4</v>
      </c>
      <c r="BN20" s="16" t="s">
        <v>13008</v>
      </c>
      <c r="BO20" s="17">
        <f>B6L238C20*B6L233C21</f>
        <v>4.424419588495421E-4</v>
      </c>
      <c r="BP20" s="16" t="s">
        <v>13009</v>
      </c>
      <c r="BQ20" s="17">
        <f>B6L238C26*B6L233C27</f>
        <v>0.21697000483938955</v>
      </c>
      <c r="BR20" s="16" t="s">
        <v>13010</v>
      </c>
      <c r="BS20" s="15">
        <f>B6L233C29+B6L233C30+B6L233C31+B6L233C32+B6L233C33</f>
        <v>0.24835740166842274</v>
      </c>
      <c r="BT20" s="16" t="s">
        <v>13011</v>
      </c>
      <c r="BU20" s="23">
        <f>IF(B6L233C3=0,0,B6L233C29/B6L233C3)</f>
        <v>6.5500378819438358</v>
      </c>
      <c r="BV20" s="16" t="s">
        <v>13012</v>
      </c>
      <c r="BW20" s="23">
        <f>IF(B6L233C8=0,0,B6L233C30/B6L233C8)</f>
        <v>3.6025208350691096</v>
      </c>
      <c r="BX20" s="16" t="s">
        <v>13013</v>
      </c>
      <c r="BY20" s="23">
        <f>IF(B6L233C13=0,0,B6L233C31/B6L233C13)</f>
        <v>9.8250568229157516</v>
      </c>
      <c r="BZ20" s="16" t="s">
        <v>13014</v>
      </c>
      <c r="CA20" s="23">
        <f>IF(B6L233C18=0,0,B6L233C32/B6L233C18)</f>
        <v>7.8600454583326007</v>
      </c>
      <c r="CB20" s="16" t="s">
        <v>13015</v>
      </c>
      <c r="CC20" s="23">
        <f>IF(B6L233C24=0,0,B6L233C33/B6L233C24)</f>
        <v>1.6375094704859587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9.5120000000000005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19.024000000000001</v>
      </c>
      <c r="J21" s="16" t="s">
        <v>13018</v>
      </c>
      <c r="K21" s="23">
        <f>IF(B6L236C3=0,0,B6L234C3/B6L236C3)</f>
        <v>1.1830628729137121E-2</v>
      </c>
      <c r="L21" s="16" t="s">
        <v>13019</v>
      </c>
      <c r="M21" s="23">
        <f>A1L554C54</f>
        <v>1.3985805167265331</v>
      </c>
      <c r="N21" s="16" t="s">
        <v>13020</v>
      </c>
      <c r="O21" s="23">
        <f>B6L234C1*B6L234C5</f>
        <v>13.303297875102784</v>
      </c>
      <c r="P21" s="16" t="s">
        <v>13021</v>
      </c>
      <c r="Q21" s="23">
        <f>B3L848C9</f>
        <v>1.9004644070146255</v>
      </c>
      <c r="R21" s="16" t="s">
        <v>13022</v>
      </c>
      <c r="S21" s="23">
        <f>B6L234C6*B6L234C7</f>
        <v>25.282444107546141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13.905344259150379</v>
      </c>
      <c r="X21" s="16" t="s">
        <v>13024</v>
      </c>
      <c r="Y21" s="23">
        <f>IF(B6L236C10=0,0,B6L234C10/B6L236C10)</f>
        <v>1.1605750388077676E-2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0.81651008000000003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1.22476512</v>
      </c>
      <c r="AH21" s="16" t="s">
        <v>13027</v>
      </c>
      <c r="AI21" s="23">
        <f>IF(B6L236C15=0,0,B6L234C15/B6L236C15)</f>
        <v>1.20550893027503E-2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1.0708609600000001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1.285033152</v>
      </c>
      <c r="AR21" s="16" t="s">
        <v>13030</v>
      </c>
      <c r="AS21" s="23">
        <f>IF(B6L236C20=0,0,B6L234C20/B6L236C20)</f>
        <v>1.1830628729137121E-2</v>
      </c>
      <c r="AT21" s="16" t="s">
        <v>13031</v>
      </c>
      <c r="AU21" s="17">
        <f>A1L249C18</f>
        <v>13709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68.545000000000002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17.13625</v>
      </c>
      <c r="BD21" s="16" t="s">
        <v>13034</v>
      </c>
      <c r="BE21" s="23">
        <f>IF(B6L236C26=0,0,B6L234C26/B6L236C26)</f>
        <v>1.9901891470887549E-2</v>
      </c>
      <c r="BF21" s="16" t="s">
        <v>13035</v>
      </c>
      <c r="BG21" s="23">
        <f>B6L234C3+B6L234C10+B6L234C15+B6L234C20+B6L234C26</f>
        <v>52.575392531150385</v>
      </c>
      <c r="BH21" s="16" t="s">
        <v>13036</v>
      </c>
      <c r="BI21" s="17">
        <f>B6L238C3*B6L234C4</f>
        <v>124.60792066609953</v>
      </c>
      <c r="BJ21" s="16" t="s">
        <v>13037</v>
      </c>
      <c r="BK21" s="17">
        <f>B6L238C10*B6L234C11</f>
        <v>91.080531658905201</v>
      </c>
      <c r="BL21" s="16" t="s">
        <v>13038</v>
      </c>
      <c r="BM21" s="17">
        <f>B6L238C15*B6L234C16</f>
        <v>8.0222579324834857</v>
      </c>
      <c r="BN21" s="16" t="s">
        <v>13039</v>
      </c>
      <c r="BO21" s="17">
        <f>B6L238C20*B6L234C21</f>
        <v>8.4170158251536904</v>
      </c>
      <c r="BP21" s="16" t="s">
        <v>13040</v>
      </c>
      <c r="BQ21" s="17">
        <f>B6L238C26*B6L234C27</f>
        <v>112.24308665446004</v>
      </c>
      <c r="BR21" s="16" t="s">
        <v>13041</v>
      </c>
      <c r="BS21" s="15">
        <f>B6L234C29+B6L234C30+B6L234C31+B6L234C32+B6L234C33</f>
        <v>344.37081273710197</v>
      </c>
      <c r="BT21" s="16" t="s">
        <v>13042</v>
      </c>
      <c r="BU21" s="23">
        <f>IF(B6L234C3=0,0,B6L234C29/B6L234C3)</f>
        <v>6.5500378819438358</v>
      </c>
      <c r="BV21" s="16" t="s">
        <v>13043</v>
      </c>
      <c r="BW21" s="23">
        <f>IF(B6L234C8=0,0,B6L234C30/B6L234C8)</f>
        <v>3.6025208350691091</v>
      </c>
      <c r="BX21" s="16" t="s">
        <v>13044</v>
      </c>
      <c r="BY21" s="23">
        <f>IF(B6L234C13=0,0,B6L234C31/B6L234C13)</f>
        <v>9.8250568229157516</v>
      </c>
      <c r="BZ21" s="16" t="s">
        <v>13045</v>
      </c>
      <c r="CA21" s="23">
        <f>IF(B6L234C18=0,0,B6L234C32/B6L234C18)</f>
        <v>7.8600454583326016</v>
      </c>
      <c r="CB21" s="16" t="s">
        <v>13046</v>
      </c>
      <c r="CC21" s="23">
        <f>IF(B6L234C24=0,0,B6L234C33/B6L234C24)</f>
        <v>1.6375094704859587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145.15300000000002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290.30600000000004</v>
      </c>
      <c r="J22" s="16" t="s">
        <v>13049</v>
      </c>
      <c r="K22" s="23">
        <f>IF(B6L236C3=0,0,B6L235C3/B6L236C3)</f>
        <v>0.18053524515563926</v>
      </c>
      <c r="L22" s="16" t="s">
        <v>13050</v>
      </c>
      <c r="M22" s="23">
        <f>A1L555C54</f>
        <v>0.98719806952529454</v>
      </c>
      <c r="N22" s="16" t="s">
        <v>13051</v>
      </c>
      <c r="O22" s="23">
        <f>B6L235C1*B6L235C5</f>
        <v>143.29476138580509</v>
      </c>
      <c r="P22" s="16" t="s">
        <v>13052</v>
      </c>
      <c r="Q22" s="23">
        <f>B3L852C9</f>
        <v>2.0363345308340932</v>
      </c>
      <c r="R22" s="16" t="s">
        <v>13053</v>
      </c>
      <c r="S22" s="17">
        <f>B6L235C6*B6L235C7</f>
        <v>291.79607069754672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160.48783888365071</v>
      </c>
      <c r="X22" s="16" t="s">
        <v>13055</v>
      </c>
      <c r="Y22" s="23">
        <f>IF(B6L236C10=0,0,B6L235C10/B6L236C10)</f>
        <v>0.13394719064075017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12.459933520000002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18.689900280000003</v>
      </c>
      <c r="AH22" s="16" t="s">
        <v>13058</v>
      </c>
      <c r="AI22" s="23">
        <f>IF(B6L236C15=0,0,B6L235C15/B6L236C15)</f>
        <v>0.18396051067726182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16.341324740000001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19.609589688</v>
      </c>
      <c r="AR22" s="16" t="s">
        <v>13061</v>
      </c>
      <c r="AS22" s="23">
        <f>IF(B6L236C20=0,0,B6L235C20/B6L236C20)</f>
        <v>0.18053524515563923</v>
      </c>
      <c r="AT22" s="16" t="s">
        <v>13062</v>
      </c>
      <c r="AU22" s="17">
        <f>A1L253C18</f>
        <v>109398</v>
      </c>
      <c r="AV22" s="16" t="s">
        <v>12563</v>
      </c>
      <c r="AW22" s="17">
        <f>A1L575C1</f>
        <v>200</v>
      </c>
      <c r="AX22" s="16" t="s">
        <v>13063</v>
      </c>
      <c r="AY22" s="23">
        <f>IF(B6L235C23=0,0,B6L235C22/B6L235C23)</f>
        <v>546.99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136.7475</v>
      </c>
      <c r="BD22" s="16" t="s">
        <v>13065</v>
      </c>
      <c r="BE22" s="23">
        <f>IF(B6L236C26=0,0,B6L235C26/B6L236C26)</f>
        <v>0.15881735525072257</v>
      </c>
      <c r="BF22" s="16" t="s">
        <v>13066</v>
      </c>
      <c r="BG22" s="17">
        <f>B6L235C3+B6L235C10+B6L235C15+B6L235C20+B6L235C26</f>
        <v>625.84082885165071</v>
      </c>
      <c r="BH22" s="16" t="s">
        <v>13067</v>
      </c>
      <c r="BI22" s="17">
        <f>B6L238C3*B6L235C4</f>
        <v>1901.5152973555871</v>
      </c>
      <c r="BJ22" s="16" t="s">
        <v>13068</v>
      </c>
      <c r="BK22" s="17">
        <f>B6L238C10*B6L235C11</f>
        <v>1051.2014242792109</v>
      </c>
      <c r="BL22" s="16" t="s">
        <v>13069</v>
      </c>
      <c r="BM22" s="17">
        <f>B6L238C15*B6L235C16</f>
        <v>122.41955484375269</v>
      </c>
      <c r="BN22" s="16" t="s">
        <v>13070</v>
      </c>
      <c r="BO22" s="17">
        <f>B6L238C20*B6L235C21</f>
        <v>128.44355530577516</v>
      </c>
      <c r="BP22" s="16" t="s">
        <v>13071</v>
      </c>
      <c r="BQ22" s="17">
        <f>B6L238C26*B6L235C27</f>
        <v>895.7013052611145</v>
      </c>
      <c r="BR22" s="16" t="s">
        <v>13072</v>
      </c>
      <c r="BS22" s="15">
        <f>B6L235C29+B6L235C30+B6L235C31+B6L235C32+B6L235C33</f>
        <v>4099.2811370454401</v>
      </c>
      <c r="BT22" s="16" t="s">
        <v>13073</v>
      </c>
      <c r="BU22" s="23">
        <f>IF(B6L235C3=0,0,B6L235C29/B6L235C3)</f>
        <v>6.550037881943835</v>
      </c>
      <c r="BV22" s="16" t="s">
        <v>13074</v>
      </c>
      <c r="BW22" s="23">
        <f>IF(B6L235C8=0,0,B6L235C30/B6L235C8)</f>
        <v>3.6025208350691091</v>
      </c>
      <c r="BX22" s="16" t="s">
        <v>13075</v>
      </c>
      <c r="BY22" s="23">
        <f>IF(B6L235C13=0,0,B6L235C31/B6L235C13)</f>
        <v>9.8250568229157516</v>
      </c>
      <c r="BZ22" s="16" t="s">
        <v>13076</v>
      </c>
      <c r="CA22" s="23">
        <f>IF(B6L235C18=0,0,B6L235C32/B6L235C18)</f>
        <v>7.8600454583325998</v>
      </c>
      <c r="CB22" s="16" t="s">
        <v>13077</v>
      </c>
      <c r="CC22" s="23">
        <f>IF(B6L235C24=0,0,B6L235C33/B6L235C24)</f>
        <v>1.6375094704859585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858.39350000000013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1608.0295000000001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2178.4411401367224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1198.1426270751974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67.731566270000002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101.597349405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90.515980555000013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108.619176666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3444.1450000000004</v>
      </c>
      <c r="AZ23" s="16" t="s">
        <v>945</v>
      </c>
      <c r="BA23" s="19" t="str">
        <f>NULL_VALUE</f>
        <v>n/a</v>
      </c>
      <c r="BB23" s="16" t="s">
        <v>13091</v>
      </c>
      <c r="BC23" s="23">
        <f>SUM(B6L221C26:B6L235C26)</f>
        <v>861.03625000000011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3877.4249031461977</v>
      </c>
      <c r="BH23" s="16" t="s">
        <v>13094</v>
      </c>
      <c r="BI23" s="17">
        <f>SUM(B6L221C29:B6L235C29)</f>
        <v>10532.654140283204</v>
      </c>
      <c r="BJ23" s="16" t="s">
        <v>13095</v>
      </c>
      <c r="BK23" s="17">
        <f>SUM(B6L221C30:B6L235C30)</f>
        <v>7847.8795953142489</v>
      </c>
      <c r="BL23" s="16" t="s">
        <v>13096</v>
      </c>
      <c r="BM23" s="17">
        <f>SUM(B6L221C31:B6L235C31)</f>
        <v>665.46648730783397</v>
      </c>
      <c r="BN23" s="16" t="s">
        <v>13097</v>
      </c>
      <c r="BO23" s="17">
        <f>SUM(B6L221C32:B6L235C32)</f>
        <v>711.45972186784979</v>
      </c>
      <c r="BP23" s="16" t="s">
        <v>13098</v>
      </c>
      <c r="BQ23" s="17">
        <f>SUM(B6L221C33:B6L235C33)</f>
        <v>5639.8200552268627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0.41471583336023404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0.30900472788086947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2.6202273917042846E-2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2.8013225111817086E-2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0.22206393973003657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10532.654140283204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7847.879595314248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665.46648730783386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711.45972186784979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5639.8200552268627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BC5459-B4A9-453A-9F89-A82838A34785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1.4527372988249643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5.629E-2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10.295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18.530999999999999</v>
      </c>
      <c r="J9" s="16" t="s">
        <v>13144</v>
      </c>
      <c r="K9" s="23">
        <f>IF(B6L256C3=0,0,B6L242C3/B6L256C3)</f>
        <v>1.122682434128512E-2</v>
      </c>
      <c r="L9" s="16" t="s">
        <v>13145</v>
      </c>
      <c r="M9" s="23">
        <f>A1L542C63</f>
        <v>1.6530038295835325</v>
      </c>
      <c r="N9" s="16" t="s">
        <v>13146</v>
      </c>
      <c r="O9" s="23">
        <f>B6L242C1*B6L242C5</f>
        <v>17.017674425562468</v>
      </c>
      <c r="P9" s="16" t="s">
        <v>13147</v>
      </c>
      <c r="Q9" s="23">
        <f>B3L836C15</f>
        <v>1.6072364012913445</v>
      </c>
      <c r="R9" s="16" t="s">
        <v>13148</v>
      </c>
      <c r="S9" s="17">
        <f>B6L242C6*B6L242C7</f>
        <v>27.35142580208877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15.043284191148825</v>
      </c>
      <c r="X9" s="16" t="s">
        <v>13150</v>
      </c>
      <c r="Y9" s="23">
        <f>IF(B6L256C10=0,0,B6L242C10/B6L256C10)</f>
        <v>1.2609848293018703E-2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0.60522246000000002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0.90783369000000003</v>
      </c>
      <c r="AH9" s="16" t="s">
        <v>13153</v>
      </c>
      <c r="AI9" s="23">
        <f>IF(B6L256C15=0,0,B6L242C15/B6L256C15)</f>
        <v>8.7083700529638052E-3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1.0431099899999998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1.2517319879999997</v>
      </c>
      <c r="AR9" s="16" t="s">
        <v>13156</v>
      </c>
      <c r="AS9" s="23">
        <f>IF(B6L256C20=0,0,B6L242C20/B6L256C20)</f>
        <v>1.1226824341285118E-2</v>
      </c>
      <c r="AT9" s="16" t="s">
        <v>13157</v>
      </c>
      <c r="AU9" s="17">
        <f>A1L237C21</f>
        <v>8795.3333333333321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43.976666666666659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10.994166666666665</v>
      </c>
      <c r="BD9" s="16" t="s">
        <v>13160</v>
      </c>
      <c r="BE9" s="23">
        <f>IF(B6L256C26=0,0,B6L242C26/B6L256C26)</f>
        <v>1.2898747326611669E-2</v>
      </c>
      <c r="BF9" s="16" t="s">
        <v>13161</v>
      </c>
      <c r="BG9" s="17">
        <f>B6L242C3+B6L242C10+B6L242C15+B6L242C20+B6L242C26</f>
        <v>46.728016535815485</v>
      </c>
      <c r="BH9" s="16" t="s">
        <v>13162</v>
      </c>
      <c r="BI9" s="17">
        <f>B6L258C3*B6L242C4</f>
        <v>124.20126578365895</v>
      </c>
      <c r="BJ9" s="16" t="s">
        <v>13163</v>
      </c>
      <c r="BK9" s="17">
        <f>B6L258C10*B6L242C11</f>
        <v>100.82537035691493</v>
      </c>
      <c r="BL9" s="16" t="s">
        <v>13164</v>
      </c>
      <c r="BM9" s="17">
        <f>B6L258C15*B6L242C16</f>
        <v>6.0846200107414532</v>
      </c>
      <c r="BN9" s="16" t="s">
        <v>13165</v>
      </c>
      <c r="BO9" s="17">
        <f>B6L258C20*B6L242C21</f>
        <v>8.3895471011545943</v>
      </c>
      <c r="BP9" s="16" t="s">
        <v>13166</v>
      </c>
      <c r="BQ9" s="17">
        <f>B6L258C26*B6L242C27</f>
        <v>73.686763598106438</v>
      </c>
      <c r="BR9" s="16" t="s">
        <v>13167</v>
      </c>
      <c r="BS9" s="15">
        <f>B6L242C29+B6L242C30+B6L242C31+B6L242C32+B6L242C33</f>
        <v>313.18756685057633</v>
      </c>
      <c r="BT9" s="16" t="s">
        <v>13168</v>
      </c>
      <c r="BU9" s="23">
        <f>IF(B6L242C3=0,0,B6L242C29/B6L242C3)</f>
        <v>6.7023509677653097</v>
      </c>
      <c r="BV9" s="16" t="s">
        <v>13169</v>
      </c>
      <c r="BW9" s="23">
        <f>IF(B6L242C8=0,0,B6L242C30/B6L242C8)</f>
        <v>3.6862930322709215</v>
      </c>
      <c r="BX9" s="16" t="s">
        <v>13170</v>
      </c>
      <c r="BY9" s="23">
        <f>IF(B6L242C13=0,0,B6L242C31/B6L242C13)</f>
        <v>10.053526451647967</v>
      </c>
      <c r="BZ9" s="16" t="s">
        <v>13171</v>
      </c>
      <c r="CA9" s="23">
        <f>IF(B6L242C18=0,0,B6L242C32/B6L242C18)</f>
        <v>8.042821161318372</v>
      </c>
      <c r="CB9" s="16" t="s">
        <v>13172</v>
      </c>
      <c r="CC9" s="23">
        <f>IF(B6L242C24=0,0,B6L242C33/B6L242C24)</f>
        <v>1.6755877419413276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74.952666666666673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149.90533333333335</v>
      </c>
      <c r="J10" s="16" t="s">
        <v>13175</v>
      </c>
      <c r="K10" s="23">
        <f>IF(B6L256C3=0,0,B6L243C3/B6L256C3)</f>
        <v>9.0818673852200452E-2</v>
      </c>
      <c r="L10" s="16" t="s">
        <v>13176</v>
      </c>
      <c r="M10" s="23">
        <f>A1L543C63</f>
        <v>2.1420894669143915</v>
      </c>
      <c r="N10" s="16" t="s">
        <v>13177</v>
      </c>
      <c r="O10" s="23">
        <f>B6L243C1*B6L243C5</f>
        <v>160.55531778381209</v>
      </c>
      <c r="P10" s="16" t="s">
        <v>13178</v>
      </c>
      <c r="Q10" s="23">
        <f>B3L837C15</f>
        <v>1.773813473599029</v>
      </c>
      <c r="R10" s="16" t="s">
        <v>13179</v>
      </c>
      <c r="S10" s="23">
        <f>B6L243C6*B6L243C7</f>
        <v>284.79518594289965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156.63735226859481</v>
      </c>
      <c r="X10" s="16" t="s">
        <v>13181</v>
      </c>
      <c r="Y10" s="23">
        <f>IF(B6L256C10=0,0,B6L243C10/B6L256C10)</f>
        <v>0.13129933756681025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6.4339369066666672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9.6509053600000012</v>
      </c>
      <c r="AH10" s="16" t="s">
        <v>13184</v>
      </c>
      <c r="AI10" s="23">
        <f>IF(B6L256C15=0,0,B6L243C15/B6L256C15)</f>
        <v>9.2576047955448618E-2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8.4381712133333338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10.125805456</v>
      </c>
      <c r="AR10" s="16" t="s">
        <v>13187</v>
      </c>
      <c r="AS10" s="23">
        <f>IF(B6L256C20=0,0,B6L243C20/B6L256C20)</f>
        <v>9.0818673852200438E-2</v>
      </c>
      <c r="AT10" s="16" t="s">
        <v>13188</v>
      </c>
      <c r="AU10" s="17">
        <f>A1L238C21</f>
        <v>73066.333333333328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365.33166666666665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91.332916666666662</v>
      </c>
      <c r="BD10" s="16" t="s">
        <v>13191</v>
      </c>
      <c r="BE10" s="23">
        <f>IF(B6L256C26=0,0,B6L243C26/B6L256C26)</f>
        <v>0.10715502597005805</v>
      </c>
      <c r="BF10" s="16" t="s">
        <v>13192</v>
      </c>
      <c r="BG10" s="23">
        <f>B6L243C3+B6L243C10+B6L243C15+B6L243C20+B6L243C26</f>
        <v>417.65231308459488</v>
      </c>
      <c r="BH10" s="16" t="s">
        <v>13193</v>
      </c>
      <c r="BI10" s="17">
        <f>B6L258C3*B6L243C4</f>
        <v>1004.7181559398482</v>
      </c>
      <c r="BJ10" s="16" t="s">
        <v>13194</v>
      </c>
      <c r="BK10" s="17">
        <f>B6L258C10*B6L243C11</f>
        <v>1049.8385095656124</v>
      </c>
      <c r="BL10" s="16" t="s">
        <v>13195</v>
      </c>
      <c r="BM10" s="17">
        <f>B6L258C15*B6L243C16</f>
        <v>64.683754879407431</v>
      </c>
      <c r="BN10" s="16" t="s">
        <v>13196</v>
      </c>
      <c r="BO10" s="17">
        <f>B6L258C20*B6L243C21</f>
        <v>67.866701997424855</v>
      </c>
      <c r="BP10" s="16" t="s">
        <v>13197</v>
      </c>
      <c r="BQ10" s="17">
        <f>B6L258C26*B6L243C27</f>
        <v>612.14526240966177</v>
      </c>
      <c r="BR10" s="16" t="s">
        <v>13198</v>
      </c>
      <c r="BS10" s="15">
        <f>B6L243C29+B6L243C30+B6L243C31+B6L243C32+B6L243C33</f>
        <v>2799.2523847919551</v>
      </c>
      <c r="BT10" s="16" t="s">
        <v>13199</v>
      </c>
      <c r="BU10" s="23">
        <f>IF(B6L243C3=0,0,B6L243C29/B6L243C3)</f>
        <v>6.7023509677653106</v>
      </c>
      <c r="BV10" s="16" t="s">
        <v>13200</v>
      </c>
      <c r="BW10" s="23">
        <f>IF(B6L243C8=0,0,B6L243C30/B6L243C8)</f>
        <v>3.6862930322709211</v>
      </c>
      <c r="BX10" s="16" t="s">
        <v>13201</v>
      </c>
      <c r="BY10" s="23">
        <f>IF(B6L243C13=0,0,B6L243C31/B6L243C13)</f>
        <v>10.053526451647967</v>
      </c>
      <c r="BZ10" s="16" t="s">
        <v>13202</v>
      </c>
      <c r="CA10" s="23">
        <f>IF(B6L243C18=0,0,B6L243C32/B6L243C18)</f>
        <v>8.042821161318372</v>
      </c>
      <c r="CB10" s="16" t="s">
        <v>13203</v>
      </c>
      <c r="CC10" s="23">
        <f>IF(B6L243C24=0,0,B6L243C33/B6L243C24)</f>
        <v>1.6755877419413276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143.45633333333333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286.91266666666667</v>
      </c>
      <c r="J11" s="16" t="s">
        <v>13206</v>
      </c>
      <c r="K11" s="23">
        <f>IF(B6L256C3=0,0,B6L244C3/B6L256C3)</f>
        <v>0.1738232210866309</v>
      </c>
      <c r="L11" s="16" t="s">
        <v>13207</v>
      </c>
      <c r="M11" s="23">
        <f>A1L544C63</f>
        <v>0.83281970113123216</v>
      </c>
      <c r="N11" s="16" t="s">
        <v>13208</v>
      </c>
      <c r="O11" s="23">
        <f>B6L244C1*B6L244C5</f>
        <v>119.47326065204908</v>
      </c>
      <c r="P11" s="16" t="s">
        <v>13209</v>
      </c>
      <c r="Q11" s="23">
        <f>B3L838C15</f>
        <v>2.0007845381377836</v>
      </c>
      <c r="R11" s="16" t="s">
        <v>13210</v>
      </c>
      <c r="S11" s="17">
        <f>B6L244C6*B6L244C7</f>
        <v>239.04025263352506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131.47213894843878</v>
      </c>
      <c r="X11" s="16" t="s">
        <v>13212</v>
      </c>
      <c r="Y11" s="23">
        <f>IF(B6L256C10=0,0,B6L244C10/B6L256C10)</f>
        <v>0.11020490644416141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12.314291653333333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18.471437479999999</v>
      </c>
      <c r="AH11" s="16" t="s">
        <v>13215</v>
      </c>
      <c r="AI11" s="23">
        <f>IF(B6L256C15=0,0,B6L244C15/B6L256C15)</f>
        <v>0.17718676312400919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16.150314006666665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19.380376807999998</v>
      </c>
      <c r="AR11" s="16" t="s">
        <v>13218</v>
      </c>
      <c r="AS11" s="23">
        <f>IF(B6L256C20=0,0,B6L244C20/B6L256C20)</f>
        <v>0.17382322108663087</v>
      </c>
      <c r="AT11" s="16" t="s">
        <v>13219</v>
      </c>
      <c r="AU11" s="17">
        <f>A1L239C21</f>
        <v>72257.666666666657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361.2883333333333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90.322083333333325</v>
      </c>
      <c r="BD11" s="16" t="s">
        <v>13222</v>
      </c>
      <c r="BE11" s="23">
        <f>IF(B6L256C26=0,0,B6L244C26/B6L256C26)</f>
        <v>0.10596908035441489</v>
      </c>
      <c r="BF11" s="16" t="s">
        <v>13223</v>
      </c>
      <c r="BG11" s="17">
        <f>B6L244C3+B6L244C10+B6L244C15+B6L244C20+B6L244C26</f>
        <v>546.55870323643876</v>
      </c>
      <c r="BH11" s="16" t="s">
        <v>13224</v>
      </c>
      <c r="BI11" s="17">
        <f>B6L258C3*B6L244C4</f>
        <v>1922.989389097459</v>
      </c>
      <c r="BJ11" s="16" t="s">
        <v>13225</v>
      </c>
      <c r="BK11" s="17">
        <f>B6L258C10*B6L244C11</f>
        <v>881.17241771524414</v>
      </c>
      <c r="BL11" s="16" t="s">
        <v>13226</v>
      </c>
      <c r="BM11" s="17">
        <f>B6L258C15*B6L244C16</f>
        <v>123.80205687009442</v>
      </c>
      <c r="BN11" s="16" t="s">
        <v>13227</v>
      </c>
      <c r="BO11" s="17">
        <f>B6L258C20*B6L244C21</f>
        <v>129.89408725475516</v>
      </c>
      <c r="BP11" s="16" t="s">
        <v>13228</v>
      </c>
      <c r="BQ11" s="17">
        <f>B6L258C26*B6L244C27</f>
        <v>605.37030263974555</v>
      </c>
      <c r="BR11" s="16" t="s">
        <v>13229</v>
      </c>
      <c r="BS11" s="15">
        <f>B6L244C29+B6L244C30+B6L244C31+B6L244C32+B6L244C33</f>
        <v>3663.2282535772983</v>
      </c>
      <c r="BT11" s="16" t="s">
        <v>13230</v>
      </c>
      <c r="BU11" s="23">
        <f>IF(B6L244C3=0,0,B6L244C29/B6L244C3)</f>
        <v>6.7023509677653097</v>
      </c>
      <c r="BV11" s="16" t="s">
        <v>13231</v>
      </c>
      <c r="BW11" s="23">
        <f>IF(B6L244C8=0,0,B6L244C30/B6L244C8)</f>
        <v>3.6862930322709211</v>
      </c>
      <c r="BX11" s="16" t="s">
        <v>13232</v>
      </c>
      <c r="BY11" s="23">
        <f>IF(B6L244C13=0,0,B6L244C31/B6L244C13)</f>
        <v>10.053526451647965</v>
      </c>
      <c r="BZ11" s="16" t="s">
        <v>13233</v>
      </c>
      <c r="CA11" s="23">
        <f>IF(B6L244C18=0,0,B6L244C32/B6L244C18)</f>
        <v>8.042821161318372</v>
      </c>
      <c r="CB11" s="16" t="s">
        <v>13234</v>
      </c>
      <c r="CC11" s="23">
        <f>IF(B6L244C24=0,0,B6L244C33/B6L244C24)</f>
        <v>1.6755877419413274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43.370666666666665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86.74133333333333</v>
      </c>
      <c r="J12" s="16" t="s">
        <v>13237</v>
      </c>
      <c r="K12" s="23">
        <f>IF(B6L256C3=0,0,B6L245C3/B6L256C3)</f>
        <v>5.2551384839576547E-2</v>
      </c>
      <c r="L12" s="16" t="s">
        <v>13238</v>
      </c>
      <c r="M12" s="23">
        <f>A1L545C63</f>
        <v>1.0476295156444639</v>
      </c>
      <c r="N12" s="16" t="s">
        <v>13239</v>
      </c>
      <c r="O12" s="23">
        <f>B6L245C1*B6L245C5</f>
        <v>45.436390513177493</v>
      </c>
      <c r="P12" s="16" t="s">
        <v>13240</v>
      </c>
      <c r="Q12" s="23">
        <f>B3L839C15</f>
        <v>2.0200817587551572</v>
      </c>
      <c r="R12" s="16" t="s">
        <v>13241</v>
      </c>
      <c r="S12" s="23">
        <f>B6L245C6*B6L245C7</f>
        <v>91.785223659345732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50.481873012640158</v>
      </c>
      <c r="X12" s="16" t="s">
        <v>13243</v>
      </c>
      <c r="Y12" s="23">
        <f>IF(B6L256C10=0,0,B6L245C10/B6L256C10)</f>
        <v>4.2315810307656895E-2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3.7229380266666663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5.5844070399999994</v>
      </c>
      <c r="AH12" s="16" t="s">
        <v>13246</v>
      </c>
      <c r="AI12" s="23">
        <f>IF(B6L256C15=0,0,B6L245C15/B6L256C15)</f>
        <v>5.3568273094928037E-2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4.8826696533333331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5.8592035839999994</v>
      </c>
      <c r="AR12" s="16" t="s">
        <v>13249</v>
      </c>
      <c r="AS12" s="23">
        <f>IF(B6L256C20=0,0,B6L245C20/B6L256C20)</f>
        <v>5.255138483957654E-2</v>
      </c>
      <c r="AT12" s="16" t="s">
        <v>13250</v>
      </c>
      <c r="AU12" s="17">
        <f>A1L240C21</f>
        <v>35744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178.72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44.68</v>
      </c>
      <c r="BD12" s="16" t="s">
        <v>13253</v>
      </c>
      <c r="BE12" s="23">
        <f>IF(B6L256C26=0,0,B6L245C26/B6L256C26)</f>
        <v>5.2420164986251148E-2</v>
      </c>
      <c r="BF12" s="16" t="s">
        <v>13254</v>
      </c>
      <c r="BG12" s="23">
        <f>B6L245C3+B6L245C10+B6L245C15+B6L245C20+B6L245C26</f>
        <v>193.3468169699735</v>
      </c>
      <c r="BH12" s="16" t="s">
        <v>13255</v>
      </c>
      <c r="BI12" s="17">
        <f>B6L258C3*B6L245C4</f>
        <v>581.37085941192004</v>
      </c>
      <c r="BJ12" s="16" t="s">
        <v>13256</v>
      </c>
      <c r="BK12" s="17">
        <f>B6L258C10*B6L245C11</f>
        <v>338.34723044087434</v>
      </c>
      <c r="BL12" s="16" t="s">
        <v>13257</v>
      </c>
      <c r="BM12" s="17">
        <f>B6L258C15*B6L245C16</f>
        <v>37.428655928939413</v>
      </c>
      <c r="BN12" s="16" t="s">
        <v>13258</v>
      </c>
      <c r="BO12" s="17">
        <f>B6L258C20*B6L245C21</f>
        <v>39.270438811556367</v>
      </c>
      <c r="BP12" s="16" t="s">
        <v>13259</v>
      </c>
      <c r="BQ12" s="17">
        <f>B6L258C26*B6L245C27</f>
        <v>299.46104123975408</v>
      </c>
      <c r="BR12" s="16" t="s">
        <v>13260</v>
      </c>
      <c r="BS12" s="15">
        <f>B6L245C29+B6L245C30+B6L245C31+B6L245C32+B6L245C33</f>
        <v>1295.8782258330443</v>
      </c>
      <c r="BT12" s="16" t="s">
        <v>13261</v>
      </c>
      <c r="BU12" s="23">
        <f>IF(B6L245C3=0,0,B6L245C29/B6L245C3)</f>
        <v>6.7023509677653106</v>
      </c>
      <c r="BV12" s="16" t="s">
        <v>13262</v>
      </c>
      <c r="BW12" s="23">
        <f>IF(B6L245C8=0,0,B6L245C30/B6L245C8)</f>
        <v>3.686293032270922</v>
      </c>
      <c r="BX12" s="16" t="s">
        <v>13263</v>
      </c>
      <c r="BY12" s="23">
        <f>IF(B6L245C13=0,0,B6L245C31/B6L245C13)</f>
        <v>10.053526451647967</v>
      </c>
      <c r="BZ12" s="16" t="s">
        <v>13264</v>
      </c>
      <c r="CA12" s="23">
        <f>IF(B6L245C18=0,0,B6L245C32/B6L245C18)</f>
        <v>8.042821161318372</v>
      </c>
      <c r="CB12" s="16" t="s">
        <v>13265</v>
      </c>
      <c r="CC12" s="23">
        <f>IF(B6L245C24=0,0,B6L245C33/B6L245C24)</f>
        <v>1.6755877419413276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212.16733333333332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424.33466666666664</v>
      </c>
      <c r="J13" s="16" t="s">
        <v>13268</v>
      </c>
      <c r="K13" s="23">
        <f>IF(B6L256C3=0,0,B6L246C3/B6L256C3)</f>
        <v>0.25707899004826729</v>
      </c>
      <c r="L13" s="16" t="s">
        <v>13269</v>
      </c>
      <c r="M13" s="23">
        <f>A1L546C63</f>
        <v>1.3603256969936459</v>
      </c>
      <c r="N13" s="16" t="s">
        <v>13270</v>
      </c>
      <c r="O13" s="23">
        <f>B6L246C1*B6L246C5</f>
        <v>288.61667559594986</v>
      </c>
      <c r="P13" s="16" t="s">
        <v>13271</v>
      </c>
      <c r="Q13" s="23">
        <f>B3L840C15</f>
        <v>1.9969446781820834</v>
      </c>
      <c r="R13" s="16" t="s">
        <v>13272</v>
      </c>
      <c r="S13" s="17">
        <f>B6L246C6*B6L246C7</f>
        <v>576.35153436593691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316.99334390126535</v>
      </c>
      <c r="X13" s="16" t="s">
        <v>13274</v>
      </c>
      <c r="Y13" s="23">
        <f>IF(B6L256C10=0,0,B6L246C10/B6L256C10)</f>
        <v>0.26571577892835119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18.212443893333333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27.318665840000001</v>
      </c>
      <c r="AH13" s="16" t="s">
        <v>13277</v>
      </c>
      <c r="AI13" s="23">
        <f>IF(B6L256C15=0,0,B6L246C15/B6L256C15)</f>
        <v>0.26205356125082918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23.885798386666664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28.662958063999998</v>
      </c>
      <c r="AR13" s="16" t="s">
        <v>13280</v>
      </c>
      <c r="AS13" s="23">
        <f>IF(B6L256C20=0,0,B6L246C20/B6L256C20)</f>
        <v>0.25707899004826723</v>
      </c>
      <c r="AT13" s="16" t="s">
        <v>13281</v>
      </c>
      <c r="AU13" s="17">
        <f>A1L241C21</f>
        <v>214379.33333333334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1071.8966666666668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267.97416666666669</v>
      </c>
      <c r="BD13" s="16" t="s">
        <v>13284</v>
      </c>
      <c r="BE13" s="23">
        <f>IF(B6L256C26=0,0,B6L246C26/B6L256C26)</f>
        <v>0.314396822487015</v>
      </c>
      <c r="BF13" s="16" t="s">
        <v>13285</v>
      </c>
      <c r="BG13" s="17">
        <f>B6L246C3+B6L246C10+B6L246C15+B6L246C20+B6L246C26</f>
        <v>1065.2838011385986</v>
      </c>
      <c r="BH13" s="16" t="s">
        <v>13286</v>
      </c>
      <c r="BI13" s="17">
        <f>B6L258C3*B6L246C4</f>
        <v>2844.0398637897038</v>
      </c>
      <c r="BJ13" s="16" t="s">
        <v>13287</v>
      </c>
      <c r="BK13" s="17">
        <f>B6L258C10*B6L246C11</f>
        <v>2124.6006452718079</v>
      </c>
      <c r="BL13" s="16" t="s">
        <v>13288</v>
      </c>
      <c r="BM13" s="17">
        <f>B6L258C15*B6L246C16</f>
        <v>183.09928643078112</v>
      </c>
      <c r="BN13" s="16" t="s">
        <v>13289</v>
      </c>
      <c r="BO13" s="17">
        <f>B6L258C20*B6L246C21</f>
        <v>192.10920471926687</v>
      </c>
      <c r="BP13" s="16" t="s">
        <v>13290</v>
      </c>
      <c r="BQ13" s="17">
        <f>B6L258C26*B6L246C27</f>
        <v>1796.0569152944361</v>
      </c>
      <c r="BR13" s="16" t="s">
        <v>13291</v>
      </c>
      <c r="BS13" s="15">
        <f>B6L246C29+B6L246C30+B6L246C31+B6L246C32+B6L246C33</f>
        <v>7139.9059155059958</v>
      </c>
      <c r="BT13" s="16" t="s">
        <v>13292</v>
      </c>
      <c r="BU13" s="23">
        <f>IF(B6L246C3=0,0,B6L246C29/B6L246C3)</f>
        <v>6.7023509677653106</v>
      </c>
      <c r="BV13" s="16" t="s">
        <v>13293</v>
      </c>
      <c r="BW13" s="23">
        <f>IF(B6L246C8=0,0,B6L246C30/B6L246C8)</f>
        <v>3.6862930322709215</v>
      </c>
      <c r="BX13" s="16" t="s">
        <v>13294</v>
      </c>
      <c r="BY13" s="23">
        <f>IF(B6L246C13=0,0,B6L246C31/B6L246C13)</f>
        <v>10.053526451647965</v>
      </c>
      <c r="BZ13" s="16" t="s">
        <v>13295</v>
      </c>
      <c r="CA13" s="23">
        <f>IF(B6L246C18=0,0,B6L246C32/B6L246C18)</f>
        <v>8.042821161318372</v>
      </c>
      <c r="CB13" s="16" t="s">
        <v>13296</v>
      </c>
      <c r="CC13" s="23">
        <f>IF(B6L246C24=0,0,B6L246C33/B6L246C24)</f>
        <v>1.6755877419413276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2.556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5.1120000000000001</v>
      </c>
      <c r="J14" s="16" t="s">
        <v>13299</v>
      </c>
      <c r="K14" s="23">
        <f>IF(B6L256C3=0,0,B6L247C3/B6L256C3)</f>
        <v>3.0970549906993434E-3</v>
      </c>
      <c r="L14" s="16" t="s">
        <v>13300</v>
      </c>
      <c r="M14" s="23">
        <f>A1L547C63</f>
        <v>0.86158298729080152</v>
      </c>
      <c r="N14" s="16" t="s">
        <v>13301</v>
      </c>
      <c r="O14" s="23">
        <f>B6L247C1*B6L247C5</f>
        <v>2.2022061155152888</v>
      </c>
      <c r="P14" s="16" t="s">
        <v>13302</v>
      </c>
      <c r="Q14" s="23">
        <f>B3L841C15</f>
        <v>2.0116383169203225</v>
      </c>
      <c r="R14" s="16" t="s">
        <v>13303</v>
      </c>
      <c r="S14" s="23">
        <f>B6L247C6*B6L247C7</f>
        <v>4.430042203726817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2.4365232120497495</v>
      </c>
      <c r="X14" s="16" t="s">
        <v>13305</v>
      </c>
      <c r="Y14" s="23">
        <f>IF(B6L256C10=0,0,B6L247C10/B6L256C10)</f>
        <v>2.0423856703075181E-3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0.21940704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0.32911056</v>
      </c>
      <c r="AH14" s="16" t="s">
        <v>13308</v>
      </c>
      <c r="AI14" s="23">
        <f>IF(B6L256C15=0,0,B6L247C15/B6L256C15)</f>
        <v>3.1569841220787337E-3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0.28775447999999998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0.34530537599999994</v>
      </c>
      <c r="AR14" s="16" t="s">
        <v>13311</v>
      </c>
      <c r="AS14" s="23">
        <f>IF(B6L256C20=0,0,B6L247C20/B6L256C20)</f>
        <v>3.097054990699343E-3</v>
      </c>
      <c r="AT14" s="16" t="s">
        <v>13312</v>
      </c>
      <c r="AU14" s="17">
        <f>A1L242C21</f>
        <v>1498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7.49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1.8725000000000001</v>
      </c>
      <c r="BD14" s="16" t="s">
        <v>13315</v>
      </c>
      <c r="BE14" s="23">
        <f>IF(B6L256C26=0,0,B6L247C26/B6L256C26)</f>
        <v>2.1968835930339138E-3</v>
      </c>
      <c r="BF14" s="16" t="s">
        <v>13316</v>
      </c>
      <c r="BG14" s="23">
        <f>B6L247C3+B6L247C10+B6L247C15+B6L247C20+B6L247C26</f>
        <v>10.095439148049751</v>
      </c>
      <c r="BH14" s="16" t="s">
        <v>13317</v>
      </c>
      <c r="BI14" s="17">
        <f>B6L258C3*B6L247C4</f>
        <v>34.262418147216266</v>
      </c>
      <c r="BJ14" s="16" t="s">
        <v>13318</v>
      </c>
      <c r="BK14" s="17">
        <f>B6L258C10*B6L247C11</f>
        <v>16.330433708264284</v>
      </c>
      <c r="BL14" s="16" t="s">
        <v>13319</v>
      </c>
      <c r="BM14" s="17">
        <f>B6L258C15*B6L247C16</f>
        <v>2.205814480317783</v>
      </c>
      <c r="BN14" s="16" t="s">
        <v>13320</v>
      </c>
      <c r="BO14" s="17">
        <f>B6L258C20*B6L247C21</f>
        <v>2.3143578210081639</v>
      </c>
      <c r="BP14" s="16" t="s">
        <v>13321</v>
      </c>
      <c r="BQ14" s="17">
        <f>B6L258C26*B6L247C27</f>
        <v>12.550152187140544</v>
      </c>
      <c r="BR14" s="16" t="s">
        <v>13322</v>
      </c>
      <c r="BS14" s="15">
        <f>B6L247C29+B6L247C30+B6L247C31+B6L247C32+B6L247C33</f>
        <v>67.663176343947043</v>
      </c>
      <c r="BT14" s="16" t="s">
        <v>13323</v>
      </c>
      <c r="BU14" s="23">
        <f>IF(B6L247C3=0,0,B6L247C29/B6L247C3)</f>
        <v>6.7023509677653097</v>
      </c>
      <c r="BV14" s="16" t="s">
        <v>13324</v>
      </c>
      <c r="BW14" s="23">
        <f>IF(B6L247C8=0,0,B6L247C30/B6L247C8)</f>
        <v>3.6862930322709215</v>
      </c>
      <c r="BX14" s="16" t="s">
        <v>13325</v>
      </c>
      <c r="BY14" s="23">
        <f>IF(B6L247C13=0,0,B6L247C31/B6L247C13)</f>
        <v>10.053526451647965</v>
      </c>
      <c r="BZ14" s="16" t="s">
        <v>13326</v>
      </c>
      <c r="CA14" s="23">
        <f>IF(B6L247C18=0,0,B6L247C32/B6L247C18)</f>
        <v>8.042821161318372</v>
      </c>
      <c r="CB14" s="16" t="s">
        <v>13327</v>
      </c>
      <c r="CC14" s="23">
        <f>IF(B6L247C24=0,0,B6L247C33/B6L247C24)</f>
        <v>1.6755877419413276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116.60000000000001</v>
      </c>
      <c r="F15" s="16" t="s">
        <v>12269</v>
      </c>
      <c r="G15" s="24">
        <f>A1L508C5</f>
        <v>2</v>
      </c>
      <c r="H15" s="16" t="s">
        <v>13329</v>
      </c>
      <c r="I15" s="21">
        <f>B6L248C1*B6L248C2</f>
        <v>233.20000000000002</v>
      </c>
      <c r="J15" s="16" t="s">
        <v>13330</v>
      </c>
      <c r="K15" s="23">
        <f>IF(B6L256C3=0,0,B6L248C3/B6L256C3)</f>
        <v>0.14128192954442234</v>
      </c>
      <c r="L15" s="16" t="s">
        <v>13331</v>
      </c>
      <c r="M15" s="23">
        <f>A1L548C63</f>
        <v>1.3413551568018585</v>
      </c>
      <c r="N15" s="16" t="s">
        <v>13332</v>
      </c>
      <c r="O15" s="23">
        <f>B6L248C1*B6L248C5</f>
        <v>156.4020112830967</v>
      </c>
      <c r="P15" s="16" t="s">
        <v>13333</v>
      </c>
      <c r="Q15" s="23">
        <f>B3L842C15</f>
        <v>1.9583692800676094</v>
      </c>
      <c r="R15" s="16" t="s">
        <v>13334</v>
      </c>
      <c r="S15" s="23">
        <f>B6L248C6*B6L248C7</f>
        <v>306.29289423760417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168.46109183068231</v>
      </c>
      <c r="X15" s="16" t="s">
        <v>13336</v>
      </c>
      <c r="Y15" s="23">
        <f>IF(B6L256C10=0,0,B6L248C10/B6L256C10)</f>
        <v>0.14121044209954331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10.008944000000001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15.013416000000003</v>
      </c>
      <c r="AH15" s="16" t="s">
        <v>13339</v>
      </c>
      <c r="AI15" s="23">
        <f>IF(B6L256C15=0,0,B6L248C15/B6L256C15)</f>
        <v>0.14401578585069658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13.126828000000001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15.752193600000002</v>
      </c>
      <c r="AR15" s="16" t="s">
        <v>13342</v>
      </c>
      <c r="AS15" s="23">
        <f>IF(B6L256C20=0,0,B6L248C20/B6L256C20)</f>
        <v>0.14128192954442234</v>
      </c>
      <c r="AT15" s="16" t="s">
        <v>13343</v>
      </c>
      <c r="AU15" s="17">
        <f>A1L243C21</f>
        <v>74153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370.76499999999999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92.691249999999997</v>
      </c>
      <c r="BD15" s="16" t="s">
        <v>13346</v>
      </c>
      <c r="BE15" s="23">
        <f>IF(B6L256C26=0,0,B6L248C26/B6L256C26)</f>
        <v>0.10874867094408799</v>
      </c>
      <c r="BF15" s="16" t="s">
        <v>13347</v>
      </c>
      <c r="BG15" s="23">
        <f>B6L248C3+B6L248C10+B6L248C15+B6L248C20+B6L248C26</f>
        <v>525.1179514306823</v>
      </c>
      <c r="BH15" s="16" t="s">
        <v>13348</v>
      </c>
      <c r="BI15" s="17">
        <f>B6L258C3*B6L248C4</f>
        <v>1562.9882456828705</v>
      </c>
      <c r="BJ15" s="16" t="s">
        <v>13349</v>
      </c>
      <c r="BK15" s="17">
        <f>B6L258C10*B6L248C11</f>
        <v>1129.0853618621745</v>
      </c>
      <c r="BL15" s="16" t="s">
        <v>13350</v>
      </c>
      <c r="BM15" s="17">
        <f>B6L258C15*B6L248C16</f>
        <v>100.62518325706321</v>
      </c>
      <c r="BN15" s="16" t="s">
        <v>13351</v>
      </c>
      <c r="BO15" s="17">
        <f>B6L258C20*B6L248C21</f>
        <v>105.57673001938655</v>
      </c>
      <c r="BP15" s="16" t="s">
        <v>13352</v>
      </c>
      <c r="BQ15" s="17">
        <f>B6L258C26*B6L248C27</f>
        <v>621.24928914087627</v>
      </c>
      <c r="BR15" s="16" t="s">
        <v>13353</v>
      </c>
      <c r="BS15" s="15">
        <f>B6L248C29+B6L248C30+B6L248C31+B6L248C32+B6L248C33</f>
        <v>3519.5248099623714</v>
      </c>
      <c r="BT15" s="16" t="s">
        <v>13354</v>
      </c>
      <c r="BU15" s="23">
        <f>IF(B6L248C3=0,0,B6L248C29/B6L248C3)</f>
        <v>6.7023509677653106</v>
      </c>
      <c r="BV15" s="16" t="s">
        <v>13355</v>
      </c>
      <c r="BW15" s="23">
        <f>IF(B6L248C8=0,0,B6L248C30/B6L248C8)</f>
        <v>3.6862930322709215</v>
      </c>
      <c r="BX15" s="16" t="s">
        <v>13356</v>
      </c>
      <c r="BY15" s="23">
        <f>IF(B6L248C13=0,0,B6L248C31/B6L248C13)</f>
        <v>10.053526451647967</v>
      </c>
      <c r="BZ15" s="16" t="s">
        <v>13357</v>
      </c>
      <c r="CA15" s="23">
        <f>IF(B6L248C18=0,0,B6L248C32/B6L248C18)</f>
        <v>8.042821161318372</v>
      </c>
      <c r="CB15" s="16" t="s">
        <v>13358</v>
      </c>
      <c r="CC15" s="23">
        <f>IF(B6L248C24=0,0,B6L248C33/B6L248C24)</f>
        <v>1.6755877419413274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7.3333333333333334E-2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0.14666666666666667</v>
      </c>
      <c r="J16" s="16" t="s">
        <v>13361</v>
      </c>
      <c r="K16" s="23">
        <f>IF(B6L256C3=0,0,B6L249C3/B6L256C3)</f>
        <v>8.8856559461900829E-5</v>
      </c>
      <c r="L16" s="16" t="s">
        <v>13362</v>
      </c>
      <c r="M16" s="23">
        <f>A1L549C63</f>
        <v>1</v>
      </c>
      <c r="N16" s="16" t="s">
        <v>13363</v>
      </c>
      <c r="O16" s="23">
        <f>B6L249C1*B6L249C5</f>
        <v>7.3333333333333334E-2</v>
      </c>
      <c r="P16" s="16" t="s">
        <v>13364</v>
      </c>
      <c r="Q16" s="23">
        <f>B3L843C15</f>
        <v>2.0714285714285712</v>
      </c>
      <c r="R16" s="16" t="s">
        <v>13365</v>
      </c>
      <c r="S16" s="23">
        <f>B6L249C6*B6L249C7</f>
        <v>0.15190476190476188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8.3547619047619037E-2</v>
      </c>
      <c r="X16" s="16" t="s">
        <v>13367</v>
      </c>
      <c r="Y16" s="23">
        <f>IF(B6L256C10=0,0,B6L249C10/B6L256C10)</f>
        <v>7.0032765986915819E-5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6.2949333333333331E-3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9.4424000000000001E-3</v>
      </c>
      <c r="AH16" s="16" t="s">
        <v>13370</v>
      </c>
      <c r="AI16" s="23">
        <f>IF(B6L256C15=0,0,B6L249C15/B6L256C15)</f>
        <v>9.0575965943834311E-5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8.2558666666666669E-3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9.9070400000000006E-3</v>
      </c>
      <c r="AR16" s="16" t="s">
        <v>13373</v>
      </c>
      <c r="AS16" s="23">
        <f>IF(B6L256C20=0,0,B6L249C20/B6L256C20)</f>
        <v>8.8856559461900829E-5</v>
      </c>
      <c r="AT16" s="16" t="s">
        <v>13374</v>
      </c>
      <c r="AU16" s="17">
        <f>A1L244C21</f>
        <v>38.666666666666671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0.19333333333333336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4.8333333333333339E-2</v>
      </c>
      <c r="BD16" s="16" t="s">
        <v>13377</v>
      </c>
      <c r="BE16" s="23">
        <f>IF(B6L256C26=0,0,B6L249C26/B6L256C26)</f>
        <v>5.6706385578979534E-5</v>
      </c>
      <c r="BF16" s="16" t="s">
        <v>13378</v>
      </c>
      <c r="BG16" s="23">
        <f>B6L249C3+B6L249C10+B6L249C15+B6L249C20+B6L249C26</f>
        <v>0.29789705904761904</v>
      </c>
      <c r="BH16" s="16" t="s">
        <v>13379</v>
      </c>
      <c r="BI16" s="17">
        <f>B6L258C3*B6L249C4</f>
        <v>0.98301147527224542</v>
      </c>
      <c r="BJ16" s="16" t="s">
        <v>13380</v>
      </c>
      <c r="BK16" s="17">
        <f>B6L258C10*B6L249C11</f>
        <v>0.55996546537829706</v>
      </c>
      <c r="BL16" s="16" t="s">
        <v>13381</v>
      </c>
      <c r="BM16" s="17">
        <f>B6L258C15*B6L249C16</f>
        <v>6.3286278778027172E-2</v>
      </c>
      <c r="BN16" s="16" t="s">
        <v>13382</v>
      </c>
      <c r="BO16" s="17">
        <f>B6L258C20*B6L249C21</f>
        <v>6.640045913168964E-2</v>
      </c>
      <c r="BP16" s="16" t="s">
        <v>13383</v>
      </c>
      <c r="BQ16" s="17">
        <f>B6L258C26*B6L249C27</f>
        <v>0.32394696344199003</v>
      </c>
      <c r="BR16" s="16" t="s">
        <v>13384</v>
      </c>
      <c r="BS16" s="15">
        <f>B6L249C29+B6L249C30+B6L249C31+B6L249C32+B6L249C33</f>
        <v>1.9966106420022494</v>
      </c>
      <c r="BT16" s="16" t="s">
        <v>13385</v>
      </c>
      <c r="BU16" s="23">
        <f>IF(B6L249C3=0,0,B6L249C29/B6L249C3)</f>
        <v>6.7023509677653097</v>
      </c>
      <c r="BV16" s="16" t="s">
        <v>13386</v>
      </c>
      <c r="BW16" s="23">
        <f>IF(B6L249C8=0,0,B6L249C30/B6L249C8)</f>
        <v>3.686293032270922</v>
      </c>
      <c r="BX16" s="16" t="s">
        <v>13387</v>
      </c>
      <c r="BY16" s="23">
        <f>IF(B6L249C13=0,0,B6L249C31/B6L249C13)</f>
        <v>10.053526451647967</v>
      </c>
      <c r="BZ16" s="16" t="s">
        <v>13388</v>
      </c>
      <c r="CA16" s="23">
        <f>IF(B6L249C18=0,0,B6L249C32/B6L249C18)</f>
        <v>8.042821161318372</v>
      </c>
      <c r="CB16" s="16" t="s">
        <v>13389</v>
      </c>
      <c r="CC16" s="23">
        <f>IF(B6L249C24=0,0,B6L249C33/B6L249C24)</f>
        <v>1.6755877419413276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8.9999999999999993E-3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1.7999999999999999E-2</v>
      </c>
      <c r="J17" s="16" t="s">
        <v>13392</v>
      </c>
      <c r="K17" s="23">
        <f>IF(B6L256C3=0,0,B6L250C3/B6L256C3)</f>
        <v>1.0905123206687829E-5</v>
      </c>
      <c r="L17" s="16" t="s">
        <v>13393</v>
      </c>
      <c r="M17" s="23">
        <f>A1L550C63</f>
        <v>3.2553191489361701</v>
      </c>
      <c r="N17" s="16" t="s">
        <v>13394</v>
      </c>
      <c r="O17" s="23">
        <f>B6L250C1*B6L250C5</f>
        <v>2.9297872340425531E-2</v>
      </c>
      <c r="P17" s="16" t="s">
        <v>13395</v>
      </c>
      <c r="Q17" s="23">
        <f>B3L844C15</f>
        <v>2.5</v>
      </c>
      <c r="R17" s="16" t="s">
        <v>13396</v>
      </c>
      <c r="S17" s="23">
        <f>B6L250C6*B6L250C7</f>
        <v>7.3244680851063823E-2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4.0284574468085109E-2</v>
      </c>
      <c r="X17" s="16" t="s">
        <v>13398</v>
      </c>
      <c r="Y17" s="23">
        <f>IF(B6L256C10=0,0,B6L250C10/B6L256C10)</f>
        <v>3.3768049990723088E-5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7.7255999999999994E-4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1.15884E-3</v>
      </c>
      <c r="AH17" s="16" t="s">
        <v>13401</v>
      </c>
      <c r="AI17" s="23">
        <f>IF(B6L256C15=0,0,B6L250C15/B6L256C15)</f>
        <v>1.1116141274925118E-5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1.01322E-3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1.2158639999999999E-3</v>
      </c>
      <c r="AR17" s="16" t="s">
        <v>13404</v>
      </c>
      <c r="AS17" s="23">
        <f>IF(B6L256C20=0,0,B6L250C20/B6L256C20)</f>
        <v>1.0905123206687828E-5</v>
      </c>
      <c r="AT17" s="16" t="s">
        <v>13405</v>
      </c>
      <c r="AU17" s="17">
        <f>A1L245C21</f>
        <v>30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0.15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3.7499999999999999E-2</v>
      </c>
      <c r="BD17" s="16" t="s">
        <v>13408</v>
      </c>
      <c r="BE17" s="23">
        <f>IF(B6L256C26=0,0,B6L250C26/B6L256C26)</f>
        <v>4.3996333638863428E-5</v>
      </c>
      <c r="BF17" s="16" t="s">
        <v>13409</v>
      </c>
      <c r="BG17" s="23">
        <f>B6L250C3+B6L250C10+B6L250C15+B6L250C20+B6L250C26</f>
        <v>9.8159278468085101E-2</v>
      </c>
      <c r="BH17" s="16" t="s">
        <v>13410</v>
      </c>
      <c r="BI17" s="17">
        <f>B6L258C3*B6L250C4</f>
        <v>0.12064231741977559</v>
      </c>
      <c r="BJ17" s="16" t="s">
        <v>13411</v>
      </c>
      <c r="BK17" s="17">
        <f>B6L258C10*B6L250C11</f>
        <v>0.270001356672184</v>
      </c>
      <c r="BL17" s="16" t="s">
        <v>13412</v>
      </c>
      <c r="BM17" s="17">
        <f>B6L258C15*B6L250C16</f>
        <v>7.7669523954851513E-3</v>
      </c>
      <c r="BN17" s="16" t="s">
        <v>13413</v>
      </c>
      <c r="BO17" s="17">
        <f>B6L258C20*B6L250C21</f>
        <v>8.1491472570710006E-3</v>
      </c>
      <c r="BP17" s="16" t="s">
        <v>13414</v>
      </c>
      <c r="BQ17" s="17">
        <f>B6L258C26*B6L250C27</f>
        <v>0.25133816129119912</v>
      </c>
      <c r="BR17" s="16" t="s">
        <v>13415</v>
      </c>
      <c r="BS17" s="15">
        <f>B6L250C29+B6L250C30+B6L250C31+B6L250C32+B6L250C33</f>
        <v>0.65789793503571481</v>
      </c>
      <c r="BT17" s="16" t="s">
        <v>13416</v>
      </c>
      <c r="BU17" s="23">
        <f>IF(B6L250C3=0,0,B6L250C29/B6L250C3)</f>
        <v>6.7023509677653106</v>
      </c>
      <c r="BV17" s="16" t="s">
        <v>13417</v>
      </c>
      <c r="BW17" s="23">
        <f>IF(B6L250C8=0,0,B6L250C30/B6L250C8)</f>
        <v>3.686293032270922</v>
      </c>
      <c r="BX17" s="16" t="s">
        <v>13418</v>
      </c>
      <c r="BY17" s="23">
        <f>IF(B6L250C13=0,0,B6L250C31/B6L250C13)</f>
        <v>10.053526451647965</v>
      </c>
      <c r="BZ17" s="16" t="s">
        <v>13419</v>
      </c>
      <c r="CA17" s="23">
        <f>IF(B6L250C18=0,0,B6L250C32/B6L250C18)</f>
        <v>8.042821161318372</v>
      </c>
      <c r="CB17" s="16" t="s">
        <v>13420</v>
      </c>
      <c r="CC17" s="23">
        <f>IF(B6L250C24=0,0,B6L250C33/B6L250C24)</f>
        <v>1.6755877419413276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112.544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112.544</v>
      </c>
      <c r="J18" s="16" t="s">
        <v>13423</v>
      </c>
      <c r="K18" s="23">
        <f>IF(B6L256C3=0,0,B6L251C3/B6L256C3)</f>
        <v>6.8183677009637497E-2</v>
      </c>
      <c r="L18" s="16" t="s">
        <v>13424</v>
      </c>
      <c r="M18" s="23">
        <f>A1L551C63</f>
        <v>2.01548127501473</v>
      </c>
      <c r="N18" s="16" t="s">
        <v>13425</v>
      </c>
      <c r="O18" s="23">
        <f>B6L251C1*B6L251C5</f>
        <v>226.83032461525775</v>
      </c>
      <c r="P18" s="16" t="s">
        <v>13426</v>
      </c>
      <c r="Q18" s="23">
        <f>B3L845C15</f>
        <v>1.032212179746177</v>
      </c>
      <c r="R18" s="16" t="s">
        <v>13427</v>
      </c>
      <c r="S18" s="23">
        <f>B6L251C6*B6L251C7</f>
        <v>234.13702380364811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128.77536309200647</v>
      </c>
      <c r="X18" s="16" t="s">
        <v>13429</v>
      </c>
      <c r="Y18" s="23">
        <f>IF(B6L256C10=0,0,B6L251C10/B6L256C10)</f>
        <v>0.10794436718971487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3.6756870400000001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5.5135305600000004</v>
      </c>
      <c r="AH18" s="16" t="s">
        <v>13432</v>
      </c>
      <c r="AI18" s="23">
        <f>IF(B6L256C15=0,0,B6L251C15/B6L256C15)</f>
        <v>5.2888392382535128E-2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6.3351017599999997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7.6021221119999991</v>
      </c>
      <c r="AR18" s="16" t="s">
        <v>13435</v>
      </c>
      <c r="AS18" s="23">
        <f>IF(B6L256C20=0,0,B6L251C20/B6L256C20)</f>
        <v>6.8183677009637497E-2</v>
      </c>
      <c r="AT18" s="16" t="s">
        <v>13436</v>
      </c>
      <c r="AU18" s="17">
        <f>A1L246C21</f>
        <v>62165.666666666664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310.82833333333332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77.70708333333333</v>
      </c>
      <c r="BD18" s="16" t="s">
        <v>13439</v>
      </c>
      <c r="BE18" s="23">
        <f>IF(B6L256C26=0,0,B6L251C26/B6L256C26)</f>
        <v>9.116871371830125E-2</v>
      </c>
      <c r="BF18" s="16" t="s">
        <v>13440</v>
      </c>
      <c r="BG18" s="23">
        <f>B6L251C3+B6L251C10+B6L251C15+B6L251C20+B6L251C26</f>
        <v>332.14209909733978</v>
      </c>
      <c r="BH18" s="16" t="s">
        <v>13441</v>
      </c>
      <c r="BI18" s="17">
        <f>B6L258C3*B6L251C4</f>
        <v>754.30938731617903</v>
      </c>
      <c r="BJ18" s="16" t="s">
        <v>13442</v>
      </c>
      <c r="BK18" s="17">
        <f>B6L258C10*B6L251C11</f>
        <v>863.09767944403893</v>
      </c>
      <c r="BL18" s="16" t="s">
        <v>13443</v>
      </c>
      <c r="BM18" s="17">
        <f>B6L258C15*B6L251C16</f>
        <v>36.953616884619613</v>
      </c>
      <c r="BN18" s="16" t="s">
        <v>13444</v>
      </c>
      <c r="BO18" s="17">
        <f>B6L258C20*B6L251C21</f>
        <v>50.952090494433264</v>
      </c>
      <c r="BP18" s="16" t="s">
        <v>13445</v>
      </c>
      <c r="BQ18" s="17">
        <f>B6L258C26*B6L251C27</f>
        <v>520.82014518138624</v>
      </c>
      <c r="BR18" s="16" t="s">
        <v>13446</v>
      </c>
      <c r="BS18" s="15">
        <f>B6L251C29+B6L251C30+B6L251C31+B6L251C32+B6L251C33</f>
        <v>2226.132919320657</v>
      </c>
      <c r="BT18" s="16" t="s">
        <v>13447</v>
      </c>
      <c r="BU18" s="23">
        <f>IF(B6L251C3=0,0,B6L251C29/B6L251C3)</f>
        <v>6.7023509677653097</v>
      </c>
      <c r="BV18" s="16" t="s">
        <v>13448</v>
      </c>
      <c r="BW18" s="23">
        <f>IF(B6L251C8=0,0,B6L251C30/B6L251C8)</f>
        <v>3.6862930322709215</v>
      </c>
      <c r="BX18" s="16" t="s">
        <v>13449</v>
      </c>
      <c r="BY18" s="23">
        <f>IF(B6L251C13=0,0,B6L251C31/B6L251C13)</f>
        <v>10.053526451647965</v>
      </c>
      <c r="BZ18" s="16" t="s">
        <v>13450</v>
      </c>
      <c r="CA18" s="23">
        <f>IF(B6L251C18=0,0,B6L251C32/B6L251C18)</f>
        <v>8.042821161318372</v>
      </c>
      <c r="CB18" s="16" t="s">
        <v>13451</v>
      </c>
      <c r="CC18" s="23">
        <f>IF(B6L251C24=0,0,B6L251C33/B6L251C24)</f>
        <v>1.6755877419413274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9.3503333333333334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18.700666666666667</v>
      </c>
      <c r="J19" s="16" t="s">
        <v>13454</v>
      </c>
      <c r="K19" s="23">
        <f>IF(B6L256C3=0,0,B6L252C3/B6L256C3)</f>
        <v>1.1329615224844455E-2</v>
      </c>
      <c r="L19" s="16" t="s">
        <v>13455</v>
      </c>
      <c r="M19" s="23">
        <f>A1L552C63</f>
        <v>4.2550365376074941</v>
      </c>
      <c r="N19" s="16" t="s">
        <v>13456</v>
      </c>
      <c r="O19" s="23">
        <f>B6L252C1*B6L252C5</f>
        <v>39.786009972142608</v>
      </c>
      <c r="P19" s="16" t="s">
        <v>13457</v>
      </c>
      <c r="Q19" s="23">
        <f>B3L846C15</f>
        <v>1.3014604574262882</v>
      </c>
      <c r="R19" s="16" t="s">
        <v>13458</v>
      </c>
      <c r="S19" s="23">
        <f>B6L252C6*B6L252C7</f>
        <v>51.779918737511586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28.478955305631374</v>
      </c>
      <c r="X19" s="16" t="s">
        <v>13460</v>
      </c>
      <c r="Y19" s="23">
        <f>IF(B6L256C10=0,0,B6L252C10/B6L256C10)</f>
        <v>2.3872134660526335E-2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0.80263261333333336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1.20394892</v>
      </c>
      <c r="AH19" s="16" t="s">
        <v>13463</v>
      </c>
      <c r="AI19" s="23">
        <f>IF(B6L256C15=0,0,B6L252C15/B6L256C15)</f>
        <v>1.1548847366774981E-2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1.0526605266666667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1.263192632</v>
      </c>
      <c r="AR19" s="16" t="s">
        <v>13466</v>
      </c>
      <c r="AS19" s="23">
        <f>IF(B6L256C20=0,0,B6L252C20/B6L256C20)</f>
        <v>1.1329615224844455E-2</v>
      </c>
      <c r="AT19" s="16" t="s">
        <v>13467</v>
      </c>
      <c r="AU19" s="17">
        <f>A1L247C21</f>
        <v>15743.333333333332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78.716666666666654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19.679166666666664</v>
      </c>
      <c r="BD19" s="16" t="s">
        <v>13470</v>
      </c>
      <c r="BE19" s="23">
        <f>IF(B6L256C26=0,0,B6L252C26/B6L256C26)</f>
        <v>2.3088298197372438E-2</v>
      </c>
      <c r="BF19" s="16" t="s">
        <v>13471</v>
      </c>
      <c r="BG19" s="23">
        <f>B6L252C3+B6L252C10+B6L252C15+B6L252C20+B6L252C26</f>
        <v>69.325930190964698</v>
      </c>
      <c r="BH19" s="16" t="s">
        <v>13472</v>
      </c>
      <c r="BI19" s="17">
        <f>B6L258C3*B6L252C4</f>
        <v>125.33843133118981</v>
      </c>
      <c r="BJ19" s="16" t="s">
        <v>13473</v>
      </c>
      <c r="BK19" s="17">
        <f>B6L258C10*B6L252C11</f>
        <v>190.87595365364348</v>
      </c>
      <c r="BL19" s="16" t="s">
        <v>13474</v>
      </c>
      <c r="BM19" s="17">
        <f>B6L258C15*B6L252C16</f>
        <v>8.069288209102</v>
      </c>
      <c r="BN19" s="16" t="s">
        <v>13475</v>
      </c>
      <c r="BO19" s="17">
        <f>B6L258C20*B6L252C21</f>
        <v>8.466360359559209</v>
      </c>
      <c r="BP19" s="16" t="s">
        <v>13476</v>
      </c>
      <c r="BQ19" s="17">
        <f>B6L258C26*B6L252C27</f>
        <v>131.89668175314816</v>
      </c>
      <c r="BR19" s="16" t="s">
        <v>13477</v>
      </c>
      <c r="BS19" s="15">
        <f>B6L252C29+B6L252C30+B6L252C31+B6L252C32+B6L252C33</f>
        <v>464.64671530664259</v>
      </c>
      <c r="BT19" s="16" t="s">
        <v>13478</v>
      </c>
      <c r="BU19" s="23">
        <f>IF(B6L252C3=0,0,B6L252C29/B6L252C3)</f>
        <v>6.7023509677653097</v>
      </c>
      <c r="BV19" s="16" t="s">
        <v>13479</v>
      </c>
      <c r="BW19" s="23">
        <f>IF(B6L252C8=0,0,B6L252C30/B6L252C8)</f>
        <v>3.6862930322709211</v>
      </c>
      <c r="BX19" s="16" t="s">
        <v>13480</v>
      </c>
      <c r="BY19" s="23">
        <f>IF(B6L252C13=0,0,B6L252C31/B6L252C13)</f>
        <v>10.053526451647965</v>
      </c>
      <c r="BZ19" s="16" t="s">
        <v>13481</v>
      </c>
      <c r="CA19" s="23">
        <f>IF(B6L252C18=0,0,B6L252C32/B6L252C18)</f>
        <v>8.042821161318372</v>
      </c>
      <c r="CB19" s="16" t="s">
        <v>13482</v>
      </c>
      <c r="CC19" s="23">
        <f>IF(B6L252C24=0,0,B6L252C33/B6L252C24)</f>
        <v>1.6755877419413276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1.6666666666666668E-3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3.3333333333333335E-3</v>
      </c>
      <c r="J20" s="16" t="s">
        <v>13485</v>
      </c>
      <c r="K20" s="23">
        <f>IF(B6L256C3=0,0,B6L253C3/B6L256C3)</f>
        <v>2.0194672604977463E-6</v>
      </c>
      <c r="L20" s="16" t="s">
        <v>13486</v>
      </c>
      <c r="M20" s="23">
        <f>A1L553C63</f>
        <v>1.4527372988249643</v>
      </c>
      <c r="N20" s="16" t="s">
        <v>13487</v>
      </c>
      <c r="O20" s="23">
        <f>B6L253C1*B6L253C5</f>
        <v>2.4212288313749408E-3</v>
      </c>
      <c r="P20" s="16" t="s">
        <v>13488</v>
      </c>
      <c r="Q20" s="23">
        <f>B3L847C15</f>
        <v>5.4210526315789478</v>
      </c>
      <c r="R20" s="16" t="s">
        <v>13489</v>
      </c>
      <c r="S20" s="17">
        <f>B6L253C6*B6L253C7</f>
        <v>1.3125608927979943E-2</v>
      </c>
      <c r="T20" s="16" t="s">
        <v>12471</v>
      </c>
      <c r="U20" s="23">
        <f>A1L513C7</f>
        <v>0.55000000000000004</v>
      </c>
      <c r="V20" s="16" t="s">
        <v>13490</v>
      </c>
      <c r="W20" s="17">
        <f>B6L253C8*B6L253C9</f>
        <v>7.2190849103889697E-3</v>
      </c>
      <c r="X20" s="16" t="s">
        <v>13491</v>
      </c>
      <c r="Y20" s="23">
        <f>IF(B6L256C10=0,0,B6L253C10/B6L256C10)</f>
        <v>6.0513093003977568E-6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1.4306666666666668E-4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2.1460000000000001E-4</v>
      </c>
      <c r="AH20" s="16" t="s">
        <v>13494</v>
      </c>
      <c r="AI20" s="23">
        <f>IF(B6L256C15=0,0,B6L253C15/B6L256C15)</f>
        <v>2.0585446805416887E-6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1.8763333333333333E-4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2.2515999999999999E-4</v>
      </c>
      <c r="AR20" s="16" t="s">
        <v>13497</v>
      </c>
      <c r="AS20" s="23">
        <f>IF(B6L256C20=0,0,B6L253C20/B6L256C20)</f>
        <v>2.0194672604977459E-6</v>
      </c>
      <c r="AT20" s="16" t="s">
        <v>13498</v>
      </c>
      <c r="AU20" s="17">
        <f>A1L248C21</f>
        <v>34.333333333333336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0.17166666666666669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4.2916666666666672E-2</v>
      </c>
      <c r="BD20" s="16" t="s">
        <v>13501</v>
      </c>
      <c r="BE20" s="23">
        <f>IF(B6L256C26=0,0,B6L253C26/B6L256C26)</f>
        <v>5.0351359608921484E-5</v>
      </c>
      <c r="BF20" s="16" t="s">
        <v>13502</v>
      </c>
      <c r="BG20" s="17">
        <f>B6L253C3+B6L253C10+B6L253C15+B6L253C20+B6L253C26</f>
        <v>5.3908844910388977E-2</v>
      </c>
      <c r="BH20" s="16" t="s">
        <v>13503</v>
      </c>
      <c r="BI20" s="17">
        <f>B6L258C3*B6L253C4</f>
        <v>2.2341169892551034E-2</v>
      </c>
      <c r="BJ20" s="16" t="s">
        <v>13504</v>
      </c>
      <c r="BK20" s="17">
        <f>B6L258C10*B6L253C11</f>
        <v>4.8384840735525465E-2</v>
      </c>
      <c r="BL20" s="16" t="s">
        <v>13505</v>
      </c>
      <c r="BM20" s="17">
        <f>B6L258C15*B6L253C16</f>
        <v>1.4383245176824357E-3</v>
      </c>
      <c r="BN20" s="16" t="s">
        <v>13506</v>
      </c>
      <c r="BO20" s="17">
        <f>B6L258C20*B6L253C21</f>
        <v>1.5091013439020372E-3</v>
      </c>
      <c r="BP20" s="16" t="s">
        <v>13507</v>
      </c>
      <c r="BQ20" s="17">
        <f>B6L258C26*B6L253C27</f>
        <v>0.28764256236659458</v>
      </c>
      <c r="BR20" s="16" t="s">
        <v>13508</v>
      </c>
      <c r="BS20" s="15">
        <f>B6L253C29+B6L253C30+B6L253C31+B6L253C32+B6L253C33</f>
        <v>0.36131599885625554</v>
      </c>
      <c r="BT20" s="16" t="s">
        <v>13509</v>
      </c>
      <c r="BU20" s="23">
        <f>IF(B6L253C3=0,0,B6L253C29/B6L253C3)</f>
        <v>6.7023509677653097</v>
      </c>
      <c r="BV20" s="16" t="s">
        <v>13510</v>
      </c>
      <c r="BW20" s="23">
        <f>IF(B6L253C8=0,0,B6L253C30/B6L253C8)</f>
        <v>3.6862930322709215</v>
      </c>
      <c r="BX20" s="16" t="s">
        <v>13511</v>
      </c>
      <c r="BY20" s="23">
        <f>IF(B6L253C13=0,0,B6L253C31/B6L253C13)</f>
        <v>10.053526451647965</v>
      </c>
      <c r="BZ20" s="16" t="s">
        <v>13512</v>
      </c>
      <c r="CA20" s="23">
        <f>IF(B6L253C18=0,0,B6L253C32/B6L253C18)</f>
        <v>8.042821161318372</v>
      </c>
      <c r="CB20" s="16" t="s">
        <v>13513</v>
      </c>
      <c r="CC20" s="23">
        <f>IF(B6L253C24=0,0,B6L253C33/B6L253C24)</f>
        <v>1.6755877419413274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9.6226666666666674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19.245333333333335</v>
      </c>
      <c r="J21" s="16" t="s">
        <v>13516</v>
      </c>
      <c r="K21" s="23">
        <f>IF(B6L256C3=0,0,B6L254C3/B6L256C3)</f>
        <v>1.1659596175209789E-2</v>
      </c>
      <c r="L21" s="16" t="s">
        <v>13517</v>
      </c>
      <c r="M21" s="23">
        <f>A1L554C63</f>
        <v>1.43348402182385</v>
      </c>
      <c r="N21" s="16" t="s">
        <v>13518</v>
      </c>
      <c r="O21" s="23">
        <f>B6L254C1*B6L254C5</f>
        <v>13.793938914003636</v>
      </c>
      <c r="P21" s="16" t="s">
        <v>13519</v>
      </c>
      <c r="Q21" s="23">
        <f>B3L848C15</f>
        <v>1.8917088899124828</v>
      </c>
      <c r="R21" s="16" t="s">
        <v>13520</v>
      </c>
      <c r="S21" s="23">
        <f>B6L254C6*B6L254C7</f>
        <v>26.094116870530417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14.35176427879173</v>
      </c>
      <c r="X21" s="16" t="s">
        <v>13522</v>
      </c>
      <c r="Y21" s="23">
        <f>IF(B6L256C10=0,0,B6L254C10/B6L256C10)</f>
        <v>1.2030190215990869E-2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0.82600970666666673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1.2390145600000002</v>
      </c>
      <c r="AH21" s="16" t="s">
        <v>13525</v>
      </c>
      <c r="AI21" s="23">
        <f>IF(B6L256C15=0,0,B6L254C15/B6L256C15)</f>
        <v>1.1885213567575496E-2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1.0833198133333335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1.2999837760000001</v>
      </c>
      <c r="AR21" s="16" t="s">
        <v>13528</v>
      </c>
      <c r="AS21" s="23">
        <f>IF(B6L256C20=0,0,B6L254C20/B6L256C20)</f>
        <v>1.1659596175209789E-2</v>
      </c>
      <c r="AT21" s="16" t="s">
        <v>13529</v>
      </c>
      <c r="AU21" s="17">
        <f>A1L249C21</f>
        <v>13689.666666666668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68.448333333333338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17.112083333333334</v>
      </c>
      <c r="BD21" s="16" t="s">
        <v>13532</v>
      </c>
      <c r="BE21" s="23">
        <f>IF(B6L256C26=0,0,B6L254C26/B6L256C26)</f>
        <v>2.0076504735716469E-2</v>
      </c>
      <c r="BF21" s="16" t="s">
        <v>13533</v>
      </c>
      <c r="BG21" s="23">
        <f>B6L254C3+B6L254C10+B6L254C15+B6L254C20+B6L254C26</f>
        <v>53.248179281458405</v>
      </c>
      <c r="BH21" s="16" t="s">
        <v>13534</v>
      </c>
      <c r="BI21" s="17">
        <f>B6L258C3*B6L254C4</f>
        <v>128.98897849163268</v>
      </c>
      <c r="BJ21" s="16" t="s">
        <v>13535</v>
      </c>
      <c r="BK21" s="17">
        <f>B6L258C10*B6L254C11</f>
        <v>96.190561203099378</v>
      </c>
      <c r="BL21" s="16" t="s">
        <v>13536</v>
      </c>
      <c r="BM21" s="17">
        <f>B6L258C15*B6L254C16</f>
        <v>8.3043104352913115</v>
      </c>
      <c r="BN21" s="16" t="s">
        <v>13537</v>
      </c>
      <c r="BO21" s="17">
        <f>B6L258C20*B6L254C21</f>
        <v>8.7129475191528041</v>
      </c>
      <c r="BP21" s="16" t="s">
        <v>13538</v>
      </c>
      <c r="BQ21" s="17">
        <f>B6L258C26*B6L254C27</f>
        <v>114.69118828964731</v>
      </c>
      <c r="BR21" s="16" t="s">
        <v>13539</v>
      </c>
      <c r="BS21" s="15">
        <f>B6L254C29+B6L254C30+B6L254C31+B6L254C32+B6L254C33</f>
        <v>356.88798593882348</v>
      </c>
      <c r="BT21" s="16" t="s">
        <v>13540</v>
      </c>
      <c r="BU21" s="23">
        <f>IF(B6L254C3=0,0,B6L254C29/B6L254C3)</f>
        <v>6.7023509677653115</v>
      </c>
      <c r="BV21" s="16" t="s">
        <v>13541</v>
      </c>
      <c r="BW21" s="23">
        <f>IF(B6L254C8=0,0,B6L254C30/B6L254C8)</f>
        <v>3.6862930322709215</v>
      </c>
      <c r="BX21" s="16" t="s">
        <v>13542</v>
      </c>
      <c r="BY21" s="23">
        <f>IF(B6L254C13=0,0,B6L254C31/B6L254C13)</f>
        <v>10.053526451647967</v>
      </c>
      <c r="BZ21" s="16" t="s">
        <v>13543</v>
      </c>
      <c r="CA21" s="23">
        <f>IF(B6L254C18=0,0,B6L254C32/B6L254C18)</f>
        <v>8.042821161318372</v>
      </c>
      <c r="CB21" s="16" t="s">
        <v>13544</v>
      </c>
      <c r="CC21" s="23">
        <f>IF(B6L254C24=0,0,B6L254C33/B6L254C24)</f>
        <v>1.6755877419413276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147.60266666666669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295.20533333333339</v>
      </c>
      <c r="J22" s="16" t="s">
        <v>13547</v>
      </c>
      <c r="K22" s="23">
        <f>IF(B6L256C3=0,0,B6L255C3/B6L256C3)</f>
        <v>0.17884725173729724</v>
      </c>
      <c r="L22" s="16" t="s">
        <v>13548</v>
      </c>
      <c r="M22" s="23">
        <f>A1L555C63</f>
        <v>1.0852768138114608</v>
      </c>
      <c r="N22" s="16" t="s">
        <v>13549</v>
      </c>
      <c r="O22" s="23">
        <f>B6L255C1*B6L255C5</f>
        <v>160.18975179007515</v>
      </c>
      <c r="P22" s="16" t="s">
        <v>13550</v>
      </c>
      <c r="Q22" s="23">
        <f>B3L852C15</f>
        <v>2.0398110869283745</v>
      </c>
      <c r="R22" s="16" t="s">
        <v>13551</v>
      </c>
      <c r="S22" s="17">
        <f>B6L255C6*B6L255C7</f>
        <v>326.75683171369974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179.71625744253487</v>
      </c>
      <c r="X22" s="16" t="s">
        <v>13553</v>
      </c>
      <c r="Y22" s="23">
        <f>IF(B6L256C10=0,0,B6L255C10/B6L256C10)</f>
        <v>0.15064494649864044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12.670212906666668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19.005319360000001</v>
      </c>
      <c r="AH22" s="16" t="s">
        <v>13556</v>
      </c>
      <c r="AI22" s="23">
        <f>IF(B6L256C15=0,0,B6L255C15/B6L256C15)</f>
        <v>0.18230801058026083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16.617108213333335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19.940529856000001</v>
      </c>
      <c r="AR22" s="16" t="s">
        <v>13559</v>
      </c>
      <c r="AS22" s="23">
        <f>IF(B6L256C20=0,0,B6L255C20/B6L256C20)</f>
        <v>0.17884725173729721</v>
      </c>
      <c r="AT22" s="16" t="s">
        <v>13560</v>
      </c>
      <c r="AU22" s="17">
        <f>A1L253C21</f>
        <v>110279.66666666666</v>
      </c>
      <c r="AV22" s="16" t="s">
        <v>12563</v>
      </c>
      <c r="AW22" s="17">
        <f>A1L575C1</f>
        <v>200</v>
      </c>
      <c r="AX22" s="16" t="s">
        <v>13561</v>
      </c>
      <c r="AY22" s="23">
        <f>IF(B6L255C23=0,0,B6L255C22/B6L255C23)</f>
        <v>551.39833333333331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137.84958333333333</v>
      </c>
      <c r="BD22" s="16" t="s">
        <v>13563</v>
      </c>
      <c r="BE22" s="23">
        <f>IF(B6L256C26=0,0,B6L255C26/B6L256C26)</f>
        <v>0.16173003360831043</v>
      </c>
      <c r="BF22" s="16" t="s">
        <v>13564</v>
      </c>
      <c r="BG22" s="17">
        <f>B6L255C3+B6L255C10+B6L255C15+B6L255C20+B6L255C26</f>
        <v>651.71702332520158</v>
      </c>
      <c r="BH22" s="16" t="s">
        <v>13565</v>
      </c>
      <c r="BI22" s="17">
        <f>B6L258C3*B6L255C4</f>
        <v>1978.569751556148</v>
      </c>
      <c r="BJ22" s="16" t="s">
        <v>13566</v>
      </c>
      <c r="BK22" s="17">
        <f>B6L258C10*B6L255C11</f>
        <v>1204.5214319931333</v>
      </c>
      <c r="BL22" s="16" t="s">
        <v>13567</v>
      </c>
      <c r="BM22" s="17">
        <f>B6L258C15*B6L255C16</f>
        <v>127.38032060518479</v>
      </c>
      <c r="BN22" s="16" t="s">
        <v>13568</v>
      </c>
      <c r="BO22" s="17">
        <f>B6L258C20*B6L255C21</f>
        <v>133.64842957811467</v>
      </c>
      <c r="BP22" s="16" t="s">
        <v>13569</v>
      </c>
      <c r="BQ22" s="17">
        <f>B6L258C26*B6L255C27</f>
        <v>923.91628826021145</v>
      </c>
      <c r="BR22" s="16" t="s">
        <v>13570</v>
      </c>
      <c r="BS22" s="15">
        <f>B6L255C29+B6L255C30+B6L255C31+B6L255C32+B6L255C33</f>
        <v>4368.0362219927929</v>
      </c>
      <c r="BT22" s="16" t="s">
        <v>13571</v>
      </c>
      <c r="BU22" s="23">
        <f>IF(B6L255C3=0,0,B6L255C29/B6L255C3)</f>
        <v>6.7023509677653106</v>
      </c>
      <c r="BV22" s="16" t="s">
        <v>13572</v>
      </c>
      <c r="BW22" s="23">
        <f>IF(B6L255C8=0,0,B6L255C30/B6L255C8)</f>
        <v>3.6862930322709211</v>
      </c>
      <c r="BX22" s="16" t="s">
        <v>13573</v>
      </c>
      <c r="BY22" s="23">
        <f>IF(B6L255C13=0,0,B6L255C31/B6L255C13)</f>
        <v>10.053526451647965</v>
      </c>
      <c r="BZ22" s="16" t="s">
        <v>13574</v>
      </c>
      <c r="CA22" s="23">
        <f>IF(B6L255C18=0,0,B6L255C32/B6L255C18)</f>
        <v>8.042821161318372</v>
      </c>
      <c r="CB22" s="16" t="s">
        <v>13575</v>
      </c>
      <c r="CC22" s="23">
        <f>IF(B6L255C24=0,0,B6L255C33/B6L255C24)</f>
        <v>1.6755877419413276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882.60166666666657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1650.6003333333333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2169.0527250222003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1192.9789987622107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69.498936806666677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104.24840521000002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92.912292763333355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111.49475131600001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3409.375</v>
      </c>
      <c r="AZ23" s="16" t="s">
        <v>945</v>
      </c>
      <c r="BA23" s="19" t="str">
        <f>NULL_VALUE</f>
        <v>n/a</v>
      </c>
      <c r="BB23" s="16" t="s">
        <v>13589</v>
      </c>
      <c r="BC23" s="23">
        <f>SUM(B6L241C26:B6L255C26)</f>
        <v>852.34375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3911.6662386215439</v>
      </c>
      <c r="BH23" s="16" t="s">
        <v>13592</v>
      </c>
      <c r="BI23" s="17">
        <f>SUM(B6L241C29:B6L255C29)</f>
        <v>11062.90274151041</v>
      </c>
      <c r="BJ23" s="16" t="s">
        <v>13593</v>
      </c>
      <c r="BK23" s="17">
        <f>SUM(B6L241C30:B6L255C30)</f>
        <v>7995.7639468775942</v>
      </c>
      <c r="BL23" s="16" t="s">
        <v>13594</v>
      </c>
      <c r="BM23" s="17">
        <f>SUM(B6L241C31:B6L255C31)</f>
        <v>698.70939954723383</v>
      </c>
      <c r="BN23" s="16" t="s">
        <v>13595</v>
      </c>
      <c r="BO23" s="17">
        <f>SUM(B6L241C32:B6L255C32)</f>
        <v>747.27695438354522</v>
      </c>
      <c r="BP23" s="16" t="s">
        <v>13596</v>
      </c>
      <c r="BQ23" s="17">
        <f>SUM(B6L241C33:B6L255C33)</f>
        <v>5712.7069576812128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0.42196860177799794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0.30497975184677617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2.6650639101238032E-2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2.8503135112900205E-2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0.21789787216108772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11062.90274151041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7995.7639468775951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698.70939954723383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747.27695438354522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5712.7069576812137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A10770-08B9-4227-A3BA-6A45AB5A144F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1.4400096856517153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5.629E-2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9.7307500000000005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17.515350000000002</v>
      </c>
      <c r="J9" s="16" t="s">
        <v>13642</v>
      </c>
      <c r="K9" s="23">
        <f>IF(B6L276C3=0,0,B6L262C3/B6L276C3)</f>
        <v>1.0496892840971475E-2</v>
      </c>
      <c r="L9" s="16" t="s">
        <v>13643</v>
      </c>
      <c r="M9" s="23">
        <f>A1L542C72</f>
        <v>1.6691894999041961</v>
      </c>
      <c r="N9" s="16" t="s">
        <v>13644</v>
      </c>
      <c r="O9" s="23">
        <f>B6L262C1*B6L262C5</f>
        <v>16.242465726192755</v>
      </c>
      <c r="P9" s="16" t="s">
        <v>13645</v>
      </c>
      <c r="Q9" s="23">
        <f>B3L836C21</f>
        <v>1.6166895702032886</v>
      </c>
      <c r="R9" s="16" t="s">
        <v>13646</v>
      </c>
      <c r="S9" s="17">
        <f>B6L262C6*B6L262C7</f>
        <v>26.259024933920212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14.442463713656117</v>
      </c>
      <c r="X9" s="16" t="s">
        <v>13648</v>
      </c>
      <c r="Y9" s="23">
        <f>IF(B6L276C10=0,0,B6L262C10/B6L276C10)</f>
        <v>1.2199532544218013E-2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0.57205133100000005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0.85807699650000013</v>
      </c>
      <c r="AH9" s="16" t="s">
        <v>13651</v>
      </c>
      <c r="AI9" s="23">
        <f>IF(B6L276C15=0,0,B6L262C15/B6L276C15)</f>
        <v>8.1440387765537008E-3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0.98593905150000005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1.1831268617999999</v>
      </c>
      <c r="AR9" s="16" t="s">
        <v>13654</v>
      </c>
      <c r="AS9" s="23">
        <f>IF(B6L276C20=0,0,B6L262C20/B6L276C20)</f>
        <v>1.0496892840971475E-2</v>
      </c>
      <c r="AT9" s="16" t="s">
        <v>13655</v>
      </c>
      <c r="AU9" s="17">
        <f>A1L237C24</f>
        <v>8529.25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42.646250000000002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10.6615625</v>
      </c>
      <c r="BD9" s="16" t="s">
        <v>13658</v>
      </c>
      <c r="BE9" s="23">
        <f>IF(B6L276C26=0,0,B6L262C26/B6L276C26)</f>
        <v>1.2408455949744971E-2</v>
      </c>
      <c r="BF9" s="16" t="s">
        <v>13659</v>
      </c>
      <c r="BG9" s="17">
        <f>B6L262C3+B6L262C10+B6L262C15+B6L262C20+B6L262C26</f>
        <v>44.660580071956119</v>
      </c>
      <c r="BH9" s="16" t="s">
        <v>13660</v>
      </c>
      <c r="BI9" s="17">
        <f>B6L278C3*B6L262C4</f>
        <v>119.28469118636015</v>
      </c>
      <c r="BJ9" s="16" t="s">
        <v>13661</v>
      </c>
      <c r="BK9" s="17">
        <f>B6L278C10*B6L262C11</f>
        <v>98.35743071384141</v>
      </c>
      <c r="BL9" s="16" t="s">
        <v>13662</v>
      </c>
      <c r="BM9" s="17">
        <f>B6L278C15*B6L262C16</f>
        <v>5.8437570212197851</v>
      </c>
      <c r="BN9" s="16" t="s">
        <v>13663</v>
      </c>
      <c r="BO9" s="17">
        <f>B6L278C20*B6L262C21</f>
        <v>8.0574423202562553</v>
      </c>
      <c r="BP9" s="16" t="s">
        <v>13664</v>
      </c>
      <c r="BQ9" s="17">
        <f>B6L278C26*B6L262C27</f>
        <v>72.608380099545712</v>
      </c>
      <c r="BR9" s="16" t="s">
        <v>13665</v>
      </c>
      <c r="BS9" s="15">
        <f>B6L262C29+B6L262C30+B6L262C31+B6L262C32+B6L262C33</f>
        <v>304.15170134122332</v>
      </c>
      <c r="BT9" s="16" t="s">
        <v>13666</v>
      </c>
      <c r="BU9" s="23">
        <f>IF(B6L262C3=0,0,B6L262C29/B6L262C3)</f>
        <v>6.8102944666455505</v>
      </c>
      <c r="BV9" s="16" t="s">
        <v>13667</v>
      </c>
      <c r="BW9" s="23">
        <f>IF(B6L262C8=0,0,B6L262C30/B6L262C8)</f>
        <v>3.7456619566550531</v>
      </c>
      <c r="BX9" s="16" t="s">
        <v>13668</v>
      </c>
      <c r="BY9" s="23">
        <f>IF(B6L262C13=0,0,B6L262C31/B6L262C13)</f>
        <v>10.215441699968327</v>
      </c>
      <c r="BZ9" s="16" t="s">
        <v>13669</v>
      </c>
      <c r="CA9" s="23">
        <f>IF(B6L262C18=0,0,B6L262C32/B6L262C18)</f>
        <v>8.1723533599746609</v>
      </c>
      <c r="CB9" s="16" t="s">
        <v>13670</v>
      </c>
      <c r="CC9" s="23">
        <f>IF(B6L262C24=0,0,B6L262C33/B6L262C24)</f>
        <v>1.7025736166613878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76.771250000000009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153.54250000000002</v>
      </c>
      <c r="J10" s="16" t="s">
        <v>13673</v>
      </c>
      <c r="K10" s="23">
        <f>IF(B6L276C3=0,0,B6L263C3/B6L276C3)</f>
        <v>9.2017525715150594E-2</v>
      </c>
      <c r="L10" s="16" t="s">
        <v>13674</v>
      </c>
      <c r="M10" s="23">
        <f>A1L543C72</f>
        <v>2.0199978136999031</v>
      </c>
      <c r="N10" s="16" t="s">
        <v>13675</v>
      </c>
      <c r="O10" s="23">
        <f>B6L263C1*B6L263C5</f>
        <v>155.0777571550087</v>
      </c>
      <c r="P10" s="16" t="s">
        <v>13676</v>
      </c>
      <c r="Q10" s="23">
        <f>B3L837C21</f>
        <v>1.7690471178999911</v>
      </c>
      <c r="R10" s="16" t="s">
        <v>13677</v>
      </c>
      <c r="S10" s="23">
        <f>B6L263C6*B6L263C7</f>
        <v>274.33985934546286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150.88692264000457</v>
      </c>
      <c r="X10" s="16" t="s">
        <v>13679</v>
      </c>
      <c r="Y10" s="23">
        <f>IF(B6L276C10=0,0,B6L263C10/B6L276C10)</f>
        <v>0.12745401059952913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6.590044100000001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9.8850661500000019</v>
      </c>
      <c r="AH10" s="16" t="s">
        <v>13682</v>
      </c>
      <c r="AI10" s="23">
        <f>IF(B6L276C15=0,0,B6L263C15/B6L276C15)</f>
        <v>9.3819508462255341E-2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8.6429073250000013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10.371488790000001</v>
      </c>
      <c r="AR10" s="16" t="s">
        <v>13685</v>
      </c>
      <c r="AS10" s="23">
        <f>IF(B6L276C20=0,0,B6L263C20/B6L276C20)</f>
        <v>9.2017525715150594E-2</v>
      </c>
      <c r="AT10" s="16" t="s">
        <v>13686</v>
      </c>
      <c r="AU10" s="17">
        <f>A1L238C24</f>
        <v>73541.5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367.70749999999998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91.926874999999995</v>
      </c>
      <c r="BD10" s="16" t="s">
        <v>13689</v>
      </c>
      <c r="BE10" s="23">
        <f>IF(B6L276C26=0,0,B6L263C26/B6L276C26)</f>
        <v>0.10698906272276808</v>
      </c>
      <c r="BF10" s="16" t="s">
        <v>13690</v>
      </c>
      <c r="BG10" s="23">
        <f>B6L263C3+B6L263C10+B6L263C15+B6L263C20+B6L263C26</f>
        <v>416.61285258000458</v>
      </c>
      <c r="BH10" s="16" t="s">
        <v>13691</v>
      </c>
      <c r="BI10" s="17">
        <f>B6L278C3*B6L263C4</f>
        <v>1045.6696381449246</v>
      </c>
      <c r="BJ10" s="16" t="s">
        <v>13692</v>
      </c>
      <c r="BK10" s="17">
        <f>B6L278C10*B6L263C11</f>
        <v>1027.5843743443984</v>
      </c>
      <c r="BL10" s="16" t="s">
        <v>13693</v>
      </c>
      <c r="BM10" s="17">
        <f>B6L278C15*B6L263C16</f>
        <v>67.32021130377025</v>
      </c>
      <c r="BN10" s="16" t="s">
        <v>13694</v>
      </c>
      <c r="BO10" s="17">
        <f>B6L278C20*B6L263C21</f>
        <v>70.63289271741337</v>
      </c>
      <c r="BP10" s="16" t="s">
        <v>13695</v>
      </c>
      <c r="BQ10" s="17">
        <f>B6L278C26*B6L263C27</f>
        <v>626.04908814851717</v>
      </c>
      <c r="BR10" s="16" t="s">
        <v>13696</v>
      </c>
      <c r="BS10" s="15">
        <f>B6L263C29+B6L263C30+B6L263C31+B6L263C32+B6L263C33</f>
        <v>2837.2562046590233</v>
      </c>
      <c r="BT10" s="16" t="s">
        <v>13697</v>
      </c>
      <c r="BU10" s="23">
        <f>IF(B6L263C3=0,0,B6L263C29/B6L263C3)</f>
        <v>6.8102944666455514</v>
      </c>
      <c r="BV10" s="16" t="s">
        <v>13698</v>
      </c>
      <c r="BW10" s="23">
        <f>IF(B6L263C8=0,0,B6L263C30/B6L263C8)</f>
        <v>3.7456619566550526</v>
      </c>
      <c r="BX10" s="16" t="s">
        <v>13699</v>
      </c>
      <c r="BY10" s="23">
        <f>IF(B6L263C13=0,0,B6L263C31/B6L263C13)</f>
        <v>10.215441699968327</v>
      </c>
      <c r="BZ10" s="16" t="s">
        <v>13700</v>
      </c>
      <c r="CA10" s="23">
        <f>IF(B6L263C18=0,0,B6L263C32/B6L263C18)</f>
        <v>8.1723533599746609</v>
      </c>
      <c r="CB10" s="16" t="s">
        <v>13701</v>
      </c>
      <c r="CC10" s="23">
        <f>IF(B6L263C24=0,0,B6L263C33/B6L263C24)</f>
        <v>1.7025736166613876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150.88375000000002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301.76750000000004</v>
      </c>
      <c r="J11" s="16" t="s">
        <v>13704</v>
      </c>
      <c r="K11" s="23">
        <f>IF(B6L276C3=0,0,B6L264C3/B6L276C3)</f>
        <v>0.18084829080708406</v>
      </c>
      <c r="L11" s="16" t="s">
        <v>13705</v>
      </c>
      <c r="M11" s="23">
        <f>A1L544C72</f>
        <v>0.84828220261922571</v>
      </c>
      <c r="N11" s="16" t="s">
        <v>13706</v>
      </c>
      <c r="O11" s="23">
        <f>B6L264C1*B6L264C5</f>
        <v>127.99199978944861</v>
      </c>
      <c r="P11" s="16" t="s">
        <v>13707</v>
      </c>
      <c r="Q11" s="23">
        <f>B3L838C21</f>
        <v>1.9986701205715329</v>
      </c>
      <c r="R11" s="16" t="s">
        <v>13708</v>
      </c>
      <c r="S11" s="17">
        <f>B6L264C6*B6L264C7</f>
        <v>255.81378565136887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140.6975821082529</v>
      </c>
      <c r="X11" s="16" t="s">
        <v>13710</v>
      </c>
      <c r="Y11" s="23">
        <f>IF(B6L276C10=0,0,B6L264C10/B6L276C10)</f>
        <v>0.11884708633191354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12.951861100000002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19.427791650000003</v>
      </c>
      <c r="AH11" s="16" t="s">
        <v>13713</v>
      </c>
      <c r="AI11" s="23">
        <f>IF(B6L276C15=0,0,B6L264C15/B6L276C15)</f>
        <v>0.18438984984537596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16.986492575000003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20.383791090000003</v>
      </c>
      <c r="AR11" s="16" t="s">
        <v>13716</v>
      </c>
      <c r="AS11" s="23">
        <f>IF(B6L276C20=0,0,B6L264C20/B6L276C20)</f>
        <v>0.18084829080708409</v>
      </c>
      <c r="AT11" s="16" t="s">
        <v>13717</v>
      </c>
      <c r="AU11" s="17">
        <f>A1L239C24</f>
        <v>79277.75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396.38875000000002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99.097187500000004</v>
      </c>
      <c r="BD11" s="16" t="s">
        <v>13720</v>
      </c>
      <c r="BE11" s="23">
        <f>IF(B6L276C26=0,0,B6L264C26/B6L276C26)</f>
        <v>0.11533422852770107</v>
      </c>
      <c r="BF11" s="16" t="s">
        <v>13721</v>
      </c>
      <c r="BG11" s="17">
        <f>B6L264C3+B6L264C10+B6L264C15+B6L264C20+B6L264C26</f>
        <v>581.37385234825297</v>
      </c>
      <c r="BH11" s="16" t="s">
        <v>13722</v>
      </c>
      <c r="BI11" s="17">
        <f>B6L278C3*B6L264C4</f>
        <v>2055.1255354634613</v>
      </c>
      <c r="BJ11" s="16" t="s">
        <v>13723</v>
      </c>
      <c r="BK11" s="17">
        <f>B6L278C10*B6L264C11</f>
        <v>958.19196490224272</v>
      </c>
      <c r="BL11" s="16" t="s">
        <v>13724</v>
      </c>
      <c r="BM11" s="17">
        <f>B6L278C15*B6L264C16</f>
        <v>132.30898197313766</v>
      </c>
      <c r="BN11" s="16" t="s">
        <v>13725</v>
      </c>
      <c r="BO11" s="17">
        <f>B6L278C20*B6L264C21</f>
        <v>138.81961966948589</v>
      </c>
      <c r="BP11" s="16" t="s">
        <v>13726</v>
      </c>
      <c r="BQ11" s="17">
        <f>B6L278C26*B6L264C27</f>
        <v>674.88102769138663</v>
      </c>
      <c r="BR11" s="16" t="s">
        <v>13727</v>
      </c>
      <c r="BS11" s="15">
        <f>B6L264C29+B6L264C30+B6L264C31+B6L264C32+B6L264C33</f>
        <v>3959.3271296997145</v>
      </c>
      <c r="BT11" s="16" t="s">
        <v>13728</v>
      </c>
      <c r="BU11" s="23">
        <f>IF(B6L264C3=0,0,B6L264C29/B6L264C3)</f>
        <v>6.8102944666455505</v>
      </c>
      <c r="BV11" s="16" t="s">
        <v>13729</v>
      </c>
      <c r="BW11" s="23">
        <f>IF(B6L264C8=0,0,B6L264C30/B6L264C8)</f>
        <v>3.7456619566550531</v>
      </c>
      <c r="BX11" s="16" t="s">
        <v>13730</v>
      </c>
      <c r="BY11" s="23">
        <f>IF(B6L264C13=0,0,B6L264C31/B6L264C13)</f>
        <v>10.215441699968327</v>
      </c>
      <c r="BZ11" s="16" t="s">
        <v>13731</v>
      </c>
      <c r="CA11" s="23">
        <f>IF(B6L264C18=0,0,B6L264C32/B6L264C18)</f>
        <v>8.1723533599746592</v>
      </c>
      <c r="CB11" s="16" t="s">
        <v>13732</v>
      </c>
      <c r="CC11" s="23">
        <f>IF(B6L264C24=0,0,B6L264C33/B6L264C24)</f>
        <v>1.7025736166613876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46.646749999999997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93.293499999999995</v>
      </c>
      <c r="J12" s="16" t="s">
        <v>13735</v>
      </c>
      <c r="K12" s="23">
        <f>IF(B6L276C3=0,0,B6L265C3/B6L276C3)</f>
        <v>5.5910494067156653E-2</v>
      </c>
      <c r="L12" s="16" t="s">
        <v>13736</v>
      </c>
      <c r="M12" s="23">
        <f>A1L545C72</f>
        <v>1.0569875297744149</v>
      </c>
      <c r="N12" s="16" t="s">
        <v>13737</v>
      </c>
      <c r="O12" s="23">
        <f>B6L265C1*B6L265C5</f>
        <v>49.305033054504683</v>
      </c>
      <c r="P12" s="16" t="s">
        <v>13738</v>
      </c>
      <c r="Q12" s="23">
        <f>B3L839C21</f>
        <v>2.0009498870404601</v>
      </c>
      <c r="R12" s="16" t="s">
        <v>13739</v>
      </c>
      <c r="S12" s="23">
        <f>B6L265C6*B6L265C7</f>
        <v>98.656900320937297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54.261295176515517</v>
      </c>
      <c r="X12" s="16" t="s">
        <v>13741</v>
      </c>
      <c r="Y12" s="23">
        <f>IF(B6L276C10=0,0,B6L265C10/B6L276C10)</f>
        <v>4.5834453838468035E-2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4.0041570200000001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6.0062355299999997</v>
      </c>
      <c r="AH12" s="16" t="s">
        <v>13744</v>
      </c>
      <c r="AI12" s="23">
        <f>IF(B6L276C15=0,0,B6L265C15/B6L276C15)</f>
        <v>5.700539142402538E-2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5.2514911149999994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6.301789337999999</v>
      </c>
      <c r="AR12" s="16" t="s">
        <v>13747</v>
      </c>
      <c r="AS12" s="23">
        <f>IF(B6L276C20=0,0,B6L265C20/B6L276C20)</f>
        <v>5.5910494067156646E-2</v>
      </c>
      <c r="AT12" s="16" t="s">
        <v>13748</v>
      </c>
      <c r="AU12" s="17">
        <f>A1L240C24</f>
        <v>38970.5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194.85249999999999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48.713124999999998</v>
      </c>
      <c r="BD12" s="16" t="s">
        <v>13751</v>
      </c>
      <c r="BE12" s="23">
        <f>IF(B6L276C26=0,0,B6L265C26/B6L276C26)</f>
        <v>5.6694754238594991E-2</v>
      </c>
      <c r="BF12" s="16" t="s">
        <v>13752</v>
      </c>
      <c r="BG12" s="23">
        <f>B6L265C3+B6L265C10+B6L265C15+B6L265C20+B6L265C26</f>
        <v>208.57594504451549</v>
      </c>
      <c r="BH12" s="16" t="s">
        <v>13753</v>
      </c>
      <c r="BI12" s="17">
        <f>B6L278C3*B6L265C4</f>
        <v>635.35620682399667</v>
      </c>
      <c r="BJ12" s="16" t="s">
        <v>13754</v>
      </c>
      <c r="BK12" s="17">
        <f>B6L278C10*B6L265C11</f>
        <v>369.53539829364456</v>
      </c>
      <c r="BL12" s="16" t="s">
        <v>13755</v>
      </c>
      <c r="BM12" s="17">
        <f>B6L278C15*B6L265C16</f>
        <v>40.904232595328907</v>
      </c>
      <c r="BN12" s="16" t="s">
        <v>13756</v>
      </c>
      <c r="BO12" s="17">
        <f>B6L278C20*B6L265C21</f>
        <v>42.917041058547319</v>
      </c>
      <c r="BP12" s="16" t="s">
        <v>13757</v>
      </c>
      <c r="BQ12" s="17">
        <f>B6L278C26*B6L265C27</f>
        <v>331.750725640513</v>
      </c>
      <c r="BR12" s="16" t="s">
        <v>13758</v>
      </c>
      <c r="BS12" s="15">
        <f>B6L265C29+B6L265C30+B6L265C31+B6L265C32+B6L265C33</f>
        <v>1420.4636044120302</v>
      </c>
      <c r="BT12" s="16" t="s">
        <v>13759</v>
      </c>
      <c r="BU12" s="23">
        <f>IF(B6L265C3=0,0,B6L265C29/B6L265C3)</f>
        <v>6.8102944666455514</v>
      </c>
      <c r="BV12" s="16" t="s">
        <v>13760</v>
      </c>
      <c r="BW12" s="23">
        <f>IF(B6L265C8=0,0,B6L265C30/B6L265C8)</f>
        <v>3.7456619566550535</v>
      </c>
      <c r="BX12" s="16" t="s">
        <v>13761</v>
      </c>
      <c r="BY12" s="23">
        <f>IF(B6L265C13=0,0,B6L265C31/B6L265C13)</f>
        <v>10.215441699968325</v>
      </c>
      <c r="BZ12" s="16" t="s">
        <v>13762</v>
      </c>
      <c r="CA12" s="23">
        <f>IF(B6L265C18=0,0,B6L265C32/B6L265C18)</f>
        <v>8.1723533599746592</v>
      </c>
      <c r="CB12" s="16" t="s">
        <v>13763</v>
      </c>
      <c r="CC12" s="23">
        <f>IF(B6L265C24=0,0,B6L265C33/B6L265C24)</f>
        <v>1.7025736166613874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213.05124999999998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426.10249999999996</v>
      </c>
      <c r="J13" s="16" t="s">
        <v>13766</v>
      </c>
      <c r="K13" s="23">
        <f>IF(B6L276C3=0,0,B6L266C3/B6L276C3)</f>
        <v>0.2553618558447332</v>
      </c>
      <c r="L13" s="16" t="s">
        <v>13767</v>
      </c>
      <c r="M13" s="23">
        <f>A1L546C72</f>
        <v>1.3025741335987155</v>
      </c>
      <c r="N13" s="16" t="s">
        <v>13768</v>
      </c>
      <c r="O13" s="23">
        <f>B6L266C1*B6L266C5</f>
        <v>277.51504738087334</v>
      </c>
      <c r="P13" s="16" t="s">
        <v>13769</v>
      </c>
      <c r="Q13" s="23">
        <f>B3L840C21</f>
        <v>2.0007893692052594</v>
      </c>
      <c r="R13" s="16" t="s">
        <v>13770</v>
      </c>
      <c r="S13" s="17">
        <f>B6L266C6*B6L266C7</f>
        <v>555.24915659414523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305.38703612677989</v>
      </c>
      <c r="X13" s="16" t="s">
        <v>13772</v>
      </c>
      <c r="Y13" s="23">
        <f>IF(B6L276C10=0,0,B6L266C10/B6L276C10)</f>
        <v>0.25796007936569715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18.288319299999998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27.432478949999997</v>
      </c>
      <c r="AH13" s="16" t="s">
        <v>13775</v>
      </c>
      <c r="AI13" s="23">
        <f>IF(B6L276C15=0,0,B6L266C15/B6L276C15)</f>
        <v>0.26036261689459361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23.985309724999997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28.782371669999996</v>
      </c>
      <c r="AR13" s="16" t="s">
        <v>13778</v>
      </c>
      <c r="AS13" s="23">
        <f>IF(B6L276C20=0,0,B6L266C20/B6L276C20)</f>
        <v>0.2553618558447332</v>
      </c>
      <c r="AT13" s="16" t="s">
        <v>13779</v>
      </c>
      <c r="AU13" s="17">
        <f>A1L241C24</f>
        <v>214179.5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1070.8975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267.72437500000001</v>
      </c>
      <c r="BD13" s="16" t="s">
        <v>13782</v>
      </c>
      <c r="BE13" s="23">
        <f>IF(B6L276C26=0,0,B6L266C26/B6L276C26)</f>
        <v>0.3115909243003081</v>
      </c>
      <c r="BF13" s="16" t="s">
        <v>13783</v>
      </c>
      <c r="BG13" s="17">
        <f>B6L266C3+B6L266C10+B6L266C15+B6L266C20+B6L266C26</f>
        <v>1055.4287617467799</v>
      </c>
      <c r="BH13" s="16" t="s">
        <v>13784</v>
      </c>
      <c r="BI13" s="17">
        <f>B6L278C3*B6L266C4</f>
        <v>2901.8834979738358</v>
      </c>
      <c r="BJ13" s="16" t="s">
        <v>13785</v>
      </c>
      <c r="BK13" s="17">
        <f>B6L278C10*B6L266C11</f>
        <v>2079.7756423194937</v>
      </c>
      <c r="BL13" s="16" t="s">
        <v>13786</v>
      </c>
      <c r="BM13" s="17">
        <f>B6L278C15*B6L266C16</f>
        <v>186.82325959955551</v>
      </c>
      <c r="BN13" s="16" t="s">
        <v>13787</v>
      </c>
      <c r="BO13" s="17">
        <f>B6L278C20*B6L266C21</f>
        <v>196.01642652113662</v>
      </c>
      <c r="BP13" s="16" t="s">
        <v>13788</v>
      </c>
      <c r="BQ13" s="17">
        <f>B6L278C26*B6L266C27</f>
        <v>1823.2818296486384</v>
      </c>
      <c r="BR13" s="16" t="s">
        <v>13789</v>
      </c>
      <c r="BS13" s="15">
        <f>B6L266C29+B6L266C30+B6L266C31+B6L266C32+B6L266C33</f>
        <v>7187.7806560626614</v>
      </c>
      <c r="BT13" s="16" t="s">
        <v>13790</v>
      </c>
      <c r="BU13" s="23">
        <f>IF(B6L266C3=0,0,B6L266C29/B6L266C3)</f>
        <v>6.8102944666455514</v>
      </c>
      <c r="BV13" s="16" t="s">
        <v>13791</v>
      </c>
      <c r="BW13" s="23">
        <f>IF(B6L266C8=0,0,B6L266C30/B6L266C8)</f>
        <v>3.7456619566550526</v>
      </c>
      <c r="BX13" s="16" t="s">
        <v>13792</v>
      </c>
      <c r="BY13" s="23">
        <f>IF(B6L266C13=0,0,B6L266C31/B6L266C13)</f>
        <v>10.215441699968325</v>
      </c>
      <c r="BZ13" s="16" t="s">
        <v>13793</v>
      </c>
      <c r="CA13" s="23">
        <f>IF(B6L266C18=0,0,B6L266C32/B6L266C18)</f>
        <v>8.1723533599746609</v>
      </c>
      <c r="CB13" s="16" t="s">
        <v>13794</v>
      </c>
      <c r="CC13" s="23">
        <f>IF(B6L266C24=0,0,B6L266C33/B6L266C24)</f>
        <v>1.7025736166613876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2.67475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5.3494999999999999</v>
      </c>
      <c r="J14" s="16" t="s">
        <v>13797</v>
      </c>
      <c r="K14" s="23">
        <f>IF(B6L276C3=0,0,B6L267C3/B6L276C3)</f>
        <v>3.2059381201504341E-3</v>
      </c>
      <c r="L14" s="16" t="s">
        <v>13798</v>
      </c>
      <c r="M14" s="23">
        <f>A1L547C72</f>
        <v>0.97108165724348883</v>
      </c>
      <c r="N14" s="16" t="s">
        <v>13799</v>
      </c>
      <c r="O14" s="23">
        <f>B6L267C1*B6L267C5</f>
        <v>2.5974006627120216</v>
      </c>
      <c r="P14" s="16" t="s">
        <v>13800</v>
      </c>
      <c r="Q14" s="23">
        <f>B3L841C21</f>
        <v>2.0122103944896681</v>
      </c>
      <c r="R14" s="16" t="s">
        <v>13801</v>
      </c>
      <c r="S14" s="23">
        <f>B6L267C6*B6L267C7</f>
        <v>5.2265166121634827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2.8745841366899159</v>
      </c>
      <c r="X14" s="16" t="s">
        <v>13803</v>
      </c>
      <c r="Y14" s="23">
        <f>IF(B6L276C10=0,0,B6L267C10/B6L276C10)</f>
        <v>2.4281579252632816E-3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0.22960053999999999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0.34440081</v>
      </c>
      <c r="AH14" s="16" t="s">
        <v>13806</v>
      </c>
      <c r="AI14" s="23">
        <f>IF(B6L276C15=0,0,B6L267C15/B6L276C15)</f>
        <v>3.2687201297284781E-3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0.30112335499999998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0.36134802599999999</v>
      </c>
      <c r="AR14" s="16" t="s">
        <v>13809</v>
      </c>
      <c r="AS14" s="23">
        <f>IF(B6L276C20=0,0,B6L267C20/B6L276C20)</f>
        <v>3.2059381201504341E-3</v>
      </c>
      <c r="AT14" s="16" t="s">
        <v>13810</v>
      </c>
      <c r="AU14" s="17">
        <f>A1L242C24</f>
        <v>1606.75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8.0337499999999995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2.0084374999999999</v>
      </c>
      <c r="BD14" s="16" t="s">
        <v>13813</v>
      </c>
      <c r="BE14" s="23">
        <f>IF(B6L276C26=0,0,B6L267C26/B6L276C26)</f>
        <v>2.337519312630387E-3</v>
      </c>
      <c r="BF14" s="16" t="s">
        <v>13814</v>
      </c>
      <c r="BG14" s="23">
        <f>B6L267C3+B6L267C10+B6L267C15+B6L267C20+B6L267C26</f>
        <v>10.938270472689915</v>
      </c>
      <c r="BH14" s="16" t="s">
        <v>13815</v>
      </c>
      <c r="BI14" s="17">
        <f>B6L278C3*B6L267C4</f>
        <v>36.431670249320376</v>
      </c>
      <c r="BJ14" s="16" t="s">
        <v>13816</v>
      </c>
      <c r="BK14" s="17">
        <f>B6L278C10*B6L267C11</f>
        <v>19.576764440006411</v>
      </c>
      <c r="BL14" s="16" t="s">
        <v>13817</v>
      </c>
      <c r="BM14" s="17">
        <f>B6L278C15*B6L267C16</f>
        <v>2.3454709306512456</v>
      </c>
      <c r="BN14" s="16" t="s">
        <v>13818</v>
      </c>
      <c r="BO14" s="17">
        <f>B6L278C20*B6L267C21</f>
        <v>2.4608864620010924</v>
      </c>
      <c r="BP14" s="16" t="s">
        <v>13819</v>
      </c>
      <c r="BQ14" s="17">
        <f>B6L278C26*B6L267C27</f>
        <v>13.678050792853421</v>
      </c>
      <c r="BR14" s="16" t="s">
        <v>13820</v>
      </c>
      <c r="BS14" s="15">
        <f>B6L267C29+B6L267C30+B6L267C31+B6L267C32+B6L267C33</f>
        <v>74.492842874832547</v>
      </c>
      <c r="BT14" s="16" t="s">
        <v>13821</v>
      </c>
      <c r="BU14" s="23">
        <f>IF(B6L267C3=0,0,B6L267C29/B6L267C3)</f>
        <v>6.8102944666455514</v>
      </c>
      <c r="BV14" s="16" t="s">
        <v>13822</v>
      </c>
      <c r="BW14" s="23">
        <f>IF(B6L267C8=0,0,B6L267C30/B6L267C8)</f>
        <v>3.7456619566550531</v>
      </c>
      <c r="BX14" s="16" t="s">
        <v>13823</v>
      </c>
      <c r="BY14" s="23">
        <f>IF(B6L267C13=0,0,B6L267C31/B6L267C13)</f>
        <v>10.215441699968325</v>
      </c>
      <c r="BZ14" s="16" t="s">
        <v>13824</v>
      </c>
      <c r="CA14" s="23">
        <f>IF(B6L267C18=0,0,B6L267C32/B6L267C18)</f>
        <v>8.1723533599746609</v>
      </c>
      <c r="CB14" s="16" t="s">
        <v>13825</v>
      </c>
      <c r="CC14" s="23">
        <f>IF(B6L267C24=0,0,B6L267C33/B6L267C24)</f>
        <v>1.7025736166613874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114.37725</v>
      </c>
      <c r="F15" s="16" t="s">
        <v>12269</v>
      </c>
      <c r="G15" s="24">
        <f>A1L508C5</f>
        <v>2</v>
      </c>
      <c r="H15" s="16" t="s">
        <v>13827</v>
      </c>
      <c r="I15" s="21">
        <f>B6L268C1*B6L268C2</f>
        <v>228.75450000000001</v>
      </c>
      <c r="J15" s="16" t="s">
        <v>13828</v>
      </c>
      <c r="K15" s="23">
        <f>IF(B6L276C3=0,0,B6L268C3/B6L276C3)</f>
        <v>0.13709183506981074</v>
      </c>
      <c r="L15" s="16" t="s">
        <v>13829</v>
      </c>
      <c r="M15" s="23">
        <f>A1L548C72</f>
        <v>1.4067685496382007</v>
      </c>
      <c r="N15" s="16" t="s">
        <v>13830</v>
      </c>
      <c r="O15" s="23">
        <f>B6L268C1*B6L268C5</f>
        <v>160.90231809410591</v>
      </c>
      <c r="P15" s="16" t="s">
        <v>13831</v>
      </c>
      <c r="Q15" s="23">
        <f>B3L842C21</f>
        <v>1.9623789653881132</v>
      </c>
      <c r="R15" s="16" t="s">
        <v>13832</v>
      </c>
      <c r="S15" s="23">
        <f>B6L268C6*B6L268C7</f>
        <v>315.75132451006061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173.66322848053335</v>
      </c>
      <c r="X15" s="16" t="s">
        <v>13834</v>
      </c>
      <c r="Y15" s="23">
        <f>IF(B6L276C10=0,0,B6L268C10/B6L276C10)</f>
        <v>0.14669313003563073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9.8181431400000001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14.72721471</v>
      </c>
      <c r="AH15" s="16" t="s">
        <v>13837</v>
      </c>
      <c r="AI15" s="23">
        <f>IF(B6L276C15=0,0,B6L268C15/B6L276C15)</f>
        <v>0.13977650975156056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12.876590805000001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15.451908966000001</v>
      </c>
      <c r="AR15" s="16" t="s">
        <v>13840</v>
      </c>
      <c r="AS15" s="23">
        <f>IF(B6L276C20=0,0,B6L268C20/B6L276C20)</f>
        <v>0.13709183506981074</v>
      </c>
      <c r="AT15" s="16" t="s">
        <v>13841</v>
      </c>
      <c r="AU15" s="17">
        <f>A1L243C24</f>
        <v>73365.5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366.82749999999999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91.706874999999997</v>
      </c>
      <c r="BD15" s="16" t="s">
        <v>13844</v>
      </c>
      <c r="BE15" s="23">
        <f>IF(B6L276C26=0,0,B6L268C26/B6L276C26)</f>
        <v>0.10673301579634957</v>
      </c>
      <c r="BF15" s="16" t="s">
        <v>13845</v>
      </c>
      <c r="BG15" s="23">
        <f>B6L268C3+B6L268C10+B6L268C15+B6L268C20+B6L268C26</f>
        <v>524.30372715653334</v>
      </c>
      <c r="BH15" s="16" t="s">
        <v>13846</v>
      </c>
      <c r="BI15" s="17">
        <f>B6L278C3*B6L268C4</f>
        <v>1557.8855055702697</v>
      </c>
      <c r="BJ15" s="16" t="s">
        <v>13847</v>
      </c>
      <c r="BK15" s="17">
        <f>B6L278C10*B6L268C11</f>
        <v>1182.6977239807782</v>
      </c>
      <c r="BL15" s="16" t="s">
        <v>13848</v>
      </c>
      <c r="BM15" s="17">
        <f>B6L278C15*B6L268C16</f>
        <v>100.29666884861396</v>
      </c>
      <c r="BN15" s="16" t="s">
        <v>13849</v>
      </c>
      <c r="BO15" s="17">
        <f>B6L278C20*B6L268C21</f>
        <v>105.23205013026057</v>
      </c>
      <c r="BP15" s="16" t="s">
        <v>13850</v>
      </c>
      <c r="BQ15" s="17">
        <f>B6L278C26*B6L268C27</f>
        <v>624.55082336585519</v>
      </c>
      <c r="BR15" s="16" t="s">
        <v>13851</v>
      </c>
      <c r="BS15" s="15">
        <f>B6L268C29+B6L268C30+B6L268C31+B6L268C32+B6L268C33</f>
        <v>3570.662771895778</v>
      </c>
      <c r="BT15" s="16" t="s">
        <v>13852</v>
      </c>
      <c r="BU15" s="23">
        <f>IF(B6L268C3=0,0,B6L268C29/B6L268C3)</f>
        <v>6.8102944666455514</v>
      </c>
      <c r="BV15" s="16" t="s">
        <v>13853</v>
      </c>
      <c r="BW15" s="23">
        <f>IF(B6L268C8=0,0,B6L268C30/B6L268C8)</f>
        <v>3.7456619566550526</v>
      </c>
      <c r="BX15" s="16" t="s">
        <v>13854</v>
      </c>
      <c r="BY15" s="23">
        <f>IF(B6L268C13=0,0,B6L268C31/B6L268C13)</f>
        <v>10.215441699968327</v>
      </c>
      <c r="BZ15" s="16" t="s">
        <v>13855</v>
      </c>
      <c r="CA15" s="23">
        <f>IF(B6L268C18=0,0,B6L268C32/B6L268C18)</f>
        <v>8.1723533599746609</v>
      </c>
      <c r="CB15" s="16" t="s">
        <v>13856</v>
      </c>
      <c r="CC15" s="23">
        <f>IF(B6L268C24=0,0,B6L268C33/B6L268C24)</f>
        <v>1.7025736166613878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7.3499999999999996E-2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0.14699999999999999</v>
      </c>
      <c r="J16" s="16" t="s">
        <v>13859</v>
      </c>
      <c r="K16" s="23">
        <f>IF(B6L276C3=0,0,B6L269C3/B6L276C3)</f>
        <v>8.8096626537454681E-5</v>
      </c>
      <c r="L16" s="16" t="s">
        <v>13860</v>
      </c>
      <c r="M16" s="23">
        <f>A1L549C72</f>
        <v>1</v>
      </c>
      <c r="N16" s="16" t="s">
        <v>13861</v>
      </c>
      <c r="O16" s="23">
        <f>B6L269C1*B6L269C5</f>
        <v>7.3499999999999996E-2</v>
      </c>
      <c r="P16" s="16" t="s">
        <v>13862</v>
      </c>
      <c r="Q16" s="23">
        <f>B3L843C21</f>
        <v>2</v>
      </c>
      <c r="R16" s="16" t="s">
        <v>13863</v>
      </c>
      <c r="S16" s="23">
        <f>B6L269C6*B6L269C7</f>
        <v>0.14699999999999999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8.0850000000000005E-2</v>
      </c>
      <c r="X16" s="16" t="s">
        <v>13865</v>
      </c>
      <c r="Y16" s="23">
        <f>IF(B6L276C10=0,0,B6L269C10/B6L276C10)</f>
        <v>6.8293902325501215E-5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6.3092399999999998E-3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9.4638599999999993E-3</v>
      </c>
      <c r="AH16" s="16" t="s">
        <v>13868</v>
      </c>
      <c r="AI16" s="23">
        <f>IF(B6L276C15=0,0,B6L269C15/B6L276C15)</f>
        <v>8.9821826165078277E-5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8.2746299999999998E-3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9.9295559999999991E-3</v>
      </c>
      <c r="AR16" s="16" t="s">
        <v>13871</v>
      </c>
      <c r="AS16" s="23">
        <f>IF(B6L276C20=0,0,B6L269C20/B6L276C20)</f>
        <v>8.8096626537454681E-5</v>
      </c>
      <c r="AT16" s="16" t="s">
        <v>13872</v>
      </c>
      <c r="AU16" s="17">
        <f>A1L244C24</f>
        <v>38.5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0.1925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4.8125000000000001E-2</v>
      </c>
      <c r="BD16" s="16" t="s">
        <v>13875</v>
      </c>
      <c r="BE16" s="23">
        <f>IF(B6L276C26=0,0,B6L269C26/B6L276C26)</f>
        <v>5.6010265154050044E-5</v>
      </c>
      <c r="BF16" s="16" t="s">
        <v>13876</v>
      </c>
      <c r="BG16" s="23">
        <f>B6L269C3+B6L269C10+B6L269C15+B6L269C20+B6L269C26</f>
        <v>0.29536841599999997</v>
      </c>
      <c r="BH16" s="16" t="s">
        <v>13877</v>
      </c>
      <c r="BI16" s="17">
        <f>B6L278C3*B6L269C4</f>
        <v>1.0011132865968959</v>
      </c>
      <c r="BJ16" s="16" t="s">
        <v>13878</v>
      </c>
      <c r="BK16" s="17">
        <f>B6L278C10*B6L269C11</f>
        <v>0.55061230762829283</v>
      </c>
      <c r="BL16" s="16" t="s">
        <v>13879</v>
      </c>
      <c r="BM16" s="17">
        <f>B6L278C15*B6L269C16</f>
        <v>6.4451673391108161E-2</v>
      </c>
      <c r="BN16" s="16" t="s">
        <v>13880</v>
      </c>
      <c r="BO16" s="17">
        <f>B6L278C20*B6L269C21</f>
        <v>6.7623200283047122E-2</v>
      </c>
      <c r="BP16" s="16" t="s">
        <v>13881</v>
      </c>
      <c r="BQ16" s="17">
        <f>B6L278C26*B6L269C27</f>
        <v>0.32774542120731709</v>
      </c>
      <c r="BR16" s="16" t="s">
        <v>13882</v>
      </c>
      <c r="BS16" s="15">
        <f>B6L269C29+B6L269C30+B6L269C31+B6L269C32+B6L269C33</f>
        <v>2.0115458891066611</v>
      </c>
      <c r="BT16" s="16" t="s">
        <v>13883</v>
      </c>
      <c r="BU16" s="23">
        <f>IF(B6L269C3=0,0,B6L269C29/B6L269C3)</f>
        <v>6.8102944666455505</v>
      </c>
      <c r="BV16" s="16" t="s">
        <v>13884</v>
      </c>
      <c r="BW16" s="23">
        <f>IF(B6L269C8=0,0,B6L269C30/B6L269C8)</f>
        <v>3.7456619566550535</v>
      </c>
      <c r="BX16" s="16" t="s">
        <v>13885</v>
      </c>
      <c r="BY16" s="23">
        <f>IF(B6L269C13=0,0,B6L269C31/B6L269C13)</f>
        <v>10.215441699968327</v>
      </c>
      <c r="BZ16" s="16" t="s">
        <v>13886</v>
      </c>
      <c r="CA16" s="23">
        <f>IF(B6L269C18=0,0,B6L269C32/B6L269C18)</f>
        <v>8.1723533599746609</v>
      </c>
      <c r="CB16" s="16" t="s">
        <v>13887</v>
      </c>
      <c r="CC16" s="23">
        <f>IF(B6L269C24=0,0,B6L269C33/B6L269C24)</f>
        <v>1.7025736166613874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0.01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0.02</v>
      </c>
      <c r="J17" s="16" t="s">
        <v>13890</v>
      </c>
      <c r="K17" s="23">
        <f>IF(B6L276C3=0,0,B6L270C3/B6L276C3)</f>
        <v>1.1985935583327168E-5</v>
      </c>
      <c r="L17" s="16" t="s">
        <v>13891</v>
      </c>
      <c r="M17" s="23">
        <f>A1L550C72</f>
        <v>2.5035460992907796</v>
      </c>
      <c r="N17" s="16" t="s">
        <v>13892</v>
      </c>
      <c r="O17" s="23">
        <f>B6L270C1*B6L270C5</f>
        <v>2.5035460992907797E-2</v>
      </c>
      <c r="P17" s="16" t="s">
        <v>13893</v>
      </c>
      <c r="Q17" s="23">
        <f>B3L844C21</f>
        <v>2.25</v>
      </c>
      <c r="R17" s="16" t="s">
        <v>13894</v>
      </c>
      <c r="S17" s="23">
        <f>B6L270C6*B6L270C7</f>
        <v>5.6329787234042542E-2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3.0981382978723399E-2</v>
      </c>
      <c r="X17" s="16" t="s">
        <v>13896</v>
      </c>
      <c r="Y17" s="23">
        <f>IF(B6L276C10=0,0,B6L270C10/B6L276C10)</f>
        <v>2.6169938689646029E-5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8.5840000000000005E-4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1.2876000000000001E-3</v>
      </c>
      <c r="AH17" s="16" t="s">
        <v>13899</v>
      </c>
      <c r="AI17" s="23">
        <f>IF(B6L276C15=0,0,B6L270C15/B6L276C15)</f>
        <v>1.2220656621099087E-5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1.1257999999999999E-3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1.3509599999999998E-3</v>
      </c>
      <c r="AR17" s="16" t="s">
        <v>13902</v>
      </c>
      <c r="AS17" s="23">
        <f>IF(B6L276C20=0,0,B6L270C20/B6L276C20)</f>
        <v>1.1985935583327166E-5</v>
      </c>
      <c r="AT17" s="16" t="s">
        <v>13903</v>
      </c>
      <c r="AU17" s="17">
        <f>A1L245C24</f>
        <v>45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0.22500000000000001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5.6250000000000001E-2</v>
      </c>
      <c r="BD17" s="16" t="s">
        <v>13906</v>
      </c>
      <c r="BE17" s="23">
        <f>IF(B6L276C26=0,0,B6L270C26/B6L276C26)</f>
        <v>6.5466543686551996E-5</v>
      </c>
      <c r="BF17" s="16" t="s">
        <v>13907</v>
      </c>
      <c r="BG17" s="23">
        <f>B6L270C3+B6L270C10+B6L270C15+B6L270C20+B6L270C26</f>
        <v>0.10986994297872341</v>
      </c>
      <c r="BH17" s="16" t="s">
        <v>13908</v>
      </c>
      <c r="BI17" s="17">
        <f>B6L278C3*B6L270C4</f>
        <v>0.13620588933291103</v>
      </c>
      <c r="BJ17" s="16" t="s">
        <v>13909</v>
      </c>
      <c r="BK17" s="17">
        <f>B6L278C10*B6L270C11</f>
        <v>0.21099234106902659</v>
      </c>
      <c r="BL17" s="16" t="s">
        <v>13910</v>
      </c>
      <c r="BM17" s="17">
        <f>B6L278C15*B6L270C16</f>
        <v>8.7689351552528109E-3</v>
      </c>
      <c r="BN17" s="16" t="s">
        <v>13911</v>
      </c>
      <c r="BO17" s="17">
        <f>B6L278C20*B6L270C21</f>
        <v>9.2004354126594724E-3</v>
      </c>
      <c r="BP17" s="16" t="s">
        <v>13912</v>
      </c>
      <c r="BQ17" s="17">
        <f>B6L278C26*B6L270C27</f>
        <v>0.38307906374881218</v>
      </c>
      <c r="BR17" s="16" t="s">
        <v>13913</v>
      </c>
      <c r="BS17" s="15">
        <f>B6L270C29+B6L270C30+B6L270C31+B6L270C32+B6L270C33</f>
        <v>0.74824666471866208</v>
      </c>
      <c r="BT17" s="16" t="s">
        <v>13914</v>
      </c>
      <c r="BU17" s="23">
        <f>IF(B6L270C3=0,0,B6L270C29/B6L270C3)</f>
        <v>6.8102944666455514</v>
      </c>
      <c r="BV17" s="16" t="s">
        <v>13915</v>
      </c>
      <c r="BW17" s="23">
        <f>IF(B6L270C8=0,0,B6L270C30/B6L270C8)</f>
        <v>3.7456619566550526</v>
      </c>
      <c r="BX17" s="16" t="s">
        <v>13916</v>
      </c>
      <c r="BY17" s="23">
        <f>IF(B6L270C13=0,0,B6L270C31/B6L270C13)</f>
        <v>10.215441699968325</v>
      </c>
      <c r="BZ17" s="16" t="s">
        <v>13917</v>
      </c>
      <c r="CA17" s="23">
        <f>IF(B6L270C18=0,0,B6L270C32/B6L270C18)</f>
        <v>8.1723533599746609</v>
      </c>
      <c r="CB17" s="16" t="s">
        <v>13918</v>
      </c>
      <c r="CC17" s="23">
        <f>IF(B6L270C24=0,0,B6L270C33/B6L270C24)</f>
        <v>1.7025736166613874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116.5535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116.5535</v>
      </c>
      <c r="J18" s="16" t="s">
        <v>13921</v>
      </c>
      <c r="K18" s="23">
        <f>IF(B6L276C3=0,0,B6L271C3/B6L276C3)</f>
        <v>6.9850137150566149E-2</v>
      </c>
      <c r="L18" s="16" t="s">
        <v>13922</v>
      </c>
      <c r="M18" s="23">
        <f>A1L551C72</f>
        <v>2.0140637680004159</v>
      </c>
      <c r="N18" s="16" t="s">
        <v>13923</v>
      </c>
      <c r="O18" s="23">
        <f>B6L271C1*B6L271C5</f>
        <v>234.74618138363647</v>
      </c>
      <c r="P18" s="16" t="s">
        <v>13924</v>
      </c>
      <c r="Q18" s="23">
        <f>B3L845C21</f>
        <v>1.031716494046016</v>
      </c>
      <c r="R18" s="16" t="s">
        <v>13925</v>
      </c>
      <c r="S18" s="23">
        <f>B6L271C6*B6L271C7</f>
        <v>242.19150724781557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133.20532898629858</v>
      </c>
      <c r="X18" s="16" t="s">
        <v>13927</v>
      </c>
      <c r="Y18" s="23">
        <f>IF(B6L276C10=0,0,B6L271C10/B6L276C10)</f>
        <v>0.11251838870781114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3.8066373100000002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5.7099559650000007</v>
      </c>
      <c r="AH18" s="16" t="s">
        <v>13930</v>
      </c>
      <c r="AI18" s="23">
        <f>IF(B6L276C15=0,0,B6L271C15/B6L276C15)</f>
        <v>5.4193391713157409E-2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6.5607965149999998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7.8729558179999994</v>
      </c>
      <c r="AR18" s="16" t="s">
        <v>13933</v>
      </c>
      <c r="AS18" s="23">
        <f>IF(B6L276C20=0,0,B6L271C20/B6L276C20)</f>
        <v>6.9850137150566149E-2</v>
      </c>
      <c r="AT18" s="16" t="s">
        <v>13934</v>
      </c>
      <c r="AU18" s="17">
        <f>A1L246C24</f>
        <v>63204.5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316.02249999999998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79.005624999999995</v>
      </c>
      <c r="BD18" s="16" t="s">
        <v>13937</v>
      </c>
      <c r="BE18" s="23">
        <f>IF(B6L276C26=0,0,B6L271C26/B6L276C26)</f>
        <v>9.1950670231926129E-2</v>
      </c>
      <c r="BF18" s="16" t="s">
        <v>13938</v>
      </c>
      <c r="BG18" s="23">
        <f>B6L271C3+B6L271C10+B6L271C15+B6L271C20+B6L271C26</f>
        <v>342.34736576929856</v>
      </c>
      <c r="BH18" s="16" t="s">
        <v>13939</v>
      </c>
      <c r="BI18" s="17">
        <f>B6L278C3*B6L271C4</f>
        <v>793.76365611817221</v>
      </c>
      <c r="BJ18" s="16" t="s">
        <v>13940</v>
      </c>
      <c r="BK18" s="17">
        <f>B6L278C10*B6L271C11</f>
        <v>907.16751492308947</v>
      </c>
      <c r="BL18" s="16" t="s">
        <v>13941</v>
      </c>
      <c r="BM18" s="17">
        <f>B6L278C15*B6L271C16</f>
        <v>38.886481513229256</v>
      </c>
      <c r="BN18" s="16" t="s">
        <v>13942</v>
      </c>
      <c r="BO18" s="17">
        <f>B6L278C20*B6L271C21</f>
        <v>53.617147443470287</v>
      </c>
      <c r="BP18" s="16" t="s">
        <v>13943</v>
      </c>
      <c r="BQ18" s="17">
        <f>B6L278C26*B6L271C27</f>
        <v>538.05157077137335</v>
      </c>
      <c r="BR18" s="16" t="s">
        <v>13944</v>
      </c>
      <c r="BS18" s="15">
        <f>B6L271C29+B6L271C30+B6L271C31+B6L271C32+B6L271C33</f>
        <v>2331.4863707693344</v>
      </c>
      <c r="BT18" s="16" t="s">
        <v>13945</v>
      </c>
      <c r="BU18" s="23">
        <f>IF(B6L271C3=0,0,B6L271C29/B6L271C3)</f>
        <v>6.8102944666455505</v>
      </c>
      <c r="BV18" s="16" t="s">
        <v>13946</v>
      </c>
      <c r="BW18" s="23">
        <f>IF(B6L271C8=0,0,B6L271C30/B6L271C8)</f>
        <v>3.7456619566550535</v>
      </c>
      <c r="BX18" s="16" t="s">
        <v>13947</v>
      </c>
      <c r="BY18" s="23">
        <f>IF(B6L271C13=0,0,B6L271C31/B6L271C13)</f>
        <v>10.215441699968325</v>
      </c>
      <c r="BZ18" s="16" t="s">
        <v>13948</v>
      </c>
      <c r="CA18" s="23">
        <f>IF(B6L271C18=0,0,B6L271C32/B6L271C18)</f>
        <v>8.1723533599746592</v>
      </c>
      <c r="CB18" s="16" t="s">
        <v>13949</v>
      </c>
      <c r="CC18" s="23">
        <f>IF(B6L271C24=0,0,B6L271C33/B6L271C24)</f>
        <v>1.7025736166613876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9.4197500000000005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18.839500000000001</v>
      </c>
      <c r="J19" s="16" t="s">
        <v>13952</v>
      </c>
      <c r="K19" s="23">
        <f>IF(B6L276C3=0,0,B6L272C3/B6L276C3)</f>
        <v>1.1290451671104609E-2</v>
      </c>
      <c r="L19" s="16" t="s">
        <v>13953</v>
      </c>
      <c r="M19" s="23">
        <f>A1L552C72</f>
        <v>3.8083211217423787</v>
      </c>
      <c r="N19" s="16" t="s">
        <v>13954</v>
      </c>
      <c r="O19" s="23">
        <f>B6L272C1*B6L272C5</f>
        <v>35.873432886532775</v>
      </c>
      <c r="P19" s="16" t="s">
        <v>13955</v>
      </c>
      <c r="Q19" s="23">
        <f>B3L846C21</f>
        <v>1.2790187805079838</v>
      </c>
      <c r="R19" s="16" t="s">
        <v>13956</v>
      </c>
      <c r="S19" s="23">
        <f>B6L272C6*B6L272C7</f>
        <v>45.882794383168154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25.235536910742486</v>
      </c>
      <c r="X19" s="16" t="s">
        <v>13958</v>
      </c>
      <c r="Y19" s="23">
        <f>IF(B6L276C10=0,0,B6L272C10/B6L276C10)</f>
        <v>2.1316429102211848E-2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0.80859133999999999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1.21288701</v>
      </c>
      <c r="AH19" s="16" t="s">
        <v>13961</v>
      </c>
      <c r="AI19" s="23">
        <f>IF(B6L276C15=0,0,B6L272C15/B6L276C15)</f>
        <v>1.1511553020659811E-2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1.060475455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1.2725705459999999</v>
      </c>
      <c r="AR19" s="16" t="s">
        <v>13964</v>
      </c>
      <c r="AS19" s="23">
        <f>IF(B6L276C20=0,0,B6L272C20/B6L276C20)</f>
        <v>1.1290451671104608E-2</v>
      </c>
      <c r="AT19" s="16" t="s">
        <v>13965</v>
      </c>
      <c r="AU19" s="17">
        <f>A1L247C24</f>
        <v>15459.5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77.297499999999999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19.324375</v>
      </c>
      <c r="BD19" s="16" t="s">
        <v>13968</v>
      </c>
      <c r="BE19" s="23">
        <f>IF(B6L276C26=0,0,B6L272C26/B6L276C26)</f>
        <v>2.2490667380494458E-2</v>
      </c>
      <c r="BF19" s="16" t="s">
        <v>13969</v>
      </c>
      <c r="BG19" s="23">
        <f>B6L272C3+B6L272C10+B6L272C15+B6L272C20+B6L272C26</f>
        <v>65.884869466742487</v>
      </c>
      <c r="BH19" s="16" t="s">
        <v>13970</v>
      </c>
      <c r="BI19" s="17">
        <f>B6L278C3*B6L272C4</f>
        <v>128.30254260436885</v>
      </c>
      <c r="BJ19" s="16" t="s">
        <v>13971</v>
      </c>
      <c r="BK19" s="17">
        <f>B6L278C10*B6L272C11</f>
        <v>171.86143738605912</v>
      </c>
      <c r="BL19" s="16" t="s">
        <v>13972</v>
      </c>
      <c r="BM19" s="17">
        <f>B6L278C15*B6L272C16</f>
        <v>8.260117692869267</v>
      </c>
      <c r="BN19" s="16" t="s">
        <v>13973</v>
      </c>
      <c r="BO19" s="17">
        <f>B6L278C20*B6L272C21</f>
        <v>8.6665801478399054</v>
      </c>
      <c r="BP19" s="16" t="s">
        <v>13974</v>
      </c>
      <c r="BQ19" s="17">
        <f>B6L278C26*B6L272C27</f>
        <v>131.60468413388361</v>
      </c>
      <c r="BR19" s="16" t="s">
        <v>13975</v>
      </c>
      <c r="BS19" s="15">
        <f>B6L272C29+B6L272C30+B6L272C31+B6L272C32+B6L272C33</f>
        <v>448.69536196502071</v>
      </c>
      <c r="BT19" s="16" t="s">
        <v>13976</v>
      </c>
      <c r="BU19" s="23">
        <f>IF(B6L272C3=0,0,B6L272C29/B6L272C3)</f>
        <v>6.8102944666455505</v>
      </c>
      <c r="BV19" s="16" t="s">
        <v>13977</v>
      </c>
      <c r="BW19" s="23">
        <f>IF(B6L272C8=0,0,B6L272C30/B6L272C8)</f>
        <v>3.7456619566550535</v>
      </c>
      <c r="BX19" s="16" t="s">
        <v>13978</v>
      </c>
      <c r="BY19" s="23">
        <f>IF(B6L272C13=0,0,B6L272C31/B6L272C13)</f>
        <v>10.215441699968327</v>
      </c>
      <c r="BZ19" s="16" t="s">
        <v>13979</v>
      </c>
      <c r="CA19" s="23">
        <f>IF(B6L272C18=0,0,B6L272C32/B6L272C18)</f>
        <v>8.1723533599746592</v>
      </c>
      <c r="CB19" s="16" t="s">
        <v>13980</v>
      </c>
      <c r="CC19" s="23">
        <f>IF(B6L272C24=0,0,B6L272C33/B6L272C24)</f>
        <v>1.7025736166613876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1.5E-3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3.0000000000000001E-3</v>
      </c>
      <c r="J20" s="16" t="s">
        <v>13983</v>
      </c>
      <c r="K20" s="23">
        <f>IF(B6L276C3=0,0,B6L273C3/B6L276C3)</f>
        <v>1.7978903374990752E-6</v>
      </c>
      <c r="L20" s="16" t="s">
        <v>13984</v>
      </c>
      <c r="M20" s="23">
        <f>A1L553C72</f>
        <v>1</v>
      </c>
      <c r="N20" s="16" t="s">
        <v>13985</v>
      </c>
      <c r="O20" s="23">
        <f>B6L273C1*B6L273C5</f>
        <v>1.5E-3</v>
      </c>
      <c r="P20" s="16" t="s">
        <v>13986</v>
      </c>
      <c r="Q20" s="23">
        <f>B3L847C21</f>
        <v>7</v>
      </c>
      <c r="R20" s="16" t="s">
        <v>13987</v>
      </c>
      <c r="S20" s="23">
        <f>B6L273C6*B6L273C7</f>
        <v>1.0500000000000001E-2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5.7750000000000006E-3</v>
      </c>
      <c r="X20" s="16" t="s">
        <v>13989</v>
      </c>
      <c r="Y20" s="23">
        <f>IF(B6L276C10=0,0,B6L273C10/B6L276C10)</f>
        <v>4.8781358803929442E-6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1.2876000000000001E-4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1.9314000000000001E-4</v>
      </c>
      <c r="AH20" s="16" t="s">
        <v>13992</v>
      </c>
      <c r="AI20" s="23">
        <f>IF(B6L276C15=0,0,B6L273C15/B6L276C15)</f>
        <v>1.8330984931648631E-6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1.6887E-4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2.0264400000000001E-4</v>
      </c>
      <c r="AR20" s="16" t="s">
        <v>13995</v>
      </c>
      <c r="AS20" s="23">
        <f>IF(B6L276C20=0,0,B6L273C20/B6L276C20)</f>
        <v>1.7978903374990752E-6</v>
      </c>
      <c r="AT20" s="16" t="s">
        <v>13996</v>
      </c>
      <c r="AU20" s="17">
        <f>A1L248C24</f>
        <v>36.75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0.18375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4.5937499999999999E-2</v>
      </c>
      <c r="BD20" s="16" t="s">
        <v>13999</v>
      </c>
      <c r="BE20" s="23">
        <f>IF(B6L276C26=0,0,B6L273C26/B6L276C26)</f>
        <v>5.3464344010684131E-5</v>
      </c>
      <c r="BF20" s="16" t="s">
        <v>14000</v>
      </c>
      <c r="BG20" s="23">
        <f>B6L273C3+B6L273C10+B6L273C15+B6L273C20+B6L273C26</f>
        <v>5.5108284E-2</v>
      </c>
      <c r="BH20" s="16" t="s">
        <v>14001</v>
      </c>
      <c r="BI20" s="17">
        <f>B6L278C3*B6L273C4</f>
        <v>2.0430883399936654E-2</v>
      </c>
      <c r="BJ20" s="16" t="s">
        <v>14002</v>
      </c>
      <c r="BK20" s="17">
        <f>B6L278C10*B6L273C11</f>
        <v>3.9329450544878061E-2</v>
      </c>
      <c r="BL20" s="16" t="s">
        <v>14003</v>
      </c>
      <c r="BM20" s="17">
        <f>B6L278C15*B6L273C16</f>
        <v>1.3153402732879217E-3</v>
      </c>
      <c r="BN20" s="16" t="s">
        <v>14004</v>
      </c>
      <c r="BO20" s="17">
        <f>B6L278C20*B6L273C21</f>
        <v>1.380065311898921E-3</v>
      </c>
      <c r="BP20" s="16" t="s">
        <v>14005</v>
      </c>
      <c r="BQ20" s="17">
        <f>B6L278C26*B6L273C27</f>
        <v>0.31284790206152996</v>
      </c>
      <c r="BR20" s="16" t="s">
        <v>14006</v>
      </c>
      <c r="BS20" s="15">
        <f>B6L273C29+B6L273C30+B6L273C31+B6L273C32+B6L273C33</f>
        <v>0.37530364159153151</v>
      </c>
      <c r="BT20" s="16" t="s">
        <v>14007</v>
      </c>
      <c r="BU20" s="23">
        <f>IF(B6L273C3=0,0,B6L273C29/B6L273C3)</f>
        <v>6.8102944666455514</v>
      </c>
      <c r="BV20" s="16" t="s">
        <v>14008</v>
      </c>
      <c r="BW20" s="23">
        <f>IF(B6L273C8=0,0,B6L273C30/B6L273C8)</f>
        <v>3.7456619566550531</v>
      </c>
      <c r="BX20" s="16" t="s">
        <v>14009</v>
      </c>
      <c r="BY20" s="23">
        <f>IF(B6L273C13=0,0,B6L273C31/B6L273C13)</f>
        <v>10.215441699968325</v>
      </c>
      <c r="BZ20" s="16" t="s">
        <v>14010</v>
      </c>
      <c r="CA20" s="23">
        <f>IF(B6L273C18=0,0,B6L273C32/B6L273C18)</f>
        <v>8.1723533599746609</v>
      </c>
      <c r="CB20" s="16" t="s">
        <v>14011</v>
      </c>
      <c r="CC20" s="23">
        <f>IF(B6L273C24=0,0,B6L273C33/B6L273C24)</f>
        <v>1.7025736166613876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9.5002500000000012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19.000500000000002</v>
      </c>
      <c r="J21" s="16" t="s">
        <v>14014</v>
      </c>
      <c r="K21" s="23">
        <f>IF(B6L276C3=0,0,B6L274C3/B6L276C3)</f>
        <v>1.1386938452550394E-2</v>
      </c>
      <c r="L21" s="16" t="s">
        <v>14015</v>
      </c>
      <c r="M21" s="23">
        <f>A1L554C72</f>
        <v>1.4244968740017341</v>
      </c>
      <c r="N21" s="16" t="s">
        <v>14016</v>
      </c>
      <c r="O21" s="23">
        <f>B6L274C1*B6L274C5</f>
        <v>13.533076427234976</v>
      </c>
      <c r="P21" s="16" t="s">
        <v>14017</v>
      </c>
      <c r="Q21" s="23">
        <f>B3L848C21</f>
        <v>1.8900183880928425</v>
      </c>
      <c r="R21" s="16" t="s">
        <v>14018</v>
      </c>
      <c r="S21" s="23">
        <f>B6L274C6*B6L274C7</f>
        <v>25.577763294939892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14.067769812216941</v>
      </c>
      <c r="X21" s="16" t="s">
        <v>14020</v>
      </c>
      <c r="Y21" s="23">
        <f>IF(B6L276C10=0,0,B6L274C10/B6L276C10)</f>
        <v>1.1883029035166089E-2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0.81550146000000012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1.2232521900000002</v>
      </c>
      <c r="AH21" s="16" t="s">
        <v>14023</v>
      </c>
      <c r="AI21" s="23">
        <f>IF(B6L276C15=0,0,B6L274C15/B6L276C15)</f>
        <v>1.1609929306459661E-2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1.0695381450000001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1.283445774</v>
      </c>
      <c r="AR21" s="16" t="s">
        <v>14026</v>
      </c>
      <c r="AS21" s="23">
        <f>IF(B6L276C20=0,0,B6L274C20/B6L276C20)</f>
        <v>1.1386938452550392E-2</v>
      </c>
      <c r="AT21" s="16" t="s">
        <v>14027</v>
      </c>
      <c r="AU21" s="17">
        <f>A1L249C24</f>
        <v>13619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68.094999999999999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17.02375</v>
      </c>
      <c r="BD21" s="16" t="s">
        <v>14030</v>
      </c>
      <c r="BE21" s="23">
        <f>IF(B6L276C26=0,0,B6L274C26/B6L276C26)</f>
        <v>1.9813085743714483E-2</v>
      </c>
      <c r="BF21" s="16" t="s">
        <v>14031</v>
      </c>
      <c r="BG21" s="23">
        <f>B6L274C3+B6L274C10+B6L274C15+B6L274C20+B6L274C26</f>
        <v>52.598717776216937</v>
      </c>
      <c r="BH21" s="16" t="s">
        <v>14032</v>
      </c>
      <c r="BI21" s="17">
        <f>B6L278C3*B6L274C4</f>
        <v>129.39900001349881</v>
      </c>
      <c r="BJ21" s="16" t="s">
        <v>14033</v>
      </c>
      <c r="BK21" s="17">
        <f>B6L278C10*B6L274C11</f>
        <v>95.805654910184359</v>
      </c>
      <c r="BL21" s="16" t="s">
        <v>14034</v>
      </c>
      <c r="BM21" s="17">
        <f>B6L278C15*B6L274C16</f>
        <v>8.3307076208690525</v>
      </c>
      <c r="BN21" s="16" t="s">
        <v>14035</v>
      </c>
      <c r="BO21" s="17">
        <f>B6L278C20*B6L274C21</f>
        <v>8.7406436529118157</v>
      </c>
      <c r="BP21" s="16" t="s">
        <v>14036</v>
      </c>
      <c r="BQ21" s="17">
        <f>B6L278C26*B6L274C27</f>
        <v>115.9367504265572</v>
      </c>
      <c r="BR21" s="16" t="s">
        <v>14037</v>
      </c>
      <c r="BS21" s="15">
        <f>B6L274C29+B6L274C30+B6L274C31+B6L274C32+B6L274C33</f>
        <v>358.21275662402121</v>
      </c>
      <c r="BT21" s="16" t="s">
        <v>14038</v>
      </c>
      <c r="BU21" s="23">
        <f>IF(B6L274C3=0,0,B6L274C29/B6L274C3)</f>
        <v>6.8102944666455505</v>
      </c>
      <c r="BV21" s="16" t="s">
        <v>14039</v>
      </c>
      <c r="BW21" s="23">
        <f>IF(B6L274C8=0,0,B6L274C30/B6L274C8)</f>
        <v>3.7456619566550531</v>
      </c>
      <c r="BX21" s="16" t="s">
        <v>14040</v>
      </c>
      <c r="BY21" s="23">
        <f>IF(B6L274C13=0,0,B6L274C31/B6L274C13)</f>
        <v>10.215441699968325</v>
      </c>
      <c r="BZ21" s="16" t="s">
        <v>14041</v>
      </c>
      <c r="CA21" s="23">
        <f>IF(B6L274C18=0,0,B6L274C32/B6L274C18)</f>
        <v>8.1723533599746592</v>
      </c>
      <c r="CB21" s="16" t="s">
        <v>14042</v>
      </c>
      <c r="CC21" s="23">
        <f>IF(B6L274C24=0,0,B6L274C33/B6L274C24)</f>
        <v>1.7025736166613878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143.86675000000002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287.73350000000005</v>
      </c>
      <c r="J22" s="16" t="s">
        <v>14045</v>
      </c>
      <c r="K22" s="23">
        <f>IF(B6L276C3=0,0,B6L275C3/B6L276C3)</f>
        <v>0.1724377598082634</v>
      </c>
      <c r="L22" s="16" t="s">
        <v>14046</v>
      </c>
      <c r="M22" s="23">
        <f>A1L555C72</f>
        <v>1.0513008069789864</v>
      </c>
      <c r="N22" s="16" t="s">
        <v>14047</v>
      </c>
      <c r="O22" s="23">
        <f>B6L275C1*B6L275C5</f>
        <v>151.24723037244411</v>
      </c>
      <c r="P22" s="16" t="s">
        <v>14048</v>
      </c>
      <c r="Q22" s="23">
        <f>B3L852C21</f>
        <v>2.0317668186479603</v>
      </c>
      <c r="R22" s="16" t="s">
        <v>14049</v>
      </c>
      <c r="S22" s="17">
        <f>B6L275C6*B6L275C7</f>
        <v>307.29910408313594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169.01450724572479</v>
      </c>
      <c r="X22" s="16" t="s">
        <v>14051</v>
      </c>
      <c r="Y22" s="23">
        <f>IF(B6L276C10=0,0,B6L275C10/B6L276C10)</f>
        <v>0.14276636053719535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12.349521820000001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18.524282730000003</v>
      </c>
      <c r="AH22" s="16" t="s">
        <v>14054</v>
      </c>
      <c r="AI22" s="23">
        <f>IF(B6L276C15=0,0,B6L275C15/B6L276C15)</f>
        <v>0.17581461509435073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16.196518715000003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19.435822458000004</v>
      </c>
      <c r="AR22" s="16" t="s">
        <v>14057</v>
      </c>
      <c r="AS22" s="23">
        <f>IF(B6L276C20=0,0,B6L275C20/B6L276C20)</f>
        <v>0.17243775980826342</v>
      </c>
      <c r="AT22" s="16" t="s">
        <v>14058</v>
      </c>
      <c r="AU22" s="17">
        <f>A1L253C24</f>
        <v>105500</v>
      </c>
      <c r="AV22" s="16" t="s">
        <v>12563</v>
      </c>
      <c r="AW22" s="17">
        <f>A1L575C1</f>
        <v>200</v>
      </c>
      <c r="AX22" s="16" t="s">
        <v>14059</v>
      </c>
      <c r="AY22" s="23">
        <f>IF(B6L275C23=0,0,B6L275C22/B6L275C23)</f>
        <v>527.5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131.875</v>
      </c>
      <c r="BD22" s="16" t="s">
        <v>14061</v>
      </c>
      <c r="BE22" s="23">
        <f>IF(B6L276C26=0,0,B6L275C26/B6L276C26)</f>
        <v>0.15348267464291637</v>
      </c>
      <c r="BF22" s="16" t="s">
        <v>14062</v>
      </c>
      <c r="BG22" s="17">
        <f>B6L275C3+B6L275C10+B6L275C15+B6L275C20+B6L275C26</f>
        <v>626.58311243372486</v>
      </c>
      <c r="BH22" s="16" t="s">
        <v>14063</v>
      </c>
      <c r="BI22" s="17">
        <f>B6L278C3*B6L275C4</f>
        <v>1959.5498629185579</v>
      </c>
      <c r="BJ22" s="16" t="s">
        <v>14064</v>
      </c>
      <c r="BK22" s="17">
        <f>B6L278C10*B6L275C11</f>
        <v>1151.0385634783838</v>
      </c>
      <c r="BL22" s="16" t="s">
        <v>14065</v>
      </c>
      <c r="BM22" s="17">
        <f>B6L278C15*B6L275C16</f>
        <v>126.15582017469676</v>
      </c>
      <c r="BN22" s="16" t="s">
        <v>14066</v>
      </c>
      <c r="BO22" s="17">
        <f>B6L278C20*B6L275C21</f>
        <v>132.36367414042275</v>
      </c>
      <c r="BP22" s="16" t="s">
        <v>14067</v>
      </c>
      <c r="BQ22" s="17">
        <f>B6L278C26*B6L275C27</f>
        <v>898.10758278888204</v>
      </c>
      <c r="BR22" s="16" t="s">
        <v>14068</v>
      </c>
      <c r="BS22" s="15">
        <f>B6L275C29+B6L275C30+B6L275C31+B6L275C32+B6L275C33</f>
        <v>4267.2155035009428</v>
      </c>
      <c r="BT22" s="16" t="s">
        <v>14069</v>
      </c>
      <c r="BU22" s="23">
        <f>IF(B6L275C3=0,0,B6L275C29/B6L275C3)</f>
        <v>6.8102944666455505</v>
      </c>
      <c r="BV22" s="16" t="s">
        <v>14070</v>
      </c>
      <c r="BW22" s="23">
        <f>IF(B6L275C8=0,0,B6L275C30/B6L275C8)</f>
        <v>3.7456619566550531</v>
      </c>
      <c r="BX22" s="16" t="s">
        <v>14071</v>
      </c>
      <c r="BY22" s="23">
        <f>IF(B6L275C13=0,0,B6L275C31/B6L275C13)</f>
        <v>10.215441699968327</v>
      </c>
      <c r="BZ22" s="16" t="s">
        <v>14072</v>
      </c>
      <c r="CA22" s="23">
        <f>IF(B6L275C18=0,0,B6L275C32/B6L275C18)</f>
        <v>8.1723533599746609</v>
      </c>
      <c r="CB22" s="16" t="s">
        <v>14073</v>
      </c>
      <c r="CC22" s="23">
        <f>IF(B6L275C24=0,0,B6L275C33/B6L275C24)</f>
        <v>1.7025736166613878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893.56100000000004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1668.6223500000001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2152.461566764352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1183.853861720394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70.241724861000009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105.36258729150001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93.926752081500013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112.7121024978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3436.8700000000003</v>
      </c>
      <c r="AZ23" s="16" t="s">
        <v>945</v>
      </c>
      <c r="BA23" s="19" t="str">
        <f>NULL_VALUE</f>
        <v>n/a</v>
      </c>
      <c r="BB23" s="16" t="s">
        <v>14087</v>
      </c>
      <c r="BC23" s="23">
        <f>SUM(B6L261C26:B6L275C26)</f>
        <v>859.21750000000009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3929.7684015096943</v>
      </c>
      <c r="BH23" s="16" t="s">
        <v>14090</v>
      </c>
      <c r="BI23" s="17">
        <f>SUM(B6L261C29:B6L275C29)</f>
        <v>11363.809557126096</v>
      </c>
      <c r="BJ23" s="16" t="s">
        <v>14091</v>
      </c>
      <c r="BK23" s="17">
        <f>SUM(B6L261C30:B6L275C30)</f>
        <v>8062.3934037913659</v>
      </c>
      <c r="BL23" s="16" t="s">
        <v>14092</v>
      </c>
      <c r="BM23" s="17">
        <f>SUM(B6L261C31:B6L275C31)</f>
        <v>717.55024522276119</v>
      </c>
      <c r="BN23" s="16" t="s">
        <v>14093</v>
      </c>
      <c r="BO23" s="17">
        <f>SUM(B6L261C32:B6L275C32)</f>
        <v>767.60260796475347</v>
      </c>
      <c r="BP23" s="16" t="s">
        <v>14094</v>
      </c>
      <c r="BQ23" s="17">
        <f>SUM(B6L261C33:B6L275C33)</f>
        <v>5851.524185895023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0.42461086240068691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0.30125283242279477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2.6811398669454155E-2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2.8681614533441598E-2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0.21864329197362256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11363.809557126096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8062.3934037913659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717.5502452227613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767.60260796475347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5851.5241858950239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55DE54-AF7E-4FA3-BD9F-3EED71E024F6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1.4440062007719379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5.629E-2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9.0776000000000003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16.339680000000001</v>
      </c>
      <c r="J9" s="16" t="s">
        <v>14140</v>
      </c>
      <c r="K9" s="23">
        <f>IF(B6L296C3=0,0,B6L282C3/B6L296C3)</f>
        <v>9.8522763919374531E-3</v>
      </c>
      <c r="L9" s="16" t="s">
        <v>14141</v>
      </c>
      <c r="M9" s="23">
        <f>A1L542C81</f>
        <v>1.851444934099632</v>
      </c>
      <c r="N9" s="16" t="s">
        <v>14142</v>
      </c>
      <c r="O9" s="23">
        <f>B6L282C1*B6L282C5</f>
        <v>16.80667653378282</v>
      </c>
      <c r="P9" s="16" t="s">
        <v>14143</v>
      </c>
      <c r="Q9" s="23">
        <f>B3L836C27</f>
        <v>1.627461078318742</v>
      </c>
      <c r="R9" s="16" t="s">
        <v>14144</v>
      </c>
      <c r="S9" s="17">
        <f>B6L282C6*B6L282C7</f>
        <v>27.352211914624487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15.043716553043469</v>
      </c>
      <c r="X9" s="16" t="s">
        <v>14146</v>
      </c>
      <c r="Y9" s="23">
        <f>IF(B6L296C10=0,0,B6L282C10/B6L296C10)</f>
        <v>1.2764078946492771E-2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0.53365394880000006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0.80048092320000008</v>
      </c>
      <c r="AH9" s="16" t="s">
        <v>14149</v>
      </c>
      <c r="AI9" s="23">
        <f>IF(B6L296C15=0,0,B6L282C15/B6L296C15)</f>
        <v>7.6427535301524666E-3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0.91976058720000009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1.1037127046400002</v>
      </c>
      <c r="AR9" s="16" t="s">
        <v>14152</v>
      </c>
      <c r="AS9" s="23">
        <f>IF(B6L296C20=0,0,B6L282C20/B6L296C20)</f>
        <v>9.8522763919374531E-3</v>
      </c>
      <c r="AT9" s="16" t="s">
        <v>14153</v>
      </c>
      <c r="AU9" s="17">
        <f>A1L237C27</f>
        <v>8216.4000000000015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41.082000000000008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10.270500000000002</v>
      </c>
      <c r="BD9" s="16" t="s">
        <v>14156</v>
      </c>
      <c r="BE9" s="23">
        <f>IF(B6L296C26=0,0,B6L282C26/B6L296C26)</f>
        <v>1.2088274238634691E-2</v>
      </c>
      <c r="BF9" s="16" t="s">
        <v>14157</v>
      </c>
      <c r="BG9" s="17">
        <f>B6L282C3+B6L282C10+B6L282C15+B6L282C20+B6L282C26</f>
        <v>43.558090180883468</v>
      </c>
      <c r="BH9" s="16" t="s">
        <v>14158</v>
      </c>
      <c r="BI9" s="17">
        <f>B6L298C3*B6L282C4</f>
        <v>113.23742045925111</v>
      </c>
      <c r="BJ9" s="16" t="s">
        <v>14159</v>
      </c>
      <c r="BK9" s="17">
        <f>B6L298C10*B6L282C11</f>
        <v>104.25612108601753</v>
      </c>
      <c r="BL9" s="16" t="s">
        <v>14160</v>
      </c>
      <c r="BM9" s="17">
        <f>B6L298C15*B6L282C16</f>
        <v>5.5475012282987111</v>
      </c>
      <c r="BN9" s="16" t="s">
        <v>14161</v>
      </c>
      <c r="BO9" s="17">
        <f>B6L298C20*B6L282C21</f>
        <v>7.6489612771814937</v>
      </c>
      <c r="BP9" s="16" t="s">
        <v>14162</v>
      </c>
      <c r="BQ9" s="17">
        <f>B6L298C26*B6L282C27</f>
        <v>71.176726032990771</v>
      </c>
      <c r="BR9" s="16" t="s">
        <v>14163</v>
      </c>
      <c r="BS9" s="15">
        <f>B6L282C29+B6L282C30+B6L282C31+B6L282C32+B6L282C33</f>
        <v>301.86673008373958</v>
      </c>
      <c r="BT9" s="16" t="s">
        <v>14164</v>
      </c>
      <c r="BU9" s="23">
        <f>IF(B6L282C3=0,0,B6L282C29/B6L282C3)</f>
        <v>6.9302104116635759</v>
      </c>
      <c r="BV9" s="16" t="s">
        <v>14165</v>
      </c>
      <c r="BW9" s="23">
        <f>IF(B6L282C8=0,0,B6L282C30/B6L282C8)</f>
        <v>3.811615726414967</v>
      </c>
      <c r="BX9" s="16" t="s">
        <v>14166</v>
      </c>
      <c r="BY9" s="23">
        <f>IF(B6L282C13=0,0,B6L282C31/B6L282C13)</f>
        <v>10.395315617495362</v>
      </c>
      <c r="BZ9" s="16" t="s">
        <v>14167</v>
      </c>
      <c r="CA9" s="23">
        <f>IF(B6L282C18=0,0,B6L282C32/B6L282C18)</f>
        <v>8.3162524939962914</v>
      </c>
      <c r="CB9" s="16" t="s">
        <v>14168</v>
      </c>
      <c r="CC9" s="23">
        <f>IF(B6L282C24=0,0,B6L282C33/B6L282C24)</f>
        <v>1.732552602915894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77.947400000000002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155.8948</v>
      </c>
      <c r="J10" s="16" t="s">
        <v>14171</v>
      </c>
      <c r="K10" s="23">
        <f>IF(B6L296C3=0,0,B6L283C3/B6L296C3)</f>
        <v>9.3999310737163194E-2</v>
      </c>
      <c r="L10" s="16" t="s">
        <v>14172</v>
      </c>
      <c r="M10" s="23">
        <f>A1L543C81</f>
        <v>2.0026299022242733</v>
      </c>
      <c r="N10" s="16" t="s">
        <v>14173</v>
      </c>
      <c r="O10" s="23">
        <f>B6L283C1*B6L283C5</f>
        <v>156.09979404063631</v>
      </c>
      <c r="P10" s="16" t="s">
        <v>14174</v>
      </c>
      <c r="Q10" s="23">
        <f>B3L837C27</f>
        <v>1.7670950568165555</v>
      </c>
      <c r="R10" s="16" t="s">
        <v>14175</v>
      </c>
      <c r="S10" s="23">
        <f>B6L283C6*B6L283C7</f>
        <v>275.84317441929085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151.71374593060997</v>
      </c>
      <c r="X10" s="16" t="s">
        <v>14177</v>
      </c>
      <c r="Y10" s="23">
        <f>IF(B6L296C10=0,0,B6L283C10/B6L296C10)</f>
        <v>0.1287239242708734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6.6910048160000004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10.036507224000001</v>
      </c>
      <c r="AH10" s="16" t="s">
        <v>14180</v>
      </c>
      <c r="AI10" s="23">
        <f>IF(B6L296C15=0,0,B6L283C15/B6L296C15)</f>
        <v>9.5825582838357806E-2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8.7753182919999997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10.530381950399999</v>
      </c>
      <c r="AR10" s="16" t="s">
        <v>14183</v>
      </c>
      <c r="AS10" s="23">
        <f>IF(B6L296C20=0,0,B6L283C20/B6L296C20)</f>
        <v>9.399931073716318E-2</v>
      </c>
      <c r="AT10" s="16" t="s">
        <v>14184</v>
      </c>
      <c r="AU10" s="17">
        <f>A1L238C27</f>
        <v>74084.399999999994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370.42199999999997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92.605499999999992</v>
      </c>
      <c r="BD10" s="16" t="s">
        <v>14187</v>
      </c>
      <c r="BE10" s="23">
        <f>IF(B6L296C26=0,0,B6L283C26/B6L296C26)</f>
        <v>0.10899573341179929</v>
      </c>
      <c r="BF10" s="16" t="s">
        <v>14188</v>
      </c>
      <c r="BG10" s="23">
        <f>B6L283C3+B6L283C10+B6L283C15+B6L283C20+B6L283C26</f>
        <v>420.78093510500997</v>
      </c>
      <c r="BH10" s="16" t="s">
        <v>14189</v>
      </c>
      <c r="BI10" s="17">
        <f>B6L298C3*B6L283C4</f>
        <v>1080.3837660842107</v>
      </c>
      <c r="BJ10" s="16" t="s">
        <v>14190</v>
      </c>
      <c r="BK10" s="17">
        <f>B6L298C10*B6L283C11</f>
        <v>1051.4081816407956</v>
      </c>
      <c r="BL10" s="16" t="s">
        <v>14191</v>
      </c>
      <c r="BM10" s="17">
        <f>B6L298C15*B6L283C16</f>
        <v>69.555106860501482</v>
      </c>
      <c r="BN10" s="16" t="s">
        <v>14192</v>
      </c>
      <c r="BO10" s="17">
        <f>B6L298C20*B6L283C21</f>
        <v>72.977762631456258</v>
      </c>
      <c r="BP10" s="16" t="s">
        <v>14193</v>
      </c>
      <c r="BQ10" s="17">
        <f>B6L298C26*B6L283C27</f>
        <v>641.77560027731113</v>
      </c>
      <c r="BR10" s="16" t="s">
        <v>14194</v>
      </c>
      <c r="BS10" s="15">
        <f>B6L283C29+B6L283C30+B6L283C31+B6L283C32+B6L283C33</f>
        <v>2916.100417494275</v>
      </c>
      <c r="BT10" s="16" t="s">
        <v>14195</v>
      </c>
      <c r="BU10" s="23">
        <f>IF(B6L283C3=0,0,B6L283C29/B6L283C3)</f>
        <v>6.930210411663575</v>
      </c>
      <c r="BV10" s="16" t="s">
        <v>14196</v>
      </c>
      <c r="BW10" s="23">
        <f>IF(B6L283C8=0,0,B6L283C30/B6L283C8)</f>
        <v>3.8116157264149666</v>
      </c>
      <c r="BX10" s="16" t="s">
        <v>14197</v>
      </c>
      <c r="BY10" s="23">
        <f>IF(B6L283C13=0,0,B6L283C31/B6L283C13)</f>
        <v>10.395315617495362</v>
      </c>
      <c r="BZ10" s="16" t="s">
        <v>14198</v>
      </c>
      <c r="CA10" s="23">
        <f>IF(B6L283C18=0,0,B6L283C32/B6L283C18)</f>
        <v>8.3162524939962896</v>
      </c>
      <c r="CB10" s="16" t="s">
        <v>14199</v>
      </c>
      <c r="CC10" s="23">
        <f>IF(B6L283C24=0,0,B6L283C33/B6L283C24)</f>
        <v>1.7325526029158937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154.18620000000001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308.37240000000003</v>
      </c>
      <c r="J11" s="16" t="s">
        <v>14202</v>
      </c>
      <c r="K11" s="23">
        <f>IF(B6L296C3=0,0,B6L284C3/B6L296C3)</f>
        <v>0.18593816503414343</v>
      </c>
      <c r="L11" s="16" t="s">
        <v>14203</v>
      </c>
      <c r="M11" s="23">
        <f>A1L544C81</f>
        <v>0.86244208496750974</v>
      </c>
      <c r="N11" s="16" t="s">
        <v>14204</v>
      </c>
      <c r="O11" s="23">
        <f>B6L284C1*B6L284C5</f>
        <v>132.97666780121747</v>
      </c>
      <c r="P11" s="16" t="s">
        <v>14205</v>
      </c>
      <c r="Q11" s="23">
        <f>B3L838C27</f>
        <v>1.9846130437263443</v>
      </c>
      <c r="R11" s="16" t="s">
        <v>14206</v>
      </c>
      <c r="S11" s="17">
        <f>B6L284C6*B6L284C7</f>
        <v>263.9072294295612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145.14897618625866</v>
      </c>
      <c r="X11" s="16" t="s">
        <v>14208</v>
      </c>
      <c r="Y11" s="23">
        <f>IF(B6L296C10=0,0,B6L284C10/B6L296C10)</f>
        <v>0.12315394168133204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13.235343408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19.853015112000001</v>
      </c>
      <c r="AH11" s="16" t="s">
        <v>14211</v>
      </c>
      <c r="AI11" s="23">
        <f>IF(B6L296C15=0,0,B6L284C15/B6L296C15)</f>
        <v>0.18955067751626872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17.358282396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20.8299388752</v>
      </c>
      <c r="AR11" s="16" t="s">
        <v>14214</v>
      </c>
      <c r="AS11" s="23">
        <f>IF(B6L296C20=0,0,B6L284C20/B6L296C20)</f>
        <v>0.18593816503414343</v>
      </c>
      <c r="AT11" s="16" t="s">
        <v>14215</v>
      </c>
      <c r="AU11" s="17">
        <f>A1L239C27</f>
        <v>83476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417.38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104.345</v>
      </c>
      <c r="BD11" s="16" t="s">
        <v>14218</v>
      </c>
      <c r="BE11" s="23">
        <f>IF(B6L296C26=0,0,B6L284C26/B6L296C26)</f>
        <v>0.12281300573782547</v>
      </c>
      <c r="BF11" s="16" t="s">
        <v>14219</v>
      </c>
      <c r="BG11" s="17">
        <f>B6L284C3+B6L284C10+B6L284C15+B6L284C20+B6L284C26</f>
        <v>598.54933017345866</v>
      </c>
      <c r="BH11" s="16" t="s">
        <v>14220</v>
      </c>
      <c r="BI11" s="17">
        <f>B6L298C3*B6L284C4</f>
        <v>2137.0856171496848</v>
      </c>
      <c r="BJ11" s="16" t="s">
        <v>14221</v>
      </c>
      <c r="BK11" s="17">
        <f>B6L298C10*B6L284C11</f>
        <v>1005.9129460083182</v>
      </c>
      <c r="BL11" s="16" t="s">
        <v>14222</v>
      </c>
      <c r="BM11" s="17">
        <f>B6L298C15*B6L284C16</f>
        <v>137.58557203209671</v>
      </c>
      <c r="BN11" s="16" t="s">
        <v>14223</v>
      </c>
      <c r="BO11" s="17">
        <f>B6L298C20*B6L284C21</f>
        <v>144.35585926722692</v>
      </c>
      <c r="BP11" s="16" t="s">
        <v>14224</v>
      </c>
      <c r="BQ11" s="17">
        <f>B6L298C26*B6L284C27</f>
        <v>723.1328054050357</v>
      </c>
      <c r="BR11" s="16" t="s">
        <v>14225</v>
      </c>
      <c r="BS11" s="15">
        <f>B6L284C29+B6L284C30+B6L284C31+B6L284C32+B6L284C33</f>
        <v>4148.0727998623624</v>
      </c>
      <c r="BT11" s="16" t="s">
        <v>14226</v>
      </c>
      <c r="BU11" s="23">
        <f>IF(B6L284C3=0,0,B6L284C29/B6L284C3)</f>
        <v>6.930210411663575</v>
      </c>
      <c r="BV11" s="16" t="s">
        <v>14227</v>
      </c>
      <c r="BW11" s="23">
        <f>IF(B6L284C8=0,0,B6L284C30/B6L284C8)</f>
        <v>3.8116157264149666</v>
      </c>
      <c r="BX11" s="16" t="s">
        <v>14228</v>
      </c>
      <c r="BY11" s="23">
        <f>IF(B6L284C13=0,0,B6L284C31/B6L284C13)</f>
        <v>10.395315617495363</v>
      </c>
      <c r="BZ11" s="16" t="s">
        <v>14229</v>
      </c>
      <c r="CA11" s="23">
        <f>IF(B6L284C18=0,0,B6L284C32/B6L284C18)</f>
        <v>8.3162524939962914</v>
      </c>
      <c r="CB11" s="16" t="s">
        <v>14230</v>
      </c>
      <c r="CC11" s="23">
        <f>IF(B6L284C24=0,0,B6L284C33/B6L284C24)</f>
        <v>1.7325526029158937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46.914599999999993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93.829199999999986</v>
      </c>
      <c r="J12" s="16" t="s">
        <v>14233</v>
      </c>
      <c r="K12" s="23">
        <f>IF(B6L296C3=0,0,B6L285C3/B6L296C3)</f>
        <v>5.6575845551098763E-2</v>
      </c>
      <c r="L12" s="16" t="s">
        <v>14234</v>
      </c>
      <c r="M12" s="23">
        <f>A1L545C81</f>
        <v>1.1291925134640337</v>
      </c>
      <c r="N12" s="16" t="s">
        <v>14235</v>
      </c>
      <c r="O12" s="23">
        <f>B6L285C1*B6L285C5</f>
        <v>52.97561509215975</v>
      </c>
      <c r="P12" s="16" t="s">
        <v>14236</v>
      </c>
      <c r="Q12" s="23">
        <f>B3L839C27</f>
        <v>2.0006453066743148</v>
      </c>
      <c r="R12" s="16" t="s">
        <v>14237</v>
      </c>
      <c r="S12" s="23">
        <f>B6L285C6*B6L285C7</f>
        <v>105.9854157023144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58.291978636272923</v>
      </c>
      <c r="X12" s="16" t="s">
        <v>14239</v>
      </c>
      <c r="Y12" s="23">
        <f>IF(B6L296C10=0,0,B6L285C10/B6L296C10)</f>
        <v>4.9458750079290174E-2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4.0271492639999993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6.0407238959999994</v>
      </c>
      <c r="AH12" s="16" t="s">
        <v>14242</v>
      </c>
      <c r="AI12" s="23">
        <f>IF(B6L296C15=0,0,B6L285C15/B6L296C15)</f>
        <v>5.7675033274085089E-2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5.2816456679999995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6.3379748015999988</v>
      </c>
      <c r="AR12" s="16" t="s">
        <v>14245</v>
      </c>
      <c r="AS12" s="23">
        <f>IF(B6L296C20=0,0,B6L285C20/B6L296C20)</f>
        <v>5.6575845551098757E-2</v>
      </c>
      <c r="AT12" s="16" t="s">
        <v>14246</v>
      </c>
      <c r="AU12" s="17">
        <f>A1L240C27</f>
        <v>39063.800000000003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195.31900000000002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48.829750000000004</v>
      </c>
      <c r="BD12" s="16" t="s">
        <v>14249</v>
      </c>
      <c r="BE12" s="23">
        <f>IF(B6L296C26=0,0,B6L285C26/B6L296C26)</f>
        <v>5.747212005296453E-2</v>
      </c>
      <c r="BF12" s="16" t="s">
        <v>14250</v>
      </c>
      <c r="BG12" s="23">
        <f>B6L285C3+B6L285C10+B6L285C15+B6L285C20+B6L285C26</f>
        <v>213.32962733387291</v>
      </c>
      <c r="BH12" s="16" t="s">
        <v>14251</v>
      </c>
      <c r="BI12" s="17">
        <f>B6L298C3*B6L285C4</f>
        <v>650.2560987580639</v>
      </c>
      <c r="BJ12" s="16" t="s">
        <v>14252</v>
      </c>
      <c r="BK12" s="17">
        <f>B6L298C10*B6L285C11</f>
        <v>403.97567726156933</v>
      </c>
      <c r="BL12" s="16" t="s">
        <v>14253</v>
      </c>
      <c r="BM12" s="17">
        <f>B6L298C15*B6L285C16</f>
        <v>41.863487638044148</v>
      </c>
      <c r="BN12" s="16" t="s">
        <v>14254</v>
      </c>
      <c r="BO12" s="17">
        <f>B6L298C20*B6L285C21</f>
        <v>43.923498958909697</v>
      </c>
      <c r="BP12" s="16" t="s">
        <v>14255</v>
      </c>
      <c r="BQ12" s="17">
        <f>B6L298C26*B6L285C27</f>
        <v>338.40044184892946</v>
      </c>
      <c r="BR12" s="16" t="s">
        <v>14256</v>
      </c>
      <c r="BS12" s="15">
        <f>B6L285C29+B6L285C30+B6L285C31+B6L285C32+B6L285C33</f>
        <v>1478.4192044655167</v>
      </c>
      <c r="BT12" s="16" t="s">
        <v>14257</v>
      </c>
      <c r="BU12" s="23">
        <f>IF(B6L285C3=0,0,B6L285C29/B6L285C3)</f>
        <v>6.9302104116635759</v>
      </c>
      <c r="BV12" s="16" t="s">
        <v>14258</v>
      </c>
      <c r="BW12" s="23">
        <f>IF(B6L285C8=0,0,B6L285C30/B6L285C8)</f>
        <v>3.811615726414967</v>
      </c>
      <c r="BX12" s="16" t="s">
        <v>14259</v>
      </c>
      <c r="BY12" s="23">
        <f>IF(B6L285C13=0,0,B6L285C31/B6L285C13)</f>
        <v>10.395315617495363</v>
      </c>
      <c r="BZ12" s="16" t="s">
        <v>14260</v>
      </c>
      <c r="CA12" s="23">
        <f>IF(B6L285C18=0,0,B6L285C32/B6L285C18)</f>
        <v>8.3162524939962896</v>
      </c>
      <c r="CB12" s="16" t="s">
        <v>14261</v>
      </c>
      <c r="CC12" s="23">
        <f>IF(B6L285C24=0,0,B6L285C33/B6L285C24)</f>
        <v>1.7325526029158937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209.44099999999997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418.88199999999995</v>
      </c>
      <c r="J13" s="16" t="s">
        <v>14264</v>
      </c>
      <c r="K13" s="23">
        <f>IF(B6L296C3=0,0,B6L286C3/B6L296C3)</f>
        <v>0.25257172965489794</v>
      </c>
      <c r="L13" s="16" t="s">
        <v>14265</v>
      </c>
      <c r="M13" s="23">
        <f>A1L546C81</f>
        <v>1.2975580495157624</v>
      </c>
      <c r="N13" s="16" t="s">
        <v>14266</v>
      </c>
      <c r="O13" s="23">
        <f>B6L286C1*B6L286C5</f>
        <v>271.76185544863074</v>
      </c>
      <c r="P13" s="16" t="s">
        <v>14267</v>
      </c>
      <c r="Q13" s="23">
        <f>B3L840C27</f>
        <v>2.0026626270865497</v>
      </c>
      <c r="R13" s="16" t="s">
        <v>14268</v>
      </c>
      <c r="S13" s="17">
        <f>B6L286C6*B6L286C7</f>
        <v>544.24731137467006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299.33602125606853</v>
      </c>
      <c r="X13" s="16" t="s">
        <v>14270</v>
      </c>
      <c r="Y13" s="23">
        <f>IF(B6L296C10=0,0,B6L286C10/B6L296C10)</f>
        <v>0.2539763756761641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17.978415439999999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26.967623159999999</v>
      </c>
      <c r="AH13" s="16" t="s">
        <v>14273</v>
      </c>
      <c r="AI13" s="23">
        <f>IF(B6L296C15=0,0,B6L286C15/B6L296C15)</f>
        <v>0.25747883694964163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23.578867779999996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28.294641335999994</v>
      </c>
      <c r="AR13" s="16" t="s">
        <v>14276</v>
      </c>
      <c r="AS13" s="23">
        <f>IF(B6L296C20=0,0,B6L286C20/B6L296C20)</f>
        <v>0.25257172965489794</v>
      </c>
      <c r="AT13" s="16" t="s">
        <v>14277</v>
      </c>
      <c r="AU13" s="17">
        <f>A1L241C27</f>
        <v>206236.2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1031.181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257.79525000000001</v>
      </c>
      <c r="BD13" s="16" t="s">
        <v>14280</v>
      </c>
      <c r="BE13" s="23">
        <f>IF(B6L296C26=0,0,B6L286C26/B6L296C26)</f>
        <v>0.30342239223186696</v>
      </c>
      <c r="BF13" s="16" t="s">
        <v>14281</v>
      </c>
      <c r="BG13" s="17">
        <f>B6L286C3+B6L286C10+B6L286C15+B6L286C20+B6L286C26</f>
        <v>1031.2755357520687</v>
      </c>
      <c r="BH13" s="16" t="s">
        <v>14282</v>
      </c>
      <c r="BI13" s="17">
        <f>B6L298C3*B6L286C4</f>
        <v>2902.9403976584613</v>
      </c>
      <c r="BJ13" s="16" t="s">
        <v>14283</v>
      </c>
      <c r="BK13" s="17">
        <f>B6L298C10*B6L286C11</f>
        <v>2074.4616110947554</v>
      </c>
      <c r="BL13" s="16" t="s">
        <v>14284</v>
      </c>
      <c r="BM13" s="17">
        <f>B6L298C15*B6L286C16</f>
        <v>186.89130280125175</v>
      </c>
      <c r="BN13" s="16" t="s">
        <v>14285</v>
      </c>
      <c r="BO13" s="17">
        <f>B6L298C20*B6L286C21</f>
        <v>196.08781798103374</v>
      </c>
      <c r="BP13" s="16" t="s">
        <v>14286</v>
      </c>
      <c r="BQ13" s="17">
        <f>B6L298C26*B6L286C27</f>
        <v>1786.5753256274145</v>
      </c>
      <c r="BR13" s="16" t="s">
        <v>14287</v>
      </c>
      <c r="BS13" s="15">
        <f>B6L286C29+B6L286C30+B6L286C31+B6L286C32+B6L286C33</f>
        <v>7146.9564551629173</v>
      </c>
      <c r="BT13" s="16" t="s">
        <v>14288</v>
      </c>
      <c r="BU13" s="23">
        <f>IF(B6L286C3=0,0,B6L286C29/B6L286C3)</f>
        <v>6.930210411663575</v>
      </c>
      <c r="BV13" s="16" t="s">
        <v>14289</v>
      </c>
      <c r="BW13" s="23">
        <f>IF(B6L286C8=0,0,B6L286C30/B6L286C8)</f>
        <v>3.8116157264149666</v>
      </c>
      <c r="BX13" s="16" t="s">
        <v>14290</v>
      </c>
      <c r="BY13" s="23">
        <f>IF(B6L286C13=0,0,B6L286C31/B6L286C13)</f>
        <v>10.395315617495363</v>
      </c>
      <c r="BZ13" s="16" t="s">
        <v>14291</v>
      </c>
      <c r="CA13" s="23">
        <f>IF(B6L286C18=0,0,B6L286C32/B6L286C18)</f>
        <v>8.3162524939962896</v>
      </c>
      <c r="CB13" s="16" t="s">
        <v>14292</v>
      </c>
      <c r="CC13" s="23">
        <f>IF(B6L286C24=0,0,B6L286C33/B6L286C24)</f>
        <v>1.732552602915894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2.7435999999999998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5.4871999999999996</v>
      </c>
      <c r="J14" s="16" t="s">
        <v>14295</v>
      </c>
      <c r="K14" s="23">
        <f>IF(B6L296C3=0,0,B6L287C3/B6L296C3)</f>
        <v>3.3085966810757115E-3</v>
      </c>
      <c r="L14" s="16" t="s">
        <v>14296</v>
      </c>
      <c r="M14" s="23">
        <f>A1L547C81</f>
        <v>1.0290173664541657</v>
      </c>
      <c r="N14" s="16" t="s">
        <v>14297</v>
      </c>
      <c r="O14" s="23">
        <f>B6L287C1*B6L287C5</f>
        <v>2.8232120466036488</v>
      </c>
      <c r="P14" s="16" t="s">
        <v>14298</v>
      </c>
      <c r="Q14" s="23">
        <f>B3L841C27</f>
        <v>2.0103806228373702</v>
      </c>
      <c r="R14" s="16" t="s">
        <v>14299</v>
      </c>
      <c r="S14" s="23">
        <f>B6L287C6*B6L287C7</f>
        <v>5.6757307926530096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3.1216519359591555</v>
      </c>
      <c r="X14" s="16" t="s">
        <v>14301</v>
      </c>
      <c r="Y14" s="23">
        <f>IF(B6L296C10=0,0,B6L287C10/B6L296C10)</f>
        <v>2.6486148960307072E-3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0.23551062399999997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0.35326593599999995</v>
      </c>
      <c r="AH14" s="16" t="s">
        <v>14304</v>
      </c>
      <c r="AI14" s="23">
        <f>IF(B6L296C15=0,0,B6L287C15/B6L296C15)</f>
        <v>3.3728779802189479E-3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0.308874488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0.37064938559999999</v>
      </c>
      <c r="AR14" s="16" t="s">
        <v>14307</v>
      </c>
      <c r="AS14" s="23">
        <f>IF(B6L296C20=0,0,B6L287C20/B6L296C20)</f>
        <v>3.3085966810757115E-3</v>
      </c>
      <c r="AT14" s="16" t="s">
        <v>14308</v>
      </c>
      <c r="AU14" s="17">
        <f>A1L242C27</f>
        <v>1743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8.7149999999999999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2.17875</v>
      </c>
      <c r="BD14" s="16" t="s">
        <v>14311</v>
      </c>
      <c r="BE14" s="23">
        <f>IF(B6L296C26=0,0,B6L287C26/B6L296C26)</f>
        <v>2.5643666323377952E-3</v>
      </c>
      <c r="BF14" s="16" t="s">
        <v>14312</v>
      </c>
      <c r="BG14" s="23">
        <f>B6L287C3+B6L287C10+B6L287C15+B6L287C20+B6L287C26</f>
        <v>11.511517257559156</v>
      </c>
      <c r="BH14" s="16" t="s">
        <v>14313</v>
      </c>
      <c r="BI14" s="17">
        <f>B6L298C3*B6L287C4</f>
        <v>38.027450570880369</v>
      </c>
      <c r="BJ14" s="16" t="s">
        <v>14314</v>
      </c>
      <c r="BK14" s="17">
        <f>B6L298C10*B6L287C11</f>
        <v>21.633704748173898</v>
      </c>
      <c r="BL14" s="16" t="s">
        <v>14315</v>
      </c>
      <c r="BM14" s="17">
        <f>B6L298C15*B6L287C16</f>
        <v>2.4482072677532778</v>
      </c>
      <c r="BN14" s="16" t="s">
        <v>14316</v>
      </c>
      <c r="BO14" s="17">
        <f>B6L298C20*B6L287C21</f>
        <v>2.5686782311618273</v>
      </c>
      <c r="BP14" s="16" t="s">
        <v>14317</v>
      </c>
      <c r="BQ14" s="17">
        <f>B6L298C26*B6L287C27</f>
        <v>15.099195934412014</v>
      </c>
      <c r="BR14" s="16" t="s">
        <v>14318</v>
      </c>
      <c r="BS14" s="15">
        <f>B6L287C29+B6L287C30+B6L287C31+B6L287C32+B6L287C33</f>
        <v>79.777236752381384</v>
      </c>
      <c r="BT14" s="16" t="s">
        <v>14319</v>
      </c>
      <c r="BU14" s="23">
        <f>IF(B6L287C3=0,0,B6L287C29/B6L287C3)</f>
        <v>6.9302104116635759</v>
      </c>
      <c r="BV14" s="16" t="s">
        <v>14320</v>
      </c>
      <c r="BW14" s="23">
        <f>IF(B6L287C8=0,0,B6L287C30/B6L287C8)</f>
        <v>3.811615726414967</v>
      </c>
      <c r="BX14" s="16" t="s">
        <v>14321</v>
      </c>
      <c r="BY14" s="23">
        <f>IF(B6L287C13=0,0,B6L287C31/B6L287C13)</f>
        <v>10.395315617495362</v>
      </c>
      <c r="BZ14" s="16" t="s">
        <v>14322</v>
      </c>
      <c r="CA14" s="23">
        <f>IF(B6L287C18=0,0,B6L287C32/B6L287C18)</f>
        <v>8.3162524939962896</v>
      </c>
      <c r="CB14" s="16" t="s">
        <v>14323</v>
      </c>
      <c r="CC14" s="23">
        <f>IF(B6L287C24=0,0,B6L287C33/B6L287C24)</f>
        <v>1.7325526029158937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112.25660000000001</v>
      </c>
      <c r="F15" s="16" t="s">
        <v>12269</v>
      </c>
      <c r="G15" s="24">
        <f>A1L508C5</f>
        <v>2</v>
      </c>
      <c r="H15" s="16" t="s">
        <v>14325</v>
      </c>
      <c r="I15" s="21">
        <f>B6L288C1*B6L288C2</f>
        <v>224.51320000000001</v>
      </c>
      <c r="J15" s="16" t="s">
        <v>14326</v>
      </c>
      <c r="K15" s="23">
        <f>IF(B6L296C3=0,0,B6L288C3/B6L296C3)</f>
        <v>0.13537389349352813</v>
      </c>
      <c r="L15" s="16" t="s">
        <v>14327</v>
      </c>
      <c r="M15" s="23">
        <f>A1L548C81</f>
        <v>1.4321404628194667</v>
      </c>
      <c r="N15" s="16" t="s">
        <v>14328</v>
      </c>
      <c r="O15" s="23">
        <f>B6L288C1*B6L288C5</f>
        <v>160.76721907853977</v>
      </c>
      <c r="P15" s="16" t="s">
        <v>14329</v>
      </c>
      <c r="Q15" s="23">
        <f>B3L842C27</f>
        <v>1.957965309779826</v>
      </c>
      <c r="R15" s="16" t="s">
        <v>14330</v>
      </c>
      <c r="S15" s="23">
        <f>B6L288C6*B6L288C7</f>
        <v>314.77663790555425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173.12715084805484</v>
      </c>
      <c r="X15" s="16" t="s">
        <v>14332</v>
      </c>
      <c r="Y15" s="23">
        <f>IF(B6L296C10=0,0,B6L288C10/B6L296C10)</f>
        <v>0.14689246592849906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9.6361065440000004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14.454159816000001</v>
      </c>
      <c r="AH15" s="16" t="s">
        <v>14335</v>
      </c>
      <c r="AI15" s="23">
        <f>IF(B6L296C15=0,0,B6L288C15/B6L296C15)</f>
        <v>0.13800401453354949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12.637848028000001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15.165417633600001</v>
      </c>
      <c r="AR15" s="16" t="s">
        <v>14338</v>
      </c>
      <c r="AS15" s="23">
        <f>IF(B6L296C20=0,0,B6L288C20/B6L296C20)</f>
        <v>0.13537389349352813</v>
      </c>
      <c r="AT15" s="16" t="s">
        <v>14339</v>
      </c>
      <c r="AU15" s="17">
        <f>A1L243C27</f>
        <v>73419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367.09500000000003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91.773750000000007</v>
      </c>
      <c r="BD15" s="16" t="s">
        <v>14342</v>
      </c>
      <c r="BE15" s="23">
        <f>IF(B6L296C26=0,0,B6L288C26/B6L296C26)</f>
        <v>0.10801677210534057</v>
      </c>
      <c r="BF15" s="16" t="s">
        <v>14343</v>
      </c>
      <c r="BG15" s="23">
        <f>B6L288C3+B6L288C10+B6L288C15+B6L288C20+B6L288C26</f>
        <v>519.03367829765489</v>
      </c>
      <c r="BH15" s="16" t="s">
        <v>14344</v>
      </c>
      <c r="BI15" s="17">
        <f>B6L298C3*B6L288C4</f>
        <v>1555.9237161959068</v>
      </c>
      <c r="BJ15" s="16" t="s">
        <v>14345</v>
      </c>
      <c r="BK15" s="17">
        <f>B6L298C10*B6L288C11</f>
        <v>1199.8075833488401</v>
      </c>
      <c r="BL15" s="16" t="s">
        <v>14346</v>
      </c>
      <c r="BM15" s="17">
        <f>B6L298C15*B6L288C16</f>
        <v>100.17036884869246</v>
      </c>
      <c r="BN15" s="16" t="s">
        <v>14347</v>
      </c>
      <c r="BO15" s="17">
        <f>B6L298C20*B6L288C21</f>
        <v>105.09953518160111</v>
      </c>
      <c r="BP15" s="16" t="s">
        <v>14348</v>
      </c>
      <c r="BQ15" s="17">
        <f>B6L298C26*B6L288C27</f>
        <v>636.01139776741002</v>
      </c>
      <c r="BR15" s="16" t="s">
        <v>14349</v>
      </c>
      <c r="BS15" s="15">
        <f>B6L288C29+B6L288C30+B6L288C31+B6L288C32+B6L288C33</f>
        <v>3597.0126013424501</v>
      </c>
      <c r="BT15" s="16" t="s">
        <v>14350</v>
      </c>
      <c r="BU15" s="23">
        <f>IF(B6L288C3=0,0,B6L288C29/B6L288C3)</f>
        <v>6.9302104116635759</v>
      </c>
      <c r="BV15" s="16" t="s">
        <v>14351</v>
      </c>
      <c r="BW15" s="23">
        <f>IF(B6L288C8=0,0,B6L288C30/B6L288C8)</f>
        <v>3.8116157264149666</v>
      </c>
      <c r="BX15" s="16" t="s">
        <v>14352</v>
      </c>
      <c r="BY15" s="23">
        <f>IF(B6L288C13=0,0,B6L288C31/B6L288C13)</f>
        <v>10.395315617495362</v>
      </c>
      <c r="BZ15" s="16" t="s">
        <v>14353</v>
      </c>
      <c r="CA15" s="23">
        <f>IF(B6L288C18=0,0,B6L288C32/B6L288C18)</f>
        <v>8.3162524939962914</v>
      </c>
      <c r="CB15" s="16" t="s">
        <v>14354</v>
      </c>
      <c r="CC15" s="23">
        <f>IF(B6L288C24=0,0,B6L288C33/B6L288C24)</f>
        <v>1.7325526029158935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7.3200000000000001E-2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0.1464</v>
      </c>
      <c r="J16" s="16" t="s">
        <v>14357</v>
      </c>
      <c r="K16" s="23">
        <f>IF(B6L296C3=0,0,B6L289C3/B6L296C3)</f>
        <v>8.8274266312415116E-5</v>
      </c>
      <c r="L16" s="16" t="s">
        <v>14358</v>
      </c>
      <c r="M16" s="23">
        <f>A1L549C81</f>
        <v>1</v>
      </c>
      <c r="N16" s="16" t="s">
        <v>14359</v>
      </c>
      <c r="O16" s="23">
        <f>B6L289C1*B6L289C5</f>
        <v>7.3200000000000001E-2</v>
      </c>
      <c r="P16" s="16" t="s">
        <v>14360</v>
      </c>
      <c r="Q16" s="23">
        <f>B3L843C27</f>
        <v>2.0105263157894737</v>
      </c>
      <c r="R16" s="16" t="s">
        <v>14361</v>
      </c>
      <c r="S16" s="23">
        <f>B6L289C6*B6L289C7</f>
        <v>0.14717052631578947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8.0943789473684219E-2</v>
      </c>
      <c r="X16" s="16" t="s">
        <v>14363</v>
      </c>
      <c r="Y16" s="23">
        <f>IF(B6L296C10=0,0,B6L289C10/B6L296C10)</f>
        <v>6.8678036802107689E-5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6.2834880000000003E-3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9.4252320000000004E-3</v>
      </c>
      <c r="AH16" s="16" t="s">
        <v>14366</v>
      </c>
      <c r="AI16" s="23">
        <f>IF(B6L296C15=0,0,B6L289C15/B6L296C15)</f>
        <v>8.9989308992574361E-5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8.2408559999999995E-3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9.8890271999999991E-3</v>
      </c>
      <c r="AR16" s="16" t="s">
        <v>14369</v>
      </c>
      <c r="AS16" s="23">
        <f>IF(B6L296C20=0,0,B6L289C20/B6L296C20)</f>
        <v>8.8274266312415102E-5</v>
      </c>
      <c r="AT16" s="16" t="s">
        <v>14370</v>
      </c>
      <c r="AU16" s="17">
        <f>A1L244C27</f>
        <v>38.200000000000003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0.191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4.7750000000000001E-2</v>
      </c>
      <c r="BD16" s="16" t="s">
        <v>14373</v>
      </c>
      <c r="BE16" s="23">
        <f>IF(B6L296C26=0,0,B6L289C26/B6L296C26)</f>
        <v>5.6201265264087083E-5</v>
      </c>
      <c r="BF16" s="16" t="s">
        <v>14374</v>
      </c>
      <c r="BG16" s="23">
        <f>B6L289C3+B6L289C10+B6L289C15+B6L289C20+B6L289C26</f>
        <v>0.29440804867368425</v>
      </c>
      <c r="BH16" s="16" t="s">
        <v>14375</v>
      </c>
      <c r="BI16" s="17">
        <f>B6L298C3*B6L289C4</f>
        <v>1.0145828042675475</v>
      </c>
      <c r="BJ16" s="16" t="s">
        <v>14376</v>
      </c>
      <c r="BK16" s="17">
        <f>B6L298C10*B6L289C11</f>
        <v>0.56095749257003091</v>
      </c>
      <c r="BL16" s="16" t="s">
        <v>14377</v>
      </c>
      <c r="BM16" s="17">
        <f>B6L298C15*B6L289C16</f>
        <v>6.5318840938744696E-2</v>
      </c>
      <c r="BN16" s="16" t="s">
        <v>14378</v>
      </c>
      <c r="BO16" s="17">
        <f>B6L298C20*B6L289C21</f>
        <v>6.8533039262664283E-2</v>
      </c>
      <c r="BP16" s="16" t="s">
        <v>14379</v>
      </c>
      <c r="BQ16" s="17">
        <f>B6L298C26*B6L289C27</f>
        <v>0.33091754715693572</v>
      </c>
      <c r="BR16" s="16" t="s">
        <v>14380</v>
      </c>
      <c r="BS16" s="15">
        <f>B6L289C29+B6L289C30+B6L289C31+B6L289C32+B6L289C33</f>
        <v>2.0403097241959229</v>
      </c>
      <c r="BT16" s="16" t="s">
        <v>14381</v>
      </c>
      <c r="BU16" s="23">
        <f>IF(B6L289C3=0,0,B6L289C29/B6L289C3)</f>
        <v>6.9302104116635759</v>
      </c>
      <c r="BV16" s="16" t="s">
        <v>14382</v>
      </c>
      <c r="BW16" s="23">
        <f>IF(B6L289C8=0,0,B6L289C30/B6L289C8)</f>
        <v>3.811615726414967</v>
      </c>
      <c r="BX16" s="16" t="s">
        <v>14383</v>
      </c>
      <c r="BY16" s="23">
        <f>IF(B6L289C13=0,0,B6L289C31/B6L289C13)</f>
        <v>10.395315617495362</v>
      </c>
      <c r="BZ16" s="16" t="s">
        <v>14384</v>
      </c>
      <c r="CA16" s="23">
        <f>IF(B6L289C18=0,0,B6L289C32/B6L289C18)</f>
        <v>8.3162524939962896</v>
      </c>
      <c r="CB16" s="16" t="s">
        <v>14385</v>
      </c>
      <c r="CC16" s="23">
        <f>IF(B6L289C24=0,0,B6L289C33/B6L289C24)</f>
        <v>1.7325526029158937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1.0999999999999999E-2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2.1999999999999999E-2</v>
      </c>
      <c r="J17" s="16" t="s">
        <v>14388</v>
      </c>
      <c r="K17" s="23">
        <f>IF(B6L296C3=0,0,B6L290C3/B6L296C3)</f>
        <v>1.3265258598860193E-5</v>
      </c>
      <c r="L17" s="16" t="s">
        <v>14389</v>
      </c>
      <c r="M17" s="23">
        <f>A1L550C81</f>
        <v>2.5035460992907796</v>
      </c>
      <c r="N17" s="16" t="s">
        <v>14390</v>
      </c>
      <c r="O17" s="23">
        <f>B6L290C1*B6L290C5</f>
        <v>2.7539007092198576E-2</v>
      </c>
      <c r="P17" s="16" t="s">
        <v>14391</v>
      </c>
      <c r="Q17" s="23">
        <f>B3L844C27</f>
        <v>2.221311475409836</v>
      </c>
      <c r="R17" s="16" t="s">
        <v>14392</v>
      </c>
      <c r="S17" s="23">
        <f>B6L290C6*B6L290C7</f>
        <v>6.1172712475293559E-2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3.3644991861411462E-2</v>
      </c>
      <c r="X17" s="16" t="s">
        <v>14394</v>
      </c>
      <c r="Y17" s="23">
        <f>IF(B6L296C10=0,0,B6L290C10/B6L296C10)</f>
        <v>2.8546624815679732E-5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9.4423999999999994E-4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1.41636E-3</v>
      </c>
      <c r="AH17" s="16" t="s">
        <v>14397</v>
      </c>
      <c r="AI17" s="23">
        <f>IF(B6L296C15=0,0,B6L290C15/B6L296C15)</f>
        <v>1.35229835917803E-5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1.2383799999999999E-3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1.4860559999999997E-3</v>
      </c>
      <c r="AR17" s="16" t="s">
        <v>14400</v>
      </c>
      <c r="AS17" s="23">
        <f>IF(B6L296C20=0,0,B6L290C20/B6L296C20)</f>
        <v>1.3265258598860191E-5</v>
      </c>
      <c r="AT17" s="16" t="s">
        <v>14401</v>
      </c>
      <c r="AU17" s="17">
        <f>A1L245C27</f>
        <v>54.2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0.27100000000000002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6.7750000000000005E-2</v>
      </c>
      <c r="BD17" s="16" t="s">
        <v>14404</v>
      </c>
      <c r="BE17" s="23">
        <f>IF(B6L296C26=0,0,B6L290C26/B6L296C26)</f>
        <v>7.9741062233338228E-5</v>
      </c>
      <c r="BF17" s="16" t="s">
        <v>14405</v>
      </c>
      <c r="BG17" s="23">
        <f>B6L290C3+B6L290C10+B6L290C15+B6L290C20+B6L290C26</f>
        <v>0.12629740786141147</v>
      </c>
      <c r="BH17" s="16" t="s">
        <v>14406</v>
      </c>
      <c r="BI17" s="17">
        <f>B6L298C3*B6L290C4</f>
        <v>0.15246462905659866</v>
      </c>
      <c r="BJ17" s="16" t="s">
        <v>14407</v>
      </c>
      <c r="BK17" s="17">
        <f>B6L298C10*B6L290C11</f>
        <v>0.23316687289828997</v>
      </c>
      <c r="BL17" s="16" t="s">
        <v>14408</v>
      </c>
      <c r="BM17" s="17">
        <f>B6L298C15*B6L290C16</f>
        <v>9.81567281866382E-3</v>
      </c>
      <c r="BN17" s="16" t="s">
        <v>14409</v>
      </c>
      <c r="BO17" s="17">
        <f>B6L298C20*B6L290C21</f>
        <v>1.0298680763515124E-2</v>
      </c>
      <c r="BP17" s="16" t="s">
        <v>14410</v>
      </c>
      <c r="BQ17" s="17">
        <f>B6L298C26*B6L290C27</f>
        <v>0.4695217553902073</v>
      </c>
      <c r="BR17" s="16" t="s">
        <v>14411</v>
      </c>
      <c r="BS17" s="15">
        <f>B6L290C29+B6L290C30+B6L290C31+B6L290C32+B6L290C33</f>
        <v>0.87526761092727479</v>
      </c>
      <c r="BT17" s="16" t="s">
        <v>14412</v>
      </c>
      <c r="BU17" s="23">
        <f>IF(B6L290C3=0,0,B6L290C29/B6L290C3)</f>
        <v>6.9302104116635759</v>
      </c>
      <c r="BV17" s="16" t="s">
        <v>14413</v>
      </c>
      <c r="BW17" s="23">
        <f>IF(B6L290C8=0,0,B6L290C30/B6L290C8)</f>
        <v>3.811615726414967</v>
      </c>
      <c r="BX17" s="16" t="s">
        <v>14414</v>
      </c>
      <c r="BY17" s="23">
        <f>IF(B6L290C13=0,0,B6L290C31/B6L290C13)</f>
        <v>10.395315617495362</v>
      </c>
      <c r="BZ17" s="16" t="s">
        <v>14415</v>
      </c>
      <c r="CA17" s="23">
        <f>IF(B6L290C18=0,0,B6L290C32/B6L290C18)</f>
        <v>8.3162524939962896</v>
      </c>
      <c r="CB17" s="16" t="s">
        <v>14416</v>
      </c>
      <c r="CC17" s="23">
        <f>IF(B6L290C24=0,0,B6L290C33/B6L290C24)</f>
        <v>1.732552602915894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115.88220000000001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115.88220000000001</v>
      </c>
      <c r="J18" s="16" t="s">
        <v>14419</v>
      </c>
      <c r="K18" s="23">
        <f>IF(B6L296C3=0,0,B6L291C3/B6L296C3)</f>
        <v>6.9873061363856223E-2</v>
      </c>
      <c r="L18" s="16" t="s">
        <v>14420</v>
      </c>
      <c r="M18" s="23">
        <f>A1L551C81</f>
        <v>2.0066431723747278</v>
      </c>
      <c r="N18" s="16" t="s">
        <v>14421</v>
      </c>
      <c r="O18" s="23">
        <f>B6L291C1*B6L291C5</f>
        <v>232.5342254297627</v>
      </c>
      <c r="P18" s="16" t="s">
        <v>14422</v>
      </c>
      <c r="Q18" s="23">
        <f>B3L845C27</f>
        <v>1.0342883719702867</v>
      </c>
      <c r="R18" s="16" t="s">
        <v>14423</v>
      </c>
      <c r="S18" s="23">
        <f>B6L291C6*B6L291C7</f>
        <v>240.50744544712089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132.27909499591649</v>
      </c>
      <c r="X18" s="16" t="s">
        <v>14425</v>
      </c>
      <c r="Y18" s="23">
        <f>IF(B6L296C10=0,0,B6L291C10/B6L296C10)</f>
        <v>0.1122342876871682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3.7847126520000005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5.6770689780000012</v>
      </c>
      <c r="AH18" s="16" t="s">
        <v>14428</v>
      </c>
      <c r="AI18" s="23">
        <f>IF(B6L296C15=0,0,B6L291C15/B6L296C15)</f>
        <v>5.4202964386807717E-2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6.5230090380000005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7.8276108456000006</v>
      </c>
      <c r="AR18" s="16" t="s">
        <v>14431</v>
      </c>
      <c r="AS18" s="23">
        <f>IF(B6L296C20=0,0,B6L291C20/B6L296C20)</f>
        <v>6.9873061363856223E-2</v>
      </c>
      <c r="AT18" s="16" t="s">
        <v>14432</v>
      </c>
      <c r="AU18" s="17">
        <f>A1L246C27</f>
        <v>62711.8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313.55900000000003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78.389750000000006</v>
      </c>
      <c r="BD18" s="16" t="s">
        <v>14435</v>
      </c>
      <c r="BE18" s="23">
        <f>IF(B6L296C26=0,0,B6L291C26/B6L296C26)</f>
        <v>9.2263939973517714E-2</v>
      </c>
      <c r="BF18" s="16" t="s">
        <v>14436</v>
      </c>
      <c r="BG18" s="23">
        <f>B6L291C3+B6L291C10+B6L291C15+B6L291C20+B6L291C26</f>
        <v>340.05572481951651</v>
      </c>
      <c r="BH18" s="16" t="s">
        <v>14437</v>
      </c>
      <c r="BI18" s="17">
        <f>B6L298C3*B6L291C4</f>
        <v>803.08802896648081</v>
      </c>
      <c r="BJ18" s="16" t="s">
        <v>14438</v>
      </c>
      <c r="BK18" s="17">
        <f>B6L298C10*B6L291C11</f>
        <v>916.72196138613572</v>
      </c>
      <c r="BL18" s="16" t="s">
        <v>14439</v>
      </c>
      <c r="BM18" s="17">
        <f>B6L298C15*B6L291C16</f>
        <v>39.3432825390679</v>
      </c>
      <c r="BN18" s="16" t="s">
        <v>14440</v>
      </c>
      <c r="BO18" s="17">
        <f>B6L298C20*B6L291C21</f>
        <v>54.246990180627847</v>
      </c>
      <c r="BP18" s="16" t="s">
        <v>14441</v>
      </c>
      <c r="BQ18" s="17">
        <f>B6L298C26*B6L291C27</f>
        <v>543.25746161770485</v>
      </c>
      <c r="BR18" s="16" t="s">
        <v>14442</v>
      </c>
      <c r="BS18" s="15">
        <f>B6L291C29+B6L291C30+B6L291C31+B6L291C32+B6L291C33</f>
        <v>2356.6577246900169</v>
      </c>
      <c r="BT18" s="16" t="s">
        <v>14443</v>
      </c>
      <c r="BU18" s="23">
        <f>IF(B6L291C3=0,0,B6L291C29/B6L291C3)</f>
        <v>6.930210411663575</v>
      </c>
      <c r="BV18" s="16" t="s">
        <v>14444</v>
      </c>
      <c r="BW18" s="23">
        <f>IF(B6L291C8=0,0,B6L291C30/B6L291C8)</f>
        <v>3.811615726414967</v>
      </c>
      <c r="BX18" s="16" t="s">
        <v>14445</v>
      </c>
      <c r="BY18" s="23">
        <f>IF(B6L291C13=0,0,B6L291C31/B6L291C13)</f>
        <v>10.395315617495363</v>
      </c>
      <c r="BZ18" s="16" t="s">
        <v>14446</v>
      </c>
      <c r="CA18" s="23">
        <f>IF(B6L291C18=0,0,B6L291C32/B6L291C18)</f>
        <v>8.3162524939962896</v>
      </c>
      <c r="CB18" s="16" t="s">
        <v>14447</v>
      </c>
      <c r="CC18" s="23">
        <f>IF(B6L291C24=0,0,B6L291C33/B6L291C24)</f>
        <v>1.732552602915894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9.1885999999999992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18.377199999999998</v>
      </c>
      <c r="J19" s="16" t="s">
        <v>14450</v>
      </c>
      <c r="K19" s="23">
        <f>IF(B6L296C3=0,0,B6L292C3/B6L296C3)</f>
        <v>1.1080832287407888E-2</v>
      </c>
      <c r="L19" s="16" t="s">
        <v>14451</v>
      </c>
      <c r="M19" s="23">
        <f>A1L552C81</f>
        <v>3.5650275735294126</v>
      </c>
      <c r="N19" s="16" t="s">
        <v>14452</v>
      </c>
      <c r="O19" s="23">
        <f>B6L292C1*B6L292C5</f>
        <v>32.757612362132356</v>
      </c>
      <c r="P19" s="16" t="s">
        <v>14453</v>
      </c>
      <c r="Q19" s="23">
        <f>B3L846C27</f>
        <v>1.2758420543487821</v>
      </c>
      <c r="R19" s="16" t="s">
        <v>14454</v>
      </c>
      <c r="S19" s="23">
        <f>B6L292C6*B6L292C7</f>
        <v>41.793539451664003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22.986446698415204</v>
      </c>
      <c r="X19" s="16" t="s">
        <v>14456</v>
      </c>
      <c r="Y19" s="23">
        <f>IF(B6L296C10=0,0,B6L292C10/B6L296C10)</f>
        <v>1.9503213805139284E-2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0.78874942399999992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1.183124136</v>
      </c>
      <c r="AH19" s="16" t="s">
        <v>14459</v>
      </c>
      <c r="AI19" s="23">
        <f>IF(B6L296C15=0,0,B6L292C15/B6L296C15)</f>
        <v>1.1296117002857497E-2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1.034452588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1.2413431055999999</v>
      </c>
      <c r="AR19" s="16" t="s">
        <v>14462</v>
      </c>
      <c r="AS19" s="23">
        <f>IF(B6L296C20=0,0,B6L292C20/B6L296C20)</f>
        <v>1.1080832287407888E-2</v>
      </c>
      <c r="AT19" s="16" t="s">
        <v>14463</v>
      </c>
      <c r="AU19" s="17">
        <f>A1L247C27</f>
        <v>14507.6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72.537999999999997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18.134499999999999</v>
      </c>
      <c r="BD19" s="16" t="s">
        <v>14466</v>
      </c>
      <c r="BE19" s="23">
        <f>IF(B6L296C26=0,0,B6L292C26/B6L296C26)</f>
        <v>2.1344122406944232E-2</v>
      </c>
      <c r="BF19" s="16" t="s">
        <v>14467</v>
      </c>
      <c r="BG19" s="23">
        <f>B6L292C3+B6L292C10+B6L292C15+B6L292C20+B6L292C26</f>
        <v>61.922613940015196</v>
      </c>
      <c r="BH19" s="16" t="s">
        <v>14468</v>
      </c>
      <c r="BI19" s="17">
        <f>B6L298C3*B6L292C4</f>
        <v>127.35786277722384</v>
      </c>
      <c r="BJ19" s="16" t="s">
        <v>14469</v>
      </c>
      <c r="BK19" s="17">
        <f>B6L298C10*B6L292C11</f>
        <v>159.30091223650686</v>
      </c>
      <c r="BL19" s="16" t="s">
        <v>14470</v>
      </c>
      <c r="BM19" s="17">
        <f>B6L298C15*B6L292C16</f>
        <v>8.1992992055976703</v>
      </c>
      <c r="BN19" s="16" t="s">
        <v>14471</v>
      </c>
      <c r="BO19" s="17">
        <f>B6L298C20*B6L292C21</f>
        <v>8.6027689148759166</v>
      </c>
      <c r="BP19" s="16" t="s">
        <v>14472</v>
      </c>
      <c r="BQ19" s="17">
        <f>B6L298C26*B6L292C27</f>
        <v>125.67590071031309</v>
      </c>
      <c r="BR19" s="16" t="s">
        <v>14473</v>
      </c>
      <c r="BS19" s="15">
        <f>B6L292C29+B6L292C30+B6L292C31+B6L292C32+B6L292C33</f>
        <v>429.13674384451741</v>
      </c>
      <c r="BT19" s="16" t="s">
        <v>14474</v>
      </c>
      <c r="BU19" s="23">
        <f>IF(B6L292C3=0,0,B6L292C29/B6L292C3)</f>
        <v>6.930210411663575</v>
      </c>
      <c r="BV19" s="16" t="s">
        <v>14475</v>
      </c>
      <c r="BW19" s="23">
        <f>IF(B6L292C8=0,0,B6L292C30/B6L292C8)</f>
        <v>3.8116157264149666</v>
      </c>
      <c r="BX19" s="16" t="s">
        <v>14476</v>
      </c>
      <c r="BY19" s="23">
        <f>IF(B6L292C13=0,0,B6L292C31/B6L292C13)</f>
        <v>10.395315617495362</v>
      </c>
      <c r="BZ19" s="16" t="s">
        <v>14477</v>
      </c>
      <c r="CA19" s="23">
        <f>IF(B6L292C18=0,0,B6L292C32/B6L292C18)</f>
        <v>8.3162524939962896</v>
      </c>
      <c r="CB19" s="16" t="s">
        <v>14478</v>
      </c>
      <c r="CC19" s="23">
        <f>IF(B6L292C24=0,0,B6L292C33/B6L292C24)</f>
        <v>1.7325526029158937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1.6000000000000001E-3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3.2000000000000002E-3</v>
      </c>
      <c r="J20" s="16" t="s">
        <v>14481</v>
      </c>
      <c r="K20" s="23">
        <f>IF(B6L296C3=0,0,B6L293C3/B6L296C3)</f>
        <v>1.9294921598342101E-6</v>
      </c>
      <c r="L20" s="16" t="s">
        <v>14482</v>
      </c>
      <c r="M20" s="23">
        <f>A1L553C81</f>
        <v>1</v>
      </c>
      <c r="N20" s="16" t="s">
        <v>14483</v>
      </c>
      <c r="O20" s="23">
        <f>B6L293C1*B6L293C5</f>
        <v>1.6000000000000001E-3</v>
      </c>
      <c r="P20" s="16" t="s">
        <v>14484</v>
      </c>
      <c r="Q20" s="23">
        <f>B3L847C27</f>
        <v>7.9999999999999991</v>
      </c>
      <c r="R20" s="16" t="s">
        <v>14485</v>
      </c>
      <c r="S20" s="23">
        <f>B6L293C6*B6L293C7</f>
        <v>1.2799999999999999E-2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7.0400000000000003E-3</v>
      </c>
      <c r="X20" s="16" t="s">
        <v>14487</v>
      </c>
      <c r="Y20" s="23">
        <f>IF(B6L296C10=0,0,B6L293C10/B6L296C10)</f>
        <v>5.9731992068894614E-6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1.3734400000000002E-4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2.0601600000000003E-4</v>
      </c>
      <c r="AH20" s="16" t="s">
        <v>14490</v>
      </c>
      <c r="AI20" s="23">
        <f>IF(B6L296C15=0,0,B6L293C15/B6L296C15)</f>
        <v>1.9669794315316805E-6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1.8012800000000002E-4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2.1615360000000003E-4</v>
      </c>
      <c r="AR20" s="16" t="s">
        <v>14493</v>
      </c>
      <c r="AS20" s="23">
        <f>IF(B6L296C20=0,0,B6L293C20/B6L296C20)</f>
        <v>1.9294921598342105E-6</v>
      </c>
      <c r="AT20" s="16" t="s">
        <v>14494</v>
      </c>
      <c r="AU20" s="17">
        <f>A1L248C27</f>
        <v>41.6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0.20800000000000002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5.2000000000000005E-2</v>
      </c>
      <c r="BD20" s="16" t="s">
        <v>14497</v>
      </c>
      <c r="BE20" s="23">
        <f>IF(B6L296C26=0,0,B6L293C26/B6L296C26)</f>
        <v>6.1203472120052949E-5</v>
      </c>
      <c r="BF20" s="16" t="s">
        <v>14498</v>
      </c>
      <c r="BG20" s="23">
        <f>B6L293C3+B6L293C10+B6L293C15+B6L293C20+B6L293C26</f>
        <v>6.2662169600000012E-2</v>
      </c>
      <c r="BH20" s="16" t="s">
        <v>14499</v>
      </c>
      <c r="BI20" s="17">
        <f>B6L298C3*B6L293C4</f>
        <v>2.2176673317323443E-2</v>
      </c>
      <c r="BJ20" s="16" t="s">
        <v>14500</v>
      </c>
      <c r="BK20" s="17">
        <f>B6L298C10*B6L293C11</f>
        <v>4.8788681298111571E-2</v>
      </c>
      <c r="BL20" s="16" t="s">
        <v>14501</v>
      </c>
      <c r="BM20" s="17">
        <f>B6L298C15*B6L293C16</f>
        <v>1.4277342281692833E-3</v>
      </c>
      <c r="BN20" s="16" t="s">
        <v>14502</v>
      </c>
      <c r="BO20" s="17">
        <f>B6L298C20*B6L293C21</f>
        <v>1.4979899292385643E-3</v>
      </c>
      <c r="BP20" s="16" t="s">
        <v>14503</v>
      </c>
      <c r="BQ20" s="17">
        <f>B6L298C26*B6L293C27</f>
        <v>0.36037094140650594</v>
      </c>
      <c r="BR20" s="16" t="s">
        <v>14504</v>
      </c>
      <c r="BS20" s="15">
        <f>B6L293C29+B6L293C30+B6L293C31+B6L293C32+B6L293C33</f>
        <v>0.43426202017934878</v>
      </c>
      <c r="BT20" s="16" t="s">
        <v>14505</v>
      </c>
      <c r="BU20" s="23">
        <f>IF(B6L293C3=0,0,B6L293C29/B6L293C3)</f>
        <v>6.9302104116635759</v>
      </c>
      <c r="BV20" s="16" t="s">
        <v>14506</v>
      </c>
      <c r="BW20" s="23">
        <f>IF(B6L293C8=0,0,B6L293C30/B6L293C8)</f>
        <v>3.8116157264149666</v>
      </c>
      <c r="BX20" s="16" t="s">
        <v>14507</v>
      </c>
      <c r="BY20" s="23">
        <f>IF(B6L293C13=0,0,B6L293C31/B6L293C13)</f>
        <v>10.395315617495363</v>
      </c>
      <c r="BZ20" s="16" t="s">
        <v>14508</v>
      </c>
      <c r="CA20" s="23">
        <f>IF(B6L293C18=0,0,B6L293C32/B6L293C18)</f>
        <v>8.3162524939962914</v>
      </c>
      <c r="CB20" s="16" t="s">
        <v>14509</v>
      </c>
      <c r="CC20" s="23">
        <f>IF(B6L293C24=0,0,B6L293C33/B6L293C24)</f>
        <v>1.7325526029158937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9.2035999999999998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18.4072</v>
      </c>
      <c r="J21" s="16" t="s">
        <v>14512</v>
      </c>
      <c r="K21" s="23">
        <f>IF(B6L296C3=0,0,B6L294C3/B6L296C3)</f>
        <v>1.1098921276406335E-2</v>
      </c>
      <c r="L21" s="16" t="s">
        <v>14513</v>
      </c>
      <c r="M21" s="23">
        <f>A1L554C81</f>
        <v>1.4037049918541433</v>
      </c>
      <c r="N21" s="16" t="s">
        <v>14514</v>
      </c>
      <c r="O21" s="23">
        <f>B6L294C1*B6L294C5</f>
        <v>12.919139263028793</v>
      </c>
      <c r="P21" s="16" t="s">
        <v>14515</v>
      </c>
      <c r="Q21" s="23">
        <f>B3L848C27</f>
        <v>1.8860343884104722</v>
      </c>
      <c r="R21" s="16" t="s">
        <v>14516</v>
      </c>
      <c r="S21" s="23">
        <f>B6L294C6*B6L294C7</f>
        <v>24.365940918736229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13.401267505304927</v>
      </c>
      <c r="X21" s="16" t="s">
        <v>14518</v>
      </c>
      <c r="Y21" s="23">
        <f>IF(B6L296C10=0,0,B6L294C10/B6L296C10)</f>
        <v>1.13705171071024E-2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0.79003702399999998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1.1850555359999999</v>
      </c>
      <c r="AH21" s="16" t="s">
        <v>14521</v>
      </c>
      <c r="AI21" s="23">
        <f>IF(B6L296C15=0,0,B6L294C15/B6L296C15)</f>
        <v>1.1314557435028105E-2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1.036141288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1.2433695456</v>
      </c>
      <c r="AR21" s="16" t="s">
        <v>14524</v>
      </c>
      <c r="AS21" s="23">
        <f>IF(B6L296C20=0,0,B6L294C20/B6L296C20)</f>
        <v>1.1098921276406335E-2</v>
      </c>
      <c r="AT21" s="16" t="s">
        <v>14525</v>
      </c>
      <c r="AU21" s="17">
        <f>A1L249C27</f>
        <v>13097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65.484999999999999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16.37125</v>
      </c>
      <c r="BD21" s="16" t="s">
        <v>14528</v>
      </c>
      <c r="BE21" s="23">
        <f>IF(B6L296C26=0,0,B6L294C26/B6L296C26)</f>
        <v>1.926879505664263E-2</v>
      </c>
      <c r="BF21" s="16" t="s">
        <v>14529</v>
      </c>
      <c r="BG21" s="23">
        <f>B6L294C3+B6L294C10+B6L294C15+B6L294C20+B6L294C26</f>
        <v>50.608142586904918</v>
      </c>
      <c r="BH21" s="16" t="s">
        <v>14530</v>
      </c>
      <c r="BI21" s="17">
        <f>B6L298C3*B6L294C4</f>
        <v>127.56576908957376</v>
      </c>
      <c r="BJ21" s="16" t="s">
        <v>14531</v>
      </c>
      <c r="BK21" s="17">
        <f>B6L298C10*B6L294C11</f>
        <v>92.87360359475295</v>
      </c>
      <c r="BL21" s="16" t="s">
        <v>14532</v>
      </c>
      <c r="BM21" s="17">
        <f>B6L298C15*B6L294C16</f>
        <v>8.2126842139867566</v>
      </c>
      <c r="BN21" s="16" t="s">
        <v>14533</v>
      </c>
      <c r="BO21" s="17">
        <f>B6L298C20*B6L294C21</f>
        <v>8.6168125704625282</v>
      </c>
      <c r="BP21" s="16" t="s">
        <v>14534</v>
      </c>
      <c r="BQ21" s="17">
        <f>B6L298C26*B6L294C27</f>
        <v>113.45620720194729</v>
      </c>
      <c r="BR21" s="16" t="s">
        <v>14535</v>
      </c>
      <c r="BS21" s="15">
        <f>B6L294C29+B6L294C30+B6L294C31+B6L294C32+B6L294C33</f>
        <v>350.7250766707233</v>
      </c>
      <c r="BT21" s="16" t="s">
        <v>14536</v>
      </c>
      <c r="BU21" s="23">
        <f>IF(B6L294C3=0,0,B6L294C29/B6L294C3)</f>
        <v>6.9302104116635759</v>
      </c>
      <c r="BV21" s="16" t="s">
        <v>14537</v>
      </c>
      <c r="BW21" s="23">
        <f>IF(B6L294C8=0,0,B6L294C30/B6L294C8)</f>
        <v>3.8116157264149666</v>
      </c>
      <c r="BX21" s="16" t="s">
        <v>14538</v>
      </c>
      <c r="BY21" s="23">
        <f>IF(B6L294C13=0,0,B6L294C31/B6L294C13)</f>
        <v>10.39531561749536</v>
      </c>
      <c r="BZ21" s="16" t="s">
        <v>14539</v>
      </c>
      <c r="CA21" s="23">
        <f>IF(B6L294C18=0,0,B6L294C32/B6L294C18)</f>
        <v>8.3162524939962896</v>
      </c>
      <c r="CB21" s="16" t="s">
        <v>14540</v>
      </c>
      <c r="CC21" s="23">
        <f>IF(B6L294C24=0,0,B6L294C33/B6L294C24)</f>
        <v>1.7325526029158935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141.15540000000001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282.31080000000003</v>
      </c>
      <c r="J22" s="16" t="s">
        <v>14543</v>
      </c>
      <c r="K22" s="23">
        <f>IF(B6L296C3=0,0,B6L295C3/B6L296C3)</f>
        <v>0.17022389851141367</v>
      </c>
      <c r="L22" s="16" t="s">
        <v>14544</v>
      </c>
      <c r="M22" s="23">
        <f>A1L555C81</f>
        <v>1.0429323681541798</v>
      </c>
      <c r="N22" s="16" t="s">
        <v>14545</v>
      </c>
      <c r="O22" s="23">
        <f>B6L295C1*B6L295C5</f>
        <v>147.21553559975052</v>
      </c>
      <c r="P22" s="16" t="s">
        <v>14546</v>
      </c>
      <c r="Q22" s="23">
        <f>B3L852C27</f>
        <v>2.0258016810424508</v>
      </c>
      <c r="R22" s="16" t="s">
        <v>14547</v>
      </c>
      <c r="S22" s="17">
        <f>B6L295C6*B6L295C7</f>
        <v>298.22947949353937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164.02621372144668</v>
      </c>
      <c r="X22" s="16" t="s">
        <v>14549</v>
      </c>
      <c r="Y22" s="23">
        <f>IF(B6L296C10=0,0,B6L295C10/B6L296C10)</f>
        <v>0.13917063206108332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12.116779536000001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18.175169304000001</v>
      </c>
      <c r="AH22" s="16" t="s">
        <v>14552</v>
      </c>
      <c r="AI22" s="23">
        <f>IF(B6L296C15=0,0,B6L295C15/B6L296C15)</f>
        <v>0.17353110528101681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15.891274932000002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19.069529918400001</v>
      </c>
      <c r="AR22" s="16" t="s">
        <v>14555</v>
      </c>
      <c r="AS22" s="23">
        <f>IF(B6L296C20=0,0,B6L295C20/B6L296C20)</f>
        <v>0.17022389851141367</v>
      </c>
      <c r="AT22" s="16" t="s">
        <v>14556</v>
      </c>
      <c r="AU22" s="17">
        <f>A1L253C27</f>
        <v>103010.8</v>
      </c>
      <c r="AV22" s="16" t="s">
        <v>12563</v>
      </c>
      <c r="AW22" s="17">
        <f>A1L575C1</f>
        <v>200</v>
      </c>
      <c r="AX22" s="16" t="s">
        <v>14557</v>
      </c>
      <c r="AY22" s="23">
        <f>IF(B6L295C23=0,0,B6L295C22/B6L295C23)</f>
        <v>515.05399999999997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128.76349999999999</v>
      </c>
      <c r="BD22" s="16" t="s">
        <v>14559</v>
      </c>
      <c r="BE22" s="23">
        <f>IF(B6L296C26=0,0,B6L295C26/B6L296C26)</f>
        <v>0.15155333235250842</v>
      </c>
      <c r="BF22" s="16" t="s">
        <v>14560</v>
      </c>
      <c r="BG22" s="17">
        <f>B6L295C3+B6L295C10+B6L295C15+B6L295C20+B6L295C26</f>
        <v>612.34521294384672</v>
      </c>
      <c r="BH22" s="16" t="s">
        <v>14561</v>
      </c>
      <c r="BI22" s="17">
        <f>B6L298C3*B6L295C4</f>
        <v>1956.4732454850734</v>
      </c>
      <c r="BJ22" s="16" t="s">
        <v>14562</v>
      </c>
      <c r="BK22" s="17">
        <f>B6L298C10*B6L295C11</f>
        <v>1136.7361741181246</v>
      </c>
      <c r="BL22" s="16" t="s">
        <v>14563</v>
      </c>
      <c r="BM22" s="17">
        <f>B6L298C15*B6L295C16</f>
        <v>125.95774754432901</v>
      </c>
      <c r="BN22" s="16" t="s">
        <v>14564</v>
      </c>
      <c r="BO22" s="17">
        <f>B6L298C20*B6L295C21</f>
        <v>132.15585478602574</v>
      </c>
      <c r="BP22" s="16" t="s">
        <v>14565</v>
      </c>
      <c r="BQ22" s="17">
        <f>B6L298C26*B6L295C27</f>
        <v>892.35814834224277</v>
      </c>
      <c r="BR22" s="16" t="s">
        <v>14566</v>
      </c>
      <c r="BS22" s="15">
        <f>B6L295C29+B6L295C30+B6L295C31+B6L295C32+B6L295C33</f>
        <v>4243.6811702757959</v>
      </c>
      <c r="BT22" s="16" t="s">
        <v>14567</v>
      </c>
      <c r="BU22" s="23">
        <f>IF(B6L295C3=0,0,B6L295C29/B6L295C3)</f>
        <v>6.930210411663575</v>
      </c>
      <c r="BV22" s="16" t="s">
        <v>14568</v>
      </c>
      <c r="BW22" s="23">
        <f>IF(B6L295C8=0,0,B6L295C30/B6L295C8)</f>
        <v>3.811615726414967</v>
      </c>
      <c r="BX22" s="16" t="s">
        <v>14569</v>
      </c>
      <c r="BY22" s="23">
        <f>IF(B6L295C13=0,0,B6L295C31/B6L295C13)</f>
        <v>10.395315617495362</v>
      </c>
      <c r="BZ22" s="16" t="s">
        <v>14570</v>
      </c>
      <c r="CA22" s="23">
        <f>IF(B6L295C18=0,0,B6L295C32/B6L295C18)</f>
        <v>8.3162524939962896</v>
      </c>
      <c r="CB22" s="16" t="s">
        <v>14571</v>
      </c>
      <c r="CC22" s="23">
        <f>IF(B6L295C24=0,0,B6L295C33/B6L295C24)</f>
        <v>1.732552602915894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888.08260000000007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1658.4674800000003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2142.9052600885198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1178.5978930486858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69.824827752800005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104.73724162919999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93.35513444919998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112.02616133904002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3398.5000000000009</v>
      </c>
      <c r="AZ23" s="16" t="s">
        <v>945</v>
      </c>
      <c r="BA23" s="19" t="str">
        <f>NULL_VALUE</f>
        <v>n/a</v>
      </c>
      <c r="BB23" s="16" t="s">
        <v>14585</v>
      </c>
      <c r="BC23" s="23">
        <f>SUM(B6L281C26:B6L295C26)</f>
        <v>849.62500000000023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3903.453776016926</v>
      </c>
      <c r="BH23" s="16" t="s">
        <v>14588</v>
      </c>
      <c r="BI23" s="17">
        <f>SUM(B6L281C29:B6L295C29)</f>
        <v>11493.528597301451</v>
      </c>
      <c r="BJ23" s="16" t="s">
        <v>14589</v>
      </c>
      <c r="BK23" s="17">
        <f>SUM(B6L281C30:B6L295C30)</f>
        <v>8167.9313895707564</v>
      </c>
      <c r="BL23" s="16" t="s">
        <v>14590</v>
      </c>
      <c r="BM23" s="17">
        <f>SUM(B6L281C31:B6L295C31)</f>
        <v>725.85112242760545</v>
      </c>
      <c r="BN23" s="16" t="s">
        <v>14591</v>
      </c>
      <c r="BO23" s="17">
        <f>SUM(B6L281C32:B6L295C32)</f>
        <v>776.3648696905185</v>
      </c>
      <c r="BP23" s="16" t="s">
        <v>14592</v>
      </c>
      <c r="BQ23" s="17">
        <f>SUM(B6L281C33:B6L295C33)</f>
        <v>5888.080021009665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0.42487181228832077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0.3019371973328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2.6831941055050379E-2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2.8699241176451489E-2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0.21765980814737745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11493.528597301454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8167.9313895707555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725.85112242760533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776.36486969051862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5888.0800210096668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AD9D37-90F7-4469-B4A2-F1AF2AE6BB53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9127</v>
      </c>
      <c r="F9" s="16" t="s">
        <v>14613</v>
      </c>
      <c r="G9" s="15">
        <f>B6L202C8</f>
        <v>22.797959713345978</v>
      </c>
      <c r="H9" s="16" t="s">
        <v>14614</v>
      </c>
      <c r="I9" s="15">
        <f>IF(B6L302C2=0,0,B6L302C1/B6L302C2)</f>
        <v>400.342842726274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74142</v>
      </c>
      <c r="F10" s="16" t="s">
        <v>14615</v>
      </c>
      <c r="G10" s="21">
        <f>B6L203C8</f>
        <v>290.64482344157898</v>
      </c>
      <c r="H10" s="16" t="s">
        <v>14616</v>
      </c>
      <c r="I10" s="21">
        <f>IF(B6L303C2=0,0,B6L303C1/B6L303C2)</f>
        <v>255.09485812295193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61510</v>
      </c>
      <c r="F11" s="16" t="s">
        <v>14617</v>
      </c>
      <c r="G11" s="15">
        <f>B6L204C8</f>
        <v>195.97488903269218</v>
      </c>
      <c r="H11" s="16" t="s">
        <v>14618</v>
      </c>
      <c r="I11" s="15">
        <f>IF(B6L304C2=0,0,B6L304C1/B6L304C2)</f>
        <v>313.86674233421309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37375</v>
      </c>
      <c r="F12" s="16" t="s">
        <v>14619</v>
      </c>
      <c r="G12" s="21">
        <f>B6L205C8</f>
        <v>96.453207990625799</v>
      </c>
      <c r="H12" s="16" t="s">
        <v>14620</v>
      </c>
      <c r="I12" s="21">
        <f>IF(B6L305C2=0,0,B6L305C1/B6L305C2)</f>
        <v>387.4935917489903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227297</v>
      </c>
      <c r="F13" s="16" t="s">
        <v>14621</v>
      </c>
      <c r="G13" s="15">
        <f>B6L206C8</f>
        <v>560.06639196637957</v>
      </c>
      <c r="H13" s="16" t="s">
        <v>14622</v>
      </c>
      <c r="I13" s="15">
        <f>IF(B6L306C2=0,0,B6L306C1/B6L306C2)</f>
        <v>405.83938486643649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1123</v>
      </c>
      <c r="F14" s="16" t="s">
        <v>14623</v>
      </c>
      <c r="G14" s="21">
        <f>B6L207C8</f>
        <v>3.586863756416415</v>
      </c>
      <c r="H14" s="16" t="s">
        <v>14624</v>
      </c>
      <c r="I14" s="21">
        <f>IF(B6L307C2=0,0,B6L307C1/B6L307C2)</f>
        <v>313.08688488407307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104544</v>
      </c>
      <c r="F15" s="16" t="s">
        <v>14625</v>
      </c>
      <c r="G15" s="21">
        <f>B6L208C8</f>
        <v>506.90561479353869</v>
      </c>
      <c r="H15" s="16" t="s">
        <v>14626</v>
      </c>
      <c r="I15" s="21">
        <f>IF(B6L308C2=0,0,B6L308C1/B6L308C2)</f>
        <v>206.2395778405029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0</v>
      </c>
      <c r="F16" s="16" t="s">
        <v>14627</v>
      </c>
      <c r="G16" s="15">
        <f>B6L209C8</f>
        <v>0</v>
      </c>
      <c r="H16" s="16" t="s">
        <v>14628</v>
      </c>
      <c r="I16" s="15">
        <f>IF(B6L309C2=0,0,B6L309C1/B6L309C2)</f>
        <v>0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12</v>
      </c>
      <c r="F17" s="16" t="s">
        <v>14629</v>
      </c>
      <c r="G17" s="15">
        <f>B6L210C8</f>
        <v>9.3525461367236218E-2</v>
      </c>
      <c r="H17" s="16" t="s">
        <v>14630</v>
      </c>
      <c r="I17" s="15">
        <f>IF(B6L310C2=0,0,B6L310C1/B6L310C2)</f>
        <v>128.30730610224856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57234</v>
      </c>
      <c r="F18" s="16" t="s">
        <v>14631</v>
      </c>
      <c r="G18" s="21">
        <f>B6L211C8</f>
        <v>218.98213870558919</v>
      </c>
      <c r="H18" s="16" t="s">
        <v>14632</v>
      </c>
      <c r="I18" s="21">
        <f>IF(B6L311C2=0,0,B6L311C1/B6L311C2)</f>
        <v>261.36378217105789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17915</v>
      </c>
      <c r="F19" s="16" t="s">
        <v>14633</v>
      </c>
      <c r="G19" s="21">
        <f>B6L212C8</f>
        <v>64.6376916903899</v>
      </c>
      <c r="H19" s="16" t="s">
        <v>14634</v>
      </c>
      <c r="I19" s="21">
        <f>IF(B6L312C2=0,0,B6L312C1/B6L312C2)</f>
        <v>277.16026874554274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3</v>
      </c>
      <c r="F20" s="16" t="s">
        <v>14635</v>
      </c>
      <c r="G20" s="15">
        <f>B6L213C8</f>
        <v>2.3381365341809054E-3</v>
      </c>
      <c r="H20" s="16" t="s">
        <v>14636</v>
      </c>
      <c r="I20" s="15">
        <f>IF(B6L313C2=0,0,B6L313C1/B6L313C2)</f>
        <v>1283.0730610224857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13816</v>
      </c>
      <c r="F21" s="16" t="s">
        <v>14637</v>
      </c>
      <c r="G21" s="21">
        <f>B6L214C8</f>
        <v>23.757965587334567</v>
      </c>
      <c r="H21" s="16" t="s">
        <v>14638</v>
      </c>
      <c r="I21" s="21">
        <f>IF(B6L314C2=0,0,B6L314C1/B6L314C2)</f>
        <v>581.53127418306156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119914</v>
      </c>
      <c r="F22" s="16" t="s">
        <v>14639</v>
      </c>
      <c r="G22" s="15">
        <f>B6L215C8</f>
        <v>320.68509469054328</v>
      </c>
      <c r="H22" s="16" t="s">
        <v>14640</v>
      </c>
      <c r="I22" s="15">
        <f>IF(B6L315C2=0,0,B6L315C1/B6L315C2)</f>
        <v>373.93069395917939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724012</v>
      </c>
      <c r="F23" s="16" t="s">
        <v>14642</v>
      </c>
      <c r="G23" s="15">
        <f>B6L216C8</f>
        <v>2304.5885049663361</v>
      </c>
      <c r="H23" s="16" t="s">
        <v>14643</v>
      </c>
      <c r="I23" s="15">
        <f>IF(B6L316C2=0,0,B6L316C1/B6L316C2)</f>
        <v>314.16107406583455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8764D9-703E-45DB-87A7-D8008DB7A70E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8797.1389999999992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8463.857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8509.6906666666673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8652.4352500000005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8612.5384000000013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632.14099999999996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605.76199999999994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624.56866666666667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638.74074999999993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619.04759999999999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79.143000000000001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80.511499999999998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82.679666666666662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83.26124999999999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83.689799999999991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552.99799999999993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525.25049999999999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541.88900000000001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555.47949999999992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535.3578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48B682-E215-44BD-9DE9-1728F0E6D492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4094</v>
      </c>
      <c r="F9" s="16" t="s">
        <v>14758</v>
      </c>
      <c r="G9" s="21">
        <f>IF(B7L101C1=0,0,B7L202C1/B7L101C1)</f>
        <v>0.46537857364763707</v>
      </c>
      <c r="H9" s="16" t="s">
        <v>14759</v>
      </c>
      <c r="I9" s="21">
        <f>B7L202C2</f>
        <v>0.46537857364763707</v>
      </c>
      <c r="J9" s="16" t="s">
        <v>14760</v>
      </c>
      <c r="K9" s="17">
        <f>B7L202C3*B7L116C1</f>
        <v>257.35342046999597</v>
      </c>
      <c r="L9" s="16" t="s">
        <v>14761</v>
      </c>
      <c r="M9" s="23">
        <f>B7L202C4</f>
        <v>257.35342046999597</v>
      </c>
      <c r="N9" s="16" t="s">
        <v>14762</v>
      </c>
      <c r="O9" s="23">
        <f>B7L202C5/24</f>
        <v>10.723059186249833</v>
      </c>
      <c r="P9" s="16" t="s">
        <v>14763</v>
      </c>
      <c r="Q9" s="23">
        <f>B7L202C6</f>
        <v>10.723059186249833</v>
      </c>
      <c r="R9" s="16" t="s">
        <v>14764</v>
      </c>
      <c r="S9" s="25">
        <f>IF(B7L202C7=0,0,B7L202C1/B7L202C7)</f>
        <v>381.79403180481665</v>
      </c>
      <c r="T9" s="16" t="s">
        <v>14765</v>
      </c>
      <c r="U9" s="17">
        <f>A1L202C18</f>
        <v>4314</v>
      </c>
      <c r="V9" s="16" t="s">
        <v>14766</v>
      </c>
      <c r="W9" s="23">
        <f>IF(B7L102C1=0,0,B7L202C9/B7L102C1)</f>
        <v>0.50969670210638007</v>
      </c>
      <c r="X9" s="16" t="s">
        <v>14767</v>
      </c>
      <c r="Y9" s="23">
        <f>B7L202C10</f>
        <v>0.50969670210638007</v>
      </c>
      <c r="Z9" s="16" t="s">
        <v>14768</v>
      </c>
      <c r="AA9" s="23">
        <f>B7L202C11*B7L117C1</f>
        <v>267.71844762972717</v>
      </c>
      <c r="AB9" s="16" t="s">
        <v>14769</v>
      </c>
      <c r="AC9" s="23">
        <f>B7L202C12</f>
        <v>267.71844762972717</v>
      </c>
      <c r="AD9" s="16" t="s">
        <v>14770</v>
      </c>
      <c r="AE9" s="23">
        <f>B7L202C13/24</f>
        <v>11.154935317905299</v>
      </c>
      <c r="AF9" s="16" t="s">
        <v>14771</v>
      </c>
      <c r="AG9" s="23">
        <f>B7L202C14</f>
        <v>11.154935317905299</v>
      </c>
      <c r="AH9" s="16" t="s">
        <v>14772</v>
      </c>
      <c r="AI9" s="26">
        <f>IF(B7L202C15=0,0,B7L202C9/B7L202C15)</f>
        <v>386.73464946725426</v>
      </c>
      <c r="AJ9" s="16" t="s">
        <v>14773</v>
      </c>
      <c r="AK9" s="17">
        <f>A1L202C21</f>
        <v>4459.3333333333339</v>
      </c>
      <c r="AL9" s="16" t="s">
        <v>14774</v>
      </c>
      <c r="AM9" s="23">
        <f>IF(B7L103C1=0,0,B7L202C17/B7L103C1)</f>
        <v>0.52403001566214391</v>
      </c>
      <c r="AN9" s="16" t="s">
        <v>14775</v>
      </c>
      <c r="AO9" s="23">
        <f>B7L202C18</f>
        <v>0.52403001566214391</v>
      </c>
      <c r="AP9" s="16" t="s">
        <v>14776</v>
      </c>
      <c r="AQ9" s="23">
        <f>B7L202C19*B7L118C1</f>
        <v>283.9661011571435</v>
      </c>
      <c r="AR9" s="16" t="s">
        <v>14777</v>
      </c>
      <c r="AS9" s="23">
        <f>B7L202C20</f>
        <v>283.9661011571435</v>
      </c>
      <c r="AT9" s="16" t="s">
        <v>14778</v>
      </c>
      <c r="AU9" s="17">
        <f>B7L202C21/24</f>
        <v>11.831920881547646</v>
      </c>
      <c r="AV9" s="16" t="s">
        <v>14779</v>
      </c>
      <c r="AW9" s="23">
        <f>B7L202C22</f>
        <v>11.831920881547646</v>
      </c>
      <c r="AX9" s="16" t="s">
        <v>14780</v>
      </c>
      <c r="AY9" s="26">
        <f>IF(B7L202C23=0,0,B7L202C17/B7L202C23)</f>
        <v>376.89005681975465</v>
      </c>
      <c r="AZ9" s="16" t="s">
        <v>14781</v>
      </c>
      <c r="BA9" s="17">
        <f>A1L202C24</f>
        <v>4570.25</v>
      </c>
      <c r="BB9" s="16" t="s">
        <v>14782</v>
      </c>
      <c r="BC9" s="23">
        <f>IF(B7L104C1=0,0,B7L202C25/B7L104C1)</f>
        <v>0.52820389496702669</v>
      </c>
      <c r="BD9" s="16" t="s">
        <v>14783</v>
      </c>
      <c r="BE9" s="23">
        <f>B7L202C26</f>
        <v>0.52820389496702669</v>
      </c>
      <c r="BF9" s="16" t="s">
        <v>14784</v>
      </c>
      <c r="BG9" s="23">
        <f>B7L202C27*B7L119C1</f>
        <v>293.40643547433643</v>
      </c>
      <c r="BH9" s="16" t="s">
        <v>14785</v>
      </c>
      <c r="BI9" s="23">
        <f>B7L202C28</f>
        <v>293.40643547433643</v>
      </c>
      <c r="BJ9" s="16" t="s">
        <v>14786</v>
      </c>
      <c r="BK9" s="23">
        <f>B7L202C29/24</f>
        <v>12.225268144764017</v>
      </c>
      <c r="BL9" s="16" t="s">
        <v>14787</v>
      </c>
      <c r="BM9" s="23">
        <f>B7L202C30</f>
        <v>12.225268144764017</v>
      </c>
      <c r="BN9" s="16" t="s">
        <v>14788</v>
      </c>
      <c r="BO9" s="26">
        <f>IF(B7L202C31=0,0,B7L202C25/B7L202C31)</f>
        <v>373.83638100055913</v>
      </c>
      <c r="BP9" s="16" t="s">
        <v>14789</v>
      </c>
      <c r="BQ9" s="17">
        <f>A1L202C27</f>
        <v>4638.2</v>
      </c>
      <c r="BR9" s="16" t="s">
        <v>14790</v>
      </c>
      <c r="BS9" s="21">
        <f>IF(B7L105C1=0,0,B7L202C33/B7L105C1)</f>
        <v>0.53854041451937085</v>
      </c>
      <c r="BT9" s="16" t="s">
        <v>14791</v>
      </c>
      <c r="BU9" s="23">
        <f>B7L202C34</f>
        <v>0.53854041451937085</v>
      </c>
      <c r="BV9" s="16" t="s">
        <v>14792</v>
      </c>
      <c r="BW9" s="23">
        <f>B7L202C35*B7L120C1</f>
        <v>288.31181152817845</v>
      </c>
      <c r="BX9" s="16" t="s">
        <v>14793</v>
      </c>
      <c r="BY9" s="23">
        <f>B7L202C36</f>
        <v>288.31181152817845</v>
      </c>
      <c r="BZ9" s="16" t="s">
        <v>14794</v>
      </c>
      <c r="CA9" s="23">
        <f>B7L202C37/24</f>
        <v>12.012992147007436</v>
      </c>
      <c r="CB9" s="16" t="s">
        <v>14795</v>
      </c>
      <c r="CC9" s="23">
        <f>B7L202C38</f>
        <v>12.012992147007436</v>
      </c>
      <c r="CD9" s="16" t="s">
        <v>14796</v>
      </c>
      <c r="CE9" s="26">
        <f>IF(B7L202C39=0,0,B7L202C33/B7L202C39)</f>
        <v>386.09864580286308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53771</v>
      </c>
      <c r="F10" s="16" t="s">
        <v>14798</v>
      </c>
      <c r="G10" s="21">
        <f>IF(B7L101C1=0,0,B7L203C1/B7L101C1)</f>
        <v>6.1123281103095</v>
      </c>
      <c r="H10" s="16" t="s">
        <v>14799</v>
      </c>
      <c r="I10" s="21">
        <f>B7L203C2</f>
        <v>6.1123281103095</v>
      </c>
      <c r="J10" s="16" t="s">
        <v>14800</v>
      </c>
      <c r="K10" s="17">
        <f>B7L203C3*B7L116C1</f>
        <v>3380.1052203449326</v>
      </c>
      <c r="L10" s="16" t="s">
        <v>14801</v>
      </c>
      <c r="M10" s="17">
        <f>B7L203C4</f>
        <v>3380.1052203449326</v>
      </c>
      <c r="N10" s="16" t="s">
        <v>14802</v>
      </c>
      <c r="O10" s="23">
        <f>B7L203C5/24</f>
        <v>140.8377175143722</v>
      </c>
      <c r="P10" s="16" t="s">
        <v>14803</v>
      </c>
      <c r="Q10" s="23">
        <f>B7L203C6</f>
        <v>140.8377175143722</v>
      </c>
      <c r="R10" s="16" t="s">
        <v>14804</v>
      </c>
      <c r="S10" s="25">
        <f>IF(B7L203C7=0,0,B7L203C1/B7L203C7)</f>
        <v>381.79403180481665</v>
      </c>
      <c r="T10" s="16" t="s">
        <v>14805</v>
      </c>
      <c r="U10" s="17">
        <f>A1L203C18</f>
        <v>56359.5</v>
      </c>
      <c r="V10" s="16" t="s">
        <v>14806</v>
      </c>
      <c r="W10" s="23">
        <f>IF(B7L102C1=0,0,B7L203C9/B7L102C1)</f>
        <v>6.6588435981373504</v>
      </c>
      <c r="X10" s="16" t="s">
        <v>14807</v>
      </c>
      <c r="Y10" s="23">
        <f>B7L203C10</f>
        <v>6.6588435981373504</v>
      </c>
      <c r="Z10" s="16" t="s">
        <v>14808</v>
      </c>
      <c r="AA10" s="17">
        <f>B7L203C11*B7L117C1</f>
        <v>3497.5609293434422</v>
      </c>
      <c r="AB10" s="16" t="s">
        <v>14809</v>
      </c>
      <c r="AC10" s="17">
        <f>B7L203C12</f>
        <v>3497.5609293434422</v>
      </c>
      <c r="AD10" s="16" t="s">
        <v>14810</v>
      </c>
      <c r="AE10" s="23">
        <f>B7L203C13/24</f>
        <v>145.73170538931009</v>
      </c>
      <c r="AF10" s="16" t="s">
        <v>14811</v>
      </c>
      <c r="AG10" s="23">
        <f>B7L203C14</f>
        <v>145.73170538931009</v>
      </c>
      <c r="AH10" s="16" t="s">
        <v>14812</v>
      </c>
      <c r="AI10" s="26">
        <f>IF(B7L203C15=0,0,B7L203C9/B7L203C15)</f>
        <v>386.7346494672542</v>
      </c>
      <c r="AJ10" s="16" t="s">
        <v>14813</v>
      </c>
      <c r="AK10" s="17">
        <f>A1L203C21</f>
        <v>58718.666666666672</v>
      </c>
      <c r="AL10" s="16" t="s">
        <v>14814</v>
      </c>
      <c r="AM10" s="23">
        <f>IF(B7L103C1=0,0,B7L203C17/B7L103C1)</f>
        <v>6.9002116488997327</v>
      </c>
      <c r="AN10" s="16" t="s">
        <v>14815</v>
      </c>
      <c r="AO10" s="23">
        <f>B7L203C18</f>
        <v>6.9002116488997327</v>
      </c>
      <c r="AP10" s="16" t="s">
        <v>14816</v>
      </c>
      <c r="AQ10" s="17">
        <f>B7L203C19*B7L118C1</f>
        <v>3739.1487902106273</v>
      </c>
      <c r="AR10" s="16" t="s">
        <v>14817</v>
      </c>
      <c r="AS10" s="17">
        <f>B7L203C20</f>
        <v>3739.1487902106273</v>
      </c>
      <c r="AT10" s="16" t="s">
        <v>14818</v>
      </c>
      <c r="AU10" s="17">
        <f>B7L203C21/24</f>
        <v>155.79786625877614</v>
      </c>
      <c r="AV10" s="16" t="s">
        <v>14819</v>
      </c>
      <c r="AW10" s="23">
        <f>B7L203C22</f>
        <v>155.79786625877614</v>
      </c>
      <c r="AX10" s="16" t="s">
        <v>14820</v>
      </c>
      <c r="AY10" s="26">
        <f>IF(B7L203C23=0,0,B7L203C17/B7L203C23)</f>
        <v>376.89005681975465</v>
      </c>
      <c r="AZ10" s="16" t="s">
        <v>14821</v>
      </c>
      <c r="BA10" s="17">
        <f>A1L203C24</f>
        <v>60579.25</v>
      </c>
      <c r="BB10" s="16" t="s">
        <v>14822</v>
      </c>
      <c r="BC10" s="23">
        <f>IF(B7L104C1=0,0,B7L203C25/B7L104C1)</f>
        <v>7.0014103832790884</v>
      </c>
      <c r="BD10" s="16" t="s">
        <v>14823</v>
      </c>
      <c r="BE10" s="23">
        <f>B7L203C26</f>
        <v>7.0014103832790884</v>
      </c>
      <c r="BF10" s="16" t="s">
        <v>14824</v>
      </c>
      <c r="BG10" s="17">
        <f>B7L203C27*B7L119C1</f>
        <v>3889.1399389986759</v>
      </c>
      <c r="BH10" s="16" t="s">
        <v>14825</v>
      </c>
      <c r="BI10" s="17">
        <f>B7L203C28</f>
        <v>3889.1399389986759</v>
      </c>
      <c r="BJ10" s="16" t="s">
        <v>14826</v>
      </c>
      <c r="BK10" s="23">
        <f>B7L203C29/24</f>
        <v>162.04749745827817</v>
      </c>
      <c r="BL10" s="16" t="s">
        <v>14827</v>
      </c>
      <c r="BM10" s="23">
        <f>B7L203C30</f>
        <v>162.04749745827817</v>
      </c>
      <c r="BN10" s="16" t="s">
        <v>14828</v>
      </c>
      <c r="BO10" s="26">
        <f>IF(B7L203C31=0,0,B7L203C25/B7L203C31)</f>
        <v>373.83638100055902</v>
      </c>
      <c r="BP10" s="16" t="s">
        <v>14829</v>
      </c>
      <c r="BQ10" s="17">
        <f>A1L203C27</f>
        <v>62337.799999999996</v>
      </c>
      <c r="BR10" s="16" t="s">
        <v>14830</v>
      </c>
      <c r="BS10" s="21">
        <f>IF(B7L105C1=0,0,B7L203C33/B7L105C1)</f>
        <v>7.2380286861768868</v>
      </c>
      <c r="BT10" s="16" t="s">
        <v>14831</v>
      </c>
      <c r="BU10" s="23">
        <f>B7L203C34</f>
        <v>7.2380286861768868</v>
      </c>
      <c r="BV10" s="16" t="s">
        <v>14832</v>
      </c>
      <c r="BW10" s="17">
        <f>B7L203C35*B7L120C1</f>
        <v>3874.9351137685485</v>
      </c>
      <c r="BX10" s="16" t="s">
        <v>14833</v>
      </c>
      <c r="BY10" s="17">
        <f>B7L203C36</f>
        <v>3874.9351137685485</v>
      </c>
      <c r="BZ10" s="16" t="s">
        <v>14834</v>
      </c>
      <c r="CA10" s="23">
        <f>B7L203C37/24</f>
        <v>161.45562974035619</v>
      </c>
      <c r="CB10" s="16" t="s">
        <v>14835</v>
      </c>
      <c r="CC10" s="23">
        <f>B7L203C38</f>
        <v>161.45562974035619</v>
      </c>
      <c r="CD10" s="16" t="s">
        <v>14836</v>
      </c>
      <c r="CE10" s="26">
        <f>IF(B7L203C39=0,0,B7L203C33/B7L203C39)</f>
        <v>386.09864580286313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4989</v>
      </c>
      <c r="F11" s="16" t="s">
        <v>14838</v>
      </c>
      <c r="G11" s="21">
        <f>IF(B7L101C1=0,0,B7L204C1/B7L101C1)</f>
        <v>0.5671161953903423</v>
      </c>
      <c r="H11" s="16" t="s">
        <v>14839</v>
      </c>
      <c r="I11" s="21">
        <f>B7L204C2</f>
        <v>0.5671161953903423</v>
      </c>
      <c r="J11" s="16" t="s">
        <v>14840</v>
      </c>
      <c r="K11" s="17">
        <f>B7L204C3*B7L116C1</f>
        <v>313.61412181846845</v>
      </c>
      <c r="L11" s="16" t="s">
        <v>14841</v>
      </c>
      <c r="M11" s="23">
        <f>B7L204C4</f>
        <v>313.61412181846845</v>
      </c>
      <c r="N11" s="16" t="s">
        <v>14842</v>
      </c>
      <c r="O11" s="23">
        <f>B7L204C5/24</f>
        <v>13.067255075769518</v>
      </c>
      <c r="P11" s="16" t="s">
        <v>14843</v>
      </c>
      <c r="Q11" s="23">
        <f>B7L204C6</f>
        <v>13.067255075769518</v>
      </c>
      <c r="R11" s="16" t="s">
        <v>14844</v>
      </c>
      <c r="S11" s="25">
        <f>IF(B7L204C7=0,0,B7L204C1/B7L204C7)</f>
        <v>381.79403180481671</v>
      </c>
      <c r="T11" s="16" t="s">
        <v>14845</v>
      </c>
      <c r="U11" s="17">
        <f>A1L204C18</f>
        <v>5000</v>
      </c>
      <c r="V11" s="16" t="s">
        <v>14846</v>
      </c>
      <c r="W11" s="23">
        <f>IF(B7L102C1=0,0,B7L204C9/B7L102C1)</f>
        <v>0.5907472208001624</v>
      </c>
      <c r="X11" s="16" t="s">
        <v>14847</v>
      </c>
      <c r="Y11" s="23">
        <f>B7L204C10</f>
        <v>0.5907472208001624</v>
      </c>
      <c r="Z11" s="16" t="s">
        <v>14848</v>
      </c>
      <c r="AA11" s="23">
        <f>B7L204C11*B7L117C1</f>
        <v>310.29027309889568</v>
      </c>
      <c r="AB11" s="16" t="s">
        <v>14849</v>
      </c>
      <c r="AC11" s="23">
        <f>B7L204C12</f>
        <v>310.29027309889568</v>
      </c>
      <c r="AD11" s="16" t="s">
        <v>14850</v>
      </c>
      <c r="AE11" s="23">
        <f>B7L204C13/24</f>
        <v>12.928761379120653</v>
      </c>
      <c r="AF11" s="16" t="s">
        <v>14851</v>
      </c>
      <c r="AG11" s="23">
        <f>B7L204C14</f>
        <v>12.928761379120653</v>
      </c>
      <c r="AH11" s="16" t="s">
        <v>14852</v>
      </c>
      <c r="AI11" s="26">
        <f>IF(B7L204C15=0,0,B7L204C9/B7L204C15)</f>
        <v>386.7346494672542</v>
      </c>
      <c r="AJ11" s="16" t="s">
        <v>14853</v>
      </c>
      <c r="AK11" s="17">
        <f>A1L204C21</f>
        <v>5494.6666666666661</v>
      </c>
      <c r="AL11" s="16" t="s">
        <v>14854</v>
      </c>
      <c r="AM11" s="23">
        <f>IF(B7L103C1=0,0,B7L204C17/B7L103C1)</f>
        <v>0.64569522934480328</v>
      </c>
      <c r="AN11" s="16" t="s">
        <v>14855</v>
      </c>
      <c r="AO11" s="23">
        <f>B7L204C18</f>
        <v>0.64569522934480328</v>
      </c>
      <c r="AP11" s="16" t="s">
        <v>14856</v>
      </c>
      <c r="AQ11" s="23">
        <f>B7L204C19*B7L118C1</f>
        <v>349.89514213442612</v>
      </c>
      <c r="AR11" s="16" t="s">
        <v>14857</v>
      </c>
      <c r="AS11" s="23">
        <f>B7L204C20</f>
        <v>349.89514213442612</v>
      </c>
      <c r="AT11" s="16" t="s">
        <v>14858</v>
      </c>
      <c r="AU11" s="17">
        <f>B7L204C21/24</f>
        <v>14.578964255601088</v>
      </c>
      <c r="AV11" s="16" t="s">
        <v>14859</v>
      </c>
      <c r="AW11" s="23">
        <f>B7L204C22</f>
        <v>14.578964255601088</v>
      </c>
      <c r="AX11" s="16" t="s">
        <v>14860</v>
      </c>
      <c r="AY11" s="26">
        <f>IF(B7L204C23=0,0,B7L204C17/B7L204C23)</f>
        <v>376.89005681975465</v>
      </c>
      <c r="AZ11" s="16" t="s">
        <v>14861</v>
      </c>
      <c r="BA11" s="17">
        <f>A1L204C24</f>
        <v>5962.5</v>
      </c>
      <c r="BB11" s="16" t="s">
        <v>14862</v>
      </c>
      <c r="BC11" s="23">
        <f>IF(B7L104C1=0,0,B7L204C25/B7L104C1)</f>
        <v>0.6891123513464027</v>
      </c>
      <c r="BD11" s="16" t="s">
        <v>14863</v>
      </c>
      <c r="BE11" s="23">
        <f>B7L204C26</f>
        <v>0.6891123513464027</v>
      </c>
      <c r="BF11" s="16" t="s">
        <v>14864</v>
      </c>
      <c r="BG11" s="23">
        <f>B7L204C27*B7L119C1</f>
        <v>382.78778436972402</v>
      </c>
      <c r="BH11" s="16" t="s">
        <v>14865</v>
      </c>
      <c r="BI11" s="23">
        <f>B7L204C28</f>
        <v>382.78778436972402</v>
      </c>
      <c r="BJ11" s="16" t="s">
        <v>14866</v>
      </c>
      <c r="BK11" s="23">
        <f>B7L204C29/24</f>
        <v>15.949491015405167</v>
      </c>
      <c r="BL11" s="16" t="s">
        <v>14867</v>
      </c>
      <c r="BM11" s="23">
        <f>B7L204C30</f>
        <v>15.949491015405167</v>
      </c>
      <c r="BN11" s="16" t="s">
        <v>14868</v>
      </c>
      <c r="BO11" s="26">
        <f>IF(B7L204C31=0,0,B7L204C25/B7L204C31)</f>
        <v>373.83638100055907</v>
      </c>
      <c r="BP11" s="16" t="s">
        <v>14869</v>
      </c>
      <c r="BQ11" s="17">
        <f>A1L204C27</f>
        <v>6116.6</v>
      </c>
      <c r="BR11" s="16" t="s">
        <v>14870</v>
      </c>
      <c r="BS11" s="21">
        <f>IF(B7L105C1=0,0,B7L204C33/B7L105C1)</f>
        <v>0.71019712376550903</v>
      </c>
      <c r="BT11" s="16" t="s">
        <v>14871</v>
      </c>
      <c r="BU11" s="23">
        <f>B7L204C34</f>
        <v>0.71019712376550903</v>
      </c>
      <c r="BV11" s="16" t="s">
        <v>14872</v>
      </c>
      <c r="BW11" s="23">
        <f>B7L204C35*B7L120C1</f>
        <v>380.20956974543066</v>
      </c>
      <c r="BX11" s="16" t="s">
        <v>14873</v>
      </c>
      <c r="BY11" s="23">
        <f>B7L204C36</f>
        <v>380.20956974543066</v>
      </c>
      <c r="BZ11" s="16" t="s">
        <v>14874</v>
      </c>
      <c r="CA11" s="23">
        <f>B7L204C37/24</f>
        <v>15.842065406059611</v>
      </c>
      <c r="CB11" s="16" t="s">
        <v>14875</v>
      </c>
      <c r="CC11" s="23">
        <f>B7L204C38</f>
        <v>15.842065406059611</v>
      </c>
      <c r="CD11" s="16" t="s">
        <v>14876</v>
      </c>
      <c r="CE11" s="26">
        <f>IF(B7L204C39=0,0,B7L204C33/B7L204C39)</f>
        <v>386.09864580286313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33583</v>
      </c>
      <c r="F12" s="16" t="s">
        <v>14878</v>
      </c>
      <c r="G12" s="21">
        <f>IF(B7L101C1=0,0,B7L205C1/B7L101C1)</f>
        <v>3.8174911184192957</v>
      </c>
      <c r="H12" s="16" t="s">
        <v>14879</v>
      </c>
      <c r="I12" s="21">
        <f>B7L205C2</f>
        <v>3.8174911184192957</v>
      </c>
      <c r="J12" s="16" t="s">
        <v>14880</v>
      </c>
      <c r="K12" s="17">
        <f>B7L205C3*B7L116C1</f>
        <v>2111.0649535036332</v>
      </c>
      <c r="L12" s="16" t="s">
        <v>14881</v>
      </c>
      <c r="M12" s="17">
        <f>B7L205C4</f>
        <v>2111.0649535036332</v>
      </c>
      <c r="N12" s="16" t="s">
        <v>14882</v>
      </c>
      <c r="O12" s="23">
        <f>B7L205C5/24</f>
        <v>87.961039729318045</v>
      </c>
      <c r="P12" s="16" t="s">
        <v>14883</v>
      </c>
      <c r="Q12" s="23">
        <f>B7L205C6</f>
        <v>87.961039729318045</v>
      </c>
      <c r="R12" s="16" t="s">
        <v>14884</v>
      </c>
      <c r="S12" s="25">
        <f>IF(B7L205C7=0,0,B7L205C1/B7L205C7)</f>
        <v>381.79403180481671</v>
      </c>
      <c r="T12" s="16" t="s">
        <v>14885</v>
      </c>
      <c r="U12" s="17">
        <f>A1L205C18</f>
        <v>31228</v>
      </c>
      <c r="V12" s="16" t="s">
        <v>14886</v>
      </c>
      <c r="W12" s="23">
        <f>IF(B7L102C1=0,0,B7L205C9/B7L102C1)</f>
        <v>3.6895708422294944</v>
      </c>
      <c r="X12" s="16" t="s">
        <v>14887</v>
      </c>
      <c r="Y12" s="23">
        <f>B7L205C10</f>
        <v>3.6895708422294944</v>
      </c>
      <c r="Z12" s="16" t="s">
        <v>14888</v>
      </c>
      <c r="AA12" s="17">
        <f>B7L205C11*B7L117C1</f>
        <v>1937.9489296664631</v>
      </c>
      <c r="AB12" s="16" t="s">
        <v>14889</v>
      </c>
      <c r="AC12" s="17">
        <f>B7L205C12</f>
        <v>1937.9489296664631</v>
      </c>
      <c r="AD12" s="16" t="s">
        <v>14890</v>
      </c>
      <c r="AE12" s="23">
        <f>B7L205C13/24</f>
        <v>80.747872069435957</v>
      </c>
      <c r="AF12" s="16" t="s">
        <v>14891</v>
      </c>
      <c r="AG12" s="23">
        <f>B7L205C14</f>
        <v>80.747872069435957</v>
      </c>
      <c r="AH12" s="16" t="s">
        <v>14892</v>
      </c>
      <c r="AI12" s="26">
        <f>IF(B7L205C15=0,0,B7L205C9/B7L205C15)</f>
        <v>386.7346494672542</v>
      </c>
      <c r="AJ12" s="16" t="s">
        <v>14893</v>
      </c>
      <c r="AK12" s="17">
        <f>A1L205C21</f>
        <v>32193.666666666664</v>
      </c>
      <c r="AL12" s="16" t="s">
        <v>14894</v>
      </c>
      <c r="AM12" s="23">
        <f>IF(B7L103C1=0,0,B7L205C17/B7L103C1)</f>
        <v>3.7831770774903211</v>
      </c>
      <c r="AN12" s="16" t="s">
        <v>14895</v>
      </c>
      <c r="AO12" s="23">
        <f>B7L205C18</f>
        <v>3.7831770774903211</v>
      </c>
      <c r="AP12" s="16" t="s">
        <v>14896</v>
      </c>
      <c r="AQ12" s="17">
        <f>B7L205C19*B7L118C1</f>
        <v>2050.0620433441527</v>
      </c>
      <c r="AR12" s="16" t="s">
        <v>14897</v>
      </c>
      <c r="AS12" s="17">
        <f>B7L205C20</f>
        <v>2050.0620433441527</v>
      </c>
      <c r="AT12" s="16" t="s">
        <v>14898</v>
      </c>
      <c r="AU12" s="17">
        <f>B7L205C21/24</f>
        <v>85.419251806006358</v>
      </c>
      <c r="AV12" s="16" t="s">
        <v>14899</v>
      </c>
      <c r="AW12" s="23">
        <f>B7L205C22</f>
        <v>85.419251806006358</v>
      </c>
      <c r="AX12" s="16" t="s">
        <v>14900</v>
      </c>
      <c r="AY12" s="26">
        <f>IF(B7L205C23=0,0,B7L205C17/B7L205C23)</f>
        <v>376.89005681975465</v>
      </c>
      <c r="AZ12" s="16" t="s">
        <v>14901</v>
      </c>
      <c r="BA12" s="17">
        <f>A1L205C24</f>
        <v>35508.25</v>
      </c>
      <c r="BB12" s="16" t="s">
        <v>14902</v>
      </c>
      <c r="BC12" s="23">
        <f>IF(B7L104C1=0,0,B7L205C25/B7L104C1)</f>
        <v>4.1038446372655608</v>
      </c>
      <c r="BD12" s="16" t="s">
        <v>14903</v>
      </c>
      <c r="BE12" s="23">
        <f>B7L205C26</f>
        <v>4.1038446372655608</v>
      </c>
      <c r="BF12" s="16" t="s">
        <v>14904</v>
      </c>
      <c r="BG12" s="17">
        <f>B7L205C27*B7L119C1</f>
        <v>2279.6015671859545</v>
      </c>
      <c r="BH12" s="16" t="s">
        <v>14905</v>
      </c>
      <c r="BI12" s="17">
        <f>B7L205C28</f>
        <v>2279.6015671859545</v>
      </c>
      <c r="BJ12" s="16" t="s">
        <v>14906</v>
      </c>
      <c r="BK12" s="23">
        <f>B7L205C29/24</f>
        <v>94.983398632748106</v>
      </c>
      <c r="BL12" s="16" t="s">
        <v>14907</v>
      </c>
      <c r="BM12" s="23">
        <f>B7L205C30</f>
        <v>94.983398632748106</v>
      </c>
      <c r="BN12" s="16" t="s">
        <v>14908</v>
      </c>
      <c r="BO12" s="26">
        <f>IF(B7L205C31=0,0,B7L205C25/B7L205C31)</f>
        <v>373.83638100055907</v>
      </c>
      <c r="BP12" s="16" t="s">
        <v>14909</v>
      </c>
      <c r="BQ12" s="17">
        <f>A1L205C27</f>
        <v>35736.199999999997</v>
      </c>
      <c r="BR12" s="16" t="s">
        <v>14910</v>
      </c>
      <c r="BS12" s="21">
        <f>IF(B7L105C1=0,0,B7L205C33/B7L105C1)</f>
        <v>4.1493225737025439</v>
      </c>
      <c r="BT12" s="16" t="s">
        <v>14911</v>
      </c>
      <c r="BU12" s="23">
        <f>B7L205C34</f>
        <v>4.1493225737025439</v>
      </c>
      <c r="BV12" s="16" t="s">
        <v>14912</v>
      </c>
      <c r="BW12" s="17">
        <f>B7L205C35*B7L120C1</f>
        <v>2221.3722045477316</v>
      </c>
      <c r="BX12" s="16" t="s">
        <v>14913</v>
      </c>
      <c r="BY12" s="17">
        <f>B7L205C36</f>
        <v>2221.3722045477316</v>
      </c>
      <c r="BZ12" s="16" t="s">
        <v>14914</v>
      </c>
      <c r="CA12" s="23">
        <f>B7L205C37/24</f>
        <v>92.557175189488817</v>
      </c>
      <c r="CB12" s="16" t="s">
        <v>14915</v>
      </c>
      <c r="CC12" s="23">
        <f>B7L205C38</f>
        <v>92.557175189488817</v>
      </c>
      <c r="CD12" s="16" t="s">
        <v>14916</v>
      </c>
      <c r="CE12" s="26">
        <f>IF(B7L205C39=0,0,B7L205C33/B7L205C39)</f>
        <v>386.09864580286319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133537</v>
      </c>
      <c r="F13" s="16" t="s">
        <v>14918</v>
      </c>
      <c r="G13" s="21">
        <f>IF(B7L101C1=0,0,B7L206C1/B7L101C1)</f>
        <v>15.179594183972767</v>
      </c>
      <c r="H13" s="16" t="s">
        <v>14919</v>
      </c>
      <c r="I13" s="21">
        <f>B7L206C2</f>
        <v>15.179594183972767</v>
      </c>
      <c r="J13" s="16" t="s">
        <v>14920</v>
      </c>
      <c r="K13" s="17">
        <f>B7L206C3*B7L116C1</f>
        <v>8394.2852245485719</v>
      </c>
      <c r="L13" s="16" t="s">
        <v>14921</v>
      </c>
      <c r="M13" s="17">
        <f>B7L206C4</f>
        <v>8394.2852245485719</v>
      </c>
      <c r="N13" s="16" t="s">
        <v>14922</v>
      </c>
      <c r="O13" s="23">
        <f>B7L206C5/24</f>
        <v>349.76188435619048</v>
      </c>
      <c r="P13" s="16" t="s">
        <v>14923</v>
      </c>
      <c r="Q13" s="23">
        <f>B7L206C6</f>
        <v>349.76188435619048</v>
      </c>
      <c r="R13" s="16" t="s">
        <v>14924</v>
      </c>
      <c r="S13" s="25">
        <f>IF(B7L206C7=0,0,B7L206C1/B7L206C7)</f>
        <v>381.79403180481665</v>
      </c>
      <c r="T13" s="16" t="s">
        <v>14925</v>
      </c>
      <c r="U13" s="17">
        <f>A1L206C18</f>
        <v>135279</v>
      </c>
      <c r="V13" s="16" t="s">
        <v>14926</v>
      </c>
      <c r="W13" s="23">
        <f>IF(B7L102C1=0,0,B7L206C9/B7L102C1)</f>
        <v>15.983138656525034</v>
      </c>
      <c r="X13" s="16" t="s">
        <v>14927</v>
      </c>
      <c r="Y13" s="23">
        <f>B7L206C10</f>
        <v>15.983138656525034</v>
      </c>
      <c r="Z13" s="16" t="s">
        <v>14928</v>
      </c>
      <c r="AA13" s="17">
        <f>B7L206C11*B7L117C1</f>
        <v>8395.1515709091018</v>
      </c>
      <c r="AB13" s="16" t="s">
        <v>14929</v>
      </c>
      <c r="AC13" s="17">
        <f>B7L206C12</f>
        <v>8395.1515709091018</v>
      </c>
      <c r="AD13" s="16" t="s">
        <v>14930</v>
      </c>
      <c r="AE13" s="23">
        <f>B7L206C13/24</f>
        <v>349.79798212121256</v>
      </c>
      <c r="AF13" s="16" t="s">
        <v>14931</v>
      </c>
      <c r="AG13" s="23">
        <f>B7L206C14</f>
        <v>349.79798212121256</v>
      </c>
      <c r="AH13" s="16" t="s">
        <v>14932</v>
      </c>
      <c r="AI13" s="26">
        <f>IF(B7L206C15=0,0,B7L206C9/B7L206C15)</f>
        <v>386.73464946725426</v>
      </c>
      <c r="AJ13" s="16" t="s">
        <v>14933</v>
      </c>
      <c r="AK13" s="17">
        <f>A1L206C21</f>
        <v>132473</v>
      </c>
      <c r="AL13" s="16" t="s">
        <v>14934</v>
      </c>
      <c r="AM13" s="23">
        <f>IF(B7L103C1=0,0,B7L206C17/B7L103C1)</f>
        <v>15.567310868174134</v>
      </c>
      <c r="AN13" s="16" t="s">
        <v>14935</v>
      </c>
      <c r="AO13" s="23">
        <f>B7L206C18</f>
        <v>15.567310868174134</v>
      </c>
      <c r="AP13" s="16" t="s">
        <v>14936</v>
      </c>
      <c r="AQ13" s="17">
        <f>B7L206C19*B7L118C1</f>
        <v>8435.7545190440142</v>
      </c>
      <c r="AR13" s="16" t="s">
        <v>14937</v>
      </c>
      <c r="AS13" s="17">
        <f>B7L206C20</f>
        <v>8435.7545190440142</v>
      </c>
      <c r="AT13" s="16" t="s">
        <v>14938</v>
      </c>
      <c r="AU13" s="17">
        <f>B7L206C21/24</f>
        <v>351.48977162683394</v>
      </c>
      <c r="AV13" s="16" t="s">
        <v>14939</v>
      </c>
      <c r="AW13" s="23">
        <f>B7L206C22</f>
        <v>351.48977162683394</v>
      </c>
      <c r="AX13" s="16" t="s">
        <v>14940</v>
      </c>
      <c r="AY13" s="26">
        <f>IF(B7L206C23=0,0,B7L206C17/B7L206C23)</f>
        <v>376.89005681975459</v>
      </c>
      <c r="AZ13" s="16" t="s">
        <v>14941</v>
      </c>
      <c r="BA13" s="17">
        <f>A1L206C24</f>
        <v>130555.25</v>
      </c>
      <c r="BB13" s="16" t="s">
        <v>14942</v>
      </c>
      <c r="BC13" s="23">
        <f>IF(B7L104C1=0,0,B7L206C25/B7L104C1)</f>
        <v>15.088844496120325</v>
      </c>
      <c r="BD13" s="16" t="s">
        <v>14943</v>
      </c>
      <c r="BE13" s="23">
        <f>B7L206C26</f>
        <v>15.088844496120325</v>
      </c>
      <c r="BF13" s="16" t="s">
        <v>14944</v>
      </c>
      <c r="BG13" s="17">
        <f>B7L206C27*B7L119C1</f>
        <v>8381.5437962826691</v>
      </c>
      <c r="BH13" s="16" t="s">
        <v>14945</v>
      </c>
      <c r="BI13" s="17">
        <f>B7L206C28</f>
        <v>8381.5437962826691</v>
      </c>
      <c r="BJ13" s="16" t="s">
        <v>14946</v>
      </c>
      <c r="BK13" s="23">
        <f>B7L206C29/24</f>
        <v>349.23099151177786</v>
      </c>
      <c r="BL13" s="16" t="s">
        <v>14947</v>
      </c>
      <c r="BM13" s="23">
        <f>B7L206C30</f>
        <v>349.23099151177786</v>
      </c>
      <c r="BN13" s="16" t="s">
        <v>14948</v>
      </c>
      <c r="BO13" s="26">
        <f>IF(B7L206C31=0,0,B7L206C25/B7L206C31)</f>
        <v>373.83638100055907</v>
      </c>
      <c r="BP13" s="16" t="s">
        <v>14949</v>
      </c>
      <c r="BQ13" s="17">
        <f>A1L206C27</f>
        <v>122875.79999999999</v>
      </c>
      <c r="BR13" s="16" t="s">
        <v>14950</v>
      </c>
      <c r="BS13" s="21">
        <f>IF(B7L105C1=0,0,B7L206C33/B7L105C1)</f>
        <v>14.267082977534239</v>
      </c>
      <c r="BT13" s="16" t="s">
        <v>14951</v>
      </c>
      <c r="BU13" s="23">
        <f>B7L206C34</f>
        <v>14.267082977534239</v>
      </c>
      <c r="BV13" s="16" t="s">
        <v>14952</v>
      </c>
      <c r="BW13" s="17">
        <f>B7L206C35*B7L120C1</f>
        <v>7637.9941552701794</v>
      </c>
      <c r="BX13" s="16" t="s">
        <v>14953</v>
      </c>
      <c r="BY13" s="17">
        <f>B7L206C36</f>
        <v>7637.9941552701794</v>
      </c>
      <c r="BZ13" s="16" t="s">
        <v>14954</v>
      </c>
      <c r="CA13" s="23">
        <f>B7L206C37/24</f>
        <v>318.24975646959081</v>
      </c>
      <c r="CB13" s="16" t="s">
        <v>14955</v>
      </c>
      <c r="CC13" s="23">
        <f>B7L206C38</f>
        <v>318.24975646959081</v>
      </c>
      <c r="CD13" s="16" t="s">
        <v>14956</v>
      </c>
      <c r="CE13" s="26">
        <f>IF(B7L206C39=0,0,B7L206C33/B7L206C39)</f>
        <v>386.09864580286313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637</v>
      </c>
      <c r="F14" s="16" t="s">
        <v>14958</v>
      </c>
      <c r="G14" s="21">
        <f>IF(B7L101C1=0,0,B7L207C1/B7L101C1)</f>
        <v>7.2409905083914219E-2</v>
      </c>
      <c r="H14" s="16" t="s">
        <v>14959</v>
      </c>
      <c r="I14" s="21">
        <f>B7L207C2</f>
        <v>7.2409905083914219E-2</v>
      </c>
      <c r="J14" s="16" t="s">
        <v>14960</v>
      </c>
      <c r="K14" s="17">
        <f>B7L207C3*B7L116C1</f>
        <v>40.042532691594388</v>
      </c>
      <c r="L14" s="16" t="s">
        <v>14961</v>
      </c>
      <c r="M14" s="23">
        <f>B7L207C4</f>
        <v>40.042532691594388</v>
      </c>
      <c r="N14" s="16" t="s">
        <v>14962</v>
      </c>
      <c r="O14" s="23">
        <f>B7L207C5/24</f>
        <v>1.6684388621497661</v>
      </c>
      <c r="P14" s="16" t="s">
        <v>14963</v>
      </c>
      <c r="Q14" s="23">
        <f>B7L207C6</f>
        <v>1.6684388621497661</v>
      </c>
      <c r="R14" s="16" t="s">
        <v>14964</v>
      </c>
      <c r="S14" s="25">
        <f>IF(B7L207C7=0,0,B7L207C1/B7L207C7)</f>
        <v>381.79403180481671</v>
      </c>
      <c r="T14" s="16" t="s">
        <v>14965</v>
      </c>
      <c r="U14" s="17">
        <f>A1L207C18</f>
        <v>616</v>
      </c>
      <c r="V14" s="16" t="s">
        <v>14966</v>
      </c>
      <c r="W14" s="23">
        <f>IF(B7L102C1=0,0,B7L207C9/B7L102C1)</f>
        <v>7.2780057602580009E-2</v>
      </c>
      <c r="X14" s="16" t="s">
        <v>14967</v>
      </c>
      <c r="Y14" s="23">
        <f>B7L207C10</f>
        <v>7.2780057602580009E-2</v>
      </c>
      <c r="Z14" s="16" t="s">
        <v>14968</v>
      </c>
      <c r="AA14" s="23">
        <f>B7L207C11*B7L117C1</f>
        <v>38.22776164578395</v>
      </c>
      <c r="AB14" s="16" t="s">
        <v>14969</v>
      </c>
      <c r="AC14" s="23">
        <f>B7L207C12</f>
        <v>38.22776164578395</v>
      </c>
      <c r="AD14" s="16" t="s">
        <v>14970</v>
      </c>
      <c r="AE14" s="23">
        <f>B7L207C13/24</f>
        <v>1.5928234019076646</v>
      </c>
      <c r="AF14" s="16" t="s">
        <v>14971</v>
      </c>
      <c r="AG14" s="23">
        <f>B7L207C14</f>
        <v>1.5928234019076646</v>
      </c>
      <c r="AH14" s="16" t="s">
        <v>14972</v>
      </c>
      <c r="AI14" s="26">
        <f>IF(B7L207C15=0,0,B7L207C9/B7L207C15)</f>
        <v>386.7346494672542</v>
      </c>
      <c r="AJ14" s="16" t="s">
        <v>14973</v>
      </c>
      <c r="AK14" s="17">
        <f>A1L207C21</f>
        <v>674</v>
      </c>
      <c r="AL14" s="16" t="s">
        <v>14974</v>
      </c>
      <c r="AM14" s="23">
        <f>IF(B7L103C1=0,0,B7L207C17/B7L103C1)</f>
        <v>7.9203819081241966E-2</v>
      </c>
      <c r="AN14" s="16" t="s">
        <v>14975</v>
      </c>
      <c r="AO14" s="23">
        <f>B7L207C18</f>
        <v>7.9203819081241966E-2</v>
      </c>
      <c r="AP14" s="16" t="s">
        <v>14976</v>
      </c>
      <c r="AQ14" s="23">
        <f>B7L207C19*B7L118C1</f>
        <v>42.919678318115132</v>
      </c>
      <c r="AR14" s="16" t="s">
        <v>14977</v>
      </c>
      <c r="AS14" s="23">
        <f>B7L207C20</f>
        <v>42.919678318115132</v>
      </c>
      <c r="AT14" s="16" t="s">
        <v>14978</v>
      </c>
      <c r="AU14" s="17">
        <f>B7L207C21/24</f>
        <v>1.7883199299214638</v>
      </c>
      <c r="AV14" s="16" t="s">
        <v>14979</v>
      </c>
      <c r="AW14" s="23">
        <f>B7L207C22</f>
        <v>1.7883199299214638</v>
      </c>
      <c r="AX14" s="16" t="s">
        <v>14980</v>
      </c>
      <c r="AY14" s="26">
        <f>IF(B7L207C23=0,0,B7L207C17/B7L207C23)</f>
        <v>376.89005681975459</v>
      </c>
      <c r="AZ14" s="16" t="s">
        <v>14981</v>
      </c>
      <c r="BA14" s="17">
        <f>A1L207C24</f>
        <v>688.25</v>
      </c>
      <c r="BB14" s="16" t="s">
        <v>14982</v>
      </c>
      <c r="BC14" s="23">
        <f>IF(B7L104C1=0,0,B7L207C25/B7L104C1)</f>
        <v>7.954407980111726E-2</v>
      </c>
      <c r="BD14" s="16" t="s">
        <v>14983</v>
      </c>
      <c r="BE14" s="23">
        <f>B7L207C26</f>
        <v>7.954407980111726E-2</v>
      </c>
      <c r="BF14" s="16" t="s">
        <v>14984</v>
      </c>
      <c r="BG14" s="23">
        <f>B7L207C27*B7L119C1</f>
        <v>44.185105675884706</v>
      </c>
      <c r="BH14" s="16" t="s">
        <v>14985</v>
      </c>
      <c r="BI14" s="23">
        <f>B7L207C28</f>
        <v>44.185105675884706</v>
      </c>
      <c r="BJ14" s="16" t="s">
        <v>14986</v>
      </c>
      <c r="BK14" s="23">
        <f>B7L207C29/24</f>
        <v>1.8410460698285294</v>
      </c>
      <c r="BL14" s="16" t="s">
        <v>14987</v>
      </c>
      <c r="BM14" s="23">
        <f>B7L207C30</f>
        <v>1.8410460698285294</v>
      </c>
      <c r="BN14" s="16" t="s">
        <v>14988</v>
      </c>
      <c r="BO14" s="26">
        <f>IF(B7L207C31=0,0,B7L207C25/B7L207C31)</f>
        <v>373.83638100055907</v>
      </c>
      <c r="BP14" s="16" t="s">
        <v>14989</v>
      </c>
      <c r="BQ14" s="23">
        <f>A1L207C27</f>
        <v>761.2</v>
      </c>
      <c r="BR14" s="16" t="s">
        <v>14990</v>
      </c>
      <c r="BS14" s="21">
        <f>IF(B7L105C1=0,0,B7L207C33/B7L105C1)</f>
        <v>8.8382769939231845E-2</v>
      </c>
      <c r="BT14" s="16" t="s">
        <v>14991</v>
      </c>
      <c r="BU14" s="23">
        <f>B7L207C34</f>
        <v>8.8382769939231845E-2</v>
      </c>
      <c r="BV14" s="16" t="s">
        <v>14992</v>
      </c>
      <c r="BW14" s="23">
        <f>B7L207C35*B7L120C1</f>
        <v>47.316405272573292</v>
      </c>
      <c r="BX14" s="16" t="s">
        <v>14993</v>
      </c>
      <c r="BY14" s="23">
        <f>B7L207C36</f>
        <v>47.316405272573292</v>
      </c>
      <c r="BZ14" s="16" t="s">
        <v>14994</v>
      </c>
      <c r="CA14" s="23">
        <f>B7L207C37/24</f>
        <v>1.9715168863572206</v>
      </c>
      <c r="CB14" s="16" t="s">
        <v>14995</v>
      </c>
      <c r="CC14" s="23">
        <f>B7L207C38</f>
        <v>1.9715168863572206</v>
      </c>
      <c r="CD14" s="16" t="s">
        <v>14996</v>
      </c>
      <c r="CE14" s="26">
        <f>IF(B7L207C39=0,0,B7L207C33/B7L207C39)</f>
        <v>386.09864580286313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969</v>
      </c>
      <c r="F15" s="16" t="s">
        <v>14998</v>
      </c>
      <c r="G15" s="21">
        <f>IF(B7L101C1=0,0,B7L208C1/B7L101C1)</f>
        <v>0.11014944745104063</v>
      </c>
      <c r="H15" s="16" t="s">
        <v>14999</v>
      </c>
      <c r="I15" s="21">
        <f>B7L208C2</f>
        <v>0.11014944745104063</v>
      </c>
      <c r="J15" s="16" t="s">
        <v>15000</v>
      </c>
      <c r="K15" s="17">
        <f>B7L208C3*B7L116C1</f>
        <v>60.912424141530558</v>
      </c>
      <c r="L15" s="16" t="s">
        <v>15001</v>
      </c>
      <c r="M15" s="23">
        <f>B7L208C4</f>
        <v>60.912424141530558</v>
      </c>
      <c r="N15" s="16" t="s">
        <v>15002</v>
      </c>
      <c r="O15" s="23">
        <f>B7L208C5/24</f>
        <v>2.5380176725637731</v>
      </c>
      <c r="P15" s="16" t="s">
        <v>15003</v>
      </c>
      <c r="Q15" s="23">
        <f>B7L208C6</f>
        <v>2.5380176725637731</v>
      </c>
      <c r="R15" s="16" t="s">
        <v>15004</v>
      </c>
      <c r="S15" s="25">
        <f>IF(B7L208C7=0,0,B7L208C1/B7L208C7)</f>
        <v>381.79403180481671</v>
      </c>
      <c r="T15" s="16" t="s">
        <v>15005</v>
      </c>
      <c r="U15" s="17">
        <f>A1L208C18</f>
        <v>1396.5</v>
      </c>
      <c r="V15" s="16" t="s">
        <v>15006</v>
      </c>
      <c r="W15" s="23">
        <f>IF(B7L102C1=0,0,B7L208C9/B7L102C1)</f>
        <v>0.16499569876948536</v>
      </c>
      <c r="X15" s="16" t="s">
        <v>15007</v>
      </c>
      <c r="Y15" s="23">
        <f>B7L208C10</f>
        <v>0.16499569876948536</v>
      </c>
      <c r="Z15" s="16" t="s">
        <v>15008</v>
      </c>
      <c r="AA15" s="23">
        <f>B7L208C11*B7L117C1</f>
        <v>86.664073276521563</v>
      </c>
      <c r="AB15" s="16" t="s">
        <v>15009</v>
      </c>
      <c r="AC15" s="23">
        <f>B7L208C12</f>
        <v>86.664073276521563</v>
      </c>
      <c r="AD15" s="16" t="s">
        <v>15010</v>
      </c>
      <c r="AE15" s="23">
        <f>B7L208C13/24</f>
        <v>3.6110030531883983</v>
      </c>
      <c r="AF15" s="16" t="s">
        <v>15011</v>
      </c>
      <c r="AG15" s="23">
        <f>B7L208C14</f>
        <v>3.6110030531883983</v>
      </c>
      <c r="AH15" s="16" t="s">
        <v>15012</v>
      </c>
      <c r="AI15" s="26">
        <f>IF(B7L208C15=0,0,B7L208C9/B7L208C15)</f>
        <v>386.7346494672542</v>
      </c>
      <c r="AJ15" s="16" t="s">
        <v>15013</v>
      </c>
      <c r="AK15" s="17">
        <f>A1L208C21</f>
        <v>1258</v>
      </c>
      <c r="AL15" s="16" t="s">
        <v>15014</v>
      </c>
      <c r="AM15" s="23">
        <f>IF(B7L103C1=0,0,B7L208C17/B7L103C1)</f>
        <v>0.14783146054035962</v>
      </c>
      <c r="AN15" s="16" t="s">
        <v>15015</v>
      </c>
      <c r="AO15" s="23">
        <f>B7L208C18</f>
        <v>0.14783146054035962</v>
      </c>
      <c r="AP15" s="16" t="s">
        <v>15016</v>
      </c>
      <c r="AQ15" s="23">
        <f>B7L208C19*B7L118C1</f>
        <v>80.10824232075494</v>
      </c>
      <c r="AR15" s="16" t="s">
        <v>15017</v>
      </c>
      <c r="AS15" s="23">
        <f>B7L208C20</f>
        <v>80.10824232075494</v>
      </c>
      <c r="AT15" s="16" t="s">
        <v>15018</v>
      </c>
      <c r="AU15" s="17">
        <f>B7L208C21/24</f>
        <v>3.3378434300314557</v>
      </c>
      <c r="AV15" s="16" t="s">
        <v>15019</v>
      </c>
      <c r="AW15" s="23">
        <f>B7L208C22</f>
        <v>3.3378434300314557</v>
      </c>
      <c r="AX15" s="16" t="s">
        <v>15020</v>
      </c>
      <c r="AY15" s="26">
        <f>IF(B7L208C23=0,0,B7L208C17/B7L208C23)</f>
        <v>376.89005681975465</v>
      </c>
      <c r="AZ15" s="16" t="s">
        <v>15021</v>
      </c>
      <c r="BA15" s="17">
        <f>A1L208C24</f>
        <v>1181.25</v>
      </c>
      <c r="BB15" s="16" t="s">
        <v>15022</v>
      </c>
      <c r="BC15" s="23">
        <f>IF(B7L104C1=0,0,B7L208C25/B7L104C1)</f>
        <v>0.13652225828560807</v>
      </c>
      <c r="BD15" s="16" t="s">
        <v>15023</v>
      </c>
      <c r="BE15" s="23">
        <f>B7L208C26</f>
        <v>0.13652225828560807</v>
      </c>
      <c r="BF15" s="16" t="s">
        <v>15024</v>
      </c>
      <c r="BG15" s="23">
        <f>B7L208C27*B7L119C1</f>
        <v>75.835315771360413</v>
      </c>
      <c r="BH15" s="16" t="s">
        <v>15025</v>
      </c>
      <c r="BI15" s="23">
        <f>B7L208C28</f>
        <v>75.835315771360413</v>
      </c>
      <c r="BJ15" s="16" t="s">
        <v>15026</v>
      </c>
      <c r="BK15" s="23">
        <f>B7L208C29/24</f>
        <v>3.159804823806684</v>
      </c>
      <c r="BL15" s="16" t="s">
        <v>15027</v>
      </c>
      <c r="BM15" s="23">
        <f>B7L208C30</f>
        <v>3.159804823806684</v>
      </c>
      <c r="BN15" s="16" t="s">
        <v>15028</v>
      </c>
      <c r="BO15" s="26">
        <f>IF(B7L208C31=0,0,B7L208C25/B7L208C31)</f>
        <v>373.83638100055907</v>
      </c>
      <c r="BP15" s="16" t="s">
        <v>15029</v>
      </c>
      <c r="BQ15" s="17">
        <f>A1L208C27</f>
        <v>1145.2</v>
      </c>
      <c r="BR15" s="16" t="s">
        <v>15030</v>
      </c>
      <c r="BS15" s="21">
        <f>IF(B7L105C1=0,0,B7L208C33/B7L105C1)</f>
        <v>0.13296892818498202</v>
      </c>
      <c r="BT15" s="16" t="s">
        <v>15031</v>
      </c>
      <c r="BU15" s="23">
        <f>B7L208C34</f>
        <v>0.13296892818498202</v>
      </c>
      <c r="BV15" s="16" t="s">
        <v>15032</v>
      </c>
      <c r="BW15" s="23">
        <f>B7L208C35*B7L120C1</f>
        <v>71.185952861469971</v>
      </c>
      <c r="BX15" s="16" t="s">
        <v>15033</v>
      </c>
      <c r="BY15" s="23">
        <f>B7L208C36</f>
        <v>71.185952861469971</v>
      </c>
      <c r="BZ15" s="16" t="s">
        <v>15034</v>
      </c>
      <c r="CA15" s="23">
        <f>B7L208C37/24</f>
        <v>2.9660813692279153</v>
      </c>
      <c r="CB15" s="16" t="s">
        <v>15035</v>
      </c>
      <c r="CC15" s="23">
        <f>B7L208C38</f>
        <v>2.9660813692279153</v>
      </c>
      <c r="CD15" s="16" t="s">
        <v>15036</v>
      </c>
      <c r="CE15" s="26">
        <f>IF(B7L208C39=0,0,B7L208C33/B7L208C39)</f>
        <v>386.09864580286308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0</v>
      </c>
      <c r="F16" s="16" t="s">
        <v>15038</v>
      </c>
      <c r="G16" s="21">
        <f>IF(B7L101C1=0,0,B7L209C1/B7L101C1)</f>
        <v>0</v>
      </c>
      <c r="H16" s="16" t="s">
        <v>15039</v>
      </c>
      <c r="I16" s="21">
        <f>B7L209C2</f>
        <v>0</v>
      </c>
      <c r="J16" s="16" t="s">
        <v>15040</v>
      </c>
      <c r="K16" s="17">
        <f>B7L209C3*B7L116C1</f>
        <v>0</v>
      </c>
      <c r="L16" s="16" t="s">
        <v>15041</v>
      </c>
      <c r="M16" s="17">
        <f>B7L209C4</f>
        <v>0</v>
      </c>
      <c r="N16" s="16" t="s">
        <v>15042</v>
      </c>
      <c r="O16" s="17">
        <f>B7L209C5/24</f>
        <v>0</v>
      </c>
      <c r="P16" s="16" t="s">
        <v>15043</v>
      </c>
      <c r="Q16" s="17">
        <f>B7L209C6</f>
        <v>0</v>
      </c>
      <c r="R16" s="16" t="s">
        <v>15044</v>
      </c>
      <c r="S16" s="25">
        <f>IF(B7L209C7=0,0,B7L209C1/B7L209C7)</f>
        <v>0</v>
      </c>
      <c r="T16" s="16" t="s">
        <v>15045</v>
      </c>
      <c r="U16" s="17">
        <f>A1L209C18</f>
        <v>0</v>
      </c>
      <c r="V16" s="16" t="s">
        <v>15046</v>
      </c>
      <c r="W16" s="23">
        <f>IF(B7L102C1=0,0,B7L209C9/B7L102C1)</f>
        <v>0</v>
      </c>
      <c r="X16" s="16" t="s">
        <v>15047</v>
      </c>
      <c r="Y16" s="23">
        <f>B7L209C10</f>
        <v>0</v>
      </c>
      <c r="Z16" s="16" t="s">
        <v>15048</v>
      </c>
      <c r="AA16" s="17">
        <f>B7L209C11*B7L117C1</f>
        <v>0</v>
      </c>
      <c r="AB16" s="16" t="s">
        <v>15049</v>
      </c>
      <c r="AC16" s="17">
        <f>B7L209C12</f>
        <v>0</v>
      </c>
      <c r="AD16" s="16" t="s">
        <v>15050</v>
      </c>
      <c r="AE16" s="17">
        <f>B7L209C13/24</f>
        <v>0</v>
      </c>
      <c r="AF16" s="16" t="s">
        <v>15051</v>
      </c>
      <c r="AG16" s="17">
        <f>B7L209C14</f>
        <v>0</v>
      </c>
      <c r="AH16" s="16" t="s">
        <v>15052</v>
      </c>
      <c r="AI16" s="26">
        <f>IF(B7L209C15=0,0,B7L209C9/B7L209C15)</f>
        <v>0</v>
      </c>
      <c r="AJ16" s="16" t="s">
        <v>15053</v>
      </c>
      <c r="AK16" s="17">
        <f>A1L209C21</f>
        <v>38</v>
      </c>
      <c r="AL16" s="16" t="s">
        <v>15054</v>
      </c>
      <c r="AM16" s="23">
        <f>IF(B7L103C1=0,0,B7L209C17/B7L103C1)</f>
        <v>4.4654972182302591E-3</v>
      </c>
      <c r="AN16" s="16" t="s">
        <v>15055</v>
      </c>
      <c r="AO16" s="23">
        <f>B7L209C18</f>
        <v>4.4654972182302591E-3</v>
      </c>
      <c r="AP16" s="16" t="s">
        <v>15056</v>
      </c>
      <c r="AQ16" s="23">
        <f>B7L209C19*B7L118C1</f>
        <v>2.4198038220895768</v>
      </c>
      <c r="AR16" s="16" t="s">
        <v>15057</v>
      </c>
      <c r="AS16" s="23">
        <f>B7L209C20</f>
        <v>2.4198038220895768</v>
      </c>
      <c r="AT16" s="16" t="s">
        <v>15058</v>
      </c>
      <c r="AU16" s="17">
        <f>B7L209C21/24</f>
        <v>0.10082515925373237</v>
      </c>
      <c r="AV16" s="16" t="s">
        <v>15059</v>
      </c>
      <c r="AW16" s="23">
        <f>B7L209C22</f>
        <v>0.10082515925373237</v>
      </c>
      <c r="AX16" s="16" t="s">
        <v>15060</v>
      </c>
      <c r="AY16" s="26">
        <f>IF(B7L209C23=0,0,B7L209C17/B7L209C23)</f>
        <v>376.89005681975465</v>
      </c>
      <c r="AZ16" s="16" t="s">
        <v>15061</v>
      </c>
      <c r="BA16" s="17">
        <f>A1L209C24</f>
        <v>38</v>
      </c>
      <c r="BB16" s="16" t="s">
        <v>15062</v>
      </c>
      <c r="BC16" s="23">
        <f>IF(B7L104C1=0,0,B7L209C25/B7L104C1)</f>
        <v>4.3918271448491909E-3</v>
      </c>
      <c r="BD16" s="16" t="s">
        <v>15063</v>
      </c>
      <c r="BE16" s="23">
        <f>B7L209C26</f>
        <v>4.3918271448491909E-3</v>
      </c>
      <c r="BF16" s="16" t="s">
        <v>15064</v>
      </c>
      <c r="BG16" s="23">
        <f>B7L209C27*B7L119C1</f>
        <v>2.4395699465072558</v>
      </c>
      <c r="BH16" s="16" t="s">
        <v>15065</v>
      </c>
      <c r="BI16" s="23">
        <f>B7L209C28</f>
        <v>2.4395699465072558</v>
      </c>
      <c r="BJ16" s="16" t="s">
        <v>15066</v>
      </c>
      <c r="BK16" s="23">
        <f>B7L209C29/24</f>
        <v>0.10164874777113565</v>
      </c>
      <c r="BL16" s="16" t="s">
        <v>15067</v>
      </c>
      <c r="BM16" s="23">
        <f>B7L209C30</f>
        <v>0.10164874777113565</v>
      </c>
      <c r="BN16" s="16" t="s">
        <v>15068</v>
      </c>
      <c r="BO16" s="26">
        <f>IF(B7L209C31=0,0,B7L209C25/B7L209C31)</f>
        <v>373.83638100055907</v>
      </c>
      <c r="BP16" s="16" t="s">
        <v>15069</v>
      </c>
      <c r="BQ16" s="23">
        <f>A1L209C27</f>
        <v>37.799999999999997</v>
      </c>
      <c r="BR16" s="16" t="s">
        <v>15070</v>
      </c>
      <c r="BS16" s="21">
        <f>IF(B7L105C1=0,0,B7L209C33/B7L105C1)</f>
        <v>4.3889499523160321E-3</v>
      </c>
      <c r="BT16" s="16" t="s">
        <v>15071</v>
      </c>
      <c r="BU16" s="23">
        <f>B7L209C34</f>
        <v>4.3889499523160321E-3</v>
      </c>
      <c r="BV16" s="16" t="s">
        <v>15072</v>
      </c>
      <c r="BW16" s="23">
        <f>B7L209C35*B7L120C1</f>
        <v>2.349658590782016</v>
      </c>
      <c r="BX16" s="16" t="s">
        <v>15073</v>
      </c>
      <c r="BY16" s="23">
        <f>B7L209C36</f>
        <v>2.349658590782016</v>
      </c>
      <c r="BZ16" s="16" t="s">
        <v>15074</v>
      </c>
      <c r="CA16" s="23">
        <f>B7L209C37/24</f>
        <v>9.7902441282584005E-2</v>
      </c>
      <c r="CB16" s="16" t="s">
        <v>15075</v>
      </c>
      <c r="CC16" s="23">
        <f>B7L209C38</f>
        <v>9.7902441282584005E-2</v>
      </c>
      <c r="CD16" s="16" t="s">
        <v>15076</v>
      </c>
      <c r="CE16" s="26">
        <f>IF(B7L209C39=0,0,B7L209C33/B7L209C39)</f>
        <v>386.09864580286302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6</v>
      </c>
      <c r="F17" s="16" t="s">
        <v>15078</v>
      </c>
      <c r="G17" s="21">
        <f>IF(B7L101C1=0,0,B7L210C1/B7L101C1)</f>
        <v>6.8203992229746513E-4</v>
      </c>
      <c r="H17" s="16" t="s">
        <v>15079</v>
      </c>
      <c r="I17" s="21">
        <f>B7L210C2</f>
        <v>6.8203992229746513E-4</v>
      </c>
      <c r="J17" s="16" t="s">
        <v>15080</v>
      </c>
      <c r="K17" s="17">
        <f>B7L210C3*B7L116C1</f>
        <v>0.37716671295065357</v>
      </c>
      <c r="L17" s="16" t="s">
        <v>15081</v>
      </c>
      <c r="M17" s="23">
        <f>B7L210C4</f>
        <v>0.37716671295065357</v>
      </c>
      <c r="N17" s="16" t="s">
        <v>15082</v>
      </c>
      <c r="O17" s="23">
        <f>B7L210C5/24</f>
        <v>1.5715279706277233E-2</v>
      </c>
      <c r="P17" s="16" t="s">
        <v>15083</v>
      </c>
      <c r="Q17" s="23">
        <f>B7L210C6</f>
        <v>1.5715279706277233E-2</v>
      </c>
      <c r="R17" s="16" t="s">
        <v>15084</v>
      </c>
      <c r="S17" s="25">
        <f>IF(B7L210C7=0,0,B7L210C1/B7L210C7)</f>
        <v>381.79403180481665</v>
      </c>
      <c r="T17" s="16" t="s">
        <v>15085</v>
      </c>
      <c r="U17" s="23">
        <f>A1L210C18</f>
        <v>8.5</v>
      </c>
      <c r="V17" s="16" t="s">
        <v>15086</v>
      </c>
      <c r="W17" s="23">
        <f>IF(B7L102C1=0,0,B7L210C9/B7L102C1)</f>
        <v>1.0042702753602761E-3</v>
      </c>
      <c r="X17" s="16" t="s">
        <v>15087</v>
      </c>
      <c r="Y17" s="23">
        <f>B7L210C10</f>
        <v>1.0042702753602761E-3</v>
      </c>
      <c r="Z17" s="16" t="s">
        <v>15088</v>
      </c>
      <c r="AA17" s="23">
        <f>B7L210C11*B7L117C1</f>
        <v>0.52749346426812271</v>
      </c>
      <c r="AB17" s="16" t="s">
        <v>15089</v>
      </c>
      <c r="AC17" s="23">
        <f>B7L210C12</f>
        <v>0.52749346426812271</v>
      </c>
      <c r="AD17" s="16" t="s">
        <v>15090</v>
      </c>
      <c r="AE17" s="23">
        <f>B7L210C13/24</f>
        <v>2.1978894344505114E-2</v>
      </c>
      <c r="AF17" s="16" t="s">
        <v>15091</v>
      </c>
      <c r="AG17" s="23">
        <f>B7L210C14</f>
        <v>2.1978894344505114E-2</v>
      </c>
      <c r="AH17" s="16" t="s">
        <v>15092</v>
      </c>
      <c r="AI17" s="26">
        <f>IF(B7L210C15=0,0,B7L210C9/B7L210C15)</f>
        <v>386.73464946725414</v>
      </c>
      <c r="AJ17" s="16" t="s">
        <v>15093</v>
      </c>
      <c r="AK17" s="23">
        <f>A1L210C21</f>
        <v>17.333333333333336</v>
      </c>
      <c r="AL17" s="16" t="s">
        <v>15094</v>
      </c>
      <c r="AM17" s="23">
        <f>IF(B7L103C1=0,0,B7L210C17/B7L103C1)</f>
        <v>2.0368934679646797E-3</v>
      </c>
      <c r="AN17" s="16" t="s">
        <v>15095</v>
      </c>
      <c r="AO17" s="23">
        <f>B7L210C18</f>
        <v>2.0368934679646797E-3</v>
      </c>
      <c r="AP17" s="16" t="s">
        <v>15096</v>
      </c>
      <c r="AQ17" s="23">
        <f>B7L210C19*B7L118C1</f>
        <v>1.1037701644619125</v>
      </c>
      <c r="AR17" s="16" t="s">
        <v>15097</v>
      </c>
      <c r="AS17" s="23">
        <f>B7L210C20</f>
        <v>1.1037701644619125</v>
      </c>
      <c r="AT17" s="16" t="s">
        <v>15098</v>
      </c>
      <c r="AU17" s="17">
        <f>B7L210C21/24</f>
        <v>4.599042351924635E-2</v>
      </c>
      <c r="AV17" s="16" t="s">
        <v>15099</v>
      </c>
      <c r="AW17" s="23">
        <f>B7L210C22</f>
        <v>4.599042351924635E-2</v>
      </c>
      <c r="AX17" s="16" t="s">
        <v>15100</v>
      </c>
      <c r="AY17" s="26">
        <f>IF(B7L210C23=0,0,B7L210C17/B7L210C23)</f>
        <v>376.89005681975459</v>
      </c>
      <c r="AZ17" s="16" t="s">
        <v>15101</v>
      </c>
      <c r="BA17" s="17">
        <f>A1L210C24</f>
        <v>24.5</v>
      </c>
      <c r="BB17" s="16" t="s">
        <v>15102</v>
      </c>
      <c r="BC17" s="23">
        <f>IF(B7L104C1=0,0,B7L210C25/B7L104C1)</f>
        <v>2.8315727644422418E-3</v>
      </c>
      <c r="BD17" s="16" t="s">
        <v>15103</v>
      </c>
      <c r="BE17" s="23">
        <f>B7L210C26</f>
        <v>2.8315727644422418E-3</v>
      </c>
      <c r="BF17" s="16" t="s">
        <v>15104</v>
      </c>
      <c r="BG17" s="23">
        <f>B7L210C27*B7L119C1</f>
        <v>1.572880623405994</v>
      </c>
      <c r="BH17" s="16" t="s">
        <v>15105</v>
      </c>
      <c r="BI17" s="23">
        <f>B7L210C28</f>
        <v>1.572880623405994</v>
      </c>
      <c r="BJ17" s="16" t="s">
        <v>15106</v>
      </c>
      <c r="BK17" s="23">
        <f>B7L210C29/24</f>
        <v>6.5536692641916416E-2</v>
      </c>
      <c r="BL17" s="16" t="s">
        <v>15107</v>
      </c>
      <c r="BM17" s="23">
        <f>B7L210C30</f>
        <v>6.5536692641916416E-2</v>
      </c>
      <c r="BN17" s="16" t="s">
        <v>15108</v>
      </c>
      <c r="BO17" s="26">
        <f>IF(B7L210C31=0,0,B7L210C25/B7L210C31)</f>
        <v>373.83638100055907</v>
      </c>
      <c r="BP17" s="16" t="s">
        <v>15109</v>
      </c>
      <c r="BQ17" s="23">
        <f>A1L210C27</f>
        <v>30.6</v>
      </c>
      <c r="BR17" s="16" t="s">
        <v>15110</v>
      </c>
      <c r="BS17" s="21">
        <f>IF(B7L105C1=0,0,B7L210C33/B7L105C1)</f>
        <v>3.5529594852082166E-3</v>
      </c>
      <c r="BT17" s="16" t="s">
        <v>15111</v>
      </c>
      <c r="BU17" s="23">
        <f>B7L210C34</f>
        <v>3.5529594852082166E-3</v>
      </c>
      <c r="BV17" s="16" t="s">
        <v>15112</v>
      </c>
      <c r="BW17" s="23">
        <f>B7L210C35*B7L120C1</f>
        <v>1.9021045734902033</v>
      </c>
      <c r="BX17" s="16" t="s">
        <v>15113</v>
      </c>
      <c r="BY17" s="23">
        <f>B7L210C36</f>
        <v>1.9021045734902033</v>
      </c>
      <c r="BZ17" s="16" t="s">
        <v>15114</v>
      </c>
      <c r="CA17" s="23">
        <f>B7L210C37/24</f>
        <v>7.9254357228758468E-2</v>
      </c>
      <c r="CB17" s="16" t="s">
        <v>15115</v>
      </c>
      <c r="CC17" s="23">
        <f>B7L210C38</f>
        <v>7.9254357228758468E-2</v>
      </c>
      <c r="CD17" s="16" t="s">
        <v>15116</v>
      </c>
      <c r="CE17" s="26">
        <f>IF(B7L210C39=0,0,B7L210C33/B7L210C39)</f>
        <v>386.09864580286313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13402</v>
      </c>
      <c r="F18" s="16" t="s">
        <v>15118</v>
      </c>
      <c r="G18" s="21">
        <f>IF(B7L101C1=0,0,B7L211C1/B7L101C1)</f>
        <v>1.5234498397717713</v>
      </c>
      <c r="H18" s="16" t="s">
        <v>15119</v>
      </c>
      <c r="I18" s="21">
        <f>B7L211C2</f>
        <v>1.5234498397717713</v>
      </c>
      <c r="J18" s="16" t="s">
        <v>15120</v>
      </c>
      <c r="K18" s="17">
        <f>B7L211C3*B7L116C1</f>
        <v>842.4647144941099</v>
      </c>
      <c r="L18" s="16" t="s">
        <v>15121</v>
      </c>
      <c r="M18" s="23">
        <f>B7L211C4</f>
        <v>842.4647144941099</v>
      </c>
      <c r="N18" s="16" t="s">
        <v>15122</v>
      </c>
      <c r="O18" s="23">
        <f>B7L211C5/24</f>
        <v>35.102696437254579</v>
      </c>
      <c r="P18" s="16" t="s">
        <v>15123</v>
      </c>
      <c r="Q18" s="23">
        <f>B7L211C6</f>
        <v>35.102696437254579</v>
      </c>
      <c r="R18" s="16" t="s">
        <v>15124</v>
      </c>
      <c r="S18" s="25">
        <f>IF(B7L211C7=0,0,B7L211C1/B7L211C7)</f>
        <v>381.79403180481665</v>
      </c>
      <c r="T18" s="16" t="s">
        <v>15125</v>
      </c>
      <c r="U18" s="17">
        <f>A1L211C18</f>
        <v>13993</v>
      </c>
      <c r="V18" s="16" t="s">
        <v>15126</v>
      </c>
      <c r="W18" s="23">
        <f>IF(B7L102C1=0,0,B7L211C9/B7L102C1)</f>
        <v>1.6532651721313345</v>
      </c>
      <c r="X18" s="16" t="s">
        <v>15127</v>
      </c>
      <c r="Y18" s="23">
        <f>B7L211C10</f>
        <v>1.6532651721313345</v>
      </c>
      <c r="Z18" s="16" t="s">
        <v>15128</v>
      </c>
      <c r="AA18" s="23">
        <f>B7L211C11*B7L117C1</f>
        <v>868.37835829456947</v>
      </c>
      <c r="AB18" s="16" t="s">
        <v>15129</v>
      </c>
      <c r="AC18" s="23">
        <f>B7L211C12</f>
        <v>868.37835829456947</v>
      </c>
      <c r="AD18" s="16" t="s">
        <v>15130</v>
      </c>
      <c r="AE18" s="23">
        <f>B7L211C13/24</f>
        <v>36.182431595607063</v>
      </c>
      <c r="AF18" s="16" t="s">
        <v>15131</v>
      </c>
      <c r="AG18" s="23">
        <f>B7L211C14</f>
        <v>36.182431595607063</v>
      </c>
      <c r="AH18" s="16" t="s">
        <v>15132</v>
      </c>
      <c r="AI18" s="26">
        <f>IF(B7L211C15=0,0,B7L211C9/B7L211C15)</f>
        <v>386.7346494672542</v>
      </c>
      <c r="AJ18" s="16" t="s">
        <v>15133</v>
      </c>
      <c r="AK18" s="17">
        <f>A1L211C21</f>
        <v>14681</v>
      </c>
      <c r="AL18" s="16" t="s">
        <v>15134</v>
      </c>
      <c r="AM18" s="23">
        <f>IF(B7L103C1=0,0,B7L211C17/B7L103C1)</f>
        <v>1.7252095963378535</v>
      </c>
      <c r="AN18" s="16" t="s">
        <v>15135</v>
      </c>
      <c r="AO18" s="23">
        <f>B7L211C18</f>
        <v>1.7252095963378535</v>
      </c>
      <c r="AP18" s="16" t="s">
        <v>15136</v>
      </c>
      <c r="AQ18" s="23">
        <f>B7L211C19*B7L118C1</f>
        <v>934.87210294992315</v>
      </c>
      <c r="AR18" s="16" t="s">
        <v>15137</v>
      </c>
      <c r="AS18" s="23">
        <f>B7L211C20</f>
        <v>934.87210294992315</v>
      </c>
      <c r="AT18" s="16" t="s">
        <v>15138</v>
      </c>
      <c r="AU18" s="17">
        <f>B7L211C21/24</f>
        <v>38.953004289580129</v>
      </c>
      <c r="AV18" s="16" t="s">
        <v>15139</v>
      </c>
      <c r="AW18" s="23">
        <f>B7L211C22</f>
        <v>38.953004289580129</v>
      </c>
      <c r="AX18" s="16" t="s">
        <v>15140</v>
      </c>
      <c r="AY18" s="26">
        <f>IF(B7L211C23=0,0,B7L211C17/B7L211C23)</f>
        <v>376.89005681975459</v>
      </c>
      <c r="AZ18" s="16" t="s">
        <v>15141</v>
      </c>
      <c r="BA18" s="17">
        <f>A1L211C24</f>
        <v>15141.25</v>
      </c>
      <c r="BB18" s="16" t="s">
        <v>15142</v>
      </c>
      <c r="BC18" s="23">
        <f>IF(B7L104C1=0,0,B7L211C25/B7L104C1)</f>
        <v>1.7499408620249426</v>
      </c>
      <c r="BD18" s="16" t="s">
        <v>15143</v>
      </c>
      <c r="BE18" s="23">
        <f>B7L211C26</f>
        <v>1.7499408620249426</v>
      </c>
      <c r="BF18" s="16" t="s">
        <v>15144</v>
      </c>
      <c r="BG18" s="23">
        <f>B7L211C27*B7L119C1</f>
        <v>972.05627506718395</v>
      </c>
      <c r="BH18" s="16" t="s">
        <v>15145</v>
      </c>
      <c r="BI18" s="23">
        <f>B7L211C28</f>
        <v>972.05627506718395</v>
      </c>
      <c r="BJ18" s="16" t="s">
        <v>15146</v>
      </c>
      <c r="BK18" s="23">
        <f>B7L211C29/24</f>
        <v>40.502344794465998</v>
      </c>
      <c r="BL18" s="16" t="s">
        <v>15147</v>
      </c>
      <c r="BM18" s="23">
        <f>B7L211C30</f>
        <v>40.502344794465998</v>
      </c>
      <c r="BN18" s="16" t="s">
        <v>15148</v>
      </c>
      <c r="BO18" s="26">
        <f>IF(B7L211C31=0,0,B7L211C25/B7L211C31)</f>
        <v>373.83638100055902</v>
      </c>
      <c r="BP18" s="16" t="s">
        <v>15149</v>
      </c>
      <c r="BQ18" s="17">
        <f>A1L211C27</f>
        <v>15456.4</v>
      </c>
      <c r="BR18" s="16" t="s">
        <v>15150</v>
      </c>
      <c r="BS18" s="21">
        <f>IF(B7L105C1=0,0,B7L211C33/B7L105C1)</f>
        <v>1.7946393133062835</v>
      </c>
      <c r="BT18" s="16" t="s">
        <v>15151</v>
      </c>
      <c r="BU18" s="23">
        <f>B7L211C34</f>
        <v>1.7946393133062835</v>
      </c>
      <c r="BV18" s="16" t="s">
        <v>15152</v>
      </c>
      <c r="BW18" s="23">
        <f>B7L211C35*B7L120C1</f>
        <v>960.77415456516269</v>
      </c>
      <c r="BX18" s="16" t="s">
        <v>15153</v>
      </c>
      <c r="BY18" s="23">
        <f>B7L211C36</f>
        <v>960.77415456516269</v>
      </c>
      <c r="BZ18" s="16" t="s">
        <v>15154</v>
      </c>
      <c r="CA18" s="23">
        <f>B7L211C37/24</f>
        <v>40.032256440215114</v>
      </c>
      <c r="CB18" s="16" t="s">
        <v>15155</v>
      </c>
      <c r="CC18" s="23">
        <f>B7L211C38</f>
        <v>40.032256440215114</v>
      </c>
      <c r="CD18" s="16" t="s">
        <v>15156</v>
      </c>
      <c r="CE18" s="26">
        <f>IF(B7L211C39=0,0,B7L211C33/B7L211C39)</f>
        <v>386.09864580286308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4231</v>
      </c>
      <c r="F19" s="16" t="s">
        <v>15158</v>
      </c>
      <c r="G19" s="21">
        <f>IF(B7L101C1=0,0,B7L212C1/B7L101C1)</f>
        <v>0.48095181854009589</v>
      </c>
      <c r="H19" s="16" t="s">
        <v>15159</v>
      </c>
      <c r="I19" s="21">
        <f>B7L212C2</f>
        <v>0.48095181854009589</v>
      </c>
      <c r="J19" s="16" t="s">
        <v>15160</v>
      </c>
      <c r="K19" s="17">
        <f>B7L212C3*B7L116C1</f>
        <v>265.96539374903591</v>
      </c>
      <c r="L19" s="16" t="s">
        <v>15161</v>
      </c>
      <c r="M19" s="23">
        <f>B7L212C4</f>
        <v>265.96539374903591</v>
      </c>
      <c r="N19" s="16" t="s">
        <v>15162</v>
      </c>
      <c r="O19" s="23">
        <f>B7L212C5/24</f>
        <v>11.081891406209829</v>
      </c>
      <c r="P19" s="16" t="s">
        <v>15163</v>
      </c>
      <c r="Q19" s="23">
        <f>B7L212C6</f>
        <v>11.081891406209829</v>
      </c>
      <c r="R19" s="16" t="s">
        <v>15164</v>
      </c>
      <c r="S19" s="25">
        <f>IF(B7L212C7=0,0,B7L212C1/B7L212C7)</f>
        <v>381.79403180481665</v>
      </c>
      <c r="T19" s="16" t="s">
        <v>15165</v>
      </c>
      <c r="U19" s="17">
        <f>A1L212C18</f>
        <v>3696</v>
      </c>
      <c r="V19" s="16" t="s">
        <v>15166</v>
      </c>
      <c r="W19" s="23">
        <f>IF(B7L102C1=0,0,B7L212C9/B7L102C1)</f>
        <v>0.43668034561548003</v>
      </c>
      <c r="X19" s="16" t="s">
        <v>15167</v>
      </c>
      <c r="Y19" s="23">
        <f>B7L212C10</f>
        <v>0.43668034561548003</v>
      </c>
      <c r="Z19" s="16" t="s">
        <v>15168</v>
      </c>
      <c r="AA19" s="23">
        <f>B7L212C11*B7L117C1</f>
        <v>229.36656987470369</v>
      </c>
      <c r="AB19" s="16" t="s">
        <v>15169</v>
      </c>
      <c r="AC19" s="23">
        <f>B7L212C12</f>
        <v>229.36656987470369</v>
      </c>
      <c r="AD19" s="16" t="s">
        <v>15170</v>
      </c>
      <c r="AE19" s="23">
        <f>B7L212C13/24</f>
        <v>9.5569404114459875</v>
      </c>
      <c r="AF19" s="16" t="s">
        <v>15171</v>
      </c>
      <c r="AG19" s="23">
        <f>B7L212C14</f>
        <v>9.5569404114459875</v>
      </c>
      <c r="AH19" s="16" t="s">
        <v>15172</v>
      </c>
      <c r="AI19" s="26">
        <f>IF(B7L212C15=0,0,B7L212C9/B7L212C15)</f>
        <v>386.7346494672542</v>
      </c>
      <c r="AJ19" s="16" t="s">
        <v>15173</v>
      </c>
      <c r="AK19" s="17">
        <f>A1L212C21</f>
        <v>3682</v>
      </c>
      <c r="AL19" s="16" t="s">
        <v>15174</v>
      </c>
      <c r="AM19" s="23">
        <f>IF(B7L103C1=0,0,B7L212C17/B7L103C1)</f>
        <v>0.43268317782957405</v>
      </c>
      <c r="AN19" s="16" t="s">
        <v>15175</v>
      </c>
      <c r="AO19" s="23">
        <f>B7L212C18</f>
        <v>0.43268317782957405</v>
      </c>
      <c r="AP19" s="16" t="s">
        <v>15176</v>
      </c>
      <c r="AQ19" s="23">
        <f>B7L212C19*B7L118C1</f>
        <v>234.46625455089006</v>
      </c>
      <c r="AR19" s="16" t="s">
        <v>15177</v>
      </c>
      <c r="AS19" s="23">
        <f>B7L212C20</f>
        <v>234.46625455089006</v>
      </c>
      <c r="AT19" s="16" t="s">
        <v>15178</v>
      </c>
      <c r="AU19" s="17">
        <f>B7L212C21/24</f>
        <v>9.7694272729537524</v>
      </c>
      <c r="AV19" s="16" t="s">
        <v>15179</v>
      </c>
      <c r="AW19" s="23">
        <f>B7L212C22</f>
        <v>9.7694272729537524</v>
      </c>
      <c r="AX19" s="16" t="s">
        <v>15180</v>
      </c>
      <c r="AY19" s="26">
        <f>IF(B7L212C23=0,0,B7L212C17/B7L212C23)</f>
        <v>376.89005681975459</v>
      </c>
      <c r="AZ19" s="16" t="s">
        <v>15181</v>
      </c>
      <c r="BA19" s="17">
        <f>A1L212C24</f>
        <v>3612.5</v>
      </c>
      <c r="BB19" s="16" t="s">
        <v>15182</v>
      </c>
      <c r="BC19" s="23">
        <f>IF(B7L104C1=0,0,B7L212C25/B7L104C1)</f>
        <v>0.41751251475704482</v>
      </c>
      <c r="BD19" s="16" t="s">
        <v>15183</v>
      </c>
      <c r="BE19" s="23">
        <f>B7L212C26</f>
        <v>0.41751251475704482</v>
      </c>
      <c r="BF19" s="16" t="s">
        <v>15184</v>
      </c>
      <c r="BG19" s="23">
        <f>B7L212C27*B7L119C1</f>
        <v>231.91964294098585</v>
      </c>
      <c r="BH19" s="16" t="s">
        <v>15185</v>
      </c>
      <c r="BI19" s="23">
        <f>B7L212C28</f>
        <v>231.91964294098585</v>
      </c>
      <c r="BJ19" s="16" t="s">
        <v>15186</v>
      </c>
      <c r="BK19" s="23">
        <f>B7L212C29/24</f>
        <v>9.6633184558744105</v>
      </c>
      <c r="BL19" s="16" t="s">
        <v>15187</v>
      </c>
      <c r="BM19" s="23">
        <f>B7L212C30</f>
        <v>9.6633184558744105</v>
      </c>
      <c r="BN19" s="16" t="s">
        <v>15188</v>
      </c>
      <c r="BO19" s="26">
        <f>IF(B7L212C31=0,0,B7L212C25/B7L212C31)</f>
        <v>373.83638100055902</v>
      </c>
      <c r="BP19" s="16" t="s">
        <v>15189</v>
      </c>
      <c r="BQ19" s="17">
        <f>A1L212C27</f>
        <v>3485</v>
      </c>
      <c r="BR19" s="16" t="s">
        <v>15190</v>
      </c>
      <c r="BS19" s="21">
        <f>IF(B7L105C1=0,0,B7L212C33/B7L105C1)</f>
        <v>0.40464260803760244</v>
      </c>
      <c r="BT19" s="16" t="s">
        <v>15191</v>
      </c>
      <c r="BU19" s="23">
        <f>B7L212C34</f>
        <v>0.40464260803760244</v>
      </c>
      <c r="BV19" s="16" t="s">
        <v>15192</v>
      </c>
      <c r="BW19" s="23">
        <f>B7L212C35*B7L120C1</f>
        <v>216.62857642527317</v>
      </c>
      <c r="BX19" s="16" t="s">
        <v>15193</v>
      </c>
      <c r="BY19" s="23">
        <f>B7L212C36</f>
        <v>216.62857642527317</v>
      </c>
      <c r="BZ19" s="16" t="s">
        <v>15194</v>
      </c>
      <c r="CA19" s="23">
        <f>B7L212C37/24</f>
        <v>9.0261906843863819</v>
      </c>
      <c r="CB19" s="16" t="s">
        <v>15195</v>
      </c>
      <c r="CC19" s="23">
        <f>B7L212C38</f>
        <v>9.0261906843863819</v>
      </c>
      <c r="CD19" s="16" t="s">
        <v>15196</v>
      </c>
      <c r="CE19" s="26">
        <f>IF(B7L212C39=0,0,B7L212C33/B7L212C39)</f>
        <v>386.09864580286308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3</v>
      </c>
      <c r="F20" s="16" t="s">
        <v>15198</v>
      </c>
      <c r="G20" s="21">
        <f>IF(B7L101C1=0,0,B7L213C1/B7L101C1)</f>
        <v>3.4101996114873257E-4</v>
      </c>
      <c r="H20" s="16" t="s">
        <v>15199</v>
      </c>
      <c r="I20" s="21">
        <f>B7L213C2</f>
        <v>3.4101996114873257E-4</v>
      </c>
      <c r="J20" s="16" t="s">
        <v>15200</v>
      </c>
      <c r="K20" s="17">
        <f>B7L213C3*B7L116C1</f>
        <v>0.18858335647532679</v>
      </c>
      <c r="L20" s="16" t="s">
        <v>15201</v>
      </c>
      <c r="M20" s="23">
        <f>B7L213C4</f>
        <v>0.18858335647532679</v>
      </c>
      <c r="N20" s="16" t="s">
        <v>15202</v>
      </c>
      <c r="O20" s="23">
        <f>B7L213C5/24</f>
        <v>7.8576398531386166E-3</v>
      </c>
      <c r="P20" s="16" t="s">
        <v>15203</v>
      </c>
      <c r="Q20" s="23">
        <f>B7L213C6</f>
        <v>7.8576398531386166E-3</v>
      </c>
      <c r="R20" s="16" t="s">
        <v>15204</v>
      </c>
      <c r="S20" s="25">
        <f>IF(B7L213C7=0,0,B7L213C1/B7L213C7)</f>
        <v>381.79403180481665</v>
      </c>
      <c r="T20" s="16" t="s">
        <v>15205</v>
      </c>
      <c r="U20" s="23">
        <f>A1L213C18</f>
        <v>26.5</v>
      </c>
      <c r="V20" s="16" t="s">
        <v>15206</v>
      </c>
      <c r="W20" s="23">
        <f>IF(B7L102C1=0,0,B7L213C9/B7L102C1)</f>
        <v>3.1309602702408608E-3</v>
      </c>
      <c r="X20" s="16" t="s">
        <v>15207</v>
      </c>
      <c r="Y20" s="23">
        <f>B7L213C10</f>
        <v>3.1309602702408608E-3</v>
      </c>
      <c r="Z20" s="16" t="s">
        <v>15208</v>
      </c>
      <c r="AA20" s="23">
        <f>B7L213C11*B7L117C1</f>
        <v>1.6445384474241473</v>
      </c>
      <c r="AB20" s="16" t="s">
        <v>15209</v>
      </c>
      <c r="AC20" s="23">
        <f>B7L213C12</f>
        <v>1.6445384474241473</v>
      </c>
      <c r="AD20" s="16" t="s">
        <v>15210</v>
      </c>
      <c r="AE20" s="23">
        <f>B7L213C13/24</f>
        <v>6.8522435309339477E-2</v>
      </c>
      <c r="AF20" s="16" t="s">
        <v>15211</v>
      </c>
      <c r="AG20" s="23">
        <f>B7L213C14</f>
        <v>6.8522435309339477E-2</v>
      </c>
      <c r="AH20" s="16" t="s">
        <v>15212</v>
      </c>
      <c r="AI20" s="26">
        <f>IF(B7L213C15=0,0,B7L213C9/B7L213C15)</f>
        <v>386.73464946725414</v>
      </c>
      <c r="AJ20" s="16" t="s">
        <v>15213</v>
      </c>
      <c r="AK20" s="23">
        <f>A1L213C21</f>
        <v>34.333333333333336</v>
      </c>
      <c r="AL20" s="16" t="s">
        <v>15214</v>
      </c>
      <c r="AM20" s="23">
        <f>IF(B7L103C1=0,0,B7L213C17/B7L103C1)</f>
        <v>4.0346159076992691E-3</v>
      </c>
      <c r="AN20" s="16" t="s">
        <v>15215</v>
      </c>
      <c r="AO20" s="23">
        <f>B7L213C18</f>
        <v>4.0346159076992691E-3</v>
      </c>
      <c r="AP20" s="16" t="s">
        <v>15216</v>
      </c>
      <c r="AQ20" s="23">
        <f>B7L213C19*B7L118C1</f>
        <v>2.1863139796072493</v>
      </c>
      <c r="AR20" s="16" t="s">
        <v>15217</v>
      </c>
      <c r="AS20" s="23">
        <f>B7L213C20</f>
        <v>2.1863139796072493</v>
      </c>
      <c r="AT20" s="16" t="s">
        <v>15218</v>
      </c>
      <c r="AU20" s="17">
        <f>B7L213C21/24</f>
        <v>9.1096415816968715E-2</v>
      </c>
      <c r="AV20" s="16" t="s">
        <v>15219</v>
      </c>
      <c r="AW20" s="23">
        <f>B7L213C22</f>
        <v>9.1096415816968715E-2</v>
      </c>
      <c r="AX20" s="16" t="s">
        <v>15220</v>
      </c>
      <c r="AY20" s="26">
        <f>IF(B7L213C23=0,0,B7L213C17/B7L213C23)</f>
        <v>376.89005681975465</v>
      </c>
      <c r="AZ20" s="16" t="s">
        <v>15221</v>
      </c>
      <c r="BA20" s="17">
        <f>A1L213C24</f>
        <v>36.75</v>
      </c>
      <c r="BB20" s="16" t="s">
        <v>15222</v>
      </c>
      <c r="BC20" s="23">
        <f>IF(B7L104C1=0,0,B7L213C25/B7L104C1)</f>
        <v>4.2473591466633629E-3</v>
      </c>
      <c r="BD20" s="16" t="s">
        <v>15223</v>
      </c>
      <c r="BE20" s="23">
        <f>B7L213C26</f>
        <v>4.2473591466633629E-3</v>
      </c>
      <c r="BF20" s="16" t="s">
        <v>15224</v>
      </c>
      <c r="BG20" s="23">
        <f>B7L213C27*B7L119C1</f>
        <v>2.359320935108991</v>
      </c>
      <c r="BH20" s="16" t="s">
        <v>15225</v>
      </c>
      <c r="BI20" s="23">
        <f>B7L213C28</f>
        <v>2.359320935108991</v>
      </c>
      <c r="BJ20" s="16" t="s">
        <v>15226</v>
      </c>
      <c r="BK20" s="23">
        <f>B7L213C29/24</f>
        <v>9.8305038962874625E-2</v>
      </c>
      <c r="BL20" s="16" t="s">
        <v>15227</v>
      </c>
      <c r="BM20" s="23">
        <f>B7L213C30</f>
        <v>9.8305038962874625E-2</v>
      </c>
      <c r="BN20" s="16" t="s">
        <v>15228</v>
      </c>
      <c r="BO20" s="26">
        <f>IF(B7L213C31=0,0,B7L213C25/B7L213C31)</f>
        <v>373.83638100055907</v>
      </c>
      <c r="BP20" s="16" t="s">
        <v>15229</v>
      </c>
      <c r="BQ20" s="23">
        <f>A1L213C27</f>
        <v>41.6</v>
      </c>
      <c r="BR20" s="16" t="s">
        <v>15230</v>
      </c>
      <c r="BS20" s="21">
        <f>IF(B7L105C1=0,0,B7L213C33/B7L105C1)</f>
        <v>4.8301671432896013E-3</v>
      </c>
      <c r="BT20" s="16" t="s">
        <v>15231</v>
      </c>
      <c r="BU20" s="23">
        <f>B7L213C34</f>
        <v>4.8301671432896013E-3</v>
      </c>
      <c r="BV20" s="16" t="s">
        <v>15232</v>
      </c>
      <c r="BW20" s="23">
        <f>B7L213C35*B7L120C1</f>
        <v>2.5858676554638058</v>
      </c>
      <c r="BX20" s="16" t="s">
        <v>15233</v>
      </c>
      <c r="BY20" s="23">
        <f>B7L213C36</f>
        <v>2.5858676554638058</v>
      </c>
      <c r="BZ20" s="16" t="s">
        <v>15234</v>
      </c>
      <c r="CA20" s="23">
        <f>B7L213C37/24</f>
        <v>0.10774448564432525</v>
      </c>
      <c r="CB20" s="16" t="s">
        <v>15235</v>
      </c>
      <c r="CC20" s="23">
        <f>B7L213C38</f>
        <v>0.10774448564432525</v>
      </c>
      <c r="CD20" s="16" t="s">
        <v>15236</v>
      </c>
      <c r="CE20" s="26">
        <f>IF(B7L213C39=0,0,B7L213C33/B7L213C39)</f>
        <v>386.09864580286308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6219</v>
      </c>
      <c r="F21" s="16" t="s">
        <v>15238</v>
      </c>
      <c r="G21" s="21">
        <f>IF(B7L101C1=0,0,B7L214C1/B7L101C1)</f>
        <v>0.70693437946132265</v>
      </c>
      <c r="H21" s="16" t="s">
        <v>15239</v>
      </c>
      <c r="I21" s="21">
        <f>B7L214C2</f>
        <v>0.70693437946132265</v>
      </c>
      <c r="J21" s="16" t="s">
        <v>15240</v>
      </c>
      <c r="K21" s="17">
        <f>B7L214C3*B7L116C1</f>
        <v>390.93329797335247</v>
      </c>
      <c r="L21" s="16" t="s">
        <v>15241</v>
      </c>
      <c r="M21" s="23">
        <f>B7L214C4</f>
        <v>390.93329797335247</v>
      </c>
      <c r="N21" s="16" t="s">
        <v>15242</v>
      </c>
      <c r="O21" s="23">
        <f>B7L214C5/24</f>
        <v>16.288887415556353</v>
      </c>
      <c r="P21" s="16" t="s">
        <v>15243</v>
      </c>
      <c r="Q21" s="23">
        <f>B7L214C6</f>
        <v>16.288887415556353</v>
      </c>
      <c r="R21" s="16" t="s">
        <v>15244</v>
      </c>
      <c r="S21" s="25">
        <f>IF(B7L214C7=0,0,B7L214C1/B7L214C7)</f>
        <v>381.79403180481665</v>
      </c>
      <c r="T21" s="16" t="s">
        <v>15245</v>
      </c>
      <c r="U21" s="17">
        <f>A1L214C18</f>
        <v>7007.5</v>
      </c>
      <c r="V21" s="16" t="s">
        <v>15246</v>
      </c>
      <c r="W21" s="23">
        <f>IF(B7L102C1=0,0,B7L214C9/B7L102C1)</f>
        <v>0.82793222995142757</v>
      </c>
      <c r="X21" s="16" t="s">
        <v>15247</v>
      </c>
      <c r="Y21" s="23">
        <f>B7L214C10</f>
        <v>0.82793222995142757</v>
      </c>
      <c r="Z21" s="16" t="s">
        <v>15248</v>
      </c>
      <c r="AA21" s="23">
        <f>B7L214C11*B7L117C1</f>
        <v>434.87181774810227</v>
      </c>
      <c r="AB21" s="16" t="s">
        <v>15249</v>
      </c>
      <c r="AC21" s="23">
        <f>B7L214C12</f>
        <v>434.87181774810227</v>
      </c>
      <c r="AD21" s="16" t="s">
        <v>15250</v>
      </c>
      <c r="AE21" s="23">
        <f>B7L214C13/24</f>
        <v>18.119659072837596</v>
      </c>
      <c r="AF21" s="16" t="s">
        <v>15251</v>
      </c>
      <c r="AG21" s="23">
        <f>B7L214C14</f>
        <v>18.119659072837596</v>
      </c>
      <c r="AH21" s="16" t="s">
        <v>15252</v>
      </c>
      <c r="AI21" s="26">
        <f>IF(B7L214C15=0,0,B7L214C9/B7L214C15)</f>
        <v>386.7346494672542</v>
      </c>
      <c r="AJ21" s="16" t="s">
        <v>15253</v>
      </c>
      <c r="AK21" s="17">
        <f>A1L214C21</f>
        <v>7004</v>
      </c>
      <c r="AL21" s="16" t="s">
        <v>15254</v>
      </c>
      <c r="AM21" s="23">
        <f>IF(B7L103C1=0,0,B7L214C17/B7L103C1)</f>
        <v>0.82306164517065084</v>
      </c>
      <c r="AN21" s="16" t="s">
        <v>15255</v>
      </c>
      <c r="AO21" s="23">
        <f>B7L214C18</f>
        <v>0.82306164517065084</v>
      </c>
      <c r="AP21" s="16" t="s">
        <v>15256</v>
      </c>
      <c r="AQ21" s="23">
        <f>B7L214C19*B7L118C1</f>
        <v>446.00805183987882</v>
      </c>
      <c r="AR21" s="16" t="s">
        <v>15257</v>
      </c>
      <c r="AS21" s="23">
        <f>B7L214C20</f>
        <v>446.00805183987882</v>
      </c>
      <c r="AT21" s="16" t="s">
        <v>15258</v>
      </c>
      <c r="AU21" s="17">
        <f>B7L214C21/24</f>
        <v>18.583668826661619</v>
      </c>
      <c r="AV21" s="16" t="s">
        <v>15259</v>
      </c>
      <c r="AW21" s="23">
        <f>B7L214C22</f>
        <v>18.583668826661619</v>
      </c>
      <c r="AX21" s="16" t="s">
        <v>15260</v>
      </c>
      <c r="AY21" s="26">
        <f>IF(B7L214C23=0,0,B7L214C17/B7L214C23)</f>
        <v>376.89005681975459</v>
      </c>
      <c r="AZ21" s="16" t="s">
        <v>15261</v>
      </c>
      <c r="BA21" s="17">
        <f>A1L214C24</f>
        <v>7015.25</v>
      </c>
      <c r="BB21" s="16" t="s">
        <v>15262</v>
      </c>
      <c r="BC21" s="23">
        <f>IF(B7L104C1=0,0,B7L214C25/B7L104C1)</f>
        <v>0.81078329941850757</v>
      </c>
      <c r="BD21" s="16" t="s">
        <v>15263</v>
      </c>
      <c r="BE21" s="23">
        <f>B7L214C26</f>
        <v>0.81078329941850757</v>
      </c>
      <c r="BF21" s="16" t="s">
        <v>15264</v>
      </c>
      <c r="BG21" s="23">
        <f>B7L214C27*B7L119C1</f>
        <v>450.37350176934279</v>
      </c>
      <c r="BH21" s="16" t="s">
        <v>15265</v>
      </c>
      <c r="BI21" s="23">
        <f>B7L214C28</f>
        <v>450.37350176934279</v>
      </c>
      <c r="BJ21" s="16" t="s">
        <v>15266</v>
      </c>
      <c r="BK21" s="23">
        <f>B7L214C29/24</f>
        <v>18.765562573722615</v>
      </c>
      <c r="BL21" s="16" t="s">
        <v>15267</v>
      </c>
      <c r="BM21" s="23">
        <f>B7L214C30</f>
        <v>18.765562573722615</v>
      </c>
      <c r="BN21" s="16" t="s">
        <v>15268</v>
      </c>
      <c r="BO21" s="26">
        <f>IF(B7L214C31=0,0,B7L214C25/B7L214C31)</f>
        <v>373.83638100055907</v>
      </c>
      <c r="BP21" s="16" t="s">
        <v>15269</v>
      </c>
      <c r="BQ21" s="17">
        <f>A1L214C27</f>
        <v>6709.2000000000007</v>
      </c>
      <c r="BR21" s="16" t="s">
        <v>15270</v>
      </c>
      <c r="BS21" s="21">
        <f>IF(B7L105C1=0,0,B7L214C33/B7L105C1)</f>
        <v>0.77900378359996625</v>
      </c>
      <c r="BT21" s="16" t="s">
        <v>15271</v>
      </c>
      <c r="BU21" s="23">
        <f>B7L214C34</f>
        <v>0.77900378359996625</v>
      </c>
      <c r="BV21" s="16" t="s">
        <v>15272</v>
      </c>
      <c r="BW21" s="23">
        <f>B7L214C35*B7L120C1</f>
        <v>417.04575177975403</v>
      </c>
      <c r="BX21" s="16" t="s">
        <v>15273</v>
      </c>
      <c r="BY21" s="23">
        <f>B7L214C36</f>
        <v>417.04575177975403</v>
      </c>
      <c r="BZ21" s="16" t="s">
        <v>15274</v>
      </c>
      <c r="CA21" s="23">
        <f>B7L214C37/24</f>
        <v>17.376906324156419</v>
      </c>
      <c r="CB21" s="16" t="s">
        <v>15275</v>
      </c>
      <c r="CC21" s="23">
        <f>B7L214C38</f>
        <v>17.376906324156419</v>
      </c>
      <c r="CD21" s="16" t="s">
        <v>15276</v>
      </c>
      <c r="CE21" s="26">
        <f>IF(B7L214C39=0,0,B7L214C33/B7L214C39)</f>
        <v>386.09864580286308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412</v>
      </c>
      <c r="F22" s="16" t="s">
        <v>15278</v>
      </c>
      <c r="G22" s="21">
        <f>IF(B7L101C1=0,0,B7L215C1/B7L101C1)</f>
        <v>4.6833407997759278E-2</v>
      </c>
      <c r="H22" s="16" t="s">
        <v>15279</v>
      </c>
      <c r="I22" s="21">
        <f>B7L215C2</f>
        <v>4.6833407997759278E-2</v>
      </c>
      <c r="J22" s="16" t="s">
        <v>15280</v>
      </c>
      <c r="K22" s="17">
        <f>B7L215C3*B7L116C1</f>
        <v>25.898780955944883</v>
      </c>
      <c r="L22" s="16" t="s">
        <v>15281</v>
      </c>
      <c r="M22" s="23">
        <f>B7L215C4</f>
        <v>25.898780955944883</v>
      </c>
      <c r="N22" s="16" t="s">
        <v>15282</v>
      </c>
      <c r="O22" s="23">
        <f>B7L215C5/24</f>
        <v>1.0791158731643702</v>
      </c>
      <c r="P22" s="16" t="s">
        <v>15283</v>
      </c>
      <c r="Q22" s="23">
        <f>B7L215C6</f>
        <v>1.0791158731643702</v>
      </c>
      <c r="R22" s="16" t="s">
        <v>15284</v>
      </c>
      <c r="S22" s="25">
        <f>IF(B7L215C7=0,0,B7L215C1/B7L215C7)</f>
        <v>381.7940318048166</v>
      </c>
      <c r="T22" s="16" t="s">
        <v>15285</v>
      </c>
      <c r="U22" s="23">
        <f>A1L215C18</f>
        <v>503.5</v>
      </c>
      <c r="V22" s="16" t="s">
        <v>15286</v>
      </c>
      <c r="W22" s="23">
        <f>IF(B7L102C1=0,0,B7L215C9/B7L102C1)</f>
        <v>5.9488245134576352E-2</v>
      </c>
      <c r="X22" s="16" t="s">
        <v>15287</v>
      </c>
      <c r="Y22" s="23">
        <f>B7L215C10</f>
        <v>5.9488245134576352E-2</v>
      </c>
      <c r="Z22" s="16" t="s">
        <v>15288</v>
      </c>
      <c r="AA22" s="23">
        <f>B7L215C11*B7L117C1</f>
        <v>31.246230501058797</v>
      </c>
      <c r="AB22" s="16" t="s">
        <v>15289</v>
      </c>
      <c r="AC22" s="23">
        <f>B7L215C12</f>
        <v>31.246230501058797</v>
      </c>
      <c r="AD22" s="16" t="s">
        <v>15290</v>
      </c>
      <c r="AE22" s="23">
        <f>B7L215C13/24</f>
        <v>1.3019262708774499</v>
      </c>
      <c r="AF22" s="16" t="s">
        <v>15291</v>
      </c>
      <c r="AG22" s="23">
        <f>B7L215C14</f>
        <v>1.3019262708774499</v>
      </c>
      <c r="AH22" s="16" t="s">
        <v>15292</v>
      </c>
      <c r="AI22" s="26">
        <f>IF(B7L215C15=0,0,B7L215C9/B7L215C15)</f>
        <v>386.73464946725414</v>
      </c>
      <c r="AJ22" s="16" t="s">
        <v>15293</v>
      </c>
      <c r="AK22" s="23">
        <f>A1L215C21</f>
        <v>496.66666666666663</v>
      </c>
      <c r="AL22" s="16" t="s">
        <v>15294</v>
      </c>
      <c r="AM22" s="23">
        <f>IF(B7L103C1=0,0,B7L215C17/B7L103C1)</f>
        <v>5.8364832062834084E-2</v>
      </c>
      <c r="AN22" s="16" t="s">
        <v>15295</v>
      </c>
      <c r="AO22" s="23">
        <f>B7L215C18</f>
        <v>5.8364832062834084E-2</v>
      </c>
      <c r="AP22" s="16" t="s">
        <v>15296</v>
      </c>
      <c r="AQ22" s="23">
        <f>B7L215C19*B7L118C1</f>
        <v>31.6272604816971</v>
      </c>
      <c r="AR22" s="16" t="s">
        <v>15297</v>
      </c>
      <c r="AS22" s="23">
        <f>B7L215C20</f>
        <v>31.6272604816971</v>
      </c>
      <c r="AT22" s="16" t="s">
        <v>15298</v>
      </c>
      <c r="AU22" s="17">
        <f>B7L215C21/24</f>
        <v>1.3178025200707124</v>
      </c>
      <c r="AV22" s="16" t="s">
        <v>15299</v>
      </c>
      <c r="AW22" s="23">
        <f>B7L215C22</f>
        <v>1.3178025200707124</v>
      </c>
      <c r="AX22" s="16" t="s">
        <v>15300</v>
      </c>
      <c r="AY22" s="26">
        <f>IF(B7L215C23=0,0,B7L215C17/B7L215C23)</f>
        <v>376.89005681975465</v>
      </c>
      <c r="AZ22" s="16" t="s">
        <v>15301</v>
      </c>
      <c r="BA22" s="17">
        <f>A1L215C24</f>
        <v>492.5</v>
      </c>
      <c r="BB22" s="16" t="s">
        <v>15302</v>
      </c>
      <c r="BC22" s="23">
        <f>IF(B7L104C1=0,0,B7L215C25/B7L104C1)</f>
        <v>5.692039128521649E-2</v>
      </c>
      <c r="BD22" s="16" t="s">
        <v>15303</v>
      </c>
      <c r="BE22" s="23">
        <f>B7L215C26</f>
        <v>5.692039128521649E-2</v>
      </c>
      <c r="BF22" s="16" t="s">
        <v>15304</v>
      </c>
      <c r="BG22" s="23">
        <f>B7L215C27*B7L119C1</f>
        <v>31.618110490916408</v>
      </c>
      <c r="BH22" s="16" t="s">
        <v>15305</v>
      </c>
      <c r="BI22" s="23">
        <f>B7L215C28</f>
        <v>31.618110490916408</v>
      </c>
      <c r="BJ22" s="16" t="s">
        <v>15306</v>
      </c>
      <c r="BK22" s="23">
        <f>B7L215C29/24</f>
        <v>1.3174212704548502</v>
      </c>
      <c r="BL22" s="16" t="s">
        <v>15307</v>
      </c>
      <c r="BM22" s="23">
        <f>B7L215C30</f>
        <v>1.3174212704548502</v>
      </c>
      <c r="BN22" s="16" t="s">
        <v>15308</v>
      </c>
      <c r="BO22" s="26">
        <f>IF(B7L215C31=0,0,B7L215C25/B7L215C31)</f>
        <v>373.83638100055907</v>
      </c>
      <c r="BP22" s="16" t="s">
        <v>15309</v>
      </c>
      <c r="BQ22" s="23">
        <f>A1L215C27</f>
        <v>542.4</v>
      </c>
      <c r="BR22" s="16" t="s">
        <v>15310</v>
      </c>
      <c r="BS22" s="21">
        <f>IF(B7L105C1=0,0,B7L215C33/B7L105C1)</f>
        <v>6.2977948522122101E-2</v>
      </c>
      <c r="BT22" s="16" t="s">
        <v>15311</v>
      </c>
      <c r="BU22" s="23">
        <f>B7L215C34</f>
        <v>6.2977948522122101E-2</v>
      </c>
      <c r="BV22" s="16" t="s">
        <v>15312</v>
      </c>
      <c r="BW22" s="23">
        <f>B7L215C35*B7L120C1</f>
        <v>33.71573596931654</v>
      </c>
      <c r="BX22" s="16" t="s">
        <v>15313</v>
      </c>
      <c r="BY22" s="23">
        <f>B7L215C36</f>
        <v>33.71573596931654</v>
      </c>
      <c r="BZ22" s="16" t="s">
        <v>15314</v>
      </c>
      <c r="CA22" s="23">
        <f>B7L215C37/24</f>
        <v>1.4048223320548558</v>
      </c>
      <c r="CB22" s="16" t="s">
        <v>15315</v>
      </c>
      <c r="CC22" s="23">
        <f>B7L215C38</f>
        <v>1.4048223320548558</v>
      </c>
      <c r="CD22" s="16" t="s">
        <v>15316</v>
      </c>
      <c r="CE22" s="26">
        <f>IF(B7L215C39=0,0,B7L215C33/B7L215C39)</f>
        <v>386.09864580286313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255853</v>
      </c>
      <c r="F23" s="16" t="s">
        <v>15318</v>
      </c>
      <c r="G23" s="21">
        <f>IF(B7L101C1=0,0,B7L216C1/B7L101C1)</f>
        <v>29.083660039928894</v>
      </c>
      <c r="H23" s="16" t="s">
        <v>15319</v>
      </c>
      <c r="I23" s="21">
        <f>B7L216C2</f>
        <v>29.083660039928894</v>
      </c>
      <c r="J23" s="16" t="s">
        <v>15320</v>
      </c>
      <c r="K23" s="17">
        <f>B7L216C3*B7L116C1</f>
        <v>16083.205834760596</v>
      </c>
      <c r="L23" s="16" t="s">
        <v>15321</v>
      </c>
      <c r="M23" s="17">
        <f>B7L216C4</f>
        <v>16083.205834760596</v>
      </c>
      <c r="N23" s="16" t="s">
        <v>15322</v>
      </c>
      <c r="O23" s="23">
        <f>B7L216C5/24</f>
        <v>670.13357644835821</v>
      </c>
      <c r="P23" s="16" t="s">
        <v>15323</v>
      </c>
      <c r="Q23" s="23">
        <f>B7L216C6</f>
        <v>670.13357644835821</v>
      </c>
      <c r="R23" s="16" t="s">
        <v>15324</v>
      </c>
      <c r="S23" s="25">
        <f>IF(B7L216C7=0,0,B7L216C1/B7L216C7)</f>
        <v>381.79403180481665</v>
      </c>
      <c r="T23" s="16" t="s">
        <v>15325</v>
      </c>
      <c r="U23" s="17">
        <f>A1L216C18</f>
        <v>259428</v>
      </c>
      <c r="V23" s="16" t="s">
        <v>15326</v>
      </c>
      <c r="W23" s="23">
        <f>IF(B7L102C1=0,0,B7L216C9/B7L102C1)</f>
        <v>30.651273999548906</v>
      </c>
      <c r="X23" s="16" t="s">
        <v>15327</v>
      </c>
      <c r="Y23" s="23">
        <f>B7L216C10</f>
        <v>30.651273999548906</v>
      </c>
      <c r="Z23" s="16" t="s">
        <v>15328</v>
      </c>
      <c r="AA23" s="17">
        <f>B7L216C11*B7L117C1</f>
        <v>16099.596993900062</v>
      </c>
      <c r="AB23" s="16" t="s">
        <v>15329</v>
      </c>
      <c r="AC23" s="17">
        <f>B7L216C12</f>
        <v>16099.596993900062</v>
      </c>
      <c r="AD23" s="16" t="s">
        <v>15330</v>
      </c>
      <c r="AE23" s="23">
        <f>B7L216C13/24</f>
        <v>670.8165414125026</v>
      </c>
      <c r="AF23" s="16" t="s">
        <v>15331</v>
      </c>
      <c r="AG23" s="23">
        <f>B7L216C14</f>
        <v>670.8165414125026</v>
      </c>
      <c r="AH23" s="16" t="s">
        <v>15332</v>
      </c>
      <c r="AI23" s="26">
        <f>IF(B7L216C15=0,0,B7L216C9/B7L216C15)</f>
        <v>386.7346494672542</v>
      </c>
      <c r="AJ23" s="16" t="s">
        <v>15333</v>
      </c>
      <c r="AK23" s="17">
        <f>A1L216C21</f>
        <v>261224.66666666669</v>
      </c>
      <c r="AL23" s="16" t="s">
        <v>15334</v>
      </c>
      <c r="AM23" s="23">
        <f>IF(B7L103C1=0,0,B7L216C17/B7L103C1)</f>
        <v>30.697316377187544</v>
      </c>
      <c r="AN23" s="16" t="s">
        <v>15335</v>
      </c>
      <c r="AO23" s="23">
        <f>B7L216C18</f>
        <v>30.697316377187544</v>
      </c>
      <c r="AP23" s="16" t="s">
        <v>15336</v>
      </c>
      <c r="AQ23" s="17">
        <f>B7L216C19*B7L118C1</f>
        <v>16634.538074317781</v>
      </c>
      <c r="AR23" s="16" t="s">
        <v>15337</v>
      </c>
      <c r="AS23" s="17">
        <f>B7L216C20</f>
        <v>16634.538074317781</v>
      </c>
      <c r="AT23" s="16" t="s">
        <v>15338</v>
      </c>
      <c r="AU23" s="17">
        <f>B7L216C21/24</f>
        <v>693.10575309657418</v>
      </c>
      <c r="AV23" s="16" t="s">
        <v>15339</v>
      </c>
      <c r="AW23" s="23">
        <f>B7L216C22</f>
        <v>693.10575309657418</v>
      </c>
      <c r="AX23" s="16" t="s">
        <v>15340</v>
      </c>
      <c r="AY23" s="26">
        <f>IF(B7L216C23=0,0,B7L216C17/B7L216C23)</f>
        <v>376.89005681975465</v>
      </c>
      <c r="AZ23" s="16" t="s">
        <v>15341</v>
      </c>
      <c r="BA23" s="17">
        <f>A1L216C24</f>
        <v>265405.75</v>
      </c>
      <c r="BB23" s="16" t="s">
        <v>15342</v>
      </c>
      <c r="BC23" s="23">
        <f>IF(B7L104C1=0,0,B7L216C25/B7L104C1)</f>
        <v>30.674109927606796</v>
      </c>
      <c r="BD23" s="16" t="s">
        <v>15343</v>
      </c>
      <c r="BE23" s="23">
        <f>B7L216C26</f>
        <v>30.674109927606796</v>
      </c>
      <c r="BF23" s="16" t="s">
        <v>15344</v>
      </c>
      <c r="BG23" s="17">
        <f>B7L216C27*B7L119C1</f>
        <v>17038.839245532057</v>
      </c>
      <c r="BH23" s="16" t="s">
        <v>15345</v>
      </c>
      <c r="BI23" s="17">
        <f>B7L216C28</f>
        <v>17038.839245532057</v>
      </c>
      <c r="BJ23" s="16" t="s">
        <v>15346</v>
      </c>
      <c r="BK23" s="23">
        <f>B7L216C29/24</f>
        <v>709.95163523050235</v>
      </c>
      <c r="BL23" s="16" t="s">
        <v>15347</v>
      </c>
      <c r="BM23" s="23">
        <f>B7L216C30</f>
        <v>709.95163523050235</v>
      </c>
      <c r="BN23" s="16" t="s">
        <v>15348</v>
      </c>
      <c r="BO23" s="26">
        <f>IF(B7L216C31=0,0,B7L216C25/B7L216C31)</f>
        <v>373.83638100055907</v>
      </c>
      <c r="BP23" s="16" t="s">
        <v>15349</v>
      </c>
      <c r="BQ23" s="17">
        <f>A1L216C27</f>
        <v>259914</v>
      </c>
      <c r="BR23" s="16" t="s">
        <v>15350</v>
      </c>
      <c r="BS23" s="21">
        <f>IF(B7L105C1=0,0,B7L216C33/B7L105C1)</f>
        <v>30.178559203869554</v>
      </c>
      <c r="BT23" s="16" t="s">
        <v>15351</v>
      </c>
      <c r="BU23" s="23">
        <f>B7L216C34</f>
        <v>30.178559203869554</v>
      </c>
      <c r="BV23" s="16" t="s">
        <v>15352</v>
      </c>
      <c r="BW23" s="17">
        <f>B7L216C35*B7L120C1</f>
        <v>16156.327062553355</v>
      </c>
      <c r="BX23" s="16" t="s">
        <v>15353</v>
      </c>
      <c r="BY23" s="17">
        <f>B7L216C36</f>
        <v>16156.327062553355</v>
      </c>
      <c r="BZ23" s="16" t="s">
        <v>15354</v>
      </c>
      <c r="CA23" s="23">
        <f>B7L216C37/24</f>
        <v>673.18029427305646</v>
      </c>
      <c r="CB23" s="16" t="s">
        <v>15355</v>
      </c>
      <c r="CC23" s="23">
        <f>B7L216C38</f>
        <v>673.18029427305646</v>
      </c>
      <c r="CD23" s="16" t="s">
        <v>15356</v>
      </c>
      <c r="CE23" s="26">
        <f>IF(B7L216C39=0,0,B7L216C33/B7L216C39)</f>
        <v>386.09864580286313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28E944-4241-4D8F-BAEF-4249C3E7E645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3.1229999999999998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5.6213999999999995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5.6213999999999995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6.2459999999999996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22.485599999999998</v>
      </c>
      <c r="V9" s="16" t="s">
        <v>15450</v>
      </c>
      <c r="W9" s="17">
        <f>B7L302C9*B7L121C1</f>
        <v>58.462559999999996</v>
      </c>
      <c r="X9" s="16" t="s">
        <v>15451</v>
      </c>
      <c r="Y9" s="17">
        <f>A1L304C16</f>
        <v>3.4575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6.2235000000000005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6.2235000000000005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6.915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24.894000000000002</v>
      </c>
      <c r="AP9" s="16" t="s">
        <v>15456</v>
      </c>
      <c r="AQ9" s="17">
        <f>B7L302C19*B7L121C1</f>
        <v>64.724400000000003</v>
      </c>
      <c r="AR9" s="16" t="s">
        <v>15457</v>
      </c>
      <c r="AS9" s="17">
        <f>A1L304C17</f>
        <v>3.6896666666666662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6.6413999999999991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6.6413999999999991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7.3793333333333324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26.565599999999996</v>
      </c>
      <c r="BJ9" s="16" t="s">
        <v>15462</v>
      </c>
      <c r="BK9" s="17">
        <f>B7L302C29*B7L121C1</f>
        <v>69.070559999999986</v>
      </c>
      <c r="BL9" s="16" t="s">
        <v>15463</v>
      </c>
      <c r="BM9" s="17">
        <f>A1L304C18</f>
        <v>3.8612499999999996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6.9502499999999996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6.9502499999999996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7.7224999999999993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27.800999999999998</v>
      </c>
      <c r="CD9" s="16" t="s">
        <v>15468</v>
      </c>
      <c r="CE9" s="17">
        <f>B7L302C39*B7L121C1</f>
        <v>72.282600000000002</v>
      </c>
      <c r="CF9" s="16" t="s">
        <v>15469</v>
      </c>
      <c r="CG9" s="17">
        <f>A1L304C19</f>
        <v>3.9051999999999998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7.0293599999999996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7.0293599999999996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7.8103999999999996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28.117439999999998</v>
      </c>
      <c r="CX9" s="16" t="s">
        <v>15474</v>
      </c>
      <c r="CY9" s="17">
        <f>B7L302C49*B7L121C1</f>
        <v>73.105344000000002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54.146999999999998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108.294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108.294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108.294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433.17599999999999</v>
      </c>
      <c r="V10" s="16" t="s">
        <v>15483</v>
      </c>
      <c r="W10" s="17">
        <f>B7L303C9*B7L121C1</f>
        <v>1126.2575999999999</v>
      </c>
      <c r="X10" s="16" t="s">
        <v>15484</v>
      </c>
      <c r="Y10" s="23">
        <f>A1L305C16</f>
        <v>58.008499999999998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116.017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116.017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116.017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464.06799999999998</v>
      </c>
      <c r="AP10" s="16" t="s">
        <v>15489</v>
      </c>
      <c r="AQ10" s="17">
        <f>B7L303C19*B7L121C1</f>
        <v>1206.5768</v>
      </c>
      <c r="AR10" s="16" t="s">
        <v>15490</v>
      </c>
      <c r="AS10" s="23">
        <f>A1L305C17</f>
        <v>62.848666666666666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125.69733333333333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125.69733333333333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125.69733333333333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502.78933333333333</v>
      </c>
      <c r="BJ10" s="16" t="s">
        <v>15495</v>
      </c>
      <c r="BK10" s="17">
        <f>B7L303C29*B7L121C1</f>
        <v>1307.2522666666666</v>
      </c>
      <c r="BL10" s="16" t="s">
        <v>15496</v>
      </c>
      <c r="BM10" s="23">
        <f>A1L305C18</f>
        <v>65.625749999999996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131.25149999999999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131.25149999999999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131.25149999999999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525.00599999999997</v>
      </c>
      <c r="CD10" s="16" t="s">
        <v>15501</v>
      </c>
      <c r="CE10" s="17">
        <f>B7L303C39*B7L121C1</f>
        <v>1365.0155999999999</v>
      </c>
      <c r="CF10" s="16" t="s">
        <v>15502</v>
      </c>
      <c r="CG10" s="23">
        <f>A1L305C19</f>
        <v>67.970399999999998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135.9408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135.9408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135.9408</v>
      </c>
      <c r="CT10" s="16" t="s">
        <v>15481</v>
      </c>
      <c r="CU10" s="17">
        <f>A1L523C9</f>
        <v>4</v>
      </c>
      <c r="CV10" s="16" t="s">
        <v>15506</v>
      </c>
      <c r="CW10" s="23">
        <f>B7L303C43*B7L303C48</f>
        <v>543.76319999999998</v>
      </c>
      <c r="CX10" s="16" t="s">
        <v>15507</v>
      </c>
      <c r="CY10" s="17">
        <f>B7L303C49*B7L121C1</f>
        <v>1413.78432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8.702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17.404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17.404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17.404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69.616</v>
      </c>
      <c r="V11" s="16" t="s">
        <v>15516</v>
      </c>
      <c r="W11" s="17">
        <f>B7L304C9*B7L121C1</f>
        <v>181.0016</v>
      </c>
      <c r="X11" s="16" t="s">
        <v>15517</v>
      </c>
      <c r="Y11" s="17">
        <f>A1L308C16</f>
        <v>7.4960000000000004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14.992000000000001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14.992000000000001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14.992000000000001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59.968000000000004</v>
      </c>
      <c r="AP11" s="16" t="s">
        <v>15522</v>
      </c>
      <c r="AQ11" s="17">
        <f>B7L304C19*B7L121C1</f>
        <v>155.91680000000002</v>
      </c>
      <c r="AR11" s="16" t="s">
        <v>15523</v>
      </c>
      <c r="AS11" s="17">
        <f>A1L308C17</f>
        <v>8.2493333333333343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16.498666666666669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16.498666666666669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16.498666666666669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65.994666666666674</v>
      </c>
      <c r="BJ11" s="16" t="s">
        <v>15528</v>
      </c>
      <c r="BK11" s="17">
        <f>B7L304C29*B7L121C1</f>
        <v>171.58613333333335</v>
      </c>
      <c r="BL11" s="16" t="s">
        <v>15529</v>
      </c>
      <c r="BM11" s="17">
        <f>A1L308C18</f>
        <v>8.7352500000000006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17.470500000000001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17.470500000000001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17.470500000000001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69.882000000000005</v>
      </c>
      <c r="CD11" s="16" t="s">
        <v>15534</v>
      </c>
      <c r="CE11" s="17">
        <f>B7L304C39*B7L121C1</f>
        <v>181.69320000000002</v>
      </c>
      <c r="CF11" s="16" t="s">
        <v>15535</v>
      </c>
      <c r="CG11" s="17">
        <f>A1L308C19</f>
        <v>8.7921999999999993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17.584399999999999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17.584399999999999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17.584399999999999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70.337599999999995</v>
      </c>
      <c r="CX11" s="16" t="s">
        <v>15540</v>
      </c>
      <c r="CY11" s="17">
        <f>B7L304C49*B7L121C1</f>
        <v>182.87775999999999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38.893999999999998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77.787999999999997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77.787999999999997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77.787999999999997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311.15199999999999</v>
      </c>
      <c r="V12" s="16" t="s">
        <v>15549</v>
      </c>
      <c r="W12" s="23">
        <f>B7L305C9*B7L121C1</f>
        <v>808.99519999999995</v>
      </c>
      <c r="X12" s="16" t="s">
        <v>15550</v>
      </c>
      <c r="Y12" s="23">
        <f>A1L309C16</f>
        <v>36.392499999999998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72.784999999999997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72.784999999999997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72.784999999999997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291.14</v>
      </c>
      <c r="AP12" s="16" t="s">
        <v>15555</v>
      </c>
      <c r="AQ12" s="23">
        <f>B7L305C19*B7L121C1</f>
        <v>756.96399999999994</v>
      </c>
      <c r="AR12" s="16" t="s">
        <v>15556</v>
      </c>
      <c r="AS12" s="23">
        <f>A1L309C17</f>
        <v>36.143333333333331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72.286666666666662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72.286666666666662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72.286666666666662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289.14666666666665</v>
      </c>
      <c r="BJ12" s="16" t="s">
        <v>15561</v>
      </c>
      <c r="BK12" s="23">
        <f>B7L305C29*B7L121C1</f>
        <v>751.78133333333335</v>
      </c>
      <c r="BL12" s="16" t="s">
        <v>15562</v>
      </c>
      <c r="BM12" s="23">
        <f>A1L309C18</f>
        <v>39.3795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78.759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78.759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78.759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315.036</v>
      </c>
      <c r="CD12" s="16" t="s">
        <v>15567</v>
      </c>
      <c r="CE12" s="23">
        <f>B7L305C39*B7L121C1</f>
        <v>819.09360000000004</v>
      </c>
      <c r="CF12" s="16" t="s">
        <v>15568</v>
      </c>
      <c r="CG12" s="23">
        <f>A1L309C19</f>
        <v>39.806399999999996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79.612799999999993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79.612799999999993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79.612799999999993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318.45119999999997</v>
      </c>
      <c r="CX12" s="16" t="s">
        <v>15573</v>
      </c>
      <c r="CY12" s="23">
        <f>B7L305C49*B7L121C1</f>
        <v>827.97311999999999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86.984000000000009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173.96800000000002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173.96800000000002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173.96800000000002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695.87200000000007</v>
      </c>
      <c r="V13" s="16" t="s">
        <v>15582</v>
      </c>
      <c r="W13" s="17">
        <f>B7L306C9*B7L121C1</f>
        <v>1809.2672000000002</v>
      </c>
      <c r="X13" s="16" t="s">
        <v>15583</v>
      </c>
      <c r="Y13" s="17">
        <f>A1L312C16</f>
        <v>86.013499999999993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172.02699999999999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172.02699999999999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172.02699999999999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688.10799999999995</v>
      </c>
      <c r="AP13" s="16" t="s">
        <v>15588</v>
      </c>
      <c r="AQ13" s="17">
        <f>B7L306C19*B7L121C1</f>
        <v>1789.0808</v>
      </c>
      <c r="AR13" s="16" t="s">
        <v>15589</v>
      </c>
      <c r="AS13" s="17">
        <f>A1L312C17</f>
        <v>87.317000000000007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174.63400000000001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174.63400000000001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174.63400000000001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698.53600000000006</v>
      </c>
      <c r="BJ13" s="16" t="s">
        <v>15594</v>
      </c>
      <c r="BK13" s="17">
        <f>B7L306C29*B7L121C1</f>
        <v>1816.1936000000003</v>
      </c>
      <c r="BL13" s="16" t="s">
        <v>15595</v>
      </c>
      <c r="BM13" s="17">
        <f>A1L312C18</f>
        <v>88.708500000000015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177.41700000000003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177.41700000000003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177.41700000000003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709.66800000000012</v>
      </c>
      <c r="CD13" s="16" t="s">
        <v>15600</v>
      </c>
      <c r="CE13" s="17">
        <f>B7L306C39*B7L121C1</f>
        <v>1845.1368000000004</v>
      </c>
      <c r="CF13" s="16" t="s">
        <v>15601</v>
      </c>
      <c r="CG13" s="17">
        <f>A1L312C19</f>
        <v>86.68780000000001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173.37560000000002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173.37560000000002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173.37560000000002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693.50240000000008</v>
      </c>
      <c r="CX13" s="16" t="s">
        <v>15606</v>
      </c>
      <c r="CY13" s="17">
        <f>B7L306C49*B7L121C1</f>
        <v>1803.1062400000003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1.4219999999999999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2.8439999999999999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2.8439999999999999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2.8439999999999999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11.375999999999999</v>
      </c>
      <c r="V14" s="16" t="s">
        <v>15615</v>
      </c>
      <c r="W14" s="23">
        <f>B7L307C9*B7L121C1</f>
        <v>29.5776</v>
      </c>
      <c r="X14" s="16" t="s">
        <v>15616</v>
      </c>
      <c r="Y14" s="23">
        <f>A1L313C16</f>
        <v>1.4129999999999998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2.8259999999999996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2.8259999999999996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2.8259999999999996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11.303999999999998</v>
      </c>
      <c r="AP14" s="16" t="s">
        <v>15621</v>
      </c>
      <c r="AQ14" s="23">
        <f>B7L307C19*B7L121C1</f>
        <v>29.390399999999996</v>
      </c>
      <c r="AR14" s="16" t="s">
        <v>15622</v>
      </c>
      <c r="AS14" s="23">
        <f>A1L313C17</f>
        <v>1.3049999999999999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2.61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2.61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2.61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10.44</v>
      </c>
      <c r="BJ14" s="16" t="s">
        <v>15627</v>
      </c>
      <c r="BK14" s="23">
        <f>B7L307C29*B7L121C1</f>
        <v>27.143999999999998</v>
      </c>
      <c r="BL14" s="16" t="s">
        <v>15628</v>
      </c>
      <c r="BM14" s="23">
        <f>A1L313C18</f>
        <v>1.2244999999999999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2.4489999999999998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2.4489999999999998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2.4489999999999998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9.7959999999999994</v>
      </c>
      <c r="CD14" s="16" t="s">
        <v>15633</v>
      </c>
      <c r="CE14" s="23">
        <f>B7L307C39*B7L121C1</f>
        <v>25.4696</v>
      </c>
      <c r="CF14" s="16" t="s">
        <v>15634</v>
      </c>
      <c r="CG14" s="23">
        <f>A1L313C19</f>
        <v>1.2132000000000001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2.4264000000000001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2.4264000000000001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2.4264000000000001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9.7056000000000004</v>
      </c>
      <c r="CX14" s="16" t="s">
        <v>15639</v>
      </c>
      <c r="CY14" s="23">
        <f>B7L307C49*B7L121C1</f>
        <v>25.234560000000002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54.493000000000002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108.986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108.986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108.986</v>
      </c>
      <c r="R15" s="16" t="s">
        <v>15646</v>
      </c>
      <c r="S15" s="17">
        <f>A1L528C9</f>
        <v>4</v>
      </c>
      <c r="T15" s="16" t="s">
        <v>15647</v>
      </c>
      <c r="U15" s="23">
        <f>B7L308C3*B7L308C8</f>
        <v>435.94400000000002</v>
      </c>
      <c r="V15" s="16" t="s">
        <v>15648</v>
      </c>
      <c r="W15" s="17">
        <f>B7L308C9*B7L121C1</f>
        <v>1133.4544000000001</v>
      </c>
      <c r="X15" s="16" t="s">
        <v>15649</v>
      </c>
      <c r="Y15" s="23">
        <f>A1L314C16</f>
        <v>55.623000000000005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111.24600000000001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111.24600000000001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111.24600000000001</v>
      </c>
      <c r="AL15" s="16" t="s">
        <v>15646</v>
      </c>
      <c r="AM15" s="17">
        <f>A1L528C9</f>
        <v>4</v>
      </c>
      <c r="AN15" s="16" t="s">
        <v>15653</v>
      </c>
      <c r="AO15" s="23">
        <f>B7L308C13*B7L308C18</f>
        <v>444.98400000000004</v>
      </c>
      <c r="AP15" s="16" t="s">
        <v>15654</v>
      </c>
      <c r="AQ15" s="17">
        <f>B7L308C19*B7L121C1</f>
        <v>1156.9584000000002</v>
      </c>
      <c r="AR15" s="16" t="s">
        <v>15655</v>
      </c>
      <c r="AS15" s="23">
        <f>A1L314C17</f>
        <v>49.941000000000003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99.882000000000005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99.882000000000005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99.882000000000005</v>
      </c>
      <c r="BF15" s="16" t="s">
        <v>15646</v>
      </c>
      <c r="BG15" s="17">
        <f>A1L528C9</f>
        <v>4</v>
      </c>
      <c r="BH15" s="16" t="s">
        <v>15659</v>
      </c>
      <c r="BI15" s="23">
        <f>B7L308C23*B7L308C28</f>
        <v>399.52800000000002</v>
      </c>
      <c r="BJ15" s="16" t="s">
        <v>15660</v>
      </c>
      <c r="BK15" s="17">
        <f>B7L308C29*B7L121C1</f>
        <v>1038.7728000000002</v>
      </c>
      <c r="BL15" s="16" t="s">
        <v>15661</v>
      </c>
      <c r="BM15" s="23">
        <f>A1L314C18</f>
        <v>40.552750000000003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81.105500000000006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81.105500000000006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81.105500000000006</v>
      </c>
      <c r="BZ15" s="16" t="s">
        <v>15646</v>
      </c>
      <c r="CA15" s="17">
        <f>A1L528C9</f>
        <v>4</v>
      </c>
      <c r="CB15" s="16" t="s">
        <v>15665</v>
      </c>
      <c r="CC15" s="23">
        <f>B7L308C33*B7L308C38</f>
        <v>324.42200000000003</v>
      </c>
      <c r="CD15" s="16" t="s">
        <v>15666</v>
      </c>
      <c r="CE15" s="23">
        <f>B7L308C39*B7L121C1</f>
        <v>843.49720000000013</v>
      </c>
      <c r="CF15" s="16" t="s">
        <v>15667</v>
      </c>
      <c r="CG15" s="23">
        <f>A1L314C19</f>
        <v>33.080200000000005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66.16040000000001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66.16040000000001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66.16040000000001</v>
      </c>
      <c r="CT15" s="16" t="s">
        <v>15646</v>
      </c>
      <c r="CU15" s="17">
        <f>A1L528C9</f>
        <v>4</v>
      </c>
      <c r="CV15" s="16" t="s">
        <v>15671</v>
      </c>
      <c r="CW15" s="23">
        <f>B7L308C43*B7L308C48</f>
        <v>264.64160000000004</v>
      </c>
      <c r="CX15" s="16" t="s">
        <v>15672</v>
      </c>
      <c r="CY15" s="23">
        <f>B7L308C49*B7L121C1</f>
        <v>688.06816000000015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15">
        <f>A1L316C3</f>
        <v>0</v>
      </c>
      <c r="F16" s="16" t="s">
        <v>12308</v>
      </c>
      <c r="G16" s="24">
        <f>A1L509C5</f>
        <v>2</v>
      </c>
      <c r="H16" s="16" t="s">
        <v>15674</v>
      </c>
      <c r="I16" s="15">
        <f>B7L309C1*B7L309C2</f>
        <v>0</v>
      </c>
      <c r="J16" s="16" t="s">
        <v>15675</v>
      </c>
      <c r="K16" s="17">
        <f>A1L529C1</f>
        <v>1</v>
      </c>
      <c r="L16" s="16" t="s">
        <v>15676</v>
      </c>
      <c r="M16" s="17">
        <f>B7L309C3*B7L309C4</f>
        <v>0</v>
      </c>
      <c r="N16" s="16" t="s">
        <v>15677</v>
      </c>
      <c r="O16" s="17">
        <f>A1L529C6</f>
        <v>2</v>
      </c>
      <c r="P16" s="16" t="s">
        <v>15678</v>
      </c>
      <c r="Q16" s="17">
        <f>B7L309C1*B7L309C6</f>
        <v>0</v>
      </c>
      <c r="R16" s="16" t="s">
        <v>15679</v>
      </c>
      <c r="S16" s="17">
        <f>A1L529C9</f>
        <v>4</v>
      </c>
      <c r="T16" s="16" t="s">
        <v>15680</v>
      </c>
      <c r="U16" s="17">
        <f>B7L309C3*B7L309C8</f>
        <v>0</v>
      </c>
      <c r="V16" s="16" t="s">
        <v>15681</v>
      </c>
      <c r="W16" s="17">
        <f>B7L309C9*B7L121C1</f>
        <v>0</v>
      </c>
      <c r="X16" s="16" t="s">
        <v>15682</v>
      </c>
      <c r="Y16" s="17">
        <f>A1L316C16</f>
        <v>0</v>
      </c>
      <c r="Z16" s="16" t="s">
        <v>12308</v>
      </c>
      <c r="AA16" s="27">
        <f>A1L509C5</f>
        <v>2</v>
      </c>
      <c r="AB16" s="16" t="s">
        <v>15683</v>
      </c>
      <c r="AC16" s="17">
        <f>B7L309C11*B7L309C12</f>
        <v>0</v>
      </c>
      <c r="AD16" s="16" t="s">
        <v>15675</v>
      </c>
      <c r="AE16" s="17">
        <f>A1L529C1</f>
        <v>1</v>
      </c>
      <c r="AF16" s="16" t="s">
        <v>15684</v>
      </c>
      <c r="AG16" s="17">
        <f>B7L309C13*B7L309C14</f>
        <v>0</v>
      </c>
      <c r="AH16" s="16" t="s">
        <v>15677</v>
      </c>
      <c r="AI16" s="17">
        <f>A1L529C6</f>
        <v>2</v>
      </c>
      <c r="AJ16" s="16" t="s">
        <v>15685</v>
      </c>
      <c r="AK16" s="17">
        <f>B7L309C11*B7L309C16</f>
        <v>0</v>
      </c>
      <c r="AL16" s="16" t="s">
        <v>15679</v>
      </c>
      <c r="AM16" s="17">
        <f>A1L529C9</f>
        <v>4</v>
      </c>
      <c r="AN16" s="16" t="s">
        <v>15686</v>
      </c>
      <c r="AO16" s="17">
        <f>B7L309C13*B7L309C18</f>
        <v>0</v>
      </c>
      <c r="AP16" s="16" t="s">
        <v>15687</v>
      </c>
      <c r="AQ16" s="17">
        <f>B7L309C19*B7L121C1</f>
        <v>0</v>
      </c>
      <c r="AR16" s="16" t="s">
        <v>15688</v>
      </c>
      <c r="AS16" s="23">
        <f>A1L316C17</f>
        <v>7.2666666666666671E-2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0.14533333333333334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0.14533333333333334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0.14533333333333334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0.58133333333333337</v>
      </c>
      <c r="BJ16" s="16" t="s">
        <v>15693</v>
      </c>
      <c r="BK16" s="23">
        <f>B7L309C29*B7L121C1</f>
        <v>1.5114666666666667</v>
      </c>
      <c r="BL16" s="16" t="s">
        <v>15694</v>
      </c>
      <c r="BM16" s="23">
        <f>A1L316C18</f>
        <v>7.2749999999999995E-2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0.14549999999999999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0.14549999999999999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0.14549999999999999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0.58199999999999996</v>
      </c>
      <c r="CD16" s="16" t="s">
        <v>15699</v>
      </c>
      <c r="CE16" s="23">
        <f>B7L309C39*B7L121C1</f>
        <v>1.5131999999999999</v>
      </c>
      <c r="CF16" s="16" t="s">
        <v>15700</v>
      </c>
      <c r="CG16" s="23">
        <f>A1L316C19</f>
        <v>7.2399999999999992E-2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0.14479999999999998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0.14479999999999998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0.14479999999999998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0.57919999999999994</v>
      </c>
      <c r="CX16" s="16" t="s">
        <v>15705</v>
      </c>
      <c r="CY16" s="23">
        <f>B7L309C49*B7L121C1</f>
        <v>1.5059199999999999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2E-3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4.0000000000000001E-3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4.0000000000000001E-3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4.0000000000000001E-3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1.6E-2</v>
      </c>
      <c r="V17" s="16" t="s">
        <v>15714</v>
      </c>
      <c r="W17" s="23">
        <f>B7L310C9*B7L121C1</f>
        <v>4.1600000000000005E-2</v>
      </c>
      <c r="X17" s="16" t="s">
        <v>15715</v>
      </c>
      <c r="Y17" s="23">
        <f>A1L315C16</f>
        <v>1E-3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2E-3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2E-3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2E-3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8.0000000000000002E-3</v>
      </c>
      <c r="AP17" s="16" t="s">
        <v>15720</v>
      </c>
      <c r="AQ17" s="23">
        <f>B7L310C19*B7L121C1</f>
        <v>2.0800000000000003E-2</v>
      </c>
      <c r="AR17" s="16" t="s">
        <v>15721</v>
      </c>
      <c r="AS17" s="23">
        <f>A1L315C17</f>
        <v>1E-3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2E-3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2E-3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2E-3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8.0000000000000002E-3</v>
      </c>
      <c r="BJ17" s="16" t="s">
        <v>15726</v>
      </c>
      <c r="BK17" s="23">
        <f>B7L310C29*B7L121C1</f>
        <v>2.0800000000000003E-2</v>
      </c>
      <c r="BL17" s="16" t="s">
        <v>15727</v>
      </c>
      <c r="BM17" s="23">
        <f>A1L315C18</f>
        <v>1E-3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2E-3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2E-3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2E-3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8.0000000000000002E-3</v>
      </c>
      <c r="CD17" s="16" t="s">
        <v>15732</v>
      </c>
      <c r="CE17" s="23">
        <f>B7L310C39*B7L121C1</f>
        <v>2.0800000000000003E-2</v>
      </c>
      <c r="CF17" s="16" t="s">
        <v>15733</v>
      </c>
      <c r="CG17" s="23">
        <f>A1L315C19</f>
        <v>1.4E-3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2.8E-3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2.8E-3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2.8E-3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1.12E-2</v>
      </c>
      <c r="CX17" s="16" t="s">
        <v>15738</v>
      </c>
      <c r="CY17" s="23">
        <f>B7L310C49*B7L121C1</f>
        <v>2.912E-2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24.989000000000001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24.989000000000001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24.989000000000001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49.978000000000002</v>
      </c>
      <c r="R18" s="16" t="s">
        <v>15745</v>
      </c>
      <c r="S18" s="17">
        <f>A1L531C9</f>
        <v>4</v>
      </c>
      <c r="T18" s="16" t="s">
        <v>15746</v>
      </c>
      <c r="U18" s="23">
        <f>B7L311C3*B7L311C8</f>
        <v>99.956000000000003</v>
      </c>
      <c r="V18" s="16" t="s">
        <v>15747</v>
      </c>
      <c r="W18" s="23">
        <f>B7L311C9*B7L121C1</f>
        <v>259.88560000000001</v>
      </c>
      <c r="X18" s="16" t="s">
        <v>15748</v>
      </c>
      <c r="Y18" s="23">
        <f>A1L317C16</f>
        <v>26.142000000000003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26.142000000000003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26.142000000000003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52.284000000000006</v>
      </c>
      <c r="AL18" s="16" t="s">
        <v>15745</v>
      </c>
      <c r="AM18" s="17">
        <f>A1L531C9</f>
        <v>4</v>
      </c>
      <c r="AN18" s="16" t="s">
        <v>15752</v>
      </c>
      <c r="AO18" s="23">
        <f>B7L311C13*B7L311C18</f>
        <v>104.56800000000001</v>
      </c>
      <c r="AP18" s="16" t="s">
        <v>15753</v>
      </c>
      <c r="AQ18" s="23">
        <f>B7L311C19*B7L121C1</f>
        <v>271.87680000000006</v>
      </c>
      <c r="AR18" s="16" t="s">
        <v>15754</v>
      </c>
      <c r="AS18" s="23">
        <f>A1L317C17</f>
        <v>27.817000000000004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27.817000000000004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27.817000000000004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55.634000000000007</v>
      </c>
      <c r="BF18" s="16" t="s">
        <v>15745</v>
      </c>
      <c r="BG18" s="17">
        <f>A1L531C9</f>
        <v>4</v>
      </c>
      <c r="BH18" s="16" t="s">
        <v>15758</v>
      </c>
      <c r="BI18" s="23">
        <f>B7L311C23*B7L311C28</f>
        <v>111.26800000000001</v>
      </c>
      <c r="BJ18" s="16" t="s">
        <v>15759</v>
      </c>
      <c r="BK18" s="23">
        <f>B7L311C29*B7L121C1</f>
        <v>289.29680000000008</v>
      </c>
      <c r="BL18" s="16" t="s">
        <v>15760</v>
      </c>
      <c r="BM18" s="23">
        <f>A1L317C18</f>
        <v>28.213500000000003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28.213500000000003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28.213500000000003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56.427000000000007</v>
      </c>
      <c r="BZ18" s="16" t="s">
        <v>15745</v>
      </c>
      <c r="CA18" s="17">
        <f>A1L531C9</f>
        <v>4</v>
      </c>
      <c r="CB18" s="16" t="s">
        <v>15764</v>
      </c>
      <c r="CC18" s="23">
        <f>B7L311C33*B7L311C38</f>
        <v>112.85400000000001</v>
      </c>
      <c r="CD18" s="16" t="s">
        <v>15765</v>
      </c>
      <c r="CE18" s="23">
        <f>B7L311C39*B7L121C1</f>
        <v>293.42040000000003</v>
      </c>
      <c r="CF18" s="16" t="s">
        <v>15766</v>
      </c>
      <c r="CG18" s="23">
        <f>A1L317C19</f>
        <v>27.3764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27.3764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27.3764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54.752800000000001</v>
      </c>
      <c r="CT18" s="16" t="s">
        <v>15745</v>
      </c>
      <c r="CU18" s="17">
        <f>A1L531C9</f>
        <v>4</v>
      </c>
      <c r="CV18" s="16" t="s">
        <v>15770</v>
      </c>
      <c r="CW18" s="23">
        <f>B7L311C43*B7L311C48</f>
        <v>109.5056</v>
      </c>
      <c r="CX18" s="16" t="s">
        <v>15771</v>
      </c>
      <c r="CY18" s="23">
        <f>B7L311C49*B7L121C1</f>
        <v>284.71456000000001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6.8159999999999998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13.632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13.632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13.632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54.527999999999999</v>
      </c>
      <c r="V19" s="16" t="s">
        <v>15780</v>
      </c>
      <c r="W19" s="23">
        <f>B7L312C9*B7L121C1</f>
        <v>141.77279999999999</v>
      </c>
      <c r="X19" s="16" t="s">
        <v>15781</v>
      </c>
      <c r="Y19" s="23">
        <f>A1L318C16</f>
        <v>6.0775000000000006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12.155000000000001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12.155000000000001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12.155000000000001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48.620000000000005</v>
      </c>
      <c r="AP19" s="16" t="s">
        <v>15786</v>
      </c>
      <c r="AQ19" s="23">
        <f>B7L312C19*B7L121C1</f>
        <v>126.41200000000002</v>
      </c>
      <c r="AR19" s="16" t="s">
        <v>15787</v>
      </c>
      <c r="AS19" s="23">
        <f>A1L318C17</f>
        <v>6.3663333333333343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12.732666666666669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12.732666666666669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12.732666666666669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50.930666666666674</v>
      </c>
      <c r="BJ19" s="16" t="s">
        <v>15792</v>
      </c>
      <c r="BK19" s="23">
        <f>B7L312C29*B7L121C1</f>
        <v>132.41973333333337</v>
      </c>
      <c r="BL19" s="16" t="s">
        <v>15793</v>
      </c>
      <c r="BM19" s="23">
        <f>A1L318C18</f>
        <v>6.3415000000000008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12.683000000000002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12.683000000000002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12.683000000000002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50.732000000000006</v>
      </c>
      <c r="CD19" s="16" t="s">
        <v>15798</v>
      </c>
      <c r="CE19" s="23">
        <f>B7L312C39*B7L121C1</f>
        <v>131.90320000000003</v>
      </c>
      <c r="CF19" s="16" t="s">
        <v>15799</v>
      </c>
      <c r="CG19" s="23">
        <f>A1L318C19</f>
        <v>6.3524000000000012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12.704800000000002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12.704800000000002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12.704800000000002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50.819200000000009</v>
      </c>
      <c r="CX19" s="16" t="s">
        <v>15804</v>
      </c>
      <c r="CY19" s="23">
        <f>B7L312C49*B7L121C1</f>
        <v>132.12992000000003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1E-3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2E-3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2E-3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2E-3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8.0000000000000002E-3</v>
      </c>
      <c r="V20" s="16" t="s">
        <v>15813</v>
      </c>
      <c r="W20" s="23">
        <f>B7L313C9*B7L121C1</f>
        <v>2.0800000000000003E-2</v>
      </c>
      <c r="X20" s="16" t="s">
        <v>15814</v>
      </c>
      <c r="Y20" s="23">
        <f>A1L319C16</f>
        <v>5.0000000000000001E-4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1E-3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1E-3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1E-3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4.0000000000000001E-3</v>
      </c>
      <c r="AP20" s="16" t="s">
        <v>15819</v>
      </c>
      <c r="AQ20" s="23">
        <f>B7L313C19*B7L121C1</f>
        <v>1.0400000000000001E-2</v>
      </c>
      <c r="AR20" s="16" t="s">
        <v>15820</v>
      </c>
      <c r="AS20" s="23">
        <f>A1L319C17</f>
        <v>1.6666666666666668E-3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3.3333333333333335E-3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3.3333333333333335E-3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3.3333333333333335E-3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1.3333333333333334E-2</v>
      </c>
      <c r="BJ20" s="16" t="s">
        <v>15825</v>
      </c>
      <c r="BK20" s="23">
        <f>B7L313C29*B7L121C1</f>
        <v>3.4666666666666672E-2</v>
      </c>
      <c r="BL20" s="16" t="s">
        <v>15826</v>
      </c>
      <c r="BM20" s="23">
        <f>A1L319C18</f>
        <v>1.5E-3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3.0000000000000001E-3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3.0000000000000001E-3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3.0000000000000001E-3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1.2E-2</v>
      </c>
      <c r="CD20" s="16" t="s">
        <v>15831</v>
      </c>
      <c r="CE20" s="23">
        <f>B7L313C39*B7L121C1</f>
        <v>3.1200000000000002E-2</v>
      </c>
      <c r="CF20" s="16" t="s">
        <v>15832</v>
      </c>
      <c r="CG20" s="23">
        <f>A1L319C19</f>
        <v>1.6000000000000001E-3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3.2000000000000002E-3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3.2000000000000002E-3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3.2000000000000002E-3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1.2800000000000001E-2</v>
      </c>
      <c r="CX20" s="16" t="s">
        <v>15837</v>
      </c>
      <c r="CY20" s="23">
        <f>B7L313C49*B7L121C1</f>
        <v>3.3280000000000004E-2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2.2389999999999999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4.4779999999999998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4.4779999999999998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4.4779999999999998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17.911999999999999</v>
      </c>
      <c r="V21" s="16" t="s">
        <v>15846</v>
      </c>
      <c r="W21" s="23">
        <f>B7L314C9*B7L121C1</f>
        <v>46.571199999999997</v>
      </c>
      <c r="X21" s="16" t="s">
        <v>15847</v>
      </c>
      <c r="Y21" s="23">
        <f>A1L320C16</f>
        <v>2.1675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4.335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4.335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4.335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17.34</v>
      </c>
      <c r="AP21" s="16" t="s">
        <v>15852</v>
      </c>
      <c r="AQ21" s="23">
        <f>B7L314C19*B7L121C1</f>
        <v>45.084000000000003</v>
      </c>
      <c r="AR21" s="16" t="s">
        <v>15853</v>
      </c>
      <c r="AS21" s="23">
        <f>A1L320C17</f>
        <v>2.1713333333333331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4.3426666666666662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4.3426666666666662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4.3426666666666662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17.370666666666665</v>
      </c>
      <c r="BJ21" s="16" t="s">
        <v>15858</v>
      </c>
      <c r="BK21" s="23">
        <f>B7L314C29*B7L121C1</f>
        <v>45.163733333333333</v>
      </c>
      <c r="BL21" s="16" t="s">
        <v>15859</v>
      </c>
      <c r="BM21" s="23">
        <f>A1L320C18</f>
        <v>2.4267499999999997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4.8534999999999995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4.8534999999999995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4.8534999999999995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19.413999999999998</v>
      </c>
      <c r="CD21" s="16" t="s">
        <v>15864</v>
      </c>
      <c r="CE21" s="23">
        <f>B7L314C39*B7L121C1</f>
        <v>50.476399999999998</v>
      </c>
      <c r="CF21" s="16" t="s">
        <v>15865</v>
      </c>
      <c r="CG21" s="23">
        <f>A1L320C19</f>
        <v>2.6069999999999998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5.2139999999999995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5.2139999999999995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5.2139999999999995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20.855999999999998</v>
      </c>
      <c r="CX21" s="16" t="s">
        <v>15870</v>
      </c>
      <c r="CY21" s="23">
        <f>B7L314C49*B7L121C1</f>
        <v>54.2256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4.7459999999999996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9.4919999999999991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9.4919999999999991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9.4919999999999991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37.967999999999996</v>
      </c>
      <c r="V22" s="16" t="s">
        <v>15879</v>
      </c>
      <c r="W22" s="17">
        <f>B7L315C9*B7L121C1</f>
        <v>98.716799999999992</v>
      </c>
      <c r="X22" s="16" t="s">
        <v>15880</v>
      </c>
      <c r="Y22" s="17">
        <f>A1L323C16</f>
        <v>4.4674999999999994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8.9349999999999987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8.9349999999999987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8.9349999999999987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35.739999999999995</v>
      </c>
      <c r="AP22" s="16" t="s">
        <v>15885</v>
      </c>
      <c r="AQ22" s="17">
        <f>B7L315C19*B7L121C1</f>
        <v>92.923999999999992</v>
      </c>
      <c r="AR22" s="16" t="s">
        <v>15886</v>
      </c>
      <c r="AS22" s="17">
        <f>A1L323C17</f>
        <v>4.3996666666666657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8.7993333333333315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8.7993333333333315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8.7993333333333315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35.197333333333326</v>
      </c>
      <c r="BJ22" s="16" t="s">
        <v>15891</v>
      </c>
      <c r="BK22" s="17">
        <f>B7L315C29*B7L121C1</f>
        <v>91.513066666666646</v>
      </c>
      <c r="BL22" s="16" t="s">
        <v>15892</v>
      </c>
      <c r="BM22" s="17">
        <f>A1L323C18</f>
        <v>4.3837499999999991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8.7674999999999983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8.7674999999999983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8.7674999999999983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35.069999999999993</v>
      </c>
      <c r="CD22" s="16" t="s">
        <v>15897</v>
      </c>
      <c r="CE22" s="17">
        <f>B7L315C39*B7L121C1</f>
        <v>91.181999999999988</v>
      </c>
      <c r="CF22" s="16" t="s">
        <v>15898</v>
      </c>
      <c r="CG22" s="17">
        <f>A1L323C19</f>
        <v>4.2605999999999993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8.5211999999999986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8.5211999999999986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8.5211999999999986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34.084799999999994</v>
      </c>
      <c r="CX22" s="16" t="s">
        <v>15903</v>
      </c>
      <c r="CY22" s="17">
        <f>B7L315C49*B7L121C1</f>
        <v>88.620479999999986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286.55799999999999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544.46019999999999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544.46019999999999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573.11599999999999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2177.8407999999999</v>
      </c>
      <c r="V23" s="16" t="s">
        <v>15913</v>
      </c>
      <c r="W23" s="17">
        <f>B7L316C9*B7L121C1</f>
        <v>5662.3860800000002</v>
      </c>
      <c r="X23" s="16" t="s">
        <v>15914</v>
      </c>
      <c r="Y23" s="17">
        <f>A1L324C16</f>
        <v>287.26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545.79399999999998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545.79399999999998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574.52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2183.1759999999999</v>
      </c>
      <c r="AP23" s="16" t="s">
        <v>15919</v>
      </c>
      <c r="AQ23" s="17">
        <f>B7L316C19*B7L121C1</f>
        <v>5676.2575999999999</v>
      </c>
      <c r="AR23" s="16" t="s">
        <v>15920</v>
      </c>
      <c r="AS23" s="17">
        <f>A1L324C17</f>
        <v>290.32366666666667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551.61496666666665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551.61496666666665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580.64733333333334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2206.4598666666666</v>
      </c>
      <c r="BJ23" s="16" t="s">
        <v>15925</v>
      </c>
      <c r="BK23" s="17">
        <f>B7L316C29*B7L121C1</f>
        <v>5736.7956533333336</v>
      </c>
      <c r="BL23" s="16" t="s">
        <v>15926</v>
      </c>
      <c r="BM23" s="17">
        <f>A1L324C18</f>
        <v>289.52825000000001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550.10367499999995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550.10367499999995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579.05650000000003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2200.4146999999998</v>
      </c>
      <c r="CD23" s="16" t="s">
        <v>15931</v>
      </c>
      <c r="CE23" s="17">
        <f>B7L316C39*B7L121C1</f>
        <v>5721.0782199999994</v>
      </c>
      <c r="CF23" s="16" t="s">
        <v>15932</v>
      </c>
      <c r="CG23" s="17">
        <f>A1L324C19</f>
        <v>282.12720000000002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536.04168000000004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536.04168000000004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564.25440000000003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2144.1667200000002</v>
      </c>
      <c r="CX23" s="16" t="s">
        <v>15937</v>
      </c>
      <c r="CY23" s="17">
        <f>B7L316C49*B7L121C1</f>
        <v>5574.8334720000003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2D05E0-FC0E-4150-9A19-F374E6646B8B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1.558757689453937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1.5066949985560276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1.4527372988249643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1.4400096856517153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1.4440062007719379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3.1229999999999998</v>
      </c>
      <c r="F9" s="16" t="s">
        <v>12038</v>
      </c>
      <c r="G9" s="21">
        <f>A1L542C9</f>
        <v>1.4235190873189993</v>
      </c>
      <c r="H9" s="16" t="s">
        <v>16018</v>
      </c>
      <c r="I9" s="15">
        <f>B7L402C1*B7L402C2</f>
        <v>4.445650109697235</v>
      </c>
      <c r="J9" s="16" t="s">
        <v>16019</v>
      </c>
      <c r="K9" s="23">
        <f>B3L802C3</f>
        <v>1.8797061524334251</v>
      </c>
      <c r="L9" s="16" t="s">
        <v>16020</v>
      </c>
      <c r="M9" s="17">
        <f>B7L402C3*B7L402C4</f>
        <v>8.3565158627642244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4.1782579313821122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22.980418622601618</v>
      </c>
      <c r="V9" s="16" t="s">
        <v>16025</v>
      </c>
      <c r="W9" s="17">
        <f>B7L402C9*B7L121C1</f>
        <v>59.74908841876421</v>
      </c>
      <c r="X9" s="16" t="s">
        <v>15451</v>
      </c>
      <c r="Y9" s="17">
        <f>A1L304C16</f>
        <v>3.4575</v>
      </c>
      <c r="Z9" s="16" t="s">
        <v>12647</v>
      </c>
      <c r="AA9" s="23">
        <f>A1L542C54</f>
        <v>1.4953060617645808</v>
      </c>
      <c r="AB9" s="16" t="s">
        <v>16026</v>
      </c>
      <c r="AC9" s="17">
        <f>B7L402C11*B7L402C12</f>
        <v>5.1700207085510383</v>
      </c>
      <c r="AD9" s="16" t="s">
        <v>16027</v>
      </c>
      <c r="AE9" s="23">
        <f>B3L802C9</f>
        <v>1.8392666808782776</v>
      </c>
      <c r="AF9" s="16" t="s">
        <v>16028</v>
      </c>
      <c r="AG9" s="17">
        <f>B7L402C13*B7L402C14</f>
        <v>9.5090468286886285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4.7545234143443142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26.149878778893729</v>
      </c>
      <c r="AP9" s="16" t="s">
        <v>16031</v>
      </c>
      <c r="AQ9" s="17">
        <f>B7L402C19*B7L121C1</f>
        <v>67.989684825123703</v>
      </c>
      <c r="AR9" s="16" t="s">
        <v>15457</v>
      </c>
      <c r="AS9" s="17">
        <f>A1L304C17</f>
        <v>3.6896666666666662</v>
      </c>
      <c r="AT9" s="16" t="s">
        <v>13145</v>
      </c>
      <c r="AU9" s="23">
        <f>A1L542C63</f>
        <v>1.6530038295835325</v>
      </c>
      <c r="AV9" s="16" t="s">
        <v>16032</v>
      </c>
      <c r="AW9" s="17">
        <f>B7L402C21*B7L402C22</f>
        <v>6.0990331298867062</v>
      </c>
      <c r="AX9" s="16" t="s">
        <v>16033</v>
      </c>
      <c r="AY9" s="23">
        <f>B3L802C15</f>
        <v>1.8243556525296603</v>
      </c>
      <c r="AZ9" s="16" t="s">
        <v>16034</v>
      </c>
      <c r="BA9" s="17">
        <f>B7L402C23*B7L402C24</f>
        <v>11.126805565474479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5.5634027827372394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30.598715305054817</v>
      </c>
      <c r="BJ9" s="16" t="s">
        <v>16037</v>
      </c>
      <c r="BK9" s="17">
        <f>B7L402C29*B7L121C1</f>
        <v>79.556659793142529</v>
      </c>
      <c r="BL9" s="16" t="s">
        <v>15463</v>
      </c>
      <c r="BM9" s="17">
        <f>A1L304C18</f>
        <v>3.8612499999999996</v>
      </c>
      <c r="BN9" s="16" t="s">
        <v>13643</v>
      </c>
      <c r="BO9" s="23">
        <f>A1L542C72</f>
        <v>1.6691894999041961</v>
      </c>
      <c r="BP9" s="16" t="s">
        <v>16038</v>
      </c>
      <c r="BQ9" s="17">
        <f>B7L402C31*B7L402C32</f>
        <v>6.4451579565050761</v>
      </c>
      <c r="BR9" s="16" t="s">
        <v>16039</v>
      </c>
      <c r="BS9" s="21">
        <f>B3L802C21</f>
        <v>1.8112553254731001</v>
      </c>
      <c r="BT9" s="16" t="s">
        <v>16040</v>
      </c>
      <c r="BU9" s="17">
        <f>B7L402C33*B7L402C34</f>
        <v>11.673826672235142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5.8369133361175711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32.103023348646644</v>
      </c>
      <c r="CD9" s="16" t="s">
        <v>16043</v>
      </c>
      <c r="CE9" s="17">
        <f>B7L402C39*B7L121C1</f>
        <v>83.467860706481275</v>
      </c>
      <c r="CF9" s="16" t="s">
        <v>15469</v>
      </c>
      <c r="CG9" s="17">
        <f>A1L304C19</f>
        <v>3.9051999999999998</v>
      </c>
      <c r="CH9" s="16" t="s">
        <v>14141</v>
      </c>
      <c r="CI9" s="23">
        <f>A1L542C81</f>
        <v>1.851444934099632</v>
      </c>
      <c r="CJ9" s="16" t="s">
        <v>16044</v>
      </c>
      <c r="CK9" s="17">
        <f>B7L402C41*B7L402C42</f>
        <v>7.2302627566458826</v>
      </c>
      <c r="CL9" s="16" t="s">
        <v>16045</v>
      </c>
      <c r="CM9" s="21">
        <f>B3L802C27</f>
        <v>1.8095349563046192</v>
      </c>
      <c r="CN9" s="16" t="s">
        <v>16046</v>
      </c>
      <c r="CO9" s="17">
        <f>B7L402C43*B7L402C44</f>
        <v>13.083413201418123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6.5417066007090616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35.979386303899837</v>
      </c>
      <c r="CX9" s="16" t="s">
        <v>16049</v>
      </c>
      <c r="CY9" s="17">
        <f>B7L402C49*B7L121C1</f>
        <v>93.546404390139585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54.146999999999998</v>
      </c>
      <c r="F10" s="16" t="s">
        <v>12077</v>
      </c>
      <c r="G10" s="21">
        <f>A1L543C9</f>
        <v>2.2339031659450033</v>
      </c>
      <c r="H10" s="16" t="s">
        <v>16050</v>
      </c>
      <c r="I10" s="21">
        <f>B7L403C1*B7L403C2</f>
        <v>120.95915472642409</v>
      </c>
      <c r="J10" s="16" t="s">
        <v>16051</v>
      </c>
      <c r="K10" s="23">
        <f>B3L803C3</f>
        <v>1.9504860708067324</v>
      </c>
      <c r="L10" s="16" t="s">
        <v>16052</v>
      </c>
      <c r="M10" s="23">
        <f>B7L403C3*B7L403C4</f>
        <v>235.92914643044651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117.96457321522325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648.8051526837279</v>
      </c>
      <c r="V10" s="16" t="s">
        <v>16057</v>
      </c>
      <c r="W10" s="17">
        <f>B7L403C9*B7L121C1</f>
        <v>1686.8933969776926</v>
      </c>
      <c r="X10" s="16" t="s">
        <v>15484</v>
      </c>
      <c r="Y10" s="23">
        <f>A1L305C16</f>
        <v>58.008499999999998</v>
      </c>
      <c r="Z10" s="16" t="s">
        <v>12678</v>
      </c>
      <c r="AA10" s="23">
        <f>A1L543C54</f>
        <v>2.1835071350164652</v>
      </c>
      <c r="AB10" s="16" t="s">
        <v>16058</v>
      </c>
      <c r="AC10" s="23">
        <f>B7L403C11*B7L403C12</f>
        <v>126.66197364160261</v>
      </c>
      <c r="AD10" s="16" t="s">
        <v>16059</v>
      </c>
      <c r="AE10" s="23">
        <f>B3L803C9</f>
        <v>1.9368524150729418</v>
      </c>
      <c r="AF10" s="16" t="s">
        <v>16060</v>
      </c>
      <c r="AG10" s="23">
        <f>B7L403C13*B7L403C14</f>
        <v>245.32554954564333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122.66277477282166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674.64526125051918</v>
      </c>
      <c r="AP10" s="16" t="s">
        <v>16063</v>
      </c>
      <c r="AQ10" s="17">
        <f>B7L403C19*B7L121C1</f>
        <v>1754.07767925135</v>
      </c>
      <c r="AR10" s="16" t="s">
        <v>15490</v>
      </c>
      <c r="AS10" s="23">
        <f>A1L305C17</f>
        <v>62.848666666666666</v>
      </c>
      <c r="AT10" s="16" t="s">
        <v>13176</v>
      </c>
      <c r="AU10" s="23">
        <f>A1L543C63</f>
        <v>2.1420894669143915</v>
      </c>
      <c r="AV10" s="16" t="s">
        <v>16064</v>
      </c>
      <c r="AW10" s="23">
        <f>B7L403C21*B7L403C22</f>
        <v>134.62746687628029</v>
      </c>
      <c r="AX10" s="16" t="s">
        <v>16065</v>
      </c>
      <c r="AY10" s="23">
        <f>B3L803C15</f>
        <v>1.8920347138683622</v>
      </c>
      <c r="AZ10" s="16" t="s">
        <v>16066</v>
      </c>
      <c r="BA10" s="23">
        <f>B7L403C23*B7L403C24</f>
        <v>254.7198407700854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127.3599203850427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700.47956211773487</v>
      </c>
      <c r="BJ10" s="16" t="s">
        <v>16069</v>
      </c>
      <c r="BK10" s="17">
        <f>B7L403C29*B7L121C1</f>
        <v>1821.2468615061107</v>
      </c>
      <c r="BL10" s="16" t="s">
        <v>15496</v>
      </c>
      <c r="BM10" s="23">
        <f>A1L305C18</f>
        <v>65.625749999999996</v>
      </c>
      <c r="BN10" s="16" t="s">
        <v>13674</v>
      </c>
      <c r="BO10" s="23">
        <f>A1L543C72</f>
        <v>2.0199978136999031</v>
      </c>
      <c r="BP10" s="16" t="s">
        <v>16070</v>
      </c>
      <c r="BQ10" s="23">
        <f>B7L403C31*B7L403C32</f>
        <v>132.56387152241641</v>
      </c>
      <c r="BR10" s="16" t="s">
        <v>16071</v>
      </c>
      <c r="BS10" s="21">
        <f>B3L803C21</f>
        <v>1.8611422602497734</v>
      </c>
      <c r="BT10" s="16" t="s">
        <v>16072</v>
      </c>
      <c r="BU10" s="23">
        <f>B7L403C33*B7L403C34</f>
        <v>246.72022347269063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123.36011173634532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678.4806145498992</v>
      </c>
      <c r="CD10" s="16" t="s">
        <v>16075</v>
      </c>
      <c r="CE10" s="17">
        <f>B7L403C39*B7L121C1</f>
        <v>1764.0495978297379</v>
      </c>
      <c r="CF10" s="16" t="s">
        <v>15502</v>
      </c>
      <c r="CG10" s="23">
        <f>A1L305C19</f>
        <v>67.970399999999998</v>
      </c>
      <c r="CH10" s="16" t="s">
        <v>14172</v>
      </c>
      <c r="CI10" s="23">
        <f>A1L543C81</f>
        <v>2.0026299022242733</v>
      </c>
      <c r="CJ10" s="16" t="s">
        <v>16076</v>
      </c>
      <c r="CK10" s="23">
        <f>B7L403C41*B7L403C42</f>
        <v>136.11955550614474</v>
      </c>
      <c r="CL10" s="16" t="s">
        <v>16077</v>
      </c>
      <c r="CM10" s="21">
        <f>B3L803C27</f>
        <v>1.8450123123549746</v>
      </c>
      <c r="CN10" s="16" t="s">
        <v>16078</v>
      </c>
      <c r="CO10" s="23">
        <f>B7L403C43*B7L403C44</f>
        <v>251.14225586112343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125.57112793056172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690.64120361808943</v>
      </c>
      <c r="CX10" s="16" t="s">
        <v>16081</v>
      </c>
      <c r="CY10" s="17">
        <f>B7L403C49*B7L121C1</f>
        <v>1795.6671294070327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8.702</v>
      </c>
      <c r="F11" s="16" t="s">
        <v>12116</v>
      </c>
      <c r="G11" s="21">
        <f>A1L544C9</f>
        <v>0.79876616462517569</v>
      </c>
      <c r="H11" s="16" t="s">
        <v>16082</v>
      </c>
      <c r="I11" s="15">
        <f>B7L404C1*B7L404C2</f>
        <v>6.950863164568279</v>
      </c>
      <c r="J11" s="16" t="s">
        <v>16083</v>
      </c>
      <c r="K11" s="23">
        <f>B3L804C3</f>
        <v>1.9664958612534491</v>
      </c>
      <c r="L11" s="16" t="s">
        <v>16084</v>
      </c>
      <c r="M11" s="17">
        <f>B7L404C3*B7L404C4</f>
        <v>13.668843645262573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6.8344218226312865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37.589320024472073</v>
      </c>
      <c r="V11" s="16" t="s">
        <v>16089</v>
      </c>
      <c r="W11" s="17">
        <f>B7L404C9*B7L121C1</f>
        <v>97.732232063627393</v>
      </c>
      <c r="X11" s="16" t="s">
        <v>15517</v>
      </c>
      <c r="Y11" s="17">
        <f>A1L308C16</f>
        <v>7.4960000000000004</v>
      </c>
      <c r="Z11" s="16" t="s">
        <v>12709</v>
      </c>
      <c r="AA11" s="23">
        <f>A1L544C54</f>
        <v>0.84572132545724488</v>
      </c>
      <c r="AB11" s="16" t="s">
        <v>16090</v>
      </c>
      <c r="AC11" s="17">
        <f>B7L404C11*B7L404C12</f>
        <v>6.3395270556275083</v>
      </c>
      <c r="AD11" s="16" t="s">
        <v>16091</v>
      </c>
      <c r="AE11" s="23">
        <f>B3L804C9</f>
        <v>1.9481784531463082</v>
      </c>
      <c r="AF11" s="16" t="s">
        <v>16092</v>
      </c>
      <c r="AG11" s="17">
        <f>B7L404C13*B7L404C14</f>
        <v>12.35053001291157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6.1752650064557848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33.963957535506815</v>
      </c>
      <c r="AP11" s="16" t="s">
        <v>16095</v>
      </c>
      <c r="AQ11" s="17">
        <f>B7L404C19*B7L121C1</f>
        <v>88.306289592317725</v>
      </c>
      <c r="AR11" s="16" t="s">
        <v>15523</v>
      </c>
      <c r="AS11" s="17">
        <f>A1L308C17</f>
        <v>8.2493333333333343</v>
      </c>
      <c r="AT11" s="16" t="s">
        <v>13207</v>
      </c>
      <c r="AU11" s="23">
        <f>A1L544C63</f>
        <v>0.83281970113123216</v>
      </c>
      <c r="AV11" s="16" t="s">
        <v>16096</v>
      </c>
      <c r="AW11" s="17">
        <f>B7L404C21*B7L404C22</f>
        <v>6.8702073211985786</v>
      </c>
      <c r="AX11" s="16" t="s">
        <v>16097</v>
      </c>
      <c r="AY11" s="23">
        <f>B3L804C15</f>
        <v>1.9922649262750785</v>
      </c>
      <c r="AZ11" s="16" t="s">
        <v>16098</v>
      </c>
      <c r="BA11" s="17">
        <f>B7L404C23*B7L404C24</f>
        <v>13.687273082262191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6.8436365411310955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37.640000976221025</v>
      </c>
      <c r="BJ11" s="16" t="s">
        <v>16101</v>
      </c>
      <c r="BK11" s="17">
        <f>B7L404C29*B7L121C1</f>
        <v>97.864002538174674</v>
      </c>
      <c r="BL11" s="16" t="s">
        <v>15529</v>
      </c>
      <c r="BM11" s="17">
        <f>A1L308C18</f>
        <v>8.7352500000000006</v>
      </c>
      <c r="BN11" s="16" t="s">
        <v>13705</v>
      </c>
      <c r="BO11" s="23">
        <f>A1L544C72</f>
        <v>0.84828220261922571</v>
      </c>
      <c r="BP11" s="16" t="s">
        <v>16102</v>
      </c>
      <c r="BQ11" s="17">
        <f>B7L404C31*B7L404C32</f>
        <v>7.409957110429592</v>
      </c>
      <c r="BR11" s="16" t="s">
        <v>16103</v>
      </c>
      <c r="BS11" s="21">
        <f>B3L804C21</f>
        <v>1.9671725503134279</v>
      </c>
      <c r="BT11" s="16" t="s">
        <v>16104</v>
      </c>
      <c r="BU11" s="17">
        <f>B7L404C33*B7L404C34</f>
        <v>14.576664226636899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7.2883321133184493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40.085826623251471</v>
      </c>
      <c r="CD11" s="16" t="s">
        <v>16107</v>
      </c>
      <c r="CE11" s="17">
        <f>B7L404C39*B7L121C1</f>
        <v>104.22314922045383</v>
      </c>
      <c r="CF11" s="16" t="s">
        <v>15535</v>
      </c>
      <c r="CG11" s="17">
        <f>A1L308C19</f>
        <v>8.7921999999999993</v>
      </c>
      <c r="CH11" s="16" t="s">
        <v>14203</v>
      </c>
      <c r="CI11" s="23">
        <f>A1L544C81</f>
        <v>0.86244208496750974</v>
      </c>
      <c r="CJ11" s="16" t="s">
        <v>16108</v>
      </c>
      <c r="CK11" s="17">
        <f>B7L404C41*B7L404C42</f>
        <v>7.5827632994513383</v>
      </c>
      <c r="CL11" s="16" t="s">
        <v>16109</v>
      </c>
      <c r="CM11" s="21">
        <f>B3L804C27</f>
        <v>1.9868121873578901</v>
      </c>
      <c r="CN11" s="16" t="s">
        <v>16110</v>
      </c>
      <c r="CO11" s="17">
        <f>B7L404C43*B7L404C44</f>
        <v>15.065526537200045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7.5327632686000223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41.430197977300125</v>
      </c>
      <c r="CX11" s="16" t="s">
        <v>16113</v>
      </c>
      <c r="CY11" s="17">
        <f>B7L404C49*B7L121C1</f>
        <v>107.71851474098032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38.893999999999998</v>
      </c>
      <c r="F12" s="16" t="s">
        <v>12155</v>
      </c>
      <c r="G12" s="21">
        <f>A1L545C9</f>
        <v>1.0640493874795021</v>
      </c>
      <c r="H12" s="16" t="s">
        <v>16114</v>
      </c>
      <c r="I12" s="21">
        <f>B7L405C1*B7L405C2</f>
        <v>41.385136876627755</v>
      </c>
      <c r="J12" s="16" t="s">
        <v>16115</v>
      </c>
      <c r="K12" s="23">
        <f>B3L805C3</f>
        <v>2.0016092502086065</v>
      </c>
      <c r="L12" s="16" t="s">
        <v>16116</v>
      </c>
      <c r="M12" s="23">
        <f>B7L405C3*B7L405C4</f>
        <v>82.836872793407423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41.418436396703711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227.80140018187041</v>
      </c>
      <c r="V12" s="16" t="s">
        <v>16121</v>
      </c>
      <c r="W12" s="23">
        <f>B7L405C9*B7L121C1</f>
        <v>592.28364047286311</v>
      </c>
      <c r="X12" s="16" t="s">
        <v>15550</v>
      </c>
      <c r="Y12" s="23">
        <f>A1L309C16</f>
        <v>36.392499999999998</v>
      </c>
      <c r="Z12" s="16" t="s">
        <v>12740</v>
      </c>
      <c r="AA12" s="23">
        <f>A1L545C54</f>
        <v>1.0528363164846881</v>
      </c>
      <c r="AB12" s="16" t="s">
        <v>16122</v>
      </c>
      <c r="AC12" s="23">
        <f>B7L405C11*B7L405C12</f>
        <v>38.315345647669012</v>
      </c>
      <c r="AD12" s="16" t="s">
        <v>16123</v>
      </c>
      <c r="AE12" s="23">
        <f>B3L805C9</f>
        <v>2.0039786947314382</v>
      </c>
      <c r="AF12" s="16" t="s">
        <v>16124</v>
      </c>
      <c r="AG12" s="23">
        <f>B7L405C13*B7L405C14</f>
        <v>76.783136359199645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38.391568179599822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211.15362498779902</v>
      </c>
      <c r="AP12" s="16" t="s">
        <v>16127</v>
      </c>
      <c r="AQ12" s="23">
        <f>B7L405C19*B7L121C1</f>
        <v>548.99942496827748</v>
      </c>
      <c r="AR12" s="16" t="s">
        <v>15556</v>
      </c>
      <c r="AS12" s="23">
        <f>A1L309C17</f>
        <v>36.143333333333331</v>
      </c>
      <c r="AT12" s="16" t="s">
        <v>13238</v>
      </c>
      <c r="AU12" s="23">
        <f>A1L545C63</f>
        <v>1.0476295156444639</v>
      </c>
      <c r="AV12" s="16" t="s">
        <v>16128</v>
      </c>
      <c r="AW12" s="23">
        <f>B7L405C21*B7L405C22</f>
        <v>37.864822793776405</v>
      </c>
      <c r="AX12" s="16" t="s">
        <v>16129</v>
      </c>
      <c r="AY12" s="23">
        <f>B3L805C15</f>
        <v>2.0186648273555723</v>
      </c>
      <c r="AZ12" s="16" t="s">
        <v>16130</v>
      </c>
      <c r="BA12" s="23">
        <f>B7L405C23*B7L405C24</f>
        <v>76.436385967847983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38.218192983923991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210.20006141158194</v>
      </c>
      <c r="BJ12" s="16" t="s">
        <v>16133</v>
      </c>
      <c r="BK12" s="23">
        <f>B7L405C29*B7L121C1</f>
        <v>546.52015967011312</v>
      </c>
      <c r="BL12" s="16" t="s">
        <v>15562</v>
      </c>
      <c r="BM12" s="23">
        <f>A1L309C18</f>
        <v>39.3795</v>
      </c>
      <c r="BN12" s="16" t="s">
        <v>13736</v>
      </c>
      <c r="BO12" s="23">
        <f>A1L545C72</f>
        <v>1.0569875297744149</v>
      </c>
      <c r="BP12" s="16" t="s">
        <v>16134</v>
      </c>
      <c r="BQ12" s="23">
        <f>B7L405C31*B7L405C32</f>
        <v>41.623640428751571</v>
      </c>
      <c r="BR12" s="16" t="s">
        <v>16135</v>
      </c>
      <c r="BS12" s="21">
        <f>B3L805C21</f>
        <v>1.9982132808103545</v>
      </c>
      <c r="BT12" s="16" t="s">
        <v>16136</v>
      </c>
      <c r="BU12" s="23">
        <f>B7L405C33*B7L405C34</f>
        <v>83.172911100406196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41.586455550203098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228.72550552611705</v>
      </c>
      <c r="CD12" s="16" t="s">
        <v>16139</v>
      </c>
      <c r="CE12" s="23">
        <f>B7L405C39*B7L121C1</f>
        <v>594.68631436790429</v>
      </c>
      <c r="CF12" s="16" t="s">
        <v>15568</v>
      </c>
      <c r="CG12" s="23">
        <f>A1L309C19</f>
        <v>39.806399999999996</v>
      </c>
      <c r="CH12" s="16" t="s">
        <v>14234</v>
      </c>
      <c r="CI12" s="23">
        <f>A1L545C81</f>
        <v>1.1291925134640337</v>
      </c>
      <c r="CJ12" s="16" t="s">
        <v>16140</v>
      </c>
      <c r="CK12" s="23">
        <f>B7L405C41*B7L405C42</f>
        <v>44.949088867954707</v>
      </c>
      <c r="CL12" s="16" t="s">
        <v>16141</v>
      </c>
      <c r="CM12" s="21">
        <f>B3L805C27</f>
        <v>1.9978420564196027</v>
      </c>
      <c r="CN12" s="16" t="s">
        <v>16142</v>
      </c>
      <c r="CO12" s="23">
        <f>B7L405C43*B7L405C44</f>
        <v>89.801180138142101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44.90059006907105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246.95324537989077</v>
      </c>
      <c r="CX12" s="16" t="s">
        <v>16145</v>
      </c>
      <c r="CY12" s="23">
        <f>B7L405C49*B7L121C1</f>
        <v>642.07843798771603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86.984000000000009</v>
      </c>
      <c r="F13" s="16" t="s">
        <v>12194</v>
      </c>
      <c r="G13" s="21">
        <f>A1L546C9</f>
        <v>1.2699243145848091</v>
      </c>
      <c r="H13" s="16" t="s">
        <v>16146</v>
      </c>
      <c r="I13" s="15">
        <f>B7L406C1*B7L406C2</f>
        <v>110.46309657984504</v>
      </c>
      <c r="J13" s="16" t="s">
        <v>16147</v>
      </c>
      <c r="K13" s="23">
        <f>B3L806C3</f>
        <v>1.9395915640250987</v>
      </c>
      <c r="L13" s="16" t="s">
        <v>16148</v>
      </c>
      <c r="M13" s="17">
        <f>B7L406C3*B7L406C4</f>
        <v>214.25329026235718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107.12664513117859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589.1965482214822</v>
      </c>
      <c r="V13" s="16" t="s">
        <v>16153</v>
      </c>
      <c r="W13" s="17">
        <f>B7L406C9*B7L121C1</f>
        <v>1531.9110253758538</v>
      </c>
      <c r="X13" s="16" t="s">
        <v>15583</v>
      </c>
      <c r="Y13" s="17">
        <f>A1L312C16</f>
        <v>86.013499999999993</v>
      </c>
      <c r="Z13" s="16" t="s">
        <v>12771</v>
      </c>
      <c r="AA13" s="23">
        <f>A1L546C54</f>
        <v>1.3745746317651715</v>
      </c>
      <c r="AB13" s="16" t="s">
        <v>16154</v>
      </c>
      <c r="AC13" s="17">
        <f>B7L406C11*B7L406C12</f>
        <v>118.23197508933357</v>
      </c>
      <c r="AD13" s="16" t="s">
        <v>16155</v>
      </c>
      <c r="AE13" s="23">
        <f>B3L806C9</f>
        <v>1.9600964986633631</v>
      </c>
      <c r="AF13" s="16" t="s">
        <v>16156</v>
      </c>
      <c r="AG13" s="17">
        <f>B7L406C13*B7L406C14</f>
        <v>231.7460804026567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115.87304020132835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637.30172110730598</v>
      </c>
      <c r="AP13" s="16" t="s">
        <v>16159</v>
      </c>
      <c r="AQ13" s="17">
        <f>B7L406C19*B7L121C1</f>
        <v>1656.9844748789956</v>
      </c>
      <c r="AR13" s="16" t="s">
        <v>15589</v>
      </c>
      <c r="AS13" s="17">
        <f>A1L312C17</f>
        <v>87.317000000000007</v>
      </c>
      <c r="AT13" s="16" t="s">
        <v>13269</v>
      </c>
      <c r="AU13" s="23">
        <f>A1L546C63</f>
        <v>1.3603256969936459</v>
      </c>
      <c r="AV13" s="16" t="s">
        <v>16160</v>
      </c>
      <c r="AW13" s="17">
        <f>B7L406C21*B7L406C22</f>
        <v>118.77955888439419</v>
      </c>
      <c r="AX13" s="16" t="s">
        <v>16161</v>
      </c>
      <c r="AY13" s="23">
        <f>B3L806C15</f>
        <v>1.9716373630735038</v>
      </c>
      <c r="AZ13" s="16" t="s">
        <v>16162</v>
      </c>
      <c r="BA13" s="17">
        <f>B7L406C23*B7L406C24</f>
        <v>234.19021626586093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117.09510813293046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644.02309473111757</v>
      </c>
      <c r="BJ13" s="16" t="s">
        <v>16165</v>
      </c>
      <c r="BK13" s="17">
        <f>B7L406C29*B7L121C1</f>
        <v>1674.4600463009058</v>
      </c>
      <c r="BL13" s="16" t="s">
        <v>15595</v>
      </c>
      <c r="BM13" s="17">
        <f>A1L312C18</f>
        <v>88.708500000000015</v>
      </c>
      <c r="BN13" s="16" t="s">
        <v>13767</v>
      </c>
      <c r="BO13" s="23">
        <f>A1L546C72</f>
        <v>1.3025741335987155</v>
      </c>
      <c r="BP13" s="16" t="s">
        <v>16166</v>
      </c>
      <c r="BQ13" s="17">
        <f>B7L406C31*B7L406C32</f>
        <v>115.54939753034168</v>
      </c>
      <c r="BR13" s="16" t="s">
        <v>16167</v>
      </c>
      <c r="BS13" s="21">
        <f>B3L806C21</f>
        <v>1.9800749228400913</v>
      </c>
      <c r="BT13" s="16" t="s">
        <v>16168</v>
      </c>
      <c r="BU13" s="17">
        <f>B7L406C33*B7L406C34</f>
        <v>228.79646439911033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114.39823219955517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629.19027709755346</v>
      </c>
      <c r="CD13" s="16" t="s">
        <v>16171</v>
      </c>
      <c r="CE13" s="17">
        <f>B7L406C39*B7L121C1</f>
        <v>1635.8947204536391</v>
      </c>
      <c r="CF13" s="16" t="s">
        <v>15601</v>
      </c>
      <c r="CG13" s="17">
        <f>A1L312C19</f>
        <v>86.68780000000001</v>
      </c>
      <c r="CH13" s="16" t="s">
        <v>14265</v>
      </c>
      <c r="CI13" s="23">
        <f>A1L546C81</f>
        <v>1.2975580495157624</v>
      </c>
      <c r="CJ13" s="16" t="s">
        <v>16172</v>
      </c>
      <c r="CK13" s="17">
        <f>B7L406C41*B7L406C42</f>
        <v>112.48245268481251</v>
      </c>
      <c r="CL13" s="16" t="s">
        <v>16173</v>
      </c>
      <c r="CM13" s="21">
        <f>B3L806C27</f>
        <v>1.9844859831196644</v>
      </c>
      <c r="CN13" s="16" t="s">
        <v>16174</v>
      </c>
      <c r="CO13" s="17">
        <f>B7L406C43*B7L406C44</f>
        <v>223.2198506999313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111.60992534996565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613.85458942481102</v>
      </c>
      <c r="CX13" s="16" t="s">
        <v>16177</v>
      </c>
      <c r="CY13" s="17">
        <f>B7L406C49*B7L121C1</f>
        <v>1596.0219325045086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1.4219999999999999</v>
      </c>
      <c r="F14" s="16" t="s">
        <v>12233</v>
      </c>
      <c r="G14" s="21">
        <f>A1L547C9</f>
        <v>0.80689029918404354</v>
      </c>
      <c r="H14" s="16" t="s">
        <v>16178</v>
      </c>
      <c r="I14" s="21">
        <f>B7L407C1*B7L407C2</f>
        <v>1.1473980054397099</v>
      </c>
      <c r="J14" s="16" t="s">
        <v>16179</v>
      </c>
      <c r="K14" s="23">
        <f>B3L807C3</f>
        <v>1.9844236760124612</v>
      </c>
      <c r="L14" s="16" t="s">
        <v>16180</v>
      </c>
      <c r="M14" s="23">
        <f>B7L407C3*B7L407C4</f>
        <v>2.276923767804035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1.1384618839020175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6.2615403614610967</v>
      </c>
      <c r="V14" s="16" t="s">
        <v>16185</v>
      </c>
      <c r="W14" s="23">
        <f>B7L407C9*B7L121C1</f>
        <v>16.280004939798854</v>
      </c>
      <c r="X14" s="16" t="s">
        <v>15616</v>
      </c>
      <c r="Y14" s="23">
        <f>A1L313C16</f>
        <v>1.4129999999999998</v>
      </c>
      <c r="Z14" s="16" t="s">
        <v>12802</v>
      </c>
      <c r="AA14" s="23">
        <f>A1L547C54</f>
        <v>0.84211640211640215</v>
      </c>
      <c r="AB14" s="16" t="s">
        <v>16186</v>
      </c>
      <c r="AC14" s="23">
        <f>B7L407C11*B7L407C12</f>
        <v>1.1899104761904762</v>
      </c>
      <c r="AD14" s="16" t="s">
        <v>16187</v>
      </c>
      <c r="AE14" s="17">
        <f>B3L807C9</f>
        <v>2</v>
      </c>
      <c r="AF14" s="16" t="s">
        <v>16188</v>
      </c>
      <c r="AG14" s="23">
        <f>B7L407C13*B7L407C14</f>
        <v>2.3798209523809524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1.1899104761904762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6.5445076190476188</v>
      </c>
      <c r="AP14" s="16" t="s">
        <v>16191</v>
      </c>
      <c r="AQ14" s="23">
        <f>B7L407C19*B7L121C1</f>
        <v>17.015719809523809</v>
      </c>
      <c r="AR14" s="16" t="s">
        <v>15622</v>
      </c>
      <c r="AS14" s="23">
        <f>A1L313C17</f>
        <v>1.3049999999999999</v>
      </c>
      <c r="AT14" s="16" t="s">
        <v>13300</v>
      </c>
      <c r="AU14" s="23">
        <f>A1L547C63</f>
        <v>0.86158298729080152</v>
      </c>
      <c r="AV14" s="16" t="s">
        <v>16192</v>
      </c>
      <c r="AW14" s="23">
        <f>B7L407C21*B7L407C22</f>
        <v>1.1243657984144959</v>
      </c>
      <c r="AX14" s="16" t="s">
        <v>16193</v>
      </c>
      <c r="AY14" s="23">
        <f>B3L807C15</f>
        <v>1.9901574803149606</v>
      </c>
      <c r="AZ14" s="16" t="s">
        <v>16194</v>
      </c>
      <c r="BA14" s="23">
        <f>B7L407C23*B7L407C24</f>
        <v>2.2376650043249122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1.1188325021624561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6.1535787618935087</v>
      </c>
      <c r="BJ14" s="16" t="s">
        <v>16197</v>
      </c>
      <c r="BK14" s="23">
        <f>B7L407C29*B7L121C1</f>
        <v>15.999304780923124</v>
      </c>
      <c r="BL14" s="16" t="s">
        <v>15628</v>
      </c>
      <c r="BM14" s="23">
        <f>A1L313C18</f>
        <v>1.2244999999999999</v>
      </c>
      <c r="BN14" s="16" t="s">
        <v>13798</v>
      </c>
      <c r="BO14" s="23">
        <f>A1L547C72</f>
        <v>0.97108165724348883</v>
      </c>
      <c r="BP14" s="16" t="s">
        <v>16198</v>
      </c>
      <c r="BQ14" s="23">
        <f>B7L407C31*B7L407C32</f>
        <v>1.189089489294652</v>
      </c>
      <c r="BR14" s="16" t="s">
        <v>16199</v>
      </c>
      <c r="BS14" s="21">
        <f>B3L807C21</f>
        <v>1.9963741841914431</v>
      </c>
      <c r="BT14" s="16" t="s">
        <v>16200</v>
      </c>
      <c r="BU14" s="23">
        <f>B7L407C33*B7L407C34</f>
        <v>2.3738675591212304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1.1869337795606152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6.5281357875833832</v>
      </c>
      <c r="CD14" s="16" t="s">
        <v>16203</v>
      </c>
      <c r="CE14" s="23">
        <f>B7L407C39*B7L121C1</f>
        <v>16.973153047716796</v>
      </c>
      <c r="CF14" s="16" t="s">
        <v>15634</v>
      </c>
      <c r="CG14" s="23">
        <f>A1L313C19</f>
        <v>1.2132000000000001</v>
      </c>
      <c r="CH14" s="16" t="s">
        <v>14296</v>
      </c>
      <c r="CI14" s="23">
        <f>A1L547C81</f>
        <v>1.0290173664541657</v>
      </c>
      <c r="CJ14" s="16" t="s">
        <v>16204</v>
      </c>
      <c r="CK14" s="23">
        <f>B7L407C41*B7L407C42</f>
        <v>1.2484038689821939</v>
      </c>
      <c r="CL14" s="16" t="s">
        <v>16205</v>
      </c>
      <c r="CM14" s="21">
        <f>B3L807C27</f>
        <v>1.9937139863803037</v>
      </c>
      <c r="CN14" s="16" t="s">
        <v>16206</v>
      </c>
      <c r="CO14" s="23">
        <f>B7L407C43*B7L407C44</f>
        <v>2.4889602542410842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1.2444801271205421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6.8446406991629818</v>
      </c>
      <c r="CX14" s="16" t="s">
        <v>16209</v>
      </c>
      <c r="CY14" s="23">
        <f>B7L407C49*B7L121C1</f>
        <v>17.796065817823752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54.493000000000002</v>
      </c>
      <c r="F15" s="16" t="s">
        <v>12272</v>
      </c>
      <c r="G15" s="21">
        <f>A1L548C9</f>
        <v>2.1202025178817174</v>
      </c>
      <c r="H15" s="16" t="s">
        <v>16210</v>
      </c>
      <c r="I15" s="21">
        <f>B7L408C1*B7L408C2</f>
        <v>115.53619580692843</v>
      </c>
      <c r="J15" s="16" t="s">
        <v>16211</v>
      </c>
      <c r="K15" s="23">
        <f>B3L808C3</f>
        <v>2.027196652719665</v>
      </c>
      <c r="L15" s="16" t="s">
        <v>16212</v>
      </c>
      <c r="M15" s="23">
        <f>B7L408C3*B7L408C4</f>
        <v>234.21458940776913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117.10729470388456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644.09012087136512</v>
      </c>
      <c r="V15" s="16" t="s">
        <v>16217</v>
      </c>
      <c r="W15" s="17">
        <f>B7L408C9*B7L121C1</f>
        <v>1674.6343142655494</v>
      </c>
      <c r="X15" s="16" t="s">
        <v>15649</v>
      </c>
      <c r="Y15" s="23">
        <f>A1L314C16</f>
        <v>55.623000000000005</v>
      </c>
      <c r="Z15" s="16" t="s">
        <v>12833</v>
      </c>
      <c r="AA15" s="23">
        <f>A1L548C54</f>
        <v>1.6448569133404456</v>
      </c>
      <c r="AB15" s="16" t="s">
        <v>16218</v>
      </c>
      <c r="AC15" s="23">
        <f>B7L408C11*B7L408C12</f>
        <v>91.491876090735616</v>
      </c>
      <c r="AD15" s="16" t="s">
        <v>16219</v>
      </c>
      <c r="AE15" s="23">
        <f>B3L808C9</f>
        <v>1.9935760171306209</v>
      </c>
      <c r="AF15" s="16" t="s">
        <v>16220</v>
      </c>
      <c r="AG15" s="23">
        <f>B7L408C13*B7L408C14</f>
        <v>182.39600993677701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91.198004968388503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501.58902732613677</v>
      </c>
      <c r="AP15" s="16" t="s">
        <v>16223</v>
      </c>
      <c r="AQ15" s="17">
        <f>B7L408C19*B7L121C1</f>
        <v>1304.1314710479558</v>
      </c>
      <c r="AR15" s="16" t="s">
        <v>15655</v>
      </c>
      <c r="AS15" s="23">
        <f>A1L314C17</f>
        <v>49.941000000000003</v>
      </c>
      <c r="AT15" s="16" t="s">
        <v>13331</v>
      </c>
      <c r="AU15" s="23">
        <f>A1L548C63</f>
        <v>1.3413551568018585</v>
      </c>
      <c r="AV15" s="16" t="s">
        <v>16224</v>
      </c>
      <c r="AW15" s="23">
        <f>B7L408C21*B7L408C22</f>
        <v>66.98861788584162</v>
      </c>
      <c r="AX15" s="16" t="s">
        <v>16225</v>
      </c>
      <c r="AY15" s="23">
        <f>B3L808C15</f>
        <v>1.986315789473684</v>
      </c>
      <c r="AZ15" s="16" t="s">
        <v>16226</v>
      </c>
      <c r="BA15" s="23">
        <f>B7L408C23*B7L408C24</f>
        <v>133.06054942166645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66.530274710833226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365.91651090958271</v>
      </c>
      <c r="BJ15" s="16" t="s">
        <v>16229</v>
      </c>
      <c r="BK15" s="23">
        <f>B7L408C29*B7L121C1</f>
        <v>951.38292836491507</v>
      </c>
      <c r="BL15" s="16" t="s">
        <v>15661</v>
      </c>
      <c r="BM15" s="23">
        <f>A1L314C18</f>
        <v>40.552750000000003</v>
      </c>
      <c r="BN15" s="16" t="s">
        <v>13829</v>
      </c>
      <c r="BO15" s="23">
        <f>A1L548C72</f>
        <v>1.4067685496382007</v>
      </c>
      <c r="BP15" s="16" t="s">
        <v>16230</v>
      </c>
      <c r="BQ15" s="23">
        <f>B7L408C31*B7L408C32</f>
        <v>57.048333301340548</v>
      </c>
      <c r="BR15" s="16" t="s">
        <v>16231</v>
      </c>
      <c r="BS15" s="21">
        <f>B3L808C21</f>
        <v>2.0089285714285712</v>
      </c>
      <c r="BT15" s="16" t="s">
        <v>16232</v>
      </c>
      <c r="BU15" s="23">
        <f>B7L408C33*B7L408C34</f>
        <v>114.60602672144306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57.303013360721529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315.16657348396842</v>
      </c>
      <c r="CD15" s="16" t="s">
        <v>16235</v>
      </c>
      <c r="CE15" s="23">
        <f>B7L408C39*B7L121C1</f>
        <v>819.43309105831793</v>
      </c>
      <c r="CF15" s="16" t="s">
        <v>15667</v>
      </c>
      <c r="CG15" s="23">
        <f>A1L314C19</f>
        <v>33.080200000000005</v>
      </c>
      <c r="CH15" s="16" t="s">
        <v>14327</v>
      </c>
      <c r="CI15" s="23">
        <f>A1L548C81</f>
        <v>1.4321404628194667</v>
      </c>
      <c r="CJ15" s="16" t="s">
        <v>16236</v>
      </c>
      <c r="CK15" s="23">
        <f>B7L408C41*B7L408C42</f>
        <v>47.375492938160527</v>
      </c>
      <c r="CL15" s="16" t="s">
        <v>16237</v>
      </c>
      <c r="CM15" s="21">
        <f>B3L808C27</f>
        <v>2.0070101647388716</v>
      </c>
      <c r="CN15" s="16" t="s">
        <v>16238</v>
      </c>
      <c r="CO15" s="23">
        <f>B7L408C43*B7L408C44</f>
        <v>95.083095886402802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47.541547943201401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261.47851368760769</v>
      </c>
      <c r="CX15" s="16" t="s">
        <v>16241</v>
      </c>
      <c r="CY15" s="23">
        <f>B7L408C49*B7L121C1</f>
        <v>679.84413558777999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15">
        <f>A1L316C3</f>
        <v>0</v>
      </c>
      <c r="F16" s="16" t="s">
        <v>12311</v>
      </c>
      <c r="G16" s="15">
        <f>A1L549C9</f>
        <v>1.558757689453937</v>
      </c>
      <c r="H16" s="16" t="s">
        <v>16242</v>
      </c>
      <c r="I16" s="15">
        <f>B7L409C1*B7L409C2</f>
        <v>0</v>
      </c>
      <c r="J16" s="16" t="s">
        <v>16243</v>
      </c>
      <c r="K16" s="17">
        <f>B3L809C3</f>
        <v>0</v>
      </c>
      <c r="L16" s="16" t="s">
        <v>16244</v>
      </c>
      <c r="M16" s="17">
        <f>B7L409C3*B7L409C4</f>
        <v>0</v>
      </c>
      <c r="N16" s="16" t="s">
        <v>16245</v>
      </c>
      <c r="O16" s="27">
        <f>A1L529C2</f>
        <v>0.5</v>
      </c>
      <c r="P16" s="16" t="s">
        <v>16246</v>
      </c>
      <c r="Q16" s="17">
        <f>B7L409C5*B7L409C6</f>
        <v>0</v>
      </c>
      <c r="R16" s="16" t="s">
        <v>16247</v>
      </c>
      <c r="S16" s="25">
        <f>A1L529C10</f>
        <v>2.75</v>
      </c>
      <c r="T16" s="16" t="s">
        <v>16248</v>
      </c>
      <c r="U16" s="17">
        <f>B7L409C5*B7L409C8</f>
        <v>0</v>
      </c>
      <c r="V16" s="16" t="s">
        <v>16249</v>
      </c>
      <c r="W16" s="17">
        <f>B7L409C9*B7L121C1</f>
        <v>0</v>
      </c>
      <c r="X16" s="16" t="s">
        <v>15682</v>
      </c>
      <c r="Y16" s="17">
        <f>A1L316C16</f>
        <v>0</v>
      </c>
      <c r="Z16" s="16" t="s">
        <v>12864</v>
      </c>
      <c r="AA16" s="17">
        <f>A1L549C54</f>
        <v>1.5066949985560276</v>
      </c>
      <c r="AB16" s="16" t="s">
        <v>16250</v>
      </c>
      <c r="AC16" s="17">
        <f>B7L409C11*B7L409C12</f>
        <v>0</v>
      </c>
      <c r="AD16" s="16" t="s">
        <v>16251</v>
      </c>
      <c r="AE16" s="17">
        <f>B3L809C9</f>
        <v>0</v>
      </c>
      <c r="AF16" s="16" t="s">
        <v>16252</v>
      </c>
      <c r="AG16" s="17">
        <f>B7L409C13*B7L409C14</f>
        <v>0</v>
      </c>
      <c r="AH16" s="16" t="s">
        <v>16245</v>
      </c>
      <c r="AI16" s="27">
        <f>A1L529C2</f>
        <v>0.5</v>
      </c>
      <c r="AJ16" s="16" t="s">
        <v>16253</v>
      </c>
      <c r="AK16" s="17">
        <f>B7L409C15*B7L409C16</f>
        <v>0</v>
      </c>
      <c r="AL16" s="16" t="s">
        <v>16247</v>
      </c>
      <c r="AM16" s="25">
        <f>A1L529C10</f>
        <v>2.75</v>
      </c>
      <c r="AN16" s="16" t="s">
        <v>16254</v>
      </c>
      <c r="AO16" s="17">
        <f>B7L409C15*B7L409C18</f>
        <v>0</v>
      </c>
      <c r="AP16" s="16" t="s">
        <v>16255</v>
      </c>
      <c r="AQ16" s="17">
        <f>B7L409C19*B7L121C1</f>
        <v>0</v>
      </c>
      <c r="AR16" s="16" t="s">
        <v>15688</v>
      </c>
      <c r="AS16" s="23">
        <f>A1L316C17</f>
        <v>7.2666666666666671E-2</v>
      </c>
      <c r="AT16" s="16" t="s">
        <v>13362</v>
      </c>
      <c r="AU16" s="17">
        <f>A1L549C63</f>
        <v>1</v>
      </c>
      <c r="AV16" s="16" t="s">
        <v>16256</v>
      </c>
      <c r="AW16" s="23">
        <f>B7L409C21*B7L409C22</f>
        <v>7.2666666666666671E-2</v>
      </c>
      <c r="AX16" s="16" t="s">
        <v>16257</v>
      </c>
      <c r="AY16" s="23">
        <f>B3L809C15</f>
        <v>2.0727272727272728</v>
      </c>
      <c r="AZ16" s="16" t="s">
        <v>16258</v>
      </c>
      <c r="BA16" s="23">
        <f>B7L409C23*B7L409C24</f>
        <v>0.15061818181818182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7.5309090909090909E-2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0.41420000000000001</v>
      </c>
      <c r="BJ16" s="16" t="s">
        <v>16261</v>
      </c>
      <c r="BK16" s="23">
        <f>B7L409C29*B7L121C1</f>
        <v>1.0769200000000001</v>
      </c>
      <c r="BL16" s="16" t="s">
        <v>15694</v>
      </c>
      <c r="BM16" s="23">
        <f>A1L316C18</f>
        <v>7.2749999999999995E-2</v>
      </c>
      <c r="BN16" s="16" t="s">
        <v>13860</v>
      </c>
      <c r="BO16" s="17">
        <f>A1L549C72</f>
        <v>1</v>
      </c>
      <c r="BP16" s="16" t="s">
        <v>16262</v>
      </c>
      <c r="BQ16" s="23">
        <f>B7L409C31*B7L409C32</f>
        <v>7.2749999999999995E-2</v>
      </c>
      <c r="BR16" s="16" t="s">
        <v>16263</v>
      </c>
      <c r="BS16" s="15">
        <f>B3L809C21</f>
        <v>2</v>
      </c>
      <c r="BT16" s="16" t="s">
        <v>16264</v>
      </c>
      <c r="BU16" s="23">
        <f>B7L409C33*B7L409C34</f>
        <v>0.14549999999999999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7.2749999999999995E-2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0.40012499999999995</v>
      </c>
      <c r="CD16" s="16" t="s">
        <v>16267</v>
      </c>
      <c r="CE16" s="23">
        <f>B7L409C39*B7L121C1</f>
        <v>1.0403249999999999</v>
      </c>
      <c r="CF16" s="16" t="s">
        <v>15700</v>
      </c>
      <c r="CG16" s="23">
        <f>A1L316C19</f>
        <v>7.2399999999999992E-2</v>
      </c>
      <c r="CH16" s="16" t="s">
        <v>14358</v>
      </c>
      <c r="CI16" s="17">
        <f>A1L549C81</f>
        <v>1</v>
      </c>
      <c r="CJ16" s="16" t="s">
        <v>16268</v>
      </c>
      <c r="CK16" s="23">
        <f>B7L409C41*B7L409C42</f>
        <v>7.2399999999999992E-2</v>
      </c>
      <c r="CL16" s="16" t="s">
        <v>16269</v>
      </c>
      <c r="CM16" s="21">
        <f>B3L809C27</f>
        <v>2.0106382978723403</v>
      </c>
      <c r="CN16" s="16" t="s">
        <v>16270</v>
      </c>
      <c r="CO16" s="23">
        <f>B7L409C43*B7L409C44</f>
        <v>0.14557021276595741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7.2785106382978706E-2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0.40031808510638289</v>
      </c>
      <c r="CX16" s="16" t="s">
        <v>16273</v>
      </c>
      <c r="CY16" s="23">
        <f>B7L409C49*B7L121C1</f>
        <v>1.0408270212765955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2E-3</v>
      </c>
      <c r="F17" s="16" t="s">
        <v>12350</v>
      </c>
      <c r="G17" s="15">
        <f>A1L550C9</f>
        <v>1.558757689453937</v>
      </c>
      <c r="H17" s="16" t="s">
        <v>16274</v>
      </c>
      <c r="I17" s="15">
        <f>B7L410C1*B7L410C2</f>
        <v>3.1175153789078742E-3</v>
      </c>
      <c r="J17" s="16" t="s">
        <v>16275</v>
      </c>
      <c r="K17" s="17">
        <f>B3L810C3</f>
        <v>6</v>
      </c>
      <c r="L17" s="16" t="s">
        <v>16276</v>
      </c>
      <c r="M17" s="17">
        <f>B7L410C3*B7L410C4</f>
        <v>1.8705092273447244E-2</v>
      </c>
      <c r="N17" s="16" t="s">
        <v>16277</v>
      </c>
      <c r="O17" s="27">
        <f>A1L530C2</f>
        <v>0.5</v>
      </c>
      <c r="P17" s="16" t="s">
        <v>16278</v>
      </c>
      <c r="Q17" s="17">
        <f>B7L410C5*B7L410C6</f>
        <v>9.3525461367236218E-3</v>
      </c>
      <c r="R17" s="16" t="s">
        <v>16279</v>
      </c>
      <c r="S17" s="25">
        <f>A1L530C10</f>
        <v>2.75</v>
      </c>
      <c r="T17" s="16" t="s">
        <v>16280</v>
      </c>
      <c r="U17" s="17">
        <f>B7L410C5*B7L410C8</f>
        <v>5.143900375197992E-2</v>
      </c>
      <c r="V17" s="16" t="s">
        <v>16281</v>
      </c>
      <c r="W17" s="17">
        <f>B7L410C9*B7L121C1</f>
        <v>0.13374140975514778</v>
      </c>
      <c r="X17" s="16" t="s">
        <v>15715</v>
      </c>
      <c r="Y17" s="23">
        <f>A1L315C16</f>
        <v>1E-3</v>
      </c>
      <c r="Z17" s="16" t="s">
        <v>12895</v>
      </c>
      <c r="AA17" s="17">
        <f>A1L550C54</f>
        <v>1</v>
      </c>
      <c r="AB17" s="16" t="s">
        <v>16282</v>
      </c>
      <c r="AC17" s="23">
        <f>B7L410C11*B7L410C12</f>
        <v>1E-3</v>
      </c>
      <c r="AD17" s="16" t="s">
        <v>16283</v>
      </c>
      <c r="AE17" s="23">
        <f>B3L810C9</f>
        <v>5.666666666666667</v>
      </c>
      <c r="AF17" s="16" t="s">
        <v>16284</v>
      </c>
      <c r="AG17" s="23">
        <f>B7L410C13*B7L410C14</f>
        <v>5.6666666666666671E-3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2.8333333333333335E-3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1.5583333333333334E-2</v>
      </c>
      <c r="AP17" s="16" t="s">
        <v>16287</v>
      </c>
      <c r="AQ17" s="23">
        <f>B7L410C19*B7L121C1</f>
        <v>4.0516666666666673E-2</v>
      </c>
      <c r="AR17" s="16" t="s">
        <v>15721</v>
      </c>
      <c r="AS17" s="23">
        <f>A1L315C17</f>
        <v>1E-3</v>
      </c>
      <c r="AT17" s="16" t="s">
        <v>13393</v>
      </c>
      <c r="AU17" s="23">
        <f>A1L550C63</f>
        <v>3.2553191489361701</v>
      </c>
      <c r="AV17" s="16" t="s">
        <v>16288</v>
      </c>
      <c r="AW17" s="23">
        <f>B7L410C21*B7L410C22</f>
        <v>3.2553191489361703E-3</v>
      </c>
      <c r="AX17" s="16" t="s">
        <v>16289</v>
      </c>
      <c r="AY17" s="23">
        <f>B3L810C15</f>
        <v>2.8888888888888893</v>
      </c>
      <c r="AZ17" s="16" t="s">
        <v>16290</v>
      </c>
      <c r="BA17" s="23">
        <f>B7L410C23*B7L410C24</f>
        <v>9.4042553191489384E-3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4.7021276595744692E-3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2.5861702127659581E-2</v>
      </c>
      <c r="BJ17" s="16" t="s">
        <v>16293</v>
      </c>
      <c r="BK17" s="23">
        <f>B7L410C29*B7L121C1</f>
        <v>6.7240425531914907E-2</v>
      </c>
      <c r="BL17" s="16" t="s">
        <v>15727</v>
      </c>
      <c r="BM17" s="23">
        <f>A1L315C18</f>
        <v>1E-3</v>
      </c>
      <c r="BN17" s="16" t="s">
        <v>13891</v>
      </c>
      <c r="BO17" s="23">
        <f>A1L550C72</f>
        <v>2.5035460992907796</v>
      </c>
      <c r="BP17" s="16" t="s">
        <v>16294</v>
      </c>
      <c r="BQ17" s="23">
        <f>B7L410C31*B7L410C32</f>
        <v>2.5035460992907797E-3</v>
      </c>
      <c r="BR17" s="16" t="s">
        <v>16295</v>
      </c>
      <c r="BS17" s="21">
        <f>B3L810C21</f>
        <v>2.4500000000000002</v>
      </c>
      <c r="BT17" s="16" t="s">
        <v>16296</v>
      </c>
      <c r="BU17" s="23">
        <f>B7L410C33*B7L410C34</f>
        <v>6.1336879432624105E-3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3.0668439716312053E-3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1.6867641843971628E-2</v>
      </c>
      <c r="CD17" s="16" t="s">
        <v>16299</v>
      </c>
      <c r="CE17" s="23">
        <f>B7L410C39*B7L121C1</f>
        <v>4.3855868794326236E-2</v>
      </c>
      <c r="CF17" s="16" t="s">
        <v>15733</v>
      </c>
      <c r="CG17" s="23">
        <f>A1L315C19</f>
        <v>1.4E-3</v>
      </c>
      <c r="CH17" s="16" t="s">
        <v>14389</v>
      </c>
      <c r="CI17" s="23">
        <f>A1L550C81</f>
        <v>2.5035460992907796</v>
      </c>
      <c r="CJ17" s="16" t="s">
        <v>16300</v>
      </c>
      <c r="CK17" s="23">
        <f>B7L410C41*B7L410C42</f>
        <v>3.5049645390070913E-3</v>
      </c>
      <c r="CL17" s="16" t="s">
        <v>16301</v>
      </c>
      <c r="CM17" s="21">
        <f>B3L810C27</f>
        <v>2.3538461538461539</v>
      </c>
      <c r="CN17" s="16" t="s">
        <v>16302</v>
      </c>
      <c r="CO17" s="23">
        <f>B7L410C43*B7L410C44</f>
        <v>8.2501472995090003E-3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4.1250736497545001E-3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2.2687905073649751E-2</v>
      </c>
      <c r="CX17" s="16" t="s">
        <v>16305</v>
      </c>
      <c r="CY17" s="23">
        <f>B7L410C49*B7L121C1</f>
        <v>5.8988553191489351E-2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24.989000000000001</v>
      </c>
      <c r="F18" s="16" t="s">
        <v>12389</v>
      </c>
      <c r="G18" s="21">
        <f>A1L551C9</f>
        <v>2.0514612771832299</v>
      </c>
      <c r="H18" s="16" t="s">
        <v>16306</v>
      </c>
      <c r="I18" s="21">
        <f>B7L411C1*B7L411C2</f>
        <v>51.263965855531737</v>
      </c>
      <c r="J18" s="16" t="s">
        <v>16307</v>
      </c>
      <c r="K18" s="23">
        <f>B3L811C3</f>
        <v>1.021104761904762</v>
      </c>
      <c r="L18" s="16" t="s">
        <v>16308</v>
      </c>
      <c r="M18" s="23">
        <f>B7L411C3*B7L411C4</f>
        <v>52.34587964920658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26.17293982460329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143.95116903531809</v>
      </c>
      <c r="V18" s="16" t="s">
        <v>16313</v>
      </c>
      <c r="W18" s="23">
        <f>B7L411C9*B7L121C1</f>
        <v>374.27303949182703</v>
      </c>
      <c r="X18" s="16" t="s">
        <v>15748</v>
      </c>
      <c r="Y18" s="23">
        <f>A1L317C16</f>
        <v>26.142000000000003</v>
      </c>
      <c r="Z18" s="16" t="s">
        <v>12926</v>
      </c>
      <c r="AA18" s="23">
        <f>A1L551C54</f>
        <v>1.9813385678560862</v>
      </c>
      <c r="AB18" s="16" t="s">
        <v>16314</v>
      </c>
      <c r="AC18" s="23">
        <f>B7L411C11*B7L411C12</f>
        <v>51.796152840893811</v>
      </c>
      <c r="AD18" s="16" t="s">
        <v>16315</v>
      </c>
      <c r="AE18" s="23">
        <f>B3L811C9</f>
        <v>1.0257669611113147</v>
      </c>
      <c r="AF18" s="16" t="s">
        <v>16316</v>
      </c>
      <c r="AG18" s="23">
        <f>B7L411C13*B7L411C14</f>
        <v>53.130782296860836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26.565391148430418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146.10965131636729</v>
      </c>
      <c r="AP18" s="16" t="s">
        <v>16319</v>
      </c>
      <c r="AQ18" s="23">
        <f>B7L411C19*B7L121C1</f>
        <v>379.88509342255497</v>
      </c>
      <c r="AR18" s="16" t="s">
        <v>15754</v>
      </c>
      <c r="AS18" s="23">
        <f>A1L317C17</f>
        <v>27.817000000000004</v>
      </c>
      <c r="AT18" s="16" t="s">
        <v>13424</v>
      </c>
      <c r="AU18" s="23">
        <f>A1L551C63</f>
        <v>2.01548127501473</v>
      </c>
      <c r="AV18" s="16" t="s">
        <v>16320</v>
      </c>
      <c r="AW18" s="23">
        <f>B7L411C21*B7L411C22</f>
        <v>56.064642627084751</v>
      </c>
      <c r="AX18" s="16" t="s">
        <v>16321</v>
      </c>
      <c r="AY18" s="23">
        <f>B3L811C15</f>
        <v>1.0284893631926768</v>
      </c>
      <c r="AZ18" s="16" t="s">
        <v>16322</v>
      </c>
      <c r="BA18" s="23">
        <f>B7L411C23*B7L411C24</f>
        <v>57.661888593155396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28.830944296577698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158.57019363117735</v>
      </c>
      <c r="BJ18" s="16" t="s">
        <v>16325</v>
      </c>
      <c r="BK18" s="23">
        <f>B7L411C29*B7L121C1</f>
        <v>412.28250344106112</v>
      </c>
      <c r="BL18" s="16" t="s">
        <v>15760</v>
      </c>
      <c r="BM18" s="23">
        <f>A1L317C18</f>
        <v>28.213500000000003</v>
      </c>
      <c r="BN18" s="16" t="s">
        <v>13922</v>
      </c>
      <c r="BO18" s="23">
        <f>A1L551C72</f>
        <v>2.0140637680004159</v>
      </c>
      <c r="BP18" s="16" t="s">
        <v>16326</v>
      </c>
      <c r="BQ18" s="23">
        <f>B7L411C31*B7L411C32</f>
        <v>56.82378811847974</v>
      </c>
      <c r="BR18" s="16" t="s">
        <v>16327</v>
      </c>
      <c r="BS18" s="21">
        <f>B3L811C21</f>
        <v>1.0302973598258029</v>
      </c>
      <c r="BT18" s="16" t="s">
        <v>16328</v>
      </c>
      <c r="BU18" s="23">
        <f>B7L411C33*B7L411C34</f>
        <v>58.545398873770509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29.272699436885254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160.99984690286891</v>
      </c>
      <c r="CD18" s="16" t="s">
        <v>16331</v>
      </c>
      <c r="CE18" s="23">
        <f>B7L411C39*B7L121C1</f>
        <v>418.59960194745918</v>
      </c>
      <c r="CF18" s="16" t="s">
        <v>15766</v>
      </c>
      <c r="CG18" s="23">
        <f>A1L317C19</f>
        <v>27.3764</v>
      </c>
      <c r="CH18" s="16" t="s">
        <v>14420</v>
      </c>
      <c r="CI18" s="23">
        <f>A1L551C81</f>
        <v>2.0066431723747278</v>
      </c>
      <c r="CJ18" s="16" t="s">
        <v>16332</v>
      </c>
      <c r="CK18" s="23">
        <f>B7L411C41*B7L411C42</f>
        <v>54.934666144199497</v>
      </c>
      <c r="CL18" s="16" t="s">
        <v>16333</v>
      </c>
      <c r="CM18" s="21">
        <f>B3L811C27</f>
        <v>1.0376208378088077</v>
      </c>
      <c r="CN18" s="16" t="s">
        <v>16334</v>
      </c>
      <c r="CO18" s="23">
        <f>B7L411C43*B7L411C44</f>
        <v>57.001354309291422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28.500677154645711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156.75372435055141</v>
      </c>
      <c r="CX18" s="16" t="s">
        <v>16337</v>
      </c>
      <c r="CY18" s="23">
        <f>B7L411C49*B7L121C1</f>
        <v>407.55968331143367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6.8159999999999998</v>
      </c>
      <c r="F19" s="16" t="s">
        <v>12428</v>
      </c>
      <c r="G19" s="21">
        <f>A1L552C9</f>
        <v>4.4650661742074487</v>
      </c>
      <c r="H19" s="16" t="s">
        <v>16338</v>
      </c>
      <c r="I19" s="21">
        <f>B7L412C1*B7L412C2</f>
        <v>30.433891043397971</v>
      </c>
      <c r="J19" s="16" t="s">
        <v>16339</v>
      </c>
      <c r="K19" s="23">
        <f>B3L812C3</f>
        <v>1.5318609703113686</v>
      </c>
      <c r="L19" s="16" t="s">
        <v>16340</v>
      </c>
      <c r="M19" s="23">
        <f>B7L412C3*B7L412C4</f>
        <v>46.620489864090082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23.310244932045041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128.20634712624772</v>
      </c>
      <c r="V19" s="16" t="s">
        <v>16345</v>
      </c>
      <c r="W19" s="23">
        <f>B7L412C9*B7L121C1</f>
        <v>333.33650252824407</v>
      </c>
      <c r="X19" s="16" t="s">
        <v>15781</v>
      </c>
      <c r="Y19" s="23">
        <f>A1L318C16</f>
        <v>6.0775000000000006</v>
      </c>
      <c r="Z19" s="16" t="s">
        <v>12957</v>
      </c>
      <c r="AA19" s="23">
        <f>A1L552C54</f>
        <v>4.4098754642779117</v>
      </c>
      <c r="AB19" s="16" t="s">
        <v>16346</v>
      </c>
      <c r="AC19" s="23">
        <f>B7L412C11*B7L412C12</f>
        <v>26.801018134149011</v>
      </c>
      <c r="AD19" s="16" t="s">
        <v>16347</v>
      </c>
      <c r="AE19" s="23">
        <f>B3L812C9</f>
        <v>1.5064194008559202</v>
      </c>
      <c r="AF19" s="16" t="s">
        <v>16348</v>
      </c>
      <c r="AG19" s="23">
        <f>B7L412C13*B7L412C14</f>
        <v>40.373573679973404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20.186786839986702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111.02732761992687</v>
      </c>
      <c r="AP19" s="16" t="s">
        <v>16351</v>
      </c>
      <c r="AQ19" s="23">
        <f>B7L412C19*B7L121C1</f>
        <v>288.67105181180983</v>
      </c>
      <c r="AR19" s="16" t="s">
        <v>15787</v>
      </c>
      <c r="AS19" s="23">
        <f>A1L318C17</f>
        <v>6.3663333333333343</v>
      </c>
      <c r="AT19" s="16" t="s">
        <v>13455</v>
      </c>
      <c r="AU19" s="23">
        <f>A1L552C63</f>
        <v>4.2550365376074941</v>
      </c>
      <c r="AV19" s="16" t="s">
        <v>16352</v>
      </c>
      <c r="AW19" s="23">
        <f>B7L412C21*B7L412C22</f>
        <v>27.088980943921847</v>
      </c>
      <c r="AX19" s="16" t="s">
        <v>16353</v>
      </c>
      <c r="AY19" s="23">
        <f>B3L812C15</f>
        <v>1.5181418361737218</v>
      </c>
      <c r="AZ19" s="16" t="s">
        <v>16354</v>
      </c>
      <c r="BA19" s="23">
        <f>B7L412C23*B7L412C24</f>
        <v>41.124915270280475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20.562457635140237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113.09351699327131</v>
      </c>
      <c r="BJ19" s="16" t="s">
        <v>16357</v>
      </c>
      <c r="BK19" s="23">
        <f>B7L412C29*B7L121C1</f>
        <v>294.04314418250539</v>
      </c>
      <c r="BL19" s="16" t="s">
        <v>15793</v>
      </c>
      <c r="BM19" s="23">
        <f>A1L318C18</f>
        <v>6.3415000000000008</v>
      </c>
      <c r="BN19" s="16" t="s">
        <v>13953</v>
      </c>
      <c r="BO19" s="23">
        <f>A1L552C72</f>
        <v>3.8083211217423787</v>
      </c>
      <c r="BP19" s="16" t="s">
        <v>16358</v>
      </c>
      <c r="BQ19" s="23">
        <f>B7L412C31*B7L412C32</f>
        <v>24.150468393529298</v>
      </c>
      <c r="BR19" s="16" t="s">
        <v>16359</v>
      </c>
      <c r="BS19" s="21">
        <f>B3L812C21</f>
        <v>1.489383632240775</v>
      </c>
      <c r="BT19" s="16" t="s">
        <v>16360</v>
      </c>
      <c r="BU19" s="23">
        <f>B7L412C33*B7L412C34</f>
        <v>35.969312336270697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17.984656168135349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98.915608924744419</v>
      </c>
      <c r="CD19" s="16" t="s">
        <v>16363</v>
      </c>
      <c r="CE19" s="23">
        <f>B7L412C39*B7L121C1</f>
        <v>257.18058320433551</v>
      </c>
      <c r="CF19" s="16" t="s">
        <v>15799</v>
      </c>
      <c r="CG19" s="23">
        <f>A1L318C19</f>
        <v>6.3524000000000012</v>
      </c>
      <c r="CH19" s="16" t="s">
        <v>14451</v>
      </c>
      <c r="CI19" s="23">
        <f>A1L552C81</f>
        <v>3.5650275735294126</v>
      </c>
      <c r="CJ19" s="16" t="s">
        <v>16364</v>
      </c>
      <c r="CK19" s="23">
        <f>B7L412C41*B7L412C42</f>
        <v>22.646481158088246</v>
      </c>
      <c r="CL19" s="16" t="s">
        <v>16365</v>
      </c>
      <c r="CM19" s="21">
        <f>B3L812C27</f>
        <v>1.4837363760217983</v>
      </c>
      <c r="CN19" s="16" t="s">
        <v>16366</v>
      </c>
      <c r="CO19" s="23">
        <f>B7L412C43*B7L412C44</f>
        <v>33.601407883147793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16.800703941573897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92.403871678656429</v>
      </c>
      <c r="CX19" s="16" t="s">
        <v>16369</v>
      </c>
      <c r="CY19" s="23">
        <f>B7L412C49*B7L121C1</f>
        <v>240.25006636450672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1E-3</v>
      </c>
      <c r="F20" s="16" t="s">
        <v>12467</v>
      </c>
      <c r="G20" s="15">
        <f>A1L553C9</f>
        <v>1.558757689453937</v>
      </c>
      <c r="H20" s="16" t="s">
        <v>16370</v>
      </c>
      <c r="I20" s="15">
        <f>B7L413C1*B7L413C2</f>
        <v>1.5587576894539371E-3</v>
      </c>
      <c r="J20" s="16" t="s">
        <v>16371</v>
      </c>
      <c r="K20" s="23">
        <f>B3L813C3</f>
        <v>1.5</v>
      </c>
      <c r="L20" s="16" t="s">
        <v>16372</v>
      </c>
      <c r="M20" s="17">
        <f>B7L413C3*B7L413C4</f>
        <v>2.3381365341809054E-3</v>
      </c>
      <c r="N20" s="16" t="s">
        <v>16373</v>
      </c>
      <c r="O20" s="27">
        <f>A1L533C2</f>
        <v>0.5</v>
      </c>
      <c r="P20" s="16" t="s">
        <v>16374</v>
      </c>
      <c r="Q20" s="17">
        <f>B7L413C5*B7L413C6</f>
        <v>1.1690682670904527E-3</v>
      </c>
      <c r="R20" s="16" t="s">
        <v>16375</v>
      </c>
      <c r="S20" s="25">
        <f>A1L533C10</f>
        <v>2.75</v>
      </c>
      <c r="T20" s="16" t="s">
        <v>16376</v>
      </c>
      <c r="U20" s="17">
        <f>B7L413C5*B7L413C8</f>
        <v>6.42987546899749E-3</v>
      </c>
      <c r="V20" s="16" t="s">
        <v>16377</v>
      </c>
      <c r="W20" s="17">
        <f>B7L413C9*B7L121C1</f>
        <v>1.6717676219393473E-2</v>
      </c>
      <c r="X20" s="16" t="s">
        <v>15814</v>
      </c>
      <c r="Y20" s="23">
        <f>A1L319C16</f>
        <v>5.0000000000000001E-4</v>
      </c>
      <c r="Z20" s="16" t="s">
        <v>12988</v>
      </c>
      <c r="AA20" s="17">
        <f>A1L553C54</f>
        <v>1.5066949985560276</v>
      </c>
      <c r="AB20" s="16" t="s">
        <v>16378</v>
      </c>
      <c r="AC20" s="17">
        <f>B7L413C11*B7L413C12</f>
        <v>7.5334749927801381E-4</v>
      </c>
      <c r="AD20" s="16" t="s">
        <v>16379</v>
      </c>
      <c r="AE20" s="23">
        <f>B3L813C9</f>
        <v>8.8333333333333321</v>
      </c>
      <c r="AF20" s="16" t="s">
        <v>16380</v>
      </c>
      <c r="AG20" s="17">
        <f>B7L413C13*B7L413C14</f>
        <v>6.6545695769557878E-3</v>
      </c>
      <c r="AH20" s="16" t="s">
        <v>16373</v>
      </c>
      <c r="AI20" s="27">
        <f>A1L533C2</f>
        <v>0.5</v>
      </c>
      <c r="AJ20" s="16" t="s">
        <v>16381</v>
      </c>
      <c r="AK20" s="17">
        <f>B7L413C15*B7L413C16</f>
        <v>3.3272847884778939E-3</v>
      </c>
      <c r="AL20" s="16" t="s">
        <v>16375</v>
      </c>
      <c r="AM20" s="25">
        <f>A1L533C10</f>
        <v>2.75</v>
      </c>
      <c r="AN20" s="16" t="s">
        <v>16382</v>
      </c>
      <c r="AO20" s="17">
        <f>B7L413C15*B7L413C18</f>
        <v>1.8300066336628416E-2</v>
      </c>
      <c r="AP20" s="16" t="s">
        <v>16383</v>
      </c>
      <c r="AQ20" s="17">
        <f>B7L413C19*B7L121C1</f>
        <v>4.7580172475233884E-2</v>
      </c>
      <c r="AR20" s="16" t="s">
        <v>15820</v>
      </c>
      <c r="AS20" s="23">
        <f>A1L319C17</f>
        <v>1.6666666666666668E-3</v>
      </c>
      <c r="AT20" s="16" t="s">
        <v>13486</v>
      </c>
      <c r="AU20" s="17">
        <f>A1L553C63</f>
        <v>1.4527372988249643</v>
      </c>
      <c r="AV20" s="16" t="s">
        <v>16384</v>
      </c>
      <c r="AW20" s="17">
        <f>B7L413C21*B7L413C22</f>
        <v>2.4212288313749408E-3</v>
      </c>
      <c r="AX20" s="16" t="s">
        <v>16385</v>
      </c>
      <c r="AY20" s="23">
        <f>B3L813C15</f>
        <v>5.4210526315789478</v>
      </c>
      <c r="AZ20" s="16" t="s">
        <v>16386</v>
      </c>
      <c r="BA20" s="17">
        <f>B7L413C23*B7L413C24</f>
        <v>1.3125608927979943E-2</v>
      </c>
      <c r="BB20" s="16" t="s">
        <v>16373</v>
      </c>
      <c r="BC20" s="27">
        <f>A1L533C2</f>
        <v>0.5</v>
      </c>
      <c r="BD20" s="16" t="s">
        <v>16387</v>
      </c>
      <c r="BE20" s="17">
        <f>B7L413C25*B7L413C26</f>
        <v>6.5628044639899717E-3</v>
      </c>
      <c r="BF20" s="16" t="s">
        <v>16375</v>
      </c>
      <c r="BG20" s="25">
        <f>A1L533C10</f>
        <v>2.75</v>
      </c>
      <c r="BH20" s="16" t="s">
        <v>16388</v>
      </c>
      <c r="BI20" s="17">
        <f>B7L413C25*B7L413C28</f>
        <v>3.6095424551944845E-2</v>
      </c>
      <c r="BJ20" s="16" t="s">
        <v>16389</v>
      </c>
      <c r="BK20" s="17">
        <f>B7L413C29*B7L121C1</f>
        <v>9.3848103835056595E-2</v>
      </c>
      <c r="BL20" s="16" t="s">
        <v>15826</v>
      </c>
      <c r="BM20" s="23">
        <f>A1L319C18</f>
        <v>1.5E-3</v>
      </c>
      <c r="BN20" s="16" t="s">
        <v>13984</v>
      </c>
      <c r="BO20" s="17">
        <f>A1L553C72</f>
        <v>1</v>
      </c>
      <c r="BP20" s="16" t="s">
        <v>16390</v>
      </c>
      <c r="BQ20" s="23">
        <f>B7L413C31*B7L413C32</f>
        <v>1.5E-3</v>
      </c>
      <c r="BR20" s="16" t="s">
        <v>16391</v>
      </c>
      <c r="BS20" s="15">
        <f>B3L813C21</f>
        <v>7</v>
      </c>
      <c r="BT20" s="16" t="s">
        <v>16392</v>
      </c>
      <c r="BU20" s="23">
        <f>B7L413C33*B7L413C34</f>
        <v>1.0500000000000001E-2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5.2500000000000003E-3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2.8875000000000001E-2</v>
      </c>
      <c r="CD20" s="16" t="s">
        <v>16395</v>
      </c>
      <c r="CE20" s="23">
        <f>B7L413C39*B7L121C1</f>
        <v>7.5075000000000003E-2</v>
      </c>
      <c r="CF20" s="16" t="s">
        <v>15832</v>
      </c>
      <c r="CG20" s="23">
        <f>A1L319C19</f>
        <v>1.6000000000000001E-3</v>
      </c>
      <c r="CH20" s="16" t="s">
        <v>14482</v>
      </c>
      <c r="CI20" s="17">
        <f>A1L553C81</f>
        <v>1</v>
      </c>
      <c r="CJ20" s="16" t="s">
        <v>16396</v>
      </c>
      <c r="CK20" s="23">
        <f>B7L413C41*B7L413C42</f>
        <v>1.6000000000000001E-3</v>
      </c>
      <c r="CL20" s="16" t="s">
        <v>16397</v>
      </c>
      <c r="CM20" s="15">
        <f>B3L813C27</f>
        <v>7.9999999999999991</v>
      </c>
      <c r="CN20" s="16" t="s">
        <v>16398</v>
      </c>
      <c r="CO20" s="23">
        <f>B7L413C43*B7L413C44</f>
        <v>1.2799999999999999E-2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6.3999999999999994E-3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3.5199999999999995E-2</v>
      </c>
      <c r="CX20" s="16" t="s">
        <v>16401</v>
      </c>
      <c r="CY20" s="23">
        <f>B7L413C49*B7L121C1</f>
        <v>9.151999999999999E-2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2.2389999999999999</v>
      </c>
      <c r="F21" s="16" t="s">
        <v>12506</v>
      </c>
      <c r="G21" s="21">
        <f>A1L554C9</f>
        <v>1.1919807675796343</v>
      </c>
      <c r="H21" s="16" t="s">
        <v>16402</v>
      </c>
      <c r="I21" s="21">
        <f>B7L414C1*B7L414C2</f>
        <v>2.6688449386108011</v>
      </c>
      <c r="J21" s="16" t="s">
        <v>16403</v>
      </c>
      <c r="K21" s="23">
        <f>B3L814C3</f>
        <v>2.0323529411764705</v>
      </c>
      <c r="L21" s="16" t="s">
        <v>16404</v>
      </c>
      <c r="M21" s="23">
        <f>B7L414C3*B7L414C4</f>
        <v>5.4240348605295985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2.7120174302647992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14.916095866456395</v>
      </c>
      <c r="V21" s="16" t="s">
        <v>16409</v>
      </c>
      <c r="W21" s="23">
        <f>B7L414C9*B7L121C1</f>
        <v>38.781849252786628</v>
      </c>
      <c r="X21" s="16" t="s">
        <v>15847</v>
      </c>
      <c r="Y21" s="23">
        <f>A1L320C16</f>
        <v>2.1675</v>
      </c>
      <c r="Z21" s="16" t="s">
        <v>13019</v>
      </c>
      <c r="AA21" s="23">
        <f>A1L554C54</f>
        <v>1.3985805167265331</v>
      </c>
      <c r="AB21" s="16" t="s">
        <v>16410</v>
      </c>
      <c r="AC21" s="23">
        <f>B7L414C11*B7L414C12</f>
        <v>3.0314232700047605</v>
      </c>
      <c r="AD21" s="16" t="s">
        <v>16411</v>
      </c>
      <c r="AE21" s="23">
        <f>B3L814C9</f>
        <v>2.0084551447406134</v>
      </c>
      <c r="AF21" s="16" t="s">
        <v>16412</v>
      </c>
      <c r="AG21" s="23">
        <f>B7L414C13*B7L414C14</f>
        <v>6.0884776625274748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3.0442388312637374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16.743313571950555</v>
      </c>
      <c r="AP21" s="16" t="s">
        <v>16415</v>
      </c>
      <c r="AQ21" s="23">
        <f>B7L414C19*B7L121C1</f>
        <v>43.532615287071444</v>
      </c>
      <c r="AR21" s="16" t="s">
        <v>15853</v>
      </c>
      <c r="AS21" s="23">
        <f>A1L320C17</f>
        <v>2.1713333333333331</v>
      </c>
      <c r="AT21" s="16" t="s">
        <v>13517</v>
      </c>
      <c r="AU21" s="23">
        <f>A1L554C63</f>
        <v>1.43348402182385</v>
      </c>
      <c r="AV21" s="16" t="s">
        <v>16416</v>
      </c>
      <c r="AW21" s="23">
        <f>B7L414C21*B7L414C22</f>
        <v>3.1125716393868528</v>
      </c>
      <c r="AX21" s="16" t="s">
        <v>16417</v>
      </c>
      <c r="AY21" s="23">
        <f>B3L814C15</f>
        <v>2.0087954110898663</v>
      </c>
      <c r="AZ21" s="16" t="s">
        <v>16418</v>
      </c>
      <c r="BA21" s="23">
        <f>B7L414C23*B7L414C24</f>
        <v>6.2525196258887723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3.1262598129443862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17.194428971194125</v>
      </c>
      <c r="BJ21" s="16" t="s">
        <v>16421</v>
      </c>
      <c r="BK21" s="23">
        <f>B7L414C29*B7L121C1</f>
        <v>44.705515325104727</v>
      </c>
      <c r="BL21" s="16" t="s">
        <v>15859</v>
      </c>
      <c r="BM21" s="23">
        <f>A1L320C18</f>
        <v>2.4267499999999997</v>
      </c>
      <c r="BN21" s="16" t="s">
        <v>14015</v>
      </c>
      <c r="BO21" s="23">
        <f>A1L554C72</f>
        <v>1.4244968740017341</v>
      </c>
      <c r="BP21" s="16" t="s">
        <v>16422</v>
      </c>
      <c r="BQ21" s="23">
        <f>B7L414C31*B7L414C32</f>
        <v>3.4568977889837078</v>
      </c>
      <c r="BR21" s="16" t="s">
        <v>16423</v>
      </c>
      <c r="BS21" s="21">
        <f>B3L814C21</f>
        <v>1.9976507439310884</v>
      </c>
      <c r="BT21" s="16" t="s">
        <v>16424</v>
      </c>
      <c r="BU21" s="23">
        <f>B7L414C33*B7L414C34</f>
        <v>6.9056744398570391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3.4528372199285196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18.990604709606856</v>
      </c>
      <c r="CD21" s="16" t="s">
        <v>16427</v>
      </c>
      <c r="CE21" s="23">
        <f>B7L414C39*B7L121C1</f>
        <v>49.375572244977825</v>
      </c>
      <c r="CF21" s="16" t="s">
        <v>15865</v>
      </c>
      <c r="CG21" s="23">
        <f>A1L320C19</f>
        <v>2.6069999999999998</v>
      </c>
      <c r="CH21" s="16" t="s">
        <v>14513</v>
      </c>
      <c r="CI21" s="23">
        <f>A1L554C81</f>
        <v>1.4037049918541433</v>
      </c>
      <c r="CJ21" s="16" t="s">
        <v>16428</v>
      </c>
      <c r="CK21" s="23">
        <f>B7L414C41*B7L414C42</f>
        <v>3.6594589137637512</v>
      </c>
      <c r="CL21" s="16" t="s">
        <v>16429</v>
      </c>
      <c r="CM21" s="21">
        <f>B3L814C27</f>
        <v>1.9903880384478461</v>
      </c>
      <c r="CN21" s="16" t="s">
        <v>16430</v>
      </c>
      <c r="CO21" s="23">
        <f>B7L414C43*B7L414C44</f>
        <v>7.2837432491467187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3.6418716245733593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20.030293935153477</v>
      </c>
      <c r="CX21" s="16" t="s">
        <v>16433</v>
      </c>
      <c r="CY21" s="23">
        <f>B7L414C49*B7L121C1</f>
        <v>52.078764231399042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4.7459999999999996</v>
      </c>
      <c r="F22" s="16" t="s">
        <v>12545</v>
      </c>
      <c r="G22" s="21">
        <f>A1L555C9</f>
        <v>1.0418452541264285</v>
      </c>
      <c r="H22" s="16" t="s">
        <v>16434</v>
      </c>
      <c r="I22" s="15">
        <f>B7L415C1*B7L415C2</f>
        <v>4.9445975760840293</v>
      </c>
      <c r="J22" s="16" t="s">
        <v>16435</v>
      </c>
      <c r="K22" s="23">
        <f>B3L815C3</f>
        <v>3.0746268656716418</v>
      </c>
      <c r="L22" s="16" t="s">
        <v>16436</v>
      </c>
      <c r="M22" s="17">
        <f>B7L415C3*B7L415C4</f>
        <v>15.202792547362836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7.6013962736814182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41.807679505247798</v>
      </c>
      <c r="V22" s="16" t="s">
        <v>16441</v>
      </c>
      <c r="W22" s="17">
        <f>B7L415C9*B7L121C1</f>
        <v>108.69996671364427</v>
      </c>
      <c r="X22" s="16" t="s">
        <v>15880</v>
      </c>
      <c r="Y22" s="17">
        <f>A1L323C16</f>
        <v>4.4674999999999994</v>
      </c>
      <c r="Z22" s="16" t="s">
        <v>13050</v>
      </c>
      <c r="AA22" s="23">
        <f>A1L555C54</f>
        <v>0.98719806952529454</v>
      </c>
      <c r="AB22" s="16" t="s">
        <v>16442</v>
      </c>
      <c r="AC22" s="17">
        <f>B7L415C11*B7L415C12</f>
        <v>4.410307375604253</v>
      </c>
      <c r="AD22" s="16" t="s">
        <v>16443</v>
      </c>
      <c r="AE22" s="23">
        <f>B3L815C9</f>
        <v>3.2172523961661343</v>
      </c>
      <c r="AF22" s="16" t="s">
        <v>16444</v>
      </c>
      <c r="AG22" s="17">
        <f>B7L415C13*B7L415C14</f>
        <v>14.189071971991959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7.0945359859959796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39.019947922977885</v>
      </c>
      <c r="AP22" s="16" t="s">
        <v>16447</v>
      </c>
      <c r="AQ22" s="17">
        <f>B7L415C19*B7L121C1</f>
        <v>101.45186459974251</v>
      </c>
      <c r="AR22" s="16" t="s">
        <v>15886</v>
      </c>
      <c r="AS22" s="17">
        <f>A1L323C17</f>
        <v>4.3996666666666657</v>
      </c>
      <c r="AT22" s="16" t="s">
        <v>13548</v>
      </c>
      <c r="AU22" s="23">
        <f>A1L555C63</f>
        <v>1.0852768138114608</v>
      </c>
      <c r="AV22" s="16" t="s">
        <v>16448</v>
      </c>
      <c r="AW22" s="17">
        <f>B7L415C21*B7L415C22</f>
        <v>4.774856221832489</v>
      </c>
      <c r="AX22" s="16" t="s">
        <v>16449</v>
      </c>
      <c r="AY22" s="23">
        <f>B3L815C15</f>
        <v>3.4813084112149535</v>
      </c>
      <c r="AZ22" s="16" t="s">
        <v>16450</v>
      </c>
      <c r="BA22" s="17">
        <f>B7L415C23*B7L415C24</f>
        <v>16.622747127407496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8.3113735637037482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45.712554600370616</v>
      </c>
      <c r="BJ22" s="16" t="s">
        <v>16453</v>
      </c>
      <c r="BK22" s="17">
        <f>B7L415C29*B7L121C1</f>
        <v>118.85264196096361</v>
      </c>
      <c r="BL22" s="16" t="s">
        <v>15892</v>
      </c>
      <c r="BM22" s="17">
        <f>A1L323C18</f>
        <v>4.3837499999999991</v>
      </c>
      <c r="BN22" s="16" t="s">
        <v>14046</v>
      </c>
      <c r="BO22" s="23">
        <f>A1L555C72</f>
        <v>1.0513008069789864</v>
      </c>
      <c r="BP22" s="16" t="s">
        <v>16454</v>
      </c>
      <c r="BQ22" s="17">
        <f>B7L415C31*B7L415C32</f>
        <v>4.6086399125941311</v>
      </c>
      <c r="BR22" s="16" t="s">
        <v>16455</v>
      </c>
      <c r="BS22" s="21">
        <f>B3L815C21</f>
        <v>3.3675213675213675</v>
      </c>
      <c r="BT22" s="16" t="s">
        <v>16456</v>
      </c>
      <c r="BU22" s="17">
        <f>B7L415C33*B7L415C34</f>
        <v>15.519693380872544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7.7598466904362722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42.6791567973995</v>
      </c>
      <c r="CD22" s="16" t="s">
        <v>16459</v>
      </c>
      <c r="CE22" s="17">
        <f>B7L415C39*B7L121C1</f>
        <v>110.9658076732387</v>
      </c>
      <c r="CF22" s="16" t="s">
        <v>15898</v>
      </c>
      <c r="CG22" s="17">
        <f>A1L323C19</f>
        <v>4.2605999999999993</v>
      </c>
      <c r="CH22" s="16" t="s">
        <v>14544</v>
      </c>
      <c r="CI22" s="23">
        <f>A1L555C81</f>
        <v>1.0429323681541798</v>
      </c>
      <c r="CJ22" s="16" t="s">
        <v>16460</v>
      </c>
      <c r="CK22" s="17">
        <f>B7L415C41*B7L415C42</f>
        <v>4.4435176477576972</v>
      </c>
      <c r="CL22" s="16" t="s">
        <v>16461</v>
      </c>
      <c r="CM22" s="21">
        <f>B3L815C27</f>
        <v>2.8974358974358978</v>
      </c>
      <c r="CN22" s="16" t="s">
        <v>16462</v>
      </c>
      <c r="CO22" s="17">
        <f>B7L415C43*B7L415C44</f>
        <v>12.874807543503072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6.4374037717515362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35.405720744633449</v>
      </c>
      <c r="CX22" s="16" t="s">
        <v>16465</v>
      </c>
      <c r="CY22" s="17">
        <f>B7L415C49*B7L121C1</f>
        <v>92.054873936046974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286.55799999999999</v>
      </c>
      <c r="F23" s="16" t="s">
        <v>16466</v>
      </c>
      <c r="G23" s="21">
        <f>A1L556C9</f>
        <v>1.558757689453937</v>
      </c>
      <c r="H23" s="16" t="s">
        <v>16467</v>
      </c>
      <c r="I23" s="15">
        <f>B7L416C1*B7L416C2</f>
        <v>446.67448597454126</v>
      </c>
      <c r="J23" s="16" t="s">
        <v>16468</v>
      </c>
      <c r="K23" s="23">
        <f>B3L816C3</f>
        <v>1.8568059103576404</v>
      </c>
      <c r="L23" s="16" t="s">
        <v>16469</v>
      </c>
      <c r="M23" s="17">
        <f>B7L416C3*B7L416C4</f>
        <v>829.38782556348917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414.69391278174459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2280.8165202995951</v>
      </c>
      <c r="V23" s="16" t="s">
        <v>16474</v>
      </c>
      <c r="W23" s="17">
        <f>B7L416C9*B7L121C1</f>
        <v>5930.1229527789474</v>
      </c>
      <c r="X23" s="16" t="s">
        <v>15914</v>
      </c>
      <c r="Y23" s="17">
        <f>A1L324C16</f>
        <v>287.26</v>
      </c>
      <c r="Z23" s="16" t="s">
        <v>16475</v>
      </c>
      <c r="AA23" s="23">
        <f>A1L556C54</f>
        <v>1.5066949985560276</v>
      </c>
      <c r="AB23" s="16" t="s">
        <v>16476</v>
      </c>
      <c r="AC23" s="17">
        <f>B7L416C11*B7L416C12</f>
        <v>432.8132052852045</v>
      </c>
      <c r="AD23" s="16" t="s">
        <v>16477</v>
      </c>
      <c r="AE23" s="23">
        <f>B3L816C9</f>
        <v>1.8615204124465876</v>
      </c>
      <c r="AF23" s="16" t="s">
        <v>16478</v>
      </c>
      <c r="AG23" s="17">
        <f>B7L416C13*B7L416C14</f>
        <v>805.69061641484348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402.84530820742174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2215.6491951408198</v>
      </c>
      <c r="AP23" s="16" t="s">
        <v>16481</v>
      </c>
      <c r="AQ23" s="17">
        <f>B7L416C19*B7L121C1</f>
        <v>5760.6879073661312</v>
      </c>
      <c r="AR23" s="16" t="s">
        <v>15920</v>
      </c>
      <c r="AS23" s="17">
        <f>A1L324C17</f>
        <v>290.32366666666667</v>
      </c>
      <c r="AT23" s="16" t="s">
        <v>16482</v>
      </c>
      <c r="AU23" s="23">
        <f>A1L556C63</f>
        <v>1.4527372988249643</v>
      </c>
      <c r="AV23" s="16" t="s">
        <v>16483</v>
      </c>
      <c r="AW23" s="17">
        <f>B7L416C21*B7L416C22</f>
        <v>421.76401929829268</v>
      </c>
      <c r="AX23" s="16" t="s">
        <v>16484</v>
      </c>
      <c r="AY23" s="23">
        <f>B3L816C15</f>
        <v>1.856528269346486</v>
      </c>
      <c r="AZ23" s="16" t="s">
        <v>16485</v>
      </c>
      <c r="BA23" s="17">
        <f>B7L416C23*B7L416C24</f>
        <v>783.01682482047727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391.50841241023863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2153.2962682563125</v>
      </c>
      <c r="BJ23" s="16" t="s">
        <v>16488</v>
      </c>
      <c r="BK23" s="17">
        <f>B7L416C29*B7L121C1</f>
        <v>5598.5702974664127</v>
      </c>
      <c r="BL23" s="16" t="s">
        <v>15926</v>
      </c>
      <c r="BM23" s="17">
        <f>A1L324C18</f>
        <v>289.52825000000001</v>
      </c>
      <c r="BN23" s="16" t="s">
        <v>16489</v>
      </c>
      <c r="BO23" s="23">
        <f>A1L556C72</f>
        <v>1.4400096856517153</v>
      </c>
      <c r="BP23" s="16" t="s">
        <v>16490</v>
      </c>
      <c r="BQ23" s="17">
        <f>B7L416C31*B7L416C32</f>
        <v>416.92348426979123</v>
      </c>
      <c r="BR23" s="16" t="s">
        <v>16491</v>
      </c>
      <c r="BS23" s="21">
        <f>B3L816C21</f>
        <v>1.8488120386124458</v>
      </c>
      <c r="BT23" s="16" t="s">
        <v>16492</v>
      </c>
      <c r="BU23" s="17">
        <f>B7L416C33*B7L416C34</f>
        <v>770.81315689823668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385.40657844911834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2119.7361814701508</v>
      </c>
      <c r="CD23" s="16" t="s">
        <v>16495</v>
      </c>
      <c r="CE23" s="17">
        <f>B7L416C39*B7L121C1</f>
        <v>5511.3140718223922</v>
      </c>
      <c r="CF23" s="16" t="s">
        <v>15932</v>
      </c>
      <c r="CG23" s="17">
        <f>A1L324C19</f>
        <v>282.12720000000002</v>
      </c>
      <c r="CH23" s="16" t="s">
        <v>16496</v>
      </c>
      <c r="CI23" s="23">
        <f>A1L556C81</f>
        <v>1.4440062007719379</v>
      </c>
      <c r="CJ23" s="16" t="s">
        <v>16497</v>
      </c>
      <c r="CK23" s="17">
        <f>B7L416C41*B7L416C42</f>
        <v>407.39342620642469</v>
      </c>
      <c r="CL23" s="16" t="s">
        <v>16498</v>
      </c>
      <c r="CM23" s="21">
        <f>B3L816C27</f>
        <v>1.8430113992517736</v>
      </c>
      <c r="CN23" s="16" t="s">
        <v>16499</v>
      </c>
      <c r="CO23" s="17">
        <f>B7L416C43*B7L416C44</f>
        <v>750.83072847867697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375.41536423933849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2064.7845033163617</v>
      </c>
      <c r="CX23" s="16" t="s">
        <v>16502</v>
      </c>
      <c r="CY23" s="17">
        <f>B7L416C49*B7L121C1</f>
        <v>5368.4397086225408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D74A7B-5E22-43EC-B053-B092936937EE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3.1229999999999998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0.10199717999999999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0.18359492399999999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0.36718984799999999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0.40798871999999997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1.101569544</v>
      </c>
      <c r="Z9" s="16" t="s">
        <v>16591</v>
      </c>
      <c r="AA9" s="17">
        <f>B7L502C11*B7L121C1</f>
        <v>2.8640808143999998</v>
      </c>
      <c r="AB9" s="16" t="s">
        <v>15451</v>
      </c>
      <c r="AC9" s="17">
        <f>A1L304C16</f>
        <v>3.4575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0.11292195000000001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0.20325951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0.40651902000000001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0.45168780000000003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1.2195570600000001</v>
      </c>
      <c r="AX9" s="16" t="s">
        <v>16597</v>
      </c>
      <c r="AY9" s="17">
        <f>B7L502C23*B7L121C1</f>
        <v>3.1708483560000005</v>
      </c>
      <c r="AZ9" s="16" t="s">
        <v>15457</v>
      </c>
      <c r="BA9" s="17">
        <f>A1L304C17</f>
        <v>3.6896666666666662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0.12050451333333333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0.21690812399999998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0.43381624799999996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0.48201805333333331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1.301448744</v>
      </c>
      <c r="BV9" s="16" t="s">
        <v>16603</v>
      </c>
      <c r="BW9" s="17">
        <f>B7L502C35*B7L121C1</f>
        <v>3.3837667344</v>
      </c>
      <c r="BX9" s="16" t="s">
        <v>15463</v>
      </c>
      <c r="BY9" s="17">
        <f>A1L304C18</f>
        <v>3.8612499999999996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0.126108425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0.226995165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0.45399033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0.50443369999999998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1.3619709900000001</v>
      </c>
      <c r="CT9" s="16" t="s">
        <v>16609</v>
      </c>
      <c r="CU9" s="17">
        <f>B7L502C47*B7L121C1</f>
        <v>3.5411245740000004</v>
      </c>
      <c r="CV9" s="16" t="s">
        <v>15469</v>
      </c>
      <c r="CW9" s="17">
        <f>A1L304C19</f>
        <v>3.9051999999999998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0.127543832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0.2295788976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0.4591577952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0.51017532799999998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1.3774733856000001</v>
      </c>
      <c r="DR9" s="16" t="s">
        <v>16615</v>
      </c>
      <c r="DS9" s="17">
        <f>B7L502C59*B7L121C1</f>
        <v>3.5814308025600003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54.146999999999998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2.32398924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4.6479784799999999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9.2959569599999998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9.2959569599999998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27.887870880000001</v>
      </c>
      <c r="Z10" s="16" t="s">
        <v>16624</v>
      </c>
      <c r="AA10" s="23">
        <f>B7L503C11*B7L121C1</f>
        <v>72.508464287999999</v>
      </c>
      <c r="AB10" s="16" t="s">
        <v>15484</v>
      </c>
      <c r="AC10" s="23">
        <f>A1L305C16</f>
        <v>58.008499999999998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2.4897248199999997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4.9794496399999995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9.9588992799999989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9.9588992799999989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29.876697839999999</v>
      </c>
      <c r="AX10" s="16" t="s">
        <v>16630</v>
      </c>
      <c r="AY10" s="23">
        <f>B7L503C23*B7L121C1</f>
        <v>77.679414383999998</v>
      </c>
      <c r="AZ10" s="16" t="s">
        <v>15490</v>
      </c>
      <c r="BA10" s="23">
        <f>A1L305C17</f>
        <v>62.848666666666666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2.6974647733333335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5.3949295466666669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10.789859093333334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10.789859093333334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32.369577280000001</v>
      </c>
      <c r="BV10" s="16" t="s">
        <v>16636</v>
      </c>
      <c r="BW10" s="23">
        <f>B7L503C35*B7L121C1</f>
        <v>84.160900928000004</v>
      </c>
      <c r="BX10" s="16" t="s">
        <v>15496</v>
      </c>
      <c r="BY10" s="23">
        <f>A1L305C18</f>
        <v>65.625749999999996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2.8166571899999999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5.6333143799999998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11.26662876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11.26662876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33.799886279999996</v>
      </c>
      <c r="CT10" s="16" t="s">
        <v>16642</v>
      </c>
      <c r="CU10" s="23">
        <f>B7L503C47*B7L121C1</f>
        <v>87.879704327999988</v>
      </c>
      <c r="CV10" s="16" t="s">
        <v>15502</v>
      </c>
      <c r="CW10" s="23">
        <f>A1L305C19</f>
        <v>67.970399999999998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2.9172895679999997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5.8345791359999994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11.669158271999999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11.669158271999999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35.007474815999998</v>
      </c>
      <c r="DR10" s="16" t="s">
        <v>16648</v>
      </c>
      <c r="DS10" s="23">
        <f>B7L503C59*B7L121C1</f>
        <v>91.019434521600004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8.702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0.37348984000000002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0.74697968000000003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1.4939593600000001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1.4939593600000001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4.4818780800000004</v>
      </c>
      <c r="Z11" s="16" t="s">
        <v>16657</v>
      </c>
      <c r="AA11" s="17">
        <f>B7L504C11*B7L121C1</f>
        <v>11.652883008000002</v>
      </c>
      <c r="AB11" s="16" t="s">
        <v>15517</v>
      </c>
      <c r="AC11" s="17">
        <f>A1L308C16</f>
        <v>7.4960000000000004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0.32172832000000001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0.64345664000000002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1.28691328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1.28691328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3.8607398399999999</v>
      </c>
      <c r="AX11" s="16" t="s">
        <v>16663</v>
      </c>
      <c r="AY11" s="17">
        <f>B7L504C23*B7L121C1</f>
        <v>10.037923584</v>
      </c>
      <c r="AZ11" s="16" t="s">
        <v>15523</v>
      </c>
      <c r="BA11" s="17">
        <f>A1L308C17</f>
        <v>8.2493333333333343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0.3540613866666667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0.7081227733333334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1.4162455466666668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1.4162455466666668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4.2487366400000006</v>
      </c>
      <c r="BV11" s="16" t="s">
        <v>16669</v>
      </c>
      <c r="BW11" s="17">
        <f>B7L504C35*B7L121C1</f>
        <v>11.046715264000001</v>
      </c>
      <c r="BX11" s="16" t="s">
        <v>15529</v>
      </c>
      <c r="BY11" s="17">
        <f>A1L308C18</f>
        <v>8.7352500000000006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0.37491693000000004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0.74983386000000007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1.4996677200000001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1.4996677200000001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4.4990031600000009</v>
      </c>
      <c r="CT11" s="16" t="s">
        <v>16675</v>
      </c>
      <c r="CU11" s="17">
        <f>B7L504C47*B7L121C1</f>
        <v>11.697408216000003</v>
      </c>
      <c r="CV11" s="16" t="s">
        <v>15535</v>
      </c>
      <c r="CW11" s="17">
        <f>A1L308C19</f>
        <v>8.7921999999999993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0.377361224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0.75472244799999999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1.509444896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1.509444896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4.5283346880000002</v>
      </c>
      <c r="DR11" s="16" t="s">
        <v>16681</v>
      </c>
      <c r="DS11" s="17">
        <f>B7L504C59*B7L121C1</f>
        <v>11.773670188800001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38.893999999999998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1.6693304799999999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3.3386609599999999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6.6773219199999998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6.6773219199999998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20.031965759999999</v>
      </c>
      <c r="Z12" s="16" t="s">
        <v>16690</v>
      </c>
      <c r="AA12" s="23">
        <f>B7L505C11*B7L121C1</f>
        <v>52.083110976</v>
      </c>
      <c r="AB12" s="16" t="s">
        <v>15550</v>
      </c>
      <c r="AC12" s="23">
        <f>A1L309C16</f>
        <v>36.392499999999998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1.5619661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3.1239322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6.2478644000000001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6.2478644000000001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18.743593199999999</v>
      </c>
      <c r="AX12" s="16" t="s">
        <v>16696</v>
      </c>
      <c r="AY12" s="23">
        <f>B7L505C23*B7L121C1</f>
        <v>48.733342319999998</v>
      </c>
      <c r="AZ12" s="16" t="s">
        <v>15556</v>
      </c>
      <c r="BA12" s="23">
        <f>A1L309C17</f>
        <v>36.143333333333331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1.5512718666666665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3.102543733333333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6.205087466666666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6.205087466666666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18.615262399999999</v>
      </c>
      <c r="BV12" s="16" t="s">
        <v>16702</v>
      </c>
      <c r="BW12" s="23">
        <f>B7L505C35*B7L121C1</f>
        <v>48.399682239999997</v>
      </c>
      <c r="BX12" s="16" t="s">
        <v>15562</v>
      </c>
      <c r="BY12" s="23">
        <f>A1L309C18</f>
        <v>39.3795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1.6901681399999999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3.3803362799999999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6.7606725599999997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6.7606725599999997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20.282017679999999</v>
      </c>
      <c r="CT12" s="16" t="s">
        <v>16708</v>
      </c>
      <c r="CU12" s="23">
        <f>B7L505C47*B7L121C1</f>
        <v>52.733245967999999</v>
      </c>
      <c r="CV12" s="16" t="s">
        <v>15568</v>
      </c>
      <c r="CW12" s="23">
        <f>A1L309C19</f>
        <v>39.806399999999996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1.7084906879999999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3.4169813759999998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6.8339627519999997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6.8339627519999997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20.501888256000001</v>
      </c>
      <c r="DR12" s="16" t="s">
        <v>16714</v>
      </c>
      <c r="DS12" s="23">
        <f>B7L505C59*B7L121C1</f>
        <v>53.304909465600005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86.984000000000009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3.7333532800000002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7.4667065600000004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14.933413120000001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14.933413120000001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44.800239360000006</v>
      </c>
      <c r="Z13" s="16" t="s">
        <v>16723</v>
      </c>
      <c r="AA13" s="17">
        <f>B7L506C11*B7L121C1</f>
        <v>116.48062233600002</v>
      </c>
      <c r="AB13" s="16" t="s">
        <v>15583</v>
      </c>
      <c r="AC13" s="17">
        <f>A1L312C16</f>
        <v>86.013499999999993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3.6916994199999995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7.383398839999999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14.766797679999998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14.766797679999998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44.300393039999996</v>
      </c>
      <c r="AX13" s="16" t="s">
        <v>16729</v>
      </c>
      <c r="AY13" s="17">
        <f>B7L506C23*B7L121C1</f>
        <v>115.18102190399999</v>
      </c>
      <c r="AZ13" s="16" t="s">
        <v>15589</v>
      </c>
      <c r="BA13" s="17">
        <f>A1L312C17</f>
        <v>87.317000000000007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3.7476456400000004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7.4952912800000009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14.990582560000002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14.990582560000002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44.971747680000007</v>
      </c>
      <c r="BV13" s="16" t="s">
        <v>16735</v>
      </c>
      <c r="BW13" s="17">
        <f>B7L506C35*B7L121C1</f>
        <v>116.92654396800002</v>
      </c>
      <c r="BX13" s="16" t="s">
        <v>15595</v>
      </c>
      <c r="BY13" s="17">
        <f>A1L312C18</f>
        <v>88.708500000000015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3.8073688200000007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7.6147376400000013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15.229475280000003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15.229475280000003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45.688425840000008</v>
      </c>
      <c r="CT13" s="16" t="s">
        <v>16741</v>
      </c>
      <c r="CU13" s="17">
        <f>B7L506C47*B7L121C1</f>
        <v>118.78990718400003</v>
      </c>
      <c r="CV13" s="16" t="s">
        <v>15601</v>
      </c>
      <c r="CW13" s="17">
        <f>A1L312C19</f>
        <v>86.68780000000001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3.7206403760000004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7.4412807520000008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14.882561504000002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14.882561504000002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44.647684512000005</v>
      </c>
      <c r="DR13" s="16" t="s">
        <v>16747</v>
      </c>
      <c r="DS13" s="17">
        <f>B7L506C59*B7L121C1</f>
        <v>116.08397973120002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1.4219999999999999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6.1032239999999995E-2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0.12206447999999999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0.24412895999999998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0.24412895999999998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0.73238687999999996</v>
      </c>
      <c r="Z14" s="16" t="s">
        <v>16756</v>
      </c>
      <c r="AA14" s="23">
        <f>B7L507C11*B7L121C1</f>
        <v>1.9042058879999999</v>
      </c>
      <c r="AB14" s="16" t="s">
        <v>15616</v>
      </c>
      <c r="AC14" s="23">
        <f>A1L313C16</f>
        <v>1.4129999999999998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6.0645959999999992E-2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0.12129191999999998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0.24258383999999997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0.24258383999999997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0.72775151999999987</v>
      </c>
      <c r="AX14" s="16" t="s">
        <v>16762</v>
      </c>
      <c r="AY14" s="23">
        <f>B7L507C23*B7L121C1</f>
        <v>1.8921539519999997</v>
      </c>
      <c r="AZ14" s="16" t="s">
        <v>15622</v>
      </c>
      <c r="BA14" s="23">
        <f>A1L313C17</f>
        <v>1.3049999999999999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5.6010599999999994E-2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0.11202119999999999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0.22404239999999997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0.22404239999999997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0.67212719999999992</v>
      </c>
      <c r="BV14" s="16" t="s">
        <v>16768</v>
      </c>
      <c r="BW14" s="23">
        <f>B7L507C35*B7L121C1</f>
        <v>1.7475307199999999</v>
      </c>
      <c r="BX14" s="16" t="s">
        <v>15628</v>
      </c>
      <c r="BY14" s="23">
        <f>A1L313C18</f>
        <v>1.2244999999999999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5.2555539999999998E-2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0.10511108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0.21022215999999999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0.21022215999999999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0.63066647999999992</v>
      </c>
      <c r="CT14" s="16" t="s">
        <v>16774</v>
      </c>
      <c r="CU14" s="23">
        <f>B7L507C47*B7L121C1</f>
        <v>1.6397328479999997</v>
      </c>
      <c r="CV14" s="16" t="s">
        <v>15634</v>
      </c>
      <c r="CW14" s="23">
        <f>A1L313C19</f>
        <v>1.2132000000000001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5.2070544000000003E-2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0.10414108800000001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0.20828217600000001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0.20828217600000001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0.62484652800000007</v>
      </c>
      <c r="DR14" s="16" t="s">
        <v>16780</v>
      </c>
      <c r="DS14" s="23">
        <f>B7L507C59*B7L121C1</f>
        <v>1.6246009728000002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54.493000000000002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2.3388395600000003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4.6776791200000005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9.355358240000001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9.355358240000001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28.066074720000003</v>
      </c>
      <c r="Z15" s="16" t="s">
        <v>16789</v>
      </c>
      <c r="AA15" s="23">
        <f>B7L508C11*B7L121C1</f>
        <v>72.971794272000011</v>
      </c>
      <c r="AB15" s="16" t="s">
        <v>15649</v>
      </c>
      <c r="AC15" s="23">
        <f>A1L314C16</f>
        <v>55.623000000000005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2.3873391600000002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4.7746783200000005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9.549356640000001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9.549356640000001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28.648069920000005</v>
      </c>
      <c r="AX15" s="16" t="s">
        <v>16795</v>
      </c>
      <c r="AY15" s="23">
        <f>B7L508C23*B7L121C1</f>
        <v>74.484981792000013</v>
      </c>
      <c r="AZ15" s="16" t="s">
        <v>15655</v>
      </c>
      <c r="BA15" s="23">
        <f>A1L314C17</f>
        <v>49.941000000000003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2.1434677200000003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4.2869354400000006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8.5738708800000012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8.5738708800000012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25.721612640000004</v>
      </c>
      <c r="BV15" s="16" t="s">
        <v>16801</v>
      </c>
      <c r="BW15" s="23">
        <f>B7L508C35*B7L121C1</f>
        <v>66.876192864000018</v>
      </c>
      <c r="BX15" s="16" t="s">
        <v>15661</v>
      </c>
      <c r="BY15" s="23">
        <f>A1L314C18</f>
        <v>40.552750000000003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1.7405240300000002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3.4810480600000004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6.9620961200000009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6.9620961200000009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20.886288360000002</v>
      </c>
      <c r="CT15" s="16" t="s">
        <v>16807</v>
      </c>
      <c r="CU15" s="23">
        <f>B7L508C47*B7L121C1</f>
        <v>54.304349736000006</v>
      </c>
      <c r="CV15" s="16" t="s">
        <v>15667</v>
      </c>
      <c r="CW15" s="23">
        <f>A1L314C19</f>
        <v>33.080200000000005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1.4198021840000001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2.8396043680000003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5.6792087360000005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5.6792087360000005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17.037626208000002</v>
      </c>
      <c r="DR15" s="16" t="s">
        <v>16813</v>
      </c>
      <c r="DS15" s="23">
        <f>B7L508C59*B7L121C1</f>
        <v>44.297828140800007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15">
        <f>A1L316C3</f>
        <v>0</v>
      </c>
      <c r="F16" s="16" t="s">
        <v>12318</v>
      </c>
      <c r="G16" s="21">
        <f>A1L509C11</f>
        <v>4.292E-2</v>
      </c>
      <c r="H16" s="16" t="s">
        <v>16814</v>
      </c>
      <c r="I16" s="15">
        <f>B7L509C1*B7L509C2</f>
        <v>0</v>
      </c>
      <c r="J16" s="16" t="s">
        <v>12308</v>
      </c>
      <c r="K16" s="27">
        <f>A1L509C5</f>
        <v>2</v>
      </c>
      <c r="L16" s="16" t="s">
        <v>16815</v>
      </c>
      <c r="M16" s="17">
        <f>B7L509C3*B7L509C4</f>
        <v>0</v>
      </c>
      <c r="N16" s="16" t="s">
        <v>16816</v>
      </c>
      <c r="O16" s="17">
        <f>A1L529C3</f>
        <v>2</v>
      </c>
      <c r="P16" s="16" t="s">
        <v>16817</v>
      </c>
      <c r="Q16" s="17">
        <f>B7L509C5*B7L509C6</f>
        <v>0</v>
      </c>
      <c r="R16" s="16" t="s">
        <v>16818</v>
      </c>
      <c r="S16" s="17">
        <f>A1L529C7</f>
        <v>4</v>
      </c>
      <c r="T16" s="16" t="s">
        <v>16819</v>
      </c>
      <c r="U16" s="17">
        <f>B7L509C3*B7L509C8</f>
        <v>0</v>
      </c>
      <c r="V16" s="16" t="s">
        <v>16820</v>
      </c>
      <c r="W16" s="17">
        <f>A1L529C11</f>
        <v>6</v>
      </c>
      <c r="X16" s="16" t="s">
        <v>16821</v>
      </c>
      <c r="Y16" s="17">
        <f>B7L509C5*B7L509C10</f>
        <v>0</v>
      </c>
      <c r="Z16" s="16" t="s">
        <v>16822</v>
      </c>
      <c r="AA16" s="17">
        <f>B7L509C11*B7L121C1</f>
        <v>0</v>
      </c>
      <c r="AB16" s="16" t="s">
        <v>15682</v>
      </c>
      <c r="AC16" s="17">
        <f>A1L316C16</f>
        <v>0</v>
      </c>
      <c r="AD16" s="16" t="s">
        <v>12318</v>
      </c>
      <c r="AE16" s="23">
        <f>A1L509C11</f>
        <v>4.292E-2</v>
      </c>
      <c r="AF16" s="16" t="s">
        <v>16823</v>
      </c>
      <c r="AG16" s="17">
        <f>B7L509C13*B7L509C14</f>
        <v>0</v>
      </c>
      <c r="AH16" s="16" t="s">
        <v>12308</v>
      </c>
      <c r="AI16" s="27">
        <f>A1L509C5</f>
        <v>2</v>
      </c>
      <c r="AJ16" s="16" t="s">
        <v>16824</v>
      </c>
      <c r="AK16" s="17">
        <f>B7L509C15*B7L509C16</f>
        <v>0</v>
      </c>
      <c r="AL16" s="16" t="s">
        <v>16816</v>
      </c>
      <c r="AM16" s="17">
        <f>A1L529C3</f>
        <v>2</v>
      </c>
      <c r="AN16" s="16" t="s">
        <v>16825</v>
      </c>
      <c r="AO16" s="17">
        <f>B7L509C17*B7L509C18</f>
        <v>0</v>
      </c>
      <c r="AP16" s="16" t="s">
        <v>16818</v>
      </c>
      <c r="AQ16" s="17">
        <f>A1L529C7</f>
        <v>4</v>
      </c>
      <c r="AR16" s="16" t="s">
        <v>16826</v>
      </c>
      <c r="AS16" s="17">
        <f>B7L509C15*B7L509C20</f>
        <v>0</v>
      </c>
      <c r="AT16" s="16" t="s">
        <v>16820</v>
      </c>
      <c r="AU16" s="17">
        <f>A1L529C11</f>
        <v>6</v>
      </c>
      <c r="AV16" s="16" t="s">
        <v>16827</v>
      </c>
      <c r="AW16" s="17">
        <f>B7L509C17*B7L509C22</f>
        <v>0</v>
      </c>
      <c r="AX16" s="16" t="s">
        <v>16828</v>
      </c>
      <c r="AY16" s="17">
        <f>B7L509C23*B7L121C1</f>
        <v>0</v>
      </c>
      <c r="AZ16" s="16" t="s">
        <v>15688</v>
      </c>
      <c r="BA16" s="23">
        <f>A1L316C17</f>
        <v>7.2666666666666671E-2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3.1188533333333336E-3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6.2377066666666672E-3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1.2475413333333334E-2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1.2475413333333334E-2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3.742624E-2</v>
      </c>
      <c r="BV16" s="16" t="s">
        <v>16834</v>
      </c>
      <c r="BW16" s="23">
        <f>B7L509C35*B7L121C1</f>
        <v>9.7308223999999999E-2</v>
      </c>
      <c r="BX16" s="16" t="s">
        <v>15694</v>
      </c>
      <c r="BY16" s="23">
        <f>A1L316C18</f>
        <v>7.2749999999999995E-2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3.1224299999999998E-3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6.2448599999999996E-3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1.2489719999999999E-2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1.2489719999999999E-2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3.7469160000000001E-2</v>
      </c>
      <c r="CT16" s="16" t="s">
        <v>16840</v>
      </c>
      <c r="CU16" s="23">
        <f>B7L509C47*B7L121C1</f>
        <v>9.7419816000000006E-2</v>
      </c>
      <c r="CV16" s="16" t="s">
        <v>15700</v>
      </c>
      <c r="CW16" s="23">
        <f>A1L316C19</f>
        <v>7.2399999999999992E-2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3.1074079999999994E-3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6.2148159999999989E-3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1.2429631999999998E-2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1.2429631999999998E-2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3.7288895999999995E-2</v>
      </c>
      <c r="DR16" s="16" t="s">
        <v>16846</v>
      </c>
      <c r="DS16" s="23">
        <f>B7L509C59*B7L121C1</f>
        <v>9.6951129599999991E-2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2E-3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8.5840000000000005E-5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1.7168000000000001E-4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3.4336000000000002E-4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3.4336000000000002E-4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1.0300800000000001E-3</v>
      </c>
      <c r="Z17" s="16" t="s">
        <v>16855</v>
      </c>
      <c r="AA17" s="23">
        <f>B7L510C11*B7L121C1</f>
        <v>2.6782080000000001E-3</v>
      </c>
      <c r="AB17" s="16" t="s">
        <v>15715</v>
      </c>
      <c r="AC17" s="23">
        <f>A1L315C16</f>
        <v>1E-3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4.2920000000000002E-5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8.5840000000000005E-5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1.7168000000000001E-4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1.7168000000000001E-4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5.1504000000000003E-4</v>
      </c>
      <c r="AX17" s="16" t="s">
        <v>16861</v>
      </c>
      <c r="AY17" s="23">
        <f>B7L510C23*B7L121C1</f>
        <v>1.339104E-3</v>
      </c>
      <c r="AZ17" s="16" t="s">
        <v>15721</v>
      </c>
      <c r="BA17" s="23">
        <f>A1L315C17</f>
        <v>1E-3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4.2920000000000002E-5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8.5840000000000005E-5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1.7168000000000001E-4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1.7168000000000001E-4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5.1504000000000003E-4</v>
      </c>
      <c r="BV17" s="16" t="s">
        <v>16867</v>
      </c>
      <c r="BW17" s="23">
        <f>B7L510C35*B7L121C1</f>
        <v>1.339104E-3</v>
      </c>
      <c r="BX17" s="16" t="s">
        <v>15727</v>
      </c>
      <c r="BY17" s="23">
        <f>A1L315C18</f>
        <v>1E-3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4.2920000000000002E-5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8.5840000000000005E-5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1.7168000000000001E-4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1.7168000000000001E-4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5.1504000000000003E-4</v>
      </c>
      <c r="CT17" s="16" t="s">
        <v>16873</v>
      </c>
      <c r="CU17" s="23">
        <f>B7L510C47*B7L121C1</f>
        <v>1.339104E-3</v>
      </c>
      <c r="CV17" s="16" t="s">
        <v>15733</v>
      </c>
      <c r="CW17" s="23">
        <f>A1L315C19</f>
        <v>1.4E-3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6.0087999999999998E-5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1.20176E-4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2.4035199999999999E-4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2.4035199999999999E-4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7.2105599999999998E-4</v>
      </c>
      <c r="DR17" s="16" t="s">
        <v>16879</v>
      </c>
      <c r="DS17" s="23">
        <f>B7L510C59*B7L121C1</f>
        <v>1.8747455999999999E-3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24.989000000000001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0.81614074000000003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0.81614074000000003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1.6322814800000001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3.2645629600000001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4.8968444400000006</v>
      </c>
      <c r="Z18" s="16" t="s">
        <v>16888</v>
      </c>
      <c r="AA18" s="23">
        <f>B7L511C11*B7L121C1</f>
        <v>12.731795544000002</v>
      </c>
      <c r="AB18" s="16" t="s">
        <v>15748</v>
      </c>
      <c r="AC18" s="23">
        <f>A1L317C16</f>
        <v>26.142000000000003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0.85379772000000009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0.85379772000000009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1.7075954400000002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3.4151908800000004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5.1227863200000003</v>
      </c>
      <c r="AX18" s="16" t="s">
        <v>16894</v>
      </c>
      <c r="AY18" s="23">
        <f>B7L511C23*B7L121C1</f>
        <v>13.319244432000001</v>
      </c>
      <c r="AZ18" s="16" t="s">
        <v>15754</v>
      </c>
      <c r="BA18" s="23">
        <f>A1L317C17</f>
        <v>27.817000000000004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0.90850322000000017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0.90850322000000017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1.8170064400000003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3.6340128800000007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5.4510193200000012</v>
      </c>
      <c r="BV18" s="16" t="s">
        <v>16900</v>
      </c>
      <c r="BW18" s="23">
        <f>B7L511C35*B7L121C1</f>
        <v>14.172650232000004</v>
      </c>
      <c r="BX18" s="16" t="s">
        <v>15760</v>
      </c>
      <c r="BY18" s="23">
        <f>A1L317C18</f>
        <v>28.213500000000003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0.92145291000000018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0.92145291000000018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1.8429058200000004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3.6858116400000007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5.5287174600000011</v>
      </c>
      <c r="CT18" s="16" t="s">
        <v>16906</v>
      </c>
      <c r="CU18" s="23">
        <f>B7L511C47*B7L121C1</f>
        <v>14.374665396000003</v>
      </c>
      <c r="CV18" s="16" t="s">
        <v>15766</v>
      </c>
      <c r="CW18" s="23">
        <f>A1L317C19</f>
        <v>27.3764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0.89411322400000004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0.89411322400000004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1.7882264480000001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3.5764528960000002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5.3646793440000007</v>
      </c>
      <c r="DR18" s="16" t="s">
        <v>16912</v>
      </c>
      <c r="DS18" s="23">
        <f>B7L511C59*B7L121C1</f>
        <v>13.948166294400002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6.8159999999999998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0.29254271999999998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0.58508543999999996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1.1701708799999999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1.1701708799999999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3.51051264</v>
      </c>
      <c r="Z19" s="16" t="s">
        <v>16921</v>
      </c>
      <c r="AA19" s="23">
        <f>B7L512C11*B7L121C1</f>
        <v>9.1273328639999995</v>
      </c>
      <c r="AB19" s="16" t="s">
        <v>15781</v>
      </c>
      <c r="AC19" s="23">
        <f>A1L318C16</f>
        <v>6.0775000000000006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0.26084630000000003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0.52169260000000006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1.0433852000000001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1.0433852000000001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3.1301556000000001</v>
      </c>
      <c r="AX19" s="16" t="s">
        <v>16927</v>
      </c>
      <c r="AY19" s="23">
        <f>B7L512C23*B7L121C1</f>
        <v>8.1384045600000015</v>
      </c>
      <c r="AZ19" s="16" t="s">
        <v>15787</v>
      </c>
      <c r="BA19" s="23">
        <f>A1L318C17</f>
        <v>6.3663333333333343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0.27324302666666672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0.54648605333333344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1.0929721066666669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1.0929721066666669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3.2789163200000004</v>
      </c>
      <c r="BV19" s="16" t="s">
        <v>16933</v>
      </c>
      <c r="BW19" s="23">
        <f>B7L512C35*B7L121C1</f>
        <v>8.5251824320000011</v>
      </c>
      <c r="BX19" s="16" t="s">
        <v>15793</v>
      </c>
      <c r="BY19" s="23">
        <f>A1L318C18</f>
        <v>6.3415000000000008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0.27217718000000002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0.54435436000000004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1.0887087200000001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1.0887087200000001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3.2661261600000002</v>
      </c>
      <c r="CT19" s="16" t="s">
        <v>16939</v>
      </c>
      <c r="CU19" s="23">
        <f>B7L512C47*B7L121C1</f>
        <v>8.491928016000001</v>
      </c>
      <c r="CV19" s="16" t="s">
        <v>15799</v>
      </c>
      <c r="CW19" s="23">
        <f>A1L318C19</f>
        <v>6.3524000000000012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0.27264500800000002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0.54529001600000004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1.0905800320000001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1.0905800320000001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3.2717400960000003</v>
      </c>
      <c r="DR19" s="16" t="s">
        <v>16945</v>
      </c>
      <c r="DS19" s="23">
        <f>B7L512C59*B7L121C1</f>
        <v>8.5065242496000018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1E-3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4.2920000000000002E-5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8.5840000000000005E-5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1.7168000000000001E-4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1.7168000000000001E-4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5.1504000000000003E-4</v>
      </c>
      <c r="Z20" s="16" t="s">
        <v>16954</v>
      </c>
      <c r="AA20" s="23">
        <f>B7L513C11*B7L121C1</f>
        <v>1.339104E-3</v>
      </c>
      <c r="AB20" s="16" t="s">
        <v>15814</v>
      </c>
      <c r="AC20" s="23">
        <f>A1L319C16</f>
        <v>5.0000000000000001E-4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2.1460000000000001E-5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4.2920000000000002E-5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8.5840000000000005E-5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8.5840000000000005E-5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2.5752000000000001E-4</v>
      </c>
      <c r="AX20" s="16" t="s">
        <v>16960</v>
      </c>
      <c r="AY20" s="23">
        <f>B7L513C23*B7L121C1</f>
        <v>6.6955200000000002E-4</v>
      </c>
      <c r="AZ20" s="16" t="s">
        <v>15820</v>
      </c>
      <c r="BA20" s="23">
        <f>A1L319C17</f>
        <v>1.6666666666666668E-3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7.1533333333333342E-5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1.4306666666666668E-4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2.8613333333333337E-4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2.8613333333333337E-4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8.5840000000000005E-4</v>
      </c>
      <c r="BV20" s="16" t="s">
        <v>16966</v>
      </c>
      <c r="BW20" s="23">
        <f>B7L513C35*B7L121C1</f>
        <v>2.2318400000000001E-3</v>
      </c>
      <c r="BX20" s="16" t="s">
        <v>15826</v>
      </c>
      <c r="BY20" s="23">
        <f>A1L319C18</f>
        <v>1.5E-3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6.4380000000000004E-5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1.2876000000000001E-4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2.5752000000000001E-4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2.5752000000000001E-4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7.7256000000000004E-4</v>
      </c>
      <c r="CT20" s="16" t="s">
        <v>16972</v>
      </c>
      <c r="CU20" s="23">
        <f>B7L513C47*B7L121C1</f>
        <v>2.0086560000000002E-3</v>
      </c>
      <c r="CV20" s="16" t="s">
        <v>15832</v>
      </c>
      <c r="CW20" s="23">
        <f>A1L319C19</f>
        <v>1.6000000000000001E-3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6.8672000000000009E-5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1.3734400000000002E-4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2.7468800000000004E-4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2.7468800000000004E-4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8.2406400000000011E-4</v>
      </c>
      <c r="DR20" s="16" t="s">
        <v>16978</v>
      </c>
      <c r="DS20" s="23">
        <f>B7L513C59*B7L121C1</f>
        <v>2.1425664000000004E-3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2.2389999999999999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9.6097879999999997E-2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0.19219575999999999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0.38439151999999999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0.38439151999999999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1.1531745600000001</v>
      </c>
      <c r="Z21" s="16" t="s">
        <v>16987</v>
      </c>
      <c r="AA21" s="23">
        <f>B7L514C11*B7L121C1</f>
        <v>2.9982538560000003</v>
      </c>
      <c r="AB21" s="16" t="s">
        <v>15847</v>
      </c>
      <c r="AC21" s="23">
        <f>A1L320C16</f>
        <v>2.1675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9.3029100000000003E-2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0.18605820000000001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0.37211640000000001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0.37211640000000001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1.1163492000000002</v>
      </c>
      <c r="AX21" s="16" t="s">
        <v>16993</v>
      </c>
      <c r="AY21" s="23">
        <f>B7L514C23*B7L121C1</f>
        <v>2.9025079200000006</v>
      </c>
      <c r="AZ21" s="16" t="s">
        <v>15853</v>
      </c>
      <c r="BA21" s="23">
        <f>A1L320C17</f>
        <v>2.1713333333333331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9.3193626666666654E-2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0.18638725333333331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0.37277450666666662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0.37277450666666662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1.1183235199999999</v>
      </c>
      <c r="BV21" s="16" t="s">
        <v>16999</v>
      </c>
      <c r="BW21" s="23">
        <f>B7L514C35*B7L121C1</f>
        <v>2.9076411520000001</v>
      </c>
      <c r="BX21" s="16" t="s">
        <v>15859</v>
      </c>
      <c r="BY21" s="23">
        <f>A1L320C18</f>
        <v>2.4267499999999997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0.10415610999999998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0.20831221999999996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0.41662443999999993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0.41662443999999993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1.2498733199999998</v>
      </c>
      <c r="CT21" s="16" t="s">
        <v>17005</v>
      </c>
      <c r="CU21" s="23">
        <f>B7L514C47*B7L121C1</f>
        <v>3.2496706319999995</v>
      </c>
      <c r="CV21" s="16" t="s">
        <v>15865</v>
      </c>
      <c r="CW21" s="23">
        <f>A1L320C19</f>
        <v>2.6069999999999998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0.11189244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0.22378487999999999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0.44756975999999998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0.44756975999999998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1.34270928</v>
      </c>
      <c r="DR21" s="16" t="s">
        <v>17011</v>
      </c>
      <c r="DS21" s="23">
        <f>B7L514C59*B7L121C1</f>
        <v>3.491044128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4.7459999999999996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0.20369831999999999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0.40739663999999998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0.81479327999999995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0.81479327999999995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2.4443798399999999</v>
      </c>
      <c r="Z22" s="16" t="s">
        <v>17020</v>
      </c>
      <c r="AA22" s="17">
        <f>B7L515C11*B7L121C1</f>
        <v>6.3553875839999998</v>
      </c>
      <c r="AB22" s="16" t="s">
        <v>15880</v>
      </c>
      <c r="AC22" s="17">
        <f>A1L323C16</f>
        <v>4.4674999999999994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0.19174509999999997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0.38349019999999995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0.7669803999999999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0.7669803999999999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2.3009411999999996</v>
      </c>
      <c r="AX22" s="16" t="s">
        <v>17026</v>
      </c>
      <c r="AY22" s="17">
        <f>B7L515C23*B7L121C1</f>
        <v>5.9824471199999989</v>
      </c>
      <c r="AZ22" s="16" t="s">
        <v>15886</v>
      </c>
      <c r="BA22" s="17">
        <f>A1L323C17</f>
        <v>4.3996666666666657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0.1888336933333333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0.3776673866666666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0.75533477333333321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0.75533477333333321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2.2660043199999995</v>
      </c>
      <c r="BV22" s="16" t="s">
        <v>17032</v>
      </c>
      <c r="BW22" s="17">
        <f>B7L515C35*B7L121C1</f>
        <v>5.8916112319999989</v>
      </c>
      <c r="BX22" s="16" t="s">
        <v>15892</v>
      </c>
      <c r="BY22" s="17">
        <f>A1L323C18</f>
        <v>4.3837499999999991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0.18815054999999997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0.37630109999999994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0.75260219999999989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0.75260219999999989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2.2578065999999994</v>
      </c>
      <c r="CT22" s="16" t="s">
        <v>17038</v>
      </c>
      <c r="CU22" s="17">
        <f>B7L515C47*B7L121C1</f>
        <v>5.8702971599999989</v>
      </c>
      <c r="CV22" s="16" t="s">
        <v>15898</v>
      </c>
      <c r="CW22" s="17">
        <f>A1L323C19</f>
        <v>4.2605999999999993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0.18286495199999997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0.36572990399999994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0.73145980799999988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0.73145980799999988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2.1943794239999996</v>
      </c>
      <c r="DR22" s="16" t="s">
        <v>17044</v>
      </c>
      <c r="DS22" s="17">
        <f>B7L515C59*B7L121C1</f>
        <v>5.7053865023999997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286.55799999999999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9.3589842799999996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17.782070131999998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35.564140263999995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37.435937119999998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106.69242079199998</v>
      </c>
      <c r="Z23" s="16" t="s">
        <v>17054</v>
      </c>
      <c r="AA23" s="17">
        <f>B7L516C11*B7L121C1</f>
        <v>277.40029405919995</v>
      </c>
      <c r="AB23" s="16" t="s">
        <v>15914</v>
      </c>
      <c r="AC23" s="17">
        <f>A1L324C16</f>
        <v>287.26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9.3819116000000005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17.825632039999999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35.651264079999997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37.527646400000002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106.95379223999998</v>
      </c>
      <c r="AX23" s="16" t="s">
        <v>17060</v>
      </c>
      <c r="AY23" s="17">
        <f>B7L516C23*B7L121C1</f>
        <v>278.07985982399998</v>
      </c>
      <c r="AZ23" s="16" t="s">
        <v>15920</v>
      </c>
      <c r="BA23" s="17">
        <f>A1L324C17</f>
        <v>290.32366666666667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9.4819709533333345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18.015744811333334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36.031489622666669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37.927883813333338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108.09446886800001</v>
      </c>
      <c r="BV23" s="16" t="s">
        <v>17066</v>
      </c>
      <c r="BW23" s="17">
        <f>B7L516C35*B7L121C1</f>
        <v>281.04561905680004</v>
      </c>
      <c r="BX23" s="16" t="s">
        <v>15926</v>
      </c>
      <c r="BY23" s="17">
        <f>A1L324C18</f>
        <v>289.52825000000001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9.4559926450000003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17.9663860255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35.932772051000001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37.823970580000001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107.798316153</v>
      </c>
      <c r="CT23" s="16" t="s">
        <v>17072</v>
      </c>
      <c r="CU23" s="17">
        <f>B7L516C47*B7L121C1</f>
        <v>280.27562199779999</v>
      </c>
      <c r="CV23" s="16" t="s">
        <v>15932</v>
      </c>
      <c r="CW23" s="17">
        <f>A1L324C19</f>
        <v>282.12720000000002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9.2142743520000003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17.507121268799999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35.014242537599998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36.857097408000001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105.04272761279999</v>
      </c>
      <c r="DR23" s="16" t="s">
        <v>17078</v>
      </c>
      <c r="DS23" s="17">
        <f>B7L516C59*B7L121C1</f>
        <v>273.11109179327997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E61876-53F2-4849-9AE7-9616814B9F47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5.629E-2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5.629E-2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5.629E-2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3.1229999999999998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0.17579366999999999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0.316428606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0.474642909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0.35158733999999997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1.6612501815</v>
      </c>
      <c r="Z9" s="16" t="s">
        <v>17166</v>
      </c>
      <c r="AA9" s="17">
        <f>B7L602C11*B7L121C1</f>
        <v>4.3192504719000002</v>
      </c>
      <c r="AB9" s="16" t="s">
        <v>15451</v>
      </c>
      <c r="AC9" s="17">
        <f>A1L304C16</f>
        <v>3.4575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0.19462267499999999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0.35032081500000001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0.52548122250000007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0.38924534999999999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1.8391842787500001</v>
      </c>
      <c r="AX9" s="16" t="s">
        <v>17172</v>
      </c>
      <c r="AY9" s="17">
        <f>B7L602C23*B7L121C1</f>
        <v>4.7818791247500005</v>
      </c>
      <c r="AZ9" s="16" t="s">
        <v>15457</v>
      </c>
      <c r="BA9" s="17">
        <f>A1L304C17</f>
        <v>3.6896666666666662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0.20769133666666664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0.37384440599999996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0.56076660899999997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0.41538267333333329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1.9626831314999997</v>
      </c>
      <c r="BV9" s="16" t="s">
        <v>17178</v>
      </c>
      <c r="BW9" s="17">
        <f>B7L602C35*B7L121C1</f>
        <v>5.1029761418999993</v>
      </c>
      <c r="BX9" s="16" t="s">
        <v>15463</v>
      </c>
      <c r="BY9" s="17">
        <f>A1L304C18</f>
        <v>3.8612499999999996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0.21734976249999999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0.39122957250000001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0.58684435875000007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0.43469952499999998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2.053955255625</v>
      </c>
      <c r="CT9" s="16" t="s">
        <v>17184</v>
      </c>
      <c r="CU9" s="17">
        <f>B7L602C47*B7L121C1</f>
        <v>5.3402836646250007</v>
      </c>
      <c r="CV9" s="16" t="s">
        <v>15469</v>
      </c>
      <c r="CW9" s="17">
        <f>A1L304C19</f>
        <v>3.9051999999999998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0.21982370799999998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0.39568267439999999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0.59352401160000001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0.43964741599999996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2.0773340405999998</v>
      </c>
      <c r="DR9" s="16" t="s">
        <v>17190</v>
      </c>
      <c r="DS9" s="17">
        <f>B7L602C59*B7L121C1</f>
        <v>5.4010685055599996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54.146999999999998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3.0479346299999999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6.0958692599999997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9.1438038899999992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6.0958692599999997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32.003313614999996</v>
      </c>
      <c r="Z10" s="16" t="s">
        <v>17199</v>
      </c>
      <c r="AA10" s="23">
        <f>B7L603C11*B7L121C1</f>
        <v>83.208615398999996</v>
      </c>
      <c r="AB10" s="16" t="s">
        <v>15484</v>
      </c>
      <c r="AC10" s="23">
        <f>A1L305C16</f>
        <v>58.008499999999998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3.2652984649999999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6.5305969299999997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9.7958953949999987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6.5305969299999997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34.285633882500001</v>
      </c>
      <c r="AX10" s="16" t="s">
        <v>17205</v>
      </c>
      <c r="AY10" s="23">
        <f>B7L603C23*B7L121C1</f>
        <v>89.142648094500004</v>
      </c>
      <c r="AZ10" s="16" t="s">
        <v>15490</v>
      </c>
      <c r="BA10" s="23">
        <f>A1L305C17</f>
        <v>62.848666666666666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3.5377514466666669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7.0755028933333337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10.613254340000001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7.0755028933333337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37.146390190000005</v>
      </c>
      <c r="BV10" s="16" t="s">
        <v>17211</v>
      </c>
      <c r="BW10" s="23">
        <f>B7L603C35*B7L121C1</f>
        <v>96.580614494000017</v>
      </c>
      <c r="BX10" s="16" t="s">
        <v>15496</v>
      </c>
      <c r="BY10" s="23">
        <f>A1L305C18</f>
        <v>65.625749999999996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3.6940734675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7.388146935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11.082220402499999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7.388146935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38.787771408749997</v>
      </c>
      <c r="CT10" s="16" t="s">
        <v>17217</v>
      </c>
      <c r="CU10" s="23">
        <f>B7L603C47*B7L121C1</f>
        <v>100.84820566274999</v>
      </c>
      <c r="CV10" s="16" t="s">
        <v>15502</v>
      </c>
      <c r="CW10" s="23">
        <f>A1L305C19</f>
        <v>67.970399999999998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3.8260538159999999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7.6521076319999999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11.478161448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7.6521076319999999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40.173565068000002</v>
      </c>
      <c r="DR10" s="16" t="s">
        <v>17223</v>
      </c>
      <c r="DS10" s="23">
        <f>B7L603C59*B7L121C1</f>
        <v>104.45126917680001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8.702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0.48983557999999999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0.97967115999999999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1.4695067399999999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0.97967115999999999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5.1432735899999997</v>
      </c>
      <c r="Z11" s="16" t="s">
        <v>17232</v>
      </c>
      <c r="AA11" s="17">
        <f>B7L604C11*B7L121C1</f>
        <v>13.372511334</v>
      </c>
      <c r="AB11" s="16" t="s">
        <v>15517</v>
      </c>
      <c r="AC11" s="17">
        <f>A1L308C16</f>
        <v>7.4960000000000004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0.42194984000000002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0.84389968000000004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1.2658495200000002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0.84389968000000004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4.4304733199999999</v>
      </c>
      <c r="AX11" s="16" t="s">
        <v>17238</v>
      </c>
      <c r="AY11" s="17">
        <f>B7L604C23*B7L121C1</f>
        <v>11.519230632000001</v>
      </c>
      <c r="AZ11" s="16" t="s">
        <v>15523</v>
      </c>
      <c r="BA11" s="17">
        <f>A1L308C17</f>
        <v>8.2493333333333343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0.46435497333333337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0.92870994666666673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1.39306492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0.92870994666666673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4.8757272199999999</v>
      </c>
      <c r="BV11" s="16" t="s">
        <v>17244</v>
      </c>
      <c r="BW11" s="17">
        <f>B7L604C35*B7L121C1</f>
        <v>12.676890772</v>
      </c>
      <c r="BX11" s="16" t="s">
        <v>15529</v>
      </c>
      <c r="BY11" s="17">
        <f>A1L308C18</f>
        <v>8.7352500000000006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0.49170722250000004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0.98341444500000008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1.4751216675000001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0.98341444500000008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5.1629258362500003</v>
      </c>
      <c r="CT11" s="16" t="s">
        <v>17250</v>
      </c>
      <c r="CU11" s="17">
        <f>B7L604C47*B7L121C1</f>
        <v>13.423607174250002</v>
      </c>
      <c r="CV11" s="16" t="s">
        <v>15535</v>
      </c>
      <c r="CW11" s="17">
        <f>A1L308C19</f>
        <v>8.7921999999999993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0.49491293799999997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0.98982587599999994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1.484738814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0.98982587599999994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5.1965858489999999</v>
      </c>
      <c r="DR11" s="16" t="s">
        <v>17256</v>
      </c>
      <c r="DS11" s="17">
        <f>B7L604C59*B7L121C1</f>
        <v>13.511123207400001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38.893999999999998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2.1893432599999998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4.3786865199999996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6.5680297799999998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4.3786865199999996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22.988104229999998</v>
      </c>
      <c r="Z12" s="16" t="s">
        <v>17265</v>
      </c>
      <c r="AA12" s="23">
        <f>B7L605C11*B7L121C1</f>
        <v>59.769070997999997</v>
      </c>
      <c r="AB12" s="16" t="s">
        <v>15550</v>
      </c>
      <c r="AC12" s="23">
        <f>A1L309C16</f>
        <v>36.392499999999998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2.0485338249999998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4.0970676499999996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6.1456014749999994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4.0970676499999996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21.509605162499998</v>
      </c>
      <c r="AX12" s="16" t="s">
        <v>17271</v>
      </c>
      <c r="AY12" s="23">
        <f>B7L605C23*B7L121C1</f>
        <v>55.924973422499995</v>
      </c>
      <c r="AZ12" s="16" t="s">
        <v>15556</v>
      </c>
      <c r="BA12" s="23">
        <f>A1L309C17</f>
        <v>36.143333333333331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2.0345082333333333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4.0690164666666666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6.1035246999999995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4.0690164666666666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21.362336450000001</v>
      </c>
      <c r="BV12" s="16" t="s">
        <v>17277</v>
      </c>
      <c r="BW12" s="23">
        <f>B7L605C35*B7L121C1</f>
        <v>55.542074770000006</v>
      </c>
      <c r="BX12" s="16" t="s">
        <v>15562</v>
      </c>
      <c r="BY12" s="23">
        <f>A1L309C18</f>
        <v>39.3795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2.2166720550000001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4.4333441100000002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6.6500161650000003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4.4333441100000002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23.275056577500003</v>
      </c>
      <c r="CT12" s="16" t="s">
        <v>17283</v>
      </c>
      <c r="CU12" s="23">
        <f>B7L605C47*B7L121C1</f>
        <v>60.515147101500006</v>
      </c>
      <c r="CV12" s="16" t="s">
        <v>15568</v>
      </c>
      <c r="CW12" s="23">
        <f>A1L309C19</f>
        <v>39.806399999999996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2.2407022559999996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4.4814045119999992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6.7221067679999988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4.4814045119999992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23.527373687999997</v>
      </c>
      <c r="DR12" s="16" t="s">
        <v>17289</v>
      </c>
      <c r="DS12" s="23">
        <f>B7L605C59*B7L121C1</f>
        <v>61.171171588799993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86.984000000000009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4.8963293600000002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9.7926587200000004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14.688988080000001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9.7926587200000004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51.411458280000005</v>
      </c>
      <c r="Z13" s="16" t="s">
        <v>17298</v>
      </c>
      <c r="AA13" s="17">
        <f>B7L606C11*B7L121C1</f>
        <v>133.66979152800002</v>
      </c>
      <c r="AB13" s="16" t="s">
        <v>15583</v>
      </c>
      <c r="AC13" s="17">
        <f>A1L312C16</f>
        <v>86.013499999999993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4.8416999149999995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9.683399829999999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14.525099744999999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9.683399829999999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50.837849107499991</v>
      </c>
      <c r="AX13" s="16" t="s">
        <v>17304</v>
      </c>
      <c r="AY13" s="17">
        <f>B7L606C23*B7L121C1</f>
        <v>132.17840767949997</v>
      </c>
      <c r="AZ13" s="16" t="s">
        <v>15589</v>
      </c>
      <c r="BA13" s="17">
        <f>A1L312C17</f>
        <v>87.317000000000007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4.9150739300000001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9.8301478600000003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14.74522179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9.8301478600000003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51.608276265000001</v>
      </c>
      <c r="BV13" s="16" t="s">
        <v>17310</v>
      </c>
      <c r="BW13" s="17">
        <f>B7L606C35*B7L121C1</f>
        <v>134.181518289</v>
      </c>
      <c r="BX13" s="16" t="s">
        <v>15595</v>
      </c>
      <c r="BY13" s="17">
        <f>A1L312C18</f>
        <v>88.708500000000015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4.9934014650000007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9.9868029300000014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14.980204395000001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9.9868029300000014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52.430715382500004</v>
      </c>
      <c r="CT13" s="16" t="s">
        <v>17316</v>
      </c>
      <c r="CU13" s="17">
        <f>B7L606C47*B7L121C1</f>
        <v>136.31985999450001</v>
      </c>
      <c r="CV13" s="16" t="s">
        <v>15601</v>
      </c>
      <c r="CW13" s="17">
        <f>A1L312C19</f>
        <v>86.68780000000001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4.8796562620000001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9.7593125240000003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14.638968786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9.7593125240000003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51.236390751000002</v>
      </c>
      <c r="DR13" s="16" t="s">
        <v>17322</v>
      </c>
      <c r="DS13" s="17">
        <f>B7L606C59*B7L121C1</f>
        <v>133.21461595260001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1.4219999999999999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8.0044379999999998E-2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0.16008876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0.24013313999999999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0.16008876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0.84046599</v>
      </c>
      <c r="Z14" s="16" t="s">
        <v>17331</v>
      </c>
      <c r="AA14" s="23">
        <f>B7L607C11*B7L121C1</f>
        <v>2.1852115740000002</v>
      </c>
      <c r="AB14" s="16" t="s">
        <v>15616</v>
      </c>
      <c r="AC14" s="23">
        <f>A1L313C16</f>
        <v>1.4129999999999998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7.9537769999999994E-2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0.15907553999999999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0.23861330999999997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0.15907553999999999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0.83514658499999994</v>
      </c>
      <c r="AX14" s="16" t="s">
        <v>17337</v>
      </c>
      <c r="AY14" s="23">
        <f>B7L607C23*B7L121C1</f>
        <v>2.171381121</v>
      </c>
      <c r="AZ14" s="16" t="s">
        <v>15622</v>
      </c>
      <c r="BA14" s="23">
        <f>A1L313C17</f>
        <v>1.3049999999999999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7.3458449999999995E-2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0.14691689999999999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0.22037534999999997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0.14691689999999999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0.77131372499999995</v>
      </c>
      <c r="BV14" s="16" t="s">
        <v>17343</v>
      </c>
      <c r="BW14" s="23">
        <f>B7L607C35*B7L121C1</f>
        <v>2.005415685</v>
      </c>
      <c r="BX14" s="16" t="s">
        <v>15628</v>
      </c>
      <c r="BY14" s="23">
        <f>A1L313C18</f>
        <v>1.2244999999999999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6.8927104999999989E-2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0.13785420999999998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0.20678131499999997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0.13785420999999998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0.72373460249999988</v>
      </c>
      <c r="CT14" s="16" t="s">
        <v>17349</v>
      </c>
      <c r="CU14" s="23">
        <f>B7L607C47*B7L121C1</f>
        <v>1.8817099664999997</v>
      </c>
      <c r="CV14" s="16" t="s">
        <v>15634</v>
      </c>
      <c r="CW14" s="23">
        <f>A1L313C19</f>
        <v>1.2132000000000001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6.8291028000000004E-2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0.13658205600000001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0.20487308400000001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0.13658205600000001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0.71705579400000008</v>
      </c>
      <c r="DR14" s="16" t="s">
        <v>17355</v>
      </c>
      <c r="DS14" s="23">
        <f>B7L607C59*B7L121C1</f>
        <v>1.8643450644000004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54.493000000000002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3.0674109700000001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6.1348219400000001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9.2022329099999993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6.1348219400000001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32.207815185000001</v>
      </c>
      <c r="Z15" s="16" t="s">
        <v>17364</v>
      </c>
      <c r="AA15" s="23">
        <f>B7L608C11*B7L121C1</f>
        <v>83.740319481</v>
      </c>
      <c r="AB15" s="16" t="s">
        <v>15649</v>
      </c>
      <c r="AC15" s="23">
        <f>A1L314C16</f>
        <v>55.623000000000005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3.1310186700000004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6.2620373400000009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9.3930560100000022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6.2620373400000009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32.875696035000004</v>
      </c>
      <c r="AX15" s="16" t="s">
        <v>17370</v>
      </c>
      <c r="AY15" s="23">
        <f>B7L608C23*B7L121C1</f>
        <v>85.476809691000014</v>
      </c>
      <c r="AZ15" s="16" t="s">
        <v>15655</v>
      </c>
      <c r="BA15" s="23">
        <f>A1L314C17</f>
        <v>49.941000000000003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2.8111788900000003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5.6223577800000006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8.4335366700000005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5.6223577800000006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29.517378345000004</v>
      </c>
      <c r="BV15" s="16" t="s">
        <v>17376</v>
      </c>
      <c r="BW15" s="23">
        <f>B7L608C35*B7L121C1</f>
        <v>76.745183697000016</v>
      </c>
      <c r="BX15" s="16" t="s">
        <v>15661</v>
      </c>
      <c r="BY15" s="23">
        <f>A1L314C18</f>
        <v>40.552750000000003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2.2827142975000001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4.5654285950000002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6.8481428925000003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4.5654285950000002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23.968500123750001</v>
      </c>
      <c r="CT15" s="16" t="s">
        <v>17382</v>
      </c>
      <c r="CU15" s="23">
        <f>B7L608C47*B7L121C1</f>
        <v>62.318100321750002</v>
      </c>
      <c r="CV15" s="16" t="s">
        <v>15667</v>
      </c>
      <c r="CW15" s="23">
        <f>A1L314C19</f>
        <v>33.080200000000005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1.8620844580000002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3.7241689160000004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5.5862533740000009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3.7241689160000004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19.551886809000003</v>
      </c>
      <c r="DR15" s="16" t="s">
        <v>17388</v>
      </c>
      <c r="DS15" s="23">
        <f>B7L608C59*B7L121C1</f>
        <v>50.834905703400011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15">
        <f>A1L316C3</f>
        <v>0</v>
      </c>
      <c r="F16" s="16" t="s">
        <v>12323</v>
      </c>
      <c r="G16" s="21">
        <f>A1L529C14</f>
        <v>5.629E-2</v>
      </c>
      <c r="H16" s="16" t="s">
        <v>17389</v>
      </c>
      <c r="I16" s="15">
        <f>B7L609C1*B7L609C2</f>
        <v>0</v>
      </c>
      <c r="J16" s="16" t="s">
        <v>12308</v>
      </c>
      <c r="K16" s="27">
        <f>A1L509C5</f>
        <v>2</v>
      </c>
      <c r="L16" s="16" t="s">
        <v>17390</v>
      </c>
      <c r="M16" s="17">
        <f>B7L609C3*B7L609C4</f>
        <v>0</v>
      </c>
      <c r="N16" s="16" t="s">
        <v>17391</v>
      </c>
      <c r="O16" s="27">
        <f>A1L529C4</f>
        <v>1.5</v>
      </c>
      <c r="P16" s="16" t="s">
        <v>17392</v>
      </c>
      <c r="Q16" s="17">
        <f>B7L609C5*B7L609C6</f>
        <v>0</v>
      </c>
      <c r="R16" s="16" t="s">
        <v>17393</v>
      </c>
      <c r="S16" s="17">
        <f>A1L529C8</f>
        <v>2</v>
      </c>
      <c r="T16" s="16" t="s">
        <v>17394</v>
      </c>
      <c r="U16" s="17">
        <f>B7L609C3*B7L609C8</f>
        <v>0</v>
      </c>
      <c r="V16" s="16" t="s">
        <v>17395</v>
      </c>
      <c r="W16" s="25">
        <f>A1L529C12</f>
        <v>5.25</v>
      </c>
      <c r="X16" s="16" t="s">
        <v>17396</v>
      </c>
      <c r="Y16" s="17">
        <f>B7L609C5*B7L609C10</f>
        <v>0</v>
      </c>
      <c r="Z16" s="16" t="s">
        <v>17397</v>
      </c>
      <c r="AA16" s="17">
        <f>B7L609C11*B7L121C1</f>
        <v>0</v>
      </c>
      <c r="AB16" s="16" t="s">
        <v>15682</v>
      </c>
      <c r="AC16" s="17">
        <f>A1L316C16</f>
        <v>0</v>
      </c>
      <c r="AD16" s="16" t="s">
        <v>12323</v>
      </c>
      <c r="AE16" s="23">
        <f>A1L529C14</f>
        <v>5.629E-2</v>
      </c>
      <c r="AF16" s="16" t="s">
        <v>17398</v>
      </c>
      <c r="AG16" s="17">
        <f>B7L609C13*B7L609C14</f>
        <v>0</v>
      </c>
      <c r="AH16" s="16" t="s">
        <v>12308</v>
      </c>
      <c r="AI16" s="27">
        <f>A1L509C5</f>
        <v>2</v>
      </c>
      <c r="AJ16" s="16" t="s">
        <v>17399</v>
      </c>
      <c r="AK16" s="17">
        <f>B7L609C15*B7L609C16</f>
        <v>0</v>
      </c>
      <c r="AL16" s="16" t="s">
        <v>17391</v>
      </c>
      <c r="AM16" s="27">
        <f>A1L529C4</f>
        <v>1.5</v>
      </c>
      <c r="AN16" s="16" t="s">
        <v>17400</v>
      </c>
      <c r="AO16" s="17">
        <f>B7L609C17*B7L609C18</f>
        <v>0</v>
      </c>
      <c r="AP16" s="16" t="s">
        <v>17393</v>
      </c>
      <c r="AQ16" s="17">
        <f>A1L529C8</f>
        <v>2</v>
      </c>
      <c r="AR16" s="16" t="s">
        <v>17401</v>
      </c>
      <c r="AS16" s="17">
        <f>B7L609C15*B7L609C20</f>
        <v>0</v>
      </c>
      <c r="AT16" s="16" t="s">
        <v>17395</v>
      </c>
      <c r="AU16" s="25">
        <f>A1L529C12</f>
        <v>5.25</v>
      </c>
      <c r="AV16" s="16" t="s">
        <v>17402</v>
      </c>
      <c r="AW16" s="17">
        <f>B7L609C17*B7L609C22</f>
        <v>0</v>
      </c>
      <c r="AX16" s="16" t="s">
        <v>17403</v>
      </c>
      <c r="AY16" s="17">
        <f>B7L609C23*B7L121C1</f>
        <v>0</v>
      </c>
      <c r="AZ16" s="16" t="s">
        <v>15688</v>
      </c>
      <c r="BA16" s="23">
        <f>A1L316C17</f>
        <v>7.2666666666666671E-2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4.0904066666666667E-3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8.1808133333333335E-3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1.2271219999999999E-2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8.1808133333333335E-3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4.2949269999999998E-2</v>
      </c>
      <c r="BV16" s="16" t="s">
        <v>17409</v>
      </c>
      <c r="BW16" s="23">
        <f>B7L609C35*B7L121C1</f>
        <v>0.11166810199999999</v>
      </c>
      <c r="BX16" s="16" t="s">
        <v>15694</v>
      </c>
      <c r="BY16" s="23">
        <f>A1L316C18</f>
        <v>7.2749999999999995E-2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4.0950974999999995E-3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8.1901949999999991E-3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1.2285292499999999E-2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8.1901949999999991E-3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4.2998523749999996E-2</v>
      </c>
      <c r="CT16" s="16" t="s">
        <v>17415</v>
      </c>
      <c r="CU16" s="23">
        <f>B7L609C47*B7L121C1</f>
        <v>0.11179616175</v>
      </c>
      <c r="CV16" s="16" t="s">
        <v>15700</v>
      </c>
      <c r="CW16" s="23">
        <f>A1L316C19</f>
        <v>7.2399999999999992E-2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4.0753959999999994E-3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8.1507919999999987E-3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1.2226187999999999E-2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8.1507919999999987E-3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4.2791657999999996E-2</v>
      </c>
      <c r="DR16" s="16" t="s">
        <v>17421</v>
      </c>
      <c r="DS16" s="23">
        <f>B7L609C59*B7L121C1</f>
        <v>0.1112583108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2E-3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1.1258E-4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2.2515999999999999E-4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3.3774E-4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2.2515999999999999E-4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1.18209E-3</v>
      </c>
      <c r="Z17" s="16" t="s">
        <v>17430</v>
      </c>
      <c r="AA17" s="23">
        <f>B7L610C11*B7L121C1</f>
        <v>3.0734340000000003E-3</v>
      </c>
      <c r="AB17" s="16" t="s">
        <v>15715</v>
      </c>
      <c r="AC17" s="23">
        <f>A1L315C16</f>
        <v>1E-3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5.6289999999999998E-5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1.1258E-4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1.6887E-4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1.1258E-4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5.91045E-4</v>
      </c>
      <c r="AX17" s="16" t="s">
        <v>17436</v>
      </c>
      <c r="AY17" s="23">
        <f>B7L610C23*B7L121C1</f>
        <v>1.5367170000000002E-3</v>
      </c>
      <c r="AZ17" s="16" t="s">
        <v>15721</v>
      </c>
      <c r="BA17" s="23">
        <f>A1L315C17</f>
        <v>1E-3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5.6289999999999998E-5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1.1258E-4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1.6887E-4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1.1258E-4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5.91045E-4</v>
      </c>
      <c r="BV17" s="16" t="s">
        <v>17442</v>
      </c>
      <c r="BW17" s="23">
        <f>B7L610C35*B7L121C1</f>
        <v>1.5367170000000002E-3</v>
      </c>
      <c r="BX17" s="16" t="s">
        <v>15727</v>
      </c>
      <c r="BY17" s="23">
        <f>A1L315C18</f>
        <v>1E-3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5.6289999999999998E-5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1.1258E-4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1.6887E-4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1.1258E-4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5.91045E-4</v>
      </c>
      <c r="CT17" s="16" t="s">
        <v>17448</v>
      </c>
      <c r="CU17" s="23">
        <f>B7L610C47*B7L121C1</f>
        <v>1.5367170000000002E-3</v>
      </c>
      <c r="CV17" s="16" t="s">
        <v>15733</v>
      </c>
      <c r="CW17" s="23">
        <f>A1L315C19</f>
        <v>1.4E-3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7.8806000000000004E-5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1.5761200000000001E-4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2.3641800000000001E-4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1.5761200000000001E-4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8.2746300000000007E-4</v>
      </c>
      <c r="DR17" s="16" t="s">
        <v>17454</v>
      </c>
      <c r="DS17" s="23">
        <f>B7L610C59*B7L121C1</f>
        <v>2.1514038000000004E-3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24.989000000000001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1.40663081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1.40663081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2.1099462149999999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2.81326162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7.3848117525000001</v>
      </c>
      <c r="Z18" s="16" t="s">
        <v>17463</v>
      </c>
      <c r="AA18" s="23">
        <f>B7L611C11*B7L121C1</f>
        <v>19.200510556499999</v>
      </c>
      <c r="AB18" s="16" t="s">
        <v>15748</v>
      </c>
      <c r="AC18" s="23">
        <f>A1L317C16</f>
        <v>26.142000000000003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1.4715331800000002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1.4715331800000002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2.2072997700000005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2.9430663600000004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7.725549195000001</v>
      </c>
      <c r="AX18" s="16" t="s">
        <v>17469</v>
      </c>
      <c r="AY18" s="23">
        <f>B7L611C23*B7L121C1</f>
        <v>20.086427907000004</v>
      </c>
      <c r="AZ18" s="16" t="s">
        <v>15754</v>
      </c>
      <c r="BA18" s="23">
        <f>A1L317C17</f>
        <v>27.817000000000004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1.5658189300000003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1.5658189300000003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2.3487283950000002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3.1316378600000006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8.2205493825000016</v>
      </c>
      <c r="BV18" s="16" t="s">
        <v>17475</v>
      </c>
      <c r="BW18" s="23">
        <f>B7L611C35*B7L121C1</f>
        <v>21.373428394500007</v>
      </c>
      <c r="BX18" s="16" t="s">
        <v>15760</v>
      </c>
      <c r="BY18" s="23">
        <f>A1L317C18</f>
        <v>28.213500000000003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1.5881379150000001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1.5881379150000001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2.3822068725000003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3.1762758300000002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8.3377240537500015</v>
      </c>
      <c r="CT18" s="16" t="s">
        <v>17481</v>
      </c>
      <c r="CU18" s="23">
        <f>B7L611C47*B7L121C1</f>
        <v>21.678082539750005</v>
      </c>
      <c r="CV18" s="16" t="s">
        <v>15766</v>
      </c>
      <c r="CW18" s="23">
        <f>A1L317C19</f>
        <v>27.3764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1.5410175559999999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1.5410175559999999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2.3115263339999998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3.0820351119999998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8.0903421689999995</v>
      </c>
      <c r="DR18" s="16" t="s">
        <v>17487</v>
      </c>
      <c r="DS18" s="23">
        <f>B7L611C59*B7L121C1</f>
        <v>21.034889639399999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6.8159999999999998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0.38367264000000001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0.76734528000000002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1.1510179200000001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0.76734528000000002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4.02856272</v>
      </c>
      <c r="Z19" s="16" t="s">
        <v>17496</v>
      </c>
      <c r="AA19" s="23">
        <f>B7L612C11*B7L121C1</f>
        <v>10.474263072000001</v>
      </c>
      <c r="AB19" s="16" t="s">
        <v>15781</v>
      </c>
      <c r="AC19" s="23">
        <f>A1L318C16</f>
        <v>6.0775000000000006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0.34210247500000002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0.68420495000000003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1.0263074250000002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0.68420495000000003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3.5920759875000003</v>
      </c>
      <c r="AX19" s="16" t="s">
        <v>17502</v>
      </c>
      <c r="AY19" s="23">
        <f>B7L612C23*B7L121C1</f>
        <v>9.3393975675000007</v>
      </c>
      <c r="AZ19" s="16" t="s">
        <v>15787</v>
      </c>
      <c r="BA19" s="23">
        <f>A1L318C17</f>
        <v>6.3663333333333343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0.35836090333333337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0.71672180666666674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1.0750827100000002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0.71672180666666674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3.7627894850000003</v>
      </c>
      <c r="BV19" s="16" t="s">
        <v>17508</v>
      </c>
      <c r="BW19" s="23">
        <f>B7L612C35*B7L121C1</f>
        <v>9.7832526610000006</v>
      </c>
      <c r="BX19" s="16" t="s">
        <v>15793</v>
      </c>
      <c r="BY19" s="23">
        <f>A1L318C18</f>
        <v>6.3415000000000008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0.35696303500000004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0.71392607000000008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1.070889105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0.71392607000000008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3.7481118675000005</v>
      </c>
      <c r="CT19" s="16" t="s">
        <v>17514</v>
      </c>
      <c r="CU19" s="23">
        <f>B7L612C47*B7L121C1</f>
        <v>9.7450908555000009</v>
      </c>
      <c r="CV19" s="16" t="s">
        <v>15799</v>
      </c>
      <c r="CW19" s="23">
        <f>A1L318C19</f>
        <v>6.3524000000000012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0.35757659600000008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0.71515319200000016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1.0727297880000002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0.71515319200000016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3.7545542580000006</v>
      </c>
      <c r="DR19" s="16" t="s">
        <v>17520</v>
      </c>
      <c r="DS19" s="23">
        <f>B7L612C59*B7L121C1</f>
        <v>9.7618410708000027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1E-3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5.6289999999999998E-5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1.1258E-4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1.6887E-4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1.1258E-4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5.91045E-4</v>
      </c>
      <c r="Z20" s="16" t="s">
        <v>17529</v>
      </c>
      <c r="AA20" s="23">
        <f>B7L613C11*B7L121C1</f>
        <v>1.5367170000000002E-3</v>
      </c>
      <c r="AB20" s="16" t="s">
        <v>15814</v>
      </c>
      <c r="AC20" s="23">
        <f>A1L319C16</f>
        <v>5.0000000000000001E-4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2.8144999999999999E-5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5.6289999999999998E-5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8.4435000000000001E-5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5.6289999999999998E-5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2.955225E-4</v>
      </c>
      <c r="AX20" s="16" t="s">
        <v>17535</v>
      </c>
      <c r="AY20" s="23">
        <f>B7L613C23*B7L121C1</f>
        <v>7.6835850000000008E-4</v>
      </c>
      <c r="AZ20" s="16" t="s">
        <v>15820</v>
      </c>
      <c r="BA20" s="23">
        <f>A1L319C17</f>
        <v>1.6666666666666668E-3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9.3816666666666666E-5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1.8763333333333333E-4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2.8144999999999998E-4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1.8763333333333333E-4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9.8507499999999997E-4</v>
      </c>
      <c r="BV20" s="16" t="s">
        <v>17541</v>
      </c>
      <c r="BW20" s="23">
        <f>B7L613C35*B7L121C1</f>
        <v>2.5611950000000001E-3</v>
      </c>
      <c r="BX20" s="16" t="s">
        <v>15826</v>
      </c>
      <c r="BY20" s="23">
        <f>A1L319C18</f>
        <v>1.5E-3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8.4435000000000001E-5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1.6887E-4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2.53305E-4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1.6887E-4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8.8656749999999995E-4</v>
      </c>
      <c r="CT20" s="16" t="s">
        <v>17547</v>
      </c>
      <c r="CU20" s="23">
        <f>B7L613C47*B7L121C1</f>
        <v>2.3050754999999999E-3</v>
      </c>
      <c r="CV20" s="16" t="s">
        <v>15832</v>
      </c>
      <c r="CW20" s="23">
        <f>A1L319C19</f>
        <v>1.6000000000000001E-3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9.006400000000001E-5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1.8012800000000002E-4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2.7019200000000004E-4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1.8012800000000002E-4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9.4567200000000016E-4</v>
      </c>
      <c r="DR20" s="16" t="s">
        <v>17553</v>
      </c>
      <c r="DS20" s="23">
        <f>B7L613C59*B7L121C1</f>
        <v>2.4587472000000003E-3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2.2389999999999999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0.12603330999999998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0.25206661999999996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0.37809992999999997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0.25206661999999996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1.3233497549999997</v>
      </c>
      <c r="Z21" s="16" t="s">
        <v>17562</v>
      </c>
      <c r="AA21" s="23">
        <f>B7L614C11*B7L121C1</f>
        <v>3.4407093629999994</v>
      </c>
      <c r="AB21" s="16" t="s">
        <v>15847</v>
      </c>
      <c r="AC21" s="23">
        <f>A1L320C16</f>
        <v>2.1675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0.12200857499999999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0.24401714999999999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0.36602572499999997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0.24401714999999999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1.2810900374999998</v>
      </c>
      <c r="AX21" s="16" t="s">
        <v>17568</v>
      </c>
      <c r="AY21" s="23">
        <f>B7L614C23*B7L121C1</f>
        <v>3.3308340974999995</v>
      </c>
      <c r="AZ21" s="16" t="s">
        <v>15853</v>
      </c>
      <c r="BA21" s="23">
        <f>A1L320C17</f>
        <v>2.1713333333333331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0.12222435333333333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0.24444870666666665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0.36667306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0.24444870666666665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1.2833557099999999</v>
      </c>
      <c r="BV21" s="16" t="s">
        <v>17574</v>
      </c>
      <c r="BW21" s="23">
        <f>B7L614C35*B7L121C1</f>
        <v>3.3367248460000001</v>
      </c>
      <c r="BX21" s="16" t="s">
        <v>15859</v>
      </c>
      <c r="BY21" s="23">
        <f>A1L320C18</f>
        <v>2.4267499999999997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0.13660175749999998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0.27320351499999995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0.40980527249999993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0.27320351499999995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1.4343184537499998</v>
      </c>
      <c r="CT21" s="16" t="s">
        <v>17580</v>
      </c>
      <c r="CU21" s="23">
        <f>B7L614C47*B7L121C1</f>
        <v>3.7292279797499996</v>
      </c>
      <c r="CV21" s="16" t="s">
        <v>15865</v>
      </c>
      <c r="CW21" s="23">
        <f>A1L320C19</f>
        <v>2.6069999999999998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0.14674802999999997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0.29349605999999995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0.44024408999999992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0.29349605999999995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1.5408543149999998</v>
      </c>
      <c r="DR21" s="16" t="s">
        <v>17586</v>
      </c>
      <c r="DS21" s="23">
        <f>B7L614C59*B7L121C1</f>
        <v>4.0062212189999995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4.7459999999999996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0.26715233999999999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0.53430467999999998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0.80145701999999996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0.53430467999999998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2.8050995699999999</v>
      </c>
      <c r="Z22" s="16" t="s">
        <v>17595</v>
      </c>
      <c r="AA22" s="17">
        <f>B7L615C11*B7L121C1</f>
        <v>7.2932588819999999</v>
      </c>
      <c r="AB22" s="16" t="s">
        <v>15880</v>
      </c>
      <c r="AC22" s="17">
        <f>A1L323C16</f>
        <v>4.4674999999999994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0.25147557499999995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0.5029511499999999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0.75442672499999985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0.5029511499999999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2.6404935374999994</v>
      </c>
      <c r="AX22" s="16" t="s">
        <v>17601</v>
      </c>
      <c r="AY22" s="17">
        <f>B7L615C23*B7L121C1</f>
        <v>6.8652831974999984</v>
      </c>
      <c r="AZ22" s="16" t="s">
        <v>15886</v>
      </c>
      <c r="BA22" s="17">
        <f>A1L323C17</f>
        <v>4.3996666666666657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0.24765723666666661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0.49531447333333323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0.74297170999999984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0.49531447333333323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2.6004009849999994</v>
      </c>
      <c r="BV22" s="16" t="s">
        <v>17607</v>
      </c>
      <c r="BW22" s="17">
        <f>B7L615C35*B7L121C1</f>
        <v>6.7610425609999982</v>
      </c>
      <c r="BX22" s="16" t="s">
        <v>15892</v>
      </c>
      <c r="BY22" s="17">
        <f>A1L323C18</f>
        <v>4.3837499999999991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0.24676128749999995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0.49352257499999991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0.74028386249999989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0.49352257499999991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2.5909935187499995</v>
      </c>
      <c r="CT22" s="16" t="s">
        <v>17613</v>
      </c>
      <c r="CU22" s="17">
        <f>B7L615C47*B7L121C1</f>
        <v>6.7365831487499985</v>
      </c>
      <c r="CV22" s="16" t="s">
        <v>15898</v>
      </c>
      <c r="CW22" s="17">
        <f>A1L323C19</f>
        <v>4.2605999999999993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0.23982917399999995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0.4796583479999999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0.71948752199999988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0.4796583479999999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2.5182063269999997</v>
      </c>
      <c r="DR22" s="16" t="s">
        <v>17619</v>
      </c>
      <c r="DS22" s="17">
        <f>B7L615C59*B7L121C1</f>
        <v>6.5473364501999995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286.55799999999999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16.130349819999999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30.647664657999997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45.971496986999995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32.260699639999999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160.90023945449997</v>
      </c>
      <c r="Z23" s="16" t="s">
        <v>17629</v>
      </c>
      <c r="AA23" s="17">
        <f>B7L616C11*B7L121C1</f>
        <v>418.3406225816999</v>
      </c>
      <c r="AB23" s="16" t="s">
        <v>15914</v>
      </c>
      <c r="AC23" s="17">
        <f>A1L324C16</f>
        <v>287.26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16.169865399999999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30.722744259999995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46.084116389999991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32.339730799999998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161.29440736499998</v>
      </c>
      <c r="AX23" s="16" t="s">
        <v>17635</v>
      </c>
      <c r="AY23" s="17">
        <f>B7L616C23*B7L121C1</f>
        <v>419.36545914899995</v>
      </c>
      <c r="AZ23" s="16" t="s">
        <v>15920</v>
      </c>
      <c r="BA23" s="17">
        <f>A1L324C17</f>
        <v>290.32366666666667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16.342319196666665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31.050406473666662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46.57560971049999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32.68463839333333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163.01463398674997</v>
      </c>
      <c r="BV23" s="16" t="s">
        <v>17641</v>
      </c>
      <c r="BW23" s="17">
        <f>B7L616C35*B7L121C1</f>
        <v>423.83804836554992</v>
      </c>
      <c r="BX23" s="16" t="s">
        <v>15926</v>
      </c>
      <c r="BY23" s="17">
        <f>A1L324C18</f>
        <v>289.52825000000001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16.297545192499999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30.965335865749996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46.448003798624995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32.595090384999999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162.56801329518748</v>
      </c>
      <c r="CT23" s="16" t="s">
        <v>17647</v>
      </c>
      <c r="CU23" s="17">
        <f>B7L616C47*B7L121C1</f>
        <v>422.67683456748745</v>
      </c>
      <c r="CV23" s="16" t="s">
        <v>15932</v>
      </c>
      <c r="CW23" s="17">
        <f>A1L324C19</f>
        <v>282.12720000000002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15.880940088000001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30.173786167199999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45.260679250799996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31.761880176000002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158.4123773778</v>
      </c>
      <c r="DR23" s="16" t="s">
        <v>17653</v>
      </c>
      <c r="DS23" s="17">
        <f>B7L616C59*B7L121C1</f>
        <v>411.87218118228003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9C4F06-A16F-486E-8538-F3B4D1F30507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4094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20.47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10.234999999999999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20.47</v>
      </c>
      <c r="R9" s="16" t="s">
        <v>17723</v>
      </c>
      <c r="S9" s="23">
        <f>B7L702C7*B7L121C1</f>
        <v>53.222000000000001</v>
      </c>
      <c r="T9" s="16" t="s">
        <v>14765</v>
      </c>
      <c r="U9" s="17">
        <f>A1L202C18</f>
        <v>4314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21.57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10.785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21.57</v>
      </c>
      <c r="AH9" s="16" t="s">
        <v>17727</v>
      </c>
      <c r="AI9" s="23">
        <f>B7L702C15*B7L121C1</f>
        <v>56.082000000000001</v>
      </c>
      <c r="AJ9" s="16" t="s">
        <v>14773</v>
      </c>
      <c r="AK9" s="17">
        <f>A1L202C21</f>
        <v>4459.3333333333339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22.29666666666667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11.148333333333335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22.29666666666667</v>
      </c>
      <c r="AX9" s="16" t="s">
        <v>17731</v>
      </c>
      <c r="AY9" s="23">
        <f>B7L702C23*B7L121C1</f>
        <v>57.971333333333348</v>
      </c>
      <c r="AZ9" s="16" t="s">
        <v>14781</v>
      </c>
      <c r="BA9" s="17">
        <f>A1L202C24</f>
        <v>4570.25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22.85125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11.425625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22.85125</v>
      </c>
      <c r="BN9" s="16" t="s">
        <v>17735</v>
      </c>
      <c r="BO9" s="23">
        <f>B7L702C31*B7L121C1</f>
        <v>59.413250000000005</v>
      </c>
      <c r="BP9" s="16" t="s">
        <v>14789</v>
      </c>
      <c r="BQ9" s="17">
        <f>A1L202C27</f>
        <v>4638.2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23.190999999999999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11.595499999999999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23.190999999999999</v>
      </c>
      <c r="CD9" s="16" t="s">
        <v>17739</v>
      </c>
      <c r="CE9" s="23">
        <f>B7L702C39*B7L121C1</f>
        <v>60.296599999999998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53771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268.85500000000002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134.42750000000001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268.85500000000002</v>
      </c>
      <c r="R10" s="16" t="s">
        <v>17745</v>
      </c>
      <c r="S10" s="23">
        <f>B7L703C7*B7L121C1</f>
        <v>699.02300000000002</v>
      </c>
      <c r="T10" s="16" t="s">
        <v>14805</v>
      </c>
      <c r="U10" s="17">
        <f>A1L203C18</f>
        <v>56359.5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281.79750000000001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140.89875000000001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281.79750000000001</v>
      </c>
      <c r="AH10" s="16" t="s">
        <v>17749</v>
      </c>
      <c r="AI10" s="23">
        <f>B7L703C15*B7L121C1</f>
        <v>732.6735000000001</v>
      </c>
      <c r="AJ10" s="16" t="s">
        <v>14813</v>
      </c>
      <c r="AK10" s="17">
        <f>A1L203C21</f>
        <v>58718.666666666672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293.59333333333336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146.79666666666668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293.59333333333336</v>
      </c>
      <c r="AX10" s="16" t="s">
        <v>17753</v>
      </c>
      <c r="AY10" s="23">
        <f>B7L703C23*B7L121C1</f>
        <v>763.34266666666679</v>
      </c>
      <c r="AZ10" s="16" t="s">
        <v>14821</v>
      </c>
      <c r="BA10" s="17">
        <f>A1L203C24</f>
        <v>60579.25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302.89625000000001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151.448125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302.89625000000001</v>
      </c>
      <c r="BN10" s="16" t="s">
        <v>17757</v>
      </c>
      <c r="BO10" s="23">
        <f>B7L703C31*B7L121C1</f>
        <v>787.53025000000002</v>
      </c>
      <c r="BP10" s="16" t="s">
        <v>14829</v>
      </c>
      <c r="BQ10" s="17">
        <f>A1L203C27</f>
        <v>62337.799999999996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311.68899999999996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155.84449999999998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311.68899999999996</v>
      </c>
      <c r="CD10" s="16" t="s">
        <v>17761</v>
      </c>
      <c r="CE10" s="23">
        <f>B7L703C39*B7L121C1</f>
        <v>810.39139999999998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4989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24.945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12.4725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24.945</v>
      </c>
      <c r="R11" s="16" t="s">
        <v>17767</v>
      </c>
      <c r="S11" s="23">
        <f>B7L704C7*B7L121C1</f>
        <v>64.856999999999999</v>
      </c>
      <c r="T11" s="16" t="s">
        <v>14845</v>
      </c>
      <c r="U11" s="17">
        <f>A1L204C18</f>
        <v>5000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25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12.5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25</v>
      </c>
      <c r="AH11" s="16" t="s">
        <v>17771</v>
      </c>
      <c r="AI11" s="17">
        <f>B7L704C15*B7L121C1</f>
        <v>65</v>
      </c>
      <c r="AJ11" s="16" t="s">
        <v>14853</v>
      </c>
      <c r="AK11" s="17">
        <f>A1L204C21</f>
        <v>5494.6666666666661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27.473333333333329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13.736666666666665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27.473333333333329</v>
      </c>
      <c r="AX11" s="16" t="s">
        <v>17775</v>
      </c>
      <c r="AY11" s="23">
        <f>B7L704C23*B7L121C1</f>
        <v>71.430666666666653</v>
      </c>
      <c r="AZ11" s="16" t="s">
        <v>14861</v>
      </c>
      <c r="BA11" s="17">
        <f>A1L204C24</f>
        <v>5962.5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29.8125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14.90625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29.8125</v>
      </c>
      <c r="BN11" s="16" t="s">
        <v>17779</v>
      </c>
      <c r="BO11" s="23">
        <f>B7L704C31*B7L121C1</f>
        <v>77.512500000000003</v>
      </c>
      <c r="BP11" s="16" t="s">
        <v>14869</v>
      </c>
      <c r="BQ11" s="17">
        <f>A1L204C27</f>
        <v>6116.6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30.583000000000002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15.291500000000001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30.583000000000002</v>
      </c>
      <c r="CD11" s="16" t="s">
        <v>17783</v>
      </c>
      <c r="CE11" s="23">
        <f>B7L704C39*B7L121C1</f>
        <v>79.515800000000013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33583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167.91499999999999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83.957499999999996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167.91499999999999</v>
      </c>
      <c r="R12" s="16" t="s">
        <v>17789</v>
      </c>
      <c r="S12" s="23">
        <f>B7L705C7*B7L121C1</f>
        <v>436.57900000000001</v>
      </c>
      <c r="T12" s="16" t="s">
        <v>14885</v>
      </c>
      <c r="U12" s="17">
        <f>A1L205C18</f>
        <v>31228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156.13999999999999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78.069999999999993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156.13999999999999</v>
      </c>
      <c r="AH12" s="16" t="s">
        <v>17793</v>
      </c>
      <c r="AI12" s="23">
        <f>B7L705C15*B7L121C1</f>
        <v>405.964</v>
      </c>
      <c r="AJ12" s="16" t="s">
        <v>14893</v>
      </c>
      <c r="AK12" s="17">
        <f>A1L205C21</f>
        <v>32193.666666666664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160.96833333333333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80.484166666666667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160.96833333333333</v>
      </c>
      <c r="AX12" s="16" t="s">
        <v>17797</v>
      </c>
      <c r="AY12" s="23">
        <f>B7L705C23*B7L121C1</f>
        <v>418.51766666666668</v>
      </c>
      <c r="AZ12" s="16" t="s">
        <v>14901</v>
      </c>
      <c r="BA12" s="17">
        <f>A1L205C24</f>
        <v>35508.25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177.54124999999999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88.770624999999995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177.54124999999999</v>
      </c>
      <c r="BN12" s="16" t="s">
        <v>17801</v>
      </c>
      <c r="BO12" s="23">
        <f>B7L705C31*B7L121C1</f>
        <v>461.60724999999996</v>
      </c>
      <c r="BP12" s="16" t="s">
        <v>14909</v>
      </c>
      <c r="BQ12" s="17">
        <f>A1L205C27</f>
        <v>35736.199999999997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178.68099999999998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89.340499999999992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178.68099999999998</v>
      </c>
      <c r="CD12" s="16" t="s">
        <v>17805</v>
      </c>
      <c r="CE12" s="23">
        <f>B7L705C39*B7L121C1</f>
        <v>464.57059999999996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133537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667.68499999999995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333.84249999999997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667.68499999999995</v>
      </c>
      <c r="R13" s="16" t="s">
        <v>17811</v>
      </c>
      <c r="S13" s="17">
        <f>B7L706C7*B7L121C1</f>
        <v>1735.981</v>
      </c>
      <c r="T13" s="16" t="s">
        <v>14925</v>
      </c>
      <c r="U13" s="17">
        <f>A1L206C18</f>
        <v>135279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676.39499999999998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338.19749999999999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676.39499999999998</v>
      </c>
      <c r="AH13" s="16" t="s">
        <v>17815</v>
      </c>
      <c r="AI13" s="17">
        <f>B7L706C15*B7L121C1</f>
        <v>1758.627</v>
      </c>
      <c r="AJ13" s="16" t="s">
        <v>14933</v>
      </c>
      <c r="AK13" s="17">
        <f>A1L206C21</f>
        <v>132473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662.36500000000001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331.1825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662.36500000000001</v>
      </c>
      <c r="AX13" s="16" t="s">
        <v>17819</v>
      </c>
      <c r="AY13" s="17">
        <f>B7L706C23*B7L121C1</f>
        <v>1722.1490000000001</v>
      </c>
      <c r="AZ13" s="16" t="s">
        <v>14941</v>
      </c>
      <c r="BA13" s="17">
        <f>A1L206C24</f>
        <v>130555.25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652.77625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326.388125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652.77625</v>
      </c>
      <c r="BN13" s="16" t="s">
        <v>17823</v>
      </c>
      <c r="BO13" s="17">
        <f>B7L706C31*B7L121C1</f>
        <v>1697.2182500000001</v>
      </c>
      <c r="BP13" s="16" t="s">
        <v>14949</v>
      </c>
      <c r="BQ13" s="17">
        <f>A1L206C27</f>
        <v>122875.79999999999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614.37899999999991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307.18949999999995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614.37899999999991</v>
      </c>
      <c r="CD13" s="16" t="s">
        <v>17827</v>
      </c>
      <c r="CE13" s="17">
        <f>B7L706C39*B7L121C1</f>
        <v>1597.3853999999999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637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3.1850000000000001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1.5925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3.1850000000000001</v>
      </c>
      <c r="R14" s="16" t="s">
        <v>17833</v>
      </c>
      <c r="S14" s="23">
        <f>B7L707C7*B7L121C1</f>
        <v>8.2810000000000006</v>
      </c>
      <c r="T14" s="16" t="s">
        <v>14965</v>
      </c>
      <c r="U14" s="17">
        <f>A1L207C18</f>
        <v>616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3.08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1.54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3.08</v>
      </c>
      <c r="AH14" s="16" t="s">
        <v>17837</v>
      </c>
      <c r="AI14" s="23">
        <f>B7L707C15*B7L121C1</f>
        <v>8.0080000000000009</v>
      </c>
      <c r="AJ14" s="16" t="s">
        <v>14973</v>
      </c>
      <c r="AK14" s="17">
        <f>A1L207C21</f>
        <v>674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3.37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1.6850000000000001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3.37</v>
      </c>
      <c r="AX14" s="16" t="s">
        <v>17841</v>
      </c>
      <c r="AY14" s="23">
        <f>B7L707C23*B7L121C1</f>
        <v>8.7620000000000005</v>
      </c>
      <c r="AZ14" s="16" t="s">
        <v>14981</v>
      </c>
      <c r="BA14" s="23">
        <f>A1L207C24</f>
        <v>688.25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3.4412500000000001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1.7206250000000001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3.4412500000000001</v>
      </c>
      <c r="BN14" s="16" t="s">
        <v>17845</v>
      </c>
      <c r="BO14" s="23">
        <f>B7L707C31*B7L121C1</f>
        <v>8.9472500000000004</v>
      </c>
      <c r="BP14" s="16" t="s">
        <v>14989</v>
      </c>
      <c r="BQ14" s="23">
        <f>A1L207C27</f>
        <v>761.2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3.806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1.903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3.806</v>
      </c>
      <c r="CD14" s="16" t="s">
        <v>17849</v>
      </c>
      <c r="CE14" s="23">
        <f>B7L707C39*B7L121C1</f>
        <v>9.8956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969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4.8449999999999998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2.4224999999999999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4.8449999999999998</v>
      </c>
      <c r="R15" s="16" t="s">
        <v>17855</v>
      </c>
      <c r="S15" s="23">
        <f>B7L708C7*B7L121C1</f>
        <v>12.597</v>
      </c>
      <c r="T15" s="16" t="s">
        <v>15005</v>
      </c>
      <c r="U15" s="17">
        <f>A1L208C18</f>
        <v>1396.5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6.9824999999999999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3.49125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6.9824999999999999</v>
      </c>
      <c r="AH15" s="16" t="s">
        <v>17859</v>
      </c>
      <c r="AI15" s="23">
        <f>B7L708C15*B7L121C1</f>
        <v>18.154499999999999</v>
      </c>
      <c r="AJ15" s="16" t="s">
        <v>15013</v>
      </c>
      <c r="AK15" s="17">
        <f>A1L208C21</f>
        <v>1258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6.29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3.145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6.29</v>
      </c>
      <c r="AX15" s="16" t="s">
        <v>17863</v>
      </c>
      <c r="AY15" s="23">
        <f>B7L708C23*B7L121C1</f>
        <v>16.353999999999999</v>
      </c>
      <c r="AZ15" s="16" t="s">
        <v>15021</v>
      </c>
      <c r="BA15" s="17">
        <f>A1L208C24</f>
        <v>1181.25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5.90625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2.953125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5.90625</v>
      </c>
      <c r="BN15" s="16" t="s">
        <v>17867</v>
      </c>
      <c r="BO15" s="23">
        <f>B7L708C31*B7L121C1</f>
        <v>15.356250000000001</v>
      </c>
      <c r="BP15" s="16" t="s">
        <v>15029</v>
      </c>
      <c r="BQ15" s="17">
        <f>A1L208C27</f>
        <v>1145.2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5.726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2.863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5.726</v>
      </c>
      <c r="CD15" s="16" t="s">
        <v>17871</v>
      </c>
      <c r="CE15" s="23">
        <f>B7L708C39*B7L121C1</f>
        <v>14.887600000000001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0</v>
      </c>
      <c r="F16" s="16" t="s">
        <v>12329</v>
      </c>
      <c r="G16" s="15">
        <f>A1L569C1</f>
        <v>200</v>
      </c>
      <c r="H16" s="16" t="s">
        <v>17872</v>
      </c>
      <c r="I16" s="15">
        <f>IF(B7L709C2=0,0,B7L709C1/B7L709C2)</f>
        <v>0</v>
      </c>
      <c r="J16" s="16" t="s">
        <v>17873</v>
      </c>
      <c r="K16" s="27">
        <f>A1L529C5</f>
        <v>0.5</v>
      </c>
      <c r="L16" s="16" t="s">
        <v>17874</v>
      </c>
      <c r="M16" s="17">
        <f>B7L709C3*B7L709C4</f>
        <v>0</v>
      </c>
      <c r="N16" s="16" t="s">
        <v>17875</v>
      </c>
      <c r="O16" s="17">
        <f>A1L529C13</f>
        <v>1</v>
      </c>
      <c r="P16" s="16" t="s">
        <v>17876</v>
      </c>
      <c r="Q16" s="17">
        <f>B7L709C3*B7L709C6</f>
        <v>0</v>
      </c>
      <c r="R16" s="16" t="s">
        <v>17877</v>
      </c>
      <c r="S16" s="17">
        <f>B7L709C7*B7L121C1</f>
        <v>0</v>
      </c>
      <c r="T16" s="16" t="s">
        <v>15045</v>
      </c>
      <c r="U16" s="17">
        <f>A1L209C18</f>
        <v>0</v>
      </c>
      <c r="V16" s="16" t="s">
        <v>12329</v>
      </c>
      <c r="W16" s="17">
        <f>A1L569C1</f>
        <v>200</v>
      </c>
      <c r="X16" s="16" t="s">
        <v>17878</v>
      </c>
      <c r="Y16" s="17">
        <f>IF(B7L709C10=0,0,B7L709C9/B7L709C10)</f>
        <v>0</v>
      </c>
      <c r="Z16" s="16" t="s">
        <v>17873</v>
      </c>
      <c r="AA16" s="27">
        <f>A1L529C5</f>
        <v>0.5</v>
      </c>
      <c r="AB16" s="16" t="s">
        <v>17879</v>
      </c>
      <c r="AC16" s="17">
        <f>B7L709C11*B7L709C12</f>
        <v>0</v>
      </c>
      <c r="AD16" s="16" t="s">
        <v>17875</v>
      </c>
      <c r="AE16" s="17">
        <f>A1L529C13</f>
        <v>1</v>
      </c>
      <c r="AF16" s="16" t="s">
        <v>17880</v>
      </c>
      <c r="AG16" s="17">
        <f>B7L709C11*B7L709C14</f>
        <v>0</v>
      </c>
      <c r="AH16" s="16" t="s">
        <v>17881</v>
      </c>
      <c r="AI16" s="17">
        <f>B7L709C15*B7L121C1</f>
        <v>0</v>
      </c>
      <c r="AJ16" s="16" t="s">
        <v>15053</v>
      </c>
      <c r="AK16" s="17">
        <f>A1L209C21</f>
        <v>38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0.19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9.5000000000000001E-2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0.19</v>
      </c>
      <c r="AX16" s="16" t="s">
        <v>17885</v>
      </c>
      <c r="AY16" s="23">
        <f>B7L709C23*B7L121C1</f>
        <v>0.49400000000000005</v>
      </c>
      <c r="AZ16" s="16" t="s">
        <v>15061</v>
      </c>
      <c r="BA16" s="17">
        <f>A1L209C24</f>
        <v>38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0.19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9.5000000000000001E-2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0.19</v>
      </c>
      <c r="BN16" s="16" t="s">
        <v>17889</v>
      </c>
      <c r="BO16" s="23">
        <f>B7L709C31*B7L121C1</f>
        <v>0.49400000000000005</v>
      </c>
      <c r="BP16" s="16" t="s">
        <v>15069</v>
      </c>
      <c r="BQ16" s="23">
        <f>A1L209C27</f>
        <v>37.799999999999997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0.18899999999999997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9.4499999999999987E-2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0.18899999999999997</v>
      </c>
      <c r="CD16" s="16" t="s">
        <v>17893</v>
      </c>
      <c r="CE16" s="23">
        <f>B7L709C39*B7L121C1</f>
        <v>0.49139999999999995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6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0.03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1.4999999999999999E-2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0.03</v>
      </c>
      <c r="R17" s="16" t="s">
        <v>17899</v>
      </c>
      <c r="S17" s="23">
        <f>B7L710C7*B7L121C1</f>
        <v>7.8E-2</v>
      </c>
      <c r="T17" s="16" t="s">
        <v>15085</v>
      </c>
      <c r="U17" s="23">
        <f>A1L210C18</f>
        <v>8.5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4.2500000000000003E-2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2.1250000000000002E-2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4.2500000000000003E-2</v>
      </c>
      <c r="AH17" s="16" t="s">
        <v>17903</v>
      </c>
      <c r="AI17" s="23">
        <f>B7L710C15*B7L121C1</f>
        <v>0.11050000000000001</v>
      </c>
      <c r="AJ17" s="16" t="s">
        <v>15093</v>
      </c>
      <c r="AK17" s="23">
        <f>A1L210C21</f>
        <v>17.333333333333336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8.6666666666666684E-2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4.3333333333333342E-2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8.6666666666666684E-2</v>
      </c>
      <c r="AX17" s="16" t="s">
        <v>17907</v>
      </c>
      <c r="AY17" s="23">
        <f>B7L710C23*B7L121C1</f>
        <v>0.22533333333333339</v>
      </c>
      <c r="AZ17" s="16" t="s">
        <v>15101</v>
      </c>
      <c r="BA17" s="23">
        <f>A1L210C24</f>
        <v>24.5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0.1225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6.1249999999999999E-2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0.1225</v>
      </c>
      <c r="BN17" s="16" t="s">
        <v>17911</v>
      </c>
      <c r="BO17" s="23">
        <f>B7L710C31*B7L121C1</f>
        <v>0.31850000000000001</v>
      </c>
      <c r="BP17" s="16" t="s">
        <v>15109</v>
      </c>
      <c r="BQ17" s="23">
        <f>A1L210C27</f>
        <v>30.6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0.153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7.6499999999999999E-2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0.153</v>
      </c>
      <c r="CD17" s="16" t="s">
        <v>17915</v>
      </c>
      <c r="CE17" s="23">
        <f>B7L710C39*B7L121C1</f>
        <v>0.39779999999999999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13402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67.010000000000005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33.505000000000003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67.010000000000005</v>
      </c>
      <c r="R18" s="16" t="s">
        <v>17921</v>
      </c>
      <c r="S18" s="23">
        <f>B7L711C7*B7L121C1</f>
        <v>174.22600000000003</v>
      </c>
      <c r="T18" s="16" t="s">
        <v>15125</v>
      </c>
      <c r="U18" s="17">
        <f>A1L211C18</f>
        <v>13993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69.965000000000003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34.982500000000002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69.965000000000003</v>
      </c>
      <c r="AH18" s="16" t="s">
        <v>17925</v>
      </c>
      <c r="AI18" s="23">
        <f>B7L711C15*B7L121C1</f>
        <v>181.90900000000002</v>
      </c>
      <c r="AJ18" s="16" t="s">
        <v>15133</v>
      </c>
      <c r="AK18" s="17">
        <f>A1L211C21</f>
        <v>14681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73.405000000000001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36.702500000000001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73.405000000000001</v>
      </c>
      <c r="AX18" s="16" t="s">
        <v>17929</v>
      </c>
      <c r="AY18" s="23">
        <f>B7L711C23*B7L121C1</f>
        <v>190.85300000000001</v>
      </c>
      <c r="AZ18" s="16" t="s">
        <v>15141</v>
      </c>
      <c r="BA18" s="17">
        <f>A1L211C24</f>
        <v>15141.25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75.706249999999997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37.853124999999999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75.706249999999997</v>
      </c>
      <c r="BN18" s="16" t="s">
        <v>17933</v>
      </c>
      <c r="BO18" s="23">
        <f>B7L711C31*B7L121C1</f>
        <v>196.83625000000001</v>
      </c>
      <c r="BP18" s="16" t="s">
        <v>15149</v>
      </c>
      <c r="BQ18" s="17">
        <f>A1L211C27</f>
        <v>15456.4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77.281999999999996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38.640999999999998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77.281999999999996</v>
      </c>
      <c r="CD18" s="16" t="s">
        <v>17937</v>
      </c>
      <c r="CE18" s="23">
        <f>B7L711C39*B7L121C1</f>
        <v>200.9332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4231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21.155000000000001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10.577500000000001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21.155000000000001</v>
      </c>
      <c r="R19" s="16" t="s">
        <v>17943</v>
      </c>
      <c r="S19" s="23">
        <f>B7L712C7*B7L121C1</f>
        <v>55.003000000000007</v>
      </c>
      <c r="T19" s="16" t="s">
        <v>15165</v>
      </c>
      <c r="U19" s="17">
        <f>A1L212C18</f>
        <v>3696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18.48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9.24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18.48</v>
      </c>
      <c r="AH19" s="16" t="s">
        <v>17947</v>
      </c>
      <c r="AI19" s="23">
        <f>B7L712C15*B7L121C1</f>
        <v>48.048000000000002</v>
      </c>
      <c r="AJ19" s="16" t="s">
        <v>15173</v>
      </c>
      <c r="AK19" s="17">
        <f>A1L212C21</f>
        <v>3682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18.41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9.2050000000000001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18.41</v>
      </c>
      <c r="AX19" s="16" t="s">
        <v>17951</v>
      </c>
      <c r="AY19" s="23">
        <f>B7L712C23*B7L121C1</f>
        <v>47.866</v>
      </c>
      <c r="AZ19" s="16" t="s">
        <v>15181</v>
      </c>
      <c r="BA19" s="17">
        <f>A1L212C24</f>
        <v>3612.5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18.0625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9.03125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18.0625</v>
      </c>
      <c r="BN19" s="16" t="s">
        <v>17955</v>
      </c>
      <c r="BO19" s="23">
        <f>B7L712C31*B7L121C1</f>
        <v>46.962499999999999</v>
      </c>
      <c r="BP19" s="16" t="s">
        <v>15189</v>
      </c>
      <c r="BQ19" s="17">
        <f>A1L212C27</f>
        <v>3485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17.425000000000001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8.7125000000000004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17.425000000000001</v>
      </c>
      <c r="CD19" s="16" t="s">
        <v>17959</v>
      </c>
      <c r="CE19" s="23">
        <f>B7L712C39*B7L121C1</f>
        <v>45.305000000000007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3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1.4999999999999999E-2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7.4999999999999997E-3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1.4999999999999999E-2</v>
      </c>
      <c r="R20" s="16" t="s">
        <v>17965</v>
      </c>
      <c r="S20" s="23">
        <f>B7L713C7*B7L121C1</f>
        <v>3.9E-2</v>
      </c>
      <c r="T20" s="16" t="s">
        <v>15205</v>
      </c>
      <c r="U20" s="23">
        <f>A1L213C18</f>
        <v>26.5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0.13250000000000001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6.6250000000000003E-2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0.13250000000000001</v>
      </c>
      <c r="AH20" s="16" t="s">
        <v>17969</v>
      </c>
      <c r="AI20" s="23">
        <f>B7L713C15*B7L121C1</f>
        <v>0.34450000000000003</v>
      </c>
      <c r="AJ20" s="16" t="s">
        <v>15213</v>
      </c>
      <c r="AK20" s="23">
        <f>A1L213C21</f>
        <v>34.333333333333336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0.17166666666666669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8.5833333333333345E-2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0.17166666666666669</v>
      </c>
      <c r="AX20" s="16" t="s">
        <v>17973</v>
      </c>
      <c r="AY20" s="23">
        <f>B7L713C23*B7L121C1</f>
        <v>0.44633333333333342</v>
      </c>
      <c r="AZ20" s="16" t="s">
        <v>15221</v>
      </c>
      <c r="BA20" s="23">
        <f>A1L213C24</f>
        <v>36.75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0.18375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9.1874999999999998E-2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0.18375</v>
      </c>
      <c r="BN20" s="16" t="s">
        <v>17977</v>
      </c>
      <c r="BO20" s="23">
        <f>B7L713C31*B7L121C1</f>
        <v>0.47775000000000001</v>
      </c>
      <c r="BP20" s="16" t="s">
        <v>15229</v>
      </c>
      <c r="BQ20" s="23">
        <f>A1L213C27</f>
        <v>41.6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0.20800000000000002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0.10400000000000001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0.20800000000000002</v>
      </c>
      <c r="CD20" s="16" t="s">
        <v>17981</v>
      </c>
      <c r="CE20" s="23">
        <f>B7L713C39*B7L121C1</f>
        <v>0.54080000000000006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6219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31.094999999999999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15.547499999999999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31.094999999999999</v>
      </c>
      <c r="R21" s="16" t="s">
        <v>17987</v>
      </c>
      <c r="S21" s="23">
        <f>B7L714C7*B7L121C1</f>
        <v>80.846999999999994</v>
      </c>
      <c r="T21" s="16" t="s">
        <v>15245</v>
      </c>
      <c r="U21" s="17">
        <f>A1L214C18</f>
        <v>7007.5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35.037500000000001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17.518750000000001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35.037500000000001</v>
      </c>
      <c r="AH21" s="16" t="s">
        <v>17991</v>
      </c>
      <c r="AI21" s="23">
        <f>B7L714C15*B7L121C1</f>
        <v>91.097500000000011</v>
      </c>
      <c r="AJ21" s="16" t="s">
        <v>15253</v>
      </c>
      <c r="AK21" s="17">
        <f>A1L214C21</f>
        <v>7004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35.020000000000003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17.510000000000002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35.020000000000003</v>
      </c>
      <c r="AX21" s="16" t="s">
        <v>17995</v>
      </c>
      <c r="AY21" s="23">
        <f>B7L714C23*B7L121C1</f>
        <v>91.052000000000007</v>
      </c>
      <c r="AZ21" s="16" t="s">
        <v>15261</v>
      </c>
      <c r="BA21" s="17">
        <f>A1L214C24</f>
        <v>7015.25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35.076250000000002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17.538125000000001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35.076250000000002</v>
      </c>
      <c r="BN21" s="16" t="s">
        <v>17999</v>
      </c>
      <c r="BO21" s="23">
        <f>B7L714C31*B7L121C1</f>
        <v>91.198250000000002</v>
      </c>
      <c r="BP21" s="16" t="s">
        <v>15269</v>
      </c>
      <c r="BQ21" s="17">
        <f>A1L214C27</f>
        <v>6709.2000000000007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33.546000000000006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16.773000000000003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33.546000000000006</v>
      </c>
      <c r="CD21" s="16" t="s">
        <v>18003</v>
      </c>
      <c r="CE21" s="23">
        <f>B7L714C39*B7L121C1</f>
        <v>87.219600000000014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412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2.06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1.03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2.06</v>
      </c>
      <c r="R22" s="16" t="s">
        <v>18009</v>
      </c>
      <c r="S22" s="23">
        <f>B7L715C7*B7L121C1</f>
        <v>5.3560000000000008</v>
      </c>
      <c r="T22" s="16" t="s">
        <v>15285</v>
      </c>
      <c r="U22" s="23">
        <f>A1L215C18</f>
        <v>503.5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2.5175000000000001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1.25875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2.5175000000000001</v>
      </c>
      <c r="AH22" s="16" t="s">
        <v>18013</v>
      </c>
      <c r="AI22" s="23">
        <f>B7L715C15*B7L121C1</f>
        <v>6.5455000000000005</v>
      </c>
      <c r="AJ22" s="16" t="s">
        <v>15293</v>
      </c>
      <c r="AK22" s="23">
        <f>A1L215C21</f>
        <v>496.66666666666663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2.4833333333333329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1.2416666666666665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2.4833333333333329</v>
      </c>
      <c r="AX22" s="16" t="s">
        <v>18017</v>
      </c>
      <c r="AY22" s="23">
        <f>B7L715C23*B7L121C1</f>
        <v>6.4566666666666661</v>
      </c>
      <c r="AZ22" s="16" t="s">
        <v>15301</v>
      </c>
      <c r="BA22" s="23">
        <f>A1L215C24</f>
        <v>492.5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2.4624999999999999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1.23125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2.4624999999999999</v>
      </c>
      <c r="BN22" s="16" t="s">
        <v>18021</v>
      </c>
      <c r="BO22" s="23">
        <f>B7L715C31*B7L121C1</f>
        <v>6.4024999999999999</v>
      </c>
      <c r="BP22" s="16" t="s">
        <v>15309</v>
      </c>
      <c r="BQ22" s="23">
        <f>A1L215C27</f>
        <v>542.4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2.7119999999999997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1.3559999999999999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2.7119999999999997</v>
      </c>
      <c r="CD22" s="16" t="s">
        <v>18025</v>
      </c>
      <c r="CE22" s="23">
        <f>B7L715C39*B7L121C1</f>
        <v>7.0511999999999997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255853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1279.2650000000001</v>
      </c>
      <c r="J23" s="16" t="s">
        <v>18028</v>
      </c>
      <c r="K23" s="27">
        <f>A1L536C5</f>
        <v>0.5</v>
      </c>
      <c r="L23" s="16" t="s">
        <v>18029</v>
      </c>
      <c r="M23" s="23">
        <f>B7L716C3*B7L716C4</f>
        <v>639.63250000000005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1279.2650000000001</v>
      </c>
      <c r="R23" s="16" t="s">
        <v>18032</v>
      </c>
      <c r="S23" s="17">
        <f>B7L716C7*B7L121C1</f>
        <v>3326.0890000000004</v>
      </c>
      <c r="T23" s="16" t="s">
        <v>15325</v>
      </c>
      <c r="U23" s="17">
        <f>A1L216C18</f>
        <v>259428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1297.1400000000001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648.57000000000005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1297.1400000000001</v>
      </c>
      <c r="AH23" s="16" t="s">
        <v>18036</v>
      </c>
      <c r="AI23" s="17">
        <f>B7L716C15*B7L121C1</f>
        <v>3372.5640000000003</v>
      </c>
      <c r="AJ23" s="16" t="s">
        <v>15333</v>
      </c>
      <c r="AK23" s="17">
        <f>A1L216C21</f>
        <v>261224.66666666669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1306.1233333333334</v>
      </c>
      <c r="AP23" s="16" t="s">
        <v>18028</v>
      </c>
      <c r="AQ23" s="27">
        <f>A1L536C5</f>
        <v>0.5</v>
      </c>
      <c r="AR23" s="16" t="s">
        <v>18038</v>
      </c>
      <c r="AS23" s="23">
        <f>B7L716C19*B7L716C20</f>
        <v>653.06166666666672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1306.1233333333334</v>
      </c>
      <c r="AX23" s="16" t="s">
        <v>18040</v>
      </c>
      <c r="AY23" s="17">
        <f>B7L716C23*B7L121C1</f>
        <v>3395.9206666666669</v>
      </c>
      <c r="AZ23" s="16" t="s">
        <v>15341</v>
      </c>
      <c r="BA23" s="17">
        <f>A1L216C24</f>
        <v>265405.75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1327.0287499999999</v>
      </c>
      <c r="BF23" s="16" t="s">
        <v>18028</v>
      </c>
      <c r="BG23" s="27">
        <f>A1L536C5</f>
        <v>0.5</v>
      </c>
      <c r="BH23" s="16" t="s">
        <v>18042</v>
      </c>
      <c r="BI23" s="23">
        <f>B7L716C27*B7L716C28</f>
        <v>663.51437499999997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1327.0287499999999</v>
      </c>
      <c r="BN23" s="16" t="s">
        <v>18044</v>
      </c>
      <c r="BO23" s="17">
        <f>B7L716C31*B7L121C1</f>
        <v>3450.27475</v>
      </c>
      <c r="BP23" s="16" t="s">
        <v>15349</v>
      </c>
      <c r="BQ23" s="17">
        <f>A1L216C27</f>
        <v>259914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1299.57</v>
      </c>
      <c r="BV23" s="16" t="s">
        <v>18028</v>
      </c>
      <c r="BW23" s="27">
        <f>A1L536C5</f>
        <v>0.5</v>
      </c>
      <c r="BX23" s="16" t="s">
        <v>18046</v>
      </c>
      <c r="BY23" s="23">
        <f>B7L716C35*B7L716C36</f>
        <v>649.78499999999997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1299.57</v>
      </c>
      <c r="CD23" s="16" t="s">
        <v>18048</v>
      </c>
      <c r="CE23" s="17">
        <f>B7L716C39*B7L121C1</f>
        <v>3378.8820000000001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2A7C08-062D-4BF1-AEE6-62919140B833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27.882066748382108</v>
      </c>
      <c r="F9" s="16" t="s">
        <v>18142</v>
      </c>
      <c r="G9" s="23">
        <f>B7L202C7</f>
        <v>10.723059186249833</v>
      </c>
      <c r="H9" s="16" t="s">
        <v>18143</v>
      </c>
      <c r="I9" s="17">
        <f>B7L802C1+B7L802C2</f>
        <v>38.605125934631943</v>
      </c>
      <c r="J9" s="16" t="s">
        <v>18144</v>
      </c>
      <c r="K9" s="17">
        <f>IF(B7L802C3=0,0,B7L802C2/B7L802C3)</f>
        <v>0.27776257495977691</v>
      </c>
      <c r="L9" s="16" t="s">
        <v>18145</v>
      </c>
      <c r="M9" s="17">
        <f>B7L302C9+B7L402C9+B7L502C11+B7L602C11+B7L702C7</f>
        <v>68.698838348101617</v>
      </c>
      <c r="N9" s="16" t="s">
        <v>18146</v>
      </c>
      <c r="O9" s="17">
        <f>B7L302C10+B7L402C10+B7L502C12+B7L602C12+B7L702C8</f>
        <v>178.61697970506421</v>
      </c>
      <c r="P9" s="16" t="s">
        <v>18147</v>
      </c>
      <c r="Q9" s="17">
        <f>B7L202C1</f>
        <v>4094</v>
      </c>
      <c r="R9" s="16" t="s">
        <v>18148</v>
      </c>
      <c r="S9" s="17">
        <f>B7L802C6+B7L802C7</f>
        <v>4272.6169797050643</v>
      </c>
      <c r="T9" s="16" t="s">
        <v>18149</v>
      </c>
      <c r="U9" s="17">
        <f>IF(B7L802C8=0,0,B7L802C7/B7L802C8)</f>
        <v>0.95819494690174778</v>
      </c>
      <c r="V9" s="16" t="s">
        <v>18150</v>
      </c>
      <c r="W9" s="17">
        <f>B7L302C15+B7L302C17+B7L402C17+B7L502C19+B7L502C21+B7L602C19+B7L602C21+B7L702C13</f>
        <v>30.450956806844314</v>
      </c>
      <c r="X9" s="16" t="s">
        <v>18151</v>
      </c>
      <c r="Y9" s="23">
        <f>B7L202C15</f>
        <v>11.154935317905299</v>
      </c>
      <c r="Z9" s="16" t="s">
        <v>18152</v>
      </c>
      <c r="AA9" s="17">
        <f>B7L802C10+B7L802C11</f>
        <v>41.605892124749616</v>
      </c>
      <c r="AB9" s="16" t="s">
        <v>18153</v>
      </c>
      <c r="AC9" s="17">
        <f>IF(B7L802C12=0,0,B7L802C11/B7L802C12)</f>
        <v>0.26810950921227072</v>
      </c>
      <c r="AD9" s="16" t="s">
        <v>18154</v>
      </c>
      <c r="AE9" s="17">
        <f>B7L302C19+B7L402C19+B7L502C23+B7L602C23+B7L702C15</f>
        <v>75.672620117643731</v>
      </c>
      <c r="AF9" s="16" t="s">
        <v>18155</v>
      </c>
      <c r="AG9" s="17">
        <f>B7L302C20+B7L402C20+B7L502C24+B7L602C24+B7L702C16</f>
        <v>196.74881230587368</v>
      </c>
      <c r="AH9" s="16" t="s">
        <v>18156</v>
      </c>
      <c r="AI9" s="17">
        <f>B7L202C9</f>
        <v>4314</v>
      </c>
      <c r="AJ9" s="16" t="s">
        <v>18157</v>
      </c>
      <c r="AK9" s="17">
        <f>B7L802C15+B7L802C16</f>
        <v>4510.7488123058738</v>
      </c>
      <c r="AL9" s="16" t="s">
        <v>18158</v>
      </c>
      <c r="AM9" s="17">
        <f>IF(B7L802C17=0,0,B7L802C16/B7L802C17)</f>
        <v>0.95638222820807073</v>
      </c>
      <c r="AN9" s="16" t="s">
        <v>18159</v>
      </c>
      <c r="AO9" s="17">
        <f>B7L302C25+B7L302C27+B7L402C27+B7L502C31+B7L502C33+B7L602C31+B7L602C33+B7L702C21</f>
        <v>32.624453033070573</v>
      </c>
      <c r="AP9" s="16" t="s">
        <v>18160</v>
      </c>
      <c r="AQ9" s="23">
        <f>B7L202C23</f>
        <v>11.831920881547646</v>
      </c>
      <c r="AR9" s="16" t="s">
        <v>18161</v>
      </c>
      <c r="AS9" s="17">
        <f>B7L802C19+B7L802C20</f>
        <v>44.456373914618219</v>
      </c>
      <c r="AT9" s="16" t="s">
        <v>18162</v>
      </c>
      <c r="AU9" s="17">
        <f>IF(B7L802C21=0,0,B7L802C20/B7L802C21)</f>
        <v>0.26614678255747382</v>
      </c>
      <c r="AV9" s="16" t="s">
        <v>18163</v>
      </c>
      <c r="AW9" s="17">
        <f>B7L302C29+B7L402C29+B7L502C35+B7L602C35+B7L702C23</f>
        <v>82.725113847221479</v>
      </c>
      <c r="AX9" s="16" t="s">
        <v>18164</v>
      </c>
      <c r="AY9" s="17">
        <f>B7L302C30+B7L402C30+B7L502C36+B7L602C36+B7L702C24</f>
        <v>215.08529600277586</v>
      </c>
      <c r="AZ9" s="16" t="s">
        <v>18165</v>
      </c>
      <c r="BA9" s="17">
        <f>B7L202C17</f>
        <v>4459.3333333333339</v>
      </c>
      <c r="BB9" s="16" t="s">
        <v>18166</v>
      </c>
      <c r="BC9" s="17">
        <f>B7L802C24+B7L802C25</f>
        <v>4674.4186293361099</v>
      </c>
      <c r="BD9" s="16" t="s">
        <v>18167</v>
      </c>
      <c r="BE9" s="17">
        <f>IF(B7L802C26=0,0,B7L802C25/B7L802C26)</f>
        <v>0.95398672796378881</v>
      </c>
      <c r="BF9" s="16" t="s">
        <v>18168</v>
      </c>
      <c r="BG9" s="17">
        <f>B7L302C35+B7L302C37+B7L402C37+B7L502C43+B7L502C45+B7L602C43+B7L602C45+B7L702C29</f>
        <v>33.915256249867568</v>
      </c>
      <c r="BH9" s="16" t="s">
        <v>18169</v>
      </c>
      <c r="BI9" s="23">
        <f>B7L202C31</f>
        <v>12.225268144764017</v>
      </c>
      <c r="BJ9" s="16" t="s">
        <v>18170</v>
      </c>
      <c r="BK9" s="17">
        <f>B7L802C28+B7L802C29</f>
        <v>46.140524394631584</v>
      </c>
      <c r="BL9" s="16" t="s">
        <v>18171</v>
      </c>
      <c r="BM9" s="17">
        <f>IF(B7L802C30=0,0,B7L802C29/B7L802C30)</f>
        <v>0.26495728657532158</v>
      </c>
      <c r="BN9" s="16" t="s">
        <v>18172</v>
      </c>
      <c r="BO9" s="17">
        <f>B7L302C39+B7L402C39+B7L502C47+B7L602C47+B7L702C31</f>
        <v>86.171199594271656</v>
      </c>
      <c r="BP9" s="16" t="s">
        <v>18173</v>
      </c>
      <c r="BQ9" s="17">
        <f>B7L302C40+B7L402C40+B7L502C48+B7L602C48+B7L702C32</f>
        <v>224.04511894510628</v>
      </c>
      <c r="BR9" s="16" t="s">
        <v>18174</v>
      </c>
      <c r="BS9" s="17">
        <f>B7L202C25</f>
        <v>4570.25</v>
      </c>
      <c r="BT9" s="16" t="s">
        <v>18175</v>
      </c>
      <c r="BU9" s="17">
        <f>B7L802C33+B7L802C34</f>
        <v>4794.295118945106</v>
      </c>
      <c r="BV9" s="16" t="s">
        <v>18176</v>
      </c>
      <c r="BW9" s="17">
        <f>IF(B7L802C35=0,0,B7L802C34/B7L802C35)</f>
        <v>0.95326839224815951</v>
      </c>
      <c r="BX9" s="16" t="s">
        <v>18177</v>
      </c>
      <c r="BY9" s="17">
        <f>B7L302C45+B7L302C47+B7L402C47+B7L502C55+B7L502C57+B7L602C55+B7L602C57+B7L702C37</f>
        <v>34.97947115150906</v>
      </c>
      <c r="BZ9" s="16" t="s">
        <v>18178</v>
      </c>
      <c r="CA9" s="23">
        <f>B7L202C39</f>
        <v>12.012992147007436</v>
      </c>
      <c r="CB9" s="16" t="s">
        <v>18179</v>
      </c>
      <c r="CC9" s="17">
        <f>B7L802C37+B7L802C38</f>
        <v>46.992463298516498</v>
      </c>
      <c r="CD9" s="16" t="s">
        <v>18180</v>
      </c>
      <c r="CE9" s="17">
        <f>IF(B7L802C39=0,0,B7L802C38/B7L802C39)</f>
        <v>0.25563657028778641</v>
      </c>
      <c r="CF9" s="16" t="s">
        <v>18181</v>
      </c>
      <c r="CG9" s="17">
        <f>B7L302C49+B7L402C49+B7L502C59+B7L602C59+B7L702C39</f>
        <v>90.742633730099826</v>
      </c>
      <c r="CH9" s="16" t="s">
        <v>18182</v>
      </c>
      <c r="CI9" s="17">
        <f>B7L302C50+B7L402C50+B7L502C60+B7L602C60+B7L702C40</f>
        <v>235.93084769825958</v>
      </c>
      <c r="CJ9" s="16" t="s">
        <v>18183</v>
      </c>
      <c r="CK9" s="17">
        <f>B7L202C33</f>
        <v>4638.2</v>
      </c>
      <c r="CL9" s="16" t="s">
        <v>18184</v>
      </c>
      <c r="CM9" s="17">
        <f>B7L802C42+B7L802C43</f>
        <v>4874.1308476982595</v>
      </c>
      <c r="CN9" s="16" t="s">
        <v>18185</v>
      </c>
      <c r="CO9" s="17">
        <f>IF(B7L802C44=0,0,B7L802C43/B7L802C44)</f>
        <v>0.95159529871675996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502.81166028522324</v>
      </c>
      <c r="F10" s="16" t="s">
        <v>18187</v>
      </c>
      <c r="G10" s="23">
        <f>B7L203C7</f>
        <v>140.8377175143722</v>
      </c>
      <c r="H10" s="16" t="s">
        <v>18188</v>
      </c>
      <c r="I10" s="23">
        <f>B7L803C1+B7L803C2</f>
        <v>643.64937779959541</v>
      </c>
      <c r="J10" s="16" t="s">
        <v>18189</v>
      </c>
      <c r="K10" s="23">
        <f>IF(B7L803C3=0,0,B7L803C2/B7L803C3)</f>
        <v>0.21881123849734066</v>
      </c>
      <c r="L10" s="16" t="s">
        <v>18190</v>
      </c>
      <c r="M10" s="17">
        <f>B7L303C9+B7L403C9+B7L503C11+B7L603C11+B7L703C7</f>
        <v>1410.727337178728</v>
      </c>
      <c r="N10" s="16" t="s">
        <v>18191</v>
      </c>
      <c r="O10" s="17">
        <f>B7L303C10+B7L403C10+B7L503C12+B7L603C12+B7L703C8</f>
        <v>3667.8910766646927</v>
      </c>
      <c r="P10" s="16" t="s">
        <v>18192</v>
      </c>
      <c r="Q10" s="17">
        <f>B7L203C1</f>
        <v>53771</v>
      </c>
      <c r="R10" s="16" t="s">
        <v>18193</v>
      </c>
      <c r="S10" s="17">
        <f>B7L803C6+B7L803C7</f>
        <v>57438.891076664695</v>
      </c>
      <c r="T10" s="16" t="s">
        <v>18194</v>
      </c>
      <c r="U10" s="23">
        <f>IF(B7L803C8=0,0,B7L803C7/B7L803C8)</f>
        <v>0.93614272476519267</v>
      </c>
      <c r="V10" s="16" t="s">
        <v>18195</v>
      </c>
      <c r="W10" s="23">
        <f>B7L303C15+B7L303C17+B7L403C17+B7L503C19+B7L503C21+B7L603C19+B7L603C21+B7L703C13</f>
        <v>531.83981565782165</v>
      </c>
      <c r="X10" s="16" t="s">
        <v>18196</v>
      </c>
      <c r="Y10" s="23">
        <f>B7L203C15</f>
        <v>145.73170538931009</v>
      </c>
      <c r="Z10" s="16" t="s">
        <v>18197</v>
      </c>
      <c r="AA10" s="23">
        <f>B7L803C10+B7L803C11</f>
        <v>677.57152104713168</v>
      </c>
      <c r="AB10" s="16" t="s">
        <v>18198</v>
      </c>
      <c r="AC10" s="23">
        <f>IF(B7L803C12=0,0,B7L803C11/B7L803C12)</f>
        <v>0.2150794430735424</v>
      </c>
      <c r="AD10" s="16" t="s">
        <v>18199</v>
      </c>
      <c r="AE10" s="17">
        <f>B7L303C19+B7L403C19+B7L503C23+B7L603C23+B7L703C15</f>
        <v>1484.6730929730193</v>
      </c>
      <c r="AF10" s="16" t="s">
        <v>18200</v>
      </c>
      <c r="AG10" s="17">
        <f>B7L303C20+B7L403C20+B7L503C24+B7L603C24+B7L703C16</f>
        <v>3860.1500417298503</v>
      </c>
      <c r="AH10" s="16" t="s">
        <v>18201</v>
      </c>
      <c r="AI10" s="17">
        <f>B7L203C9</f>
        <v>56359.5</v>
      </c>
      <c r="AJ10" s="16" t="s">
        <v>18202</v>
      </c>
      <c r="AK10" s="17">
        <f>B7L803C15+B7L803C16</f>
        <v>60219.650041729852</v>
      </c>
      <c r="AL10" s="16" t="s">
        <v>18203</v>
      </c>
      <c r="AM10" s="23">
        <f>IF(B7L803C17=0,0,B7L803C16/B7L803C17)</f>
        <v>0.93589882971663041</v>
      </c>
      <c r="AN10" s="16" t="s">
        <v>18204</v>
      </c>
      <c r="AO10" s="23">
        <f>B7L303C25+B7L303C27+B7L403C27+B7L503C31+B7L503C33+B7L603C31+B7L603C33+B7L703C21</f>
        <v>564.81972913837603</v>
      </c>
      <c r="AP10" s="16" t="s">
        <v>18205</v>
      </c>
      <c r="AQ10" s="23">
        <f>B7L203C23</f>
        <v>155.79786625877614</v>
      </c>
      <c r="AR10" s="16" t="s">
        <v>18206</v>
      </c>
      <c r="AS10" s="23">
        <f>B7L803C19+B7L803C20</f>
        <v>720.61759539715217</v>
      </c>
      <c r="AT10" s="16" t="s">
        <v>18207</v>
      </c>
      <c r="AU10" s="23">
        <f>IF(B7L803C21=0,0,B7L803C20/B7L803C21)</f>
        <v>0.21620047477873705</v>
      </c>
      <c r="AV10" s="16" t="s">
        <v>18208</v>
      </c>
      <c r="AW10" s="17">
        <f>B7L303C29+B7L403C29+B7L503C35+B7L603C35+B7L703C23</f>
        <v>1566.3781962544012</v>
      </c>
      <c r="AX10" s="16" t="s">
        <v>18209</v>
      </c>
      <c r="AY10" s="17">
        <f>B7L303C30+B7L403C30+B7L503C36+B7L603C36+B7L703C24</f>
        <v>4072.5833102614442</v>
      </c>
      <c r="AZ10" s="16" t="s">
        <v>18210</v>
      </c>
      <c r="BA10" s="17">
        <f>B7L203C17</f>
        <v>58718.666666666672</v>
      </c>
      <c r="BB10" s="16" t="s">
        <v>18211</v>
      </c>
      <c r="BC10" s="17">
        <f>B7L803C24+B7L803C25</f>
        <v>62791.249976928113</v>
      </c>
      <c r="BD10" s="16" t="s">
        <v>18212</v>
      </c>
      <c r="BE10" s="23">
        <f>IF(B7L803C26=0,0,B7L803C25/B7L803C26)</f>
        <v>0.93514091036955205</v>
      </c>
      <c r="BF10" s="16" t="s">
        <v>18213</v>
      </c>
      <c r="BG10" s="23">
        <f>B7L303C35+B7L303C37+B7L403C37+B7L503C43+B7L503C45+B7L603C43+B7L603C45+B7L703C29</f>
        <v>578.31486159384531</v>
      </c>
      <c r="BH10" s="16" t="s">
        <v>18214</v>
      </c>
      <c r="BI10" s="23">
        <f>B7L203C31</f>
        <v>162.04749745827817</v>
      </c>
      <c r="BJ10" s="16" t="s">
        <v>18215</v>
      </c>
      <c r="BK10" s="23">
        <f>B7L803C28+B7L803C29</f>
        <v>740.36235905212345</v>
      </c>
      <c r="BL10" s="16" t="s">
        <v>18216</v>
      </c>
      <c r="BM10" s="23">
        <f>IF(B7L803C30=0,0,B7L803C29/B7L803C30)</f>
        <v>0.21887592673639639</v>
      </c>
      <c r="BN10" s="16" t="s">
        <v>18217</v>
      </c>
      <c r="BO10" s="17">
        <f>B7L303C39+B7L403C39+B7L503C47+B7L603C47+B7L703C31</f>
        <v>1578.970522238649</v>
      </c>
      <c r="BP10" s="16" t="s">
        <v>18218</v>
      </c>
      <c r="BQ10" s="17">
        <f>B7L303C40+B7L403C40+B7L503C48+B7L603C48+B7L703C32</f>
        <v>4105.3233578204881</v>
      </c>
      <c r="BR10" s="16" t="s">
        <v>18219</v>
      </c>
      <c r="BS10" s="17">
        <f>B7L203C25</f>
        <v>60579.25</v>
      </c>
      <c r="BT10" s="16" t="s">
        <v>18220</v>
      </c>
      <c r="BU10" s="17">
        <f>B7L803C33+B7L803C34</f>
        <v>64684.573357820489</v>
      </c>
      <c r="BV10" s="16" t="s">
        <v>18221</v>
      </c>
      <c r="BW10" s="23">
        <f>IF(B7L803C35=0,0,B7L803C34/B7L803C35)</f>
        <v>0.93653319261903811</v>
      </c>
      <c r="BX10" s="16" t="s">
        <v>18222</v>
      </c>
      <c r="BY10" s="23">
        <f>B7L303C45+B7L303C47+B7L403C47+B7L503C55+B7L503C57+B7L603C55+B7L603C57+B7L703C37</f>
        <v>595.76581355456165</v>
      </c>
      <c r="BZ10" s="16" t="s">
        <v>18223</v>
      </c>
      <c r="CA10" s="23">
        <f>B7L203C39</f>
        <v>161.45562974035619</v>
      </c>
      <c r="CB10" s="16" t="s">
        <v>18224</v>
      </c>
      <c r="CC10" s="23">
        <f>B7L803C37+B7L803C38</f>
        <v>757.22144329491789</v>
      </c>
      <c r="CD10" s="16" t="s">
        <v>18225</v>
      </c>
      <c r="CE10" s="23">
        <f>IF(B7L803C39=0,0,B7L803C38/B7L803C39)</f>
        <v>0.21322115369291444</v>
      </c>
      <c r="CF10" s="16" t="s">
        <v>18226</v>
      </c>
      <c r="CG10" s="17">
        <f>B7L303C49+B7L403C49+B7L503C59+B7L603C59+B7L703C39</f>
        <v>1621.2744435020895</v>
      </c>
      <c r="CH10" s="16" t="s">
        <v>18227</v>
      </c>
      <c r="CI10" s="17">
        <f>B7L303C50+B7L403C50+B7L503C60+B7L603C60+B7L703C40</f>
        <v>4215.3135531054322</v>
      </c>
      <c r="CJ10" s="16" t="s">
        <v>18228</v>
      </c>
      <c r="CK10" s="17">
        <f>B7L203C33</f>
        <v>62337.799999999996</v>
      </c>
      <c r="CL10" s="16" t="s">
        <v>18229</v>
      </c>
      <c r="CM10" s="17">
        <f>B7L803C42+B7L803C43</f>
        <v>66553.113553105431</v>
      </c>
      <c r="CN10" s="16" t="s">
        <v>18230</v>
      </c>
      <c r="CO10" s="23">
        <f>IF(B7L803C44=0,0,B7L803C43/B7L803C44)</f>
        <v>0.93666241400198558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59.55201844263128</v>
      </c>
      <c r="F11" s="16" t="s">
        <v>18232</v>
      </c>
      <c r="G11" s="23">
        <f>B7L204C7</f>
        <v>13.067255075769518</v>
      </c>
      <c r="H11" s="16" t="s">
        <v>18233</v>
      </c>
      <c r="I11" s="17">
        <f>B7L804C1+B7L804C2</f>
        <v>72.619273518400803</v>
      </c>
      <c r="J11" s="16" t="s">
        <v>18234</v>
      </c>
      <c r="K11" s="17">
        <f>IF(B7L804C3=0,0,B7L804C2/B7L804C3)</f>
        <v>0.17994196915862071</v>
      </c>
      <c r="L11" s="16" t="s">
        <v>18235</v>
      </c>
      <c r="M11" s="17">
        <f>B7L304C9+B7L404C9+B7L504C11+B7L604C11+B7L704C7</f>
        <v>141.77547169447206</v>
      </c>
      <c r="N11" s="16" t="s">
        <v>18236</v>
      </c>
      <c r="O11" s="17">
        <f>B7L304C10+B7L404C10+B7L504C12+B7L604C12+B7L704C8</f>
        <v>368.61622640562746</v>
      </c>
      <c r="P11" s="16" t="s">
        <v>18237</v>
      </c>
      <c r="Q11" s="17">
        <f>B7L204C1</f>
        <v>4989</v>
      </c>
      <c r="R11" s="16" t="s">
        <v>18238</v>
      </c>
      <c r="S11" s="17">
        <f>B7L804C6+B7L804C7</f>
        <v>5357.6162264056275</v>
      </c>
      <c r="T11" s="16" t="s">
        <v>18239</v>
      </c>
      <c r="U11" s="17">
        <f>IF(B7L804C8=0,0,B7L804C7/B7L804C8)</f>
        <v>0.93119771726297607</v>
      </c>
      <c r="V11" s="16" t="s">
        <v>18240</v>
      </c>
      <c r="W11" s="17">
        <f>B7L304C15+B7L304C17+B7L404C17+B7L504C19+B7L504C21+B7L604C19+B7L604C21+B7L704C13</f>
        <v>53.342840766455787</v>
      </c>
      <c r="X11" s="16" t="s">
        <v>18241</v>
      </c>
      <c r="Y11" s="23">
        <f>B7L204C15</f>
        <v>12.928761379120653</v>
      </c>
      <c r="Z11" s="16" t="s">
        <v>18242</v>
      </c>
      <c r="AA11" s="17">
        <f>B7L804C10+B7L804C11</f>
        <v>66.271602145576438</v>
      </c>
      <c r="AB11" s="16" t="s">
        <v>18243</v>
      </c>
      <c r="AC11" s="17">
        <f>IF(B7L804C12=0,0,B7L804C11/B7L804C12)</f>
        <v>0.19508750295066821</v>
      </c>
      <c r="AD11" s="16" t="s">
        <v>18244</v>
      </c>
      <c r="AE11" s="17">
        <f>B7L304C19+B7L404C19+B7L504C23+B7L604C23+B7L704C15</f>
        <v>127.22317069550682</v>
      </c>
      <c r="AF11" s="16" t="s">
        <v>18245</v>
      </c>
      <c r="AG11" s="17">
        <f>B7L304C20+B7L404C20+B7L504C24+B7L604C24+B7L704C16</f>
        <v>330.78024380831778</v>
      </c>
      <c r="AH11" s="16" t="s">
        <v>18246</v>
      </c>
      <c r="AI11" s="17">
        <f>B7L204C9</f>
        <v>5000</v>
      </c>
      <c r="AJ11" s="16" t="s">
        <v>18247</v>
      </c>
      <c r="AK11" s="17">
        <f>B7L804C15+B7L804C16</f>
        <v>5330.7802438083181</v>
      </c>
      <c r="AL11" s="16" t="s">
        <v>18248</v>
      </c>
      <c r="AM11" s="17">
        <f>IF(B7L804C17=0,0,B7L804C16/B7L804C17)</f>
        <v>0.93794900020639227</v>
      </c>
      <c r="AN11" s="16" t="s">
        <v>18249</v>
      </c>
      <c r="AO11" s="17">
        <f>B7L304C25+B7L304C27+B7L404C27+B7L504C31+B7L504C33+B7L604C31+B7L604C33+B7L704C21</f>
        <v>58.731902501131096</v>
      </c>
      <c r="AP11" s="16" t="s">
        <v>18250</v>
      </c>
      <c r="AQ11" s="23">
        <f>B7L204C23</f>
        <v>14.578964255601088</v>
      </c>
      <c r="AR11" s="16" t="s">
        <v>18251</v>
      </c>
      <c r="AS11" s="17">
        <f>B7L804C19+B7L804C20</f>
        <v>73.310866756732182</v>
      </c>
      <c r="AT11" s="16" t="s">
        <v>18252</v>
      </c>
      <c r="AU11" s="17">
        <f>IF(B7L804C21=0,0,B7L804C20/B7L804C21)</f>
        <v>0.19886498278595638</v>
      </c>
      <c r="AV11" s="16" t="s">
        <v>18253</v>
      </c>
      <c r="AW11" s="17">
        <f>B7L304C29+B7L404C29+B7L504C35+B7L604C35+B7L704C23</f>
        <v>140.23246483622103</v>
      </c>
      <c r="AX11" s="16" t="s">
        <v>18254</v>
      </c>
      <c r="AY11" s="17">
        <f>B7L304C30+B7L404C30+B7L504C36+B7L604C36+B7L704C24</f>
        <v>364.60440857417461</v>
      </c>
      <c r="AZ11" s="16" t="s">
        <v>18255</v>
      </c>
      <c r="BA11" s="17">
        <f>B7L204C17</f>
        <v>5494.6666666666661</v>
      </c>
      <c r="BB11" s="16" t="s">
        <v>18256</v>
      </c>
      <c r="BC11" s="17">
        <f>B7L804C24+B7L804C25</f>
        <v>5859.2710752408402</v>
      </c>
      <c r="BD11" s="16" t="s">
        <v>18257</v>
      </c>
      <c r="BE11" s="17">
        <f>IF(B7L804C26=0,0,B7L804C25/B7L804C26)</f>
        <v>0.93777307724934245</v>
      </c>
      <c r="BF11" s="16" t="s">
        <v>18258</v>
      </c>
      <c r="BG11" s="17">
        <f>B7L304C35+B7L304C37+B7L404C37+B7L504C43+B7L504C45+B7L604C43+B7L604C45+B7L704C29</f>
        <v>62.593453665818444</v>
      </c>
      <c r="BH11" s="16" t="s">
        <v>18259</v>
      </c>
      <c r="BI11" s="23">
        <f>B7L204C31</f>
        <v>15.949491015405167</v>
      </c>
      <c r="BJ11" s="16" t="s">
        <v>18260</v>
      </c>
      <c r="BK11" s="17">
        <f>B7L804C28+B7L804C29</f>
        <v>78.542944681223616</v>
      </c>
      <c r="BL11" s="16" t="s">
        <v>18261</v>
      </c>
      <c r="BM11" s="17">
        <f>IF(B7L804C30=0,0,B7L804C29/B7L804C30)</f>
        <v>0.20306713836791038</v>
      </c>
      <c r="BN11" s="16" t="s">
        <v>18262</v>
      </c>
      <c r="BO11" s="17">
        <f>B7L304C39+B7L404C39+B7L504C47+B7L604C47+B7L704C31</f>
        <v>149.44225561950148</v>
      </c>
      <c r="BP11" s="16" t="s">
        <v>18263</v>
      </c>
      <c r="BQ11" s="17">
        <f>B7L304C40+B7L404C40+B7L504C48+B7L604C48+B7L704C32</f>
        <v>388.54986461070382</v>
      </c>
      <c r="BR11" s="16" t="s">
        <v>18264</v>
      </c>
      <c r="BS11" s="17">
        <f>B7L204C25</f>
        <v>5962.5</v>
      </c>
      <c r="BT11" s="16" t="s">
        <v>18265</v>
      </c>
      <c r="BU11" s="17">
        <f>B7L804C33+B7L804C34</f>
        <v>6351.0498646107035</v>
      </c>
      <c r="BV11" s="16" t="s">
        <v>18266</v>
      </c>
      <c r="BW11" s="17">
        <f>IF(B7L804C35=0,0,B7L804C34/B7L804C35)</f>
        <v>0.93882115982496384</v>
      </c>
      <c r="BX11" s="16" t="s">
        <v>18267</v>
      </c>
      <c r="BY11" s="17">
        <f>B7L304C45+B7L304C47+B7L404C47+B7L504C55+B7L504C57+B7L604C55+B7L604C57+B7L704C37</f>
        <v>63.486517750600015</v>
      </c>
      <c r="BZ11" s="16" t="s">
        <v>18268</v>
      </c>
      <c r="CA11" s="23">
        <f>B7L204C39</f>
        <v>15.842065406059611</v>
      </c>
      <c r="CB11" s="16" t="s">
        <v>18269</v>
      </c>
      <c r="CC11" s="17">
        <f>B7L804C37+B7L804C38</f>
        <v>79.328583156659619</v>
      </c>
      <c r="CD11" s="16" t="s">
        <v>18270</v>
      </c>
      <c r="CE11" s="17">
        <f>IF(B7L804C39=0,0,B7L804C38/B7L804C39)</f>
        <v>0.19970185746005817</v>
      </c>
      <c r="CF11" s="16" t="s">
        <v>18271</v>
      </c>
      <c r="CG11" s="17">
        <f>B7L304C49+B7L404C49+B7L504C59+B7L604C59+B7L704C39</f>
        <v>152.07571851430012</v>
      </c>
      <c r="CH11" s="16" t="s">
        <v>18272</v>
      </c>
      <c r="CI11" s="17">
        <f>B7L304C50+B7L404C50+B7L504C60+B7L604C60+B7L704C40</f>
        <v>395.39686813718032</v>
      </c>
      <c r="CJ11" s="16" t="s">
        <v>18273</v>
      </c>
      <c r="CK11" s="17">
        <f>B7L204C33</f>
        <v>6116.6</v>
      </c>
      <c r="CL11" s="16" t="s">
        <v>18274</v>
      </c>
      <c r="CM11" s="17">
        <f>B7L804C42+B7L804C43</f>
        <v>6511.9968681371811</v>
      </c>
      <c r="CN11" s="16" t="s">
        <v>18275</v>
      </c>
      <c r="CO11" s="17">
        <f>IF(B7L804C44=0,0,B7L804C43/B7L804C44)</f>
        <v>0.93928177851684258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305.25329653670366</v>
      </c>
      <c r="F12" s="16" t="s">
        <v>18277</v>
      </c>
      <c r="G12" s="23">
        <f>B7L205C7</f>
        <v>87.961039729318045</v>
      </c>
      <c r="H12" s="16" t="s">
        <v>18278</v>
      </c>
      <c r="I12" s="23">
        <f>B7L805C1+B7L805C2</f>
        <v>393.21433626602169</v>
      </c>
      <c r="J12" s="16" t="s">
        <v>18279</v>
      </c>
      <c r="K12" s="23">
        <f>IF(B7L805C3=0,0,B7L805C2/B7L805C3)</f>
        <v>0.22369743830959835</v>
      </c>
      <c r="L12" s="16" t="s">
        <v>18280</v>
      </c>
      <c r="M12" s="23">
        <f>B7L305C9+B7L405C9+B7L505C11+B7L605C11+B7L705C7</f>
        <v>749.88847017187038</v>
      </c>
      <c r="N12" s="16" t="s">
        <v>18281</v>
      </c>
      <c r="O12" s="17">
        <f>B7L305C10+B7L405C10+B7L505C12+B7L605C12+B7L705C8</f>
        <v>1949.7100224468629</v>
      </c>
      <c r="P12" s="16" t="s">
        <v>18282</v>
      </c>
      <c r="Q12" s="17">
        <f>B7L205C1</f>
        <v>33583</v>
      </c>
      <c r="R12" s="16" t="s">
        <v>18283</v>
      </c>
      <c r="S12" s="17">
        <f>B7L805C6+B7L805C7</f>
        <v>35532.71002244686</v>
      </c>
      <c r="T12" s="16" t="s">
        <v>18284</v>
      </c>
      <c r="U12" s="23">
        <f>IF(B7L805C8=0,0,B7L805C7/B7L805C8)</f>
        <v>0.94512914941710946</v>
      </c>
      <c r="V12" s="16" t="s">
        <v>18285</v>
      </c>
      <c r="W12" s="23">
        <f>B7L305C15+B7L305C17+B7L405C17+B7L505C19+B7L505C21+B7L605C19+B7L605C21+B7L705C13</f>
        <v>284.7699661045998</v>
      </c>
      <c r="X12" s="16" t="s">
        <v>18286</v>
      </c>
      <c r="Y12" s="23">
        <f>B7L205C15</f>
        <v>80.747872069435957</v>
      </c>
      <c r="Z12" s="16" t="s">
        <v>18287</v>
      </c>
      <c r="AA12" s="23">
        <f>B7L805C10+B7L805C11</f>
        <v>365.51783817403577</v>
      </c>
      <c r="AB12" s="16" t="s">
        <v>18288</v>
      </c>
      <c r="AC12" s="23">
        <f>IF(B7L805C12=0,0,B7L805C11/B7L805C12)</f>
        <v>0.22091362892934677</v>
      </c>
      <c r="AD12" s="16" t="s">
        <v>18289</v>
      </c>
      <c r="AE12" s="23">
        <f>B7L305C19+B7L405C19+B7L505C23+B7L605C23+B7L705C15</f>
        <v>698.68682335029894</v>
      </c>
      <c r="AF12" s="16" t="s">
        <v>18290</v>
      </c>
      <c r="AG12" s="17">
        <f>B7L305C20+B7L405C20+B7L505C24+B7L605C24+B7L705C16</f>
        <v>1816.5857407107774</v>
      </c>
      <c r="AH12" s="16" t="s">
        <v>18291</v>
      </c>
      <c r="AI12" s="17">
        <f>B7L205C9</f>
        <v>31228</v>
      </c>
      <c r="AJ12" s="16" t="s">
        <v>18292</v>
      </c>
      <c r="AK12" s="17">
        <f>B7L805C15+B7L805C16</f>
        <v>33044.585740710776</v>
      </c>
      <c r="AL12" s="16" t="s">
        <v>18293</v>
      </c>
      <c r="AM12" s="23">
        <f>IF(B7L805C17=0,0,B7L805C16/B7L805C17)</f>
        <v>0.94502622139176184</v>
      </c>
      <c r="AN12" s="16" t="s">
        <v>18294</v>
      </c>
      <c r="AO12" s="23">
        <f>B7L305C25+B7L305C27+B7L405C27+B7L505C31+B7L505C33+B7L605C31+B7L605C33+B7L705C21</f>
        <v>285.85840908392396</v>
      </c>
      <c r="AP12" s="16" t="s">
        <v>18295</v>
      </c>
      <c r="AQ12" s="23">
        <f>B7L205C23</f>
        <v>85.419251806006358</v>
      </c>
      <c r="AR12" s="16" t="s">
        <v>18296</v>
      </c>
      <c r="AS12" s="23">
        <f>B7L805C19+B7L805C20</f>
        <v>371.2776608899303</v>
      </c>
      <c r="AT12" s="16" t="s">
        <v>18297</v>
      </c>
      <c r="AU12" s="23">
        <f>IF(B7L805C21=0,0,B7L805C20/B7L805C21)</f>
        <v>0.23006838494204454</v>
      </c>
      <c r="AV12" s="16" t="s">
        <v>18298</v>
      </c>
      <c r="AW12" s="23">
        <f>B7L305C29+B7L405C29+B7L505C35+B7L605C35+B7L705C23</f>
        <v>700.292660261582</v>
      </c>
      <c r="AX12" s="16" t="s">
        <v>18299</v>
      </c>
      <c r="AY12" s="17">
        <f>B7L305C30+B7L405C30+B7L505C36+B7L605C36+B7L705C24</f>
        <v>1820.760916680113</v>
      </c>
      <c r="AZ12" s="16" t="s">
        <v>18300</v>
      </c>
      <c r="BA12" s="17">
        <f>B7L205C17</f>
        <v>32193.666666666664</v>
      </c>
      <c r="BB12" s="16" t="s">
        <v>18301</v>
      </c>
      <c r="BC12" s="17">
        <f>B7L805C24+B7L805C25</f>
        <v>34014.427583346776</v>
      </c>
      <c r="BD12" s="16" t="s">
        <v>18302</v>
      </c>
      <c r="BE12" s="23">
        <f>IF(B7L805C26=0,0,B7L805C25/B7L805C26)</f>
        <v>0.94647092289827206</v>
      </c>
      <c r="BF12" s="16" t="s">
        <v>18303</v>
      </c>
      <c r="BG12" s="23">
        <f>B7L305C35+B7L305C37+B7L405C37+B7L505C43+B7L505C45+B7L605C43+B7L605C45+B7L705C29</f>
        <v>312.4797859452031</v>
      </c>
      <c r="BH12" s="16" t="s">
        <v>18304</v>
      </c>
      <c r="BI12" s="23">
        <f>B7L205C31</f>
        <v>94.983398632748106</v>
      </c>
      <c r="BJ12" s="16" t="s">
        <v>18305</v>
      </c>
      <c r="BK12" s="23">
        <f>B7L805C28+B7L805C29</f>
        <v>407.46318457795121</v>
      </c>
      <c r="BL12" s="16" t="s">
        <v>18306</v>
      </c>
      <c r="BM12" s="23">
        <f>IF(B7L805C30=0,0,B7L805C29/B7L805C30)</f>
        <v>0.23310915495624848</v>
      </c>
      <c r="BN12" s="16" t="s">
        <v>18307</v>
      </c>
      <c r="BO12" s="23">
        <f>B7L305C39+B7L405C39+B7L505C47+B7L605C47+B7L705C31</f>
        <v>764.85982978361699</v>
      </c>
      <c r="BP12" s="16" t="s">
        <v>18308</v>
      </c>
      <c r="BQ12" s="17">
        <f>B7L305C40+B7L405C40+B7L505C48+B7L605C48+B7L705C32</f>
        <v>1988.6355574374043</v>
      </c>
      <c r="BR12" s="16" t="s">
        <v>18309</v>
      </c>
      <c r="BS12" s="17">
        <f>B7L205C25</f>
        <v>35508.25</v>
      </c>
      <c r="BT12" s="16" t="s">
        <v>18310</v>
      </c>
      <c r="BU12" s="17">
        <f>B7L805C33+B7L805C34</f>
        <v>37496.885557437403</v>
      </c>
      <c r="BV12" s="16" t="s">
        <v>18311</v>
      </c>
      <c r="BW12" s="23">
        <f>IF(B7L805C35=0,0,B7L805C34/B7L805C35)</f>
        <v>0.94696531384209959</v>
      </c>
      <c r="BX12" s="16" t="s">
        <v>18312</v>
      </c>
      <c r="BY12" s="23">
        <f>B7L305C45+B7L305C47+B7L405C47+B7L505C55+B7L505C57+B7L605C55+B7L605C57+B7L705C37</f>
        <v>318.338126853071</v>
      </c>
      <c r="BZ12" s="16" t="s">
        <v>18313</v>
      </c>
      <c r="CA12" s="23">
        <f>B7L205C39</f>
        <v>92.557175189488817</v>
      </c>
      <c r="CB12" s="16" t="s">
        <v>18314</v>
      </c>
      <c r="CC12" s="23">
        <f>B7L805C37+B7L805C38</f>
        <v>410.89530204255982</v>
      </c>
      <c r="CD12" s="16" t="s">
        <v>18315</v>
      </c>
      <c r="CE12" s="23">
        <f>IF(B7L805C39=0,0,B7L805C38/B7L805C39)</f>
        <v>0.22525732158383721</v>
      </c>
      <c r="CF12" s="16" t="s">
        <v>18316</v>
      </c>
      <c r="CG12" s="23">
        <f>B7L305C49+B7L405C49+B7L505C59+B7L605C59+B7L705C39</f>
        <v>788.1147073238908</v>
      </c>
      <c r="CH12" s="16" t="s">
        <v>18317</v>
      </c>
      <c r="CI12" s="17">
        <f>B7L305C50+B7L405C50+B7L505C60+B7L605C60+B7L705C40</f>
        <v>2049.0982390421159</v>
      </c>
      <c r="CJ12" s="16" t="s">
        <v>18318</v>
      </c>
      <c r="CK12" s="17">
        <f>B7L205C33</f>
        <v>35736.199999999997</v>
      </c>
      <c r="CL12" s="16" t="s">
        <v>18319</v>
      </c>
      <c r="CM12" s="17">
        <f>B7L805C42+B7L805C43</f>
        <v>37785.298239042109</v>
      </c>
      <c r="CN12" s="16" t="s">
        <v>18320</v>
      </c>
      <c r="CO12" s="23">
        <f>IF(B7L805C44=0,0,B7L805C43/B7L805C44)</f>
        <v>0.9457699598907795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843.25361817117869</v>
      </c>
      <c r="F13" s="16" t="s">
        <v>18322</v>
      </c>
      <c r="G13" s="23">
        <f>B7L206C7</f>
        <v>349.76188435619048</v>
      </c>
      <c r="H13" s="16" t="s">
        <v>18323</v>
      </c>
      <c r="I13" s="17">
        <f>B7L806C1+B7L806C2</f>
        <v>1193.0155025273691</v>
      </c>
      <c r="J13" s="16" t="s">
        <v>18324</v>
      </c>
      <c r="K13" s="17">
        <f>IF(B7L806C3=0,0,B7L806C2/B7L806C3)</f>
        <v>0.2931746348771076</v>
      </c>
      <c r="L13" s="16" t="s">
        <v>18325</v>
      </c>
      <c r="M13" s="17">
        <f>B7L306C9+B7L406C9+B7L506C11+B7L606C11+B7L706C7</f>
        <v>2048.9652458614819</v>
      </c>
      <c r="N13" s="16" t="s">
        <v>18326</v>
      </c>
      <c r="O13" s="17">
        <f>B7L306C10+B7L406C10+B7L506C12+B7L606C12+B7L706C8</f>
        <v>5327.3096392398538</v>
      </c>
      <c r="P13" s="16" t="s">
        <v>18327</v>
      </c>
      <c r="Q13" s="17">
        <f>B7L206C1</f>
        <v>133537</v>
      </c>
      <c r="R13" s="16" t="s">
        <v>18328</v>
      </c>
      <c r="S13" s="17">
        <f>B7L806C6+B7L806C7</f>
        <v>138864.30963923986</v>
      </c>
      <c r="T13" s="16" t="s">
        <v>18329</v>
      </c>
      <c r="U13" s="17">
        <f>IF(B7L806C8=0,0,B7L806C7/B7L806C8)</f>
        <v>0.96163658140036234</v>
      </c>
      <c r="V13" s="16" t="s">
        <v>18330</v>
      </c>
      <c r="W13" s="17">
        <f>B7L306C15+B7L306C17+B7L406C17+B7L506C19+B7L506C21+B7L606C19+B7L606C21+B7L706C13</f>
        <v>851.86663513632834</v>
      </c>
      <c r="X13" s="16" t="s">
        <v>18331</v>
      </c>
      <c r="Y13" s="23">
        <f>B7L206C15</f>
        <v>349.79798212121256</v>
      </c>
      <c r="Z13" s="16" t="s">
        <v>18332</v>
      </c>
      <c r="AA13" s="17">
        <f>B7L806C10+B7L806C11</f>
        <v>1201.6646172575408</v>
      </c>
      <c r="AB13" s="16" t="s">
        <v>18333</v>
      </c>
      <c r="AC13" s="17">
        <f>IF(B7L806C12=0,0,B7L806C11/B7L806C12)</f>
        <v>0.29109451763631633</v>
      </c>
      <c r="AD13" s="16" t="s">
        <v>18334</v>
      </c>
      <c r="AE13" s="17">
        <f>B7L306C19+B7L406C19+B7L506C23+B7L606C23+B7L706C15</f>
        <v>2096.9429632548058</v>
      </c>
      <c r="AF13" s="16" t="s">
        <v>18335</v>
      </c>
      <c r="AG13" s="17">
        <f>B7L306C20+B7L406C20+B7L506C24+B7L606C24+B7L706C16</f>
        <v>5452.0517044624958</v>
      </c>
      <c r="AH13" s="16" t="s">
        <v>18336</v>
      </c>
      <c r="AI13" s="17">
        <f>B7L206C9</f>
        <v>135279</v>
      </c>
      <c r="AJ13" s="16" t="s">
        <v>18337</v>
      </c>
      <c r="AK13" s="17">
        <f>B7L806C15+B7L806C16</f>
        <v>140731.0517044625</v>
      </c>
      <c r="AL13" s="16" t="s">
        <v>18338</v>
      </c>
      <c r="AM13" s="17">
        <f>IF(B7L806C17=0,0,B7L806C16/B7L806C17)</f>
        <v>0.96125907084165119</v>
      </c>
      <c r="AN13" s="16" t="s">
        <v>18339</v>
      </c>
      <c r="AO13" s="17">
        <f>B7L306C25+B7L306C27+B7L406C27+B7L506C31+B7L506C33+B7L606C31+B7L606C33+B7L706C21</f>
        <v>852.1021429029305</v>
      </c>
      <c r="AP13" s="16" t="s">
        <v>18340</v>
      </c>
      <c r="AQ13" s="23">
        <f>B7L206C23</f>
        <v>351.48977162683394</v>
      </c>
      <c r="AR13" s="16" t="s">
        <v>18341</v>
      </c>
      <c r="AS13" s="17">
        <f>B7L806C19+B7L806C20</f>
        <v>1203.5919145297644</v>
      </c>
      <c r="AT13" s="16" t="s">
        <v>18342</v>
      </c>
      <c r="AU13" s="17">
        <f>IF(B7L806C21=0,0,B7L806C20/B7L806C21)</f>
        <v>0.2920340086898629</v>
      </c>
      <c r="AV13" s="16" t="s">
        <v>18343</v>
      </c>
      <c r="AW13" s="17">
        <f>B7L306C29+B7L406C29+B7L506C35+B7L606C35+B7L706C23</f>
        <v>2101.5041186761173</v>
      </c>
      <c r="AX13" s="16" t="s">
        <v>18344</v>
      </c>
      <c r="AY13" s="17">
        <f>B7L306C30+B7L406C30+B7L506C36+B7L606C36+B7L706C24</f>
        <v>5463.9107085579062</v>
      </c>
      <c r="AZ13" s="16" t="s">
        <v>18345</v>
      </c>
      <c r="BA13" s="17">
        <f>B7L206C17</f>
        <v>132473</v>
      </c>
      <c r="BB13" s="16" t="s">
        <v>18346</v>
      </c>
      <c r="BC13" s="17">
        <f>B7L806C24+B7L806C25</f>
        <v>137936.9107085579</v>
      </c>
      <c r="BD13" s="16" t="s">
        <v>18347</v>
      </c>
      <c r="BE13" s="17">
        <f>IF(B7L806C26=0,0,B7L806C25/B7L806C26)</f>
        <v>0.96038833492434517</v>
      </c>
      <c r="BF13" s="16" t="s">
        <v>18348</v>
      </c>
      <c r="BG13" s="17">
        <f>B7L306C35+B7L306C37+B7L406C37+B7L506C43+B7L506C45+B7L606C43+B7L606C45+B7L706C29</f>
        <v>851.04631508455509</v>
      </c>
      <c r="BH13" s="16" t="s">
        <v>18349</v>
      </c>
      <c r="BI13" s="23">
        <f>B7L206C31</f>
        <v>349.23099151177786</v>
      </c>
      <c r="BJ13" s="16" t="s">
        <v>18350</v>
      </c>
      <c r="BK13" s="17">
        <f>B7L806C28+B7L806C29</f>
        <v>1200.2773065963329</v>
      </c>
      <c r="BL13" s="16" t="s">
        <v>18351</v>
      </c>
      <c r="BM13" s="17">
        <f>IF(B7L806C30=0,0,B7L806C29/B7L806C30)</f>
        <v>0.29095858897982835</v>
      </c>
      <c r="BN13" s="16" t="s">
        <v>18352</v>
      </c>
      <c r="BO13" s="17">
        <f>B7L306C39+B7L406C39+B7L506C47+B7L606C47+B7L706C31</f>
        <v>2089.7536683200537</v>
      </c>
      <c r="BP13" s="16" t="s">
        <v>18353</v>
      </c>
      <c r="BQ13" s="17">
        <f>B7L306C40+B7L406C40+B7L506C48+B7L606C48+B7L706C32</f>
        <v>5433.35953763214</v>
      </c>
      <c r="BR13" s="16" t="s">
        <v>18354</v>
      </c>
      <c r="BS13" s="17">
        <f>B7L206C25</f>
        <v>130555.25</v>
      </c>
      <c r="BT13" s="16" t="s">
        <v>18355</v>
      </c>
      <c r="BU13" s="17">
        <f>B7L806C33+B7L806C34</f>
        <v>135988.60953763215</v>
      </c>
      <c r="BV13" s="16" t="s">
        <v>18356</v>
      </c>
      <c r="BW13" s="17">
        <f>IF(B7L806C35=0,0,B7L806C34/B7L806C35)</f>
        <v>0.96004548060233996</v>
      </c>
      <c r="BX13" s="16" t="s">
        <v>18357</v>
      </c>
      <c r="BY13" s="17">
        <f>B7L306C45+B7L306C47+B7L406C47+B7L506C55+B7L506C57+B7L606C55+B7L606C57+B7L706C37</f>
        <v>819.71402966796575</v>
      </c>
      <c r="BZ13" s="16" t="s">
        <v>18358</v>
      </c>
      <c r="CA13" s="23">
        <f>B7L206C39</f>
        <v>318.24975646959081</v>
      </c>
      <c r="CB13" s="16" t="s">
        <v>18359</v>
      </c>
      <c r="CC13" s="17">
        <f>B7L806C37+B7L806C38</f>
        <v>1137.9637861375566</v>
      </c>
      <c r="CD13" s="16" t="s">
        <v>18360</v>
      </c>
      <c r="CE13" s="17">
        <f>IF(B7L806C39=0,0,B7L806C38/B7L806C39)</f>
        <v>0.2796659791343491</v>
      </c>
      <c r="CF13" s="16" t="s">
        <v>18361</v>
      </c>
      <c r="CG13" s="17">
        <f>B7L306C49+B7L406C49+B7L506C59+B7L606C59+B7L706C39</f>
        <v>2017.6200646878112</v>
      </c>
      <c r="CH13" s="16" t="s">
        <v>18362</v>
      </c>
      <c r="CI13" s="17">
        <f>B7L306C50+B7L406C50+B7L506C60+B7L606C60+B7L706C40</f>
        <v>5245.8121681883094</v>
      </c>
      <c r="CJ13" s="16" t="s">
        <v>18363</v>
      </c>
      <c r="CK13" s="17">
        <f>B7L206C33</f>
        <v>122875.79999999999</v>
      </c>
      <c r="CL13" s="16" t="s">
        <v>18364</v>
      </c>
      <c r="CM13" s="17">
        <f>B7L806C42+B7L806C43</f>
        <v>128121.61216818829</v>
      </c>
      <c r="CN13" s="16" t="s">
        <v>18365</v>
      </c>
      <c r="CO13" s="17">
        <f>IF(B7L806C44=0,0,B7L806C43/B7L806C44)</f>
        <v>0.95905599313485068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9.3074417039020183</v>
      </c>
      <c r="F14" s="16" t="s">
        <v>18367</v>
      </c>
      <c r="G14" s="23">
        <f>B7L207C7</f>
        <v>1.6684388621497661</v>
      </c>
      <c r="H14" s="16" t="s">
        <v>18368</v>
      </c>
      <c r="I14" s="23">
        <f>B7L807C1+B7L807C2</f>
        <v>10.975880566051785</v>
      </c>
      <c r="J14" s="16" t="s">
        <v>18369</v>
      </c>
      <c r="K14" s="23">
        <f>IF(B7L807C3=0,0,B7L807C2/B7L807C3)</f>
        <v>0.15200956789838072</v>
      </c>
      <c r="L14" s="16" t="s">
        <v>18370</v>
      </c>
      <c r="M14" s="23">
        <f>B7L307C9+B7L407C9+B7L507C11+B7L607C11+B7L707C7</f>
        <v>22.395393231461092</v>
      </c>
      <c r="N14" s="16" t="s">
        <v>18371</v>
      </c>
      <c r="O14" s="23">
        <f>B7L307C10+B7L407C10+B7L507C12+B7L607C12+B7L707C8</f>
        <v>58.228022401798853</v>
      </c>
      <c r="P14" s="16" t="s">
        <v>18372</v>
      </c>
      <c r="Q14" s="17">
        <f>B7L207C1</f>
        <v>637</v>
      </c>
      <c r="R14" s="16" t="s">
        <v>18373</v>
      </c>
      <c r="S14" s="23">
        <f>B7L807C6+B7L807C7</f>
        <v>695.22802240179885</v>
      </c>
      <c r="T14" s="16" t="s">
        <v>18374</v>
      </c>
      <c r="U14" s="23">
        <f>IF(B7L807C8=0,0,B7L807C7/B7L807C8)</f>
        <v>0.91624615158543388</v>
      </c>
      <c r="V14" s="16" t="s">
        <v>18375</v>
      </c>
      <c r="W14" s="23">
        <f>B7L307C15+B7L307C17+B7L407C17+B7L507C19+B7L507C21+B7L607C19+B7L607C21+B7L707C13</f>
        <v>9.2647670061904748</v>
      </c>
      <c r="X14" s="16" t="s">
        <v>18376</v>
      </c>
      <c r="Y14" s="23">
        <f>B7L207C15</f>
        <v>1.5928234019076646</v>
      </c>
      <c r="Z14" s="16" t="s">
        <v>18377</v>
      </c>
      <c r="AA14" s="23">
        <f>B7L807C10+B7L807C11</f>
        <v>10.85759040809814</v>
      </c>
      <c r="AB14" s="16" t="s">
        <v>18378</v>
      </c>
      <c r="AC14" s="23">
        <f>IF(B7L807C12=0,0,B7L807C11/B7L807C12)</f>
        <v>0.14670137130238919</v>
      </c>
      <c r="AD14" s="16" t="s">
        <v>18379</v>
      </c>
      <c r="AE14" s="23">
        <f>B7L307C19+B7L407C19+B7L507C23+B7L607C23+B7L707C15</f>
        <v>22.491405724047617</v>
      </c>
      <c r="AF14" s="16" t="s">
        <v>18380</v>
      </c>
      <c r="AG14" s="23">
        <f>B7L307C20+B7L407C20+B7L507C24+B7L607C24+B7L707C16</f>
        <v>58.477654882523808</v>
      </c>
      <c r="AH14" s="16" t="s">
        <v>18381</v>
      </c>
      <c r="AI14" s="17">
        <f>B7L207C9</f>
        <v>616</v>
      </c>
      <c r="AJ14" s="16" t="s">
        <v>18382</v>
      </c>
      <c r="AK14" s="23">
        <f>B7L807C15+B7L807C16</f>
        <v>674.47765488252378</v>
      </c>
      <c r="AL14" s="16" t="s">
        <v>18383</v>
      </c>
      <c r="AM14" s="23">
        <f>IF(B7L807C17=0,0,B7L807C16/B7L807C17)</f>
        <v>0.91329934437530169</v>
      </c>
      <c r="AN14" s="16" t="s">
        <v>18384</v>
      </c>
      <c r="AO14" s="23">
        <f>B7L307C25+B7L307C27+B7L407C27+B7L507C31+B7L507C33+B7L607C31+B7L607C33+B7L707C21</f>
        <v>8.8392095521624565</v>
      </c>
      <c r="AP14" s="16" t="s">
        <v>18385</v>
      </c>
      <c r="AQ14" s="23">
        <f>B7L207C23</f>
        <v>1.7883199299214638</v>
      </c>
      <c r="AR14" s="16" t="s">
        <v>18386</v>
      </c>
      <c r="AS14" s="23">
        <f>B7L807C19+B7L807C20</f>
        <v>10.62752948208392</v>
      </c>
      <c r="AT14" s="16" t="s">
        <v>18387</v>
      </c>
      <c r="AU14" s="23">
        <f>IF(B7L807C21=0,0,B7L807C20/B7L807C21)</f>
        <v>0.16827240356625175</v>
      </c>
      <c r="AV14" s="16" t="s">
        <v>18388</v>
      </c>
      <c r="AW14" s="23">
        <f>B7L307C29+B7L407C29+B7L507C35+B7L607C35+B7L707C23</f>
        <v>21.407019686893506</v>
      </c>
      <c r="AX14" s="16" t="s">
        <v>18389</v>
      </c>
      <c r="AY14" s="23">
        <f>B7L307C30+B7L407C30+B7L507C36+B7L607C36+B7L707C24</f>
        <v>55.658251185923127</v>
      </c>
      <c r="AZ14" s="16" t="s">
        <v>18390</v>
      </c>
      <c r="BA14" s="17">
        <f>B7L207C17</f>
        <v>674</v>
      </c>
      <c r="BB14" s="16" t="s">
        <v>18391</v>
      </c>
      <c r="BC14" s="23">
        <f>B7L807C24+B7L807C25</f>
        <v>729.65825118592318</v>
      </c>
      <c r="BD14" s="16" t="s">
        <v>18392</v>
      </c>
      <c r="BE14" s="23">
        <f>IF(B7L807C26=0,0,B7L807C25/B7L807C26)</f>
        <v>0.92372010993439591</v>
      </c>
      <c r="BF14" s="16" t="s">
        <v>18393</v>
      </c>
      <c r="BG14" s="23">
        <f>B7L307C35+B7L307C37+B7L407C37+B7L507C43+B7L507C45+B7L607C43+B7L607C45+B7L707C29</f>
        <v>8.5706386245606136</v>
      </c>
      <c r="BH14" s="16" t="s">
        <v>18394</v>
      </c>
      <c r="BI14" s="23">
        <f>B7L207C31</f>
        <v>1.8410460698285294</v>
      </c>
      <c r="BJ14" s="16" t="s">
        <v>18395</v>
      </c>
      <c r="BK14" s="23">
        <f>B7L807C28+B7L807C29</f>
        <v>10.411684694389143</v>
      </c>
      <c r="BL14" s="16" t="s">
        <v>18396</v>
      </c>
      <c r="BM14" s="23">
        <f>IF(B7L807C30=0,0,B7L807C29/B7L807C30)</f>
        <v>0.17682499267584131</v>
      </c>
      <c r="BN14" s="16" t="s">
        <v>18397</v>
      </c>
      <c r="BO14" s="23">
        <f>B7L307C39+B7L407C39+B7L507C47+B7L607C47+B7L707C31</f>
        <v>21.119786870083381</v>
      </c>
      <c r="BP14" s="16" t="s">
        <v>18398</v>
      </c>
      <c r="BQ14" s="23">
        <f>B7L307C40+B7L407C40+B7L507C48+B7L607C48+B7L707C32</f>
        <v>54.911445862216794</v>
      </c>
      <c r="BR14" s="16" t="s">
        <v>18399</v>
      </c>
      <c r="BS14" s="23">
        <f>B7L207C25</f>
        <v>688.25</v>
      </c>
      <c r="BT14" s="16" t="s">
        <v>18400</v>
      </c>
      <c r="BU14" s="23">
        <f>B7L807C33+B7L807C34</f>
        <v>743.16144586221685</v>
      </c>
      <c r="BV14" s="16" t="s">
        <v>18401</v>
      </c>
      <c r="BW14" s="23">
        <f>IF(B7L807C35=0,0,B7L807C34/B7L807C35)</f>
        <v>0.92611101374007831</v>
      </c>
      <c r="BX14" s="16" t="s">
        <v>18402</v>
      </c>
      <c r="BY14" s="23">
        <f>B7L307C45+B7L307C47+B7L407C47+B7L507C55+B7L507C57+B7L607C55+B7L607C57+B7L707C37</f>
        <v>8.7582996191205424</v>
      </c>
      <c r="BZ14" s="16" t="s">
        <v>18403</v>
      </c>
      <c r="CA14" s="23">
        <f>B7L207C39</f>
        <v>1.9715168863572206</v>
      </c>
      <c r="CB14" s="16" t="s">
        <v>18404</v>
      </c>
      <c r="CC14" s="23">
        <f>B7L807C37+B7L807C38</f>
        <v>10.729816505477762</v>
      </c>
      <c r="CD14" s="16" t="s">
        <v>18405</v>
      </c>
      <c r="CE14" s="23">
        <f>IF(B7L807C39=0,0,B7L807C38/B7L807C39)</f>
        <v>0.18374190139698346</v>
      </c>
      <c r="CF14" s="16" t="s">
        <v>18406</v>
      </c>
      <c r="CG14" s="23">
        <f>B7L307C49+B7L407C49+B7L507C59+B7L607C59+B7L707C39</f>
        <v>21.698143021162984</v>
      </c>
      <c r="CH14" s="16" t="s">
        <v>18407</v>
      </c>
      <c r="CI14" s="23">
        <f>B7L307C50+B7L407C50+B7L507C60+B7L607C60+B7L707C40</f>
        <v>56.415171855023758</v>
      </c>
      <c r="CJ14" s="16" t="s">
        <v>18408</v>
      </c>
      <c r="CK14" s="23">
        <f>B7L207C33</f>
        <v>761.2</v>
      </c>
      <c r="CL14" s="16" t="s">
        <v>18409</v>
      </c>
      <c r="CM14" s="23">
        <f>B7L807C42+B7L807C43</f>
        <v>817.61517185502385</v>
      </c>
      <c r="CN14" s="16" t="s">
        <v>18410</v>
      </c>
      <c r="CO14" s="23">
        <f>IF(B7L807C44=0,0,B7L807C43/B7L807C44)</f>
        <v>0.9310003363476882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371.54956603388456</v>
      </c>
      <c r="F15" s="16" t="s">
        <v>18412</v>
      </c>
      <c r="G15" s="23">
        <f>B7L208C7</f>
        <v>2.5380176725637731</v>
      </c>
      <c r="H15" s="16" t="s">
        <v>18413</v>
      </c>
      <c r="I15" s="23">
        <f>B7L808C1+B7L808C2</f>
        <v>374.08758370644836</v>
      </c>
      <c r="J15" s="16" t="s">
        <v>18414</v>
      </c>
      <c r="K15" s="23">
        <f>IF(B7L808C3=0,0,B7L808C2/B7L808C3)</f>
        <v>6.7845546954998382E-3</v>
      </c>
      <c r="L15" s="16" t="s">
        <v>18415</v>
      </c>
      <c r="M15" s="17">
        <f>B7L308C9+B7L408C9+B7L508C11+B7L608C11+B7L708C7</f>
        <v>1145.1530107763651</v>
      </c>
      <c r="N15" s="16" t="s">
        <v>18416</v>
      </c>
      <c r="O15" s="17">
        <f>B7L308C10+B7L408C10+B7L508C12+B7L608C12+B7L708C8</f>
        <v>2977.3978280185493</v>
      </c>
      <c r="P15" s="16" t="s">
        <v>18417</v>
      </c>
      <c r="Q15" s="17">
        <f>B7L208C1</f>
        <v>969</v>
      </c>
      <c r="R15" s="16" t="s">
        <v>18418</v>
      </c>
      <c r="S15" s="17">
        <f>B7L808C6+B7L808C7</f>
        <v>3946.3978280185493</v>
      </c>
      <c r="T15" s="16" t="s">
        <v>18419</v>
      </c>
      <c r="U15" s="23">
        <f>IF(B7L808C8=0,0,B7L808C7/B7L808C8)</f>
        <v>0.24554037434348736</v>
      </c>
      <c r="V15" s="16" t="s">
        <v>18420</v>
      </c>
      <c r="W15" s="23">
        <f>B7L308C15+B7L308C17+B7L408C17+B7L508C19+B7L508C21+B7L608C19+B7L608C21+B7L708C13</f>
        <v>351.93506159838847</v>
      </c>
      <c r="X15" s="16" t="s">
        <v>18421</v>
      </c>
      <c r="Y15" s="23">
        <f>B7L208C15</f>
        <v>3.6110030531883983</v>
      </c>
      <c r="Z15" s="16" t="s">
        <v>18422</v>
      </c>
      <c r="AA15" s="23">
        <f>B7L808C10+B7L808C11</f>
        <v>355.5460646515769</v>
      </c>
      <c r="AB15" s="16" t="s">
        <v>18423</v>
      </c>
      <c r="AC15" s="23">
        <f>IF(B7L808C12=0,0,B7L808C11/B7L808C12)</f>
        <v>1.0156217188698346E-2</v>
      </c>
      <c r="AD15" s="16" t="s">
        <v>18424</v>
      </c>
      <c r="AE15" s="17">
        <f>B7L308C19+B7L408C19+B7L508C23+B7L608C23+B7L708C15</f>
        <v>1015.0792932811368</v>
      </c>
      <c r="AF15" s="16" t="s">
        <v>18425</v>
      </c>
      <c r="AG15" s="17">
        <f>B7L308C20+B7L408C20+B7L508C24+B7L608C24+B7L708C16</f>
        <v>2639.2061625309561</v>
      </c>
      <c r="AH15" s="16" t="s">
        <v>18426</v>
      </c>
      <c r="AI15" s="17">
        <f>B7L208C9</f>
        <v>1396.5</v>
      </c>
      <c r="AJ15" s="16" t="s">
        <v>18427</v>
      </c>
      <c r="AK15" s="17">
        <f>B7L808C15+B7L808C16</f>
        <v>4035.7061625309561</v>
      </c>
      <c r="AL15" s="16" t="s">
        <v>18428</v>
      </c>
      <c r="AM15" s="23">
        <f>IF(B7L808C17=0,0,B7L808C16/B7L808C17)</f>
        <v>0.34603609473990987</v>
      </c>
      <c r="AN15" s="16" t="s">
        <v>18429</v>
      </c>
      <c r="AO15" s="23">
        <f>B7L308C25+B7L308C27+B7L408C27+B7L508C31+B7L508C33+B7L608C31+B7L608C33+B7L708C21</f>
        <v>300.64291092083329</v>
      </c>
      <c r="AP15" s="16" t="s">
        <v>18430</v>
      </c>
      <c r="AQ15" s="23">
        <f>B7L208C23</f>
        <v>3.3378434300314557</v>
      </c>
      <c r="AR15" s="16" t="s">
        <v>18431</v>
      </c>
      <c r="AS15" s="23">
        <f>B7L808C19+B7L808C20</f>
        <v>303.98075435086474</v>
      </c>
      <c r="AT15" s="16" t="s">
        <v>18432</v>
      </c>
      <c r="AU15" s="23">
        <f>IF(B7L808C21=0,0,B7L808C20/B7L808C21)</f>
        <v>1.0980443275625289E-2</v>
      </c>
      <c r="AV15" s="16" t="s">
        <v>18433</v>
      </c>
      <c r="AW15" s="23">
        <f>B7L308C29+B7L408C29+B7L508C35+B7L608C35+B7L708C23</f>
        <v>826.97350189458268</v>
      </c>
      <c r="AX15" s="16" t="s">
        <v>18434</v>
      </c>
      <c r="AY15" s="17">
        <f>B7L308C30+B7L408C30+B7L508C36+B7L608C36+B7L708C24</f>
        <v>2150.1311049259152</v>
      </c>
      <c r="AZ15" s="16" t="s">
        <v>18435</v>
      </c>
      <c r="BA15" s="17">
        <f>B7L208C17</f>
        <v>1258</v>
      </c>
      <c r="BB15" s="16" t="s">
        <v>18436</v>
      </c>
      <c r="BC15" s="17">
        <f>B7L808C24+B7L808C25</f>
        <v>3408.1311049259152</v>
      </c>
      <c r="BD15" s="16" t="s">
        <v>18437</v>
      </c>
      <c r="BE15" s="23">
        <f>IF(B7L808C26=0,0,B7L808C25/B7L808C26)</f>
        <v>0.36911725554857899</v>
      </c>
      <c r="BF15" s="16" t="s">
        <v>18438</v>
      </c>
      <c r="BG15" s="23">
        <f>B7L308C35+B7L308C37+B7L408C37+B7L508C43+B7L508C45+B7L608C43+B7L608C45+B7L708C29</f>
        <v>247.80490208822158</v>
      </c>
      <c r="BH15" s="16" t="s">
        <v>18439</v>
      </c>
      <c r="BI15" s="23">
        <f>B7L208C31</f>
        <v>3.159804823806684</v>
      </c>
      <c r="BJ15" s="16" t="s">
        <v>18440</v>
      </c>
      <c r="BK15" s="23">
        <f>B7L808C28+B7L808C29</f>
        <v>250.96470691202828</v>
      </c>
      <c r="BL15" s="16" t="s">
        <v>18441</v>
      </c>
      <c r="BM15" s="23">
        <f>IF(B7L808C30=0,0,B7L808C29/B7L808C30)</f>
        <v>1.2590634207838252E-2</v>
      </c>
      <c r="BN15" s="16" t="s">
        <v>18442</v>
      </c>
      <c r="BO15" s="23">
        <f>B7L308C39+B7L408C39+B7L508C47+B7L608C47+B7L708C31</f>
        <v>690.34961196771849</v>
      </c>
      <c r="BP15" s="16" t="s">
        <v>18443</v>
      </c>
      <c r="BQ15" s="17">
        <f>B7L308C40+B7L408C40+B7L508C48+B7L608C48+B7L708C32</f>
        <v>1794.9089911160681</v>
      </c>
      <c r="BR15" s="16" t="s">
        <v>18444</v>
      </c>
      <c r="BS15" s="17">
        <f>B7L208C25</f>
        <v>1181.25</v>
      </c>
      <c r="BT15" s="16" t="s">
        <v>18445</v>
      </c>
      <c r="BU15" s="17">
        <f>B7L808C33+B7L808C34</f>
        <v>2976.1589911160681</v>
      </c>
      <c r="BV15" s="16" t="s">
        <v>18446</v>
      </c>
      <c r="BW15" s="23">
        <f>IF(B7L808C35=0,0,B7L808C34/B7L808C35)</f>
        <v>0.39690419884356642</v>
      </c>
      <c r="BX15" s="16" t="s">
        <v>18447</v>
      </c>
      <c r="BY15" s="23">
        <f>B7L308C45+B7L308C47+B7L408C47+B7L508C55+B7L508C57+B7L608C55+B7L608C57+B7L708C37</f>
        <v>203.3941877052014</v>
      </c>
      <c r="BZ15" s="16" t="s">
        <v>18448</v>
      </c>
      <c r="CA15" s="23">
        <f>B7L208C39</f>
        <v>2.9660813692279153</v>
      </c>
      <c r="CB15" s="16" t="s">
        <v>18449</v>
      </c>
      <c r="CC15" s="23">
        <f>B7L808C37+B7L808C38</f>
        <v>206.36026907442931</v>
      </c>
      <c r="CD15" s="16" t="s">
        <v>18450</v>
      </c>
      <c r="CE15" s="23">
        <f>IF(B7L808C39=0,0,B7L808C38/B7L808C39)</f>
        <v>1.4373316058034985E-2</v>
      </c>
      <c r="CF15" s="16" t="s">
        <v>18451</v>
      </c>
      <c r="CG15" s="23">
        <f>B7L308C49+B7L408C49+B7L508C59+B7L608C59+B7L708C39</f>
        <v>568.43562670460778</v>
      </c>
      <c r="CH15" s="16" t="s">
        <v>18452</v>
      </c>
      <c r="CI15" s="17">
        <f>B7L308C50+B7L408C50+B7L508C60+B7L608C60+B7L708C40</f>
        <v>1477.9326294319801</v>
      </c>
      <c r="CJ15" s="16" t="s">
        <v>18453</v>
      </c>
      <c r="CK15" s="17">
        <f>B7L208C33</f>
        <v>1145.2</v>
      </c>
      <c r="CL15" s="16" t="s">
        <v>18454</v>
      </c>
      <c r="CM15" s="17">
        <f>B7L808C42+B7L808C43</f>
        <v>2623.1326294319801</v>
      </c>
      <c r="CN15" s="16" t="s">
        <v>18455</v>
      </c>
      <c r="CO15" s="23">
        <f>IF(B7L808C44=0,0,B7L808C43/B7L808C44)</f>
        <v>0.43657723866138809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17">
        <f>B7L309C5+B7L309C7+B7L409C7+B7L509C7+B7L509C9+B7L609C7+B7L609C9+B7L709C5</f>
        <v>0</v>
      </c>
      <c r="F16" s="16" t="s">
        <v>18457</v>
      </c>
      <c r="G16" s="17">
        <f>B7L209C7</f>
        <v>0</v>
      </c>
      <c r="H16" s="16" t="s">
        <v>18458</v>
      </c>
      <c r="I16" s="17">
        <f>B7L809C1+B7L809C2</f>
        <v>0</v>
      </c>
      <c r="J16" s="16" t="s">
        <v>18459</v>
      </c>
      <c r="K16" s="17">
        <f>IF(B7L809C3=0,0,B7L809C2/B7L809C3)</f>
        <v>0</v>
      </c>
      <c r="L16" s="16" t="s">
        <v>18460</v>
      </c>
      <c r="M16" s="17">
        <f>B7L309C9+B7L409C9+B7L509C11+B7L609C11+B7L709C7</f>
        <v>0</v>
      </c>
      <c r="N16" s="16" t="s">
        <v>18461</v>
      </c>
      <c r="O16" s="17">
        <f>B7L309C10+B7L409C10+B7L509C12+B7L609C12+B7L709C8</f>
        <v>0</v>
      </c>
      <c r="P16" s="16" t="s">
        <v>18462</v>
      </c>
      <c r="Q16" s="17">
        <f>B7L209C1</f>
        <v>0</v>
      </c>
      <c r="R16" s="16" t="s">
        <v>18463</v>
      </c>
      <c r="S16" s="17">
        <f>B7L809C6+B7L809C7</f>
        <v>0</v>
      </c>
      <c r="T16" s="16" t="s">
        <v>18464</v>
      </c>
      <c r="U16" s="17">
        <f>IF(B7L809C8=0,0,B7L809C7/B7L809C8)</f>
        <v>0</v>
      </c>
      <c r="V16" s="16" t="s">
        <v>18465</v>
      </c>
      <c r="W16" s="17">
        <f>B7L309C15+B7L309C17+B7L409C17+B7L509C19+B7L509C21+B7L609C19+B7L609C21+B7L709C13</f>
        <v>0</v>
      </c>
      <c r="X16" s="16" t="s">
        <v>18466</v>
      </c>
      <c r="Y16" s="17">
        <f>B7L209C15</f>
        <v>0</v>
      </c>
      <c r="Z16" s="16" t="s">
        <v>18467</v>
      </c>
      <c r="AA16" s="17">
        <f>B7L809C10+B7L809C11</f>
        <v>0</v>
      </c>
      <c r="AB16" s="16" t="s">
        <v>18468</v>
      </c>
      <c r="AC16" s="17">
        <f>IF(B7L809C12=0,0,B7L809C11/B7L809C12)</f>
        <v>0</v>
      </c>
      <c r="AD16" s="16" t="s">
        <v>18469</v>
      </c>
      <c r="AE16" s="17">
        <f>B7L309C19+B7L409C19+B7L509C23+B7L609C23+B7L709C15</f>
        <v>0</v>
      </c>
      <c r="AF16" s="16" t="s">
        <v>18470</v>
      </c>
      <c r="AG16" s="17">
        <f>B7L309C20+B7L409C20+B7L509C24+B7L609C24+B7L709C16</f>
        <v>0</v>
      </c>
      <c r="AH16" s="16" t="s">
        <v>18471</v>
      </c>
      <c r="AI16" s="17">
        <f>B7L209C9</f>
        <v>0</v>
      </c>
      <c r="AJ16" s="16" t="s">
        <v>18472</v>
      </c>
      <c r="AK16" s="17">
        <f>B7L809C15+B7L809C16</f>
        <v>0</v>
      </c>
      <c r="AL16" s="16" t="s">
        <v>18473</v>
      </c>
      <c r="AM16" s="17">
        <f>IF(B7L809C17=0,0,B7L809C16/B7L809C17)</f>
        <v>0</v>
      </c>
      <c r="AN16" s="16" t="s">
        <v>18474</v>
      </c>
      <c r="AO16" s="23">
        <f>B7L309C25+B7L309C27+B7L409C27+B7L509C31+B7L509C33+B7L609C31+B7L609C33+B7L709C21</f>
        <v>0.50637861757575764</v>
      </c>
      <c r="AP16" s="16" t="s">
        <v>18475</v>
      </c>
      <c r="AQ16" s="23">
        <f>B7L209C23</f>
        <v>0.10082515925373237</v>
      </c>
      <c r="AR16" s="16" t="s">
        <v>18476</v>
      </c>
      <c r="AS16" s="23">
        <f>B7L809C19+B7L809C20</f>
        <v>0.60720377682949001</v>
      </c>
      <c r="AT16" s="16" t="s">
        <v>18477</v>
      </c>
      <c r="AU16" s="23">
        <f>IF(B7L809C21=0,0,B7L809C20/B7L809C21)</f>
        <v>0.16604830717653007</v>
      </c>
      <c r="AV16" s="16" t="s">
        <v>18478</v>
      </c>
      <c r="AW16" s="23">
        <f>B7L309C29+B7L409C29+B7L509C35+B7L609C35+B7L709C23</f>
        <v>1.2659088433333334</v>
      </c>
      <c r="AX16" s="16" t="s">
        <v>18479</v>
      </c>
      <c r="AY16" s="23">
        <f>B7L309C30+B7L409C30+B7L509C36+B7L609C36+B7L709C24</f>
        <v>3.2913629926666665</v>
      </c>
      <c r="AZ16" s="16" t="s">
        <v>18480</v>
      </c>
      <c r="BA16" s="17">
        <f>B7L209C17</f>
        <v>38</v>
      </c>
      <c r="BB16" s="16" t="s">
        <v>18481</v>
      </c>
      <c r="BC16" s="23">
        <f>B7L809C24+B7L809C25</f>
        <v>41.291362992666663</v>
      </c>
      <c r="BD16" s="16" t="s">
        <v>18482</v>
      </c>
      <c r="BE16" s="23">
        <f>IF(B7L809C26=0,0,B7L809C25/B7L809C26)</f>
        <v>0.92028931102973743</v>
      </c>
      <c r="BF16" s="16" t="s">
        <v>18483</v>
      </c>
      <c r="BG16" s="23">
        <f>B7L309C35+B7L309C37+B7L409C37+B7L509C43+B7L509C45+B7L609C43+B7L609C45+B7L709C29</f>
        <v>0.5042049274999999</v>
      </c>
      <c r="BH16" s="16" t="s">
        <v>18484</v>
      </c>
      <c r="BI16" s="23">
        <f>B7L209C31</f>
        <v>0.10164874777113565</v>
      </c>
      <c r="BJ16" s="16" t="s">
        <v>18485</v>
      </c>
      <c r="BK16" s="23">
        <f>B7L809C28+B7L809C29</f>
        <v>0.60585367527113554</v>
      </c>
      <c r="BL16" s="16" t="s">
        <v>18486</v>
      </c>
      <c r="BM16" s="23">
        <f>IF(B7L809C30=0,0,B7L809C29/B7L809C30)</f>
        <v>0.16777771914257208</v>
      </c>
      <c r="BN16" s="16" t="s">
        <v>18487</v>
      </c>
      <c r="BO16" s="23">
        <f>B7L309C39+B7L409C39+B7L509C47+B7L609C47+B7L709C31</f>
        <v>1.2525926837499999</v>
      </c>
      <c r="BP16" s="16" t="s">
        <v>18488</v>
      </c>
      <c r="BQ16" s="23">
        <f>B7L309C40+B7L409C40+B7L509C48+B7L609C48+B7L709C32</f>
        <v>3.2567409777499998</v>
      </c>
      <c r="BR16" s="16" t="s">
        <v>18489</v>
      </c>
      <c r="BS16" s="17">
        <f>B7L209C25</f>
        <v>38</v>
      </c>
      <c r="BT16" s="16" t="s">
        <v>18490</v>
      </c>
      <c r="BU16" s="23">
        <f>B7L809C33+B7L809C34</f>
        <v>41.256740977749999</v>
      </c>
      <c r="BV16" s="16" t="s">
        <v>18491</v>
      </c>
      <c r="BW16" s="23">
        <f>IF(B7L809C35=0,0,B7L809C34/B7L809C35)</f>
        <v>0.92106160349635036</v>
      </c>
      <c r="BX16" s="16" t="s">
        <v>18492</v>
      </c>
      <c r="BY16" s="23">
        <f>B7L309C45+B7L309C47+B7L409C47+B7L509C55+B7L509C57+B7L609C55+B7L609C57+B7L709C37</f>
        <v>0.50212135038297878</v>
      </c>
      <c r="BZ16" s="16" t="s">
        <v>18493</v>
      </c>
      <c r="CA16" s="23">
        <f>B7L209C39</f>
        <v>9.7902441282584005E-2</v>
      </c>
      <c r="CB16" s="16" t="s">
        <v>18494</v>
      </c>
      <c r="CC16" s="23">
        <f>B7L809C37+B7L809C38</f>
        <v>0.60002379166556274</v>
      </c>
      <c r="CD16" s="16" t="s">
        <v>18495</v>
      </c>
      <c r="CE16" s="23">
        <f>IF(B7L809C39=0,0,B7L809C38/B7L809C39)</f>
        <v>0.16316426555491023</v>
      </c>
      <c r="CF16" s="16" t="s">
        <v>18496</v>
      </c>
      <c r="CG16" s="23">
        <f>B7L309C49+B7L409C49+B7L509C59+B7L609C59+B7L709C39</f>
        <v>1.248598639106383</v>
      </c>
      <c r="CH16" s="16" t="s">
        <v>18497</v>
      </c>
      <c r="CI16" s="23">
        <f>B7L309C50+B7L409C50+B7L509C60+B7L609C60+B7L709C40</f>
        <v>3.2463564616765952</v>
      </c>
      <c r="CJ16" s="16" t="s">
        <v>18498</v>
      </c>
      <c r="CK16" s="23">
        <f>B7L209C33</f>
        <v>37.799999999999997</v>
      </c>
      <c r="CL16" s="16" t="s">
        <v>18499</v>
      </c>
      <c r="CM16" s="23">
        <f>B7L809C42+B7L809C43</f>
        <v>41.046356461676595</v>
      </c>
      <c r="CN16" s="16" t="s">
        <v>18500</v>
      </c>
      <c r="CO16" s="23">
        <f>IF(B7L809C44=0,0,B7L809C43/B7L809C44)</f>
        <v>0.92090999685422514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17">
        <f>B7L310C5+B7L310C7+B7L410C7+B7L510C7+B7L510C9+B7L610C7+B7L610C9+B7L710C5</f>
        <v>3.3602166136723621E-2</v>
      </c>
      <c r="F17" s="16" t="s">
        <v>18502</v>
      </c>
      <c r="G17" s="23">
        <f>B7L210C7</f>
        <v>1.5715279706277233E-2</v>
      </c>
      <c r="H17" s="16" t="s">
        <v>18503</v>
      </c>
      <c r="I17" s="17">
        <f>B7L810C1+B7L810C2</f>
        <v>4.9317445843000851E-2</v>
      </c>
      <c r="J17" s="16" t="s">
        <v>18504</v>
      </c>
      <c r="K17" s="17">
        <f>IF(B7L810C3=0,0,B7L810C2/B7L810C3)</f>
        <v>0.31865558805104971</v>
      </c>
      <c r="L17" s="16" t="s">
        <v>18505</v>
      </c>
      <c r="M17" s="17">
        <f>B7L310C9+B7L410C9+B7L510C11+B7L610C11+B7L710C7</f>
        <v>9.9651173751979918E-2</v>
      </c>
      <c r="N17" s="16" t="s">
        <v>18506</v>
      </c>
      <c r="O17" s="17">
        <f>B7L310C10+B7L410C10+B7L510C12+B7L610C12+B7L710C8</f>
        <v>0.2590930517551478</v>
      </c>
      <c r="P17" s="16" t="s">
        <v>18507</v>
      </c>
      <c r="Q17" s="17">
        <f>B7L210C1</f>
        <v>6</v>
      </c>
      <c r="R17" s="16" t="s">
        <v>18508</v>
      </c>
      <c r="S17" s="17">
        <f>B7L810C6+B7L810C7</f>
        <v>6.2590930517551477</v>
      </c>
      <c r="T17" s="16" t="s">
        <v>18509</v>
      </c>
      <c r="U17" s="17">
        <f>IF(B7L810C8=0,0,B7L810C7/B7L810C8)</f>
        <v>0.95860533633023814</v>
      </c>
      <c r="V17" s="16" t="s">
        <v>18510</v>
      </c>
      <c r="W17" s="23">
        <f>B7L310C15+B7L310C17+B7L410C17+B7L510C19+B7L510C21+B7L610C19+B7L610C21+B7L710C13</f>
        <v>2.8708143333333335E-2</v>
      </c>
      <c r="X17" s="16" t="s">
        <v>18511</v>
      </c>
      <c r="Y17" s="23">
        <f>B7L210C15</f>
        <v>2.1978894344505114E-2</v>
      </c>
      <c r="Z17" s="16" t="s">
        <v>18512</v>
      </c>
      <c r="AA17" s="23">
        <f>B7L810C10+B7L810C11</f>
        <v>5.0687037677838449E-2</v>
      </c>
      <c r="AB17" s="16" t="s">
        <v>18513</v>
      </c>
      <c r="AC17" s="23">
        <f>IF(B7L810C12=0,0,B7L810C11/B7L810C12)</f>
        <v>0.43361962646546215</v>
      </c>
      <c r="AD17" s="16" t="s">
        <v>18514</v>
      </c>
      <c r="AE17" s="23">
        <f>B7L310C19+B7L410C19+B7L510C23+B7L610C23+B7L710C15</f>
        <v>6.7189418333333334E-2</v>
      </c>
      <c r="AF17" s="16" t="s">
        <v>18515</v>
      </c>
      <c r="AG17" s="23">
        <f>B7L310C20+B7L410C20+B7L510C24+B7L610C24+B7L710C16</f>
        <v>0.17469248766666667</v>
      </c>
      <c r="AH17" s="16" t="s">
        <v>18516</v>
      </c>
      <c r="AI17" s="23">
        <f>B7L210C9</f>
        <v>8.5</v>
      </c>
      <c r="AJ17" s="16" t="s">
        <v>18517</v>
      </c>
      <c r="AK17" s="23">
        <f>B7L810C15+B7L810C16</f>
        <v>8.6746924876666665</v>
      </c>
      <c r="AL17" s="16" t="s">
        <v>18518</v>
      </c>
      <c r="AM17" s="23">
        <f>IF(B7L810C17=0,0,B7L810C16/B7L810C17)</f>
        <v>0.97986182358452045</v>
      </c>
      <c r="AN17" s="16" t="s">
        <v>18519</v>
      </c>
      <c r="AO17" s="23">
        <f>B7L310C25+B7L310C27+B7L410C27+B7L510C31+B7L510C33+B7L610C31+B7L610C33+B7L710C21</f>
        <v>5.2660270992907807E-2</v>
      </c>
      <c r="AP17" s="16" t="s">
        <v>18520</v>
      </c>
      <c r="AQ17" s="23">
        <f>B7L210C23</f>
        <v>4.599042351924635E-2</v>
      </c>
      <c r="AR17" s="16" t="s">
        <v>18521</v>
      </c>
      <c r="AS17" s="23">
        <f>B7L810C19+B7L810C20</f>
        <v>9.8650694512154163E-2</v>
      </c>
      <c r="AT17" s="16" t="s">
        <v>18522</v>
      </c>
      <c r="AU17" s="23">
        <f>IF(B7L810C21=0,0,B7L810C20/B7L810C21)</f>
        <v>0.4661946248496015</v>
      </c>
      <c r="AV17" s="16" t="s">
        <v>18523</v>
      </c>
      <c r="AW17" s="23">
        <f>B7L310C29+B7L410C29+B7L510C35+B7L610C35+B7L710C23</f>
        <v>0.12163445379432627</v>
      </c>
      <c r="AX17" s="16" t="s">
        <v>18524</v>
      </c>
      <c r="AY17" s="23">
        <f>B7L310C30+B7L410C30+B7L510C36+B7L610C36+B7L710C24</f>
        <v>0.31624957986524826</v>
      </c>
      <c r="AZ17" s="16" t="s">
        <v>18525</v>
      </c>
      <c r="BA17" s="23">
        <f>B7L210C17</f>
        <v>17.333333333333336</v>
      </c>
      <c r="BB17" s="16" t="s">
        <v>18526</v>
      </c>
      <c r="BC17" s="23">
        <f>B7L810C24+B7L810C25</f>
        <v>17.649582913198586</v>
      </c>
      <c r="BD17" s="16" t="s">
        <v>18527</v>
      </c>
      <c r="BE17" s="23">
        <f>IF(B7L810C26=0,0,B7L810C25/B7L810C26)</f>
        <v>0.98208175335244019</v>
      </c>
      <c r="BF17" s="16" t="s">
        <v>18528</v>
      </c>
      <c r="BG17" s="23">
        <f>B7L310C35+B7L310C37+B7L410C37+B7L510C43+B7L510C45+B7L610C43+B7L610C45+B7L710C29</f>
        <v>6.8941653971631212E-2</v>
      </c>
      <c r="BH17" s="16" t="s">
        <v>18529</v>
      </c>
      <c r="BI17" s="23">
        <f>B7L210C31</f>
        <v>6.5536692641916416E-2</v>
      </c>
      <c r="BJ17" s="16" t="s">
        <v>18530</v>
      </c>
      <c r="BK17" s="23">
        <f>B7L810C28+B7L810C29</f>
        <v>0.13447834661354763</v>
      </c>
      <c r="BL17" s="16" t="s">
        <v>18531</v>
      </c>
      <c r="BM17" s="23">
        <f>IF(B7L810C30=0,0,B7L810C29/B7L810C30)</f>
        <v>0.48734011305366626</v>
      </c>
      <c r="BN17" s="16" t="s">
        <v>18532</v>
      </c>
      <c r="BO17" s="23">
        <f>B7L310C39+B7L410C39+B7L510C47+B7L610C47+B7L710C31</f>
        <v>0.14847372684397162</v>
      </c>
      <c r="BP17" s="16" t="s">
        <v>18533</v>
      </c>
      <c r="BQ17" s="23">
        <f>B7L310C40+B7L410C40+B7L510C48+B7L610C48+B7L710C32</f>
        <v>0.38603168979432623</v>
      </c>
      <c r="BR17" s="16" t="s">
        <v>18534</v>
      </c>
      <c r="BS17" s="23">
        <f>B7L210C25</f>
        <v>24.5</v>
      </c>
      <c r="BT17" s="16" t="s">
        <v>18535</v>
      </c>
      <c r="BU17" s="23">
        <f>B7L810C33+B7L810C34</f>
        <v>24.886031689794326</v>
      </c>
      <c r="BV17" s="16" t="s">
        <v>18536</v>
      </c>
      <c r="BW17" s="23">
        <f>IF(B7L810C35=0,0,B7L810C34/B7L810C35)</f>
        <v>0.9844880174305719</v>
      </c>
      <c r="BX17" s="16" t="s">
        <v>18537</v>
      </c>
      <c r="BY17" s="23">
        <f>B7L310C45+B7L310C47+B7L410C47+B7L510C55+B7L510C57+B7L610C55+B7L610C57+B7L710C37</f>
        <v>8.7099807649754502E-2</v>
      </c>
      <c r="BZ17" s="16" t="s">
        <v>18538</v>
      </c>
      <c r="CA17" s="23">
        <f>B7L210C39</f>
        <v>7.9254357228758468E-2</v>
      </c>
      <c r="CB17" s="16" t="s">
        <v>18539</v>
      </c>
      <c r="CC17" s="23">
        <f>B7L810C37+B7L810C38</f>
        <v>0.16635416487851296</v>
      </c>
      <c r="CD17" s="16" t="s">
        <v>18540</v>
      </c>
      <c r="CE17" s="23">
        <f>IF(B7L810C39=0,0,B7L810C38/B7L810C39)</f>
        <v>0.47641943492450134</v>
      </c>
      <c r="CF17" s="16" t="s">
        <v>18541</v>
      </c>
      <c r="CG17" s="23">
        <f>B7L310C49+B7L410C49+B7L510C59+B7L610C59+B7L710C39</f>
        <v>0.18843642407364974</v>
      </c>
      <c r="CH17" s="16" t="s">
        <v>18542</v>
      </c>
      <c r="CI17" s="23">
        <f>B7L310C50+B7L410C50+B7L510C60+B7L610C60+B7L710C40</f>
        <v>0.48993470259148936</v>
      </c>
      <c r="CJ17" s="16" t="s">
        <v>18543</v>
      </c>
      <c r="CK17" s="23">
        <f>B7L210C33</f>
        <v>30.6</v>
      </c>
      <c r="CL17" s="16" t="s">
        <v>18544</v>
      </c>
      <c r="CM17" s="23">
        <f>B7L810C42+B7L810C43</f>
        <v>31.089934702591492</v>
      </c>
      <c r="CN17" s="16" t="s">
        <v>18545</v>
      </c>
      <c r="CO17" s="23">
        <f>IF(B7L810C44=0,0,B7L810C43/B7L810C44)</f>
        <v>0.98424137241592047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23">
        <f>B7L311C5+B7L311C7+B7L411C7+B7L511C7+B7L511C9+B7L611C7+B7L611C9+B7L711C5</f>
        <v>144.46499209960331</v>
      </c>
      <c r="F18" s="16" t="s">
        <v>18547</v>
      </c>
      <c r="G18" s="23">
        <f>B7L211C7</f>
        <v>35.102696437254579</v>
      </c>
      <c r="H18" s="16" t="s">
        <v>18548</v>
      </c>
      <c r="I18" s="23">
        <f>B7L811C1+B7L811C2</f>
        <v>179.56768853685787</v>
      </c>
      <c r="J18" s="16" t="s">
        <v>18549</v>
      </c>
      <c r="K18" s="23">
        <f>IF(B7L811C3=0,0,B7L811C2/B7L811C3)</f>
        <v>0.195484481218621</v>
      </c>
      <c r="L18" s="16" t="s">
        <v>18550</v>
      </c>
      <c r="M18" s="23">
        <f>B7L311C9+B7L411C9+B7L511C11+B7L611C11+B7L711C7</f>
        <v>323.19882522781808</v>
      </c>
      <c r="N18" s="16" t="s">
        <v>18551</v>
      </c>
      <c r="O18" s="23">
        <f>B7L311C10+B7L411C10+B7L511C12+B7L611C12+B7L711C8</f>
        <v>840.31694559232699</v>
      </c>
      <c r="P18" s="16" t="s">
        <v>18552</v>
      </c>
      <c r="Q18" s="17">
        <f>B7L211C1</f>
        <v>13402</v>
      </c>
      <c r="R18" s="16" t="s">
        <v>18553</v>
      </c>
      <c r="S18" s="17">
        <f>B7L811C6+B7L811C7</f>
        <v>14242.316945592327</v>
      </c>
      <c r="T18" s="16" t="s">
        <v>18554</v>
      </c>
      <c r="U18" s="23">
        <f>IF(B7L811C8=0,0,B7L811C7/B7L811C8)</f>
        <v>0.94099857847550672</v>
      </c>
      <c r="V18" s="16" t="s">
        <v>18555</v>
      </c>
      <c r="W18" s="23">
        <f>B7L311C15+B7L311C17+B7L411C17+B7L511C19+B7L511C21+B7L611C19+B7L611C21+B7L711C13</f>
        <v>150.24704359843045</v>
      </c>
      <c r="X18" s="16" t="s">
        <v>18556</v>
      </c>
      <c r="Y18" s="23">
        <f>B7L211C15</f>
        <v>36.182431595607063</v>
      </c>
      <c r="Z18" s="16" t="s">
        <v>18557</v>
      </c>
      <c r="AA18" s="23">
        <f>B7L811C10+B7L811C11</f>
        <v>186.42947519403751</v>
      </c>
      <c r="AB18" s="16" t="s">
        <v>18558</v>
      </c>
      <c r="AC18" s="23">
        <f>IF(B7L811C12=0,0,B7L811C11/B7L811C12)</f>
        <v>0.19408106769569597</v>
      </c>
      <c r="AD18" s="16" t="s">
        <v>18559</v>
      </c>
      <c r="AE18" s="23">
        <f>B7L311C19+B7L411C19+B7L511C23+B7L611C23+B7L711C15</f>
        <v>333.49098683136731</v>
      </c>
      <c r="AF18" s="16" t="s">
        <v>18560</v>
      </c>
      <c r="AG18" s="23">
        <f>B7L311C20+B7L411C20+B7L511C24+B7L611C24+B7L711C16</f>
        <v>867.076565761555</v>
      </c>
      <c r="AH18" s="16" t="s">
        <v>18561</v>
      </c>
      <c r="AI18" s="17">
        <f>B7L211C9</f>
        <v>13993</v>
      </c>
      <c r="AJ18" s="16" t="s">
        <v>18562</v>
      </c>
      <c r="AK18" s="17">
        <f>B7L811C15+B7L811C16</f>
        <v>14860.076565761556</v>
      </c>
      <c r="AL18" s="16" t="s">
        <v>18563</v>
      </c>
      <c r="AM18" s="23">
        <f>IF(B7L811C17=0,0,B7L811C16/B7L811C17)</f>
        <v>0.94165059904473514</v>
      </c>
      <c r="AN18" s="16" t="s">
        <v>18564</v>
      </c>
      <c r="AO18" s="23">
        <f>B7L311C25+B7L311C27+B7L411C27+B7L511C31+B7L511C33+B7L611C31+B7L611C33+B7L711C21</f>
        <v>159.9158298715777</v>
      </c>
      <c r="AP18" s="16" t="s">
        <v>18565</v>
      </c>
      <c r="AQ18" s="23">
        <f>B7L211C23</f>
        <v>38.953004289580129</v>
      </c>
      <c r="AR18" s="16" t="s">
        <v>18566</v>
      </c>
      <c r="AS18" s="23">
        <f>B7L811C19+B7L811C20</f>
        <v>198.86883416115782</v>
      </c>
      <c r="AT18" s="16" t="s">
        <v>18567</v>
      </c>
      <c r="AU18" s="23">
        <f>IF(B7L811C21=0,0,B7L811C20/B7L811C21)</f>
        <v>0.19587284480188427</v>
      </c>
      <c r="AV18" s="16" t="s">
        <v>18568</v>
      </c>
      <c r="AW18" s="23">
        <f>B7L311C29+B7L411C29+B7L511C35+B7L611C35+B7L711C23</f>
        <v>356.91476233367734</v>
      </c>
      <c r="AX18" s="16" t="s">
        <v>18569</v>
      </c>
      <c r="AY18" s="23">
        <f>B7L311C30+B7L411C30+B7L511C36+B7L611C36+B7L711C24</f>
        <v>927.97838206756137</v>
      </c>
      <c r="AZ18" s="16" t="s">
        <v>18570</v>
      </c>
      <c r="BA18" s="17">
        <f>B7L211C17</f>
        <v>14681</v>
      </c>
      <c r="BB18" s="16" t="s">
        <v>18571</v>
      </c>
      <c r="BC18" s="17">
        <f>B7L811C24+B7L811C25</f>
        <v>15608.978382067562</v>
      </c>
      <c r="BD18" s="16" t="s">
        <v>18572</v>
      </c>
      <c r="BE18" s="23">
        <f>IF(B7L811C26=0,0,B7L811C25/B7L811C26)</f>
        <v>0.9405484228786124</v>
      </c>
      <c r="BF18" s="16" t="s">
        <v>18573</v>
      </c>
      <c r="BG18" s="23">
        <f>B7L311C35+B7L311C37+B7L411C37+B7L511C43+B7L511C45+B7L611C43+B7L611C45+B7L711C29</f>
        <v>162.85352459938525</v>
      </c>
      <c r="BH18" s="16" t="s">
        <v>18574</v>
      </c>
      <c r="BI18" s="23">
        <f>B7L211C31</f>
        <v>40.502344794465998</v>
      </c>
      <c r="BJ18" s="16" t="s">
        <v>18575</v>
      </c>
      <c r="BK18" s="23">
        <f>B7L811C28+B7L811C29</f>
        <v>203.35586939385126</v>
      </c>
      <c r="BL18" s="16" t="s">
        <v>18576</v>
      </c>
      <c r="BM18" s="23">
        <f>IF(B7L811C30=0,0,B7L811C29/B7L811C30)</f>
        <v>0.19916978504329633</v>
      </c>
      <c r="BN18" s="16" t="s">
        <v>18577</v>
      </c>
      <c r="BO18" s="23">
        <f>B7L311C39+B7L411C39+B7L511C47+B7L611C47+B7L711C31</f>
        <v>363.42653841661888</v>
      </c>
      <c r="BP18" s="16" t="s">
        <v>18578</v>
      </c>
      <c r="BQ18" s="23">
        <f>B7L311C40+B7L411C40+B7L511C48+B7L611C48+B7L711C32</f>
        <v>944.90899988320916</v>
      </c>
      <c r="BR18" s="16" t="s">
        <v>18579</v>
      </c>
      <c r="BS18" s="17">
        <f>B7L211C25</f>
        <v>15141.25</v>
      </c>
      <c r="BT18" s="16" t="s">
        <v>18580</v>
      </c>
      <c r="BU18" s="17">
        <f>B7L811C33+B7L811C34</f>
        <v>16086.15899988321</v>
      </c>
      <c r="BV18" s="16" t="s">
        <v>18581</v>
      </c>
      <c r="BW18" s="23">
        <f>IF(B7L811C35=0,0,B7L811C34/B7L811C35)</f>
        <v>0.94125950142044035</v>
      </c>
      <c r="BX18" s="16" t="s">
        <v>18582</v>
      </c>
      <c r="BY18" s="23">
        <f>B7L311C45+B7L311C47+B7L411C47+B7L511C55+B7L511C57+B7L611C55+B7L611C57+B7L711C37</f>
        <v>160.02911794464572</v>
      </c>
      <c r="BZ18" s="16" t="s">
        <v>18583</v>
      </c>
      <c r="CA18" s="23">
        <f>B7L211C39</f>
        <v>40.032256440215114</v>
      </c>
      <c r="CB18" s="16" t="s">
        <v>18584</v>
      </c>
      <c r="CC18" s="23">
        <f>B7L811C37+B7L811C38</f>
        <v>200.06137438486084</v>
      </c>
      <c r="CD18" s="16" t="s">
        <v>18585</v>
      </c>
      <c r="CE18" s="23">
        <f>IF(B7L811C39=0,0,B7L811C38/B7L811C39)</f>
        <v>0.2000998771667164</v>
      </c>
      <c r="CF18" s="16" t="s">
        <v>18586</v>
      </c>
      <c r="CG18" s="23">
        <f>B7L311C49+B7L411C49+B7L511C59+B7L611C59+B7L711C39</f>
        <v>356.99634586355143</v>
      </c>
      <c r="CH18" s="16" t="s">
        <v>18587</v>
      </c>
      <c r="CI18" s="23">
        <f>B7L311C50+B7L411C50+B7L511C60+B7L611C60+B7L711C40</f>
        <v>928.1904992452337</v>
      </c>
      <c r="CJ18" s="16" t="s">
        <v>18588</v>
      </c>
      <c r="CK18" s="17">
        <f>B7L211C33</f>
        <v>15456.4</v>
      </c>
      <c r="CL18" s="16" t="s">
        <v>18589</v>
      </c>
      <c r="CM18" s="17">
        <f>B7L811C42+B7L811C43</f>
        <v>16384.590499245234</v>
      </c>
      <c r="CN18" s="16" t="s">
        <v>18590</v>
      </c>
      <c r="CO18" s="23">
        <f>IF(B7L811C44=0,0,B7L811C43/B7L811C44)</f>
        <v>0.94334978959114102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65.410449892045051</v>
      </c>
      <c r="F19" s="16" t="s">
        <v>18592</v>
      </c>
      <c r="G19" s="23">
        <f>B7L212C7</f>
        <v>11.081891406209829</v>
      </c>
      <c r="H19" s="16" t="s">
        <v>18593</v>
      </c>
      <c r="I19" s="23">
        <f>B7L812C1+B7L812C2</f>
        <v>76.492341298254885</v>
      </c>
      <c r="J19" s="16" t="s">
        <v>18594</v>
      </c>
      <c r="K19" s="23">
        <f>IF(B7L812C3=0,0,B7L812C2/B7L812C3)</f>
        <v>0.14487582963371332</v>
      </c>
      <c r="L19" s="16" t="s">
        <v>18595</v>
      </c>
      <c r="M19" s="23">
        <f>B7L312C9+B7L412C9+B7L512C11+B7L612C11+B7L712C7</f>
        <v>211.42842248624771</v>
      </c>
      <c r="N19" s="16" t="s">
        <v>18596</v>
      </c>
      <c r="O19" s="23">
        <f>B7L312C10+B7L412C10+B7L512C12+B7L612C12+B7L712C8</f>
        <v>549.71389846424404</v>
      </c>
      <c r="P19" s="16" t="s">
        <v>18597</v>
      </c>
      <c r="Q19" s="17">
        <f>B7L212C1</f>
        <v>4231</v>
      </c>
      <c r="R19" s="16" t="s">
        <v>18598</v>
      </c>
      <c r="S19" s="17">
        <f>B7L812C6+B7L812C7</f>
        <v>4780.7138984642443</v>
      </c>
      <c r="T19" s="16" t="s">
        <v>18599</v>
      </c>
      <c r="U19" s="23">
        <f>IF(B7L812C8=0,0,B7L812C7/B7L812C8)</f>
        <v>0.88501426562237195</v>
      </c>
      <c r="V19" s="16" t="s">
        <v>18600</v>
      </c>
      <c r="W19" s="23">
        <f>B7L312C15+B7L312C17+B7L412C17+B7L512C19+B7L512C21+B7L612C19+B7L612C21+B7L712C13</f>
        <v>57.534069614986713</v>
      </c>
      <c r="X19" s="16" t="s">
        <v>18601</v>
      </c>
      <c r="Y19" s="23">
        <f>B7L212C15</f>
        <v>9.5569404114459875</v>
      </c>
      <c r="Z19" s="16" t="s">
        <v>18602</v>
      </c>
      <c r="AA19" s="23">
        <f>B7L812C10+B7L812C11</f>
        <v>67.091010026432699</v>
      </c>
      <c r="AB19" s="16" t="s">
        <v>18603</v>
      </c>
      <c r="AC19" s="23">
        <f>IF(B7L812C12=0,0,B7L812C11/B7L812C12)</f>
        <v>0.14244740700252861</v>
      </c>
      <c r="AD19" s="16" t="s">
        <v>18604</v>
      </c>
      <c r="AE19" s="23">
        <f>B7L312C19+B7L412C19+B7L512C23+B7L612C23+B7L712C15</f>
        <v>184.84955920742686</v>
      </c>
      <c r="AF19" s="16" t="s">
        <v>18605</v>
      </c>
      <c r="AG19" s="23">
        <f>B7L312C20+B7L412C20+B7L512C24+B7L612C24+B7L712C16</f>
        <v>480.60885393930988</v>
      </c>
      <c r="AH19" s="16" t="s">
        <v>18606</v>
      </c>
      <c r="AI19" s="17">
        <f>B7L212C9</f>
        <v>3696</v>
      </c>
      <c r="AJ19" s="16" t="s">
        <v>18607</v>
      </c>
      <c r="AK19" s="17">
        <f>B7L812C15+B7L812C16</f>
        <v>4176.6088539393095</v>
      </c>
      <c r="AL19" s="16" t="s">
        <v>18608</v>
      </c>
      <c r="AM19" s="23">
        <f>IF(B7L812C17=0,0,B7L812C16/B7L812C17)</f>
        <v>0.88492845015017219</v>
      </c>
      <c r="AN19" s="16" t="s">
        <v>18609</v>
      </c>
      <c r="AO19" s="23">
        <f>B7L312C25+B7L312C27+B7L412C27+B7L512C31+B7L512C33+B7L612C31+B7L612C33+B7L712C21</f>
        <v>59.210539698473568</v>
      </c>
      <c r="AP19" s="16" t="s">
        <v>18610</v>
      </c>
      <c r="AQ19" s="23">
        <f>B7L212C23</f>
        <v>9.7694272729537524</v>
      </c>
      <c r="AR19" s="16" t="s">
        <v>18611</v>
      </c>
      <c r="AS19" s="23">
        <f>B7L812C19+B7L812C20</f>
        <v>68.979966971427316</v>
      </c>
      <c r="AT19" s="16" t="s">
        <v>18612</v>
      </c>
      <c r="AU19" s="23">
        <f>IF(B7L812C21=0,0,B7L812C20/B7L812C21)</f>
        <v>0.14162702161049767</v>
      </c>
      <c r="AV19" s="16" t="s">
        <v>18613</v>
      </c>
      <c r="AW19" s="23">
        <f>B7L312C29+B7L412C29+B7L512C35+B7L612C35+B7L712C23</f>
        <v>189.47588946493801</v>
      </c>
      <c r="AX19" s="16" t="s">
        <v>18614</v>
      </c>
      <c r="AY19" s="23">
        <f>B7L312C30+B7L412C30+B7L512C36+B7L612C36+B7L712C24</f>
        <v>492.63731260883873</v>
      </c>
      <c r="AZ19" s="16" t="s">
        <v>18615</v>
      </c>
      <c r="BA19" s="17">
        <f>B7L212C17</f>
        <v>3682</v>
      </c>
      <c r="BB19" s="16" t="s">
        <v>18616</v>
      </c>
      <c r="BC19" s="17">
        <f>B7L812C24+B7L812C25</f>
        <v>4174.6373126088383</v>
      </c>
      <c r="BD19" s="16" t="s">
        <v>18617</v>
      </c>
      <c r="BE19" s="23">
        <f>IF(B7L812C26=0,0,B7L812C25/B7L812C26)</f>
        <v>0.88199278746421772</v>
      </c>
      <c r="BF19" s="16" t="s">
        <v>18618</v>
      </c>
      <c r="BG19" s="23">
        <f>B7L312C35+B7L312C37+B7L412C37+B7L512C43+B7L512C45+B7L612C43+B7L612C45+B7L712C29</f>
        <v>56.34413878313535</v>
      </c>
      <c r="BH19" s="16" t="s">
        <v>18619</v>
      </c>
      <c r="BI19" s="23">
        <f>B7L212C31</f>
        <v>9.6633184558744105</v>
      </c>
      <c r="BJ19" s="16" t="s">
        <v>18620</v>
      </c>
      <c r="BK19" s="23">
        <f>B7L812C28+B7L812C29</f>
        <v>66.007457239009767</v>
      </c>
      <c r="BL19" s="16" t="s">
        <v>18621</v>
      </c>
      <c r="BM19" s="23">
        <f>IF(B7L812C30=0,0,B7L812C29/B7L812C30)</f>
        <v>0.1463973747827311</v>
      </c>
      <c r="BN19" s="16" t="s">
        <v>18622</v>
      </c>
      <c r="BO19" s="23">
        <f>B7L312C39+B7L412C39+B7L512C47+B7L612C47+B7L712C31</f>
        <v>174.72434695224442</v>
      </c>
      <c r="BP19" s="16" t="s">
        <v>18623</v>
      </c>
      <c r="BQ19" s="23">
        <f>B7L312C40+B7L412C40+B7L512C48+B7L612C48+B7L712C32</f>
        <v>454.28330207583548</v>
      </c>
      <c r="BR19" s="16" t="s">
        <v>18624</v>
      </c>
      <c r="BS19" s="17">
        <f>B7L212C25</f>
        <v>3612.5</v>
      </c>
      <c r="BT19" s="16" t="s">
        <v>18625</v>
      </c>
      <c r="BU19" s="17">
        <f>B7L812C33+B7L812C34</f>
        <v>4066.7833020758353</v>
      </c>
      <c r="BV19" s="16" t="s">
        <v>18626</v>
      </c>
      <c r="BW19" s="23">
        <f>IF(B7L812C35=0,0,B7L812C34/B7L812C35)</f>
        <v>0.88829419510895691</v>
      </c>
      <c r="BX19" s="16" t="s">
        <v>18627</v>
      </c>
      <c r="BY19" s="23">
        <f>B7L312C45+B7L312C47+B7L412C47+B7L512C55+B7L512C57+B7L612C55+B7L612C57+B7L712C37</f>
        <v>54.891846985573899</v>
      </c>
      <c r="BZ19" s="16" t="s">
        <v>18628</v>
      </c>
      <c r="CA19" s="23">
        <f>B7L212C39</f>
        <v>9.0261906843863819</v>
      </c>
      <c r="CB19" s="16" t="s">
        <v>18629</v>
      </c>
      <c r="CC19" s="23">
        <f>B7L812C37+B7L812C38</f>
        <v>63.918037669960285</v>
      </c>
      <c r="CD19" s="16" t="s">
        <v>18630</v>
      </c>
      <c r="CE19" s="23">
        <f>IF(B7L812C39=0,0,B7L812C38/B7L812C39)</f>
        <v>0.14121507814418469</v>
      </c>
      <c r="CF19" s="16" t="s">
        <v>18631</v>
      </c>
      <c r="CG19" s="23">
        <f>B7L312C49+B7L412C49+B7L512C59+B7L612C59+B7L712C39</f>
        <v>167.67436603265645</v>
      </c>
      <c r="CH19" s="16" t="s">
        <v>18632</v>
      </c>
      <c r="CI19" s="23">
        <f>B7L312C50+B7L412C50+B7L512C60+B7L612C60+B7L712C40</f>
        <v>435.95335168490675</v>
      </c>
      <c r="CJ19" s="16" t="s">
        <v>18633</v>
      </c>
      <c r="CK19" s="17">
        <f>B7L212C33</f>
        <v>3485</v>
      </c>
      <c r="CL19" s="16" t="s">
        <v>18634</v>
      </c>
      <c r="CM19" s="17">
        <f>B7L812C42+B7L812C43</f>
        <v>3920.9533516849069</v>
      </c>
      <c r="CN19" s="16" t="s">
        <v>18635</v>
      </c>
      <c r="CO19" s="23">
        <f>IF(B7L812C44=0,0,B7L812C43/B7L812C44)</f>
        <v>0.88881445082799326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17">
        <f>B7L313C5+B7L313C7+B7L413C7+B7L513C7+B7L513C9+B7L613C7+B7L613C9+B7L713C5</f>
        <v>1.3293878267090452E-2</v>
      </c>
      <c r="F20" s="16" t="s">
        <v>18637</v>
      </c>
      <c r="G20" s="23">
        <f>B7L213C7</f>
        <v>7.8576398531386166E-3</v>
      </c>
      <c r="H20" s="16" t="s">
        <v>18638</v>
      </c>
      <c r="I20" s="17">
        <f>B7L813C1+B7L813C2</f>
        <v>2.1151518120229071E-2</v>
      </c>
      <c r="J20" s="16" t="s">
        <v>18639</v>
      </c>
      <c r="K20" s="17">
        <f>IF(B7L813C3=0,0,B7L813C2/B7L813C3)</f>
        <v>0.37149294951191514</v>
      </c>
      <c r="L20" s="16" t="s">
        <v>18640</v>
      </c>
      <c r="M20" s="17">
        <f>B7L313C9+B7L413C9+B7L513C11+B7L613C11+B7L713C7</f>
        <v>3.0535960468997488E-2</v>
      </c>
      <c r="N20" s="16" t="s">
        <v>18641</v>
      </c>
      <c r="O20" s="17">
        <f>B7L313C10+B7L413C10+B7L513C12+B7L613C12+B7L713C8</f>
        <v>7.9393497219393483E-2</v>
      </c>
      <c r="P20" s="16" t="s">
        <v>18642</v>
      </c>
      <c r="Q20" s="17">
        <f>B7L213C1</f>
        <v>3</v>
      </c>
      <c r="R20" s="16" t="s">
        <v>18643</v>
      </c>
      <c r="S20" s="17">
        <f>B7L813C6+B7L813C7</f>
        <v>3.0793934972193933</v>
      </c>
      <c r="T20" s="16" t="s">
        <v>18644</v>
      </c>
      <c r="U20" s="17">
        <f>IF(B7L813C8=0,0,B7L813C7/B7L813C8)</f>
        <v>0.97421781357560067</v>
      </c>
      <c r="V20" s="16" t="s">
        <v>18645</v>
      </c>
      <c r="W20" s="17">
        <f>B7L313C15+B7L313C17+B7L413C17+B7L513C19+B7L513C21+B7L613C19+B7L613C21+B7L713C13</f>
        <v>7.1889689788477901E-2</v>
      </c>
      <c r="X20" s="16" t="s">
        <v>18646</v>
      </c>
      <c r="Y20" s="23">
        <f>B7L213C15</f>
        <v>6.8522435309339477E-2</v>
      </c>
      <c r="Z20" s="16" t="s">
        <v>18647</v>
      </c>
      <c r="AA20" s="17">
        <f>B7L813C10+B7L813C11</f>
        <v>0.14041212509781736</v>
      </c>
      <c r="AB20" s="16" t="s">
        <v>18648</v>
      </c>
      <c r="AC20" s="17">
        <f>IF(B7L813C12=0,0,B7L813C11/B7L813C12)</f>
        <v>0.48800938851686554</v>
      </c>
      <c r="AD20" s="16" t="s">
        <v>18649</v>
      </c>
      <c r="AE20" s="17">
        <f>B7L313C19+B7L413C19+B7L513C23+B7L613C23+B7L713C15</f>
        <v>0.15535310883662842</v>
      </c>
      <c r="AF20" s="16" t="s">
        <v>18650</v>
      </c>
      <c r="AG20" s="17">
        <f>B7L313C20+B7L413C20+B7L513C24+B7L613C24+B7L713C16</f>
        <v>0.40391808297523391</v>
      </c>
      <c r="AH20" s="16" t="s">
        <v>18651</v>
      </c>
      <c r="AI20" s="23">
        <f>B7L213C9</f>
        <v>26.5</v>
      </c>
      <c r="AJ20" s="16" t="s">
        <v>18652</v>
      </c>
      <c r="AK20" s="17">
        <f>B7L813C15+B7L813C16</f>
        <v>26.903918082975235</v>
      </c>
      <c r="AL20" s="16" t="s">
        <v>18653</v>
      </c>
      <c r="AM20" s="17">
        <f>IF(B7L813C17=0,0,B7L813C16/B7L813C17)</f>
        <v>0.98498664463185259</v>
      </c>
      <c r="AN20" s="16" t="s">
        <v>18654</v>
      </c>
      <c r="AO20" s="17">
        <f>B7L313C25+B7L313C27+B7L413C27+B7L513C31+B7L513C33+B7L613C31+B7L613C33+B7L713C21</f>
        <v>0.10010415446398999</v>
      </c>
      <c r="AP20" s="16" t="s">
        <v>18655</v>
      </c>
      <c r="AQ20" s="23">
        <f>B7L213C23</f>
        <v>9.1096415816968715E-2</v>
      </c>
      <c r="AR20" s="16" t="s">
        <v>18656</v>
      </c>
      <c r="AS20" s="17">
        <f>B7L813C19+B7L813C20</f>
        <v>0.19120057028095871</v>
      </c>
      <c r="AT20" s="16" t="s">
        <v>18657</v>
      </c>
      <c r="AU20" s="17">
        <f>IF(B7L813C21=0,0,B7L813C20/B7L813C21)</f>
        <v>0.47644426835708464</v>
      </c>
      <c r="AV20" s="16" t="s">
        <v>18658</v>
      </c>
      <c r="AW20" s="17">
        <f>B7L313C29+B7L413C29+B7L513C35+B7L613C35+B7L713C23</f>
        <v>0.22293889955194487</v>
      </c>
      <c r="AX20" s="16" t="s">
        <v>18659</v>
      </c>
      <c r="AY20" s="17">
        <f>B7L313C30+B7L413C30+B7L513C36+B7L613C36+B7L713C24</f>
        <v>0.57964113883505664</v>
      </c>
      <c r="AZ20" s="16" t="s">
        <v>18660</v>
      </c>
      <c r="BA20" s="23">
        <f>B7L213C17</f>
        <v>34.333333333333336</v>
      </c>
      <c r="BB20" s="16" t="s">
        <v>18661</v>
      </c>
      <c r="BC20" s="17">
        <f>B7L813C24+B7L813C25</f>
        <v>34.912974472168393</v>
      </c>
      <c r="BD20" s="16" t="s">
        <v>18662</v>
      </c>
      <c r="BE20" s="17">
        <f>IF(B7L813C26=0,0,B7L813C25/B7L813C26)</f>
        <v>0.9833975435322152</v>
      </c>
      <c r="BF20" s="16" t="s">
        <v>18663</v>
      </c>
      <c r="BG20" s="23">
        <f>B7L313C35+B7L313C37+B7L413C37+B7L513C43+B7L513C45+B7L613C43+B7L613C45+B7L713C29</f>
        <v>0.104062215</v>
      </c>
      <c r="BH20" s="16" t="s">
        <v>18664</v>
      </c>
      <c r="BI20" s="23">
        <f>B7L213C31</f>
        <v>9.8305038962874625E-2</v>
      </c>
      <c r="BJ20" s="16" t="s">
        <v>18665</v>
      </c>
      <c r="BK20" s="23">
        <f>B7L813C28+B7L813C29</f>
        <v>0.20236725396287464</v>
      </c>
      <c r="BL20" s="16" t="s">
        <v>18666</v>
      </c>
      <c r="BM20" s="23">
        <f>IF(B7L813C30=0,0,B7L813C29/B7L813C30)</f>
        <v>0.48577542580534899</v>
      </c>
      <c r="BN20" s="16" t="s">
        <v>18667</v>
      </c>
      <c r="BO20" s="23">
        <f>B7L313C39+B7L413C39+B7L513C47+B7L613C47+B7L713C31</f>
        <v>0.22628412749999999</v>
      </c>
      <c r="BP20" s="16" t="s">
        <v>18668</v>
      </c>
      <c r="BQ20" s="23">
        <f>B7L313C40+B7L413C40+B7L513C48+B7L613C48+B7L713C32</f>
        <v>0.58833873150000005</v>
      </c>
      <c r="BR20" s="16" t="s">
        <v>18669</v>
      </c>
      <c r="BS20" s="23">
        <f>B7L213C25</f>
        <v>36.75</v>
      </c>
      <c r="BT20" s="16" t="s">
        <v>18670</v>
      </c>
      <c r="BU20" s="23">
        <f>B7L813C33+B7L813C34</f>
        <v>37.338338731500002</v>
      </c>
      <c r="BV20" s="16" t="s">
        <v>18671</v>
      </c>
      <c r="BW20" s="23">
        <f>IF(B7L813C35=0,0,B7L813C34/B7L813C35)</f>
        <v>0.98424303942039992</v>
      </c>
      <c r="BX20" s="16" t="s">
        <v>18672</v>
      </c>
      <c r="BY20" s="23">
        <f>B7L313C45+B7L313C47+B7L413C47+B7L513C55+B7L513C57+B7L613C55+B7L613C57+B7L713C37</f>
        <v>0.11779969600000001</v>
      </c>
      <c r="BZ20" s="16" t="s">
        <v>18673</v>
      </c>
      <c r="CA20" s="23">
        <f>B7L213C39</f>
        <v>0.10774448564432525</v>
      </c>
      <c r="CB20" s="16" t="s">
        <v>18674</v>
      </c>
      <c r="CC20" s="23">
        <f>B7L813C37+B7L813C38</f>
        <v>0.22554418164432527</v>
      </c>
      <c r="CD20" s="16" t="s">
        <v>18675</v>
      </c>
      <c r="CE20" s="23">
        <f>IF(B7L813C39=0,0,B7L813C38/B7L813C39)</f>
        <v>0.47770900077677136</v>
      </c>
      <c r="CF20" s="16" t="s">
        <v>18676</v>
      </c>
      <c r="CG20" s="23">
        <f>B7L313C49+B7L413C49+B7L513C59+B7L613C59+B7L713C39</f>
        <v>0.25776973600000003</v>
      </c>
      <c r="CH20" s="16" t="s">
        <v>18677</v>
      </c>
      <c r="CI20" s="23">
        <f>B7L313C50+B7L413C50+B7L513C60+B7L613C60+B7L713C40</f>
        <v>0.67020131360000001</v>
      </c>
      <c r="CJ20" s="16" t="s">
        <v>18678</v>
      </c>
      <c r="CK20" s="23">
        <f>B7L213C33</f>
        <v>41.6</v>
      </c>
      <c r="CL20" s="16" t="s">
        <v>18679</v>
      </c>
      <c r="CM20" s="23">
        <f>B7L813C42+B7L813C43</f>
        <v>42.270201313600005</v>
      </c>
      <c r="CN20" s="16" t="s">
        <v>18680</v>
      </c>
      <c r="CO20" s="23">
        <f>IF(B7L813C44=0,0,B7L813C43/B7L813C44)</f>
        <v>0.98414482796928693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28.614467020264797</v>
      </c>
      <c r="F21" s="16" t="s">
        <v>18682</v>
      </c>
      <c r="G21" s="23">
        <f>B7L214C7</f>
        <v>16.288887415556353</v>
      </c>
      <c r="H21" s="16" t="s">
        <v>18683</v>
      </c>
      <c r="I21" s="23">
        <f>B7L814C1+B7L814C2</f>
        <v>44.90335443582115</v>
      </c>
      <c r="J21" s="16" t="s">
        <v>18684</v>
      </c>
      <c r="K21" s="23">
        <f>IF(B7L814C3=0,0,B7L814C2/B7L814C3)</f>
        <v>0.36275435588754312</v>
      </c>
      <c r="L21" s="16" t="s">
        <v>18685</v>
      </c>
      <c r="M21" s="23">
        <f>B7L314C9+B7L414C9+B7L514C11+B7L614C11+B7L714C7</f>
        <v>66.399620181456385</v>
      </c>
      <c r="N21" s="16" t="s">
        <v>18686</v>
      </c>
      <c r="O21" s="23">
        <f>B7L314C10+B7L414C10+B7L514C12+B7L614C12+B7L714C8</f>
        <v>172.63901247178663</v>
      </c>
      <c r="P21" s="16" t="s">
        <v>18687</v>
      </c>
      <c r="Q21" s="17">
        <f>B7L214C1</f>
        <v>6219</v>
      </c>
      <c r="R21" s="16" t="s">
        <v>18688</v>
      </c>
      <c r="S21" s="17">
        <f>B7L814C6+B7L814C7</f>
        <v>6391.6390124717864</v>
      </c>
      <c r="T21" s="16" t="s">
        <v>18689</v>
      </c>
      <c r="U21" s="23">
        <f>IF(B7L814C8=0,0,B7L814C7/B7L814C8)</f>
        <v>0.9729898681488548</v>
      </c>
      <c r="V21" s="16" t="s">
        <v>18690</v>
      </c>
      <c r="W21" s="23">
        <f>B7L314C15+B7L314C17+B7L414C17+B7L514C19+B7L514C21+B7L614C19+B7L614C21+B7L714C13</f>
        <v>30.587264506263736</v>
      </c>
      <c r="X21" s="16" t="s">
        <v>18691</v>
      </c>
      <c r="Y21" s="23">
        <f>B7L214C15</f>
        <v>18.119659072837596</v>
      </c>
      <c r="Z21" s="16" t="s">
        <v>18692</v>
      </c>
      <c r="AA21" s="23">
        <f>B7L814C10+B7L814C11</f>
        <v>48.706923579101328</v>
      </c>
      <c r="AB21" s="16" t="s">
        <v>18693</v>
      </c>
      <c r="AC21" s="23">
        <f>IF(B7L814C12=0,0,B7L814C11/B7L814C12)</f>
        <v>0.37201403294155483</v>
      </c>
      <c r="AD21" s="16" t="s">
        <v>18694</v>
      </c>
      <c r="AE21" s="23">
        <f>B7L314C19+B7L414C19+B7L514C23+B7L614C23+B7L714C15</f>
        <v>71.518252809450559</v>
      </c>
      <c r="AF21" s="16" t="s">
        <v>18695</v>
      </c>
      <c r="AG21" s="23">
        <f>B7L314C20+B7L414C20+B7L514C24+B7L614C24+B7L714C16</f>
        <v>185.94745730457146</v>
      </c>
      <c r="AH21" s="16" t="s">
        <v>18696</v>
      </c>
      <c r="AI21" s="17">
        <f>B7L214C9</f>
        <v>7007.5</v>
      </c>
      <c r="AJ21" s="16" t="s">
        <v>18697</v>
      </c>
      <c r="AK21" s="17">
        <f>B7L814C15+B7L814C16</f>
        <v>7193.4474573045718</v>
      </c>
      <c r="AL21" s="16" t="s">
        <v>18698</v>
      </c>
      <c r="AM21" s="23">
        <f>IF(B7L814C17=0,0,B7L814C16/B7L814C17)</f>
        <v>0.97415043921454492</v>
      </c>
      <c r="AN21" s="16" t="s">
        <v>18699</v>
      </c>
      <c r="AO21" s="23">
        <f>B7L314C25+B7L314C27+B7L414C27+B7L514C31+B7L514C33+B7L614C31+B7L614C33+B7L714C21</f>
        <v>30.678263926277722</v>
      </c>
      <c r="AP21" s="16" t="s">
        <v>18700</v>
      </c>
      <c r="AQ21" s="23">
        <f>B7L214C23</f>
        <v>18.583668826661619</v>
      </c>
      <c r="AR21" s="16" t="s">
        <v>18701</v>
      </c>
      <c r="AS21" s="23">
        <f>B7L814C19+B7L814C20</f>
        <v>49.261932752939344</v>
      </c>
      <c r="AT21" s="16" t="s">
        <v>18702</v>
      </c>
      <c r="AU21" s="23">
        <f>IF(B7L814C21=0,0,B7L814C20/B7L814C21)</f>
        <v>0.37724197545929161</v>
      </c>
      <c r="AV21" s="16" t="s">
        <v>18703</v>
      </c>
      <c r="AW21" s="23">
        <f>B7L314C29+B7L414C29+B7L514C35+B7L614C35+B7L714C23</f>
        <v>71.986774867860788</v>
      </c>
      <c r="AX21" s="16" t="s">
        <v>18704</v>
      </c>
      <c r="AY21" s="23">
        <f>B7L314C30+B7L414C30+B7L514C36+B7L614C36+B7L714C24</f>
        <v>187.16561465643807</v>
      </c>
      <c r="AZ21" s="16" t="s">
        <v>18705</v>
      </c>
      <c r="BA21" s="17">
        <f>B7L214C17</f>
        <v>7004</v>
      </c>
      <c r="BB21" s="16" t="s">
        <v>18706</v>
      </c>
      <c r="BC21" s="17">
        <f>B7L814C24+B7L814C25</f>
        <v>7191.1656146564383</v>
      </c>
      <c r="BD21" s="16" t="s">
        <v>18707</v>
      </c>
      <c r="BE21" s="23">
        <f>IF(B7L814C26=0,0,B7L814C25/B7L814C26)</f>
        <v>0.97397284047039989</v>
      </c>
      <c r="BF21" s="16" t="s">
        <v>18708</v>
      </c>
      <c r="BG21" s="23">
        <f>B7L314C35+B7L314C37+B7L414C37+B7L514C43+B7L514C45+B7L614C43+B7L614C45+B7L714C29</f>
        <v>32.21421988742852</v>
      </c>
      <c r="BH21" s="16" t="s">
        <v>18709</v>
      </c>
      <c r="BI21" s="23">
        <f>B7L214C31</f>
        <v>18.765562573722615</v>
      </c>
      <c r="BJ21" s="16" t="s">
        <v>18710</v>
      </c>
      <c r="BK21" s="23">
        <f>B7L814C28+B7L814C29</f>
        <v>50.979782461151132</v>
      </c>
      <c r="BL21" s="16" t="s">
        <v>18711</v>
      </c>
      <c r="BM21" s="23">
        <f>IF(B7L814C30=0,0,B7L814C29/B7L814C30)</f>
        <v>0.3680981296462536</v>
      </c>
      <c r="BN21" s="16" t="s">
        <v>18712</v>
      </c>
      <c r="BO21" s="23">
        <f>B7L314C39+B7L414C39+B7L514C47+B7L614C47+B7L714C31</f>
        <v>76.165046483356861</v>
      </c>
      <c r="BP21" s="16" t="s">
        <v>18713</v>
      </c>
      <c r="BQ21" s="23">
        <f>B7L314C40+B7L414C40+B7L514C48+B7L614C48+B7L714C32</f>
        <v>198.02912085672781</v>
      </c>
      <c r="BR21" s="16" t="s">
        <v>18714</v>
      </c>
      <c r="BS21" s="17">
        <f>B7L214C25</f>
        <v>7015.25</v>
      </c>
      <c r="BT21" s="16" t="s">
        <v>18715</v>
      </c>
      <c r="BU21" s="17">
        <f>B7L814C33+B7L814C34</f>
        <v>7213.2791208567278</v>
      </c>
      <c r="BV21" s="16" t="s">
        <v>18716</v>
      </c>
      <c r="BW21" s="23">
        <f>IF(B7L814C35=0,0,B7L814C34/B7L814C35)</f>
        <v>0.97254658837696439</v>
      </c>
      <c r="BX21" s="16" t="s">
        <v>18717</v>
      </c>
      <c r="BY21" s="23">
        <f>B7L314C45+B7L314C47+B7L414C47+B7L514C55+B7L514C57+B7L614C55+B7L614C57+B7L714C37</f>
        <v>32.471751294573366</v>
      </c>
      <c r="BZ21" s="16" t="s">
        <v>18718</v>
      </c>
      <c r="CA21" s="23">
        <f>B7L214C39</f>
        <v>17.376906324156419</v>
      </c>
      <c r="CB21" s="16" t="s">
        <v>18719</v>
      </c>
      <c r="CC21" s="23">
        <f>B7L814C37+B7L814C38</f>
        <v>49.848657618729789</v>
      </c>
      <c r="CD21" s="16" t="s">
        <v>18720</v>
      </c>
      <c r="CE21" s="23">
        <f>IF(B7L814C39=0,0,B7L814C38/B7L814C39)</f>
        <v>0.34859326518007061</v>
      </c>
      <c r="CF21" s="16" t="s">
        <v>18721</v>
      </c>
      <c r="CG21" s="23">
        <f>B7L314C49+B7L414C49+B7L514C59+B7L614C59+B7L714C39</f>
        <v>77.31585753015348</v>
      </c>
      <c r="CH21" s="16" t="s">
        <v>18722</v>
      </c>
      <c r="CI21" s="23">
        <f>B7L314C50+B7L414C50+B7L514C60+B7L614C60+B7L714C40</f>
        <v>201.02122957839904</v>
      </c>
      <c r="CJ21" s="16" t="s">
        <v>18723</v>
      </c>
      <c r="CK21" s="17">
        <f>B7L214C33</f>
        <v>6709.2000000000007</v>
      </c>
      <c r="CL21" s="16" t="s">
        <v>18724</v>
      </c>
      <c r="CM21" s="17">
        <f>B7L814C42+B7L814C43</f>
        <v>6910.2212295784002</v>
      </c>
      <c r="CN21" s="16" t="s">
        <v>18725</v>
      </c>
      <c r="CO21" s="23">
        <f>IF(B7L814C44=0,0,B7L814C43/B7L814C44)</f>
        <v>0.97090958119865234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30.580744533681418</v>
      </c>
      <c r="F22" s="16" t="s">
        <v>18727</v>
      </c>
      <c r="G22" s="23">
        <f>B7L215C7</f>
        <v>1.0791158731643702</v>
      </c>
      <c r="H22" s="16" t="s">
        <v>18728</v>
      </c>
      <c r="I22" s="17">
        <f>B7L815C1+B7L815C2</f>
        <v>31.659860406845787</v>
      </c>
      <c r="J22" s="16" t="s">
        <v>18729</v>
      </c>
      <c r="K22" s="17">
        <f>IF(B7L815C3=0,0,B7L815C2/B7L815C3)</f>
        <v>3.4084669335150759E-2</v>
      </c>
      <c r="L22" s="16" t="s">
        <v>18730</v>
      </c>
      <c r="M22" s="17">
        <f>B7L315C9+B7L415C9+B7L515C11+B7L615C11+B7L715C7</f>
        <v>87.085158915247789</v>
      </c>
      <c r="N22" s="16" t="s">
        <v>18731</v>
      </c>
      <c r="O22" s="17">
        <f>B7L315C10+B7L415C10+B7L515C12+B7L615C12+B7L715C8</f>
        <v>226.42141317964428</v>
      </c>
      <c r="P22" s="16" t="s">
        <v>18732</v>
      </c>
      <c r="Q22" s="17">
        <f>B7L215C1</f>
        <v>412</v>
      </c>
      <c r="R22" s="16" t="s">
        <v>18733</v>
      </c>
      <c r="S22" s="17">
        <f>B7L815C6+B7L815C7</f>
        <v>638.42141317964433</v>
      </c>
      <c r="T22" s="16" t="s">
        <v>18734</v>
      </c>
      <c r="U22" s="17">
        <f>IF(B7L815C8=0,0,B7L815C7/B7L815C8)</f>
        <v>0.64534176250142161</v>
      </c>
      <c r="V22" s="16" t="s">
        <v>18735</v>
      </c>
      <c r="W22" s="17">
        <f>B7L315C15+B7L315C17+B7L415C17+B7L515C19+B7L515C21+B7L615C19+B7L615C21+B7L715C13</f>
        <v>29.014624660995977</v>
      </c>
      <c r="X22" s="16" t="s">
        <v>18736</v>
      </c>
      <c r="Y22" s="23">
        <f>B7L215C15</f>
        <v>1.3019262708774499</v>
      </c>
      <c r="Z22" s="16" t="s">
        <v>18737</v>
      </c>
      <c r="AA22" s="17">
        <f>B7L815C10+B7L815C11</f>
        <v>30.316550931873426</v>
      </c>
      <c r="AB22" s="16" t="s">
        <v>18738</v>
      </c>
      <c r="AC22" s="17">
        <f>IF(B7L815C12=0,0,B7L815C11/B7L815C12)</f>
        <v>4.2944405971612837E-2</v>
      </c>
      <c r="AD22" s="16" t="s">
        <v>18739</v>
      </c>
      <c r="AE22" s="17">
        <f>B7L315C19+B7L415C19+B7L515C23+B7L615C23+B7L715C15</f>
        <v>82.218882660477888</v>
      </c>
      <c r="AF22" s="16" t="s">
        <v>18740</v>
      </c>
      <c r="AG22" s="17">
        <f>B7L315C20+B7L415C20+B7L515C24+B7L615C24+B7L715C16</f>
        <v>213.76909491724248</v>
      </c>
      <c r="AH22" s="16" t="s">
        <v>18741</v>
      </c>
      <c r="AI22" s="23">
        <f>B7L215C9</f>
        <v>503.5</v>
      </c>
      <c r="AJ22" s="16" t="s">
        <v>18742</v>
      </c>
      <c r="AK22" s="17">
        <f>B7L815C15+B7L815C16</f>
        <v>717.26909491724246</v>
      </c>
      <c r="AL22" s="16" t="s">
        <v>18743</v>
      </c>
      <c r="AM22" s="17">
        <f>IF(B7L815C17=0,0,B7L815C16/B7L815C17)</f>
        <v>0.7019680668913989</v>
      </c>
      <c r="AN22" s="16" t="s">
        <v>18744</v>
      </c>
      <c r="AO22" s="17">
        <f>B7L315C25+B7L315C27+B7L415C27+B7L515C31+B7L515C33+B7L615C31+B7L615C33+B7L715C21</f>
        <v>29.900662627037082</v>
      </c>
      <c r="AP22" s="16" t="s">
        <v>18745</v>
      </c>
      <c r="AQ22" s="23">
        <f>B7L215C23</f>
        <v>1.3178025200707124</v>
      </c>
      <c r="AR22" s="16" t="s">
        <v>18746</v>
      </c>
      <c r="AS22" s="17">
        <f>B7L815C19+B7L815C20</f>
        <v>31.218465147107796</v>
      </c>
      <c r="AT22" s="16" t="s">
        <v>18747</v>
      </c>
      <c r="AU22" s="17">
        <f>IF(B7L815C21=0,0,B7L815C20/B7L815C21)</f>
        <v>4.2212277697220454E-2</v>
      </c>
      <c r="AV22" s="16" t="s">
        <v>18748</v>
      </c>
      <c r="AW22" s="17">
        <f>B7L315C29+B7L415C29+B7L515C35+B7L615C35+B7L715C23</f>
        <v>88.259626572037263</v>
      </c>
      <c r="AX22" s="16" t="s">
        <v>18749</v>
      </c>
      <c r="AY22" s="17">
        <f>B7L315C30+B7L415C30+B7L515C36+B7L615C36+B7L715C24</f>
        <v>229.47502908729695</v>
      </c>
      <c r="AZ22" s="16" t="s">
        <v>18750</v>
      </c>
      <c r="BA22" s="23">
        <f>B7L215C17</f>
        <v>496.66666666666663</v>
      </c>
      <c r="BB22" s="16" t="s">
        <v>18751</v>
      </c>
      <c r="BC22" s="17">
        <f>B7L815C24+B7L815C25</f>
        <v>726.14169575396363</v>
      </c>
      <c r="BD22" s="16" t="s">
        <v>18752</v>
      </c>
      <c r="BE22" s="17">
        <f>IF(B7L815C26=0,0,B7L815C25/B7L815C26)</f>
        <v>0.68398037128410638</v>
      </c>
      <c r="BF22" s="16" t="s">
        <v>18753</v>
      </c>
      <c r="BG22" s="17">
        <f>B7L315C35+B7L315C37+B7L415C37+B7L515C43+B7L515C45+B7L615C43+B7L615C45+B7L715C29</f>
        <v>29.265107527936266</v>
      </c>
      <c r="BH22" s="16" t="s">
        <v>18754</v>
      </c>
      <c r="BI22" s="23">
        <f>B7L215C31</f>
        <v>1.3174212704548502</v>
      </c>
      <c r="BJ22" s="16" t="s">
        <v>18755</v>
      </c>
      <c r="BK22" s="17">
        <f>B7L815C28+B7L815C29</f>
        <v>30.582528798391117</v>
      </c>
      <c r="BL22" s="16" t="s">
        <v>18756</v>
      </c>
      <c r="BM22" s="17">
        <f>IF(B7L815C30=0,0,B7L815C29/B7L815C30)</f>
        <v>4.3077578023049456E-2</v>
      </c>
      <c r="BN22" s="16" t="s">
        <v>18757</v>
      </c>
      <c r="BO22" s="17">
        <f>B7L315C39+B7L415C39+B7L515C47+B7L615C47+B7L715C31</f>
        <v>85.060456916149491</v>
      </c>
      <c r="BP22" s="16" t="s">
        <v>18758</v>
      </c>
      <c r="BQ22" s="17">
        <f>B7L315C40+B7L415C40+B7L515C48+B7L615C48+B7L715C32</f>
        <v>221.15718798198867</v>
      </c>
      <c r="BR22" s="16" t="s">
        <v>18759</v>
      </c>
      <c r="BS22" s="23">
        <f>B7L215C25</f>
        <v>492.5</v>
      </c>
      <c r="BT22" s="16" t="s">
        <v>18760</v>
      </c>
      <c r="BU22" s="17">
        <f>B7L815C33+B7L815C34</f>
        <v>713.65718798198873</v>
      </c>
      <c r="BV22" s="16" t="s">
        <v>18761</v>
      </c>
      <c r="BW22" s="17">
        <f>IF(B7L815C35=0,0,B7L815C34/B7L815C35)</f>
        <v>0.6901072507833127</v>
      </c>
      <c r="BX22" s="16" t="s">
        <v>18762</v>
      </c>
      <c r="BY22" s="17">
        <f>B7L315C45+B7L315C47+B7L415C47+B7L515C55+B7L515C57+B7L615C55+B7L615C57+B7L715C37</f>
        <v>27.497869257751539</v>
      </c>
      <c r="BZ22" s="16" t="s">
        <v>18763</v>
      </c>
      <c r="CA22" s="23">
        <f>B7L215C39</f>
        <v>1.4048223320548558</v>
      </c>
      <c r="CB22" s="16" t="s">
        <v>18764</v>
      </c>
      <c r="CC22" s="17">
        <f>B7L815C37+B7L815C38</f>
        <v>28.902691589806395</v>
      </c>
      <c r="CD22" s="16" t="s">
        <v>18765</v>
      </c>
      <c r="CE22" s="17">
        <f>IF(B7L815C39=0,0,B7L815C38/B7L815C39)</f>
        <v>4.860524244566615E-2</v>
      </c>
      <c r="CF22" s="16" t="s">
        <v>18766</v>
      </c>
      <c r="CG22" s="17">
        <f>B7L315C49+B7L415C49+B7L515C59+B7L615C59+B7L715C39</f>
        <v>76.915106495633452</v>
      </c>
      <c r="CH22" s="16" t="s">
        <v>18767</v>
      </c>
      <c r="CI22" s="17">
        <f>B7L315C50+B7L415C50+B7L515C60+B7L615C60+B7L715C40</f>
        <v>199.97927688864695</v>
      </c>
      <c r="CJ22" s="16" t="s">
        <v>18768</v>
      </c>
      <c r="CK22" s="23">
        <f>B7L215C33</f>
        <v>542.4</v>
      </c>
      <c r="CL22" s="16" t="s">
        <v>18769</v>
      </c>
      <c r="CM22" s="17">
        <f>B7L815C42+B7L815C43</f>
        <v>742.37927688864693</v>
      </c>
      <c r="CN22" s="16" t="s">
        <v>18770</v>
      </c>
      <c r="CO22" s="17">
        <f>IF(B7L815C44=0,0,B7L815C43/B7L815C44)</f>
        <v>0.73062384267140201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2323.1348867927445</v>
      </c>
      <c r="F23" s="16" t="s">
        <v>18772</v>
      </c>
      <c r="G23" s="23">
        <f>B7L216C7</f>
        <v>670.13357644835821</v>
      </c>
      <c r="H23" s="16" t="s">
        <v>18773</v>
      </c>
      <c r="I23" s="17">
        <f>B7L816C1+B7L816C2</f>
        <v>2993.2684632411028</v>
      </c>
      <c r="J23" s="16" t="s">
        <v>18774</v>
      </c>
      <c r="K23" s="17">
        <f>IF(B7L816C3=0,0,B7L816C2/B7L816C3)</f>
        <v>0.2238802114404197</v>
      </c>
      <c r="L23" s="16" t="s">
        <v>18775</v>
      </c>
      <c r="M23" s="17">
        <f>B7L316C9+B7L416C9+B7L516C11+B7L616C11+B7L716C7</f>
        <v>6005.5149805460951</v>
      </c>
      <c r="N23" s="16" t="s">
        <v>18776</v>
      </c>
      <c r="O23" s="17">
        <f>B7L316C10+B7L416C10+B7L516C12+B7L616C12+B7L716C8</f>
        <v>15614.338949419847</v>
      </c>
      <c r="P23" s="16" t="s">
        <v>18777</v>
      </c>
      <c r="Q23" s="17">
        <f>B7L216C1</f>
        <v>255853</v>
      </c>
      <c r="R23" s="16" t="s">
        <v>18778</v>
      </c>
      <c r="S23" s="17">
        <f>B7L816C6+B7L816C7</f>
        <v>271467.33894941985</v>
      </c>
      <c r="T23" s="16" t="s">
        <v>18779</v>
      </c>
      <c r="U23" s="17">
        <f>IF(B7L816C8=0,0,B7L816C7/B7L816C8)</f>
        <v>0.94248170328759462</v>
      </c>
      <c r="V23" s="16" t="s">
        <v>18780</v>
      </c>
      <c r="W23" s="17">
        <f>B7L316C15+B7L316C17+B7L416C17+B7L516C19+B7L516C21+B7L616C19+B7L616C21+B7L716C13</f>
        <v>2323.3320658774219</v>
      </c>
      <c r="X23" s="16" t="s">
        <v>18781</v>
      </c>
      <c r="Y23" s="23">
        <f>B7L216C15</f>
        <v>670.8165414125026</v>
      </c>
      <c r="Z23" s="16" t="s">
        <v>18782</v>
      </c>
      <c r="AA23" s="17">
        <f>B7L816C10+B7L816C11</f>
        <v>2994.1486072899243</v>
      </c>
      <c r="AB23" s="16" t="s">
        <v>18783</v>
      </c>
      <c r="AC23" s="17">
        <f>IF(B7L816C12=0,0,B7L816C11/B7L816C12)</f>
        <v>0.22404250068926096</v>
      </c>
      <c r="AD23" s="16" t="s">
        <v>18784</v>
      </c>
      <c r="AE23" s="17">
        <f>B7L316C19+B7L416C19+B7L516C23+B7L616C23+B7L716C15</f>
        <v>5964.2133947458196</v>
      </c>
      <c r="AF23" s="16" t="s">
        <v>18785</v>
      </c>
      <c r="AG23" s="17">
        <f>B7L316C20+B7L416C20+B7L516C24+B7L616C24+B7L716C16</f>
        <v>15506.95482633913</v>
      </c>
      <c r="AH23" s="16" t="s">
        <v>18786</v>
      </c>
      <c r="AI23" s="17">
        <f>B7L216C9</f>
        <v>259428</v>
      </c>
      <c r="AJ23" s="16" t="s">
        <v>18787</v>
      </c>
      <c r="AK23" s="17">
        <f>B7L816C15+B7L816C16</f>
        <v>274934.95482633915</v>
      </c>
      <c r="AL23" s="16" t="s">
        <v>18788</v>
      </c>
      <c r="AM23" s="17">
        <f>IF(B7L816C17=0,0,B7L816C16/B7L816C17)</f>
        <v>0.94359773264867675</v>
      </c>
      <c r="AN23" s="16" t="s">
        <v>18789</v>
      </c>
      <c r="AO23" s="17">
        <f>B7L316C25+B7L316C27+B7L416C27+B7L516C31+B7L516C33+B7L616C31+B7L616C33+B7L716C21</f>
        <v>2330.052000616739</v>
      </c>
      <c r="AP23" s="16" t="s">
        <v>18790</v>
      </c>
      <c r="AQ23" s="23">
        <f>B7L216C23</f>
        <v>693.10575309657418</v>
      </c>
      <c r="AR23" s="16" t="s">
        <v>18791</v>
      </c>
      <c r="AS23" s="17">
        <f>B7L816C19+B7L816C20</f>
        <v>3023.157753713313</v>
      </c>
      <c r="AT23" s="16" t="s">
        <v>18792</v>
      </c>
      <c r="AU23" s="17">
        <f>IF(B7L816C21=0,0,B7L816C20/B7L816C21)</f>
        <v>0.22926549309087149</v>
      </c>
      <c r="AV23" s="16" t="s">
        <v>18793</v>
      </c>
      <c r="AW23" s="17">
        <f>B7L316C29+B7L416C29+B7L516C35+B7L616C35+B7L716C23</f>
        <v>5936.9885711110619</v>
      </c>
      <c r="AX23" s="16" t="s">
        <v>18794</v>
      </c>
      <c r="AY23" s="17">
        <f>B7L316C30+B7L416C30+B7L516C36+B7L616C36+B7L716C24</f>
        <v>15436.170284888763</v>
      </c>
      <c r="AZ23" s="16" t="s">
        <v>18795</v>
      </c>
      <c r="BA23" s="17">
        <f>B7L216C17</f>
        <v>261224.66666666669</v>
      </c>
      <c r="BB23" s="16" t="s">
        <v>18796</v>
      </c>
      <c r="BC23" s="17">
        <f>B7L816C24+B7L816C25</f>
        <v>276660.83695155545</v>
      </c>
      <c r="BD23" s="16" t="s">
        <v>18797</v>
      </c>
      <c r="BE23" s="17">
        <f>IF(B7L816C26=0,0,B7L816C25/B7L816C26)</f>
        <v>0.94420543776641686</v>
      </c>
      <c r="BF23" s="16" t="s">
        <v>18798</v>
      </c>
      <c r="BG23" s="17">
        <f>B7L316C35+B7L316C37+B7L416C37+B7L516C43+B7L516C45+B7L616C43+B7L616C45+B7L716C29</f>
        <v>2330.8809652637433</v>
      </c>
      <c r="BH23" s="16" t="s">
        <v>18799</v>
      </c>
      <c r="BI23" s="23">
        <f>B7L216C31</f>
        <v>709.95163523050235</v>
      </c>
      <c r="BJ23" s="16" t="s">
        <v>18800</v>
      </c>
      <c r="BK23" s="17">
        <f>B7L816C28+B7L816C29</f>
        <v>3040.8326004942455</v>
      </c>
      <c r="BL23" s="16" t="s">
        <v>18801</v>
      </c>
      <c r="BM23" s="17">
        <f>IF(B7L816C30=0,0,B7L816C29/B7L816C30)</f>
        <v>0.23347277818420833</v>
      </c>
      <c r="BN23" s="16" t="s">
        <v>18802</v>
      </c>
      <c r="BO23" s="17">
        <f>B7L316C39+B7L416C39+B7L516C47+B7L616C47+B7L716C31</f>
        <v>5917.5459609183381</v>
      </c>
      <c r="BP23" s="16" t="s">
        <v>18803</v>
      </c>
      <c r="BQ23" s="17">
        <f>B7L316C40+B7L416C40+B7L516C48+B7L616C48+B7L716C32</f>
        <v>15385.619498387679</v>
      </c>
      <c r="BR23" s="16" t="s">
        <v>18804</v>
      </c>
      <c r="BS23" s="17">
        <f>B7L216C25</f>
        <v>265405.75</v>
      </c>
      <c r="BT23" s="16" t="s">
        <v>18805</v>
      </c>
      <c r="BU23" s="17">
        <f>B7L816C33+B7L816C34</f>
        <v>280791.36949838768</v>
      </c>
      <c r="BV23" s="16" t="s">
        <v>18806</v>
      </c>
      <c r="BW23" s="17">
        <f>IF(B7L816C35=0,0,B7L816C34/B7L816C35)</f>
        <v>0.9452062236603892</v>
      </c>
      <c r="BX23" s="16" t="s">
        <v>18807</v>
      </c>
      <c r="BY23" s="17">
        <f>B7L316C45+B7L316C47+B7L416C47+B7L516C55+B7L516C57+B7L616C55+B7L616C57+B7L716C37</f>
        <v>2274.3903436117384</v>
      </c>
      <c r="BZ23" s="16" t="s">
        <v>18808</v>
      </c>
      <c r="CA23" s="23">
        <f>B7L216C39</f>
        <v>673.18029427305646</v>
      </c>
      <c r="CB23" s="16" t="s">
        <v>18809</v>
      </c>
      <c r="CC23" s="17">
        <f>B7L816C37+B7L816C38</f>
        <v>2947.5706378847949</v>
      </c>
      <c r="CD23" s="16" t="s">
        <v>18810</v>
      </c>
      <c r="CE23" s="17">
        <f>IF(B7L816C39=0,0,B7L816C38/B7L816C39)</f>
        <v>0.22838478766912168</v>
      </c>
      <c r="CF23" s="16" t="s">
        <v>18811</v>
      </c>
      <c r="CG23" s="17">
        <f>B7L316C49+B7L416C49+B7L516C59+B7L616C59+B7L716C39</f>
        <v>5771.9763283069624</v>
      </c>
      <c r="CH23" s="16" t="s">
        <v>18812</v>
      </c>
      <c r="CI23" s="17">
        <f>B7L316C50+B7L416C50+B7L516C60+B7L616C60+B7L716C40</f>
        <v>15007.138453598101</v>
      </c>
      <c r="CJ23" s="16" t="s">
        <v>18813</v>
      </c>
      <c r="CK23" s="17">
        <f>B7L216C33</f>
        <v>259914</v>
      </c>
      <c r="CL23" s="16" t="s">
        <v>18814</v>
      </c>
      <c r="CM23" s="17">
        <f>B7L816C42+B7L816C43</f>
        <v>274921.13845359808</v>
      </c>
      <c r="CN23" s="16" t="s">
        <v>18815</v>
      </c>
      <c r="CO23" s="17">
        <f>IF(B7L816C44=0,0,B7L816C43/B7L816C44)</f>
        <v>0.94541293354882927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E89D84-E4B3-4143-8E87-C440949571BA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656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1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657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0.99847792998477924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1.5220700152207001E-3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2382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127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2509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0.94938222399362293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5.0617776006377041E-2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0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10779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10779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0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1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FD9581-D5D7-4E5A-99A7-B4FE958C2B9A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1337.40938104</v>
      </c>
      <c r="F8" s="16" t="s">
        <v>18915</v>
      </c>
      <c r="G8" s="21">
        <f>B3L520C2</f>
        <v>0.82829315960275685</v>
      </c>
      <c r="H8" s="16" t="s">
        <v>18916</v>
      </c>
      <c r="I8" s="15">
        <f>IF(B9L101C2=NULL_VALUE,NULL_VALUE,B9L101C1*B9L101C2)</f>
        <v>1107.7670419039889</v>
      </c>
      <c r="J8" s="16" t="s">
        <v>18917</v>
      </c>
      <c r="K8" s="21">
        <f>B3L520C3</f>
        <v>1.0436423060999102E-2</v>
      </c>
      <c r="L8" s="16" t="s">
        <v>18918</v>
      </c>
      <c r="M8" s="21">
        <f>IF(B9L101C4=NULL_VALUE,NULL_VALUE,B9L101C1*B9L101C4)</f>
        <v>13.957770106282391</v>
      </c>
      <c r="N8" s="16" t="s">
        <v>18919</v>
      </c>
      <c r="O8" s="21">
        <f>B3L520C4</f>
        <v>2.8283520643793628E-5</v>
      </c>
      <c r="P8" s="16" t="s">
        <v>18920</v>
      </c>
      <c r="Q8" s="21">
        <f>B9L101C1*B9L101C6</f>
        <v>3.7826645837848095E-2</v>
      </c>
      <c r="R8" s="16" t="s">
        <v>18921</v>
      </c>
      <c r="S8" s="21">
        <f>B3L520C5</f>
        <v>1.1301116562901484E-4</v>
      </c>
      <c r="T8" s="16" t="s">
        <v>18922</v>
      </c>
      <c r="U8" s="21">
        <f>B9L101C1*B9L101C8</f>
        <v>0.15114219307450966</v>
      </c>
      <c r="V8" s="16" t="s">
        <v>18923</v>
      </c>
      <c r="W8" s="15">
        <f>B3L520C6</f>
        <v>0</v>
      </c>
      <c r="X8" s="16" t="s">
        <v>18924</v>
      </c>
      <c r="Y8" s="15">
        <f>B9L101C1*B9L101C10</f>
        <v>0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0.1611291226499712</v>
      </c>
      <c r="BD8" s="16" t="s">
        <v>18926</v>
      </c>
      <c r="BE8" s="21">
        <f>B9L101C1*B9L101C26</f>
        <v>215.49560019081622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21">
        <f>A2L105C44</f>
        <v>475.20114863999999</v>
      </c>
      <c r="F9" s="16" t="s">
        <v>18928</v>
      </c>
      <c r="G9" s="21">
        <f>B3L524C2</f>
        <v>0.79397455536277695</v>
      </c>
      <c r="H9" s="16" t="s">
        <v>18929</v>
      </c>
      <c r="I9" s="21">
        <f>IF(B9L102C2=NULL_VALUE,NULL_VALUE,B9L102C1*B9L102C2)</f>
        <v>377.29762069932485</v>
      </c>
      <c r="J9" s="16" t="s">
        <v>18930</v>
      </c>
      <c r="K9" s="21">
        <f>B3L524C3</f>
        <v>3.4624504927737096E-2</v>
      </c>
      <c r="L9" s="16" t="s">
        <v>18931</v>
      </c>
      <c r="M9" s="21">
        <f>IF(B9L102C4=NULL_VALUE,NULL_VALUE,B9L102C1*B9L102C4)</f>
        <v>16.453604512752008</v>
      </c>
      <c r="N9" s="16" t="s">
        <v>18932</v>
      </c>
      <c r="O9" s="21">
        <f>B3L524C4</f>
        <v>2.9549757570755614E-6</v>
      </c>
      <c r="P9" s="16" t="s">
        <v>18933</v>
      </c>
      <c r="Q9" s="21">
        <f>B9L102C1*B9L102C6</f>
        <v>1.4042078739656602E-3</v>
      </c>
      <c r="R9" s="16" t="s">
        <v>18934</v>
      </c>
      <c r="S9" s="21">
        <f>B3L524C5</f>
        <v>1.1807061041598753E-5</v>
      </c>
      <c r="T9" s="16" t="s">
        <v>18935</v>
      </c>
      <c r="U9" s="21">
        <f>B9L102C1*B9L102C8</f>
        <v>5.6107289690303219E-3</v>
      </c>
      <c r="V9" s="16" t="s">
        <v>18936</v>
      </c>
      <c r="W9" s="15">
        <f>B3L524C6</f>
        <v>0</v>
      </c>
      <c r="X9" s="16" t="s">
        <v>18937</v>
      </c>
      <c r="Y9" s="15">
        <f>B9L102C1*B9L102C10</f>
        <v>0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1.3790769731939217E-2</v>
      </c>
      <c r="AN9" s="16" t="s">
        <v>18945</v>
      </c>
      <c r="AO9" s="21">
        <f>B9L102C1*B9L102C18</f>
        <v>6.5533896172472605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7.4170064585605113E-4</v>
      </c>
      <c r="AZ9" s="16" t="s">
        <v>18951</v>
      </c>
      <c r="BA9" s="21">
        <f>B9L102C1*B9L102C24</f>
        <v>0.35245699885782533</v>
      </c>
      <c r="BB9" s="16" t="s">
        <v>18952</v>
      </c>
      <c r="BC9" s="21">
        <f>B3L524C14</f>
        <v>0.15685370729489212</v>
      </c>
      <c r="BD9" s="16" t="s">
        <v>18953</v>
      </c>
      <c r="BE9" s="21">
        <f>B9L102C1*B9L102C26</f>
        <v>74.53706187497508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1799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1.724013743497592E-5</v>
      </c>
      <c r="P10" s="16" t="s">
        <v>18960</v>
      </c>
      <c r="Q10" s="21">
        <f>B9L103C1*B9L103C6</f>
        <v>3.101500724552168E-2</v>
      </c>
      <c r="R10" s="16" t="s">
        <v>18961</v>
      </c>
      <c r="S10" s="21">
        <f>B3L522C5</f>
        <v>6.8885626074226833E-5</v>
      </c>
      <c r="T10" s="16" t="s">
        <v>18962</v>
      </c>
      <c r="U10" s="21">
        <f>B9L103C1*B9L103C8</f>
        <v>0.12392524130753407</v>
      </c>
      <c r="V10" s="16" t="s">
        <v>18963</v>
      </c>
      <c r="W10" s="15">
        <f>B3L522C6</f>
        <v>0</v>
      </c>
      <c r="X10" s="16" t="s">
        <v>18964</v>
      </c>
      <c r="Y10" s="15">
        <f>B9L103C1*B9L103C10</f>
        <v>0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8.0459125576054114E-2</v>
      </c>
      <c r="AN10" s="16" t="s">
        <v>18972</v>
      </c>
      <c r="AO10" s="21">
        <f>B9L103C1*B9L103C18</f>
        <v>144.74596691132135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4.3272845943154552E-3</v>
      </c>
      <c r="AZ10" s="16" t="s">
        <v>18978</v>
      </c>
      <c r="BA10" s="21">
        <f>B9L103C1*B9L103C24</f>
        <v>7.7847849851735038</v>
      </c>
      <c r="BB10" s="16" t="s">
        <v>18979</v>
      </c>
      <c r="BC10" s="21">
        <f>B3L522C14</f>
        <v>0.91512746406612133</v>
      </c>
      <c r="BD10" s="16" t="s">
        <v>18980</v>
      </c>
      <c r="BE10" s="15">
        <f>B9L103C1*B9L103C26</f>
        <v>1646.3143078549522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2648.6693783999999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1.724013743497592E-5</v>
      </c>
      <c r="P11" s="16" t="s">
        <v>18984</v>
      </c>
      <c r="Q11" s="21">
        <f>B9L104C1*B9L104C6</f>
        <v>4.5663424103428239E-2</v>
      </c>
      <c r="R11" s="16" t="s">
        <v>18961</v>
      </c>
      <c r="S11" s="21">
        <f>B3L522C5</f>
        <v>6.8885626074226833E-5</v>
      </c>
      <c r="T11" s="16" t="s">
        <v>18985</v>
      </c>
      <c r="U11" s="21">
        <f>B9L104C1*B9L104C8</f>
        <v>0.18245524839471722</v>
      </c>
      <c r="V11" s="16" t="s">
        <v>18963</v>
      </c>
      <c r="W11" s="15">
        <f>B3L522C6</f>
        <v>0</v>
      </c>
      <c r="X11" s="16" t="s">
        <v>18986</v>
      </c>
      <c r="Y11" s="15">
        <f>B9L104C1*B9L104C10</f>
        <v>0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8.0459125576054114E-2</v>
      </c>
      <c r="AN11" s="16" t="s">
        <v>18990</v>
      </c>
      <c r="AO11" s="21">
        <f>B9L104C1*B9L104C18</f>
        <v>213.10962212613478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4.3272845943154552E-3</v>
      </c>
      <c r="AZ11" s="16" t="s">
        <v>18993</v>
      </c>
      <c r="BA11" s="21">
        <f>B9L104C1*B9L104C24</f>
        <v>11.461546196585413</v>
      </c>
      <c r="BB11" s="16" t="s">
        <v>18979</v>
      </c>
      <c r="BC11" s="21">
        <f>B3L522C14</f>
        <v>0.91512746406612133</v>
      </c>
      <c r="BD11" s="16" t="s">
        <v>18994</v>
      </c>
      <c r="BE11" s="15">
        <f>B9L104C1*B9L104C26</f>
        <v>2423.8700914047818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-640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1.724013743497592E-5</v>
      </c>
      <c r="P12" s="16" t="s">
        <v>18998</v>
      </c>
      <c r="Q12" s="21">
        <f>B9L105C1*B9L105C6</f>
        <v>-1.1033687958384589E-2</v>
      </c>
      <c r="R12" s="16" t="s">
        <v>18961</v>
      </c>
      <c r="S12" s="21">
        <f>B3L522C5</f>
        <v>6.8885626074226833E-5</v>
      </c>
      <c r="T12" s="16" t="s">
        <v>18999</v>
      </c>
      <c r="U12" s="21">
        <f>B9L105C1*B9L105C8</f>
        <v>-4.4086800687505173E-2</v>
      </c>
      <c r="V12" s="16" t="s">
        <v>18963</v>
      </c>
      <c r="W12" s="15">
        <f>B3L522C6</f>
        <v>0</v>
      </c>
      <c r="X12" s="16" t="s">
        <v>19000</v>
      </c>
      <c r="Y12" s="15">
        <f>B9L105C1*B9L105C10</f>
        <v>0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8.0459125576054114E-2</v>
      </c>
      <c r="AN12" s="16" t="s">
        <v>19004</v>
      </c>
      <c r="AO12" s="21">
        <f>B9L105C1*B9L105C18</f>
        <v>-51.493840368674633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4.3272845943154552E-3</v>
      </c>
      <c r="AZ12" s="16" t="s">
        <v>19007</v>
      </c>
      <c r="BA12" s="21">
        <f>B9L105C1*B9L105C24</f>
        <v>-2.7694621403618913</v>
      </c>
      <c r="BB12" s="16" t="s">
        <v>18979</v>
      </c>
      <c r="BC12" s="21">
        <f>B3L522C14</f>
        <v>0.91512746406612133</v>
      </c>
      <c r="BD12" s="16" t="s">
        <v>19008</v>
      </c>
      <c r="BE12" s="21">
        <f>B9L105C1*B9L105C26</f>
        <v>-585.68157700231768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103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1.724013743497592E-5</v>
      </c>
      <c r="P13" s="16" t="s">
        <v>19012</v>
      </c>
      <c r="Q13" s="21">
        <f>B9L106C1*B9L106C6</f>
        <v>1.7757341558025197E-3</v>
      </c>
      <c r="R13" s="16" t="s">
        <v>18961</v>
      </c>
      <c r="S13" s="21">
        <f>B3L522C5</f>
        <v>6.8885626074226833E-5</v>
      </c>
      <c r="T13" s="16" t="s">
        <v>19013</v>
      </c>
      <c r="U13" s="21">
        <f>B9L106C1*B9L106C8</f>
        <v>7.095219485645364E-3</v>
      </c>
      <c r="V13" s="16" t="s">
        <v>18963</v>
      </c>
      <c r="W13" s="15">
        <f>B3L522C6</f>
        <v>0</v>
      </c>
      <c r="X13" s="16" t="s">
        <v>19014</v>
      </c>
      <c r="Y13" s="15">
        <f>B9L106C1*B9L106C10</f>
        <v>0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8.0459125576054114E-2</v>
      </c>
      <c r="AN13" s="16" t="s">
        <v>19018</v>
      </c>
      <c r="AO13" s="21">
        <f>B9L106C1*B9L106C18</f>
        <v>8.2872899343335735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4.3272845943154552E-3</v>
      </c>
      <c r="AZ13" s="16" t="s">
        <v>19021</v>
      </c>
      <c r="BA13" s="21">
        <f>B9L106C1*B9L106C24</f>
        <v>0.44571031321449189</v>
      </c>
      <c r="BB13" s="16" t="s">
        <v>18979</v>
      </c>
      <c r="BC13" s="21">
        <f>B3L522C14</f>
        <v>0.91512746406612133</v>
      </c>
      <c r="BD13" s="16" t="s">
        <v>19022</v>
      </c>
      <c r="BE13" s="21">
        <f>B9L106C1*B9L106C26</f>
        <v>94.258128798810503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1.724013743497592E-5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6.8885626074226833E-5</v>
      </c>
      <c r="T14" s="16" t="s">
        <v>19027</v>
      </c>
      <c r="U14" s="15">
        <f>B9L107C1*B9L107C8</f>
        <v>0</v>
      </c>
      <c r="V14" s="16" t="s">
        <v>18963</v>
      </c>
      <c r="W14" s="15">
        <f>B3L522C6</f>
        <v>0</v>
      </c>
      <c r="X14" s="16" t="s">
        <v>19028</v>
      </c>
      <c r="Y14" s="15">
        <f>B9L107C1*B9L107C10</f>
        <v>0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8.0459125576054114E-2</v>
      </c>
      <c r="AN14" s="16" t="s">
        <v>19032</v>
      </c>
      <c r="AO14" s="15">
        <f>B9L107C1*B9L107C18</f>
        <v>0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4.3272845943154552E-3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0.91512746406612133</v>
      </c>
      <c r="BD14" s="16" t="s">
        <v>19036</v>
      </c>
      <c r="BE14" s="15">
        <f>B9L107C1*B9L107C26</f>
        <v>0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20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1.724013743497592E-5</v>
      </c>
      <c r="P15" s="16" t="s">
        <v>19040</v>
      </c>
      <c r="Q15" s="21">
        <f>B9L108C1*B9L108C6</f>
        <v>3.4480274869951841E-4</v>
      </c>
      <c r="R15" s="16" t="s">
        <v>18961</v>
      </c>
      <c r="S15" s="21">
        <f>B3L522C5</f>
        <v>6.8885626074226833E-5</v>
      </c>
      <c r="T15" s="16" t="s">
        <v>19041</v>
      </c>
      <c r="U15" s="21">
        <f>B9L108C1*B9L108C8</f>
        <v>1.3777125214845367E-3</v>
      </c>
      <c r="V15" s="16" t="s">
        <v>18963</v>
      </c>
      <c r="W15" s="15">
        <f>B3L522C6</f>
        <v>0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8.0459125576054114E-2</v>
      </c>
      <c r="AN15" s="16" t="s">
        <v>19046</v>
      </c>
      <c r="AO15" s="21">
        <f>B9L108C1*B9L108C18</f>
        <v>1.6091825115210823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4.3272845943154552E-3</v>
      </c>
      <c r="AZ15" s="16" t="s">
        <v>19049</v>
      </c>
      <c r="BA15" s="21">
        <f>B9L108C1*B9L108C24</f>
        <v>8.6545691886309103E-2</v>
      </c>
      <c r="BB15" s="16" t="s">
        <v>18979</v>
      </c>
      <c r="BC15" s="21">
        <f>B3L522C14</f>
        <v>0.91512746406612133</v>
      </c>
      <c r="BD15" s="16" t="s">
        <v>19050</v>
      </c>
      <c r="BE15" s="21">
        <f>B9L108C1*B9L108C26</f>
        <v>18.302549281322428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1.724013743497592E-5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6.8885626074226833E-5</v>
      </c>
      <c r="T16" s="16" t="s">
        <v>19055</v>
      </c>
      <c r="U16" s="15">
        <f>B9L109C1*B9L109C8</f>
        <v>0</v>
      </c>
      <c r="V16" s="16" t="s">
        <v>18963</v>
      </c>
      <c r="W16" s="15">
        <f>B3L522C6</f>
        <v>0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8.0459125576054114E-2</v>
      </c>
      <c r="AN16" s="16" t="s">
        <v>19060</v>
      </c>
      <c r="AO16" s="15">
        <f>B9L109C1*B9L109C18</f>
        <v>0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4.3272845943154552E-3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0.91512746406612133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1.724013743497592E-5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6.8885626074226833E-5</v>
      </c>
      <c r="T17" s="16" t="s">
        <v>19069</v>
      </c>
      <c r="U17" s="15">
        <f>B9L110C1*B9L110C8</f>
        <v>0</v>
      </c>
      <c r="V17" s="16" t="s">
        <v>18963</v>
      </c>
      <c r="W17" s="15">
        <f>B3L522C6</f>
        <v>0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8.0459125576054114E-2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4.3272845943154552E-3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0.91512746406612133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13490</v>
      </c>
      <c r="F18" s="16" t="s">
        <v>18928</v>
      </c>
      <c r="G18" s="21">
        <f>B3L524C2</f>
        <v>0.79397455536277695</v>
      </c>
      <c r="H18" s="16" t="s">
        <v>19080</v>
      </c>
      <c r="I18" s="15">
        <f>IF(B9L111C2=NULL_VALUE,NULL_VALUE,B9L111C1*B9L111C2)</f>
        <v>10710.716751843862</v>
      </c>
      <c r="J18" s="16" t="s">
        <v>18930</v>
      </c>
      <c r="K18" s="21">
        <f>B3L524C3</f>
        <v>3.4624504927737096E-2</v>
      </c>
      <c r="L18" s="16" t="s">
        <v>19081</v>
      </c>
      <c r="M18" s="21">
        <f>IF(B9L111C4=NULL_VALUE,NULL_VALUE,B9L111C1*B9L111C4)</f>
        <v>467.08457147517345</v>
      </c>
      <c r="N18" s="16" t="s">
        <v>18932</v>
      </c>
      <c r="O18" s="21">
        <f>B3L524C4</f>
        <v>2.9549757570755614E-6</v>
      </c>
      <c r="P18" s="16" t="s">
        <v>19082</v>
      </c>
      <c r="Q18" s="21">
        <f>B9L111C1*B9L111C6</f>
        <v>3.9862622962949325E-2</v>
      </c>
      <c r="R18" s="16" t="s">
        <v>18934</v>
      </c>
      <c r="S18" s="21">
        <f>B3L524C5</f>
        <v>1.1807061041598753E-5</v>
      </c>
      <c r="T18" s="16" t="s">
        <v>19083</v>
      </c>
      <c r="U18" s="21">
        <f>B9L111C1*B9L111C8</f>
        <v>0.15927725345116717</v>
      </c>
      <c r="V18" s="16" t="s">
        <v>18936</v>
      </c>
      <c r="W18" s="15">
        <f>B3L524C6</f>
        <v>0</v>
      </c>
      <c r="X18" s="16" t="s">
        <v>19084</v>
      </c>
      <c r="Y18" s="15">
        <f>B9L111C1*B9L111C10</f>
        <v>0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1.3790769731939217E-2</v>
      </c>
      <c r="AN18" s="16" t="s">
        <v>19088</v>
      </c>
      <c r="AO18" s="21">
        <f>B9L111C1*B9L111C18</f>
        <v>186.03748368386005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7.4170064585605113E-4</v>
      </c>
      <c r="AZ18" s="16" t="s">
        <v>19091</v>
      </c>
      <c r="BA18" s="21">
        <f>B9L111C1*B9L111C24</f>
        <v>10.005541712598129</v>
      </c>
      <c r="BB18" s="16" t="s">
        <v>18952</v>
      </c>
      <c r="BC18" s="21">
        <f>B3L524C14</f>
        <v>0.15685370729489212</v>
      </c>
      <c r="BD18" s="16" t="s">
        <v>19092</v>
      </c>
      <c r="BE18" s="15">
        <f>B9L111C1*B9L111C26</f>
        <v>2115.9565114080947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21">
        <f>A2L140C44</f>
        <v>877.95370631999992</v>
      </c>
      <c r="F19" s="16" t="s">
        <v>18928</v>
      </c>
      <c r="G19" s="21">
        <f>B3L524C2</f>
        <v>0.79397455536277695</v>
      </c>
      <c r="H19" s="16" t="s">
        <v>19094</v>
      </c>
      <c r="I19" s="21">
        <f>IF(B9L112C2=NULL_VALUE,NULL_VALUE,B9L112C1*B9L112C2)</f>
        <v>697.07290360452396</v>
      </c>
      <c r="J19" s="16" t="s">
        <v>18930</v>
      </c>
      <c r="K19" s="21">
        <f>B3L524C3</f>
        <v>3.4624504927737096E-2</v>
      </c>
      <c r="L19" s="16" t="s">
        <v>19095</v>
      </c>
      <c r="M19" s="21">
        <f>IF(B9L112C4=NULL_VALUE,NULL_VALUE,B9L112C1*B9L112C4)</f>
        <v>30.398712430801883</v>
      </c>
      <c r="N19" s="16" t="s">
        <v>18932</v>
      </c>
      <c r="O19" s="21">
        <f>B3L524C4</f>
        <v>2.9549757570755614E-6</v>
      </c>
      <c r="P19" s="16" t="s">
        <v>19096</v>
      </c>
      <c r="Q19" s="21">
        <f>B9L112C1*B9L112C6</f>
        <v>2.5943319180102369E-3</v>
      </c>
      <c r="R19" s="16" t="s">
        <v>18934</v>
      </c>
      <c r="S19" s="21">
        <f>B3L524C5</f>
        <v>1.1807061041598753E-5</v>
      </c>
      <c r="T19" s="16" t="s">
        <v>19097</v>
      </c>
      <c r="U19" s="21">
        <f>B9L112C1*B9L112C8</f>
        <v>1.0366053002218104E-2</v>
      </c>
      <c r="V19" s="16" t="s">
        <v>18936</v>
      </c>
      <c r="W19" s="15">
        <f>B3L524C6</f>
        <v>0</v>
      </c>
      <c r="X19" s="16" t="s">
        <v>19098</v>
      </c>
      <c r="Y19" s="15">
        <f>B9L112C1*B9L112C10</f>
        <v>0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1.3790769731939217E-2</v>
      </c>
      <c r="AN19" s="16" t="s">
        <v>19102</v>
      </c>
      <c r="AO19" s="21">
        <f>B9L112C1*B9L112C18</f>
        <v>12.107657399161708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7.4170064585605113E-4</v>
      </c>
      <c r="AZ19" s="16" t="s">
        <v>19105</v>
      </c>
      <c r="BA19" s="21">
        <f>B9L112C1*B9L112C24</f>
        <v>0.65117883100925777</v>
      </c>
      <c r="BB19" s="16" t="s">
        <v>18952</v>
      </c>
      <c r="BC19" s="21">
        <f>B3L524C14</f>
        <v>0.15685370729489212</v>
      </c>
      <c r="BD19" s="16" t="s">
        <v>19106</v>
      </c>
      <c r="BE19" s="21">
        <f>B9L112C1*B9L112C26</f>
        <v>137.71029366958294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6932.7112752000003</v>
      </c>
      <c r="F20" s="16" t="s">
        <v>18928</v>
      </c>
      <c r="G20" s="21">
        <f>B3L524C2</f>
        <v>0.79397455536277695</v>
      </c>
      <c r="H20" s="16" t="s">
        <v>19107</v>
      </c>
      <c r="I20" s="15">
        <f>IF(B9L113C2=NULL_VALUE,NULL_VALUE,B9L113C1*B9L113C2)</f>
        <v>5504.3963521854303</v>
      </c>
      <c r="J20" s="16" t="s">
        <v>18930</v>
      </c>
      <c r="K20" s="21">
        <f>B3L524C3</f>
        <v>3.4624504927737096E-2</v>
      </c>
      <c r="L20" s="16" t="s">
        <v>19108</v>
      </c>
      <c r="M20" s="21">
        <f>IF(B9L113C4=NULL_VALUE,NULL_VALUE,B9L113C1*B9L113C4)</f>
        <v>240.04169571074092</v>
      </c>
      <c r="N20" s="16" t="s">
        <v>18932</v>
      </c>
      <c r="O20" s="21">
        <f>B3L524C4</f>
        <v>2.9549757570755614E-6</v>
      </c>
      <c r="P20" s="16" t="s">
        <v>19109</v>
      </c>
      <c r="Q20" s="21">
        <f>B9L113C1*B9L113C6</f>
        <v>2.0485993749020402E-2</v>
      </c>
      <c r="R20" s="16" t="s">
        <v>18934</v>
      </c>
      <c r="S20" s="21">
        <f>B3L524C5</f>
        <v>1.1807061041598753E-5</v>
      </c>
      <c r="T20" s="16" t="s">
        <v>19110</v>
      </c>
      <c r="U20" s="21">
        <f>B9L113C1*B9L113C8</f>
        <v>8.1854945210066338E-2</v>
      </c>
      <c r="V20" s="16" t="s">
        <v>18936</v>
      </c>
      <c r="W20" s="15">
        <f>B3L524C6</f>
        <v>0</v>
      </c>
      <c r="X20" s="16" t="s">
        <v>19111</v>
      </c>
      <c r="Y20" s="15">
        <f>B9L113C1*B9L113C10</f>
        <v>0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1.3790769731939217E-2</v>
      </c>
      <c r="AN20" s="16" t="s">
        <v>19115</v>
      </c>
      <c r="AO20" s="21">
        <f>B9L113C1*B9L113C18</f>
        <v>95.607424814301893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7.4170064585605113E-4</v>
      </c>
      <c r="AZ20" s="16" t="s">
        <v>19118</v>
      </c>
      <c r="BA20" s="21">
        <f>B9L113C1*B9L113C24</f>
        <v>5.1419964303493684</v>
      </c>
      <c r="BB20" s="16" t="s">
        <v>18952</v>
      </c>
      <c r="BC20" s="21">
        <f>B3L524C14</f>
        <v>0.15685370729489212</v>
      </c>
      <c r="BD20" s="16" t="s">
        <v>19119</v>
      </c>
      <c r="BE20" s="15">
        <f>B9L113C1*B9L113C26</f>
        <v>1087.4214651202192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21">
        <f>B8L105C1</f>
        <v>0.99847792998477924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21">
        <f>B8L106C1</f>
        <v>1.5220700152207001E-3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2246</v>
      </c>
      <c r="F22" s="16" t="s">
        <v>19128</v>
      </c>
      <c r="G22" s="21">
        <f>B8L112C1</f>
        <v>0.94938222399362293</v>
      </c>
      <c r="H22" s="16" t="s">
        <v>19129</v>
      </c>
      <c r="I22" s="15">
        <f>IF(B9L115C2=NULL_VALUE,NULL_VALUE,B9L115C1*B9L115C2)</f>
        <v>2132.3124750896773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21">
        <f>B8L114C1</f>
        <v>5.0617776006377041E-2</v>
      </c>
      <c r="P22" s="16" t="s">
        <v>19133</v>
      </c>
      <c r="Q22" s="21">
        <f>B9L115C1*B9L115C6</f>
        <v>113.68752491032284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1061</v>
      </c>
      <c r="F23" s="16" t="s">
        <v>19128</v>
      </c>
      <c r="G23" s="21">
        <f>B8L112C1</f>
        <v>0.94938222399362293</v>
      </c>
      <c r="H23" s="16" t="s">
        <v>19135</v>
      </c>
      <c r="I23" s="15">
        <f>IF(B9L116C2=NULL_VALUE,NULL_VALUE,B9L116C1*B9L116C2)</f>
        <v>1007.2945396572339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21">
        <f>B8L114C1</f>
        <v>5.0617776006377041E-2</v>
      </c>
      <c r="P23" s="16" t="s">
        <v>19137</v>
      </c>
      <c r="Q23" s="21">
        <f>B9L116C1*B9L116C6</f>
        <v>53.705460342766038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222</v>
      </c>
      <c r="F24" s="16" t="s">
        <v>19128</v>
      </c>
      <c r="G24" s="21">
        <f>B8L112C1</f>
        <v>0.94938222399362293</v>
      </c>
      <c r="H24" s="16" t="s">
        <v>19139</v>
      </c>
      <c r="I24" s="21">
        <f>IF(B9L117C2=NULL_VALUE,NULL_VALUE,B9L117C1*B9L117C2)</f>
        <v>210.7628537265843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21">
        <f>B8L114C1</f>
        <v>5.0617776006377041E-2</v>
      </c>
      <c r="P24" s="16" t="s">
        <v>19141</v>
      </c>
      <c r="Q24" s="21">
        <f>B9L117C1*B9L117C6</f>
        <v>11.237146273415703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0.94938222399362293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5.0617776006377041E-2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0.94938222399362293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5.0617776006377041E-2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0</v>
      </c>
      <c r="F27" s="16" t="s">
        <v>19128</v>
      </c>
      <c r="G27" s="21">
        <f>B8L112C1</f>
        <v>0.94938222399362293</v>
      </c>
      <c r="H27" s="16" t="s">
        <v>19151</v>
      </c>
      <c r="I27" s="15">
        <f>IF(B9L120C2=NULL_VALUE,NULL_VALUE,B9L120C1*B9L120C2)</f>
        <v>0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5.0617776006377041E-2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520</v>
      </c>
      <c r="F28" s="16" t="s">
        <v>19155</v>
      </c>
      <c r="G28" s="15">
        <f>B8L119C1</f>
        <v>0</v>
      </c>
      <c r="H28" s="16" t="s">
        <v>19156</v>
      </c>
      <c r="I28" s="15">
        <f>IF(B9L121C2=NULL_VALUE,NULL_VALUE,B9L121C1*B9L121C2)</f>
        <v>0</v>
      </c>
      <c r="J28" s="16" t="s">
        <v>19157</v>
      </c>
      <c r="K28" s="15">
        <f>B8L120C1</f>
        <v>1</v>
      </c>
      <c r="L28" s="16" t="s">
        <v>19158</v>
      </c>
      <c r="M28" s="15">
        <f>IF(B9L121C4=NULL_VALUE,NULL_VALUE,B9L121C1*B9L121C4)</f>
        <v>520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176</v>
      </c>
      <c r="F29" s="16" t="s">
        <v>19155</v>
      </c>
      <c r="G29" s="15">
        <f>B8L119C1</f>
        <v>0</v>
      </c>
      <c r="H29" s="16" t="s">
        <v>19162</v>
      </c>
      <c r="I29" s="15">
        <f>IF(B9L122C2=NULL_VALUE,NULL_VALUE,B9L122C1*B9L122C2)</f>
        <v>0</v>
      </c>
      <c r="J29" s="16" t="s">
        <v>19157</v>
      </c>
      <c r="K29" s="15">
        <f>B8L120C1</f>
        <v>1</v>
      </c>
      <c r="L29" s="16" t="s">
        <v>19163</v>
      </c>
      <c r="M29" s="15">
        <f>IF(B9L122C4=NULL_VALUE,NULL_VALUE,B9L122C1*B9L122C4)</f>
        <v>176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0</v>
      </c>
      <c r="F30" s="16" t="s">
        <v>19155</v>
      </c>
      <c r="G30" s="15">
        <f>B8L119C1</f>
        <v>0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1</v>
      </c>
      <c r="L30" s="16" t="s">
        <v>19167</v>
      </c>
      <c r="M30" s="15">
        <f>IF(B9L123C4=NULL_VALUE,NULL_VALUE,B9L123C1*B9L123C4)</f>
        <v>0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0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0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70</v>
      </c>
      <c r="F33" s="16" t="s">
        <v>19155</v>
      </c>
      <c r="G33" s="15">
        <f>B8L119C1</f>
        <v>0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1</v>
      </c>
      <c r="L33" s="16" t="s">
        <v>19179</v>
      </c>
      <c r="M33" s="15">
        <f>IF(B9L126C4=NULL_VALUE,NULL_VALUE,B9L126C1*B9L126C4)</f>
        <v>70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329CC6-36BE-4B4A-9C4E-569FC6880B3F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0.15114219307450966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15">
        <f>B3L308C4</f>
        <v>0</v>
      </c>
      <c r="L8" s="16" t="s">
        <v>19231</v>
      </c>
      <c r="M8" s="15">
        <f>B9L201C1*B9L201C4</f>
        <v>0</v>
      </c>
      <c r="N8" s="16" t="s">
        <v>19232</v>
      </c>
      <c r="O8" s="21">
        <f>B3L309C4</f>
        <v>0.48327717887466615</v>
      </c>
      <c r="P8" s="16" t="s">
        <v>19233</v>
      </c>
      <c r="Q8" s="21">
        <f>B9L201C1*B9L201C6</f>
        <v>7.3043572677979132E-2</v>
      </c>
      <c r="R8" s="16" t="s">
        <v>19234</v>
      </c>
      <c r="S8" s="21">
        <f>B3L310C4</f>
        <v>2.8124501789193092E-2</v>
      </c>
      <c r="T8" s="16" t="s">
        <v>19235</v>
      </c>
      <c r="U8" s="21">
        <f>B9L201C1*B9L201C8</f>
        <v>4.2507988795466144E-3</v>
      </c>
      <c r="V8" s="16" t="s">
        <v>19236</v>
      </c>
      <c r="W8" s="21">
        <f>B3L311C4</f>
        <v>9.5150393262658766E-3</v>
      </c>
      <c r="X8" s="16" t="s">
        <v>19237</v>
      </c>
      <c r="Y8" s="21">
        <f>B9L201C1*B9L201C10</f>
        <v>1.4381239109620295E-3</v>
      </c>
      <c r="Z8" s="16" t="s">
        <v>19238</v>
      </c>
      <c r="AA8" s="21">
        <f>B3L312C4</f>
        <v>0.44609207304027071</v>
      </c>
      <c r="AB8" s="16" t="s">
        <v>19239</v>
      </c>
      <c r="AC8" s="21">
        <f>B9L201C1*B9L201C12</f>
        <v>6.7423334232460858E-2</v>
      </c>
      <c r="AD8" s="16" t="s">
        <v>19240</v>
      </c>
      <c r="AE8" s="21">
        <f>B3L313C4</f>
        <v>2.1637555463625566E-3</v>
      </c>
      <c r="AF8" s="16" t="s">
        <v>19241</v>
      </c>
      <c r="AG8" s="21">
        <f>B9L201C1*B9L201C14</f>
        <v>3.2703475855437066E-4</v>
      </c>
      <c r="AH8" s="16" t="s">
        <v>19242</v>
      </c>
      <c r="AI8" s="21">
        <f>B3L314C4</f>
        <v>6.6902620262806946E-4</v>
      </c>
      <c r="AJ8" s="16" t="s">
        <v>19243</v>
      </c>
      <c r="AK8" s="21">
        <f>B9L201C1*B9L201C16</f>
        <v>1.011180874895177E-4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15">
        <f>B3L316C4</f>
        <v>0</v>
      </c>
      <c r="AR8" s="16" t="s">
        <v>19247</v>
      </c>
      <c r="AS8" s="15">
        <f>B9L201C1*B9L201C20</f>
        <v>0</v>
      </c>
      <c r="AT8" s="16" t="s">
        <v>19248</v>
      </c>
      <c r="AU8" s="21">
        <f>B3L317C4</f>
        <v>2.4778748245484051E-5</v>
      </c>
      <c r="AV8" s="16" t="s">
        <v>19249</v>
      </c>
      <c r="AW8" s="21">
        <f>B9L201C1*B9L201C22</f>
        <v>3.745114351463618E-6</v>
      </c>
      <c r="AX8" s="16" t="s">
        <v>19250</v>
      </c>
      <c r="AY8" s="21">
        <f>B3L318C4</f>
        <v>2.5522110692848573E-3</v>
      </c>
      <c r="AZ8" s="16" t="s">
        <v>19251</v>
      </c>
      <c r="BA8" s="21">
        <f>B9L201C1*B9L201C24</f>
        <v>3.8574677820075266E-4</v>
      </c>
      <c r="BB8" s="16" t="s">
        <v>19252</v>
      </c>
      <c r="BC8" s="21">
        <f>B3L319C4</f>
        <v>1.7100684215938997E-2</v>
      </c>
      <c r="BD8" s="16" t="s">
        <v>19253</v>
      </c>
      <c r="BE8" s="21">
        <f>B9L201C1*B9L201C26</f>
        <v>2.5846349154716717E-3</v>
      </c>
      <c r="BF8" s="16" t="s">
        <v>19254</v>
      </c>
      <c r="BG8" s="15">
        <f>B3L320C4</f>
        <v>0</v>
      </c>
      <c r="BH8" s="16" t="s">
        <v>19255</v>
      </c>
      <c r="BI8" s="15">
        <f>B9L201C1*B9L201C28</f>
        <v>0</v>
      </c>
      <c r="BJ8" s="16" t="s">
        <v>19256</v>
      </c>
      <c r="BK8" s="21">
        <f>B3L321C4</f>
        <v>8.4736725792600252E-3</v>
      </c>
      <c r="BL8" s="16" t="s">
        <v>19257</v>
      </c>
      <c r="BM8" s="21">
        <f>B9L201C1*B9L201C30</f>
        <v>1.2807294570246969E-3</v>
      </c>
      <c r="BN8" s="16" t="s">
        <v>19258</v>
      </c>
      <c r="BO8" s="21">
        <f>B3L322C4</f>
        <v>2.0070786078842081E-3</v>
      </c>
      <c r="BP8" s="16" t="s">
        <v>19259</v>
      </c>
      <c r="BQ8" s="21">
        <f>B9L201C1*B9L201C32</f>
        <v>3.0335426246855306E-4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5.6107289690303219E-3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15">
        <f>B3L308C4</f>
        <v>0</v>
      </c>
      <c r="L9" s="16" t="s">
        <v>19266</v>
      </c>
      <c r="M9" s="15">
        <f>B9L202C1*B9L202C4</f>
        <v>0</v>
      </c>
      <c r="N9" s="16" t="s">
        <v>19232</v>
      </c>
      <c r="O9" s="21">
        <f>B3L309C4</f>
        <v>0.48327717887466615</v>
      </c>
      <c r="P9" s="16" t="s">
        <v>19267</v>
      </c>
      <c r="Q9" s="21">
        <f>B9L202C1*B9L202C6</f>
        <v>2.7115372675833378E-3</v>
      </c>
      <c r="R9" s="16" t="s">
        <v>19234</v>
      </c>
      <c r="S9" s="21">
        <f>B3L310C4</f>
        <v>2.8124501789193092E-2</v>
      </c>
      <c r="T9" s="16" t="s">
        <v>19268</v>
      </c>
      <c r="U9" s="21">
        <f>B9L202C1*B9L202C8</f>
        <v>1.577989569281708E-4</v>
      </c>
      <c r="V9" s="16" t="s">
        <v>19236</v>
      </c>
      <c r="W9" s="21">
        <f>B3L311C4</f>
        <v>9.5150393262658766E-3</v>
      </c>
      <c r="X9" s="16" t="s">
        <v>19269</v>
      </c>
      <c r="Y9" s="21">
        <f>B9L202C1*B9L202C10</f>
        <v>5.3386306789342709E-5</v>
      </c>
      <c r="Z9" s="16" t="s">
        <v>19238</v>
      </c>
      <c r="AA9" s="21">
        <f>B3L312C4</f>
        <v>0.44609207304027071</v>
      </c>
      <c r="AB9" s="16" t="s">
        <v>19270</v>
      </c>
      <c r="AC9" s="21">
        <f>B9L202C1*B9L202C12</f>
        <v>2.5029017170618371E-3</v>
      </c>
      <c r="AD9" s="16" t="s">
        <v>19240</v>
      </c>
      <c r="AE9" s="21">
        <f>B3L313C4</f>
        <v>2.1637555463625566E-3</v>
      </c>
      <c r="AF9" s="16" t="s">
        <v>19271</v>
      </c>
      <c r="AG9" s="21">
        <f>B9L202C1*B9L202C14</f>
        <v>1.2140245925876428E-5</v>
      </c>
      <c r="AH9" s="16" t="s">
        <v>19242</v>
      </c>
      <c r="AI9" s="21">
        <f>B3L314C4</f>
        <v>6.6902620262806946E-4</v>
      </c>
      <c r="AJ9" s="16" t="s">
        <v>19272</v>
      </c>
      <c r="AK9" s="21">
        <f>B9L202C1*B9L202C16</f>
        <v>3.7537246961256594E-6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15">
        <f>B3L316C4</f>
        <v>0</v>
      </c>
      <c r="AR9" s="16" t="s">
        <v>19274</v>
      </c>
      <c r="AS9" s="15">
        <f>B9L202C1*B9L202C20</f>
        <v>0</v>
      </c>
      <c r="AT9" s="16" t="s">
        <v>19248</v>
      </c>
      <c r="AU9" s="21">
        <f>B3L317C4</f>
        <v>2.4778748245484051E-5</v>
      </c>
      <c r="AV9" s="16" t="s">
        <v>19275</v>
      </c>
      <c r="AW9" s="21">
        <f>B9L202C1*B9L202C22</f>
        <v>1.3902684059724663E-7</v>
      </c>
      <c r="AX9" s="16" t="s">
        <v>19250</v>
      </c>
      <c r="AY9" s="21">
        <f>B3L318C4</f>
        <v>2.5522110692848573E-3</v>
      </c>
      <c r="AZ9" s="16" t="s">
        <v>19276</v>
      </c>
      <c r="BA9" s="21">
        <f>B9L202C1*B9L202C24</f>
        <v>1.4319764581516404E-5</v>
      </c>
      <c r="BB9" s="16" t="s">
        <v>19252</v>
      </c>
      <c r="BC9" s="21">
        <f>B3L319C4</f>
        <v>1.7100684215938997E-2</v>
      </c>
      <c r="BD9" s="16" t="s">
        <v>19277</v>
      </c>
      <c r="BE9" s="21">
        <f>B9L202C1*B9L202C26</f>
        <v>9.5947304320608502E-5</v>
      </c>
      <c r="BF9" s="16" t="s">
        <v>19254</v>
      </c>
      <c r="BG9" s="15">
        <f>B3L320C4</f>
        <v>0</v>
      </c>
      <c r="BH9" s="16" t="s">
        <v>19278</v>
      </c>
      <c r="BI9" s="15">
        <f>B9L202C1*B9L202C28</f>
        <v>0</v>
      </c>
      <c r="BJ9" s="16" t="s">
        <v>19256</v>
      </c>
      <c r="BK9" s="21">
        <f>B3L321C4</f>
        <v>8.4736725792600252E-3</v>
      </c>
      <c r="BL9" s="16" t="s">
        <v>19279</v>
      </c>
      <c r="BM9" s="21">
        <f>B9L202C1*B9L202C30</f>
        <v>4.7543480214532109E-5</v>
      </c>
      <c r="BN9" s="16" t="s">
        <v>19258</v>
      </c>
      <c r="BO9" s="21">
        <f>B3L322C4</f>
        <v>2.0070786078842081E-3</v>
      </c>
      <c r="BP9" s="16" t="s">
        <v>19280</v>
      </c>
      <c r="BQ9" s="21">
        <f>B9L202C1*B9L202C32</f>
        <v>1.1261174088376977E-5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0.12392524130753407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15">
        <f>B3L308C4</f>
        <v>0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0.48327717887466615</v>
      </c>
      <c r="P10" s="16" t="s">
        <v>19286</v>
      </c>
      <c r="Q10" s="21">
        <f>B9L203C1*B9L203C6</f>
        <v>5.9890241010467311E-2</v>
      </c>
      <c r="R10" s="16" t="s">
        <v>19234</v>
      </c>
      <c r="S10" s="21">
        <f>B3L310C4</f>
        <v>2.8124501789193092E-2</v>
      </c>
      <c r="T10" s="16" t="s">
        <v>19287</v>
      </c>
      <c r="U10" s="21">
        <f>B9L203C1*B9L203C8</f>
        <v>3.4853356708799276E-3</v>
      </c>
      <c r="V10" s="16" t="s">
        <v>19236</v>
      </c>
      <c r="W10" s="21">
        <f>B3L311C4</f>
        <v>9.5150393262658766E-3</v>
      </c>
      <c r="X10" s="16" t="s">
        <v>19288</v>
      </c>
      <c r="Y10" s="21">
        <f>B9L203C1*B9L203C10</f>
        <v>1.1791535445581751E-3</v>
      </c>
      <c r="Z10" s="16" t="s">
        <v>19238</v>
      </c>
      <c r="AA10" s="21">
        <f>B3L312C4</f>
        <v>0.44609207304027071</v>
      </c>
      <c r="AB10" s="16" t="s">
        <v>19289</v>
      </c>
      <c r="AC10" s="21">
        <f>B9L203C1*B9L203C12</f>
        <v>5.5282067796893659E-2</v>
      </c>
      <c r="AD10" s="16" t="s">
        <v>19240</v>
      </c>
      <c r="AE10" s="21">
        <f>B3L313C4</f>
        <v>2.1637555463625566E-3</v>
      </c>
      <c r="AF10" s="16" t="s">
        <v>19290</v>
      </c>
      <c r="AG10" s="21">
        <f>B9L203C1*B9L203C14</f>
        <v>2.6814392821349504E-4</v>
      </c>
      <c r="AH10" s="16" t="s">
        <v>19242</v>
      </c>
      <c r="AI10" s="21">
        <f>B3L314C4</f>
        <v>6.6902620262806946E-4</v>
      </c>
      <c r="AJ10" s="16" t="s">
        <v>19291</v>
      </c>
      <c r="AK10" s="21">
        <f>B9L203C1*B9L203C16</f>
        <v>8.2909233601746699E-5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15">
        <f>B3L316C4</f>
        <v>0</v>
      </c>
      <c r="AR10" s="16" t="s">
        <v>19293</v>
      </c>
      <c r="AS10" s="15">
        <f>B9L203C1*B9L203C20</f>
        <v>0</v>
      </c>
      <c r="AT10" s="16" t="s">
        <v>19248</v>
      </c>
      <c r="AU10" s="21">
        <f>B3L317C4</f>
        <v>2.4778748245484051E-5</v>
      </c>
      <c r="AV10" s="16" t="s">
        <v>19294</v>
      </c>
      <c r="AW10" s="21">
        <f>B9L203C1*B9L203C22</f>
        <v>3.0707123556202476E-6</v>
      </c>
      <c r="AX10" s="16" t="s">
        <v>19250</v>
      </c>
      <c r="AY10" s="21">
        <f>B3L318C4</f>
        <v>2.5522110692848573E-3</v>
      </c>
      <c r="AZ10" s="16" t="s">
        <v>19295</v>
      </c>
      <c r="BA10" s="21">
        <f>B9L203C1*B9L203C24</f>
        <v>3.1628337262888553E-4</v>
      </c>
      <c r="BB10" s="16" t="s">
        <v>19252</v>
      </c>
      <c r="BC10" s="21">
        <f>B3L319C4</f>
        <v>1.7100684215938997E-2</v>
      </c>
      <c r="BD10" s="16" t="s">
        <v>19296</v>
      </c>
      <c r="BE10" s="21">
        <f>B9L203C1*B9L203C26</f>
        <v>2.1192064179841792E-3</v>
      </c>
      <c r="BF10" s="16" t="s">
        <v>19254</v>
      </c>
      <c r="BG10" s="15">
        <f>B3L320C4</f>
        <v>0</v>
      </c>
      <c r="BH10" s="16" t="s">
        <v>19297</v>
      </c>
      <c r="BI10" s="15">
        <f>B9L203C1*B9L203C28</f>
        <v>0</v>
      </c>
      <c r="BJ10" s="16" t="s">
        <v>19256</v>
      </c>
      <c r="BK10" s="21">
        <f>B3L321C4</f>
        <v>8.4736725792600252E-3</v>
      </c>
      <c r="BL10" s="16" t="s">
        <v>19298</v>
      </c>
      <c r="BM10" s="21">
        <f>B9L203C1*B9L203C30</f>
        <v>1.0501019191458333E-3</v>
      </c>
      <c r="BN10" s="16" t="s">
        <v>19258</v>
      </c>
      <c r="BO10" s="21">
        <f>B3L322C4</f>
        <v>2.0070786078842081E-3</v>
      </c>
      <c r="BP10" s="16" t="s">
        <v>19299</v>
      </c>
      <c r="BQ10" s="21">
        <f>B9L203C1*B9L203C32</f>
        <v>2.4872770080524003E-4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0.64191421999999998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15">
        <f>B3L308C4</f>
        <v>0</v>
      </c>
      <c r="L11" s="16" t="s">
        <v>19303</v>
      </c>
      <c r="M11" s="15">
        <f>B9L204C1*B9L204C4</f>
        <v>0</v>
      </c>
      <c r="N11" s="16" t="s">
        <v>19232</v>
      </c>
      <c r="O11" s="21">
        <f>B3L309C4</f>
        <v>0.48327717887466615</v>
      </c>
      <c r="P11" s="16" t="s">
        <v>19304</v>
      </c>
      <c r="Q11" s="21">
        <f>B9L204C1*B9L204C6</f>
        <v>0.31022249332113178</v>
      </c>
      <c r="R11" s="16" t="s">
        <v>19234</v>
      </c>
      <c r="S11" s="21">
        <f>B3L310C4</f>
        <v>2.8124501789193092E-2</v>
      </c>
      <c r="T11" s="16" t="s">
        <v>19305</v>
      </c>
      <c r="U11" s="21">
        <f>B9L204C1*B9L204C8</f>
        <v>1.8053517628898487E-2</v>
      </c>
      <c r="V11" s="16" t="s">
        <v>19236</v>
      </c>
      <c r="W11" s="21">
        <f>B3L311C4</f>
        <v>9.5150393262658766E-3</v>
      </c>
      <c r="X11" s="16" t="s">
        <v>19306</v>
      </c>
      <c r="Y11" s="21">
        <f>B9L204C1*B9L204C10</f>
        <v>6.1078390473892855E-3</v>
      </c>
      <c r="Z11" s="16" t="s">
        <v>19238</v>
      </c>
      <c r="AA11" s="21">
        <f>B3L312C4</f>
        <v>0.44609207304027071</v>
      </c>
      <c r="AB11" s="16" t="s">
        <v>19307</v>
      </c>
      <c r="AC11" s="21">
        <f>B9L204C1*B9L204C12</f>
        <v>0.28635284511382841</v>
      </c>
      <c r="AD11" s="16" t="s">
        <v>19240</v>
      </c>
      <c r="AE11" s="21">
        <f>B3L313C4</f>
        <v>2.1637555463625566E-3</v>
      </c>
      <c r="AF11" s="16" t="s">
        <v>19308</v>
      </c>
      <c r="AG11" s="21">
        <f>B9L204C1*B9L204C14</f>
        <v>1.3889454538139943E-3</v>
      </c>
      <c r="AH11" s="16" t="s">
        <v>19242</v>
      </c>
      <c r="AI11" s="21">
        <f>B3L314C4</f>
        <v>6.6902620262806946E-4</v>
      </c>
      <c r="AJ11" s="16" t="s">
        <v>19309</v>
      </c>
      <c r="AK11" s="21">
        <f>B9L204C1*B9L204C16</f>
        <v>4.2945743301955913E-4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15">
        <f>B3L316C4</f>
        <v>0</v>
      </c>
      <c r="AR11" s="16" t="s">
        <v>19311</v>
      </c>
      <c r="AS11" s="15">
        <f>B9L204C1*B9L204C20</f>
        <v>0</v>
      </c>
      <c r="AT11" s="16" t="s">
        <v>19248</v>
      </c>
      <c r="AU11" s="21">
        <f>B3L317C4</f>
        <v>2.4778748245484051E-5</v>
      </c>
      <c r="AV11" s="16" t="s">
        <v>19312</v>
      </c>
      <c r="AW11" s="21">
        <f>B9L204C1*B9L204C22</f>
        <v>1.5905830852576264E-5</v>
      </c>
      <c r="AX11" s="16" t="s">
        <v>19250</v>
      </c>
      <c r="AY11" s="21">
        <f>B3L318C4</f>
        <v>2.5522110692848573E-3</v>
      </c>
      <c r="AZ11" s="16" t="s">
        <v>19313</v>
      </c>
      <c r="BA11" s="21">
        <f>B9L204C1*B9L204C24</f>
        <v>1.6383005778153551E-3</v>
      </c>
      <c r="BB11" s="16" t="s">
        <v>19252</v>
      </c>
      <c r="BC11" s="21">
        <f>B3L319C4</f>
        <v>1.7100684215938997E-2</v>
      </c>
      <c r="BD11" s="16" t="s">
        <v>19314</v>
      </c>
      <c r="BE11" s="21">
        <f>B9L204C1*B9L204C26</f>
        <v>1.0977172369940792E-2</v>
      </c>
      <c r="BF11" s="16" t="s">
        <v>19254</v>
      </c>
      <c r="BG11" s="15">
        <f>B3L320C4</f>
        <v>0</v>
      </c>
      <c r="BH11" s="16" t="s">
        <v>19315</v>
      </c>
      <c r="BI11" s="15">
        <f>B9L204C1*B9L204C28</f>
        <v>0</v>
      </c>
      <c r="BJ11" s="16" t="s">
        <v>19256</v>
      </c>
      <c r="BK11" s="21">
        <f>B3L321C4</f>
        <v>8.4736725792600252E-3</v>
      </c>
      <c r="BL11" s="16" t="s">
        <v>19316</v>
      </c>
      <c r="BM11" s="21">
        <f>B9L204C1*B9L204C30</f>
        <v>5.4393709242510869E-3</v>
      </c>
      <c r="BN11" s="16" t="s">
        <v>19258</v>
      </c>
      <c r="BO11" s="21">
        <f>B3L322C4</f>
        <v>2.0070786078842081E-3</v>
      </c>
      <c r="BP11" s="16" t="s">
        <v>19317</v>
      </c>
      <c r="BQ11" s="21">
        <f>B9L204C1*B9L204C32</f>
        <v>1.2883722990586772E-3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0.18245524839471722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15">
        <f>B3L308C4</f>
        <v>0</v>
      </c>
      <c r="L12" s="16" t="s">
        <v>19322</v>
      </c>
      <c r="M12" s="15">
        <f>B9L205C1*B9L205C4</f>
        <v>0</v>
      </c>
      <c r="N12" s="16" t="s">
        <v>19232</v>
      </c>
      <c r="O12" s="21">
        <f>B3L309C4</f>
        <v>0.48327717887466615</v>
      </c>
      <c r="P12" s="16" t="s">
        <v>19323</v>
      </c>
      <c r="Q12" s="21">
        <f>B9L205C1*B9L205C6</f>
        <v>8.8176457715075401E-2</v>
      </c>
      <c r="R12" s="16" t="s">
        <v>19234</v>
      </c>
      <c r="S12" s="21">
        <f>B3L310C4</f>
        <v>2.8124501789193092E-2</v>
      </c>
      <c r="T12" s="16" t="s">
        <v>19324</v>
      </c>
      <c r="U12" s="21">
        <f>B9L205C1*B9L205C8</f>
        <v>5.1314629599248946E-3</v>
      </c>
      <c r="V12" s="16" t="s">
        <v>19236</v>
      </c>
      <c r="W12" s="21">
        <f>B3L311C4</f>
        <v>9.5150393262658766E-3</v>
      </c>
      <c r="X12" s="16" t="s">
        <v>19325</v>
      </c>
      <c r="Y12" s="21">
        <f>B9L205C1*B9L205C10</f>
        <v>1.7360688637593432E-3</v>
      </c>
      <c r="Z12" s="16" t="s">
        <v>19238</v>
      </c>
      <c r="AA12" s="21">
        <f>B3L312C4</f>
        <v>0.44609207304027071</v>
      </c>
      <c r="AB12" s="16" t="s">
        <v>19326</v>
      </c>
      <c r="AC12" s="21">
        <f>B9L205C1*B9L205C12</f>
        <v>8.1391839993476933E-2</v>
      </c>
      <c r="AD12" s="16" t="s">
        <v>19240</v>
      </c>
      <c r="AE12" s="21">
        <f>B3L313C4</f>
        <v>2.1637555463625566E-3</v>
      </c>
      <c r="AF12" s="16" t="s">
        <v>19327</v>
      </c>
      <c r="AG12" s="21">
        <f>B9L205C1*B9L205C14</f>
        <v>3.9478855567702732E-4</v>
      </c>
      <c r="AH12" s="16" t="s">
        <v>19242</v>
      </c>
      <c r="AI12" s="21">
        <f>B3L314C4</f>
        <v>6.6902620262806946E-4</v>
      </c>
      <c r="AJ12" s="16" t="s">
        <v>19328</v>
      </c>
      <c r="AK12" s="21">
        <f>B9L205C1*B9L205C16</f>
        <v>1.2206734198307883E-4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15">
        <f>B3L316C4</f>
        <v>0</v>
      </c>
      <c r="AR12" s="16" t="s">
        <v>19330</v>
      </c>
      <c r="AS12" s="15">
        <f>B9L205C1*B9L205C20</f>
        <v>0</v>
      </c>
      <c r="AT12" s="16" t="s">
        <v>19248</v>
      </c>
      <c r="AU12" s="21">
        <f>B3L317C4</f>
        <v>2.4778748245484051E-5</v>
      </c>
      <c r="AV12" s="16" t="s">
        <v>19331</v>
      </c>
      <c r="AW12" s="21">
        <f>B9L205C1*B9L205C22</f>
        <v>4.5210126660399558E-6</v>
      </c>
      <c r="AX12" s="16" t="s">
        <v>19250</v>
      </c>
      <c r="AY12" s="21">
        <f>B3L318C4</f>
        <v>2.5522110692848573E-3</v>
      </c>
      <c r="AZ12" s="16" t="s">
        <v>19332</v>
      </c>
      <c r="BA12" s="21">
        <f>B9L205C1*B9L205C24</f>
        <v>4.6566430460211547E-4</v>
      </c>
      <c r="BB12" s="16" t="s">
        <v>19252</v>
      </c>
      <c r="BC12" s="21">
        <f>B3L319C4</f>
        <v>1.7100684215938997E-2</v>
      </c>
      <c r="BD12" s="16" t="s">
        <v>19333</v>
      </c>
      <c r="BE12" s="21">
        <f>B9L205C1*B9L205C26</f>
        <v>3.1201095863387699E-3</v>
      </c>
      <c r="BF12" s="16" t="s">
        <v>19254</v>
      </c>
      <c r="BG12" s="15">
        <f>B3L320C4</f>
        <v>0</v>
      </c>
      <c r="BH12" s="16" t="s">
        <v>19334</v>
      </c>
      <c r="BI12" s="15">
        <f>B9L205C1*B9L205C28</f>
        <v>0</v>
      </c>
      <c r="BJ12" s="16" t="s">
        <v>19256</v>
      </c>
      <c r="BK12" s="21">
        <f>B3L321C4</f>
        <v>8.4736725792600252E-3</v>
      </c>
      <c r="BL12" s="16" t="s">
        <v>19335</v>
      </c>
      <c r="BM12" s="21">
        <f>B9L205C1*B9L205C30</f>
        <v>1.5460660352643919E-3</v>
      </c>
      <c r="BN12" s="16" t="s">
        <v>19258</v>
      </c>
      <c r="BO12" s="21">
        <f>B3L322C4</f>
        <v>2.0070786078842081E-3</v>
      </c>
      <c r="BP12" s="16" t="s">
        <v>19336</v>
      </c>
      <c r="BQ12" s="21">
        <f>B9L205C1*B9L205C32</f>
        <v>3.662020259492364E-4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-4.4086800687505173E-2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15">
        <f>B3L308C4</f>
        <v>0</v>
      </c>
      <c r="L13" s="16" t="s">
        <v>19341</v>
      </c>
      <c r="M13" s="15">
        <f>B9L206C1*B9L206C4</f>
        <v>0</v>
      </c>
      <c r="N13" s="16" t="s">
        <v>19232</v>
      </c>
      <c r="O13" s="21">
        <f>B3L309C4</f>
        <v>0.48327717887466615</v>
      </c>
      <c r="P13" s="16" t="s">
        <v>19342</v>
      </c>
      <c r="Q13" s="21">
        <f>B9L206C1*B9L206C6</f>
        <v>-2.1306144661867192E-2</v>
      </c>
      <c r="R13" s="16" t="s">
        <v>19234</v>
      </c>
      <c r="S13" s="21">
        <f>B3L310C4</f>
        <v>2.8124501789193092E-2</v>
      </c>
      <c r="T13" s="16" t="s">
        <v>19343</v>
      </c>
      <c r="U13" s="21">
        <f>B9L206C1*B9L206C8</f>
        <v>-1.2399193048155386E-3</v>
      </c>
      <c r="V13" s="16" t="s">
        <v>19236</v>
      </c>
      <c r="W13" s="21">
        <f>B3L311C4</f>
        <v>9.5150393262658766E-3</v>
      </c>
      <c r="X13" s="16" t="s">
        <v>19344</v>
      </c>
      <c r="Y13" s="21">
        <f>B9L206C1*B9L206C10</f>
        <v>-4.1948764231085719E-4</v>
      </c>
      <c r="Z13" s="16" t="s">
        <v>19238</v>
      </c>
      <c r="AA13" s="21">
        <f>B3L312C4</f>
        <v>0.44609207304027071</v>
      </c>
      <c r="AB13" s="16" t="s">
        <v>19345</v>
      </c>
      <c r="AC13" s="21">
        <f>B9L206C1*B9L206C12</f>
        <v>-1.9666772312402415E-2</v>
      </c>
      <c r="AD13" s="16" t="s">
        <v>19240</v>
      </c>
      <c r="AE13" s="21">
        <f>B3L313C4</f>
        <v>2.1637555463625566E-3</v>
      </c>
      <c r="AF13" s="16" t="s">
        <v>19346</v>
      </c>
      <c r="AG13" s="21">
        <f>B9L206C1*B9L206C14</f>
        <v>-9.5393059508969895E-5</v>
      </c>
      <c r="AH13" s="16" t="s">
        <v>19242</v>
      </c>
      <c r="AI13" s="21">
        <f>B3L314C4</f>
        <v>6.6902620262806946E-4</v>
      </c>
      <c r="AJ13" s="16" t="s">
        <v>19347</v>
      </c>
      <c r="AK13" s="21">
        <f>B9L206C1*B9L206C16</f>
        <v>-2.9495224849982147E-5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15">
        <f>B3L316C4</f>
        <v>0</v>
      </c>
      <c r="AR13" s="16" t="s">
        <v>19349</v>
      </c>
      <c r="AS13" s="15">
        <f>B9L206C1*B9L206C20</f>
        <v>0</v>
      </c>
      <c r="AT13" s="16" t="s">
        <v>19248</v>
      </c>
      <c r="AU13" s="21">
        <f>B3L317C4</f>
        <v>2.4778748245484051E-5</v>
      </c>
      <c r="AV13" s="16" t="s">
        <v>19350</v>
      </c>
      <c r="AW13" s="21">
        <f>B9L206C1*B9L206C22</f>
        <v>-1.0924157351845239E-6</v>
      </c>
      <c r="AX13" s="16" t="s">
        <v>19250</v>
      </c>
      <c r="AY13" s="21">
        <f>B3L318C4</f>
        <v>2.5522110692848573E-3</v>
      </c>
      <c r="AZ13" s="16" t="s">
        <v>19351</v>
      </c>
      <c r="BA13" s="21">
        <f>B9L206C1*B9L206C24</f>
        <v>-1.1251882072400596E-4</v>
      </c>
      <c r="BB13" s="16" t="s">
        <v>19252</v>
      </c>
      <c r="BC13" s="21">
        <f>B3L319C4</f>
        <v>1.7100684215938997E-2</v>
      </c>
      <c r="BD13" s="16" t="s">
        <v>19352</v>
      </c>
      <c r="BE13" s="21">
        <f>B9L206C1*B9L206C26</f>
        <v>-7.5391445664806827E-4</v>
      </c>
      <c r="BF13" s="16" t="s">
        <v>19254</v>
      </c>
      <c r="BG13" s="15">
        <f>B3L320C4</f>
        <v>0</v>
      </c>
      <c r="BH13" s="16" t="s">
        <v>19353</v>
      </c>
      <c r="BI13" s="15">
        <f>B9L206C1*B9L206C28</f>
        <v>0</v>
      </c>
      <c r="BJ13" s="16" t="s">
        <v>19256</v>
      </c>
      <c r="BK13" s="21">
        <f>B3L321C4</f>
        <v>8.4736725792600252E-3</v>
      </c>
      <c r="BL13" s="16" t="s">
        <v>19354</v>
      </c>
      <c r="BM13" s="21">
        <f>B9L206C1*B9L206C30</f>
        <v>-3.735771140930146E-4</v>
      </c>
      <c r="BN13" s="16" t="s">
        <v>19258</v>
      </c>
      <c r="BO13" s="21">
        <f>B3L322C4</f>
        <v>2.0070786078842081E-3</v>
      </c>
      <c r="BP13" s="16" t="s">
        <v>19355</v>
      </c>
      <c r="BQ13" s="21">
        <f>B9L206C1*B9L206C32</f>
        <v>-8.8485674549946435E-5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7.095219485645364E-3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15">
        <f>B3L308C4</f>
        <v>0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0.48327717887466615</v>
      </c>
      <c r="P14" s="16" t="s">
        <v>19361</v>
      </c>
      <c r="Q14" s="21">
        <f>B9L207C1*B9L207C6</f>
        <v>3.4289576565192511E-3</v>
      </c>
      <c r="R14" s="16" t="s">
        <v>19234</v>
      </c>
      <c r="S14" s="21">
        <f>B3L310C4</f>
        <v>2.8124501789193092E-2</v>
      </c>
      <c r="T14" s="16" t="s">
        <v>19362</v>
      </c>
      <c r="U14" s="21">
        <f>B9L207C1*B9L207C8</f>
        <v>1.9954951311875073E-4</v>
      </c>
      <c r="V14" s="16" t="s">
        <v>19236</v>
      </c>
      <c r="W14" s="21">
        <f>B3L311C4</f>
        <v>9.5150393262658766E-3</v>
      </c>
      <c r="X14" s="16" t="s">
        <v>19363</v>
      </c>
      <c r="Y14" s="21">
        <f>B9L207C1*B9L207C10</f>
        <v>6.7511292434403581E-5</v>
      </c>
      <c r="Z14" s="16" t="s">
        <v>19238</v>
      </c>
      <c r="AA14" s="21">
        <f>B3L312C4</f>
        <v>0.44609207304027071</v>
      </c>
      <c r="AB14" s="16" t="s">
        <v>19364</v>
      </c>
      <c r="AC14" s="21">
        <f>B9L207C1*B9L207C12</f>
        <v>3.1651211690272639E-3</v>
      </c>
      <c r="AD14" s="16" t="s">
        <v>19240</v>
      </c>
      <c r="AE14" s="21">
        <f>B3L313C4</f>
        <v>2.1637555463625566E-3</v>
      </c>
      <c r="AF14" s="16" t="s">
        <v>19365</v>
      </c>
      <c r="AG14" s="21">
        <f>B9L207C1*B9L207C14</f>
        <v>1.5352320514724843E-5</v>
      </c>
      <c r="AH14" s="16" t="s">
        <v>19242</v>
      </c>
      <c r="AI14" s="21">
        <f>B3L314C4</f>
        <v>6.6902620262806946E-4</v>
      </c>
      <c r="AJ14" s="16" t="s">
        <v>19366</v>
      </c>
      <c r="AK14" s="21">
        <f>B9L207C1*B9L207C16</f>
        <v>4.7468877492940023E-6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15">
        <f>B3L316C4</f>
        <v>0</v>
      </c>
      <c r="AR14" s="16" t="s">
        <v>19368</v>
      </c>
      <c r="AS14" s="15">
        <f>B9L207C1*B9L207C20</f>
        <v>0</v>
      </c>
      <c r="AT14" s="16" t="s">
        <v>19248</v>
      </c>
      <c r="AU14" s="21">
        <f>B3L317C4</f>
        <v>2.4778748245484051E-5</v>
      </c>
      <c r="AV14" s="16" t="s">
        <v>19369</v>
      </c>
      <c r="AW14" s="21">
        <f>B9L207C1*B9L207C22</f>
        <v>1.7581065738125931E-7</v>
      </c>
      <c r="AX14" s="16" t="s">
        <v>19250</v>
      </c>
      <c r="AY14" s="21">
        <f>B3L318C4</f>
        <v>2.5522110692848573E-3</v>
      </c>
      <c r="AZ14" s="16" t="s">
        <v>19370</v>
      </c>
      <c r="BA14" s="21">
        <f>B9L207C1*B9L207C24</f>
        <v>1.810849771026971E-5</v>
      </c>
      <c r="BB14" s="16" t="s">
        <v>19252</v>
      </c>
      <c r="BC14" s="21">
        <f>B3L319C4</f>
        <v>1.7100684215938997E-2</v>
      </c>
      <c r="BD14" s="16" t="s">
        <v>19371</v>
      </c>
      <c r="BE14" s="21">
        <f>B9L207C1*B9L207C26</f>
        <v>1.2133310786679849E-4</v>
      </c>
      <c r="BF14" s="16" t="s">
        <v>19254</v>
      </c>
      <c r="BG14" s="15">
        <f>B3L320C4</f>
        <v>0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8.4736725792600252E-3</v>
      </c>
      <c r="BL14" s="16" t="s">
        <v>19373</v>
      </c>
      <c r="BM14" s="21">
        <f>B9L207C1*B9L207C30</f>
        <v>6.0122566799344538E-5</v>
      </c>
      <c r="BN14" s="16" t="s">
        <v>19258</v>
      </c>
      <c r="BO14" s="21">
        <f>B3L322C4</f>
        <v>2.0070786078842081E-3</v>
      </c>
      <c r="BP14" s="16" t="s">
        <v>19374</v>
      </c>
      <c r="BQ14" s="21">
        <f>B9L207C1*B9L207C32</f>
        <v>1.4240663247882004E-5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15">
        <f>B3L308C4</f>
        <v>0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0.48327717887466615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2.8124501789193092E-2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9.5150393262658766E-3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0.44609207304027071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2.1637555463625566E-3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6.6902620262806946E-4</v>
      </c>
      <c r="AJ15" s="16" t="s">
        <v>19385</v>
      </c>
      <c r="AK15" s="15">
        <f>B9L208C1*B9L208C16</f>
        <v>0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15">
        <f>B3L316C4</f>
        <v>0</v>
      </c>
      <c r="AR15" s="16" t="s">
        <v>19387</v>
      </c>
      <c r="AS15" s="15">
        <f>B9L208C1*B9L208C20</f>
        <v>0</v>
      </c>
      <c r="AT15" s="16" t="s">
        <v>19248</v>
      </c>
      <c r="AU15" s="21">
        <f>B3L317C4</f>
        <v>2.4778748245484051E-5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2.5522110692848573E-3</v>
      </c>
      <c r="AZ15" s="16" t="s">
        <v>19389</v>
      </c>
      <c r="BA15" s="15">
        <f>B9L208C1*B9L208C24</f>
        <v>0</v>
      </c>
      <c r="BB15" s="16" t="s">
        <v>19252</v>
      </c>
      <c r="BC15" s="21">
        <f>B3L319C4</f>
        <v>1.7100684215938997E-2</v>
      </c>
      <c r="BD15" s="16" t="s">
        <v>19390</v>
      </c>
      <c r="BE15" s="15">
        <f>B9L208C1*B9L208C26</f>
        <v>0</v>
      </c>
      <c r="BF15" s="16" t="s">
        <v>19254</v>
      </c>
      <c r="BG15" s="15">
        <f>B3L320C4</f>
        <v>0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8.4736725792600252E-3</v>
      </c>
      <c r="BL15" s="16" t="s">
        <v>19392</v>
      </c>
      <c r="BM15" s="15">
        <f>B9L208C1*B9L208C30</f>
        <v>0</v>
      </c>
      <c r="BN15" s="16" t="s">
        <v>19258</v>
      </c>
      <c r="BO15" s="21">
        <f>B3L322C4</f>
        <v>2.0070786078842081E-3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1.3777125214845367E-3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15">
        <f>B3L308C4</f>
        <v>0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0.48327717887466615</v>
      </c>
      <c r="P16" s="16" t="s">
        <v>19399</v>
      </c>
      <c r="Q16" s="21">
        <f>B9L209C1*B9L209C6</f>
        <v>6.6581702068334975E-4</v>
      </c>
      <c r="R16" s="16" t="s">
        <v>19234</v>
      </c>
      <c r="S16" s="21">
        <f>B3L310C4</f>
        <v>2.8124501789193092E-2</v>
      </c>
      <c r="T16" s="16" t="s">
        <v>19400</v>
      </c>
      <c r="U16" s="21">
        <f>B9L209C1*B9L209C8</f>
        <v>3.8747478275485582E-5</v>
      </c>
      <c r="V16" s="16" t="s">
        <v>19236</v>
      </c>
      <c r="W16" s="21">
        <f>B3L311C4</f>
        <v>9.5150393262658766E-3</v>
      </c>
      <c r="X16" s="16" t="s">
        <v>19401</v>
      </c>
      <c r="Y16" s="21">
        <f>B9L209C1*B9L209C10</f>
        <v>1.3108988822214287E-5</v>
      </c>
      <c r="Z16" s="16" t="s">
        <v>19238</v>
      </c>
      <c r="AA16" s="21">
        <f>B3L312C4</f>
        <v>0.44609207304027071</v>
      </c>
      <c r="AB16" s="16" t="s">
        <v>19402</v>
      </c>
      <c r="AC16" s="21">
        <f>B9L209C1*B9L209C12</f>
        <v>6.1458663476257548E-4</v>
      </c>
      <c r="AD16" s="16" t="s">
        <v>19240</v>
      </c>
      <c r="AE16" s="21">
        <f>B3L313C4</f>
        <v>2.1637555463625566E-3</v>
      </c>
      <c r="AF16" s="16" t="s">
        <v>19403</v>
      </c>
      <c r="AG16" s="21">
        <f>B9L209C1*B9L209C14</f>
        <v>2.9810331096553092E-6</v>
      </c>
      <c r="AH16" s="16" t="s">
        <v>19242</v>
      </c>
      <c r="AI16" s="21">
        <f>B3L314C4</f>
        <v>6.6902620262806946E-4</v>
      </c>
      <c r="AJ16" s="16" t="s">
        <v>19404</v>
      </c>
      <c r="AK16" s="21">
        <f>B9L209C1*B9L209C16</f>
        <v>9.217257765619421E-7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15">
        <f>B3L316C4</f>
        <v>0</v>
      </c>
      <c r="AR16" s="16" t="s">
        <v>19406</v>
      </c>
      <c r="AS16" s="15">
        <f>B9L209C1*B9L209C20</f>
        <v>0</v>
      </c>
      <c r="AT16" s="16" t="s">
        <v>19248</v>
      </c>
      <c r="AU16" s="21">
        <f>B3L317C4</f>
        <v>2.4778748245484051E-5</v>
      </c>
      <c r="AV16" s="16" t="s">
        <v>19407</v>
      </c>
      <c r="AW16" s="21">
        <f>B9L209C1*B9L209C22</f>
        <v>3.4137991724516373E-8</v>
      </c>
      <c r="AX16" s="16" t="s">
        <v>19250</v>
      </c>
      <c r="AY16" s="21">
        <f>B3L318C4</f>
        <v>2.5522110692848573E-3</v>
      </c>
      <c r="AZ16" s="16" t="s">
        <v>19408</v>
      </c>
      <c r="BA16" s="21">
        <f>B9L209C1*B9L209C24</f>
        <v>3.5162131476251864E-6</v>
      </c>
      <c r="BB16" s="16" t="s">
        <v>19252</v>
      </c>
      <c r="BC16" s="21">
        <f>B3L319C4</f>
        <v>1.7100684215938997E-2</v>
      </c>
      <c r="BD16" s="16" t="s">
        <v>19409</v>
      </c>
      <c r="BE16" s="21">
        <f>B9L209C1*B9L209C26</f>
        <v>2.3559826770252133E-5</v>
      </c>
      <c r="BF16" s="16" t="s">
        <v>19254</v>
      </c>
      <c r="BG16" s="15">
        <f>B3L320C4</f>
        <v>0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8.4736725792600252E-3</v>
      </c>
      <c r="BL16" s="16" t="s">
        <v>19411</v>
      </c>
      <c r="BM16" s="21">
        <f>B9L209C1*B9L209C30</f>
        <v>1.1674284815406706E-5</v>
      </c>
      <c r="BN16" s="16" t="s">
        <v>19258</v>
      </c>
      <c r="BO16" s="21">
        <f>B3L322C4</f>
        <v>2.0070786078842081E-3</v>
      </c>
      <c r="BP16" s="16" t="s">
        <v>19412</v>
      </c>
      <c r="BQ16" s="21">
        <f>B9L209C1*B9L209C32</f>
        <v>2.7651773296858261E-6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15">
        <f>B3L308C4</f>
        <v>0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0.48327717887466615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2.8124501789193092E-2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9.5150393262658766E-3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0.44609207304027071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2.1637555463625566E-3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6.6902620262806946E-4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15">
        <f>B3L316C4</f>
        <v>0</v>
      </c>
      <c r="AR17" s="16" t="s">
        <v>19425</v>
      </c>
      <c r="AS17" s="15">
        <f>B9L210C1*B9L210C20</f>
        <v>0</v>
      </c>
      <c r="AT17" s="16" t="s">
        <v>19248</v>
      </c>
      <c r="AU17" s="21">
        <f>B3L317C4</f>
        <v>2.4778748245484051E-5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2.5522110692848573E-3</v>
      </c>
      <c r="AZ17" s="16" t="s">
        <v>19427</v>
      </c>
      <c r="BA17" s="15">
        <f>B9L210C1*B9L210C24</f>
        <v>0</v>
      </c>
      <c r="BB17" s="16" t="s">
        <v>19252</v>
      </c>
      <c r="BC17" s="21">
        <f>B3L319C4</f>
        <v>1.7100684215938997E-2</v>
      </c>
      <c r="BD17" s="16" t="s">
        <v>19428</v>
      </c>
      <c r="BE17" s="15">
        <f>B9L210C1*B9L210C26</f>
        <v>0</v>
      </c>
      <c r="BF17" s="16" t="s">
        <v>19254</v>
      </c>
      <c r="BG17" s="15">
        <f>B3L320C4</f>
        <v>0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8.4736725792600252E-3</v>
      </c>
      <c r="BL17" s="16" t="s">
        <v>19430</v>
      </c>
      <c r="BM17" s="15">
        <f>B9L210C1*B9L210C30</f>
        <v>0</v>
      </c>
      <c r="BN17" s="16" t="s">
        <v>19258</v>
      </c>
      <c r="BO17" s="21">
        <f>B3L322C4</f>
        <v>2.0070786078842081E-3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15">
        <f>B3L308C4</f>
        <v>0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0.48327717887466615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2.8124501789193092E-2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9.5150393262658766E-3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0.44609207304027071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2.1637555463625566E-3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6.6902620262806946E-4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15">
        <f>B3L316C4</f>
        <v>0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2.4778748245484051E-5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2.5522110692848573E-3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1.7100684215938997E-2</v>
      </c>
      <c r="BD18" s="16" t="s">
        <v>19447</v>
      </c>
      <c r="BE18" s="15">
        <f>B9L211C1*B9L211C26</f>
        <v>0</v>
      </c>
      <c r="BF18" s="16" t="s">
        <v>19254</v>
      </c>
      <c r="BG18" s="15">
        <f>B3L320C4</f>
        <v>0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8.4736725792600252E-3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2.0070786078842081E-3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0.15927725345116717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15">
        <f>B3L308C4</f>
        <v>0</v>
      </c>
      <c r="L19" s="16" t="s">
        <v>19455</v>
      </c>
      <c r="M19" s="15">
        <f>B9L212C1*B9L212C4</f>
        <v>0</v>
      </c>
      <c r="N19" s="16" t="s">
        <v>19232</v>
      </c>
      <c r="O19" s="21">
        <f>B3L309C4</f>
        <v>0.48327717887466615</v>
      </c>
      <c r="P19" s="16" t="s">
        <v>19456</v>
      </c>
      <c r="Q19" s="21">
        <f>B9L212C1*B9L212C6</f>
        <v>7.6975061706785253E-2</v>
      </c>
      <c r="R19" s="16" t="s">
        <v>19234</v>
      </c>
      <c r="S19" s="21">
        <f>B3L310C4</f>
        <v>2.8124501789193092E-2</v>
      </c>
      <c r="T19" s="16" t="s">
        <v>19457</v>
      </c>
      <c r="U19" s="21">
        <f>B9L212C1*B9L212C8</f>
        <v>4.4795933996651122E-3</v>
      </c>
      <c r="V19" s="16" t="s">
        <v>19236</v>
      </c>
      <c r="W19" s="21">
        <f>B3L311C4</f>
        <v>9.5150393262658766E-3</v>
      </c>
      <c r="X19" s="16" t="s">
        <v>19458</v>
      </c>
      <c r="Y19" s="21">
        <f>B9L212C1*B9L212C10</f>
        <v>1.515529330367473E-3</v>
      </c>
      <c r="Z19" s="16" t="s">
        <v>19238</v>
      </c>
      <c r="AA19" s="21">
        <f>B3L312C4</f>
        <v>0.44609207304027071</v>
      </c>
      <c r="AB19" s="16" t="s">
        <v>19459</v>
      </c>
      <c r="AC19" s="21">
        <f>B9L212C1*B9L212C12</f>
        <v>7.105232018019178E-2</v>
      </c>
      <c r="AD19" s="16" t="s">
        <v>19240</v>
      </c>
      <c r="AE19" s="21">
        <f>B3L313C4</f>
        <v>2.1637555463625566E-3</v>
      </c>
      <c r="AF19" s="16" t="s">
        <v>19460</v>
      </c>
      <c r="AG19" s="21">
        <f>B9L212C1*B9L212C14</f>
        <v>3.4463704056435761E-4</v>
      </c>
      <c r="AH19" s="16" t="s">
        <v>19242</v>
      </c>
      <c r="AI19" s="21">
        <f>B3L314C4</f>
        <v>6.6902620262806946E-4</v>
      </c>
      <c r="AJ19" s="16" t="s">
        <v>19461</v>
      </c>
      <c r="AK19" s="21">
        <f>B9L212C1*B9L212C16</f>
        <v>1.0656065604146294E-4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15">
        <f>B3L316C4</f>
        <v>0</v>
      </c>
      <c r="AR19" s="16" t="s">
        <v>19463</v>
      </c>
      <c r="AS19" s="15">
        <f>B9L212C1*B9L212C20</f>
        <v>0</v>
      </c>
      <c r="AT19" s="16" t="s">
        <v>19248</v>
      </c>
      <c r="AU19" s="21">
        <f>B3L317C4</f>
        <v>2.4778748245484051E-5</v>
      </c>
      <c r="AV19" s="16" t="s">
        <v>19464</v>
      </c>
      <c r="AW19" s="21">
        <f>B9L212C1*B9L212C22</f>
        <v>3.9466909644986268E-6</v>
      </c>
      <c r="AX19" s="16" t="s">
        <v>19250</v>
      </c>
      <c r="AY19" s="21">
        <f>B3L318C4</f>
        <v>2.5522110692848573E-3</v>
      </c>
      <c r="AZ19" s="16" t="s">
        <v>19465</v>
      </c>
      <c r="BA19" s="21">
        <f>B9L212C1*B9L212C24</f>
        <v>4.0650916934335861E-4</v>
      </c>
      <c r="BB19" s="16" t="s">
        <v>19252</v>
      </c>
      <c r="BC19" s="21">
        <f>B3L319C4</f>
        <v>1.7100684215938997E-2</v>
      </c>
      <c r="BD19" s="16" t="s">
        <v>19466</v>
      </c>
      <c r="BE19" s="21">
        <f>B9L212C1*B9L212C26</f>
        <v>2.7237500140504895E-3</v>
      </c>
      <c r="BF19" s="16" t="s">
        <v>19254</v>
      </c>
      <c r="BG19" s="15">
        <f>B3L320C4</f>
        <v>0</v>
      </c>
      <c r="BH19" s="16" t="s">
        <v>19467</v>
      </c>
      <c r="BI19" s="15">
        <f>B9L212C1*B9L212C28</f>
        <v>0</v>
      </c>
      <c r="BJ19" s="16" t="s">
        <v>19256</v>
      </c>
      <c r="BK19" s="21">
        <f>B3L321C4</f>
        <v>8.4736725792600252E-3</v>
      </c>
      <c r="BL19" s="16" t="s">
        <v>19468</v>
      </c>
      <c r="BM19" s="21">
        <f>B9L212C1*B9L212C30</f>
        <v>1.3496632950690045E-3</v>
      </c>
      <c r="BN19" s="16" t="s">
        <v>19258</v>
      </c>
      <c r="BO19" s="21">
        <f>B3L322C4</f>
        <v>2.0070786078842081E-3</v>
      </c>
      <c r="BP19" s="16" t="s">
        <v>19469</v>
      </c>
      <c r="BQ19" s="21">
        <f>B9L212C1*B9L212C32</f>
        <v>3.1968196812438875E-4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1.0366053002218104E-2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15">
        <f>B3L308C4</f>
        <v>0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0.48327717887466615</v>
      </c>
      <c r="P20" s="16" t="s">
        <v>19475</v>
      </c>
      <c r="Q20" s="21">
        <f>B9L213C1*B9L213C6</f>
        <v>5.009676850977229E-3</v>
      </c>
      <c r="R20" s="16" t="s">
        <v>19234</v>
      </c>
      <c r="S20" s="21">
        <f>B3L310C4</f>
        <v>2.8124501789193092E-2</v>
      </c>
      <c r="T20" s="16" t="s">
        <v>19476</v>
      </c>
      <c r="U20" s="21">
        <f>B9L213C1*B9L213C8</f>
        <v>2.915400762077535E-4</v>
      </c>
      <c r="V20" s="16" t="s">
        <v>19236</v>
      </c>
      <c r="W20" s="21">
        <f>B3L311C4</f>
        <v>9.5150393262658766E-3</v>
      </c>
      <c r="X20" s="16" t="s">
        <v>19477</v>
      </c>
      <c r="Y20" s="21">
        <f>B9L213C1*B9L213C10</f>
        <v>9.8633401974261713E-5</v>
      </c>
      <c r="Z20" s="16" t="s">
        <v>19238</v>
      </c>
      <c r="AA20" s="21">
        <f>B3L312C4</f>
        <v>0.44609207304027071</v>
      </c>
      <c r="AB20" s="16" t="s">
        <v>19478</v>
      </c>
      <c r="AC20" s="21">
        <f>B9L213C1*B9L213C12</f>
        <v>4.6242140730047964E-3</v>
      </c>
      <c r="AD20" s="16" t="s">
        <v>19240</v>
      </c>
      <c r="AE20" s="21">
        <f>B3L313C4</f>
        <v>2.1637555463625566E-3</v>
      </c>
      <c r="AF20" s="16" t="s">
        <v>19479</v>
      </c>
      <c r="AG20" s="21">
        <f>B9L213C1*B9L213C14</f>
        <v>2.2429604677437653E-5</v>
      </c>
      <c r="AH20" s="16" t="s">
        <v>19242</v>
      </c>
      <c r="AI20" s="21">
        <f>B3L314C4</f>
        <v>6.6902620262806946E-4</v>
      </c>
      <c r="AJ20" s="16" t="s">
        <v>19480</v>
      </c>
      <c r="AK20" s="21">
        <f>B9L213C1*B9L213C16</f>
        <v>6.9351610763152775E-6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15">
        <f>B3L316C4</f>
        <v>0</v>
      </c>
      <c r="AR20" s="16" t="s">
        <v>19482</v>
      </c>
      <c r="AS20" s="15">
        <f>B9L213C1*B9L213C20</f>
        <v>0</v>
      </c>
      <c r="AT20" s="16" t="s">
        <v>19248</v>
      </c>
      <c r="AU20" s="21">
        <f>B3L317C4</f>
        <v>2.4778748245484051E-5</v>
      </c>
      <c r="AV20" s="16" t="s">
        <v>19483</v>
      </c>
      <c r="AW20" s="21">
        <f>B9L213C1*B9L213C22</f>
        <v>2.5685781764130655E-7</v>
      </c>
      <c r="AX20" s="16" t="s">
        <v>19250</v>
      </c>
      <c r="AY20" s="21">
        <f>B3L318C4</f>
        <v>2.5522110692848573E-3</v>
      </c>
      <c r="AZ20" s="16" t="s">
        <v>19484</v>
      </c>
      <c r="BA20" s="21">
        <f>B9L213C1*B9L213C24</f>
        <v>2.6456355217054574E-5</v>
      </c>
      <c r="BB20" s="16" t="s">
        <v>19252</v>
      </c>
      <c r="BC20" s="21">
        <f>B3L319C4</f>
        <v>1.7100684215938997E-2</v>
      </c>
      <c r="BD20" s="16" t="s">
        <v>19485</v>
      </c>
      <c r="BE20" s="21">
        <f>B9L213C1*B9L213C26</f>
        <v>1.772665989566182E-4</v>
      </c>
      <c r="BF20" s="16" t="s">
        <v>19254</v>
      </c>
      <c r="BG20" s="15">
        <f>B3L320C4</f>
        <v>0</v>
      </c>
      <c r="BH20" s="16" t="s">
        <v>19486</v>
      </c>
      <c r="BI20" s="15">
        <f>B9L213C1*B9L213C28</f>
        <v>0</v>
      </c>
      <c r="BJ20" s="16" t="s">
        <v>19256</v>
      </c>
      <c r="BK20" s="21">
        <f>B3L321C4</f>
        <v>8.4736725792600252E-3</v>
      </c>
      <c r="BL20" s="16" t="s">
        <v>19487</v>
      </c>
      <c r="BM20" s="21">
        <f>B9L213C1*B9L213C30</f>
        <v>8.7838539080051616E-5</v>
      </c>
      <c r="BN20" s="16" t="s">
        <v>19258</v>
      </c>
      <c r="BO20" s="21">
        <f>B3L322C4</f>
        <v>2.0070786078842081E-3</v>
      </c>
      <c r="BP20" s="16" t="s">
        <v>19488</v>
      </c>
      <c r="BQ20" s="21">
        <f>B9L213C1*B9L213C32</f>
        <v>2.0805483228945829E-5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8.1854945210066338E-2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15">
        <f>B3L308C4</f>
        <v>0</v>
      </c>
      <c r="L21" s="16" t="s">
        <v>19493</v>
      </c>
      <c r="M21" s="15">
        <f>B9L214C1*B9L214C4</f>
        <v>0</v>
      </c>
      <c r="N21" s="16" t="s">
        <v>19232</v>
      </c>
      <c r="O21" s="21">
        <f>B3L309C4</f>
        <v>0.48327717887466615</v>
      </c>
      <c r="P21" s="16" t="s">
        <v>19494</v>
      </c>
      <c r="Q21" s="21">
        <f>B9L214C1*B9L214C6</f>
        <v>3.9558626998061223E-2</v>
      </c>
      <c r="R21" s="16" t="s">
        <v>19234</v>
      </c>
      <c r="S21" s="21">
        <f>B3L310C4</f>
        <v>2.8124501789193092E-2</v>
      </c>
      <c r="T21" s="16" t="s">
        <v>19495</v>
      </c>
      <c r="U21" s="21">
        <f>B9L214C1*B9L214C8</f>
        <v>2.3021295530148132E-3</v>
      </c>
      <c r="V21" s="16" t="s">
        <v>19236</v>
      </c>
      <c r="W21" s="21">
        <f>B3L311C4</f>
        <v>9.5150393262658766E-3</v>
      </c>
      <c r="X21" s="16" t="s">
        <v>19496</v>
      </c>
      <c r="Y21" s="21">
        <f>B9L214C1*B9L214C10</f>
        <v>7.7885302272311986E-4</v>
      </c>
      <c r="Z21" s="16" t="s">
        <v>19238</v>
      </c>
      <c r="AA21" s="21">
        <f>B3L312C4</f>
        <v>0.44609207304027071</v>
      </c>
      <c r="AB21" s="16" t="s">
        <v>19497</v>
      </c>
      <c r="AC21" s="21">
        <f>B9L214C1*B9L214C12</f>
        <v>3.6514842197356269E-2</v>
      </c>
      <c r="AD21" s="16" t="s">
        <v>19240</v>
      </c>
      <c r="AE21" s="21">
        <f>B3L313C4</f>
        <v>2.1637555463625566E-3</v>
      </c>
      <c r="AF21" s="16" t="s">
        <v>19498</v>
      </c>
      <c r="AG21" s="21">
        <f>B9L214C1*B9L214C14</f>
        <v>1.7711409169548421E-4</v>
      </c>
      <c r="AH21" s="16" t="s">
        <v>19242</v>
      </c>
      <c r="AI21" s="21">
        <f>B3L314C4</f>
        <v>6.6902620262806946E-4</v>
      </c>
      <c r="AJ21" s="16" t="s">
        <v>19499</v>
      </c>
      <c r="AK21" s="21">
        <f>B9L214C1*B9L214C16</f>
        <v>5.4763103160219364E-5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15">
        <f>B3L316C4</f>
        <v>0</v>
      </c>
      <c r="AR21" s="16" t="s">
        <v>19501</v>
      </c>
      <c r="AS21" s="15">
        <f>B9L214C1*B9L214C20</f>
        <v>0</v>
      </c>
      <c r="AT21" s="16" t="s">
        <v>19248</v>
      </c>
      <c r="AU21" s="21">
        <f>B3L317C4</f>
        <v>2.4778748245484051E-5</v>
      </c>
      <c r="AV21" s="16" t="s">
        <v>19502</v>
      </c>
      <c r="AW21" s="21">
        <f>B9L214C1*B9L214C22</f>
        <v>2.0282630800081244E-6</v>
      </c>
      <c r="AX21" s="16" t="s">
        <v>19250</v>
      </c>
      <c r="AY21" s="21">
        <f>B3L318C4</f>
        <v>2.5522110692848573E-3</v>
      </c>
      <c r="AZ21" s="16" t="s">
        <v>19503</v>
      </c>
      <c r="BA21" s="21">
        <f>B9L214C1*B9L214C24</f>
        <v>2.0891109724083682E-4</v>
      </c>
      <c r="BB21" s="16" t="s">
        <v>19252</v>
      </c>
      <c r="BC21" s="21">
        <f>B3L319C4</f>
        <v>1.7100684215938997E-2</v>
      </c>
      <c r="BD21" s="16" t="s">
        <v>19504</v>
      </c>
      <c r="BE21" s="21">
        <f>B9L214C1*B9L214C26</f>
        <v>1.3997755695503329E-3</v>
      </c>
      <c r="BF21" s="16" t="s">
        <v>19254</v>
      </c>
      <c r="BG21" s="15">
        <f>B3L320C4</f>
        <v>0</v>
      </c>
      <c r="BH21" s="16" t="s">
        <v>19505</v>
      </c>
      <c r="BI21" s="15">
        <f>B9L214C1*B9L214C28</f>
        <v>0</v>
      </c>
      <c r="BJ21" s="16" t="s">
        <v>19256</v>
      </c>
      <c r="BK21" s="21">
        <f>B3L321C4</f>
        <v>8.4736725792600252E-3</v>
      </c>
      <c r="BL21" s="16" t="s">
        <v>19506</v>
      </c>
      <c r="BM21" s="21">
        <f>B9L214C1*B9L214C30</f>
        <v>6.9361200470337086E-4</v>
      </c>
      <c r="BN21" s="16" t="s">
        <v>19258</v>
      </c>
      <c r="BO21" s="21">
        <f>B3L322C4</f>
        <v>2.0070786078842081E-3</v>
      </c>
      <c r="BP21" s="16" t="s">
        <v>19507</v>
      </c>
      <c r="BQ21" s="21">
        <f>B9L214C1*B9L214C32</f>
        <v>1.6428930948065806E-4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21">
        <f>A2L220C44</f>
        <v>304.86456589999995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15">
        <f>B3L308C4</f>
        <v>0</v>
      </c>
      <c r="L22" s="16" t="s">
        <v>19512</v>
      </c>
      <c r="M22" s="15">
        <f>B9L215C1*B9L215C4</f>
        <v>0</v>
      </c>
      <c r="N22" s="16" t="s">
        <v>19232</v>
      </c>
      <c r="O22" s="21">
        <f>B3L309C4</f>
        <v>0.48327717887466615</v>
      </c>
      <c r="P22" s="16" t="s">
        <v>19513</v>
      </c>
      <c r="Q22" s="21">
        <f>B9L215C1*B9L215C6</f>
        <v>147.33408734700171</v>
      </c>
      <c r="R22" s="16" t="s">
        <v>19234</v>
      </c>
      <c r="S22" s="21">
        <f>B3L310C4</f>
        <v>2.8124501789193092E-2</v>
      </c>
      <c r="T22" s="16" t="s">
        <v>19514</v>
      </c>
      <c r="U22" s="21">
        <f>B9L215C1*B9L215C8</f>
        <v>8.5741640291161243</v>
      </c>
      <c r="V22" s="16" t="s">
        <v>19236</v>
      </c>
      <c r="W22" s="21">
        <f>B3L311C4</f>
        <v>9.5150393262658766E-3</v>
      </c>
      <c r="X22" s="16" t="s">
        <v>19515</v>
      </c>
      <c r="Y22" s="21">
        <f>B9L215C1*B9L215C10</f>
        <v>2.9007983337234746</v>
      </c>
      <c r="Z22" s="16" t="s">
        <v>19238</v>
      </c>
      <c r="AA22" s="21">
        <f>B3L312C4</f>
        <v>0.44609207304027071</v>
      </c>
      <c r="AB22" s="16" t="s">
        <v>19516</v>
      </c>
      <c r="AC22" s="21">
        <f>B9L215C1*B9L215C12</f>
        <v>135.99766619885321</v>
      </c>
      <c r="AD22" s="16" t="s">
        <v>19240</v>
      </c>
      <c r="AE22" s="21">
        <f>B3L313C4</f>
        <v>2.1637555463625566E-3</v>
      </c>
      <c r="AF22" s="16" t="s">
        <v>19517</v>
      </c>
      <c r="AG22" s="21">
        <f>B9L215C1*B9L215C14</f>
        <v>0.65965239535553799</v>
      </c>
      <c r="AH22" s="16" t="s">
        <v>19242</v>
      </c>
      <c r="AI22" s="21">
        <f>B3L314C4</f>
        <v>6.6902620262806946E-4</v>
      </c>
      <c r="AJ22" s="16" t="s">
        <v>19518</v>
      </c>
      <c r="AK22" s="21">
        <f>B9L215C1*B9L215C16</f>
        <v>0.20396238283993179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15">
        <f>B3L316C4</f>
        <v>0</v>
      </c>
      <c r="AR22" s="16" t="s">
        <v>19520</v>
      </c>
      <c r="AS22" s="15">
        <f>B9L215C1*B9L215C20</f>
        <v>0</v>
      </c>
      <c r="AT22" s="16" t="s">
        <v>19248</v>
      </c>
      <c r="AU22" s="21">
        <f>B3L317C4</f>
        <v>2.4778748245484051E-5</v>
      </c>
      <c r="AV22" s="16" t="s">
        <v>19521</v>
      </c>
      <c r="AW22" s="21">
        <f>B9L215C1*B9L215C22</f>
        <v>7.5541623274048807E-3</v>
      </c>
      <c r="AX22" s="16" t="s">
        <v>19250</v>
      </c>
      <c r="AY22" s="21">
        <f>B3L318C4</f>
        <v>2.5522110692848573E-3</v>
      </c>
      <c r="AZ22" s="16" t="s">
        <v>19522</v>
      </c>
      <c r="BA22" s="21">
        <f>B9L215C1*B9L215C24</f>
        <v>0.77807871972270271</v>
      </c>
      <c r="BB22" s="16" t="s">
        <v>19252</v>
      </c>
      <c r="BC22" s="21">
        <f>B3L319C4</f>
        <v>1.7100684215938997E-2</v>
      </c>
      <c r="BD22" s="16" t="s">
        <v>19523</v>
      </c>
      <c r="BE22" s="21">
        <f>B9L215C1*B9L215C26</f>
        <v>5.2133926700852236</v>
      </c>
      <c r="BF22" s="16" t="s">
        <v>19254</v>
      </c>
      <c r="BG22" s="15">
        <f>B3L320C4</f>
        <v>0</v>
      </c>
      <c r="BH22" s="16" t="s">
        <v>19524</v>
      </c>
      <c r="BI22" s="15">
        <f>B9L215C1*B9L215C28</f>
        <v>0</v>
      </c>
      <c r="BJ22" s="16" t="s">
        <v>19256</v>
      </c>
      <c r="BK22" s="21">
        <f>B3L321C4</f>
        <v>8.4736725792600252E-3</v>
      </c>
      <c r="BL22" s="16" t="s">
        <v>19525</v>
      </c>
      <c r="BM22" s="21">
        <f>B9L215C1*B9L215C30</f>
        <v>2.5833225124548402</v>
      </c>
      <c r="BN22" s="16" t="s">
        <v>19258</v>
      </c>
      <c r="BO22" s="21">
        <f>B3L322C4</f>
        <v>2.0070786078842081E-3</v>
      </c>
      <c r="BP22" s="16" t="s">
        <v>19526</v>
      </c>
      <c r="BQ22" s="21">
        <f>B9L215C1*B9L215C32</f>
        <v>0.61188714851979531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0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15">
        <f>B3L308C4</f>
        <v>0</v>
      </c>
      <c r="L23" s="16" t="s">
        <v>19530</v>
      </c>
      <c r="M23" s="15">
        <f>B9L216C1*B9L216C4</f>
        <v>0</v>
      </c>
      <c r="N23" s="16" t="s">
        <v>19232</v>
      </c>
      <c r="O23" s="21">
        <f>B3L309C4</f>
        <v>0.48327717887466615</v>
      </c>
      <c r="P23" s="16" t="s">
        <v>19531</v>
      </c>
      <c r="Q23" s="15">
        <f>B9L216C1*B9L216C6</f>
        <v>0</v>
      </c>
      <c r="R23" s="16" t="s">
        <v>19234</v>
      </c>
      <c r="S23" s="21">
        <f>B3L310C4</f>
        <v>2.8124501789193092E-2</v>
      </c>
      <c r="T23" s="16" t="s">
        <v>19532</v>
      </c>
      <c r="U23" s="15">
        <f>B9L216C1*B9L216C8</f>
        <v>0</v>
      </c>
      <c r="V23" s="16" t="s">
        <v>19236</v>
      </c>
      <c r="W23" s="21">
        <f>B3L311C4</f>
        <v>9.5150393262658766E-3</v>
      </c>
      <c r="X23" s="16" t="s">
        <v>19533</v>
      </c>
      <c r="Y23" s="15">
        <f>B9L216C1*B9L216C10</f>
        <v>0</v>
      </c>
      <c r="Z23" s="16" t="s">
        <v>19238</v>
      </c>
      <c r="AA23" s="21">
        <f>B3L312C4</f>
        <v>0.44609207304027071</v>
      </c>
      <c r="AB23" s="16" t="s">
        <v>19534</v>
      </c>
      <c r="AC23" s="15">
        <f>B9L216C1*B9L216C12</f>
        <v>0</v>
      </c>
      <c r="AD23" s="16" t="s">
        <v>19240</v>
      </c>
      <c r="AE23" s="21">
        <f>B3L313C4</f>
        <v>2.1637555463625566E-3</v>
      </c>
      <c r="AF23" s="16" t="s">
        <v>19535</v>
      </c>
      <c r="AG23" s="15">
        <f>B9L216C1*B9L216C14</f>
        <v>0</v>
      </c>
      <c r="AH23" s="16" t="s">
        <v>19242</v>
      </c>
      <c r="AI23" s="21">
        <f>B3L314C4</f>
        <v>6.6902620262806946E-4</v>
      </c>
      <c r="AJ23" s="16" t="s">
        <v>19536</v>
      </c>
      <c r="AK23" s="15">
        <f>B9L216C1*B9L216C16</f>
        <v>0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15">
        <f>B3L316C4</f>
        <v>0</v>
      </c>
      <c r="AR23" s="16" t="s">
        <v>19538</v>
      </c>
      <c r="AS23" s="15">
        <f>B9L216C1*B9L216C20</f>
        <v>0</v>
      </c>
      <c r="AT23" s="16" t="s">
        <v>19248</v>
      </c>
      <c r="AU23" s="21">
        <f>B3L317C4</f>
        <v>2.4778748245484051E-5</v>
      </c>
      <c r="AV23" s="16" t="s">
        <v>19539</v>
      </c>
      <c r="AW23" s="15">
        <f>B9L216C1*B9L216C22</f>
        <v>0</v>
      </c>
      <c r="AX23" s="16" t="s">
        <v>19250</v>
      </c>
      <c r="AY23" s="21">
        <f>B3L318C4</f>
        <v>2.5522110692848573E-3</v>
      </c>
      <c r="AZ23" s="16" t="s">
        <v>19540</v>
      </c>
      <c r="BA23" s="15">
        <f>B9L216C1*B9L216C24</f>
        <v>0</v>
      </c>
      <c r="BB23" s="16" t="s">
        <v>19252</v>
      </c>
      <c r="BC23" s="21">
        <f>B3L319C4</f>
        <v>1.7100684215938997E-2</v>
      </c>
      <c r="BD23" s="16" t="s">
        <v>19541</v>
      </c>
      <c r="BE23" s="15">
        <f>B9L216C1*B9L216C26</f>
        <v>0</v>
      </c>
      <c r="BF23" s="16" t="s">
        <v>19254</v>
      </c>
      <c r="BG23" s="15">
        <f>B3L320C4</f>
        <v>0</v>
      </c>
      <c r="BH23" s="16" t="s">
        <v>19542</v>
      </c>
      <c r="BI23" s="15">
        <f>B9L216C1*B9L216C28</f>
        <v>0</v>
      </c>
      <c r="BJ23" s="16" t="s">
        <v>19256</v>
      </c>
      <c r="BK23" s="21">
        <f>B3L321C4</f>
        <v>8.4736725792600252E-3</v>
      </c>
      <c r="BL23" s="16" t="s">
        <v>19543</v>
      </c>
      <c r="BM23" s="15">
        <f>B9L216C1*B9L216C30</f>
        <v>0</v>
      </c>
      <c r="BN23" s="16" t="s">
        <v>19258</v>
      </c>
      <c r="BO23" s="21">
        <f>B3L322C4</f>
        <v>2.0070786078842081E-3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15">
        <f>B3L308C4</f>
        <v>0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0.48327717887466615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2.8124501789193092E-2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9.5150393262658766E-3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0.44609207304027071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2.1637555463625566E-3</v>
      </c>
      <c r="AF24" s="16" t="s">
        <v>19554</v>
      </c>
      <c r="AG24" s="15">
        <f>B9L217C1*B9L217C14</f>
        <v>0</v>
      </c>
      <c r="AH24" s="16" t="s">
        <v>19242</v>
      </c>
      <c r="AI24" s="21">
        <f>B3L314C4</f>
        <v>6.6902620262806946E-4</v>
      </c>
      <c r="AJ24" s="16" t="s">
        <v>19555</v>
      </c>
      <c r="AK24" s="15">
        <f>B9L217C1*B9L217C16</f>
        <v>0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15">
        <f>B3L316C4</f>
        <v>0</v>
      </c>
      <c r="AR24" s="16" t="s">
        <v>19557</v>
      </c>
      <c r="AS24" s="15">
        <f>B9L217C1*B9L217C20</f>
        <v>0</v>
      </c>
      <c r="AT24" s="16" t="s">
        <v>19248</v>
      </c>
      <c r="AU24" s="21">
        <f>B3L317C4</f>
        <v>2.4778748245484051E-5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2.5522110692848573E-3</v>
      </c>
      <c r="AZ24" s="16" t="s">
        <v>19559</v>
      </c>
      <c r="BA24" s="15">
        <f>B9L217C1*B9L217C24</f>
        <v>0</v>
      </c>
      <c r="BB24" s="16" t="s">
        <v>19252</v>
      </c>
      <c r="BC24" s="21">
        <f>B3L319C4</f>
        <v>1.7100684215938997E-2</v>
      </c>
      <c r="BD24" s="16" t="s">
        <v>19560</v>
      </c>
      <c r="BE24" s="15">
        <f>B9L217C1*B9L217C26</f>
        <v>0</v>
      </c>
      <c r="BF24" s="16" t="s">
        <v>19254</v>
      </c>
      <c r="BG24" s="15">
        <f>B3L320C4</f>
        <v>0</v>
      </c>
      <c r="BH24" s="16" t="s">
        <v>19561</v>
      </c>
      <c r="BI24" s="15">
        <f>B9L217C1*B9L217C28</f>
        <v>0</v>
      </c>
      <c r="BJ24" s="16" t="s">
        <v>19256</v>
      </c>
      <c r="BK24" s="21">
        <f>B3L321C4</f>
        <v>8.4736725792600252E-3</v>
      </c>
      <c r="BL24" s="16" t="s">
        <v>19562</v>
      </c>
      <c r="BM24" s="15">
        <f>B9L217C1*B9L217C30</f>
        <v>0</v>
      </c>
      <c r="BN24" s="16" t="s">
        <v>19258</v>
      </c>
      <c r="BO24" s="21">
        <f>B3L322C4</f>
        <v>2.0070786078842081E-3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3255.2406489999998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15">
        <f>B3L308C4</f>
        <v>0</v>
      </c>
      <c r="L25" s="16" t="s">
        <v>19568</v>
      </c>
      <c r="M25" s="15">
        <f>B9L218C1*B9L218C4</f>
        <v>0</v>
      </c>
      <c r="N25" s="16" t="s">
        <v>19232</v>
      </c>
      <c r="O25" s="21">
        <f>B3L309C4</f>
        <v>0.48327717887466615</v>
      </c>
      <c r="P25" s="16" t="s">
        <v>19569</v>
      </c>
      <c r="Q25" s="15">
        <f>B9L218C1*B9L218C6</f>
        <v>1573.1835174068572</v>
      </c>
      <c r="R25" s="16" t="s">
        <v>19234</v>
      </c>
      <c r="S25" s="21">
        <f>B3L310C4</f>
        <v>2.8124501789193092E-2</v>
      </c>
      <c r="T25" s="16" t="s">
        <v>19570</v>
      </c>
      <c r="U25" s="21">
        <f>B9L218C1*B9L218C8</f>
        <v>91.552021457054579</v>
      </c>
      <c r="V25" s="16" t="s">
        <v>19236</v>
      </c>
      <c r="W25" s="21">
        <f>B3L311C4</f>
        <v>9.5150393262658766E-3</v>
      </c>
      <c r="X25" s="16" t="s">
        <v>19571</v>
      </c>
      <c r="Y25" s="21">
        <f>B9L218C1*B9L218C10</f>
        <v>30.973742791694253</v>
      </c>
      <c r="Z25" s="16" t="s">
        <v>19238</v>
      </c>
      <c r="AA25" s="21">
        <f>B3L312C4</f>
        <v>0.44609207304027071</v>
      </c>
      <c r="AB25" s="16" t="s">
        <v>19572</v>
      </c>
      <c r="AC25" s="15">
        <f>B9L218C1*B9L218C12</f>
        <v>1452.1370493573661</v>
      </c>
      <c r="AD25" s="16" t="s">
        <v>19240</v>
      </c>
      <c r="AE25" s="21">
        <f>B3L313C4</f>
        <v>2.1637555463625566E-3</v>
      </c>
      <c r="AF25" s="16" t="s">
        <v>19573</v>
      </c>
      <c r="AG25" s="21">
        <f>B9L218C1*B9L218C14</f>
        <v>7.0435450090185983</v>
      </c>
      <c r="AH25" s="16" t="s">
        <v>19242</v>
      </c>
      <c r="AI25" s="21">
        <f>B3L314C4</f>
        <v>6.6902620262806946E-4</v>
      </c>
      <c r="AJ25" s="16" t="s">
        <v>19574</v>
      </c>
      <c r="AK25" s="21">
        <f>B9L218C1*B9L218C16</f>
        <v>2.1778412900410022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15">
        <f>B3L316C4</f>
        <v>0</v>
      </c>
      <c r="AR25" s="16" t="s">
        <v>19576</v>
      </c>
      <c r="AS25" s="15">
        <f>B9L218C1*B9L218C20</f>
        <v>0</v>
      </c>
      <c r="AT25" s="16" t="s">
        <v>19248</v>
      </c>
      <c r="AU25" s="21">
        <f>B3L317C4</f>
        <v>2.4778748245484051E-5</v>
      </c>
      <c r="AV25" s="16" t="s">
        <v>19577</v>
      </c>
      <c r="AW25" s="21">
        <f>B9L218C1*B9L218C22</f>
        <v>8.0660788520037108E-2</v>
      </c>
      <c r="AX25" s="16" t="s">
        <v>19250</v>
      </c>
      <c r="AY25" s="21">
        <f>B3L318C4</f>
        <v>2.5522110692848573E-3</v>
      </c>
      <c r="AZ25" s="16" t="s">
        <v>19578</v>
      </c>
      <c r="BA25" s="21">
        <f>B9L218C1*B9L218C24</f>
        <v>8.3080612175638233</v>
      </c>
      <c r="BB25" s="16" t="s">
        <v>19252</v>
      </c>
      <c r="BC25" s="21">
        <f>B3L319C4</f>
        <v>1.7100684215938997E-2</v>
      </c>
      <c r="BD25" s="16" t="s">
        <v>19579</v>
      </c>
      <c r="BE25" s="21">
        <f>B9L218C1*B9L218C26</f>
        <v>55.666842385437313</v>
      </c>
      <c r="BF25" s="16" t="s">
        <v>19254</v>
      </c>
      <c r="BG25" s="15">
        <f>B3L320C4</f>
        <v>0</v>
      </c>
      <c r="BH25" s="16" t="s">
        <v>19580</v>
      </c>
      <c r="BI25" s="15">
        <f>B9L218C1*B9L218C28</f>
        <v>0</v>
      </c>
      <c r="BJ25" s="16" t="s">
        <v>19256</v>
      </c>
      <c r="BK25" s="21">
        <f>B3L321C4</f>
        <v>8.4736725792600252E-3</v>
      </c>
      <c r="BL25" s="16" t="s">
        <v>19581</v>
      </c>
      <c r="BM25" s="21">
        <f>B9L218C1*B9L218C30</f>
        <v>27.583843426323906</v>
      </c>
      <c r="BN25" s="16" t="s">
        <v>19258</v>
      </c>
      <c r="BO25" s="21">
        <f>B3L322C4</f>
        <v>2.0070786078842081E-3</v>
      </c>
      <c r="BP25" s="16" t="s">
        <v>19582</v>
      </c>
      <c r="BQ25" s="21">
        <f>B9L218C1*B9L218C32</f>
        <v>6.5335238701230054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6582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15">
        <f>B3L308C4</f>
        <v>0</v>
      </c>
      <c r="L26" s="16" t="s">
        <v>19587</v>
      </c>
      <c r="M26" s="15">
        <f>B9L219C1*B9L219C4</f>
        <v>0</v>
      </c>
      <c r="N26" s="16" t="s">
        <v>19232</v>
      </c>
      <c r="O26" s="21">
        <f>B3L309C4</f>
        <v>0.48327717887466615</v>
      </c>
      <c r="P26" s="16" t="s">
        <v>19588</v>
      </c>
      <c r="Q26" s="15">
        <f>B9L219C1*B9L219C6</f>
        <v>3180.9303913530525</v>
      </c>
      <c r="R26" s="16" t="s">
        <v>19234</v>
      </c>
      <c r="S26" s="21">
        <f>B3L310C4</f>
        <v>2.8124501789193092E-2</v>
      </c>
      <c r="T26" s="16" t="s">
        <v>19589</v>
      </c>
      <c r="U26" s="21">
        <f>B9L219C1*B9L219C8</f>
        <v>185.11547077646892</v>
      </c>
      <c r="V26" s="16" t="s">
        <v>19236</v>
      </c>
      <c r="W26" s="21">
        <f>B3L311C4</f>
        <v>9.5150393262658766E-3</v>
      </c>
      <c r="X26" s="16" t="s">
        <v>19590</v>
      </c>
      <c r="Y26" s="21">
        <f>B9L219C1*B9L219C10</f>
        <v>62.627988845482001</v>
      </c>
      <c r="Z26" s="16" t="s">
        <v>19238</v>
      </c>
      <c r="AA26" s="21">
        <f>B3L312C4</f>
        <v>0.44609207304027071</v>
      </c>
      <c r="AB26" s="16" t="s">
        <v>19591</v>
      </c>
      <c r="AC26" s="15">
        <f>B9L219C1*B9L219C12</f>
        <v>2936.1780247510619</v>
      </c>
      <c r="AD26" s="16" t="s">
        <v>19240</v>
      </c>
      <c r="AE26" s="21">
        <f>B3L313C4</f>
        <v>2.1637555463625566E-3</v>
      </c>
      <c r="AF26" s="16" t="s">
        <v>19592</v>
      </c>
      <c r="AG26" s="21">
        <f>B9L219C1*B9L219C14</f>
        <v>14.241839006158347</v>
      </c>
      <c r="AH26" s="16" t="s">
        <v>19242</v>
      </c>
      <c r="AI26" s="21">
        <f>B3L314C4</f>
        <v>6.6902620262806946E-4</v>
      </c>
      <c r="AJ26" s="16" t="s">
        <v>19593</v>
      </c>
      <c r="AK26" s="21">
        <f>B9L219C1*B9L219C16</f>
        <v>4.403530465697953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15">
        <f>B3L316C4</f>
        <v>0</v>
      </c>
      <c r="AR26" s="16" t="s">
        <v>19595</v>
      </c>
      <c r="AS26" s="15">
        <f>B9L219C1*B9L219C20</f>
        <v>0</v>
      </c>
      <c r="AT26" s="16" t="s">
        <v>19248</v>
      </c>
      <c r="AU26" s="21">
        <f>B3L317C4</f>
        <v>2.4778748245484051E-5</v>
      </c>
      <c r="AV26" s="16" t="s">
        <v>19596</v>
      </c>
      <c r="AW26" s="21">
        <f>B9L219C1*B9L219C22</f>
        <v>0.16309372095177602</v>
      </c>
      <c r="AX26" s="16" t="s">
        <v>19250</v>
      </c>
      <c r="AY26" s="21">
        <f>B3L318C4</f>
        <v>2.5522110692848573E-3</v>
      </c>
      <c r="AZ26" s="16" t="s">
        <v>19597</v>
      </c>
      <c r="BA26" s="21">
        <f>B9L219C1*B9L219C24</f>
        <v>16.798653258032932</v>
      </c>
      <c r="BB26" s="16" t="s">
        <v>19252</v>
      </c>
      <c r="BC26" s="21">
        <f>B3L319C4</f>
        <v>1.7100684215938997E-2</v>
      </c>
      <c r="BD26" s="16" t="s">
        <v>19598</v>
      </c>
      <c r="BE26" s="21">
        <f>B9L219C1*B9L219C26</f>
        <v>112.55670350931048</v>
      </c>
      <c r="BF26" s="16" t="s">
        <v>19254</v>
      </c>
      <c r="BG26" s="15">
        <f>B3L320C4</f>
        <v>0</v>
      </c>
      <c r="BH26" s="16" t="s">
        <v>19599</v>
      </c>
      <c r="BI26" s="15">
        <f>B9L219C1*B9L219C28</f>
        <v>0</v>
      </c>
      <c r="BJ26" s="16" t="s">
        <v>19256</v>
      </c>
      <c r="BK26" s="21">
        <f>B3L321C4</f>
        <v>8.4736725792600252E-3</v>
      </c>
      <c r="BL26" s="16" t="s">
        <v>19600</v>
      </c>
      <c r="BM26" s="21">
        <f>B9L219C1*B9L219C30</f>
        <v>55.773712916689483</v>
      </c>
      <c r="BN26" s="16" t="s">
        <v>19258</v>
      </c>
      <c r="BO26" s="21">
        <f>B3L322C4</f>
        <v>2.0070786078842081E-3</v>
      </c>
      <c r="BP26" s="16" t="s">
        <v>19601</v>
      </c>
      <c r="BQ26" s="21">
        <f>B9L219C1*B9L219C32</f>
        <v>13.210591397093857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15">
        <f>B3L308C4</f>
        <v>0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0.48327717887466615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2.8124501789193092E-2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9.5150393262658766E-3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0.44609207304027071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2.1637555463625566E-3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6.6902620262806946E-4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15">
        <f>B3L316C4</f>
        <v>0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2.4778748245484051E-5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2.5522110692848573E-3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1.7100684215938997E-2</v>
      </c>
      <c r="BD27" s="16" t="s">
        <v>19617</v>
      </c>
      <c r="BE27" s="15">
        <f>B9L220C1*B9L220C26</f>
        <v>0</v>
      </c>
      <c r="BF27" s="16" t="s">
        <v>19254</v>
      </c>
      <c r="BG27" s="15">
        <f>B3L320C4</f>
        <v>0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8.4736725792600252E-3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2.0070786078842081E-3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15">
        <f>B3L308C4</f>
        <v>0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0.48327717887466615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2.8124501789193092E-2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9.5150393262658766E-3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0.44609207304027071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2.1637555463625566E-3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6.6902620262806946E-4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15">
        <f>B3L316C4</f>
        <v>0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2.4778748245484051E-5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2.5522110692848573E-3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1.7100684215938997E-2</v>
      </c>
      <c r="BD28" s="16" t="s">
        <v>19636</v>
      </c>
      <c r="BE28" s="15">
        <f>B9L221C1*B9L221C26</f>
        <v>0</v>
      </c>
      <c r="BF28" s="16" t="s">
        <v>19254</v>
      </c>
      <c r="BG28" s="15">
        <f>B3L320C4</f>
        <v>0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8.4736725792600252E-3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2.0070786078842081E-3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15">
        <f>B3L308C4</f>
        <v>0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0.48327717887466615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2.8124501789193092E-2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9.5150393262658766E-3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0.44609207304027071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2.1637555463625566E-3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6.6902620262806946E-4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15">
        <f>B3L316C4</f>
        <v>0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2.4778748245484051E-5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2.5522110692848573E-3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1.7100684215938997E-2</v>
      </c>
      <c r="BD29" s="16" t="s">
        <v>19655</v>
      </c>
      <c r="BE29" s="15">
        <f>B9L222C1*B9L222C26</f>
        <v>0</v>
      </c>
      <c r="BF29" s="16" t="s">
        <v>19254</v>
      </c>
      <c r="BG29" s="15">
        <f>B3L320C4</f>
        <v>0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8.4736725792600252E-3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2.0070786078842081E-3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15">
        <f>B3L308C4</f>
        <v>0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0.48327717887466615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2.8124501789193092E-2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9.5150393262658766E-3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0.44609207304027071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2.1637555463625566E-3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6.6902620262806946E-4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15">
        <f>B3L316C4</f>
        <v>0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2.4778748245484051E-5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2.5522110692848573E-3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1.7100684215938997E-2</v>
      </c>
      <c r="BD30" s="16" t="s">
        <v>19674</v>
      </c>
      <c r="BE30" s="15">
        <f>B9L223C1*B9L223C26</f>
        <v>0</v>
      </c>
      <c r="BF30" s="16" t="s">
        <v>19254</v>
      </c>
      <c r="BG30" s="15">
        <f>B3L320C4</f>
        <v>0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8.4736725792600252E-3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2.0070786078842081E-3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15">
        <f>B3L308C4</f>
        <v>0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0.48327717887466615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2.8124501789193092E-2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9.5150393262658766E-3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0.44609207304027071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2.1637555463625566E-3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6.6902620262806946E-4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15">
        <f>B3L316C4</f>
        <v>0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2.4778748245484051E-5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2.5522110692848573E-3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1.7100684215938997E-2</v>
      </c>
      <c r="BD31" s="16" t="s">
        <v>19693</v>
      </c>
      <c r="BE31" s="15">
        <f>B9L224C1*B9L224C26</f>
        <v>0</v>
      </c>
      <c r="BF31" s="16" t="s">
        <v>19254</v>
      </c>
      <c r="BG31" s="15">
        <f>B3L320C4</f>
        <v>0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8.4736725792600252E-3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2.0070786078842081E-3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15">
        <f>B3L308C4</f>
        <v>0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0.48327717887466615</v>
      </c>
      <c r="P32" s="16" t="s">
        <v>19702</v>
      </c>
      <c r="Q32" s="15">
        <f>B9L225C1*B9L225C6</f>
        <v>0</v>
      </c>
      <c r="R32" s="16" t="s">
        <v>19234</v>
      </c>
      <c r="S32" s="21">
        <f>B3L310C4</f>
        <v>2.8124501789193092E-2</v>
      </c>
      <c r="T32" s="16" t="s">
        <v>19703</v>
      </c>
      <c r="U32" s="15">
        <f>B9L225C1*B9L225C8</f>
        <v>0</v>
      </c>
      <c r="V32" s="16" t="s">
        <v>19236</v>
      </c>
      <c r="W32" s="21">
        <f>B3L311C4</f>
        <v>9.5150393262658766E-3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0.44609207304027071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2.1637555463625566E-3</v>
      </c>
      <c r="AF32" s="16" t="s">
        <v>19706</v>
      </c>
      <c r="AG32" s="15">
        <f>B9L225C1*B9L225C14</f>
        <v>0</v>
      </c>
      <c r="AH32" s="16" t="s">
        <v>19242</v>
      </c>
      <c r="AI32" s="21">
        <f>B3L314C4</f>
        <v>6.6902620262806946E-4</v>
      </c>
      <c r="AJ32" s="16" t="s">
        <v>19707</v>
      </c>
      <c r="AK32" s="15">
        <f>B9L225C1*B9L225C16</f>
        <v>0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15">
        <f>B3L316C4</f>
        <v>0</v>
      </c>
      <c r="AR32" s="16" t="s">
        <v>19709</v>
      </c>
      <c r="AS32" s="15">
        <f>B9L225C1*B9L225C20</f>
        <v>0</v>
      </c>
      <c r="AT32" s="16" t="s">
        <v>19248</v>
      </c>
      <c r="AU32" s="21">
        <f>B3L317C4</f>
        <v>2.4778748245484051E-5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2.5522110692848573E-3</v>
      </c>
      <c r="AZ32" s="16" t="s">
        <v>19711</v>
      </c>
      <c r="BA32" s="15">
        <f>B9L225C1*B9L225C24</f>
        <v>0</v>
      </c>
      <c r="BB32" s="16" t="s">
        <v>19252</v>
      </c>
      <c r="BC32" s="21">
        <f>B3L319C4</f>
        <v>1.7100684215938997E-2</v>
      </c>
      <c r="BD32" s="16" t="s">
        <v>19712</v>
      </c>
      <c r="BE32" s="15">
        <f>B9L225C1*B9L225C26</f>
        <v>0</v>
      </c>
      <c r="BF32" s="16" t="s">
        <v>19254</v>
      </c>
      <c r="BG32" s="15">
        <f>B3L320C4</f>
        <v>0</v>
      </c>
      <c r="BH32" s="16" t="s">
        <v>19713</v>
      </c>
      <c r="BI32" s="15">
        <f>B9L225C1*B9L225C28</f>
        <v>0</v>
      </c>
      <c r="BJ32" s="16" t="s">
        <v>19256</v>
      </c>
      <c r="BK32" s="21">
        <f>B3L321C4</f>
        <v>8.4736725792600252E-3</v>
      </c>
      <c r="BL32" s="16" t="s">
        <v>19714</v>
      </c>
      <c r="BM32" s="15">
        <f>B9L225C1*B9L225C30</f>
        <v>0</v>
      </c>
      <c r="BN32" s="16" t="s">
        <v>19258</v>
      </c>
      <c r="BO32" s="21">
        <f>B3L322C4</f>
        <v>2.0070786078842081E-3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345.77586773332223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15">
        <f>B3L308C4</f>
        <v>0</v>
      </c>
      <c r="L33" s="16" t="s">
        <v>19720</v>
      </c>
      <c r="M33" s="15">
        <f>B9L226C1*B9L226C4</f>
        <v>0</v>
      </c>
      <c r="N33" s="16" t="s">
        <v>19232</v>
      </c>
      <c r="O33" s="21">
        <f>B3L309C4</f>
        <v>0.48327717887466615</v>
      </c>
      <c r="P33" s="16" t="s">
        <v>19721</v>
      </c>
      <c r="Q33" s="21">
        <f>B9L226C1*B9L226C6</f>
        <v>167.10558588109967</v>
      </c>
      <c r="R33" s="16" t="s">
        <v>19234</v>
      </c>
      <c r="S33" s="21">
        <f>B3L310C4</f>
        <v>2.8124501789193092E-2</v>
      </c>
      <c r="T33" s="16" t="s">
        <v>19722</v>
      </c>
      <c r="U33" s="21">
        <f>B9L226C1*B9L226C8</f>
        <v>9.724774010725616</v>
      </c>
      <c r="V33" s="16" t="s">
        <v>19236</v>
      </c>
      <c r="W33" s="21">
        <f>B3L311C4</f>
        <v>9.5150393262658766E-3</v>
      </c>
      <c r="X33" s="16" t="s">
        <v>19723</v>
      </c>
      <c r="Y33" s="21">
        <f>B9L226C1*B9L226C10</f>
        <v>3.290070979556269</v>
      </c>
      <c r="Z33" s="16" t="s">
        <v>19238</v>
      </c>
      <c r="AA33" s="21">
        <f>B3L312C4</f>
        <v>0.44609207304027071</v>
      </c>
      <c r="AB33" s="16" t="s">
        <v>19724</v>
      </c>
      <c r="AC33" s="21">
        <f>B9L226C1*B9L226C12</f>
        <v>154.24787364445618</v>
      </c>
      <c r="AD33" s="16" t="s">
        <v>19240</v>
      </c>
      <c r="AE33" s="21">
        <f>B3L313C4</f>
        <v>2.1637555463625566E-3</v>
      </c>
      <c r="AF33" s="16" t="s">
        <v>19725</v>
      </c>
      <c r="AG33" s="21">
        <f>B9L226C1*B9L226C14</f>
        <v>0.74817445160630169</v>
      </c>
      <c r="AH33" s="16" t="s">
        <v>19242</v>
      </c>
      <c r="AI33" s="21">
        <f>B3L314C4</f>
        <v>6.6902620262806946E-4</v>
      </c>
      <c r="AJ33" s="16" t="s">
        <v>19726</v>
      </c>
      <c r="AK33" s="21">
        <f>B9L226C1*B9L226C16</f>
        <v>0.23133311575005019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15">
        <f>B3L316C4</f>
        <v>0</v>
      </c>
      <c r="AR33" s="16" t="s">
        <v>19728</v>
      </c>
      <c r="AS33" s="15">
        <f>B9L226C1*B9L226C20</f>
        <v>0</v>
      </c>
      <c r="AT33" s="16" t="s">
        <v>19248</v>
      </c>
      <c r="AU33" s="21">
        <f>B3L317C4</f>
        <v>2.4778748245484051E-5</v>
      </c>
      <c r="AV33" s="16" t="s">
        <v>19729</v>
      </c>
      <c r="AW33" s="21">
        <f>B9L226C1*B9L226C22</f>
        <v>8.5678931759277828E-3</v>
      </c>
      <c r="AX33" s="16" t="s">
        <v>19250</v>
      </c>
      <c r="AY33" s="21">
        <f>B3L318C4</f>
        <v>2.5522110692848573E-3</v>
      </c>
      <c r="AZ33" s="16" t="s">
        <v>19730</v>
      </c>
      <c r="BA33" s="21">
        <f>B9L226C1*B9L226C24</f>
        <v>0.88249299712056173</v>
      </c>
      <c r="BB33" s="16" t="s">
        <v>19252</v>
      </c>
      <c r="BC33" s="21">
        <f>B3L319C4</f>
        <v>1.7100684215938997E-2</v>
      </c>
      <c r="BD33" s="16" t="s">
        <v>19731</v>
      </c>
      <c r="BE33" s="21">
        <f>B9L226C1*B9L226C26</f>
        <v>5.9130039235998337</v>
      </c>
      <c r="BF33" s="16" t="s">
        <v>19254</v>
      </c>
      <c r="BG33" s="15">
        <f>B3L320C4</f>
        <v>0</v>
      </c>
      <c r="BH33" s="16" t="s">
        <v>19732</v>
      </c>
      <c r="BI33" s="15">
        <f>B9L226C1*B9L226C28</f>
        <v>0</v>
      </c>
      <c r="BJ33" s="16" t="s">
        <v>19256</v>
      </c>
      <c r="BK33" s="21">
        <f>B3L321C4</f>
        <v>8.4736725792600252E-3</v>
      </c>
      <c r="BL33" s="16" t="s">
        <v>19733</v>
      </c>
      <c r="BM33" s="21">
        <f>B9L226C1*B9L226C30</f>
        <v>2.929991488981694</v>
      </c>
      <c r="BN33" s="16" t="s">
        <v>19258</v>
      </c>
      <c r="BO33" s="21">
        <f>B3L322C4</f>
        <v>2.0070786078842081E-3</v>
      </c>
      <c r="BP33" s="16" t="s">
        <v>19734</v>
      </c>
      <c r="BQ33" s="21">
        <f>B9L226C1*B9L226C32</f>
        <v>0.69399934725015044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4D56F6-5D48-4092-A54C-568815B9267C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0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4.7007169920714555E-2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21">
        <f>B3L335C5</f>
        <v>2.4139136765740574E-2</v>
      </c>
      <c r="AZ8" s="16" t="s">
        <v>19786</v>
      </c>
      <c r="BA8" s="15">
        <f>B9L301C1*B9L301C24</f>
        <v>0</v>
      </c>
      <c r="BB8" s="16" t="s">
        <v>10976</v>
      </c>
      <c r="BC8" s="21">
        <f>B3L336C5</f>
        <v>0.92885369331354484</v>
      </c>
      <c r="BD8" s="16" t="s">
        <v>19787</v>
      </c>
      <c r="BE8" s="15">
        <f>B9L301C1*B9L301C26</f>
        <v>0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15">
        <f>B9L102C11</f>
        <v>0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4.7007169920714555E-2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21">
        <f>B3L335C5</f>
        <v>2.4139136765740574E-2</v>
      </c>
      <c r="AZ9" s="16" t="s">
        <v>19800</v>
      </c>
      <c r="BA9" s="15">
        <f>B9L302C1*B9L302C24</f>
        <v>0</v>
      </c>
      <c r="BB9" s="16" t="s">
        <v>10976</v>
      </c>
      <c r="BC9" s="21">
        <f>B3L336C5</f>
        <v>0.92885369331354484</v>
      </c>
      <c r="BD9" s="16" t="s">
        <v>19801</v>
      </c>
      <c r="BE9" s="15">
        <f>B9L302C1*B9L302C26</f>
        <v>0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4.7007169920714555E-2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2.4139136765740574E-2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0.92885369331354484</v>
      </c>
      <c r="BD10" s="16" t="s">
        <v>19815</v>
      </c>
      <c r="BE10" s="15">
        <f>B9L303C1*B9L303C26</f>
        <v>0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0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4.7007169920714555E-2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21">
        <f>B3L335C5</f>
        <v>2.4139136765740574E-2</v>
      </c>
      <c r="AZ11" s="16" t="s">
        <v>19827</v>
      </c>
      <c r="BA11" s="15">
        <f>B9L304C1*B9L304C24</f>
        <v>0</v>
      </c>
      <c r="BB11" s="16" t="s">
        <v>10976</v>
      </c>
      <c r="BC11" s="21">
        <f>B3L336C5</f>
        <v>0.92885369331354484</v>
      </c>
      <c r="BD11" s="16" t="s">
        <v>19828</v>
      </c>
      <c r="BE11" s="15">
        <f>B9L304C1*B9L304C26</f>
        <v>0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0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4.7007169920714555E-2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21">
        <f>B3L335C5</f>
        <v>2.4139136765740574E-2</v>
      </c>
      <c r="AZ12" s="16" t="s">
        <v>19841</v>
      </c>
      <c r="BA12" s="15">
        <f>B9L305C1*B9L305C24</f>
        <v>0</v>
      </c>
      <c r="BB12" s="16" t="s">
        <v>10976</v>
      </c>
      <c r="BC12" s="21">
        <f>B3L336C5</f>
        <v>0.92885369331354484</v>
      </c>
      <c r="BD12" s="16" t="s">
        <v>19842</v>
      </c>
      <c r="BE12" s="15">
        <f>B9L305C1*B9L305C26</f>
        <v>0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15">
        <f>B9L105C11</f>
        <v>0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4.7007169920714555E-2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21">
        <f>B3L335C5</f>
        <v>2.4139136765740574E-2</v>
      </c>
      <c r="AZ13" s="16" t="s">
        <v>19855</v>
      </c>
      <c r="BA13" s="15">
        <f>B9L306C1*B9L306C24</f>
        <v>0</v>
      </c>
      <c r="BB13" s="16" t="s">
        <v>10976</v>
      </c>
      <c r="BC13" s="21">
        <f>B3L336C5</f>
        <v>0.92885369331354484</v>
      </c>
      <c r="BD13" s="16" t="s">
        <v>19856</v>
      </c>
      <c r="BE13" s="15">
        <f>B9L306C1*B9L306C26</f>
        <v>0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4.7007169920714555E-2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2.4139136765740574E-2</v>
      </c>
      <c r="AZ14" s="16" t="s">
        <v>19869</v>
      </c>
      <c r="BA14" s="15">
        <f>B9L307C1*B9L307C24</f>
        <v>0</v>
      </c>
      <c r="BB14" s="16" t="s">
        <v>10976</v>
      </c>
      <c r="BC14" s="21">
        <f>B3L336C5</f>
        <v>0.92885369331354484</v>
      </c>
      <c r="BD14" s="16" t="s">
        <v>19870</v>
      </c>
      <c r="BE14" s="15">
        <f>B9L307C1*B9L307C26</f>
        <v>0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4.7007169920714555E-2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21">
        <f>B3L335C5</f>
        <v>2.4139136765740574E-2</v>
      </c>
      <c r="AZ15" s="16" t="s">
        <v>19883</v>
      </c>
      <c r="BA15" s="15">
        <f>B9L308C1*B9L308C24</f>
        <v>0</v>
      </c>
      <c r="BB15" s="16" t="s">
        <v>10976</v>
      </c>
      <c r="BC15" s="21">
        <f>B3L336C5</f>
        <v>0.92885369331354484</v>
      </c>
      <c r="BD15" s="16" t="s">
        <v>19884</v>
      </c>
      <c r="BE15" s="15">
        <f>B9L308C1*B9L308C26</f>
        <v>0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4.7007169920714555E-2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2.4139136765740574E-2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0.92885369331354484</v>
      </c>
      <c r="BD16" s="16" t="s">
        <v>19898</v>
      </c>
      <c r="BE16" s="15">
        <f>B9L309C1*B9L309C26</f>
        <v>0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4.7007169920714555E-2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2.4139136765740574E-2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0.92885369331354484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4.7007169920714555E-2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2.4139136765740574E-2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0.92885369331354484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15">
        <f>B9L111C11</f>
        <v>0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4.7007169920714555E-2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21">
        <f>B3L335C5</f>
        <v>2.4139136765740574E-2</v>
      </c>
      <c r="AZ19" s="16" t="s">
        <v>19939</v>
      </c>
      <c r="BA19" s="15">
        <f>B9L312C1*B9L312C24</f>
        <v>0</v>
      </c>
      <c r="BB19" s="16" t="s">
        <v>10976</v>
      </c>
      <c r="BC19" s="21">
        <f>B3L336C5</f>
        <v>0.92885369331354484</v>
      </c>
      <c r="BD19" s="16" t="s">
        <v>19940</v>
      </c>
      <c r="BE19" s="15">
        <f>B9L312C1*B9L312C26</f>
        <v>0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0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4.7007169920714555E-2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2.4139136765740574E-2</v>
      </c>
      <c r="AZ20" s="16" t="s">
        <v>19953</v>
      </c>
      <c r="BA20" s="15">
        <f>B9L313C1*B9L313C24</f>
        <v>0</v>
      </c>
      <c r="BB20" s="16" t="s">
        <v>10976</v>
      </c>
      <c r="BC20" s="21">
        <f>B3L336C5</f>
        <v>0.92885369331354484</v>
      </c>
      <c r="BD20" s="16" t="s">
        <v>19954</v>
      </c>
      <c r="BE20" s="15">
        <f>B9L313C1*B9L313C26</f>
        <v>0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15">
        <f>B9L113C11</f>
        <v>0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4.7007169920714555E-2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21">
        <f>B3L335C5</f>
        <v>2.4139136765740574E-2</v>
      </c>
      <c r="AZ21" s="16" t="s">
        <v>19967</v>
      </c>
      <c r="BA21" s="15">
        <f>B9L314C1*B9L314C24</f>
        <v>0</v>
      </c>
      <c r="BB21" s="16" t="s">
        <v>10976</v>
      </c>
      <c r="BC21" s="21">
        <f>B3L336C5</f>
        <v>0.92885369331354484</v>
      </c>
      <c r="BD21" s="16" t="s">
        <v>19968</v>
      </c>
      <c r="BE21" s="15">
        <f>B9L314C1*B9L314C26</f>
        <v>0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21">
        <f>A2L239C44</f>
        <v>222.11377300000004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4.7007169920714555E-2</v>
      </c>
      <c r="L22" s="16" t="s">
        <v>19971</v>
      </c>
      <c r="M22" s="21">
        <f>B9L315C1*B9L315C4</f>
        <v>10.440939869142023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2.4139136765740574E-2</v>
      </c>
      <c r="AZ22" s="16" t="s">
        <v>19981</v>
      </c>
      <c r="BA22" s="21">
        <f>B9L315C1*B9L315C24</f>
        <v>5.3616347440016572</v>
      </c>
      <c r="BB22" s="16" t="s">
        <v>10976</v>
      </c>
      <c r="BC22" s="21">
        <f>B3L336C5</f>
        <v>0.92885369331354484</v>
      </c>
      <c r="BD22" s="16" t="s">
        <v>19982</v>
      </c>
      <c r="BE22" s="21">
        <f>B9L315C1*B9L315C26</f>
        <v>206.31119838685635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0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4.7007169920714555E-2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21">
        <f>B3L335C5</f>
        <v>2.4139136765740574E-2</v>
      </c>
      <c r="AZ23" s="16" t="s">
        <v>19994</v>
      </c>
      <c r="BA23" s="15">
        <f>B9L316C1*B9L316C24</f>
        <v>0</v>
      </c>
      <c r="BB23" s="16" t="s">
        <v>10976</v>
      </c>
      <c r="BC23" s="21">
        <f>B3L336C5</f>
        <v>0.92885369331354484</v>
      </c>
      <c r="BD23" s="16" t="s">
        <v>19995</v>
      </c>
      <c r="BE23" s="15">
        <f>B9L316C1*B9L316C26</f>
        <v>0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4.7007169920714555E-2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2.4139136765740574E-2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0.92885369331354484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0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4.7007169920714555E-2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21">
        <f>B3L335C5</f>
        <v>2.4139136765740574E-2</v>
      </c>
      <c r="AZ25" s="16" t="s">
        <v>20022</v>
      </c>
      <c r="BA25" s="15">
        <f>B9L318C1*B9L318C24</f>
        <v>0</v>
      </c>
      <c r="BB25" s="16" t="s">
        <v>10976</v>
      </c>
      <c r="BC25" s="21">
        <f>B3L336C5</f>
        <v>0.92885369331354484</v>
      </c>
      <c r="BD25" s="16" t="s">
        <v>20023</v>
      </c>
      <c r="BE25" s="15">
        <f>B9L318C1*B9L318C26</f>
        <v>0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115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4.7007169920714555E-2</v>
      </c>
      <c r="L26" s="16" t="s">
        <v>20026</v>
      </c>
      <c r="M26" s="21">
        <f>B9L319C1*B9L319C4</f>
        <v>5.4058245408821737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2.4139136765740574E-2</v>
      </c>
      <c r="AZ26" s="16" t="s">
        <v>20036</v>
      </c>
      <c r="BA26" s="21">
        <f>B9L319C1*B9L319C24</f>
        <v>2.7760007280601662</v>
      </c>
      <c r="BB26" s="16" t="s">
        <v>10976</v>
      </c>
      <c r="BC26" s="21">
        <f>B3L336C5</f>
        <v>0.92885369331354484</v>
      </c>
      <c r="BD26" s="16" t="s">
        <v>20037</v>
      </c>
      <c r="BE26" s="21">
        <f>B9L319C1*B9L319C26</f>
        <v>106.81817473105765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1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4.7007169920714555E-2</v>
      </c>
      <c r="L27" s="16" t="s">
        <v>20040</v>
      </c>
      <c r="M27" s="21">
        <f>B9L320C1*B9L320C4</f>
        <v>4.7007169920714555E-2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2.4139136765740574E-2</v>
      </c>
      <c r="AZ27" s="16" t="s">
        <v>20050</v>
      </c>
      <c r="BA27" s="21">
        <f>B9L320C1*B9L320C24</f>
        <v>2.4139136765740574E-2</v>
      </c>
      <c r="BB27" s="16" t="s">
        <v>10976</v>
      </c>
      <c r="BC27" s="21">
        <f>B3L336C5</f>
        <v>0.92885369331354484</v>
      </c>
      <c r="BD27" s="16" t="s">
        <v>20051</v>
      </c>
      <c r="BE27" s="21">
        <f>B9L320C1*B9L320C26</f>
        <v>0.92885369331354484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4.7007169920714555E-2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2.4139136765740574E-2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0.92885369331354484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4.7007169920714555E-2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2.4139136765740574E-2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0.92885369331354484</v>
      </c>
      <c r="BD29" s="16" t="s">
        <v>20079</v>
      </c>
      <c r="BE29" s="15">
        <f>B9L322C1*B9L322C26</f>
        <v>0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3272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4.7007169920714555E-2</v>
      </c>
      <c r="L30" s="16" t="s">
        <v>20082</v>
      </c>
      <c r="M30" s="21">
        <f>B9L323C1*B9L323C4</f>
        <v>153.80745998057802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2.4139136765740574E-2</v>
      </c>
      <c r="AZ30" s="16" t="s">
        <v>20092</v>
      </c>
      <c r="BA30" s="21">
        <f>B9L323C1*B9L323C24</f>
        <v>78.983255497503151</v>
      </c>
      <c r="BB30" s="16" t="s">
        <v>10976</v>
      </c>
      <c r="BC30" s="21">
        <f>B3L336C5</f>
        <v>0.92885369331354484</v>
      </c>
      <c r="BD30" s="16" t="s">
        <v>20093</v>
      </c>
      <c r="BE30" s="15">
        <f>B9L323C1*B9L323C26</f>
        <v>3039.2092845219186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4.7007169920714555E-2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2.4139136765740574E-2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0.92885369331354484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1920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4.7007169920714555E-2</v>
      </c>
      <c r="L32" s="16" t="s">
        <v>20110</v>
      </c>
      <c r="M32" s="21">
        <f>B9L325C1*B9L325C4</f>
        <v>90.253766247771949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2.4139136765740574E-2</v>
      </c>
      <c r="AZ32" s="16" t="s">
        <v>20120</v>
      </c>
      <c r="BA32" s="21">
        <f>B9L325C1*B9L325C24</f>
        <v>46.3471425902219</v>
      </c>
      <c r="BB32" s="16" t="s">
        <v>10976</v>
      </c>
      <c r="BC32" s="21">
        <f>B3L336C5</f>
        <v>0.92885369331354484</v>
      </c>
      <c r="BD32" s="16" t="s">
        <v>20121</v>
      </c>
      <c r="BE32" s="15">
        <f>B9L325C1*B9L325C26</f>
        <v>1783.399091162006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-4.8365747999996529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4.7007169920714555E-2</v>
      </c>
      <c r="L33" s="16" t="s">
        <v>20124</v>
      </c>
      <c r="M33" s="21">
        <f>B9L326C1*B9L326C4</f>
        <v>-0.22735369345782969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21">
        <f>B3L335C5</f>
        <v>2.4139136765740574E-2</v>
      </c>
      <c r="AZ33" s="16" t="s">
        <v>20134</v>
      </c>
      <c r="BA33" s="21">
        <f>B9L326C1*B9L326C24</f>
        <v>-0.11675074057492599</v>
      </c>
      <c r="BB33" s="16" t="s">
        <v>10976</v>
      </c>
      <c r="BC33" s="21">
        <f>B3L336C5</f>
        <v>0.92885369331354484</v>
      </c>
      <c r="BD33" s="16" t="s">
        <v>20135</v>
      </c>
      <c r="BE33" s="21">
        <f>B9L326C1*B9L326C26</f>
        <v>-4.4924703659668968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EB8AB8-9BFB-4D42-93EB-661712FA5044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4378.6108273199998</v>
      </c>
      <c r="F8" s="16" t="s">
        <v>11042</v>
      </c>
      <c r="G8" s="21">
        <f>B3L209C4</f>
        <v>0.95821319793001292</v>
      </c>
      <c r="H8" s="16" t="s">
        <v>20193</v>
      </c>
      <c r="I8" s="15">
        <f>B9L401C1*B9L401C2</f>
        <v>4195.6426833372761</v>
      </c>
      <c r="J8" s="16" t="s">
        <v>20194</v>
      </c>
      <c r="K8" s="21">
        <f>B9L401C1-B9L401C3</f>
        <v>182.96814398272363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2686.1457944000003</v>
      </c>
      <c r="F9" s="16" t="s">
        <v>11093</v>
      </c>
      <c r="G9" s="21">
        <f>B3L207C4</f>
        <v>0.99164729523022488</v>
      </c>
      <c r="H9" s="16" t="s">
        <v>20196</v>
      </c>
      <c r="I9" s="15">
        <f>B9L402C1*B9L402C2</f>
        <v>2663.7092116108042</v>
      </c>
      <c r="J9" s="16" t="s">
        <v>20197</v>
      </c>
      <c r="K9" s="21">
        <f>B9L402C1-B9L402C3</f>
        <v>22.436582789196109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0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0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21">
        <f>A2L128C44</f>
        <v>0.16065309999999999</v>
      </c>
      <c r="F11" s="16" t="s">
        <v>10710</v>
      </c>
      <c r="G11" s="21">
        <f>B3L305C3</f>
        <v>0.90556249359115093</v>
      </c>
      <c r="H11" s="16" t="s">
        <v>20200</v>
      </c>
      <c r="I11" s="21">
        <f>B9L404C1*B9L404C2</f>
        <v>0.14548142183914853</v>
      </c>
      <c r="J11" s="16" t="s">
        <v>20201</v>
      </c>
      <c r="K11" s="21">
        <f>B9L404C1-B9L404C3</f>
        <v>1.5171678160851465E-2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40.324022200000002</v>
      </c>
      <c r="F12" s="16" t="s">
        <v>11078</v>
      </c>
      <c r="G12" s="21">
        <f>B3L220C4</f>
        <v>0.95128472077624615</v>
      </c>
      <c r="H12" s="16" t="s">
        <v>20202</v>
      </c>
      <c r="I12" s="21">
        <f>B9L405C1*B9L405C2</f>
        <v>38.359626199102152</v>
      </c>
      <c r="J12" s="16" t="s">
        <v>20203</v>
      </c>
      <c r="K12" s="21">
        <f>B9L405C1-B9L405C3</f>
        <v>1.9643960008978496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1300.8294471599997</v>
      </c>
      <c r="F13" s="16" t="s">
        <v>11042</v>
      </c>
      <c r="G13" s="21">
        <f>B3L209C4</f>
        <v>0.95821319793001292</v>
      </c>
      <c r="H13" s="16" t="s">
        <v>20205</v>
      </c>
      <c r="I13" s="15">
        <f>B9L406C1*B9L406C2</f>
        <v>1246.4719445247142</v>
      </c>
      <c r="J13" s="16" t="s">
        <v>20206</v>
      </c>
      <c r="K13" s="21">
        <f>B9L406C1-B9L406C3</f>
        <v>54.357502635285528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57</v>
      </c>
      <c r="F14" s="16" t="s">
        <v>11042</v>
      </c>
      <c r="G14" s="21">
        <f>B3L209C4</f>
        <v>0.95821319793001292</v>
      </c>
      <c r="H14" s="16" t="s">
        <v>20208</v>
      </c>
      <c r="I14" s="21">
        <f>B9L407C1*B9L407C2</f>
        <v>54.618152282010733</v>
      </c>
      <c r="J14" s="16" t="s">
        <v>20209</v>
      </c>
      <c r="K14" s="21">
        <f>B9L407C1-B9L407C3</f>
        <v>2.3818477179892668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3706.0777038000001</v>
      </c>
      <c r="F15" s="16" t="s">
        <v>10710</v>
      </c>
      <c r="G15" s="21">
        <f>B3L305C3</f>
        <v>0.90556249359115093</v>
      </c>
      <c r="H15" s="16" t="s">
        <v>20211</v>
      </c>
      <c r="I15" s="15">
        <f>B9L408C1*B9L408C2</f>
        <v>3356.0849668956948</v>
      </c>
      <c r="J15" s="16" t="s">
        <v>20212</v>
      </c>
      <c r="K15" s="21">
        <f>B9L408C1-B9L408C3</f>
        <v>349.99273690430527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0</v>
      </c>
      <c r="F16" s="16" t="s">
        <v>10710</v>
      </c>
      <c r="G16" s="21">
        <f>B3L305C3</f>
        <v>0.90556249359115093</v>
      </c>
      <c r="H16" s="16" t="s">
        <v>20213</v>
      </c>
      <c r="I16" s="15">
        <f>B9L409C1*B9L409C2</f>
        <v>0</v>
      </c>
      <c r="J16" s="16" t="s">
        <v>20214</v>
      </c>
      <c r="K16" s="15">
        <f>B9L409C1-B9L409C3</f>
        <v>0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772</v>
      </c>
      <c r="F17" s="16" t="s">
        <v>10710</v>
      </c>
      <c r="G17" s="21">
        <f>B3L305C3</f>
        <v>0.90556249359115093</v>
      </c>
      <c r="H17" s="16" t="s">
        <v>20216</v>
      </c>
      <c r="I17" s="21">
        <f>B9L410C1*B9L410C2</f>
        <v>699.09424505236848</v>
      </c>
      <c r="J17" s="16" t="s">
        <v>20217</v>
      </c>
      <c r="K17" s="21">
        <f>B9L410C1-B9L410C3</f>
        <v>72.905754947631522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5048.8116123333339</v>
      </c>
      <c r="F18" s="16" t="s">
        <v>10710</v>
      </c>
      <c r="G18" s="21">
        <f>B3L305C3</f>
        <v>0.90556249359115093</v>
      </c>
      <c r="H18" s="16" t="s">
        <v>20219</v>
      </c>
      <c r="I18" s="15">
        <f>B9L411C1*B9L411C2</f>
        <v>4572.0144333365333</v>
      </c>
      <c r="J18" s="16" t="s">
        <v>20220</v>
      </c>
      <c r="K18" s="21">
        <f>B9L411C1-B9L411C3</f>
        <v>476.79717899680054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1960</v>
      </c>
      <c r="F19" s="16" t="s">
        <v>10710</v>
      </c>
      <c r="G19" s="21">
        <f>B3L305C3</f>
        <v>0.90556249359115093</v>
      </c>
      <c r="H19" s="16" t="s">
        <v>20222</v>
      </c>
      <c r="I19" s="15">
        <f>B9L412C1*B9L412C2</f>
        <v>1774.9024874386557</v>
      </c>
      <c r="J19" s="16" t="s">
        <v>20223</v>
      </c>
      <c r="K19" s="21">
        <f>B9L412C1-B9L412C3</f>
        <v>185.09751256134427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0.90556249359115093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0.90556249359115093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18</v>
      </c>
      <c r="F22" s="16" t="s">
        <v>10710</v>
      </c>
      <c r="G22" s="21">
        <f>B3L305C3</f>
        <v>0.90556249359115093</v>
      </c>
      <c r="H22" s="16" t="s">
        <v>20231</v>
      </c>
      <c r="I22" s="21">
        <f>B9L415C1*B9L415C2</f>
        <v>16.300124884640717</v>
      </c>
      <c r="J22" s="16" t="s">
        <v>20232</v>
      </c>
      <c r="K22" s="21">
        <f>B9L415C1-B9L415C3</f>
        <v>1.6998751153592835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0.90556249359115093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0.90556249359115093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3</v>
      </c>
      <c r="F25" s="16" t="s">
        <v>10710</v>
      </c>
      <c r="G25" s="21">
        <f>B3L305C3</f>
        <v>0.90556249359115093</v>
      </c>
      <c r="H25" s="16" t="s">
        <v>20240</v>
      </c>
      <c r="I25" s="21">
        <f>B9L418C1*B9L418C2</f>
        <v>2.7166874807734529</v>
      </c>
      <c r="J25" s="16" t="s">
        <v>20241</v>
      </c>
      <c r="K25" s="21">
        <f>B9L418C1-B9L418C3</f>
        <v>0.2833125192265471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101.58441336667602</v>
      </c>
      <c r="F26" s="16" t="s">
        <v>10710</v>
      </c>
      <c r="G26" s="21">
        <f>B3L305C3</f>
        <v>0.90556249359115093</v>
      </c>
      <c r="H26" s="16" t="s">
        <v>20243</v>
      </c>
      <c r="I26" s="21">
        <f>B9L419C1*B9L419C2</f>
        <v>91.991034678321384</v>
      </c>
      <c r="J26" s="16" t="s">
        <v>20244</v>
      </c>
      <c r="K26" s="21">
        <f>B9L419C1-B9L419C3</f>
        <v>9.5933786883546333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0</v>
      </c>
      <c r="F34" s="16" t="s">
        <v>11042</v>
      </c>
      <c r="G34" s="21">
        <f>B3L209C4</f>
        <v>0.95821319793001292</v>
      </c>
      <c r="H34" s="16" t="s">
        <v>20268</v>
      </c>
      <c r="I34" s="15">
        <f>B9L427C1*B9L427C2</f>
        <v>0</v>
      </c>
      <c r="J34" s="16" t="s">
        <v>20269</v>
      </c>
      <c r="K34" s="15">
        <f>B9L427C1-B9L427C3</f>
        <v>0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15">
        <f>B9L302C27</f>
        <v>0</v>
      </c>
      <c r="F35" s="16" t="s">
        <v>11042</v>
      </c>
      <c r="G35" s="21">
        <f>B3L209C4</f>
        <v>0.95821319793001292</v>
      </c>
      <c r="H35" s="16" t="s">
        <v>20271</v>
      </c>
      <c r="I35" s="15">
        <f>B9L428C1*B9L428C2</f>
        <v>0</v>
      </c>
      <c r="J35" s="16" t="s">
        <v>20272</v>
      </c>
      <c r="K35" s="15">
        <f>B9L428C1-B9L428C3</f>
        <v>0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0.95821319793001292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0</v>
      </c>
      <c r="F37" s="16" t="s">
        <v>11042</v>
      </c>
      <c r="G37" s="21">
        <f>B3L209C4</f>
        <v>0.95821319793001292</v>
      </c>
      <c r="H37" s="16" t="s">
        <v>20277</v>
      </c>
      <c r="I37" s="15">
        <f>B9L430C1*B9L430C2</f>
        <v>0</v>
      </c>
      <c r="J37" s="16" t="s">
        <v>20278</v>
      </c>
      <c r="K37" s="15">
        <f>B9L430C1-B9L430C3</f>
        <v>0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0</v>
      </c>
      <c r="F38" s="16" t="s">
        <v>11042</v>
      </c>
      <c r="G38" s="21">
        <f>B3L209C4</f>
        <v>0.95821319793001292</v>
      </c>
      <c r="H38" s="16" t="s">
        <v>20280</v>
      </c>
      <c r="I38" s="15">
        <f>B9L431C1*B9L431C2</f>
        <v>0</v>
      </c>
      <c r="J38" s="16" t="s">
        <v>20281</v>
      </c>
      <c r="K38" s="15">
        <f>B9L431C1-B9L431C3</f>
        <v>0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15">
        <f>B9L306C27</f>
        <v>0</v>
      </c>
      <c r="F39" s="16" t="s">
        <v>11042</v>
      </c>
      <c r="G39" s="21">
        <f>B3L209C4</f>
        <v>0.95821319793001292</v>
      </c>
      <c r="H39" s="16" t="s">
        <v>20283</v>
      </c>
      <c r="I39" s="15">
        <f>B9L432C1*B9L432C2</f>
        <v>0</v>
      </c>
      <c r="J39" s="16" t="s">
        <v>20284</v>
      </c>
      <c r="K39" s="15">
        <f>B9L432C1-B9L432C3</f>
        <v>0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0.95821319793001292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0.95821319793001292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0.95821319793001292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0.95821319793001292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0.95821319793001292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15">
        <f>B9L312C27</f>
        <v>0</v>
      </c>
      <c r="F45" s="16" t="s">
        <v>11042</v>
      </c>
      <c r="G45" s="21">
        <f>B3L209C4</f>
        <v>0.95821319793001292</v>
      </c>
      <c r="H45" s="16" t="s">
        <v>20301</v>
      </c>
      <c r="I45" s="15">
        <f>B9L438C1*B9L438C2</f>
        <v>0</v>
      </c>
      <c r="J45" s="16" t="s">
        <v>20302</v>
      </c>
      <c r="K45" s="15">
        <f>B9L438C1-B9L438C3</f>
        <v>0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0</v>
      </c>
      <c r="F46" s="16" t="s">
        <v>11042</v>
      </c>
      <c r="G46" s="21">
        <f>B3L209C4</f>
        <v>0.95821319793001292</v>
      </c>
      <c r="H46" s="16" t="s">
        <v>20304</v>
      </c>
      <c r="I46" s="15">
        <f>B9L439C1*B9L439C2</f>
        <v>0</v>
      </c>
      <c r="J46" s="16" t="s">
        <v>20305</v>
      </c>
      <c r="K46" s="15">
        <f>B9L439C1-B9L439C3</f>
        <v>0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15">
        <f>B9L314C27</f>
        <v>0</v>
      </c>
      <c r="F47" s="16" t="s">
        <v>11042</v>
      </c>
      <c r="G47" s="21">
        <f>B3L209C4</f>
        <v>0.95821319793001292</v>
      </c>
      <c r="H47" s="16" t="s">
        <v>20307</v>
      </c>
      <c r="I47" s="15">
        <f>B9L440C1*B9L440C2</f>
        <v>0</v>
      </c>
      <c r="J47" s="16" t="s">
        <v>20308</v>
      </c>
      <c r="K47" s="15">
        <f>B9L440C1-B9L440C3</f>
        <v>0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206.31119838685635</v>
      </c>
      <c r="F48" s="16" t="s">
        <v>11042</v>
      </c>
      <c r="G48" s="21">
        <f>B3L209C4</f>
        <v>0.95821319793001292</v>
      </c>
      <c r="H48" s="16" t="s">
        <v>20310</v>
      </c>
      <c r="I48" s="21">
        <f>B9L441C1*B9L441C2</f>
        <v>197.69011317504294</v>
      </c>
      <c r="J48" s="16" t="s">
        <v>20311</v>
      </c>
      <c r="K48" s="21">
        <f>B9L441C1-B9L441C3</f>
        <v>8.6210852118134085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15">
        <f>B9L316C27</f>
        <v>0</v>
      </c>
      <c r="F49" s="16" t="s">
        <v>11042</v>
      </c>
      <c r="G49" s="21">
        <f>B3L209C4</f>
        <v>0.95821319793001292</v>
      </c>
      <c r="H49" s="16" t="s">
        <v>20313</v>
      </c>
      <c r="I49" s="15">
        <f>B9L442C1*B9L442C2</f>
        <v>0</v>
      </c>
      <c r="J49" s="16" t="s">
        <v>20314</v>
      </c>
      <c r="K49" s="15">
        <f>B9L442C1-B9L442C3</f>
        <v>0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0.95821319793001292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0</v>
      </c>
      <c r="F51" s="16" t="s">
        <v>11042</v>
      </c>
      <c r="G51" s="21">
        <f>B3L209C4</f>
        <v>0.95821319793001292</v>
      </c>
      <c r="H51" s="16" t="s">
        <v>20319</v>
      </c>
      <c r="I51" s="15">
        <f>B9L444C1*B9L444C2</f>
        <v>0</v>
      </c>
      <c r="J51" s="16" t="s">
        <v>20320</v>
      </c>
      <c r="K51" s="15">
        <f>B9L444C1-B9L444C3</f>
        <v>0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106.81817473105765</v>
      </c>
      <c r="F52" s="16" t="s">
        <v>11042</v>
      </c>
      <c r="G52" s="21">
        <f>B3L209C4</f>
        <v>0.95821319793001292</v>
      </c>
      <c r="H52" s="16" t="s">
        <v>20322</v>
      </c>
      <c r="I52" s="21">
        <f>B9L445C1*B9L445C2</f>
        <v>102.35458480609365</v>
      </c>
      <c r="J52" s="16" t="s">
        <v>20323</v>
      </c>
      <c r="K52" s="21">
        <f>B9L445C1-B9L445C3</f>
        <v>4.4635899249639976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21">
        <f>B9L320C27</f>
        <v>0.92885369331354484</v>
      </c>
      <c r="F53" s="16" t="s">
        <v>11042</v>
      </c>
      <c r="G53" s="21">
        <f>B3L209C4</f>
        <v>0.95821319793001292</v>
      </c>
      <c r="H53" s="16" t="s">
        <v>20325</v>
      </c>
      <c r="I53" s="21">
        <f>B9L446C1*B9L446C2</f>
        <v>0.8900398678790753</v>
      </c>
      <c r="J53" s="16" t="s">
        <v>20326</v>
      </c>
      <c r="K53" s="21">
        <f>B9L446C1-B9L446C3</f>
        <v>3.881382543446954E-2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0.95821319793001292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0.95821319793001292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3039.2092845219186</v>
      </c>
      <c r="F56" s="16" t="s">
        <v>11042</v>
      </c>
      <c r="G56" s="21">
        <f>B3L209C4</f>
        <v>0.95821319793001292</v>
      </c>
      <c r="H56" s="16" t="s">
        <v>20334</v>
      </c>
      <c r="I56" s="15">
        <f>B9L449C1*B9L449C2</f>
        <v>2912.210447700334</v>
      </c>
      <c r="J56" s="16" t="s">
        <v>20335</v>
      </c>
      <c r="K56" s="21">
        <f>B9L449C1-B9L449C3</f>
        <v>126.99883682158452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0.95821319793001292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1783.399091162006</v>
      </c>
      <c r="F58" s="16" t="s">
        <v>11042</v>
      </c>
      <c r="G58" s="21">
        <f>B3L209C4</f>
        <v>0.95821319793001292</v>
      </c>
      <c r="H58" s="16" t="s">
        <v>20340</v>
      </c>
      <c r="I58" s="15">
        <f>B9L451C1*B9L451C2</f>
        <v>1708.8765463278244</v>
      </c>
      <c r="J58" s="16" t="s">
        <v>20341</v>
      </c>
      <c r="K58" s="21">
        <f>B9L451C1-B9L451C3</f>
        <v>74.522544834181645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-4.4924703659668968</v>
      </c>
      <c r="F59" s="16" t="s">
        <v>11042</v>
      </c>
      <c r="G59" s="21">
        <f>B3L209C4</f>
        <v>0.95821319793001292</v>
      </c>
      <c r="H59" s="16" t="s">
        <v>20343</v>
      </c>
      <c r="I59" s="21">
        <f>B9L452C1*B9L452C2</f>
        <v>-4.3047443959789558</v>
      </c>
      <c r="J59" s="16" t="s">
        <v>20344</v>
      </c>
      <c r="K59" s="21">
        <f>B9L452C1-B9L452C3</f>
        <v>-0.187725969987941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3.7826645837848095E-2</v>
      </c>
      <c r="F60" s="16" t="s">
        <v>10710</v>
      </c>
      <c r="G60" s="21">
        <f>B3L305C3</f>
        <v>0.90556249359115093</v>
      </c>
      <c r="H60" s="16" t="s">
        <v>20346</v>
      </c>
      <c r="I60" s="21">
        <f>B9L453C1*B9L453C2</f>
        <v>3.4254391729111051E-2</v>
      </c>
      <c r="J60" s="16" t="s">
        <v>20347</v>
      </c>
      <c r="K60" s="21">
        <f>B9L453C1-B9L453C3</f>
        <v>3.5722541087370441E-3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1.4042078739656602E-3</v>
      </c>
      <c r="F61" s="16" t="s">
        <v>10710</v>
      </c>
      <c r="G61" s="21">
        <f>B3L305C3</f>
        <v>0.90556249359115093</v>
      </c>
      <c r="H61" s="16" t="s">
        <v>20349</v>
      </c>
      <c r="I61" s="21">
        <f>B9L454C1*B9L454C2</f>
        <v>1.2715979838686718E-3</v>
      </c>
      <c r="J61" s="16" t="s">
        <v>20350</v>
      </c>
      <c r="K61" s="21">
        <f>B9L454C1-B9L454C3</f>
        <v>1.3260989009698841E-4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3.101500724552168E-2</v>
      </c>
      <c r="F62" s="16" t="s">
        <v>10710</v>
      </c>
      <c r="G62" s="21">
        <f>B3L305C3</f>
        <v>0.90556249359115093</v>
      </c>
      <c r="H62" s="16" t="s">
        <v>20352</v>
      </c>
      <c r="I62" s="21">
        <f>B9L455C1*B9L455C2</f>
        <v>2.8086027300002227E-2</v>
      </c>
      <c r="J62" s="16" t="s">
        <v>20353</v>
      </c>
      <c r="K62" s="21">
        <f>B9L455C1-B9L455C3</f>
        <v>2.9289799455194526E-3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21">
        <f>B9L104C7</f>
        <v>4.5663424103428239E-2</v>
      </c>
      <c r="F63" s="16" t="s">
        <v>10710</v>
      </c>
      <c r="G63" s="21">
        <f>B3L305C3</f>
        <v>0.90556249359115093</v>
      </c>
      <c r="H63" s="16" t="s">
        <v>20355</v>
      </c>
      <c r="I63" s="21">
        <f>B9L456C1*B9L456C2</f>
        <v>4.1351084197010744E-2</v>
      </c>
      <c r="J63" s="16" t="s">
        <v>20356</v>
      </c>
      <c r="K63" s="21">
        <f>B9L456C1-B9L456C3</f>
        <v>4.312339906417495E-3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-1.1033687958384589E-2</v>
      </c>
      <c r="F64" s="16" t="s">
        <v>10710</v>
      </c>
      <c r="G64" s="21">
        <f>B3L305C3</f>
        <v>0.90556249359115093</v>
      </c>
      <c r="H64" s="16" t="s">
        <v>20358</v>
      </c>
      <c r="I64" s="21">
        <f>B9L457C1*B9L457C2</f>
        <v>-9.9916939811014044E-3</v>
      </c>
      <c r="J64" s="16" t="s">
        <v>20359</v>
      </c>
      <c r="K64" s="21">
        <f>B9L457C1-B9L457C3</f>
        <v>-1.0419939772831847E-3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1.7757341558025197E-3</v>
      </c>
      <c r="F65" s="16" t="s">
        <v>10710</v>
      </c>
      <c r="G65" s="21">
        <f>B3L305C3</f>
        <v>0.90556249359115093</v>
      </c>
      <c r="H65" s="16" t="s">
        <v>20361</v>
      </c>
      <c r="I65" s="21">
        <f>B9L458C1*B9L458C2</f>
        <v>1.6080382500835071E-3</v>
      </c>
      <c r="J65" s="16" t="s">
        <v>20362</v>
      </c>
      <c r="K65" s="21">
        <f>B9L458C1-B9L458C3</f>
        <v>1.6769590571901263E-4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0.90556249359115093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3.4480274869951841E-4</v>
      </c>
      <c r="F67" s="16" t="s">
        <v>10710</v>
      </c>
      <c r="G67" s="21">
        <f>B3L305C3</f>
        <v>0.90556249359115093</v>
      </c>
      <c r="H67" s="16" t="s">
        <v>20367</v>
      </c>
      <c r="I67" s="21">
        <f>B9L460C1*B9L460C2</f>
        <v>3.1224043690941889E-4</v>
      </c>
      <c r="J67" s="16" t="s">
        <v>20368</v>
      </c>
      <c r="K67" s="21">
        <f>B9L460C1-B9L460C3</f>
        <v>3.2562311790099521E-5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0.90556249359115093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0.90556249359115093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3.9862622962949325E-2</v>
      </c>
      <c r="F70" s="16" t="s">
        <v>10710</v>
      </c>
      <c r="G70" s="21">
        <f>B3L305C3</f>
        <v>0.90556249359115093</v>
      </c>
      <c r="H70" s="16" t="s">
        <v>20376</v>
      </c>
      <c r="I70" s="21">
        <f>B9L463C1*B9L463C2</f>
        <v>3.6098096251412262E-2</v>
      </c>
      <c r="J70" s="16" t="s">
        <v>20377</v>
      </c>
      <c r="K70" s="21">
        <f>B9L463C1-B9L463C3</f>
        <v>3.7645267115370626E-3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2.5943319180102369E-3</v>
      </c>
      <c r="F71" s="16" t="s">
        <v>10710</v>
      </c>
      <c r="G71" s="21">
        <f>B3L305C3</f>
        <v>0.90556249359115093</v>
      </c>
      <c r="H71" s="16" t="s">
        <v>20379</v>
      </c>
      <c r="I71" s="21">
        <f>B9L464C1*B9L464C2</f>
        <v>2.3493296808764635E-3</v>
      </c>
      <c r="J71" s="16" t="s">
        <v>20380</v>
      </c>
      <c r="K71" s="21">
        <f>B9L464C1-B9L464C3</f>
        <v>2.4500223713377336E-4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2.0485993749020402E-2</v>
      </c>
      <c r="F72" s="16" t="s">
        <v>10710</v>
      </c>
      <c r="G72" s="21">
        <f>B3L305C3</f>
        <v>0.90556249359115093</v>
      </c>
      <c r="H72" s="16" t="s">
        <v>20382</v>
      </c>
      <c r="I72" s="21">
        <f>B9L465C1*B9L465C2</f>
        <v>1.8551347583055645E-2</v>
      </c>
      <c r="J72" s="16" t="s">
        <v>20383</v>
      </c>
      <c r="K72" s="21">
        <f>B9L465C1-B9L465C3</f>
        <v>1.9346461659647575E-3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0.35245699885782533</v>
      </c>
      <c r="F78" s="16" t="s">
        <v>10710</v>
      </c>
      <c r="G78" s="21">
        <f>B3L305C3</f>
        <v>0.90556249359115093</v>
      </c>
      <c r="H78" s="16" t="s">
        <v>20394</v>
      </c>
      <c r="I78" s="21">
        <f>B9L471C1*B9L471C2</f>
        <v>0.31917183876934574</v>
      </c>
      <c r="J78" s="16" t="s">
        <v>20395</v>
      </c>
      <c r="K78" s="21">
        <f>B9L471C1-B9L471C3</f>
        <v>3.3285160088479593E-2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7.7847849851735038</v>
      </c>
      <c r="F79" s="16" t="s">
        <v>10710</v>
      </c>
      <c r="G79" s="21">
        <f>B3L305C3</f>
        <v>0.90556249359115093</v>
      </c>
      <c r="H79" s="16" t="s">
        <v>20397</v>
      </c>
      <c r="I79" s="21">
        <f>B9L472C1*B9L472C2</f>
        <v>7.0496093032446687</v>
      </c>
      <c r="J79" s="16" t="s">
        <v>20398</v>
      </c>
      <c r="K79" s="21">
        <f>B9L472C1-B9L472C3</f>
        <v>0.73517568192883509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11.461546196585413</v>
      </c>
      <c r="F80" s="16" t="s">
        <v>10710</v>
      </c>
      <c r="G80" s="21">
        <f>B3L305C3</f>
        <v>0.90556249359115093</v>
      </c>
      <c r="H80" s="16" t="s">
        <v>20400</v>
      </c>
      <c r="I80" s="21">
        <f>B9L473C1*B9L473C2</f>
        <v>10.379146354190059</v>
      </c>
      <c r="J80" s="16" t="s">
        <v>20401</v>
      </c>
      <c r="K80" s="21">
        <f>B9L473C1-B9L473C3</f>
        <v>1.082399842395354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-2.7694621403618913</v>
      </c>
      <c r="F81" s="16" t="s">
        <v>10710</v>
      </c>
      <c r="G81" s="21">
        <f>B3L305C3</f>
        <v>0.90556249359115093</v>
      </c>
      <c r="H81" s="16" t="s">
        <v>20403</v>
      </c>
      <c r="I81" s="21">
        <f>B9L474C1*B9L474C2</f>
        <v>-2.5079210417324003</v>
      </c>
      <c r="J81" s="16" t="s">
        <v>20404</v>
      </c>
      <c r="K81" s="21">
        <f>B9L474C1-B9L474C3</f>
        <v>-0.26154109862949104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0.44571031321449189</v>
      </c>
      <c r="F82" s="16" t="s">
        <v>10710</v>
      </c>
      <c r="G82" s="21">
        <f>B3L305C3</f>
        <v>0.90556249359115093</v>
      </c>
      <c r="H82" s="16" t="s">
        <v>20406</v>
      </c>
      <c r="I82" s="21">
        <f>B9L475C1*B9L475C2</f>
        <v>0.4036185426538082</v>
      </c>
      <c r="J82" s="16" t="s">
        <v>20407</v>
      </c>
      <c r="K82" s="21">
        <f>B9L475C1-B9L475C3</f>
        <v>4.2091770560683694E-2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0.90556249359115093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8.6545691886309103E-2</v>
      </c>
      <c r="F84" s="16" t="s">
        <v>10710</v>
      </c>
      <c r="G84" s="21">
        <f>B3L305C3</f>
        <v>0.90556249359115093</v>
      </c>
      <c r="H84" s="16" t="s">
        <v>20412</v>
      </c>
      <c r="I84" s="21">
        <f>B9L477C1*B9L477C2</f>
        <v>7.8372532554137508E-2</v>
      </c>
      <c r="J84" s="16" t="s">
        <v>20413</v>
      </c>
      <c r="K84" s="21">
        <f>B9L477C1-B9L477C3</f>
        <v>8.1731593321715951E-3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0.90556249359115093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0.90556249359115093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10.005541712598129</v>
      </c>
      <c r="F87" s="16" t="s">
        <v>10710</v>
      </c>
      <c r="G87" s="21">
        <f>B3L305C3</f>
        <v>0.90556249359115093</v>
      </c>
      <c r="H87" s="16" t="s">
        <v>20421</v>
      </c>
      <c r="I87" s="21">
        <f>B9L480C1*B9L480C2</f>
        <v>9.0606433029906359</v>
      </c>
      <c r="J87" s="16" t="s">
        <v>20422</v>
      </c>
      <c r="K87" s="21">
        <f>B9L480C1-B9L480C3</f>
        <v>0.94489840960749305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0.65117883100925777</v>
      </c>
      <c r="F88" s="16" t="s">
        <v>10710</v>
      </c>
      <c r="G88" s="21">
        <f>B3L305C3</f>
        <v>0.90556249359115093</v>
      </c>
      <c r="H88" s="16" t="s">
        <v>20424</v>
      </c>
      <c r="I88" s="21">
        <f>B9L481C1*B9L481C2</f>
        <v>0.58968312598251416</v>
      </c>
      <c r="J88" s="16" t="s">
        <v>20425</v>
      </c>
      <c r="K88" s="21">
        <f>B9L481C1-B9L481C3</f>
        <v>6.1495705026743619E-2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5.1419964303493684</v>
      </c>
      <c r="F89" s="16" t="s">
        <v>10710</v>
      </c>
      <c r="G89" s="21">
        <f>B3L305C3</f>
        <v>0.90556249359115093</v>
      </c>
      <c r="H89" s="16" t="s">
        <v>20427</v>
      </c>
      <c r="I89" s="21">
        <f>B9L482C1*B9L482C2</f>
        <v>4.6563991095039707</v>
      </c>
      <c r="J89" s="16" t="s">
        <v>20428</v>
      </c>
      <c r="K89" s="21">
        <f>B9L482C1-B9L482C3</f>
        <v>0.48559732084539764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B00D8C-B559-49D3-8391-27F75AD83A6E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1A6A69-835D-4765-9131-BAD6515FD318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0.67390956684899705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0.66166944457587051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0.65962211277871119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0.66226741322430205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0.66164628252893798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CF1688-CE7F-47F5-AD9F-8ACE2CA7FCB5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0.52947593006222982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0.51571035633939155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0.51342929151542582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0.51637774143289861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0.51568451594652942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864B93-A5B5-4A4C-AE54-D12C76CBB2BA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0.76399331033698958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0.75705631068169588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0.7580969021142987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0.76182283431978193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0.76233057907240054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44C4F6-2BA8-4647-B97C-4BE91C83BF96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0.72923351708886219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0.72164706137699974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0.7227837829756204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0.72685765643331768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0.72741326921829341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D99A14-F124-4B92-863E-938DFE3105B5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0.93400233435035473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0.93168447327528259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0.93090494197239515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0.93173472127425239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0.93199688394101043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766B9F-2FC0-440B-AB6F-B233ADAE26D7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0.6339800559405766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0.62535187632980072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0.62249318695952638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0.62553688136686358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0.62650357558676539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F3BCE7-02CF-45ED-B7C7-2A3A3CD57432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0.48388743478464918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0.47438157464033193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0.47579456748154747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0.48089125407525446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0.48159035214668527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5218A4-E44A-4536-B8C8-A12A3BB26988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0.48875215522264298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0.47923946744553236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0.48065369811804487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0.48575420271015179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0.48645374549707138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5231A4-49C0-4C09-89B6-D5B831C084FF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0.91033010999745168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0.91293721167467201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0.91577728465272235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0.91770012640985388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0.91880819014810478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81073A-1A71-472D-A695-21D5BBEF3AB3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0.71032421673318791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0.71602091476488394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0.72325729281500606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0.72890918400328009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0.73217193011942028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C790FB-4079-44A4-934B-F233D9F19FED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0.90426468089464629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0.90664862736093965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0.90964042718260807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0.91194924157191148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0.91327110997693006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7A5630-BB73-4BEB-B5D4-FCEC6DA68DE5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0.85855748979662061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0.86190579514906929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0.86611980448254167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0.86938095349935107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0.87125165945571048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1BDC24-8E9E-4B50-A8E6-EDC1BD9D0ED7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0.93026038967294744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0.92848937279352617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0.92895745814648556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0.92960125113183845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0.92974179671507751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2A8CF7-C8D9-4C6F-97D0-4BD8A18D9694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0.81135113407768844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0.80276007740815314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0.80131014662943567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0.80318285607007578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0.80274369485576869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83BC9B-E388-49BA-82B1-C0B38558E2B7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0.27740154040978965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0.28029862130320315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0.2817467135135539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0.28574406807179303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0.28299943444516279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8FAF4F-DC14-4979-BA99-A77FB7F1763D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0.67390956684899705</v>
      </c>
      <c r="G8" s="31">
        <f>CR1L2</f>
        <v>0.66166944457587051</v>
      </c>
      <c r="H8" s="31">
        <f>CR1L3</f>
        <v>0.65962211277871119</v>
      </c>
      <c r="I8" s="31">
        <f>CR1L4</f>
        <v>0.66226741322430205</v>
      </c>
      <c r="J8" s="31">
        <f>CR1L5</f>
        <v>0.66164628252893798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0.52947593006222982</v>
      </c>
      <c r="G9" s="31">
        <f>CR2L2</f>
        <v>0.51571035633939155</v>
      </c>
      <c r="H9" s="31">
        <f>CR2L3</f>
        <v>0.51342929151542582</v>
      </c>
      <c r="I9" s="31">
        <f>CR2L4</f>
        <v>0.51637774143289861</v>
      </c>
      <c r="J9" s="31">
        <f>CR2L5</f>
        <v>0.51568451594652942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0.76399331033698958</v>
      </c>
      <c r="G10" s="31">
        <f>CR3L2</f>
        <v>0.75705631068169588</v>
      </c>
      <c r="H10" s="31">
        <f>CR3L3</f>
        <v>0.7580969021142987</v>
      </c>
      <c r="I10" s="31">
        <f>CR3L4</f>
        <v>0.76182283431978193</v>
      </c>
      <c r="J10" s="31">
        <f>CR3L5</f>
        <v>0.76233057907240054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0.72923351708886219</v>
      </c>
      <c r="G11" s="31">
        <f>CR4L2</f>
        <v>0.72164706137699974</v>
      </c>
      <c r="H11" s="31">
        <f>CR4L3</f>
        <v>0.7227837829756204</v>
      </c>
      <c r="I11" s="31">
        <f>CR4L4</f>
        <v>0.72685765643331768</v>
      </c>
      <c r="J11" s="31">
        <f>CR4L5</f>
        <v>0.72741326921829341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0.93400233435035473</v>
      </c>
      <c r="G12" s="31">
        <f>CR5L2</f>
        <v>0.93168447327528259</v>
      </c>
      <c r="H12" s="31">
        <f>CR5L3</f>
        <v>0.93090494197239515</v>
      </c>
      <c r="I12" s="31">
        <f>CR5L4</f>
        <v>0.93173472127425239</v>
      </c>
      <c r="J12" s="31">
        <f>CR5L5</f>
        <v>0.93199688394101043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0.6339800559405766</v>
      </c>
      <c r="G13" s="31">
        <f>CR6L2</f>
        <v>0.62535187632980072</v>
      </c>
      <c r="H13" s="31">
        <f>CR6L3</f>
        <v>0.62249318695952638</v>
      </c>
      <c r="I13" s="31">
        <f>CR6L4</f>
        <v>0.62553688136686358</v>
      </c>
      <c r="J13" s="31">
        <f>CR6L5</f>
        <v>0.62650357558676539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0.48388743478464918</v>
      </c>
      <c r="G14" s="31">
        <f>CR7L2</f>
        <v>0.47438157464033193</v>
      </c>
      <c r="H14" s="31">
        <f>CR7L3</f>
        <v>0.47579456748154747</v>
      </c>
      <c r="I14" s="31">
        <f>CR7L4</f>
        <v>0.48089125407525446</v>
      </c>
      <c r="J14" s="31">
        <f>CR7L5</f>
        <v>0.48159035214668527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0.48875215522264298</v>
      </c>
      <c r="G15" s="31">
        <f>CR8L2</f>
        <v>0.47923946744553236</v>
      </c>
      <c r="H15" s="31">
        <f>CR8L3</f>
        <v>0.48065369811804487</v>
      </c>
      <c r="I15" s="31">
        <f>CR8L4</f>
        <v>0.48575420271015179</v>
      </c>
      <c r="J15" s="31">
        <f>CR8L5</f>
        <v>0.48645374549707138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0.91033010999745168</v>
      </c>
      <c r="G16" s="31">
        <f>CR9L2</f>
        <v>0.91293721167467201</v>
      </c>
      <c r="H16" s="31">
        <f>CR9L3</f>
        <v>0.91577728465272235</v>
      </c>
      <c r="I16" s="31">
        <f>CR9L4</f>
        <v>0.91770012640985388</v>
      </c>
      <c r="J16" s="31">
        <f>CR9L5</f>
        <v>0.91880819014810478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0.71032421673318791</v>
      </c>
      <c r="G17" s="31">
        <f>CR10L2</f>
        <v>0.71602091476488394</v>
      </c>
      <c r="H17" s="31">
        <f>CR10L3</f>
        <v>0.72325729281500606</v>
      </c>
      <c r="I17" s="31">
        <f>CR10L4</f>
        <v>0.72890918400328009</v>
      </c>
      <c r="J17" s="31">
        <f>CR10L5</f>
        <v>0.73217193011942028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0.90426468089464629</v>
      </c>
      <c r="G18" s="31">
        <f>CR11L2</f>
        <v>0.90664862736093965</v>
      </c>
      <c r="H18" s="31">
        <f>CR11L3</f>
        <v>0.90964042718260807</v>
      </c>
      <c r="I18" s="31">
        <f>CR11L4</f>
        <v>0.91194924157191148</v>
      </c>
      <c r="J18" s="31">
        <f>CR11L5</f>
        <v>0.91327110997693006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0.85855748979662061</v>
      </c>
      <c r="G19" s="31">
        <f>CR12L2</f>
        <v>0.86190579514906929</v>
      </c>
      <c r="H19" s="31">
        <f>CR12L3</f>
        <v>0.86611980448254167</v>
      </c>
      <c r="I19" s="31">
        <f>CR12L4</f>
        <v>0.86938095349935107</v>
      </c>
      <c r="J19" s="31">
        <f>CR12L5</f>
        <v>0.87125165945571048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0.93026038967294744</v>
      </c>
      <c r="G20" s="31">
        <f>CR13L2</f>
        <v>0.92848937279352617</v>
      </c>
      <c r="H20" s="31">
        <f>CR13L3</f>
        <v>0.92895745814648556</v>
      </c>
      <c r="I20" s="31">
        <f>CR13L4</f>
        <v>0.92960125113183845</v>
      </c>
      <c r="J20" s="31">
        <f>CR13L5</f>
        <v>0.92974179671507751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0.81135113407768844</v>
      </c>
      <c r="G21" s="31">
        <f>CR14L2</f>
        <v>0.80276007740815314</v>
      </c>
      <c r="H21" s="31">
        <f>CR14L3</f>
        <v>0.80131014662943567</v>
      </c>
      <c r="I21" s="31">
        <f>CR14L4</f>
        <v>0.80318285607007578</v>
      </c>
      <c r="J21" s="31">
        <f>CR14L5</f>
        <v>0.80274369485576869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0.27740154040978965</v>
      </c>
      <c r="G23" s="31">
        <f>CR16L2</f>
        <v>0.28029862130320315</v>
      </c>
      <c r="H23" s="31">
        <f>CR16L3</f>
        <v>0.2817467135135539</v>
      </c>
      <c r="I23" s="31">
        <f>CR16L4</f>
        <v>0.28574406807179303</v>
      </c>
      <c r="J23" s="31">
        <f>CR16L5</f>
        <v>0.28299943444516279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EE114F-1460-4AA2-B5B4-5DFEA314E73D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8876.8588504599993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0.66164628252893798</v>
      </c>
      <c r="L8" s="16" t="s">
        <v>20796</v>
      </c>
      <c r="M8" s="15">
        <f>IF(D1L101C2&lt;&gt;0,D1L101C2*D1L101C4,D1L101C3*D1L101C4)</f>
        <v>5873.3406589409606</v>
      </c>
      <c r="N8" s="16" t="s">
        <v>4251</v>
      </c>
      <c r="O8" s="32">
        <f>1</f>
        <v>1</v>
      </c>
      <c r="P8" s="16" t="s">
        <v>20797</v>
      </c>
      <c r="Q8" s="15">
        <f>D1L101C5*D1L101C6</f>
        <v>5873.3406589409606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58007591.399999999</v>
      </c>
      <c r="V8" s="16" t="s">
        <v>20798</v>
      </c>
      <c r="W8" s="33">
        <f>IF(D1L101C9=0,0,D1L101C7/D1L101C9)</f>
        <v>1.0125124172869831E-4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1.2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58007591.399999999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4704.78429736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0.66164628252893798</v>
      </c>
      <c r="L10" s="16" t="s">
        <v>20825</v>
      </c>
      <c r="M10" s="15">
        <f>IF(D1L103C2&lt;&gt;0,D1L103C2*D1L103C4,D1L103C3*D1L103C4)</f>
        <v>3112.9030404487653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3112.9030404487653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58007591.399999999</v>
      </c>
      <c r="V10" s="16" t="s">
        <v>20827</v>
      </c>
      <c r="W10" s="33">
        <f>IF(D1L103C9=0,0,D1L103C7/D1L103C9)</f>
        <v>5.3663718236174953E-5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2919.0235768800003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0.66164628252893798</v>
      </c>
      <c r="L11" s="16" t="s">
        <v>20840</v>
      </c>
      <c r="M11" s="15">
        <f>IF(D1L104C2&lt;&gt;0,D1L104C2*D1L104C4,D1L104C3*D1L104C4)</f>
        <v>1931.3610982569758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1931.3610982569758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58007591.399999999</v>
      </c>
      <c r="V11" s="16" t="s">
        <v>20842</v>
      </c>
      <c r="W11" s="33">
        <f>IF(D1L104C9=0,0,D1L104C7/D1L104C9)</f>
        <v>3.3294971427773776E-5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15710.783446760001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0.66164628252893798</v>
      </c>
      <c r="L12" s="16" t="s">
        <v>20855</v>
      </c>
      <c r="M12" s="15">
        <f>IF(D1L105C2&lt;&gt;0,D1L105C2*D1L105C4,D1L105C3*D1L105C4)</f>
        <v>10394.98146316593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10394.98146316593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58007591.399999999</v>
      </c>
      <c r="V12" s="16" t="s">
        <v>20857</v>
      </c>
      <c r="W12" s="33">
        <f>IF(D1L105C9=0,0,D1L105C7/D1L105C9)</f>
        <v>1.7920036347459739E-4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2203.6491493000003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0.66164628252893798</v>
      </c>
      <c r="L13" s="16" t="s">
        <v>20870</v>
      </c>
      <c r="M13" s="15">
        <f>IF(D1L106C2&lt;&gt;0,D1L106C2*D1L106C4,D1L106C3*D1L106C4)</f>
        <v>1458.0362676324019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1458.0362676324019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58007591.399999999</v>
      </c>
      <c r="V13" s="16" t="s">
        <v>20872</v>
      </c>
      <c r="W13" s="33">
        <f>IF(D1L106C9=0,0,D1L106C7/D1L106C9)</f>
        <v>2.5135266478800942E-5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655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0.67390956684899705</v>
      </c>
      <c r="L14" s="16" t="s">
        <v>20885</v>
      </c>
      <c r="M14" s="15">
        <f>IF(D1L107C2&lt;&gt;0,D1L107C2*D1L107C4,D1L107C3*D1L107C4)</f>
        <v>441.41076628609306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441.41076628609306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62045251</v>
      </c>
      <c r="V14" s="16" t="s">
        <v>20887</v>
      </c>
      <c r="W14" s="33">
        <f>IF(D1L107C9=0,0,D1L107C7/D1L107C9)</f>
        <v>7.1143360558907736E-6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7010.0415823200001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0.66164628252893798</v>
      </c>
      <c r="L15" s="16" t="s">
        <v>20901</v>
      </c>
      <c r="M15" s="15">
        <f>IF(D1L108C2&lt;&gt;0,D1L108C2*D1L108C4,D1L108C3*D1L108C4)</f>
        <v>4638.1679533153019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4638.1679533153019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58007591.399999999</v>
      </c>
      <c r="V15" s="16" t="s">
        <v>20903</v>
      </c>
      <c r="W15" s="33">
        <f>IF(D1L108C9=0,0,D1L108C7/D1L108C9)</f>
        <v>7.995794759572283E-5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1739.6557501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0.66164628252893798</v>
      </c>
      <c r="L16" s="16" t="s">
        <v>20916</v>
      </c>
      <c r="M16" s="15">
        <f>IF(D1L109C2&lt;&gt;0,D1L109C2*D1L109C4,D1L109C3*D1L109C4)</f>
        <v>1151.036759933756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1151.036759933756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58007591.399999999</v>
      </c>
      <c r="V16" s="16" t="s">
        <v>20918</v>
      </c>
      <c r="W16" s="33">
        <f>IF(D1L109C9=0,0,D1L109C7/D1L109C9)</f>
        <v>1.9842864220936365E-5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43819.796653180005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0.66181146534638702</v>
      </c>
      <c r="L17" s="16" t="s">
        <v>20931</v>
      </c>
      <c r="M17" s="15">
        <f>SUMIF(D1L101C2:D1L109C2,"&lt;&gt;0",D1L101C5:D1L109C5)</f>
        <v>29001.238007980181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29001.238007980181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4.9946070921859538E-4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1.2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35070.099320760004</v>
      </c>
      <c r="H19" s="16" t="s">
        <v>20962</v>
      </c>
      <c r="I19" s="15">
        <f>SUM(D1L101C3:D1L107C3)</f>
        <v>1.2</v>
      </c>
      <c r="J19" s="16" t="s">
        <v>20963</v>
      </c>
      <c r="K19" s="21">
        <f>D1L112C5/SUM(D1L112C2,D1L112C3)</f>
        <v>0.66185267567178674</v>
      </c>
      <c r="L19" s="16" t="s">
        <v>20951</v>
      </c>
      <c r="M19" s="15">
        <f>SUM(D1L101C5:D1L107C5)</f>
        <v>23212.033294731125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23212.033294731125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3.9965989740193614E-4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43819.796653180005</v>
      </c>
      <c r="H20" s="16" t="s">
        <v>20950</v>
      </c>
      <c r="I20" s="15">
        <f>SUM(D1L101C3:D1L109C3)</f>
        <v>1.2</v>
      </c>
      <c r="J20" s="16" t="s">
        <v>20975</v>
      </c>
      <c r="K20" s="21">
        <f>D1L113C5/SUM(D1L113C2,D1L113C3)</f>
        <v>0.66181146534638702</v>
      </c>
      <c r="L20" s="16" t="s">
        <v>20964</v>
      </c>
      <c r="M20" s="15">
        <f>SUM(D1L110C5:D1L111C5)</f>
        <v>29001.238007980181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29001.238007980181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4.9946070921859538E-4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4195.6426833372761</v>
      </c>
      <c r="J21" s="16" t="s">
        <v>20987</v>
      </c>
      <c r="K21" s="21">
        <f>IF(FLOW_THRU_100PCT="Y",1,INDEX(VariabilityMatrix,D1L114C1,D1L114C8))</f>
        <v>0.51568451594652942</v>
      </c>
      <c r="L21" s="16" t="s">
        <v>20976</v>
      </c>
      <c r="M21" s="15">
        <f>IF(D1L114C2&lt;&gt;0,D1L114C2*D1L114C4,D1L114C3*D1L114C4)</f>
        <v>2163.6279662413813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2163.6279662413813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58007591.399999999</v>
      </c>
      <c r="V21" s="16" t="s">
        <v>20978</v>
      </c>
      <c r="W21" s="33">
        <f>IF(D1L114C9=0,0,D1L114C7/D1L114C9)</f>
        <v>3.7299048521455784E-5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1107.7670419039889</v>
      </c>
      <c r="J22" s="16" t="s">
        <v>21003</v>
      </c>
      <c r="K22" s="21">
        <f>IF(FLOW_THRU_100PCT="Y",1,INDEX(VariabilityMatrix,D1L115C1,D1L115C8))</f>
        <v>0.51568451594652942</v>
      </c>
      <c r="L22" s="16" t="s">
        <v>20992</v>
      </c>
      <c r="M22" s="15">
        <f>IF(D1L115C2&lt;&gt;0,D1L115C2*D1L115C4,D1L115C3*D1L115C4)</f>
        <v>571.25831078577733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571.25831078577733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58007591.399999999</v>
      </c>
      <c r="V22" s="16" t="s">
        <v>20994</v>
      </c>
      <c r="W22" s="33">
        <f>IF(D1L115C9=0,0,D1L115C7/D1L115C9)</f>
        <v>9.8479922540927514E-6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0</v>
      </c>
      <c r="J23" s="16" t="s">
        <v>21019</v>
      </c>
      <c r="K23" s="21">
        <f>IF(FLOW_THRU_100PCT="Y",1,INDEX(VariabilityMatrix,D1L116C1,D1L116C8))</f>
        <v>0.51568451594652942</v>
      </c>
      <c r="L23" s="16" t="s">
        <v>21008</v>
      </c>
      <c r="M23" s="15">
        <f>IF(D1L116C2&lt;&gt;0,D1L116C2*D1L116C4,D1L116C3*D1L116C4)</f>
        <v>0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0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58007591.399999999</v>
      </c>
      <c r="V23" s="16" t="s">
        <v>21010</v>
      </c>
      <c r="W23" s="33">
        <f>IF(D1L116C9=0,0,D1L116C7/D1L116C9)</f>
        <v>0</v>
      </c>
      <c r="X23" s="16" t="s">
        <v>21011</v>
      </c>
      <c r="Y23" s="32">
        <f>IF(D1L116C5=0,0,D1L116C7/D1L116C5)</f>
        <v>0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2663.7092116108042</v>
      </c>
      <c r="J24" s="16" t="s">
        <v>21034</v>
      </c>
      <c r="K24" s="21">
        <f>IF(FLOW_THRU_100PCT="Y",1,INDEX(VariabilityMatrix,D1L117C1,D1L117C8))</f>
        <v>0.51568451594652942</v>
      </c>
      <c r="L24" s="16" t="s">
        <v>21023</v>
      </c>
      <c r="M24" s="15">
        <f>IF(D1L117C2&lt;&gt;0,D1L117C2*D1L117C4,D1L117C3*D1L117C4)</f>
        <v>1373.633595411829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1373.633595411829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58007591.399999999</v>
      </c>
      <c r="V24" s="16" t="s">
        <v>21025</v>
      </c>
      <c r="W24" s="33">
        <f>IF(D1L117C9=0,0,D1L117C7/D1L117C9)</f>
        <v>2.3680238435340879E-5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377.29762069932485</v>
      </c>
      <c r="J25" s="16" t="s">
        <v>21050</v>
      </c>
      <c r="K25" s="21">
        <f>IF(FLOW_THRU_100PCT="Y",1,INDEX(VariabilityMatrix,D1L118C1,D1L118C8))</f>
        <v>0.51568451594652942</v>
      </c>
      <c r="L25" s="16" t="s">
        <v>21039</v>
      </c>
      <c r="M25" s="15">
        <f>IF(D1L118C2&lt;&gt;0,D1L118C2*D1L118C4,D1L118C3*D1L118C4)</f>
        <v>194.5665408981086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194.5665408981086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58007591.399999999</v>
      </c>
      <c r="V25" s="16" t="s">
        <v>21041</v>
      </c>
      <c r="W25" s="33">
        <f>IF(D1L118C9=0,0,D1L118C7/D1L118C9)</f>
        <v>3.354156519901783E-6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0</v>
      </c>
      <c r="J26" s="16" t="s">
        <v>21066</v>
      </c>
      <c r="K26" s="21">
        <f>IF(FLOW_THRU_100PCT="Y",1,INDEX(VariabilityMatrix,D1L119C1,D1L119C8))</f>
        <v>0.51568451594652942</v>
      </c>
      <c r="L26" s="16" t="s">
        <v>21055</v>
      </c>
      <c r="M26" s="15">
        <f>IF(D1L119C2&lt;&gt;0,D1L119C2*D1L119C4,D1L119C3*D1L119C4)</f>
        <v>0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0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58007591.399999999</v>
      </c>
      <c r="V26" s="16" t="s">
        <v>21057</v>
      </c>
      <c r="W26" s="33">
        <f>IF(D1L119C9=0,0,D1L119C7/D1L119C9)</f>
        <v>0</v>
      </c>
      <c r="X26" s="16" t="s">
        <v>21058</v>
      </c>
      <c r="Y26" s="32">
        <f>IF(D1L119C5=0,0,D1L119C7/D1L119C5)</f>
        <v>0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IF(FLOW_THRU_100PCT="Y",1,INDEX(VariabilityMatrix,D1L120C1,D1L120C8))</f>
        <v>0.52947593006222982</v>
      </c>
      <c r="L27" s="16" t="s">
        <v>21070</v>
      </c>
      <c r="M27" s="15">
        <f>IF(D1L120C2&lt;&gt;0,D1L120C2*D1L120C4,D1L120C3*D1L120C4)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62045251</v>
      </c>
      <c r="V27" s="16" t="s">
        <v>21072</v>
      </c>
      <c r="W27" s="33">
        <f>IF(D1L120C9=0,0,D1L120C7/D1L120C9)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0</v>
      </c>
      <c r="J28" s="16" t="s">
        <v>21097</v>
      </c>
      <c r="K28" s="21">
        <f>IF(FLOW_THRU_100PCT="Y",1,INDEX(VariabilityMatrix,D1L121C1,D1L121C8))</f>
        <v>0.51568451594652942</v>
      </c>
      <c r="L28" s="16" t="s">
        <v>21086</v>
      </c>
      <c r="M28" s="15">
        <f>IF(D1L121C2&lt;&gt;0,D1L121C2*D1L121C4,D1L121C3*D1L121C4)</f>
        <v>0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0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58007591.399999999</v>
      </c>
      <c r="V28" s="16" t="s">
        <v>21088</v>
      </c>
      <c r="W28" s="33">
        <f>IF(D1L121C9=0,0,D1L121C7/D1L121C9)</f>
        <v>0</v>
      </c>
      <c r="X28" s="16" t="s">
        <v>21089</v>
      </c>
      <c r="Y28" s="32">
        <f>IF(D1L121C5=0,0,D1L121C7/D1L121C5)</f>
        <v>0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1246.4719445247142</v>
      </c>
      <c r="J29" s="16" t="s">
        <v>21113</v>
      </c>
      <c r="K29" s="21">
        <f>IF(FLOW_THRU_100PCT="Y",1,INDEX(VariabilityMatrix,D1L122C1,D1L122C8))</f>
        <v>0.51568451594652942</v>
      </c>
      <c r="L29" s="16" t="s">
        <v>21102</v>
      </c>
      <c r="M29" s="15">
        <f>IF(D1L122C2&lt;&gt;0,D1L122C2*D1L122C4,D1L122C3*D1L122C4)</f>
        <v>642.78628135315648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642.78628135315648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58007591.399999999</v>
      </c>
      <c r="V29" s="16" t="s">
        <v>21104</v>
      </c>
      <c r="W29" s="33">
        <f>IF(D1L122C9=0,0,D1L122C7/D1L122C9)</f>
        <v>1.1081071732848341E-5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697.07290360452396</v>
      </c>
      <c r="J30" s="16" t="s">
        <v>21129</v>
      </c>
      <c r="K30" s="21">
        <f>IF(FLOW_THRU_100PCT="Y",1,INDEX(VariabilityMatrix,D1L123C1,D1L123C8))</f>
        <v>0.51568451594652942</v>
      </c>
      <c r="L30" s="16" t="s">
        <v>21118</v>
      </c>
      <c r="M30" s="15">
        <f>IF(D1L123C2&lt;&gt;0,D1L123C2*D1L123C4,D1L123C3*D1L123C4)</f>
        <v>359.46970287474068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359.46970287474068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58007591.399999999</v>
      </c>
      <c r="V30" s="16" t="s">
        <v>21120</v>
      </c>
      <c r="W30" s="33">
        <f>IF(D1L123C9=0,0,D1L123C7/D1L123C9)</f>
        <v>6.1969424035547986E-6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54.618152282010733</v>
      </c>
      <c r="J31" s="16" t="s">
        <v>21145</v>
      </c>
      <c r="K31" s="21">
        <f>IF(FLOW_THRU_100PCT="Y",1,INDEX(VariabilityMatrix,D1L124C1,D1L124C8))</f>
        <v>0.52947593006222982</v>
      </c>
      <c r="L31" s="16" t="s">
        <v>21134</v>
      </c>
      <c r="M31" s="15">
        <f>IF(D1L124C2&lt;&gt;0,D1L124C2*D1L124C4,D1L124C3*D1L124C4)</f>
        <v>28.918996977798134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28.918996977798134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62045251</v>
      </c>
      <c r="V31" s="16" t="s">
        <v>21136</v>
      </c>
      <c r="W31" s="33">
        <f>IF(D1L124C9=0,0,D1L124C7/D1L124C9)</f>
        <v>4.6609525324989231E-7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6929.1161585999998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0.51568451594652942</v>
      </c>
      <c r="L32" s="16" t="s">
        <v>21150</v>
      </c>
      <c r="M32" s="15">
        <f>IF(D1L125C2&lt;&gt;0,D1L125C2*D1L125C4,D1L125C3*D1L125C4)</f>
        <v>3573.2379121849162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3573.2379121849162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58007591.399999999</v>
      </c>
      <c r="V32" s="16" t="s">
        <v>21152</v>
      </c>
      <c r="W32" s="33">
        <f>IF(D1L125C9=0,0,D1L125C7/D1L125C9)</f>
        <v>6.1599487686794666E-5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0</v>
      </c>
      <c r="J33" s="16" t="s">
        <v>21177</v>
      </c>
      <c r="K33" s="21">
        <f>IF(FLOW_THRU_100PCT="Y",1,INDEX(VariabilityMatrix,D1L126C1,D1L126C8))</f>
        <v>0.51568451594652942</v>
      </c>
      <c r="L33" s="16" t="s">
        <v>21166</v>
      </c>
      <c r="M33" s="15">
        <f>IF(D1L126C2&lt;&gt;0,D1L126C2*D1L126C4,D1L126C3*D1L126C4)</f>
        <v>0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0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58007591.399999999</v>
      </c>
      <c r="V33" s="16" t="s">
        <v>21168</v>
      </c>
      <c r="W33" s="33">
        <f>IF(D1L126C9=0,0,D1L126C7/D1L126C9)</f>
        <v>0</v>
      </c>
      <c r="X33" s="16" t="s">
        <v>21169</v>
      </c>
      <c r="Y33" s="32">
        <f>IF(D1L126C5=0,0,D1L126C7/D1L126C5)</f>
        <v>0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7795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0.52947593006222982</v>
      </c>
      <c r="L34" s="16" t="s">
        <v>21182</v>
      </c>
      <c r="M34" s="15">
        <f>IF(D1L127C2&lt;&gt;0,D1L127C2*D1L127C4,D1L127C3*D1L127C4)</f>
        <v>4127.2648748350812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4127.2648748350812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62045251</v>
      </c>
      <c r="V34" s="16" t="s">
        <v>21184</v>
      </c>
      <c r="W34" s="33">
        <f>IF(D1L127C9=0,0,D1L127C7/D1L127C9)</f>
        <v>6.6520238186079401E-5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0</v>
      </c>
      <c r="J35" s="16" t="s">
        <v>21209</v>
      </c>
      <c r="K35" s="21">
        <f>IF(FLOW_THRU_100PCT="Y",1,INDEX(VariabilityMatrix,D1L128C1,D1L128C8))</f>
        <v>0.52947593006222982</v>
      </c>
      <c r="L35" s="16" t="s">
        <v>21198</v>
      </c>
      <c r="M35" s="15">
        <f>IF(D1L128C2&lt;&gt;0,D1L128C2*D1L128C4,D1L128C3*D1L128C4)</f>
        <v>0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0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62045251</v>
      </c>
      <c r="V35" s="16" t="s">
        <v>21200</v>
      </c>
      <c r="W35" s="33">
        <f>IF(D1L128C9=0,0,D1L128C7/D1L128C9)</f>
        <v>0</v>
      </c>
      <c r="X35" s="16" t="s">
        <v>21201</v>
      </c>
      <c r="Y35" s="32">
        <f>IF(D1L128C5=0,0,D1L128C7/D1L128C5)</f>
        <v>0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483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0.52947593006222982</v>
      </c>
      <c r="L36" s="16" t="s">
        <v>21214</v>
      </c>
      <c r="M36" s="15">
        <f>IF(D1L129C2&lt;&gt;0,D1L129C2*D1L129C4,D1L129C3*D1L129C4)</f>
        <v>255.73687422005699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255.73687422005699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62045251</v>
      </c>
      <c r="V36" s="16" t="s">
        <v>21216</v>
      </c>
      <c r="W36" s="33">
        <f>IF(D1L129C9=0,0,D1L129C7/D1L129C9)</f>
        <v>4.121779992800045E-6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IF(FLOW_THRU_100PCT="Y",1,INDEX(VariabilityMatrix,D1L130C1,D1L130C8))</f>
        <v>0.52947593006222982</v>
      </c>
      <c r="L37" s="16" t="s">
        <v>21230</v>
      </c>
      <c r="M37" s="15">
        <f>IF(D1L130C2&lt;&gt;0,D1L130C2*D1L130C4,D1L130C3*D1L130C4)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62045251</v>
      </c>
      <c r="V37" s="16" t="s">
        <v>21232</v>
      </c>
      <c r="W37" s="33">
        <f>IF(D1L130C9=0,0,D1L130C7/D1L130C9)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492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0.52947593006222982</v>
      </c>
      <c r="L38" s="16" t="s">
        <v>21246</v>
      </c>
      <c r="M38" s="15">
        <f>IF(D1L131C2&lt;&gt;0,D1L131C2*D1L131C4,D1L131C3*D1L131C4)</f>
        <v>260.50215759061706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260.50215759061706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62045251</v>
      </c>
      <c r="V38" s="16" t="s">
        <v>21248</v>
      </c>
      <c r="W38" s="33">
        <f>IF(D1L131C9=0,0,D1L131C7/D1L131C9)</f>
        <v>4.1985833467031511E-6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IF(FLOW_THRU_100PCT="Y",1,INDEX(VariabilityMatrix,D1L132C1,D1L132C8))</f>
        <v>0.52947593006222982</v>
      </c>
      <c r="L39" s="16" t="s">
        <v>21262</v>
      </c>
      <c r="M39" s="15">
        <f>IF(D1L132C2&lt;&gt;0,D1L132C2*D1L132C4,D1L132C3*D1L132C4)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62045251</v>
      </c>
      <c r="V39" s="16" t="s">
        <v>21264</v>
      </c>
      <c r="W39" s="33">
        <f>IF(D1L132C9=0,0,D1L132C7/D1L132C9)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2187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0.52947593006222982</v>
      </c>
      <c r="L40" s="16" t="s">
        <v>21278</v>
      </c>
      <c r="M40" s="15">
        <f>IF(D1L133C2&lt;&gt;0,D1L133C2*D1L133C4,D1L133C3*D1L133C4)</f>
        <v>1157.9638590460966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1157.9638590460966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62045251</v>
      </c>
      <c r="V40" s="16" t="s">
        <v>21280</v>
      </c>
      <c r="W40" s="33">
        <f>IF(D1L133C9=0,0,D1L133C7/D1L133C9)</f>
        <v>1.8663214998454862E-5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0.52947593006222982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62045251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3625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0.52947593006222982</v>
      </c>
      <c r="L42" s="16" t="s">
        <v>21310</v>
      </c>
      <c r="M42" s="15">
        <f>IF(D1L135C2&lt;&gt;0,D1L135C2*D1L135C4,D1L135C3*D1L135C4)</f>
        <v>1919.3502464755832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1919.3502464755832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62045251</v>
      </c>
      <c r="V42" s="16" t="s">
        <v>21312</v>
      </c>
      <c r="W42" s="33">
        <f>IF(D1L135C9=0,0,D1L135C7/D1L135C9)</f>
        <v>3.0934684210973427E-5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0.52947593006222982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62045251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0.52947593006222982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62045251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0.52947593006222982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62045251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165</v>
      </c>
      <c r="J46" s="16" t="s">
        <v>21385</v>
      </c>
      <c r="K46" s="21">
        <f>IF(FLOW_THRU_100PCT="Y",1,D1L113C4)</f>
        <v>0.66181146534638702</v>
      </c>
      <c r="L46" s="16" t="s">
        <v>21374</v>
      </c>
      <c r="M46" s="15">
        <f>IF(D1L139C2&lt;&gt;0,D1L139C2*D1L139C4,D1L139C3*D1L139C4)</f>
        <v>109.19889178215386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109.19889178215386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62045251</v>
      </c>
      <c r="V46" s="16" t="s">
        <v>21376</v>
      </c>
      <c r="W46" s="33">
        <f>IF(D1L139C9=0,0,D1L139C7/D1L139C9)</f>
        <v>1.7599879124053164E-6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10710.716751843862</v>
      </c>
      <c r="J47" s="16" t="s">
        <v>21385</v>
      </c>
      <c r="K47" s="21">
        <f>IF(FLOW_THRU_100PCT="Y",1,D1L113C4)</f>
        <v>0.66181146534638702</v>
      </c>
      <c r="L47" s="16" t="s">
        <v>21390</v>
      </c>
      <c r="M47" s="15">
        <f>IF(D1L140C2&lt;&gt;0,D1L140C2*D1L140C4,D1L140C3*D1L140C4)</f>
        <v>7088.4751484478811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7088.4751484478811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62045251</v>
      </c>
      <c r="V47" s="16" t="s">
        <v>21392</v>
      </c>
      <c r="W47" s="33">
        <f>IF(D1L140C9=0,0,D1L140C7/D1L140C9)</f>
        <v>1.1424686070571108E-4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0</v>
      </c>
      <c r="J48" s="16" t="s">
        <v>21385</v>
      </c>
      <c r="K48" s="21">
        <f>IF(FLOW_THRU_100PCT="Y",1,D1L113C4)</f>
        <v>0.66181146534638702</v>
      </c>
      <c r="L48" s="16" t="s">
        <v>21405</v>
      </c>
      <c r="M48" s="15">
        <f>IF(D1L141C2&lt;&gt;0,D1L141C2*D1L141C4,D1L141C3*D1L141C4)</f>
        <v>0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0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62045251</v>
      </c>
      <c r="V48" s="16" t="s">
        <v>21407</v>
      </c>
      <c r="W48" s="33">
        <f>IF(D1L141C9=0,0,D1L141C7/D1L141C9)</f>
        <v>0</v>
      </c>
      <c r="X48" s="16" t="s">
        <v>21408</v>
      </c>
      <c r="Y48" s="32">
        <f>IF(D1L141C5=0,0,D1L141C7/D1L141C5)</f>
        <v>0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</v>
      </c>
      <c r="J49" s="16" t="s">
        <v>21430</v>
      </c>
      <c r="K49" s="21">
        <f>IF(FLOW_THRU_100PCT="Y",1,INDEX(VariabilityMatrix,D1L142C1,D1L142C8))</f>
        <v>0.51568451594652942</v>
      </c>
      <c r="L49" s="16" t="s">
        <v>21419</v>
      </c>
      <c r="M49" s="15">
        <f>IF(D1L142C2&lt;&gt;0,D1L142C2*D1L142C4,D1L142C3*D1L142C4)</f>
        <v>0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58007591.399999999</v>
      </c>
      <c r="V49" s="16" t="s">
        <v>21421</v>
      </c>
      <c r="W49" s="33">
        <f>IF(D1L142C9=0,0,D1L142C7/D1L142C9)</f>
        <v>0</v>
      </c>
      <c r="X49" s="16" t="s">
        <v>21422</v>
      </c>
      <c r="Y49" s="32">
        <f>IF(D1L142C5=0,0,D1L142C7/D1L142C5)</f>
        <v>0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0</v>
      </c>
      <c r="J50" s="16" t="s">
        <v>21445</v>
      </c>
      <c r="K50" s="21">
        <f>IF(FLOW_THRU_100PCT="Y",1,INDEX(VariabilityMatrix,D1L143C1,D1L143C8))</f>
        <v>0.51342929151542582</v>
      </c>
      <c r="L50" s="16" t="s">
        <v>21434</v>
      </c>
      <c r="M50" s="15">
        <f>IF(D1L143C2&lt;&gt;0,D1L143C2*D1L143C4,D1L143C3*D1L143C4)</f>
        <v>0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0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58134390</v>
      </c>
      <c r="V50" s="16" t="s">
        <v>21436</v>
      </c>
      <c r="W50" s="33">
        <f>IF(D1L143C9=0,0,D1L143C7/D1L143C9)</f>
        <v>0</v>
      </c>
      <c r="X50" s="16" t="s">
        <v>21437</v>
      </c>
      <c r="Y50" s="32">
        <f>IF(D1L143C5=0,0,D1L143C7/D1L143C5)</f>
        <v>0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5504.3963521854303</v>
      </c>
      <c r="J51" s="16" t="s">
        <v>21461</v>
      </c>
      <c r="K51" s="21">
        <f>IF(FLOW_THRU_100PCT="Y",1,INDEX(VariabilityMatrix,D1L144C1,D1L144C8))</f>
        <v>0.51342929151542582</v>
      </c>
      <c r="L51" s="16" t="s">
        <v>21450</v>
      </c>
      <c r="M51" s="15">
        <f>IF(D1L144C2&lt;&gt;0,D1L144C2*D1L144C4,D1L144C3*D1L144C4)</f>
        <v>2826.1183193226598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2826.1183193226598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58134390</v>
      </c>
      <c r="V51" s="16" t="s">
        <v>21452</v>
      </c>
      <c r="W51" s="33">
        <f>IF(D1L144C9=0,0,D1L144C7/D1L144C9)</f>
        <v>4.8613537001466084E-5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197.69011317504294</v>
      </c>
      <c r="J52" s="16" t="s">
        <v>21476</v>
      </c>
      <c r="K52" s="21">
        <f>IF(FLOW_THRU_100PCT="Y",1,INDEX(VariabilityMatrix,D1L145C1,D1L145C8))</f>
        <v>0.51342929151542582</v>
      </c>
      <c r="L52" s="16" t="s">
        <v>21465</v>
      </c>
      <c r="M52" s="15">
        <f>IF(D1L145C2&lt;&gt;0,D1L145C2*D1L145C4,D1L145C3*D1L145C4)</f>
        <v>101.49989474706665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101.49989474706665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58134390</v>
      </c>
      <c r="V52" s="16" t="s">
        <v>21467</v>
      </c>
      <c r="W52" s="33">
        <f>IF(D1L145C9=0,0,D1L145C7/D1L145C9)</f>
        <v>1.7459526924952106E-6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0</v>
      </c>
      <c r="J53" s="16" t="s">
        <v>21492</v>
      </c>
      <c r="K53" s="21">
        <f>IF(FLOW_THRU_100PCT="Y",1,D1L144C4)</f>
        <v>0.51342929151542582</v>
      </c>
      <c r="L53" s="16" t="s">
        <v>21481</v>
      </c>
      <c r="M53" s="15">
        <f>IF(D1L146C2&lt;&gt;0,D1L146C2*D1L146C4,D1L146C3*D1L146C4)</f>
        <v>0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0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58134390</v>
      </c>
      <c r="V53" s="16" t="s">
        <v>21483</v>
      </c>
      <c r="W53" s="33">
        <f>IF(D1L146C9=0,0,D1L146C7/D1L146C9)</f>
        <v>0</v>
      </c>
      <c r="X53" s="16" t="s">
        <v>21484</v>
      </c>
      <c r="Y53" s="32">
        <f>IF(D1L146C5=0,0,D1L146C7/D1L146C5)</f>
        <v>0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0.52947593006222982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62045251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0</v>
      </c>
      <c r="J55" s="16" t="s">
        <v>21524</v>
      </c>
      <c r="K55" s="21">
        <f>IF(FLOW_THRU_100PCT="Y",1,INDEX(VariabilityMatrix,D1L148C1,D1L148C8))</f>
        <v>0.51342929151542582</v>
      </c>
      <c r="L55" s="16" t="s">
        <v>21513</v>
      </c>
      <c r="M55" s="15">
        <f>IF(D1L148C2&lt;&gt;0,D1L148C2*D1L148C4,D1L148C3*D1L148C4)</f>
        <v>0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0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58134390</v>
      </c>
      <c r="V55" s="16" t="s">
        <v>21515</v>
      </c>
      <c r="W55" s="33">
        <f>IF(D1L148C9=0,0,D1L148C7/D1L148C9)</f>
        <v>0</v>
      </c>
      <c r="X55" s="16" t="s">
        <v>21516</v>
      </c>
      <c r="Y55" s="32">
        <f>IF(D1L148C5=0,0,D1L148C7/D1L148C5)</f>
        <v>0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102.35458480609365</v>
      </c>
      <c r="J56" s="16" t="s">
        <v>21540</v>
      </c>
      <c r="K56" s="21">
        <f>IF(FLOW_THRU_100PCT="Y",1,INDEX(VariabilityMatrix,D1L149C1,D1L149C8))</f>
        <v>0.52947593006222982</v>
      </c>
      <c r="L56" s="16" t="s">
        <v>21529</v>
      </c>
      <c r="M56" s="15">
        <f>IF(D1L149C2&lt;&gt;0,D1L149C2*D1L149C4,D1L149C3*D1L149C4)</f>
        <v>54.194288986339814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54.194288986339814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62045251</v>
      </c>
      <c r="V56" s="16" t="s">
        <v>21531</v>
      </c>
      <c r="W56" s="33">
        <f>IF(D1L149C9=0,0,D1L149C7/D1L149C9)</f>
        <v>8.7346393338532568E-7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0.8900398678790753</v>
      </c>
      <c r="J57" s="16" t="s">
        <v>21556</v>
      </c>
      <c r="K57" s="21">
        <f>IF(FLOW_THRU_100PCT="Y",1,INDEX(VariabilityMatrix,D1L150C1,D1L150C8))</f>
        <v>0.52947593006222982</v>
      </c>
      <c r="L57" s="16" t="s">
        <v>21545</v>
      </c>
      <c r="M57" s="15">
        <f>IF(D1L150C2&lt;&gt;0,D1L150C2*D1L150C4,D1L150C3*D1L150C4)</f>
        <v>0.47125468683773752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0.47125468683773752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62045251</v>
      </c>
      <c r="V57" s="16" t="s">
        <v>21547</v>
      </c>
      <c r="W57" s="33">
        <f>IF(D1L150C9=0,0,D1L150C7/D1L150C9)</f>
        <v>7.5953385511767462E-9</v>
      </c>
      <c r="X57" s="16" t="s">
        <v>21548</v>
      </c>
      <c r="Y57" s="32">
        <f>IF(D1L150C5=0,0,D1L150C7/D1L150C5)</f>
        <v>1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0.52947593006222982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62045251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0.52947593006222982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62045251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2912.210447700334</v>
      </c>
      <c r="J60" s="16" t="s">
        <v>21604</v>
      </c>
      <c r="K60" s="21">
        <f>IF(FLOW_THRU_100PCT="Y",1,INDEX(VariabilityMatrix,D1L153C1,D1L153C8))</f>
        <v>0.52947593006222982</v>
      </c>
      <c r="L60" s="16" t="s">
        <v>21593</v>
      </c>
      <c r="M60" s="15">
        <f>IF(D1L153C2&lt;&gt;0,D1L153C2*D1L153C4,D1L153C3*D1L153C4)</f>
        <v>1541.9453353330771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1541.9453353330771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62045251</v>
      </c>
      <c r="V60" s="16" t="s">
        <v>21595</v>
      </c>
      <c r="W60" s="33">
        <f>IF(D1L153C9=0,0,D1L153C7/D1L153C9)</f>
        <v>2.485194773945031E-5</v>
      </c>
      <c r="X60" s="16" t="s">
        <v>21596</v>
      </c>
      <c r="Y60" s="32">
        <f>IF(D1L153C5=0,0,D1L153C7/D1L153C5)</f>
        <v>1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0.52947593006222982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62045251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1708.8765463278244</v>
      </c>
      <c r="J62" s="16" t="s">
        <v>21492</v>
      </c>
      <c r="K62" s="21">
        <f>IF(FLOW_THRU_100PCT="Y",1,D1L144C4)</f>
        <v>0.51342929151542582</v>
      </c>
      <c r="L62" s="16" t="s">
        <v>21625</v>
      </c>
      <c r="M62" s="15">
        <f>IF(D1L155C2&lt;&gt;0,D1L155C2*D1L155C4,D1L155C3*D1L155C4)</f>
        <v>877.38727446842267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877.38727446842267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62045251</v>
      </c>
      <c r="V62" s="16" t="s">
        <v>21627</v>
      </c>
      <c r="W62" s="33">
        <f>IF(D1L155C9=0,0,D1L155C7/D1L155C9)</f>
        <v>1.4141086712155015E-5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-4.3047443959789558</v>
      </c>
      <c r="J63" s="16" t="s">
        <v>21492</v>
      </c>
      <c r="K63" s="21">
        <f>IF(FLOW_THRU_100PCT="Y",1,D1L144C4)</f>
        <v>0.51342929151542582</v>
      </c>
      <c r="L63" s="16" t="s">
        <v>21640</v>
      </c>
      <c r="M63" s="15">
        <f>IF(D1L156C2&lt;&gt;0,D1L156C2*D1L156C4,D1L156C3*D1L156C4)</f>
        <v>-2.210181865382475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-2.210181865382475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58134390</v>
      </c>
      <c r="V63" s="16" t="s">
        <v>21642</v>
      </c>
      <c r="W63" s="33">
        <f>IF(D1L156C9=0,0,D1L156C7/D1L156C9)</f>
        <v>-3.8018492417009535E-8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57096.912811780006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25825.798242864421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50787.460437716589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50787.460437716589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8.6373226269462785E-4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FED27B-AC25-479E-8820-77E060885FFA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1.1099999999999999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1.1099999999999999</v>
      </c>
      <c r="N8" s="16" t="s">
        <v>4251</v>
      </c>
      <c r="O8" s="32">
        <f>1</f>
        <v>1</v>
      </c>
      <c r="P8" s="16" t="s">
        <v>21732</v>
      </c>
      <c r="Q8" s="15">
        <f>D1L201C5*D1L201C6</f>
        <v>1.1099999999999999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62045251</v>
      </c>
      <c r="V8" s="16" t="s">
        <v>21733</v>
      </c>
      <c r="W8" s="33">
        <f>IF(D1L201C9=0,0,D1L201C7/D1L201C9)</f>
        <v>1.7890168580347913E-8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2370.6194516788519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1185.3097258394259</v>
      </c>
      <c r="N9" s="16" t="s">
        <v>4251</v>
      </c>
      <c r="O9" s="32">
        <f>1</f>
        <v>1</v>
      </c>
      <c r="P9" s="16" t="s">
        <v>21745</v>
      </c>
      <c r="Q9" s="15">
        <f>D1L202C5*D1L202C6</f>
        <v>1185.3097258394259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62045251</v>
      </c>
      <c r="V9" s="16" t="s">
        <v>21746</v>
      </c>
      <c r="W9" s="33">
        <f>IF(D1L202C9=0,0,D1L202C7/D1L202C9)</f>
        <v>1.9103955689363333E-5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9.5821319793001294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9.5821319793001294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9.5821319793001294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62045251</v>
      </c>
      <c r="V10" s="16" t="s">
        <v>21759</v>
      </c>
      <c r="W10" s="33">
        <f>IF(D1L203C9=0,0,D1L203C7/D1L203C9)</f>
        <v>1.5443779862056048E-7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22.038903552390298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11.019451776195149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11.019451776195149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62045251</v>
      </c>
      <c r="V11" s="16" t="s">
        <v>21771</v>
      </c>
      <c r="W11" s="33">
        <f>IF(D1L204C9=0,0,D1L204C7/D1L204C9)</f>
        <v>1.7760346841364458E-7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62045251</v>
      </c>
      <c r="V12" s="16" t="s">
        <v>21783</v>
      </c>
      <c r="W12" s="33">
        <f>IF(D1L205C9=0,0,D1L205C7/D1L205C9)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10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5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5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62045251</v>
      </c>
      <c r="V13" s="16" t="s">
        <v>21795</v>
      </c>
      <c r="W13" s="33">
        <f>IF(D1L206C9=0,0,D1L206C7/D1L206C9)</f>
        <v>8.0586344956522142E-8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62045251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5280.4665722294749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2640.2332861147374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2640.2332861147374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62045251</v>
      </c>
      <c r="V15" s="16" t="s">
        <v>21819</v>
      </c>
      <c r="W15" s="33">
        <f>IF(D1L208C9=0,0,D1L208C7/D1L208C9)</f>
        <v>4.2553350072106846E-5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62045251</v>
      </c>
      <c r="V16" s="16" t="s">
        <v>21831</v>
      </c>
      <c r="W16" s="33">
        <f>IF(D1L209C9=0,0,D1L209C7/D1L209C9)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62045251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62045251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32.125460407259467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32.125460407259467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32.125460407259467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62045251</v>
      </c>
      <c r="V19" s="16" t="s">
        <v>21867</v>
      </c>
      <c r="W19" s="33">
        <f>IF(D1L212C9=0,0,D1L212C7/D1L212C9)</f>
        <v>5.1777468685330111E-7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52314.852025021712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26157.426012510856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26157.426012510856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62045251</v>
      </c>
      <c r="V20" s="16" t="s">
        <v>21879</v>
      </c>
      <c r="W20" s="33">
        <f>IF(D1L213C9=0,0,D1L213C7/D1L213C9)</f>
        <v>4.2158627116378104E-4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13.830354003593262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13.830354003593262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13.830354003593262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62045251</v>
      </c>
      <c r="V21" s="16" t="s">
        <v>21891</v>
      </c>
      <c r="W21" s="33">
        <f>IF(D1L214C9=0,0,D1L214C7/D1L214C9)</f>
        <v>2.2290753572087671E-7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28128.173972507979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14064.086986253989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14064.086986253989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62045251</v>
      </c>
      <c r="V22" s="16" t="s">
        <v>21903</v>
      </c>
      <c r="W22" s="33">
        <f>IF(D1L215C9=0,0,D1L215C7/D1L215C9)</f>
        <v>2.2667467307455955E-4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14.455591003509657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14.455591003509657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14.455591003509657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62045251</v>
      </c>
      <c r="V23" s="16" t="s">
        <v>21915</v>
      </c>
      <c r="W23" s="33">
        <f>IF(D1L216C9=0,0,D1L216C7/D1L216C9)</f>
        <v>2.3298464863184543E-7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16593.091059895283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8296.5455299476416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8296.5455299476416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62045251</v>
      </c>
      <c r="V24" s="16" t="s">
        <v>21927</v>
      </c>
      <c r="W24" s="33">
        <f>IF(D1L217C9=0,0,D1L217C7/D1L217C9)</f>
        <v>1.3371765600477049E-4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88.155614209561193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44.077807104780597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44.077807104780597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62045251</v>
      </c>
      <c r="V25" s="16" t="s">
        <v>21939</v>
      </c>
      <c r="W25" s="33">
        <f>IF(D1L218C9=0,0,D1L218C7/D1L218C9)</f>
        <v>7.1041387365457831E-7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62045251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12.456771573090167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6.2283857865450836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6.2283857865450836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62045251</v>
      </c>
      <c r="V27" s="16" t="s">
        <v>21963</v>
      </c>
      <c r="W27" s="33">
        <f>IF(D1L220C9=0,0,D1L220C7/D1L220C9)</f>
        <v>1.0038456910336431E-7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62045251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105.70002373997052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52.850011869985259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52.850011869985259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62045251</v>
      </c>
      <c r="V29" s="16" t="s">
        <v>21987</v>
      </c>
      <c r="W29" s="33">
        <f>IF(D1L222C9=0,0,D1L222C7/D1L222C9)</f>
        <v>8.5179785750218434E-7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5.8979225500421188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5.8979225500421188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5.8979225500421188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62045251</v>
      </c>
      <c r="V30" s="16" t="s">
        <v>21999</v>
      </c>
      <c r="W30" s="33">
        <f>IF(D1L223C9=0,0,D1L223C7/D1L223C9)</f>
        <v>9.5058404228908973E-8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5775.3538474208299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2887.6769237104149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2887.6769237104149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62045251</v>
      </c>
      <c r="V31" s="16" t="s">
        <v>22011</v>
      </c>
      <c r="W31" s="33">
        <f>IF(D1L224C9=0,0,D1L224C7/D1L224C9)</f>
        <v>4.6541465739423231E-5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62045251</v>
      </c>
      <c r="V32" s="16" t="s">
        <v>22023</v>
      </c>
      <c r="W32" s="33">
        <f>IF(D1L225C9=0,0,D1L225C7/D1L225C9)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1078.9480608691945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539.47403043459724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539.47403043459724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62045251</v>
      </c>
      <c r="V33" s="16" t="s">
        <v>22035</v>
      </c>
      <c r="W33" s="33">
        <f>IF(D1L226C9=0,0,D1L226C7/D1L226C9)</f>
        <v>8.6948480623375556E-6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55.576365479940748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55.576365479940748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55.576365479940748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62045251</v>
      </c>
      <c r="V34" s="16" t="s">
        <v>22047</v>
      </c>
      <c r="W34" s="33">
        <f>IF(D1L227C9=0,0,D1L227C7/D1L227C9)</f>
        <v>8.9573923199925077E-7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2525.1429787339116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1262.5714893669558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1262.5714893669558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62045251</v>
      </c>
      <c r="V35" s="16" t="s">
        <v>22059</v>
      </c>
      <c r="W35" s="33">
        <f>IF(D1L228C9=0,0,D1L228C7/D1L228C9)</f>
        <v>2.0349204314879083E-5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62045251</v>
      </c>
      <c r="V36" s="16" t="s">
        <v>22071</v>
      </c>
      <c r="W36" s="33">
        <f>IF(D1L229C9=0,0,D1L229C7/D1L229C9)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585.46826393523793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585.46826393523793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585.46826393523793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62045251</v>
      </c>
      <c r="V37" s="16" t="s">
        <v>22083</v>
      </c>
      <c r="W37" s="33">
        <f>IF(D1L230C9=0,0,D1L230C7/D1L230C9)</f>
        <v>9.4361494957162458E-6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6312.708547962925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6312.708547962925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6312.708547962925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62045251</v>
      </c>
      <c r="V38" s="16" t="s">
        <v>22095</v>
      </c>
      <c r="W38" s="33">
        <f>IF(D1L231C9=0,0,D1L231C7/D1L231C9)</f>
        <v>1.0174362173122525E-4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5.3402392072744513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2.6701196036372257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2.6701196036372257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62045251</v>
      </c>
      <c r="V39" s="16" t="s">
        <v>22107</v>
      </c>
      <c r="W39" s="33">
        <f>IF(D1L232C9=0,0,D1L232C7/D1L232C9)</f>
        <v>4.3035035890776325E-8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62045251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121341.09415796136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64185.924397641589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64185.924397641589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1.0345018089723188E-3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5577.8449818629597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2788.9224909314798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2788.9224909314798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62045251</v>
      </c>
      <c r="V42" s="16" t="s">
        <v>22140</v>
      </c>
      <c r="W42" s="33">
        <f>IF(D1L235C9=0,0,D1L235C7/D1L235C9)</f>
        <v>4.4949813982241445E-5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32305.054508553269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16152.527254276634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16152.527254276634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62045251</v>
      </c>
      <c r="V43" s="16" t="s">
        <v>22151</v>
      </c>
      <c r="W43" s="33">
        <f>IF(D1L236C9=0,0,D1L236C7/D1L236C9)</f>
        <v>2.6033462664655244E-4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132.50482591692557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66.252412958462784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66.252412958462784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62045251</v>
      </c>
      <c r="V44" s="16" t="s">
        <v>22162</v>
      </c>
      <c r="W44" s="33">
        <f>IF(D1L237C9=0,0,D1L237C7/D1L237C9)</f>
        <v>1.0678079609745278E-6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120.64980698129281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60.324903490646406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60.324903490646406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62045251</v>
      </c>
      <c r="V45" s="16" t="s">
        <v>22173</v>
      </c>
      <c r="W45" s="33">
        <f>IF(D1L238C9=0,0,D1L238C7/D1L238C9)</f>
        <v>9.7227269643322754E-7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50542.927560833348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25271.463780416674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25271.463780416674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62045251</v>
      </c>
      <c r="V46" s="16" t="s">
        <v>22184</v>
      </c>
      <c r="W46" s="33">
        <f>IF(D1L239C9=0,0,D1L239C7/D1L239C9)</f>
        <v>4.0730697955298264E-4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62045251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98752.545366516541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49376.27268325827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49376.27268325827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62045251</v>
      </c>
      <c r="V48" s="16" t="s">
        <v>22206</v>
      </c>
      <c r="W48" s="33">
        <f>IF(D1L241C9=0,0,D1L241C7/D1L241C9)</f>
        <v>7.9581066862407037E-4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111433.00609085847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55716.503045429235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55716.503045429235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62045251</v>
      </c>
      <c r="V49" s="16" t="s">
        <v>22217</v>
      </c>
      <c r="W49" s="33">
        <f>IF(D1L242C9=0,0,D1L242C7/D1L242C9)</f>
        <v>8.9799786683801531E-4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45887.448785591769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22943.724392795884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22943.724392795884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62045251</v>
      </c>
      <c r="V50" s="16" t="s">
        <v>22228</v>
      </c>
      <c r="W50" s="33">
        <f>IF(D1L243C9=0,0,D1L243C7/D1L243C9)</f>
        <v>3.6979017770104409E-4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569.25940731591947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284.62970365795974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284.62970365795974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62045251</v>
      </c>
      <c r="V51" s="16" t="s">
        <v>22239</v>
      </c>
      <c r="W51" s="33">
        <f>IF(D1L244C9=0,0,D1L244C7/D1L244C9)</f>
        <v>4.587453496770603E-6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69.920751259854185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34.960375629927093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34.960375629927093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62045251</v>
      </c>
      <c r="V52" s="16" t="s">
        <v>22250</v>
      </c>
      <c r="W52" s="33">
        <f>IF(D1L245C9=0,0,D1L245C7/D1L245C9)</f>
        <v>5.6346577806457889E-7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664.26369521888705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332.13184760944353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332.13184760944353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62045251</v>
      </c>
      <c r="V53" s="16" t="s">
        <v>22261</v>
      </c>
      <c r="W53" s="33">
        <f>IF(D1L246C9=0,0,D1L246C7/D1L246C9)</f>
        <v>5.3530583285003314E-6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20711.765286042646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10355.882643021323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10355.882643021323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62045251</v>
      </c>
      <c r="V54" s="16" t="s">
        <v>22272</v>
      </c>
      <c r="W54" s="33">
        <f>IF(D1L247C9=0,0,D1L247C7/D1L247C9)</f>
        <v>1.6690854619995531E-4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5297.1916689758846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2648.5958344879423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2648.5958344879423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62045251</v>
      </c>
      <c r="V55" s="16" t="s">
        <v>22283</v>
      </c>
      <c r="W55" s="33">
        <f>IF(D1L248C9=0,0,D1L248C7/D1L248C9)</f>
        <v>4.2688131513690585E-5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14623.31768620499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7311.6588431024948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7311.6588431024948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62045251</v>
      </c>
      <c r="V56" s="16" t="s">
        <v>22294</v>
      </c>
      <c r="W56" s="33">
        <f>IF(D1L249C9=0,0,D1L249C7/D1L249C9)</f>
        <v>1.1784397234693264E-4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2262.8089231249473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2262.8089231249473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2262.8089231249473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62045251</v>
      </c>
      <c r="V57" s="16" t="s">
        <v>22305</v>
      </c>
      <c r="W57" s="33">
        <f>IF(D1L250C9=0,0,D1L250C7/D1L250C9)</f>
        <v>3.6470300089928677E-5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388950.50934525765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195606.65913419129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195606.65913419129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3.1526451417561562E-3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3.1526451417561562E-3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C629BE-CDD9-4B92-B018-7F77C87C3EEB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258.60433840000002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0.91880819014810478</v>
      </c>
      <c r="L8" s="16" t="s">
        <v>22353</v>
      </c>
      <c r="M8" s="15">
        <f>IF(D2L101C2&lt;&gt;0,D2L101C2*D2L101C4,D2L101C3*D2L101C4)</f>
        <v>237.60778412975205</v>
      </c>
      <c r="N8" s="16" t="s">
        <v>4251</v>
      </c>
      <c r="O8" s="32">
        <f>1</f>
        <v>1</v>
      </c>
      <c r="P8" s="16" t="s">
        <v>22354</v>
      </c>
      <c r="Q8" s="15">
        <f>D2L101C5*D2L101C6</f>
        <v>237.60778412975205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27051.755999999998</v>
      </c>
      <c r="V8" s="16" t="s">
        <v>22355</v>
      </c>
      <c r="W8" s="33">
        <f>IF(D2L101C9=0,0,D2L101C7/D2L101C9)</f>
        <v>8.7834514007058204E-3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0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27051.755999999998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59.27988028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0.91880819014810478</v>
      </c>
      <c r="L10" s="16" t="s">
        <v>22366</v>
      </c>
      <c r="M10" s="15">
        <f>IF(D2L103C2&lt;&gt;0,D2L103C2*D2L103C4,D2L103C3*D2L103C4)</f>
        <v>54.466839512263128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54.466839512263128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27051.755999999998</v>
      </c>
      <c r="V10" s="16" t="s">
        <v>22368</v>
      </c>
      <c r="W10" s="33">
        <f>IF(D2L103C9=0,0,D2L103C7/D2L103C9)</f>
        <v>2.0134308291211533E-3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79.4635052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0.91880819014810478</v>
      </c>
      <c r="L11" s="16" t="s">
        <v>22373</v>
      </c>
      <c r="M11" s="15">
        <f>IF(D2L104C2&lt;&gt;0,D2L104C2*D2L104C4,D2L104C3*D2L104C4)</f>
        <v>73.011719395636518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73.011719395636518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27051.755999999998</v>
      </c>
      <c r="V11" s="16" t="s">
        <v>22375</v>
      </c>
      <c r="W11" s="33">
        <f>IF(D2L104C9=0,0,D2L104C7/D2L104C9)</f>
        <v>2.6989641410205137E-3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1328.6756762800001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0.91880819014810478</v>
      </c>
      <c r="L12" s="16" t="s">
        <v>22380</v>
      </c>
      <c r="M12" s="15">
        <f>IF(D2L105C2&lt;&gt;0,D2L105C2*D2L105C4,D2L105C3*D2L105C4)</f>
        <v>1220.798093416636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1220.798093416636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27051.755999999998</v>
      </c>
      <c r="V12" s="16" t="s">
        <v>22382</v>
      </c>
      <c r="W12" s="33">
        <f>IF(D2L105C9=0,0,D2L105C7/D2L105C9)</f>
        <v>4.5128238381886787E-2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82.991170799999992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0.91880819014810478</v>
      </c>
      <c r="L13" s="16" t="s">
        <v>22387</v>
      </c>
      <c r="M13" s="15">
        <f>IF(D2L106C2&lt;&gt;0,D2L106C2*D2L106C4,D2L106C3*D2L106C4)</f>
        <v>76.252967441020232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76.252967441020232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27051.755999999998</v>
      </c>
      <c r="V13" s="16" t="s">
        <v>22389</v>
      </c>
      <c r="W13" s="33">
        <f>IF(D2L106C9=0,0,D2L106C7/D2L106C9)</f>
        <v>2.8187806899123385E-3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41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0.91033010999745168</v>
      </c>
      <c r="L14" s="16" t="s">
        <v>22394</v>
      </c>
      <c r="M14" s="15">
        <f>IF(D2L107C2&lt;&gt;0,D2L107C2*D2L107C4,D2L107C3*D2L107C4)</f>
        <v>37.323534509895516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37.323534509895516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24893.58</v>
      </c>
      <c r="V14" s="16" t="s">
        <v>22396</v>
      </c>
      <c r="W14" s="33">
        <f>IF(D2L107C9=0,0,D2L107C7/D2L107C9)</f>
        <v>1.4993237015284871E-3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59.046001580000009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0.91880819014810478</v>
      </c>
      <c r="L15" s="16" t="s">
        <v>22402</v>
      </c>
      <c r="M15" s="15">
        <f>IF(D2L108C2&lt;&gt;0,D2L108C2*D2L108C4,D2L108C3*D2L108C4)</f>
        <v>54.251949847201942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54.251949847201942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27051.755999999998</v>
      </c>
      <c r="V15" s="16" t="s">
        <v>22404</v>
      </c>
      <c r="W15" s="33">
        <f>IF(D2L108C9=0,0,D2L108C7/D2L108C9)</f>
        <v>2.0054871797306594E-3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14.36910198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0.91880819014810478</v>
      </c>
      <c r="L16" s="16" t="s">
        <v>22409</v>
      </c>
      <c r="M16" s="15">
        <f>IF(D2L109C2&lt;&gt;0,D2L109C2*D2L109C4,D2L109C3*D2L109C4)</f>
        <v>13.202448584297349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13.202448584297349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27051.755999999998</v>
      </c>
      <c r="V16" s="16" t="s">
        <v>22411</v>
      </c>
      <c r="W16" s="33">
        <f>IF(D2L109C9=0,0,D2L109C7/D2L109C9)</f>
        <v>4.8804405097759089E-4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1923.4296745200002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0.91862747062880989</v>
      </c>
      <c r="L17" s="16" t="s">
        <v>22416</v>
      </c>
      <c r="M17" s="15">
        <f>SUMIF(D2L101C2:D2L109C2,"&lt;&gt;0",D2L101C5:D2L109C5)</f>
        <v>1766.9153368367029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1766.9153368367029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6.5435720374883349E-2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0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1850.0145709600001</v>
      </c>
      <c r="H19" s="16" t="s">
        <v>22431</v>
      </c>
      <c r="I19" s="15">
        <f>SUM(D2L101C3:D2L107C3)</f>
        <v>0</v>
      </c>
      <c r="J19" s="16" t="s">
        <v>22432</v>
      </c>
      <c r="K19" s="21">
        <f>D2L112C5/SUM(D2L112C2,D2L112C3)</f>
        <v>0.91862029904084908</v>
      </c>
      <c r="L19" s="16" t="s">
        <v>22426</v>
      </c>
      <c r="M19" s="15">
        <f>SUM(D2L101C5:D2L107C5)</f>
        <v>1699.4609384052035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1699.4609384052035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6.2942189144175098E-2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1923.4296745200002</v>
      </c>
      <c r="H20" s="16" t="s">
        <v>22438</v>
      </c>
      <c r="I20" s="15">
        <f>SUM(D2L110C3:D2L111C3)</f>
        <v>0</v>
      </c>
      <c r="J20" s="16" t="s">
        <v>22439</v>
      </c>
      <c r="K20" s="21">
        <f>D2L113C5/SUM(D2L113C2,D2L113C3)</f>
        <v>0.91862747062880989</v>
      </c>
      <c r="L20" s="16" t="s">
        <v>22433</v>
      </c>
      <c r="M20" s="15">
        <f>SUM(D2L110C5:D2L111C5)</f>
        <v>1766.9153368367029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1766.9153368367029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6.5435720374883349E-2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182.96814398272363</v>
      </c>
      <c r="J21" s="16" t="s">
        <v>22446</v>
      </c>
      <c r="K21" s="21">
        <f>IF(FLOW_THRU_100PCT="Y",1,INDEX(VariabilityMatrix,D2L114C1,D2L114C8))</f>
        <v>0.51568451594652942</v>
      </c>
      <c r="L21" s="16" t="s">
        <v>22440</v>
      </c>
      <c r="M21" s="15">
        <f>IF(D2L114C2&lt;&gt;0,D2L114C2*D2L114C4,D2L114C3*D2L114C4)</f>
        <v>94.353838763365729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94.353838763365729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27051.755999999998</v>
      </c>
      <c r="V21" s="16" t="s">
        <v>22442</v>
      </c>
      <c r="W21" s="33">
        <f>IF(D2L114C9=0,0,D2L114C7/D2L114C9)</f>
        <v>3.4879007027627243E-3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13.957770106282391</v>
      </c>
      <c r="J22" s="16" t="s">
        <v>22453</v>
      </c>
      <c r="K22" s="21">
        <f>IF(FLOW_THRU_100PCT="Y",1,INDEX(VariabilityMatrix,D2L115C1,D2L115C8))</f>
        <v>0.51568451594652942</v>
      </c>
      <c r="L22" s="16" t="s">
        <v>22447</v>
      </c>
      <c r="M22" s="15">
        <f>IF(D2L115C2&lt;&gt;0,D2L115C2*D2L115C4,D2L115C3*D2L115C4)</f>
        <v>7.1978059209511729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7.1978059209511729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27051.755999999998</v>
      </c>
      <c r="V22" s="16" t="s">
        <v>22449</v>
      </c>
      <c r="W22" s="33">
        <f>IF(D2L115C9=0,0,D2L115C7/D2L115C9)</f>
        <v>2.6607536756398267E-4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0</v>
      </c>
      <c r="J23" s="16" t="s">
        <v>22460</v>
      </c>
      <c r="K23" s="21">
        <f>IF(FLOW_THRU_100PCT="Y",1,INDEX(VariabilityMatrix,D2L116C1,D2L116C8))</f>
        <v>0.51568451594652942</v>
      </c>
      <c r="L23" s="16" t="s">
        <v>22454</v>
      </c>
      <c r="M23" s="15">
        <f>IF(D2L116C2&lt;&gt;0,D2L116C2*D2L116C4,D2L116C3*D2L116C4)</f>
        <v>0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0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27051.755999999998</v>
      </c>
      <c r="V23" s="16" t="s">
        <v>22456</v>
      </c>
      <c r="W23" s="33">
        <f>IF(D2L116C9=0,0,D2L116C7/D2L116C9)</f>
        <v>0</v>
      </c>
      <c r="X23" s="16" t="s">
        <v>22457</v>
      </c>
      <c r="Y23" s="32">
        <f>IF(D2L116C5=0,0,D2L116C7/D2L116C5)</f>
        <v>0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22.436582789196109</v>
      </c>
      <c r="J24" s="16" t="s">
        <v>22467</v>
      </c>
      <c r="K24" s="21">
        <f>IF(FLOW_THRU_100PCT="Y",1,INDEX(VariabilityMatrix,D2L117C1,D2L117C8))</f>
        <v>0.51568451594652942</v>
      </c>
      <c r="L24" s="16" t="s">
        <v>22461</v>
      </c>
      <c r="M24" s="15">
        <f>IF(D2L117C2&lt;&gt;0,D2L117C2*D2L117C4,D2L117C3*D2L117C4)</f>
        <v>11.570198335140828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11.570198335140828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27051.755999999998</v>
      </c>
      <c r="V24" s="16" t="s">
        <v>22463</v>
      </c>
      <c r="W24" s="33">
        <f>IF(D2L117C9=0,0,D2L117C7/D2L117C9)</f>
        <v>4.2770599938654001E-4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16.453604512752008</v>
      </c>
      <c r="J25" s="16" t="s">
        <v>22474</v>
      </c>
      <c r="K25" s="21">
        <f>IF(FLOW_THRU_100PCT="Y",1,INDEX(VariabilityMatrix,D2L118C1,D2L118C8))</f>
        <v>0.51568451594652942</v>
      </c>
      <c r="L25" s="16" t="s">
        <v>22468</v>
      </c>
      <c r="M25" s="15">
        <f>IF(D2L118C2&lt;&gt;0,D2L118C2*D2L118C4,D2L118C3*D2L118C4)</f>
        <v>8.4848690787341514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8.4848690787341514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27051.755999999998</v>
      </c>
      <c r="V25" s="16" t="s">
        <v>22470</v>
      </c>
      <c r="W25" s="33">
        <f>IF(D2L118C9=0,0,D2L118C7/D2L118C9)</f>
        <v>3.1365317204303309E-4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0</v>
      </c>
      <c r="J26" s="16" t="s">
        <v>22481</v>
      </c>
      <c r="K26" s="21">
        <f>IF(FLOW_THRU_100PCT="Y",1,INDEX(VariabilityMatrix,D2L119C1,D2L119C8))</f>
        <v>0.51568451594652942</v>
      </c>
      <c r="L26" s="16" t="s">
        <v>22475</v>
      </c>
      <c r="M26" s="15">
        <f>IF(D2L119C2&lt;&gt;0,D2L119C2*D2L119C4,D2L119C3*D2L119C4)</f>
        <v>0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0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27051.755999999998</v>
      </c>
      <c r="V26" s="16" t="s">
        <v>22477</v>
      </c>
      <c r="W26" s="33">
        <f>IF(D2L119C9=0,0,D2L119C7/D2L119C9)</f>
        <v>0</v>
      </c>
      <c r="X26" s="16" t="s">
        <v>22478</v>
      </c>
      <c r="Y26" s="32">
        <f>IF(D2L119C5=0,0,D2L119C7/D2L119C5)</f>
        <v>0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IF(FLOW_THRU_100PCT="Y",1,INDEX(VariabilityMatrix,D2L120C1,D2L120C8))</f>
        <v>0.52947593006222982</v>
      </c>
      <c r="L27" s="16" t="s">
        <v>22482</v>
      </c>
      <c r="M27" s="15">
        <f>IF(D2L120C2&lt;&gt;0,D2L120C2*D2L120C4,D2L120C3*D2L120C4)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24893.58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0</v>
      </c>
      <c r="J28" s="16" t="s">
        <v>22495</v>
      </c>
      <c r="K28" s="21">
        <f>IF(FLOW_THRU_100PCT="Y",1,INDEX(VariabilityMatrix,D2L121C1,D2L121C8))</f>
        <v>0.51568451594652942</v>
      </c>
      <c r="L28" s="16" t="s">
        <v>22489</v>
      </c>
      <c r="M28" s="15">
        <f>IF(D2L121C2&lt;&gt;0,D2L121C2*D2L121C4,D2L121C3*D2L121C4)</f>
        <v>0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0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27051.755999999998</v>
      </c>
      <c r="V28" s="16" t="s">
        <v>22491</v>
      </c>
      <c r="W28" s="33">
        <f>IF(D2L121C9=0,0,D2L121C7/D2L121C9)</f>
        <v>0</v>
      </c>
      <c r="X28" s="16" t="s">
        <v>22492</v>
      </c>
      <c r="Y28" s="32">
        <f>IF(D2L121C5=0,0,D2L121C7/D2L121C5)</f>
        <v>0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54.357502635285528</v>
      </c>
      <c r="J29" s="16" t="s">
        <v>22502</v>
      </c>
      <c r="K29" s="21">
        <f>IF(FLOW_THRU_100PCT="Y",1,INDEX(VariabilityMatrix,D2L122C1,D2L122C8))</f>
        <v>0.51568451594652942</v>
      </c>
      <c r="L29" s="16" t="s">
        <v>22496</v>
      </c>
      <c r="M29" s="15">
        <f>IF(D2L122C2&lt;&gt;0,D2L122C2*D2L122C4,D2L122C3*D2L122C4)</f>
        <v>28.031322434539415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28.031322434539415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27051.755999999998</v>
      </c>
      <c r="V29" s="16" t="s">
        <v>22498</v>
      </c>
      <c r="W29" s="33">
        <f>IF(D2L122C9=0,0,D2L122C7/D2L122C9)</f>
        <v>1.0362108261859015E-3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30.398712430801883</v>
      </c>
      <c r="J30" s="16" t="s">
        <v>22509</v>
      </c>
      <c r="K30" s="21">
        <f>IF(FLOW_THRU_100PCT="Y",1,INDEX(VariabilityMatrix,D2L123C1,D2L123C8))</f>
        <v>0.51568451594652942</v>
      </c>
      <c r="L30" s="16" t="s">
        <v>22503</v>
      </c>
      <c r="M30" s="15">
        <f>IF(D2L123C2&lt;&gt;0,D2L123C2*D2L123C4,D2L123C3*D2L123C4)</f>
        <v>15.676145305275815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15.676145305275815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27051.755999999998</v>
      </c>
      <c r="V30" s="16" t="s">
        <v>22505</v>
      </c>
      <c r="W30" s="33">
        <f>IF(D2L123C9=0,0,D2L123C7/D2L123C9)</f>
        <v>5.7948716176782814E-4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2.3818477179892668</v>
      </c>
      <c r="J31" s="16" t="s">
        <v>22516</v>
      </c>
      <c r="K31" s="21">
        <f>IF(FLOW_THRU_100PCT="Y",1,INDEX(VariabilityMatrix,D2L124C1,D2L124C8))</f>
        <v>0.52947593006222982</v>
      </c>
      <c r="L31" s="16" t="s">
        <v>22510</v>
      </c>
      <c r="M31" s="15">
        <f>IF(D2L124C2&lt;&gt;0,D2L124C2*D2L124C4,D2L124C3*D2L124C4)</f>
        <v>1.2611310357489667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1.2611310357489667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24893.58</v>
      </c>
      <c r="V31" s="16" t="s">
        <v>22512</v>
      </c>
      <c r="W31" s="33">
        <f>IF(D2L124C9=0,0,D2L124C7/D2L124C9)</f>
        <v>5.0660894726630986E-5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598.52257540000005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0.91880819014810478</v>
      </c>
      <c r="L32" s="16" t="s">
        <v>22517</v>
      </c>
      <c r="M32" s="15">
        <f>IF(D2L125C2&lt;&gt;0,D2L125C2*D2L125C4,D2L125C3*D2L125C4)</f>
        <v>549.92744426605657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549.92744426605657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27051.755999999998</v>
      </c>
      <c r="V32" s="16" t="s">
        <v>22519</v>
      </c>
      <c r="W32" s="33">
        <f>IF(D2L125C9=0,0,D2L125C7/D2L125C9)</f>
        <v>2.0328715232610282E-2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0</v>
      </c>
      <c r="J33" s="16" t="s">
        <v>22531</v>
      </c>
      <c r="K33" s="21">
        <f>IF(FLOW_THRU_100PCT="Y",1,INDEX(VariabilityMatrix,D2L126C1,D2L126C8))</f>
        <v>0.51568451594652942</v>
      </c>
      <c r="L33" s="16" t="s">
        <v>22525</v>
      </c>
      <c r="M33" s="15">
        <f>IF(D2L126C2&lt;&gt;0,D2L126C2*D2L126C4,D2L126C3*D2L126C4)</f>
        <v>0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0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27051.755999999998</v>
      </c>
      <c r="V33" s="16" t="s">
        <v>22527</v>
      </c>
      <c r="W33" s="33">
        <f>IF(D2L126C9=0,0,D2L126C7/D2L126C9)</f>
        <v>0</v>
      </c>
      <c r="X33" s="16" t="s">
        <v>22528</v>
      </c>
      <c r="Y33" s="32">
        <f>IF(D2L126C5=0,0,D2L126C7/D2L126C5)</f>
        <v>0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0</v>
      </c>
      <c r="H34" s="16" t="s">
        <v>22537</v>
      </c>
      <c r="I34" s="15">
        <f>A2L146C44</f>
        <v>0</v>
      </c>
      <c r="J34" s="16" t="s">
        <v>22538</v>
      </c>
      <c r="K34" s="21">
        <f>IF(FLOW_THRU_100PCT="Y",1,INDEX(VariabilityMatrix,D2L127C1,D2L127C8))</f>
        <v>0.91033010999745168</v>
      </c>
      <c r="L34" s="16" t="s">
        <v>22532</v>
      </c>
      <c r="M34" s="15">
        <f>IF(D2L127C2&lt;&gt;0,D2L127C2*D2L127C4,D2L127C3*D2L127C4)</f>
        <v>0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0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24893.58</v>
      </c>
      <c r="V34" s="16" t="s">
        <v>22534</v>
      </c>
      <c r="W34" s="33">
        <f>IF(D2L127C9=0,0,D2L127C7/D2L127C9)</f>
        <v>0</v>
      </c>
      <c r="X34" s="16" t="s">
        <v>22535</v>
      </c>
      <c r="Y34" s="32">
        <f>IF(D2L127C5=0,0,D2L127C7/D2L127C5)</f>
        <v>0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0</v>
      </c>
      <c r="J35" s="16" t="s">
        <v>22546</v>
      </c>
      <c r="K35" s="21">
        <f>IF(FLOW_THRU_100PCT="Y",1,INDEX(VariabilityMatrix,D2L128C1,D2L128C8))</f>
        <v>0.52947593006222982</v>
      </c>
      <c r="L35" s="16" t="s">
        <v>22540</v>
      </c>
      <c r="M35" s="15">
        <f>IF(D2L128C2&lt;&gt;0,D2L128C2*D2L128C4,D2L128C3*D2L128C4)</f>
        <v>0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0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24893.58</v>
      </c>
      <c r="V35" s="16" t="s">
        <v>22542</v>
      </c>
      <c r="W35" s="33">
        <f>IF(D2L128C9=0,0,D2L128C7/D2L128C9)</f>
        <v>0</v>
      </c>
      <c r="X35" s="16" t="s">
        <v>22543</v>
      </c>
      <c r="Y35" s="32">
        <f>IF(D2L128C5=0,0,D2L128C7/D2L128C5)</f>
        <v>0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254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0.91033010999745168</v>
      </c>
      <c r="L36" s="16" t="s">
        <v>22547</v>
      </c>
      <c r="M36" s="15">
        <f>IF(D2L129C2&lt;&gt;0,D2L129C2*D2L129C4,D2L129C3*D2L129C4)</f>
        <v>231.22384793935274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231.22384793935274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24893.58</v>
      </c>
      <c r="V36" s="16" t="s">
        <v>22549</v>
      </c>
      <c r="W36" s="33">
        <f>IF(D2L129C9=0,0,D2L129C7/D2L129C9)</f>
        <v>9.2884931753228223E-3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IF(FLOW_THRU_100PCT="Y",1,INDEX(VariabilityMatrix,D2L130C1,D2L130C8))</f>
        <v>0.52947593006222982</v>
      </c>
      <c r="L37" s="16" t="s">
        <v>22555</v>
      </c>
      <c r="M37" s="15">
        <f>IF(D2L130C2&lt;&gt;0,D2L130C2*D2L130C4,D2L130C3*D2L130C4)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24893.58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115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0.91033010999745168</v>
      </c>
      <c r="L38" s="16" t="s">
        <v>22562</v>
      </c>
      <c r="M38" s="15">
        <f>IF(D2L131C2&lt;&gt;0,D2L131C2*D2L131C4,D2L131C3*D2L131C4)</f>
        <v>104.68796264970695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104.68796264970695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24893.58</v>
      </c>
      <c r="V38" s="16" t="s">
        <v>22564</v>
      </c>
      <c r="W38" s="33">
        <f>IF(D2L131C9=0,0,D2L131C7/D2L131C9)</f>
        <v>4.2054201384335611E-3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IF(FLOW_THRU_100PCT="Y",1,INDEX(VariabilityMatrix,D2L132C1,D2L132C8))</f>
        <v>0.52947593006222982</v>
      </c>
      <c r="L39" s="16" t="s">
        <v>22570</v>
      </c>
      <c r="M39" s="15">
        <f>IF(D2L132C2&lt;&gt;0,D2L132C2*D2L132C4,D2L132C3*D2L132C4)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24893.58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1381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0.91033010999745168</v>
      </c>
      <c r="L40" s="16" t="s">
        <v>22577</v>
      </c>
      <c r="M40" s="15">
        <f>IF(D2L133C2&lt;&gt;0,D2L133C2*D2L133C4,D2L133C3*D2L133C4)</f>
        <v>1257.1658819064808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1257.1658819064808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24893.58</v>
      </c>
      <c r="V40" s="16" t="s">
        <v>22579</v>
      </c>
      <c r="W40" s="33">
        <f>IF(D2L133C9=0,0,D2L133C7/D2L133C9)</f>
        <v>5.0501610531971726E-2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0.52947593006222982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24893.58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254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0.91033010999745168</v>
      </c>
      <c r="L42" s="16" t="s">
        <v>22592</v>
      </c>
      <c r="M42" s="15">
        <f>IF(D2L135C2&lt;&gt;0,D2L135C2*D2L135C4,D2L135C3*D2L135C4)</f>
        <v>231.22384793935274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231.22384793935274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24893.58</v>
      </c>
      <c r="V42" s="16" t="s">
        <v>22594</v>
      </c>
      <c r="W42" s="33">
        <f>IF(D2L135C9=0,0,D2L135C7/D2L135C9)</f>
        <v>9.2884931753228223E-3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0.52947593006222982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24893.58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0.91033010999745168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24893.58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0.52947593006222982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24893.58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142</v>
      </c>
      <c r="J46" s="16" t="s">
        <v>22628</v>
      </c>
      <c r="K46" s="21">
        <f>IF(FLOW_THRU_100PCT="Y",1,D2L113C4)</f>
        <v>0.91862747062880989</v>
      </c>
      <c r="L46" s="16" t="s">
        <v>22622</v>
      </c>
      <c r="M46" s="15">
        <f>IF(D2L139C2&lt;&gt;0,D2L139C2*D2L139C4,D2L139C3*D2L139C4)</f>
        <v>130.44510082929099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130.44510082929099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24893.58</v>
      </c>
      <c r="V46" s="16" t="s">
        <v>22624</v>
      </c>
      <c r="W46" s="33">
        <f>IF(D2L139C9=0,0,D2L139C7/D2L139C9)</f>
        <v>5.2401101339900084E-3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467.08457147517345</v>
      </c>
      <c r="J47" s="16" t="s">
        <v>22628</v>
      </c>
      <c r="K47" s="21">
        <f>IF(FLOW_THRU_100PCT="Y",1,D2L113C4)</f>
        <v>0.91862747062880989</v>
      </c>
      <c r="L47" s="16" t="s">
        <v>22630</v>
      </c>
      <c r="M47" s="15">
        <f>IF(D2L140C2&lt;&gt;0,D2L140C2*D2L140C4,D2L140C3*D2L140C4)</f>
        <v>429.07671846398017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429.07671846398017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24893.58</v>
      </c>
      <c r="V47" s="16" t="s">
        <v>22632</v>
      </c>
      <c r="W47" s="33">
        <f>IF(D2L140C9=0,0,D2L140C7/D2L140C9)</f>
        <v>1.7236440819841107E-2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0</v>
      </c>
      <c r="J48" s="16" t="s">
        <v>22628</v>
      </c>
      <c r="K48" s="21">
        <f>IF(FLOW_THRU_100PCT="Y",1,D2L113C4)</f>
        <v>0.91862747062880989</v>
      </c>
      <c r="L48" s="16" t="s">
        <v>22636</v>
      </c>
      <c r="M48" s="15">
        <f>IF(D2L141C2&lt;&gt;0,D2L141C2*D2L141C4,D2L141C3*D2L141C4)</f>
        <v>0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0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24893.58</v>
      </c>
      <c r="V48" s="16" t="s">
        <v>22638</v>
      </c>
      <c r="W48" s="33">
        <f>IF(D2L141C9=0,0,D2L141C7/D2L141C9)</f>
        <v>0</v>
      </c>
      <c r="X48" s="16" t="s">
        <v>22639</v>
      </c>
      <c r="Y48" s="32">
        <f>IF(D2L141C5=0,0,D2L141C7/D2L141C5)</f>
        <v>0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</v>
      </c>
      <c r="J49" s="16" t="s">
        <v>22648</v>
      </c>
      <c r="K49" s="21">
        <f>IF(FLOW_THRU_100PCT="Y",1,INDEX(VariabilityMatrix,D2L142C1,D2L142C8))</f>
        <v>0.51568451594652942</v>
      </c>
      <c r="L49" s="16" t="s">
        <v>22642</v>
      </c>
      <c r="M49" s="15">
        <f>IF(D2L142C2&lt;&gt;0,D2L142C2*D2L142C4,D2L142C3*D2L142C4)</f>
        <v>0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27051.755999999998</v>
      </c>
      <c r="V49" s="16" t="s">
        <v>22644</v>
      </c>
      <c r="W49" s="33">
        <f>IF(D2L142C9=0,0,D2L142C7/D2L142C9)</f>
        <v>0</v>
      </c>
      <c r="X49" s="16" t="s">
        <v>22645</v>
      </c>
      <c r="Y49" s="32">
        <f>IF(D2L142C5=0,0,D2L142C7/D2L142C5)</f>
        <v>0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0</v>
      </c>
      <c r="J50" s="16" t="s">
        <v>22655</v>
      </c>
      <c r="K50" s="21">
        <f>IF(FLOW_THRU_100PCT="Y",1,INDEX(VariabilityMatrix,D2L143C1,D2L143C8))</f>
        <v>0.51342929151542582</v>
      </c>
      <c r="L50" s="16" t="s">
        <v>22649</v>
      </c>
      <c r="M50" s="15">
        <f>IF(D2L143C2&lt;&gt;0,D2L143C2*D2L143C4,D2L143C3*D2L143C4)</f>
        <v>0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0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26217.359999999997</v>
      </c>
      <c r="V50" s="16" t="s">
        <v>22651</v>
      </c>
      <c r="W50" s="33">
        <f>IF(D2L143C9=0,0,D2L143C7/D2L143C9)</f>
        <v>0</v>
      </c>
      <c r="X50" s="16" t="s">
        <v>22652</v>
      </c>
      <c r="Y50" s="32">
        <f>IF(D2L143C5=0,0,D2L143C7/D2L143C5)</f>
        <v>0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240.04169571074092</v>
      </c>
      <c r="J51" s="16" t="s">
        <v>22662</v>
      </c>
      <c r="K51" s="21">
        <f>IF(FLOW_THRU_100PCT="Y",1,INDEX(VariabilityMatrix,D2L144C1,D2L144C8))</f>
        <v>0.51342929151542582</v>
      </c>
      <c r="L51" s="16" t="s">
        <v>22656</v>
      </c>
      <c r="M51" s="15">
        <f>IF(D2L144C2&lt;&gt;0,D2L144C2*D2L144C4,D2L144C3*D2L144C4)</f>
        <v>123.24443776292715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123.24443776292715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26217.359999999997</v>
      </c>
      <c r="V51" s="16" t="s">
        <v>22658</v>
      </c>
      <c r="W51" s="33">
        <f>IF(D2L144C9=0,0,D2L144C7/D2L144C9)</f>
        <v>4.700871398299721E-3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8.6210852118134085</v>
      </c>
      <c r="J52" s="16" t="s">
        <v>22669</v>
      </c>
      <c r="K52" s="21">
        <f>IF(FLOW_THRU_100PCT="Y",1,INDEX(VariabilityMatrix,D2L145C1,D2L145C8))</f>
        <v>0.51342929151542582</v>
      </c>
      <c r="L52" s="16" t="s">
        <v>22663</v>
      </c>
      <c r="M52" s="15">
        <f>IF(D2L145C2&lt;&gt;0,D2L145C2*D2L145C4,D2L145C3*D2L145C4)</f>
        <v>4.4263176723954727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4.4263176723954727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26217.359999999997</v>
      </c>
      <c r="V52" s="16" t="s">
        <v>22665</v>
      </c>
      <c r="W52" s="33">
        <f>IF(D2L145C9=0,0,D2L145C7/D2L145C9)</f>
        <v>1.6883155559505126E-4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0</v>
      </c>
      <c r="J53" s="16" t="s">
        <v>22676</v>
      </c>
      <c r="K53" s="21">
        <f>IF(FLOW_THRU_100PCT="Y",1,D2L144C4)</f>
        <v>0.51342929151542582</v>
      </c>
      <c r="L53" s="16" t="s">
        <v>22670</v>
      </c>
      <c r="M53" s="15">
        <f>IF(D2L146C2&lt;&gt;0,D2L146C2*D2L146C4,D2L146C3*D2L146C4)</f>
        <v>0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0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26217.359999999997</v>
      </c>
      <c r="V53" s="16" t="s">
        <v>22672</v>
      </c>
      <c r="W53" s="33">
        <f>IF(D2L146C9=0,0,D2L146C7/D2L146C9)</f>
        <v>0</v>
      </c>
      <c r="X53" s="16" t="s">
        <v>22673</v>
      </c>
      <c r="Y53" s="32">
        <f>IF(D2L146C5=0,0,D2L146C7/D2L146C5)</f>
        <v>0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0.52947593006222982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24893.58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0</v>
      </c>
      <c r="J55" s="16" t="s">
        <v>22690</v>
      </c>
      <c r="K55" s="21">
        <f>IF(FLOW_THRU_100PCT="Y",1,INDEX(VariabilityMatrix,D2L148C1,D2L148C8))</f>
        <v>0.51342929151542582</v>
      </c>
      <c r="L55" s="16" t="s">
        <v>22684</v>
      </c>
      <c r="M55" s="15">
        <f>IF(D2L148C2&lt;&gt;0,D2L148C2*D2L148C4,D2L148C3*D2L148C4)</f>
        <v>0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0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26217.359999999997</v>
      </c>
      <c r="V55" s="16" t="s">
        <v>22686</v>
      </c>
      <c r="W55" s="33">
        <f>IF(D2L148C9=0,0,D2L148C7/D2L148C9)</f>
        <v>0</v>
      </c>
      <c r="X55" s="16" t="s">
        <v>22687</v>
      </c>
      <c r="Y55" s="32">
        <f>IF(D2L148C5=0,0,D2L148C7/D2L148C5)</f>
        <v>0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4.4635899249639976</v>
      </c>
      <c r="J56" s="16" t="s">
        <v>22697</v>
      </c>
      <c r="K56" s="21">
        <f>IF(FLOW_THRU_100PCT="Y",1,INDEX(VariabilityMatrix,D2L149C1,D2L149C8))</f>
        <v>0.52947593006222982</v>
      </c>
      <c r="L56" s="16" t="s">
        <v>22691</v>
      </c>
      <c r="M56" s="15">
        <f>IF(D2L149C2&lt;&gt;0,D2L149C2*D2L149C4,D2L149C3*D2L149C4)</f>
        <v>2.3633634269367114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2.3633634269367114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24893.58</v>
      </c>
      <c r="V56" s="16" t="s">
        <v>22693</v>
      </c>
      <c r="W56" s="33">
        <f>IF(D2L149C9=0,0,D2L149C7/D2L149C9)</f>
        <v>9.4938672016508323E-5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3.881382543446954E-2</v>
      </c>
      <c r="J57" s="16" t="s">
        <v>22704</v>
      </c>
      <c r="K57" s="21">
        <f>IF(FLOW_THRU_100PCT="Y",1,INDEX(VariabilityMatrix,D2L150C1,D2L150C8))</f>
        <v>0.52947593006222982</v>
      </c>
      <c r="L57" s="16" t="s">
        <v>22698</v>
      </c>
      <c r="M57" s="15">
        <f>IF(D2L150C2&lt;&gt;0,D2L150C2*D2L150C4,D2L150C3*D2L150C4)</f>
        <v>2.0550986321188791E-2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2.0550986321188791E-2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24893.58</v>
      </c>
      <c r="V57" s="16" t="s">
        <v>22700</v>
      </c>
      <c r="W57" s="33">
        <f>IF(D2L150C9=0,0,D2L150C7/D2L150C9)</f>
        <v>8.2555366970876789E-7</v>
      </c>
      <c r="X57" s="16" t="s">
        <v>22701</v>
      </c>
      <c r="Y57" s="32">
        <f>IF(D2L150C5=0,0,D2L150C7/D2L150C5)</f>
        <v>1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0.52947593006222982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24893.58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0.52947593006222982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24893.58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126.99883682158452</v>
      </c>
      <c r="J60" s="16" t="s">
        <v>22725</v>
      </c>
      <c r="K60" s="21">
        <f>IF(FLOW_THRU_100PCT="Y",1,INDEX(VariabilityMatrix,D2L153C1,D2L153C8))</f>
        <v>0.52947593006222982</v>
      </c>
      <c r="L60" s="16" t="s">
        <v>22719</v>
      </c>
      <c r="M60" s="15">
        <f>IF(D2L153C2&lt;&gt;0,D2L153C2*D2L153C4,D2L153C3*D2L153C4)</f>
        <v>67.24282724292982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67.24282724292982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24893.58</v>
      </c>
      <c r="V60" s="16" t="s">
        <v>22721</v>
      </c>
      <c r="W60" s="33">
        <f>IF(D2L153C9=0,0,D2L153C7/D2L153C9)</f>
        <v>2.7012116072870924E-3</v>
      </c>
      <c r="X60" s="16" t="s">
        <v>22722</v>
      </c>
      <c r="Y60" s="32">
        <f>IF(D2L153C5=0,0,D2L153C7/D2L153C5)</f>
        <v>1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0.52947593006222982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24893.58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74.522544834181645</v>
      </c>
      <c r="J62" s="16" t="s">
        <v>22676</v>
      </c>
      <c r="K62" s="21">
        <f>IF(FLOW_THRU_100PCT="Y",1,D2L144C4)</f>
        <v>0.51342929151542582</v>
      </c>
      <c r="L62" s="16" t="s">
        <v>22733</v>
      </c>
      <c r="M62" s="15">
        <f>IF(D2L155C2&lt;&gt;0,D2L155C2*D2L155C4,D2L155C3*D2L155C4)</f>
        <v>38.262057396140442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38.262057396140442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24893.58</v>
      </c>
      <c r="V62" s="16" t="s">
        <v>22735</v>
      </c>
      <c r="W62" s="33">
        <f>IF(D2L155C9=0,0,D2L155C7/D2L155C9)</f>
        <v>1.5370251043096428E-3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-0.187725969987941</v>
      </c>
      <c r="J63" s="16" t="s">
        <v>22676</v>
      </c>
      <c r="K63" s="21">
        <f>IF(FLOW_THRU_100PCT="Y",1,D2L144C4)</f>
        <v>0.51342929151542582</v>
      </c>
      <c r="L63" s="16" t="s">
        <v>22739</v>
      </c>
      <c r="M63" s="15">
        <f>IF(D2L156C2&lt;&gt;0,D2L156C2*D2L156C4,D2L156C3*D2L156C4)</f>
        <v>-9.6384011769954633E-2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-9.6384011769954633E-2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26217.359999999997</v>
      </c>
      <c r="V63" s="16" t="s">
        <v>22741</v>
      </c>
      <c r="W63" s="33">
        <f>IF(D2L156C9=0,0,D2L156C7/D2L156C9)</f>
        <v>-3.6763431470580808E-6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3787.9522499200002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1132.9153543057421</v>
      </c>
      <c r="J64" s="16" t="s">
        <v>22751</v>
      </c>
      <c r="K64" s="21">
        <f>D2L157C5/SUM(D2L157C2:D2L157C3)</f>
        <v>0.87313629630077283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4296.5881145401218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4296.5881145401218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0.16450382809905015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0.87313629630077283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27051.755999999998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3787.9522499200002</v>
      </c>
      <c r="H66" s="16" t="s">
        <v>22763</v>
      </c>
      <c r="I66" s="15">
        <f>SUM(D2L157C3:D2L158C3)</f>
        <v>1132.9153543057421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4296.5881145401218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4296.5881145401218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0.16450382809905015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859E92-DE22-4D19-9353-315967FF02F6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1.8900000000000001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1.8900000000000001</v>
      </c>
      <c r="N8" s="16" t="s">
        <v>4251</v>
      </c>
      <c r="O8" s="32">
        <f>1</f>
        <v>1</v>
      </c>
      <c r="P8" s="16" t="s">
        <v>22824</v>
      </c>
      <c r="Q8" s="15">
        <f>D2L201C5*D2L201C6</f>
        <v>1.8900000000000001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24893.58</v>
      </c>
      <c r="V8" s="16" t="s">
        <v>22825</v>
      </c>
      <c r="W8" s="33">
        <f>IF(D2L201C9=0,0,D2L201C7/D2L201C9)</f>
        <v>7.5923189834487442E-5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103.38054832114813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51.690274160574063</v>
      </c>
      <c r="N9" s="16" t="s">
        <v>4251</v>
      </c>
      <c r="O9" s="32">
        <f>1</f>
        <v>1</v>
      </c>
      <c r="P9" s="16" t="s">
        <v>22829</v>
      </c>
      <c r="Q9" s="15">
        <f>D2L202C5*D2L202C6</f>
        <v>51.690274160574063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24893.58</v>
      </c>
      <c r="V9" s="16" t="s">
        <v>22830</v>
      </c>
      <c r="W9" s="33">
        <f>IF(D2L202C9=0,0,D2L202C7/D2L202C9)</f>
        <v>2.0764499987777595E-3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0.41786802069987061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0.41786802069987061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0.41786802069987061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24893.58</v>
      </c>
      <c r="V10" s="16" t="s">
        <v>22835</v>
      </c>
      <c r="W10" s="33">
        <f>IF(D2L203C9=0,0,D2L203C7/D2L203C9)</f>
        <v>1.6786176222940637E-5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0.9610964476097017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0.48054822380485085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0.48054822380485085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24893.58</v>
      </c>
      <c r="V11" s="16" t="s">
        <v>22840</v>
      </c>
      <c r="W11" s="33">
        <f>IF(D2L204C9=0,0,D2L204C7/D2L204C9)</f>
        <v>1.9304102656381717E-5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24893.58</v>
      </c>
      <c r="V12" s="16" t="s">
        <v>22845</v>
      </c>
      <c r="W12" s="33">
        <f>IF(D2L205C9=0,0,D2L205C7/D2L205C9)</f>
        <v>0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0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0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0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24893.58</v>
      </c>
      <c r="V13" s="16" t="s">
        <v>22850</v>
      </c>
      <c r="W13" s="33">
        <f>IF(D2L206C9=0,0,D2L206C7/D2L206C9)</f>
        <v>0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24893.58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66.533427770525122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33.266713885262561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33.266713885262561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24893.58</v>
      </c>
      <c r="V15" s="16" t="s">
        <v>22860</v>
      </c>
      <c r="W15" s="33">
        <f>IF(D2L208C9=0,0,D2L208C7/D2L208C9)</f>
        <v>1.3363571605716237E-3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24893.58</v>
      </c>
      <c r="V16" s="16" t="s">
        <v>22865</v>
      </c>
      <c r="W16" s="33">
        <f>IF(D2L209C9=0,0,D2L209C7/D2L209C9)</f>
        <v>0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24893.58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24893.58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0.87453959274053261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0.87453959274053261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0.87453959274053261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24893.58</v>
      </c>
      <c r="V19" s="16" t="s">
        <v>22880</v>
      </c>
      <c r="W19" s="33">
        <f>IF(D2L212C9=0,0,D2L212C7/D2L212C9)</f>
        <v>3.5131129903394071E-5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1424.1479749782884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712.0739874891442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712.0739874891442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24893.58</v>
      </c>
      <c r="V20" s="16" t="s">
        <v>22885</v>
      </c>
      <c r="W20" s="33">
        <f>IF(D2L213C9=0,0,D2L213C7/D2L213C9)</f>
        <v>2.8604724089068112E-2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1.1696459964067376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1.1696459964067376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1.1696459964067376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24893.58</v>
      </c>
      <c r="V21" s="16" t="s">
        <v>22890</v>
      </c>
      <c r="W21" s="33">
        <f>IF(D2L214C9=0,0,D2L214C7/D2L214C9)</f>
        <v>4.6985849219225904E-5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2378.8260274920212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1189.4130137460106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1189.4130137460106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24893.58</v>
      </c>
      <c r="V22" s="16" t="s">
        <v>22895</v>
      </c>
      <c r="W22" s="33">
        <f>IF(D2L215C9=0,0,D2L215C7/D2L215C9)</f>
        <v>4.7779910071030787E-2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0.54440899649034336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0.54440899649034336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0.54440899649034336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24893.58</v>
      </c>
      <c r="V23" s="16" t="s">
        <v>22900</v>
      </c>
      <c r="W23" s="33">
        <f>IF(D2L216C9=0,0,D2L216C7/D2L216C9)</f>
        <v>2.1869453750338173E-5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624.90894010471675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312.45447005235837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312.45447005235837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24893.58</v>
      </c>
      <c r="V24" s="16" t="s">
        <v>22905</v>
      </c>
      <c r="W24" s="33">
        <f>IF(D2L217C9=0,0,D2L217C7/D2L217C9)</f>
        <v>1.255160848911078E-2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3.8443857904388068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1.9221928952194034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1.9221928952194034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24893.58</v>
      </c>
      <c r="V25" s="16" t="s">
        <v>22910</v>
      </c>
      <c r="W25" s="33">
        <f>IF(D2L218C9=0,0,D2L218C7/D2L218C9)</f>
        <v>7.7216410625526868E-5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24893.58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0.54322842690983286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0.27161421345491643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0.27161421345491643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24893.58</v>
      </c>
      <c r="V27" s="16" t="s">
        <v>22920</v>
      </c>
      <c r="W27" s="33">
        <f>IF(D2L220C9=0,0,D2L220C7/D2L220C9)</f>
        <v>1.0911014544911436E-5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24893.58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4.6094814602393797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2.3047407301196898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2.3047407301196898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24893.58</v>
      </c>
      <c r="V29" s="16" t="s">
        <v>22930</v>
      </c>
      <c r="W29" s="33">
        <f>IF(D2L222C9=0,0,D2L222C7/D2L222C9)</f>
        <v>9.2583739667805498E-5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0.25720301364574194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0.25720301364574194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0.25720301364574194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24893.58</v>
      </c>
      <c r="V30" s="16" t="s">
        <v>22935</v>
      </c>
      <c r="W30" s="33">
        <f>IF(D2L223C9=0,0,D2L223C7/D2L223C9)</f>
        <v>1.0332102238639116E-5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48.646152579170121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24.32307628958506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24.32307628958506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24893.58</v>
      </c>
      <c r="V31" s="16" t="s">
        <v>22940</v>
      </c>
      <c r="W31" s="33">
        <f>IF(D2L224C9=0,0,D2L224C7/D2L224C9)</f>
        <v>9.7708229549888208E-4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24893.58</v>
      </c>
      <c r="V32" s="16" t="s">
        <v>22945</v>
      </c>
      <c r="W32" s="33">
        <f>IF(D2L225C9=0,0,D2L225C7/D2L225C9)</f>
        <v>0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47.051939130805522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23.525969565402761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23.525969565402761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24893.58</v>
      </c>
      <c r="V33" s="16" t="s">
        <v>22950</v>
      </c>
      <c r="W33" s="33">
        <f>IF(D2L226C9=0,0,D2L226C7/D2L226C9)</f>
        <v>9.4506172135155973E-4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2.4236345200592524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2.4236345200592524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2.4236345200592524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24893.58</v>
      </c>
      <c r="V34" s="16" t="s">
        <v>22955</v>
      </c>
      <c r="W34" s="33">
        <f>IF(D2L227C9=0,0,D2L227C7/D2L227C9)</f>
        <v>9.7359822093055808E-5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20.857021266088395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10.428510633044198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10.428510633044198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24893.58</v>
      </c>
      <c r="V35" s="16" t="s">
        <v>22960</v>
      </c>
      <c r="W35" s="33">
        <f>IF(D2L228C9=0,0,D2L228C7/D2L228C9)</f>
        <v>4.1892369972676478E-4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24893.58</v>
      </c>
      <c r="V36" s="16" t="s">
        <v>22965</v>
      </c>
      <c r="W36" s="33">
        <f>IF(D2L229C9=0,0,D2L229C7/D2L229C9)</f>
        <v>0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25.531736064762072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25.531736064762072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25.531736064762072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24893.58</v>
      </c>
      <c r="V37" s="16" t="s">
        <v>22970</v>
      </c>
      <c r="W37" s="33">
        <f>IF(D2L230C9=0,0,D2L230C7/D2L230C9)</f>
        <v>1.0256353672216719E-3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275.29145203707503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275.29145203707503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275.29145203707503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24893.58</v>
      </c>
      <c r="V38" s="16" t="s">
        <v>22975</v>
      </c>
      <c r="W38" s="33">
        <f>IF(D2L231C9=0,0,D2L231C7/D2L231C9)</f>
        <v>1.1058732895673303E-2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0.23288295260681746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0.11644147630340873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0.11644147630340873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24893.58</v>
      </c>
      <c r="V39" s="16" t="s">
        <v>22980</v>
      </c>
      <c r="W39" s="33">
        <f>IF(D2L232C9=0,0,D2L232C7/D2L232C9)</f>
        <v>4.6775705343871279E-6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24893.58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4750.0748427853305</v>
      </c>
      <c r="J41" s="16" t="s">
        <v>22994</v>
      </c>
      <c r="K41" s="21">
        <f>D2L234C5/D2L234C3</f>
        <v>0.50268750881931279</v>
      </c>
      <c r="L41" s="16" t="s">
        <v>22988</v>
      </c>
      <c r="M41" s="15">
        <f>SUM(D2L202C5,D2L204C5,D2L206C5,D2L208C5,D2L210C5,D2L213C5,D2L215C5,D2L217C5,D2L218C5,D2L220C5,D2L222C5,D2L224C5,D2L226C5,D2L228C5,D2L230C5,D2L232C5)</f>
        <v>2387.8032894250464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2387.8032894250464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9.5920445730386952E-2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0.50268750881931279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24893.58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5032.9435949624485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2670.6720416021635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2670.6720416021635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0.10728356634932233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9497.4117258747701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4748.7058629373851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4748.7058629373851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24893.58</v>
      </c>
      <c r="V44" s="16" t="s">
        <v>23009</v>
      </c>
      <c r="W44" s="33">
        <f>IF(D2L237C9=0,0,D2L237C7/D2L237C9)</f>
        <v>0.1907602628042003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1408.7939109221657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704.39695546108283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704.39695546108283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24893.58</v>
      </c>
      <c r="V45" s="16" t="s">
        <v>23014</v>
      </c>
      <c r="W45" s="33">
        <f>IF(D2L238C9=0,0,D2L238C7/D2L238C9)</f>
        <v>2.8296330036141158E-2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5.7784143924023521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2.8892071962011761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2.8892071962011761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24893.58</v>
      </c>
      <c r="V46" s="16" t="s">
        <v>23019</v>
      </c>
      <c r="W46" s="33">
        <f>IF(D2L239C9=0,0,D2L239C7/D2L239C9)</f>
        <v>1.1606234202558152E-4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0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0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0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24893.58</v>
      </c>
      <c r="V47" s="16" t="s">
        <v>23024</v>
      </c>
      <c r="W47" s="33">
        <f>IF(D2L240C9=0,0,D2L240C7/D2L240C9)</f>
        <v>0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636.83657006085627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318.41828503042814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318.41828503042814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24893.58</v>
      </c>
      <c r="V48" s="16" t="s">
        <v>23029</v>
      </c>
      <c r="W48" s="33">
        <f>IF(D2L241C9=0,0,D2L241C7/D2L241C9)</f>
        <v>1.2791180900072554E-2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24893.58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2688.3042207671842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1344.1521103835921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1344.1521103835921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24893.58</v>
      </c>
      <c r="V50" s="16" t="s">
        <v>23039</v>
      </c>
      <c r="W50" s="33">
        <f>IF(D2L243C9=0,0,D2L243C7/D2L243C9)</f>
        <v>5.3995934308508138E-2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9423.9937320387653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4711.9968660193827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4711.9968660193827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24893.58</v>
      </c>
      <c r="V51" s="16" t="s">
        <v>23044</v>
      </c>
      <c r="W51" s="33">
        <f>IF(D2L244C9=0,0,D2L244C7/D2L244C9)</f>
        <v>0.18928562569222193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1728.1576338733475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864.07881693667377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864.07881693667377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24893.58</v>
      </c>
      <c r="V52" s="16" t="s">
        <v>23049</v>
      </c>
      <c r="W52" s="33">
        <f>IF(D2L245C9=0,0,D2L245C7/D2L245C9)</f>
        <v>3.4710910079493333E-2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24.824882637158048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12.412441318579024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12.412441318579024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24893.58</v>
      </c>
      <c r="V53" s="16" t="s">
        <v>23054</v>
      </c>
      <c r="W53" s="33">
        <f>IF(D2L246C9=0,0,D2L246C7/D2L246C9)</f>
        <v>4.9862017912164598E-4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3.0491800778700284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1.5245900389350142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1.5245900389350142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24893.58</v>
      </c>
      <c r="V54" s="16" t="s">
        <v>23059</v>
      </c>
      <c r="W54" s="33">
        <f>IF(D2L247C9=0,0,D2L247C7/D2L247C9)</f>
        <v>6.1244306320545859E-5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28.967932829930888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14.483966414965444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14.483966414965444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24893.58</v>
      </c>
      <c r="V55" s="16" t="s">
        <v>23064</v>
      </c>
      <c r="W55" s="33">
        <f>IF(D2L248C9=0,0,D2L248C7/D2L248C9)</f>
        <v>5.8183541358717563E-4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174.45644386598653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87.228221932993264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87.228221932993264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24893.58</v>
      </c>
      <c r="V56" s="16" t="s">
        <v>23069</v>
      </c>
      <c r="W56" s="33">
        <f>IF(D2L249C9=0,0,D2L249C7/D2L249C9)</f>
        <v>3.5040448956314544E-3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231.00568879291066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115.50284439645533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115.50284439645533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24893.58</v>
      </c>
      <c r="V57" s="16" t="s">
        <v>23074</v>
      </c>
      <c r="W57" s="33">
        <f>IF(D2L250C9=0,0,D2L250C7/D2L250C9)</f>
        <v>4.6398647521351012E-3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120.78478348773167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60.392391743865836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60.392391743865836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24893.58</v>
      </c>
      <c r="V58" s="16" t="s">
        <v>23079</v>
      </c>
      <c r="W58" s="33">
        <f>IF(D2L251C9=0,0,D2L251C7/D2L251C9)</f>
        <v>2.4260227634541045E-3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98.679029674280414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98.679029674280414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98.679029674280414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24893.58</v>
      </c>
      <c r="V59" s="16" t="s">
        <v>23084</v>
      </c>
      <c r="W59" s="33">
        <f>IF(D2L252C9=0,0,D2L252C7/D2L252C9)</f>
        <v>3.9640352924039217E-3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26071.044149295354</v>
      </c>
      <c r="J60" s="16" t="s">
        <v>23093</v>
      </c>
      <c r="K60" s="21">
        <f>D2L253C5/D2L253C3</f>
        <v>0.50189250244656858</v>
      </c>
      <c r="L60" s="16" t="s">
        <v>23087</v>
      </c>
      <c r="M60" s="15">
        <f>SUM(D2L237C5:D2L252C5)</f>
        <v>13084.861589484817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13084.861589484817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0.5256319737653169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0.50189250244656858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24893.58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26071.044149295354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13084.861589484817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13084.861589484817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0.5256319737653169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AA73D5-990C-43DE-97A5-211DD4143933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32957.663392266666</v>
      </c>
      <c r="J8" s="16" t="s">
        <v>23178</v>
      </c>
      <c r="K8" s="21">
        <f>IF(FLOW_THRU_100PCT="Y",1,INDEX(VariabilityMatrix,D3L101C1,D3L101C8))</f>
        <v>0.62249318695952638</v>
      </c>
      <c r="L8" s="16" t="s">
        <v>23148</v>
      </c>
      <c r="M8" s="15">
        <f>IF(D3L101C2&lt;&gt;0,D3L101C2*D3L101C4,D3L101C3*D3L101C4)</f>
        <v>20515.920919791391</v>
      </c>
      <c r="N8" s="16" t="s">
        <v>4251</v>
      </c>
      <c r="O8" s="32">
        <f>0.45*CHOOSE(MIN(D3L101C8,RUN_YEARS),B3L110C1,B3L125C1,B3L140C1,B3L155C1,B3L170C1)</f>
        <v>0.4404191086348454</v>
      </c>
      <c r="P8" s="16" t="s">
        <v>23149</v>
      </c>
      <c r="Q8" s="15">
        <f>D3L101C5*D3L101C6</f>
        <v>9035.6036043175027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58134390</v>
      </c>
      <c r="V8" s="16" t="s">
        <v>23150</v>
      </c>
      <c r="W8" s="33">
        <f>IF(D3L101C9=0,0,D3L101C7/D3L101C9)</f>
        <v>1.5542613596388475E-4</v>
      </c>
      <c r="X8" s="16" t="s">
        <v>23151</v>
      </c>
      <c r="Y8" s="32">
        <f>IF(D3L101C5=0,0,D3L101C7/D3L101C5)</f>
        <v>0.4404191086348454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0.5382900216648111</v>
      </c>
      <c r="AL8" s="16" t="s">
        <v>23155</v>
      </c>
      <c r="AM8" s="15">
        <f>D3L101C5*D3L101C17</f>
        <v>11043.515516388059</v>
      </c>
      <c r="AN8" s="16" t="s">
        <v>23172</v>
      </c>
      <c r="AO8" s="15">
        <f>IF(D3L101C17=0,0,CHOOSE(MIN(D3L101C8,RUN_YEARS),A1L108C1,A1L108C6,A1L108C7,A1L108C8,A1L108C9))</f>
        <v>24440.159</v>
      </c>
      <c r="AP8" s="16" t="s">
        <v>23156</v>
      </c>
      <c r="AQ8" s="33">
        <f>IF(D3L101C19=0,0,D3L101C18/D3L101C19)</f>
        <v>0.45185939732994612</v>
      </c>
      <c r="AR8" s="16" t="s">
        <v>23157</v>
      </c>
      <c r="AS8" s="32">
        <f>IF(D3L101C5=0,0,D3L101C18/D3L101C5)</f>
        <v>0.5382900216648111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2.1290869700343495E-2</v>
      </c>
      <c r="BZ8" s="16" t="s">
        <v>23167</v>
      </c>
      <c r="CA8" s="15">
        <f>D3L101C5*D3L101C37</f>
        <v>436.80179908582977</v>
      </c>
      <c r="CB8" s="16" t="s">
        <v>23176</v>
      </c>
      <c r="CC8" s="15">
        <f>IF(D3L101C37=0,0,CHOOSE(MIN(D3L101C8,RUN_YEARS),B6L116C1,B6L117C1,B6L118C1,B6L119C1,B6L120C1))</f>
        <v>26217.359999999997</v>
      </c>
      <c r="CD8" s="16" t="s">
        <v>23168</v>
      </c>
      <c r="CE8" s="33">
        <f>IF(D3L101C39=0,0,D3L101C38/D3L101C39)</f>
        <v>1.6660785032735173E-2</v>
      </c>
      <c r="CF8" s="16" t="s">
        <v>23169</v>
      </c>
      <c r="CG8" s="32">
        <f>IF(D3L101C5=0,0,D3L101C38/D3L101C5)</f>
        <v>2.1290869700343495E-2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0.62249318695952638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0.4404191086348454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58134390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0.5382900216648111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24440.159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2.1290869700343495E-2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26217.359999999997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26.746407899999998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23.001910793999997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23.001910793999997</v>
      </c>
      <c r="AX10" s="16" t="s">
        <v>23237</v>
      </c>
      <c r="AY10" s="15">
        <f>IF(D3L103C22=0,0,CHOOSE(MIN(D3L103C8,RUN_YEARS),A1L104C1,A1L104C6,A1L104C7,A1L104C8,A1L104C9))</f>
        <v>8509.6906666666673</v>
      </c>
      <c r="AZ10" s="16" t="s">
        <v>23223</v>
      </c>
      <c r="BA10" s="33">
        <f>IF(D3L103C24=0,0,D3L103C23/D3L103C24)</f>
        <v>2.7030254911733567E-3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3.4254391729111051E-2</v>
      </c>
      <c r="J11" s="16" t="s">
        <v>23273</v>
      </c>
      <c r="K11" s="21">
        <f>IF(FLOW_THRU_100PCT="Y",1,INDEX(VariabilityMatrix,D3L104C1,D3L104C8))</f>
        <v>0.51568451594652942</v>
      </c>
      <c r="L11" s="16" t="s">
        <v>23243</v>
      </c>
      <c r="M11" s="15">
        <f>IF(D3L104C2&lt;&gt;0,D3L104C2*D3L104C4,D3L104C3*D3L104C4)</f>
        <v>1.7664459417869434E-2</v>
      </c>
      <c r="N11" s="16" t="s">
        <v>4251</v>
      </c>
      <c r="O11" s="32">
        <f>0.45*CHOOSE(MIN(D3L104C8,RUN_YEARS),B3L110C1,B3L125C1,B3L140C1,B3L155C1,B3L170C1)</f>
        <v>0.4403048777197055</v>
      </c>
      <c r="P11" s="16" t="s">
        <v>23244</v>
      </c>
      <c r="Q11" s="15">
        <f>D3L104C5*D3L104C6</f>
        <v>7.7777476439697011E-3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58007591.399999999</v>
      </c>
      <c r="V11" s="16" t="s">
        <v>23245</v>
      </c>
      <c r="W11" s="33">
        <f>IF(D3L104C9=0,0,D3L104C7/D3L104C9)</f>
        <v>1.34081547884605E-10</v>
      </c>
      <c r="X11" s="16" t="s">
        <v>23246</v>
      </c>
      <c r="Y11" s="32">
        <f>IF(D3L104C5=0,0,D3L104C7/D3L104C5)</f>
        <v>0.4403048777197055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0.53815040610186227</v>
      </c>
      <c r="AL11" s="16" t="s">
        <v>23250</v>
      </c>
      <c r="AM11" s="15">
        <f>D3L104C5*D3L104C17</f>
        <v>9.5061360092963017E-3</v>
      </c>
      <c r="AN11" s="16" t="s">
        <v>23267</v>
      </c>
      <c r="AO11" s="15">
        <f>IF(D3L104C17=0,0,CHOOSE(MIN(D3L104C8,RUN_YEARS),A1L108C1,A1L108C6,A1L108C7,A1L108C8,A1L108C9))</f>
        <v>24584.534</v>
      </c>
      <c r="AP11" s="16" t="s">
        <v>23251</v>
      </c>
      <c r="AQ11" s="33">
        <f>IF(D3L104C19=0,0,D3L104C18/D3L104C19)</f>
        <v>3.8667139305126961E-7</v>
      </c>
      <c r="AR11" s="16" t="s">
        <v>23252</v>
      </c>
      <c r="AS11" s="32">
        <f>IF(D3L104C5=0,0,D3L104C18/D3L104C5)</f>
        <v>0.53815040610186227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2.1544716178432233E-2</v>
      </c>
      <c r="BZ11" s="16" t="s">
        <v>23262</v>
      </c>
      <c r="CA11" s="15">
        <f>D3L104C5*D3L104C37</f>
        <v>3.8057576460343121E-4</v>
      </c>
      <c r="CB11" s="16" t="s">
        <v>23271</v>
      </c>
      <c r="CC11" s="15">
        <f>IF(D3L104C37=0,0,CHOOSE(MIN(D3L104C8,RUN_YEARS),B6L116C1,B6L117C1,B6L118C1,B6L119C1,B6L120C1))</f>
        <v>27051.755999999998</v>
      </c>
      <c r="CD11" s="16" t="s">
        <v>23263</v>
      </c>
      <c r="CE11" s="33">
        <f>IF(D3L104C39=0,0,D3L104C38/D3L104C39)</f>
        <v>1.4068431069814145E-8</v>
      </c>
      <c r="CF11" s="16" t="s">
        <v>23264</v>
      </c>
      <c r="CG11" s="32">
        <f>IF(D3L104C5=0,0,D3L104C38/D3L104C5)</f>
        <v>2.1544716178432233E-2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3.0335426246855306E-4</v>
      </c>
      <c r="J12" s="16" t="s">
        <v>23304</v>
      </c>
      <c r="K12" s="21">
        <f>IF(FLOW_THRU_100PCT="Y",1,INDEX(VariabilityMatrix,D3L105C1,D3L105C8))</f>
        <v>0.51568451594652942</v>
      </c>
      <c r="L12" s="16" t="s">
        <v>23274</v>
      </c>
      <c r="M12" s="15">
        <f>IF(D3L105C2&lt;&gt;0,D3L105C2*D3L105C4,D3L105C3*D3L105C4)</f>
        <v>1.5643509600141221E-4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1.5643509600141221E-4</v>
      </c>
      <c r="AX12" s="16" t="s">
        <v>23299</v>
      </c>
      <c r="AY12" s="15">
        <f>IF(D3L105C22=0,0,CHOOSE(MIN(D3L105C8,RUN_YEARS),A1L104C1,A1L104C6,A1L104C7,A1L104C8,A1L104C9))</f>
        <v>8612.5384000000013</v>
      </c>
      <c r="AZ12" s="16" t="s">
        <v>23285</v>
      </c>
      <c r="BA12" s="33">
        <f>IF(D3L105C24=0,0,D3L105C23/D3L105C24)</f>
        <v>1.8163645691427303E-8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1.2715979838686718E-3</v>
      </c>
      <c r="J13" s="16" t="s">
        <v>23335</v>
      </c>
      <c r="K13" s="21">
        <f>IF(FLOW_THRU_100PCT="Y",1,INDEX(VariabilityMatrix,D3L106C1,D3L106C8))</f>
        <v>0.51568451594652942</v>
      </c>
      <c r="L13" s="16" t="s">
        <v>23305</v>
      </c>
      <c r="M13" s="15">
        <f>IF(D3L106C2&lt;&gt;0,D3L106C2*D3L106C4,D3L106C3*D3L106C4)</f>
        <v>6.5574339078989879E-4</v>
      </c>
      <c r="N13" s="16" t="s">
        <v>4251</v>
      </c>
      <c r="O13" s="32">
        <f>0.45*CHOOSE(MIN(D3L106C8,RUN_YEARS),B3L110C1,B3L125C1,B3L140C1,B3L155C1,B3L170C1)</f>
        <v>0.4403048777197055</v>
      </c>
      <c r="P13" s="16" t="s">
        <v>23306</v>
      </c>
      <c r="Q13" s="15">
        <f>D3L106C5*D3L106C6</f>
        <v>2.8872701349725146E-4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58007591.399999999</v>
      </c>
      <c r="V13" s="16" t="s">
        <v>23307</v>
      </c>
      <c r="W13" s="33">
        <f>IF(D3L106C9=0,0,D3L106C7/D3L106C9)</f>
        <v>4.9774004837796365E-12</v>
      </c>
      <c r="X13" s="16" t="s">
        <v>23308</v>
      </c>
      <c r="Y13" s="32">
        <f>IF(D3L106C5=0,0,D3L106C7/D3L106C5)</f>
        <v>0.4403048777197055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0.53815040610186227</v>
      </c>
      <c r="AL13" s="16" t="s">
        <v>23312</v>
      </c>
      <c r="AM13" s="15">
        <f>D3L106C5*D3L106C17</f>
        <v>3.5288857205219618E-4</v>
      </c>
      <c r="AN13" s="16" t="s">
        <v>23329</v>
      </c>
      <c r="AO13" s="15">
        <f>IF(D3L106C17=0,0,CHOOSE(MIN(D3L106C8,RUN_YEARS),A1L108C1,A1L108C6,A1L108C7,A1L108C8,A1L108C9))</f>
        <v>24584.534</v>
      </c>
      <c r="AP13" s="16" t="s">
        <v>23313</v>
      </c>
      <c r="AQ13" s="33">
        <f>IF(D3L106C19=0,0,D3L106C18/D3L106C19)</f>
        <v>1.4354088308210202E-8</v>
      </c>
      <c r="AR13" s="16" t="s">
        <v>23314</v>
      </c>
      <c r="AS13" s="32">
        <f>IF(D3L106C5=0,0,D3L106C18/D3L106C5)</f>
        <v>0.53815040610186227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2.1544716178432233E-2</v>
      </c>
      <c r="BZ13" s="16" t="s">
        <v>23324</v>
      </c>
      <c r="CA13" s="15">
        <f>D3L106C5*D3L106C37</f>
        <v>1.4127805240451142E-5</v>
      </c>
      <c r="CB13" s="16" t="s">
        <v>23333</v>
      </c>
      <c r="CC13" s="15">
        <f>IF(D3L106C37=0,0,CHOOSE(MIN(D3L106C8,RUN_YEARS),B6L116C1,B6L117C1,B6L118C1,B6L119C1,B6L120C1))</f>
        <v>27051.755999999998</v>
      </c>
      <c r="CD13" s="16" t="s">
        <v>23325</v>
      </c>
      <c r="CE13" s="33">
        <f>IF(D3L106C39=0,0,D3L106C38/D3L106C39)</f>
        <v>5.2225094890147398E-10</v>
      </c>
      <c r="CF13" s="16" t="s">
        <v>23326</v>
      </c>
      <c r="CG13" s="32">
        <f>IF(D3L106C5=0,0,D3L106C38/D3L106C5)</f>
        <v>2.1544716178432233E-2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1.1261174088376977E-5</v>
      </c>
      <c r="J14" s="16" t="s">
        <v>23366</v>
      </c>
      <c r="K14" s="21">
        <f>IF(FLOW_THRU_100PCT="Y",1,INDEX(VariabilityMatrix,D3L107C1,D3L107C8))</f>
        <v>0.51568451594652942</v>
      </c>
      <c r="L14" s="16" t="s">
        <v>23336</v>
      </c>
      <c r="M14" s="15">
        <f>IF(D3L107C2&lt;&gt;0,D3L107C2*D3L107C4,D3L107C3*D3L107C4)</f>
        <v>5.8072131087542809E-6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5.8072131087542809E-6</v>
      </c>
      <c r="AX14" s="16" t="s">
        <v>23361</v>
      </c>
      <c r="AY14" s="15">
        <f>IF(D3L107C22=0,0,CHOOSE(MIN(D3L107C8,RUN_YEARS),A1L104C1,A1L104C6,A1L104C7,A1L104C8,A1L104C9))</f>
        <v>8612.5384000000013</v>
      </c>
      <c r="AZ14" s="16" t="s">
        <v>23347</v>
      </c>
      <c r="BA14" s="33">
        <f>IF(D3L107C24=0,0,D3L107C23/D3L107C24)</f>
        <v>6.7427427769196129E-10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2.8086027300002227E-2</v>
      </c>
      <c r="J15" s="16" t="s">
        <v>23397</v>
      </c>
      <c r="K15" s="21">
        <f>IF(FLOW_THRU_100PCT="Y",1,INDEX(VariabilityMatrix,D3L108C1,D3L108C8))</f>
        <v>0.52947593006222982</v>
      </c>
      <c r="L15" s="16" t="s">
        <v>23367</v>
      </c>
      <c r="M15" s="15">
        <f>IF(D3L108C2&lt;&gt;0,D3L108C2*D3L108C4,D3L108C3*D3L108C4)</f>
        <v>1.4870875426421857E-2</v>
      </c>
      <c r="N15" s="16" t="s">
        <v>4251</v>
      </c>
      <c r="O15" s="32">
        <f>0.45*CHOOSE(MIN(D3L108C8,RUN_YEARS),B3L110C1,B3L125C1,B3L140C1,B3L155C1,B3L170C1)</f>
        <v>0.44124835301019588</v>
      </c>
      <c r="P15" s="16" t="s">
        <v>23368</v>
      </c>
      <c r="Q15" s="15">
        <f>D3L108C5*D3L108C6</f>
        <v>6.5617492897284387E-3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62045251</v>
      </c>
      <c r="V15" s="16" t="s">
        <v>23369</v>
      </c>
      <c r="W15" s="33">
        <f>IF(D3L108C9=0,0,D3L108C7/D3L108C9)</f>
        <v>1.0575747835605401E-10</v>
      </c>
      <c r="X15" s="16" t="s">
        <v>23370</v>
      </c>
      <c r="Y15" s="32">
        <f>IF(D3L108C5=0,0,D3L108C7/D3L108C5)</f>
        <v>0.44124835301019588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0.53930354256801727</v>
      </c>
      <c r="AL15" s="16" t="s">
        <v>23374</v>
      </c>
      <c r="AM15" s="15">
        <f>D3L108C5*D3L108C17</f>
        <v>8.0199157985569817E-3</v>
      </c>
      <c r="AN15" s="16" t="s">
        <v>23391</v>
      </c>
      <c r="AO15" s="15">
        <f>IF(D3L108C17=0,0,CHOOSE(MIN(D3L108C8,RUN_YEARS),A1L108C1,A1L108C6,A1L108C7,A1L108C8,A1L108C9))</f>
        <v>25692.761999999999</v>
      </c>
      <c r="AP15" s="16" t="s">
        <v>23375</v>
      </c>
      <c r="AQ15" s="33">
        <f>IF(D3L108C19=0,0,D3L108C18/D3L108C19)</f>
        <v>3.1214689174161122E-7</v>
      </c>
      <c r="AR15" s="16" t="s">
        <v>23376</v>
      </c>
      <c r="AS15" s="32">
        <f>IF(D3L108C5=0,0,D3L108C18/D3L108C5)</f>
        <v>0.53930354256801727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1.9448104421786849E-2</v>
      </c>
      <c r="BZ15" s="16" t="s">
        <v>23386</v>
      </c>
      <c r="CA15" s="15">
        <f>D3L108C5*D3L108C37</f>
        <v>2.8921033813643631E-4</v>
      </c>
      <c r="CB15" s="16" t="s">
        <v>23395</v>
      </c>
      <c r="CC15" s="15">
        <f>IF(D3L108C37=0,0,CHOOSE(MIN(D3L108C8,RUN_YEARS),B6L116C1,B6L117C1,B6L118C1,B6L119C1,B6L120C1))</f>
        <v>24893.58</v>
      </c>
      <c r="CD15" s="16" t="s">
        <v>23387</v>
      </c>
      <c r="CE15" s="33">
        <f>IF(D3L108C39=0,0,D3L108C38/D3L108C39)</f>
        <v>1.1617868467951828E-8</v>
      </c>
      <c r="CF15" s="16" t="s">
        <v>23388</v>
      </c>
      <c r="CG15" s="32">
        <f>IF(D3L108C5=0,0,D3L108C38/D3L108C5)</f>
        <v>1.9448104421786849E-2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2.4872770080524003E-4</v>
      </c>
      <c r="J16" s="16" t="s">
        <v>23428</v>
      </c>
      <c r="K16" s="21">
        <f>IF(FLOW_THRU_100PCT="Y",1,INDEX(VariabilityMatrix,D3L109C1,D3L109C8))</f>
        <v>0.52947593006222982</v>
      </c>
      <c r="L16" s="16" t="s">
        <v>23398</v>
      </c>
      <c r="M16" s="15">
        <f>IF(D3L109C2&lt;&gt;0,D3L109C2*D3L109C4,D3L109C3*D3L109C4)</f>
        <v>1.3169533071609449E-4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1.3169533071609449E-4</v>
      </c>
      <c r="AX16" s="16" t="s">
        <v>23423</v>
      </c>
      <c r="AY16" s="15">
        <f>IF(D3L109C22=0,0,CHOOSE(MIN(D3L109C8,RUN_YEARS),A1L104C1,A1L104C6,A1L104C7,A1L104C8,A1L104C9))</f>
        <v>8797.1389999999992</v>
      </c>
      <c r="AZ16" s="16" t="s">
        <v>23409</v>
      </c>
      <c r="BA16" s="33">
        <f>IF(D3L109C24=0,0,D3L109C23/D3L109C24)</f>
        <v>1.4970245521424009E-8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0.51568451594652942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0.4403048777197055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58007591.399999999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0.53815040610186227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24584.534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2.1544716178432233E-2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27051.755999999998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0.14548142183914853</v>
      </c>
      <c r="J18" s="16" t="s">
        <v>23491</v>
      </c>
      <c r="K18" s="21">
        <f>IF(FLOW_THRU_100PCT="Y",1,INDEX(VariabilityMatrix,D3L111C1,D3L111C8))</f>
        <v>0.62650357558676539</v>
      </c>
      <c r="L18" s="16" t="s">
        <v>23461</v>
      </c>
      <c r="M18" s="15">
        <f>IF(D3L111C2&lt;&gt;0,D3L111C2*D3L111C4,D3L111C3*D3L111C4)</f>
        <v>9.114463096367309E-2</v>
      </c>
      <c r="N18" s="16" t="s">
        <v>4251</v>
      </c>
      <c r="O18" s="32">
        <f>0.45*CHOOSE(MIN(D3L111C8,RUN_YEARS),B3L110C1,B3L125C1,B3L140C1,B3L155C1,B3L170C1)</f>
        <v>0.4403048777197055</v>
      </c>
      <c r="P18" s="16" t="s">
        <v>23462</v>
      </c>
      <c r="Q18" s="15">
        <f>D3L111C5*D3L111C6</f>
        <v>4.0131425591267762E-2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58007591.399999999</v>
      </c>
      <c r="V18" s="16" t="s">
        <v>23463</v>
      </c>
      <c r="W18" s="33">
        <f>IF(D3L111C9=0,0,D3L111C7/D3L111C9)</f>
        <v>6.9183057980352142E-10</v>
      </c>
      <c r="X18" s="16" t="s">
        <v>23464</v>
      </c>
      <c r="Y18" s="32">
        <f>IF(D3L111C5=0,0,D3L111C7/D3L111C5)</f>
        <v>0.4403048777197055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0.53815040610186227</v>
      </c>
      <c r="AL18" s="16" t="s">
        <v>23468</v>
      </c>
      <c r="AM18" s="15">
        <f>D3L111C5*D3L111C17</f>
        <v>4.9049520167105044E-2</v>
      </c>
      <c r="AN18" s="16" t="s">
        <v>23485</v>
      </c>
      <c r="AO18" s="15">
        <f>IF(D3L111C17=0,0,CHOOSE(MIN(D3L111C8,RUN_YEARS),A1L108C1,A1L108C6,A1L108C7,A1L108C8,A1L108C9))</f>
        <v>24584.534</v>
      </c>
      <c r="AP18" s="16" t="s">
        <v>23469</v>
      </c>
      <c r="AQ18" s="33">
        <f>IF(D3L111C19=0,0,D3L111C18/D3L111C19)</f>
        <v>1.9951372748047631E-6</v>
      </c>
      <c r="AR18" s="16" t="s">
        <v>23470</v>
      </c>
      <c r="AS18" s="32">
        <f>IF(D3L111C5=0,0,D3L111C18/D3L111C5)</f>
        <v>0.53815040610186227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2.1544716178432233E-2</v>
      </c>
      <c r="BZ18" s="16" t="s">
        <v>23480</v>
      </c>
      <c r="CA18" s="15">
        <f>D3L111C5*D3L111C37</f>
        <v>1.963685205300283E-3</v>
      </c>
      <c r="CB18" s="16" t="s">
        <v>23489</v>
      </c>
      <c r="CC18" s="15">
        <f>IF(D3L111C37=0,0,CHOOSE(MIN(D3L111C8,RUN_YEARS),B6L116C1,B6L117C1,B6L118C1,B6L119C1,B6L120C1))</f>
        <v>27051.755999999998</v>
      </c>
      <c r="CD18" s="16" t="s">
        <v>23481</v>
      </c>
      <c r="CE18" s="33">
        <f>IF(D3L111C39=0,0,D3L111C38/D3L111C39)</f>
        <v>7.2589934838251653E-8</v>
      </c>
      <c r="CF18" s="16" t="s">
        <v>23482</v>
      </c>
      <c r="CG18" s="32">
        <f>IF(D3L111C5=0,0,D3L111C38/D3L111C5)</f>
        <v>2.1544716178432233E-2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1.2883722990586772E-3</v>
      </c>
      <c r="J19" s="16" t="s">
        <v>23523</v>
      </c>
      <c r="K19" s="21">
        <f>IF(FLOW_THRU_100PCT="Y",1,INDEX(VariabilityMatrix,D3L112C1,D3L112C8))</f>
        <v>0.28299943444516279</v>
      </c>
      <c r="L19" s="16" t="s">
        <v>23493</v>
      </c>
      <c r="M19" s="15">
        <f>IF(D3L112C2&lt;&gt;0,D3L112C2*D3L112C4,D3L112C3*D3L112C4)</f>
        <v>3.6460863198841981E-4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3.6460863198841981E-4</v>
      </c>
      <c r="AX19" s="16" t="s">
        <v>23518</v>
      </c>
      <c r="AY19" s="15">
        <f>IF(D3L112C22=0,0,CHOOSE(MIN(D3L112C8,RUN_YEARS),A1L104C1,A1L104C6,A1L104C7,A1L104C8,A1L104C9))</f>
        <v>8612.5384000000013</v>
      </c>
      <c r="AZ19" s="16" t="s">
        <v>23504</v>
      </c>
      <c r="BA19" s="33">
        <f>IF(D3L112C24=0,0,D3L112C23/D3L112C24)</f>
        <v>4.2334630634380657E-8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38.359626199102152</v>
      </c>
      <c r="J20" s="16" t="s">
        <v>23555</v>
      </c>
      <c r="K20" s="21">
        <f>IF(FLOW_THRU_100PCT="Y",1,INDEX(VariabilityMatrix,D3L113C1,D3L113C8))</f>
        <v>0.62650357558676539</v>
      </c>
      <c r="L20" s="16" t="s">
        <v>23525</v>
      </c>
      <c r="M20" s="15">
        <f>IF(D3L113C2&lt;&gt;0,D3L113C2*D3L113C4,D3L113C3*D3L113C4)</f>
        <v>24.032442971909262</v>
      </c>
      <c r="N20" s="16" t="s">
        <v>4251</v>
      </c>
      <c r="O20" s="32">
        <f>0.45*CHOOSE(MIN(D3L113C8,RUN_YEARS),B3L110C1,B3L125C1,B3L140C1,B3L155C1,B3L170C1)</f>
        <v>0.4403048777197055</v>
      </c>
      <c r="P20" s="16" t="s">
        <v>23526</v>
      </c>
      <c r="Q20" s="15">
        <f>D3L113C5*D3L113C6</f>
        <v>10.581601864052303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58007591.399999999</v>
      </c>
      <c r="V20" s="16" t="s">
        <v>23527</v>
      </c>
      <c r="W20" s="33">
        <f>IF(D3L113C9=0,0,D3L113C7/D3L113C9)</f>
        <v>1.8241753550988333E-7</v>
      </c>
      <c r="X20" s="16" t="s">
        <v>23528</v>
      </c>
      <c r="Y20" s="32">
        <f>IF(D3L113C5=0,0,D3L113C7/D3L113C5)</f>
        <v>0.44030487771970545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0.53815040610186227</v>
      </c>
      <c r="AL20" s="16" t="s">
        <v>23532</v>
      </c>
      <c r="AM20" s="15">
        <f>D3L113C5*D3L113C17</f>
        <v>12.933068944952815</v>
      </c>
      <c r="AN20" s="16" t="s">
        <v>23549</v>
      </c>
      <c r="AO20" s="15">
        <f>IF(D3L113C17=0,0,CHOOSE(MIN(D3L113C8,RUN_YEARS),A1L108C1,A1L108C6,A1L108C7,A1L108C8,A1L108C9))</f>
        <v>24584.534</v>
      </c>
      <c r="AP20" s="16" t="s">
        <v>23533</v>
      </c>
      <c r="AQ20" s="33">
        <f>IF(D3L113C19=0,0,D3L113C18/D3L113C19)</f>
        <v>5.2606524675036812E-4</v>
      </c>
      <c r="AR20" s="16" t="s">
        <v>23534</v>
      </c>
      <c r="AS20" s="32">
        <f>IF(D3L113C5=0,0,D3L113C18/D3L113C5)</f>
        <v>0.53815040610186227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2.1544716178432233E-2</v>
      </c>
      <c r="BZ20" s="16" t="s">
        <v>23544</v>
      </c>
      <c r="CA20" s="15">
        <f>D3L113C5*D3L113C37</f>
        <v>0.51777216290414352</v>
      </c>
      <c r="CB20" s="16" t="s">
        <v>23553</v>
      </c>
      <c r="CC20" s="15">
        <f>IF(D3L113C37=0,0,CHOOSE(MIN(D3L113C8,RUN_YEARS),B6L116C1,B6L117C1,B6L118C1,B6L119C1,B6L120C1))</f>
        <v>27051.755999999998</v>
      </c>
      <c r="CD20" s="16" t="s">
        <v>23545</v>
      </c>
      <c r="CE20" s="33">
        <f>IF(D3L113C39=0,0,D3L113C38/D3L113C39)</f>
        <v>1.9140057410843996E-5</v>
      </c>
      <c r="CF20" s="16" t="s">
        <v>23546</v>
      </c>
      <c r="CG20" s="32">
        <f>IF(D3L113C5=0,0,D3L113C38/D3L113C5)</f>
        <v>2.1544716178432233E-2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4.1351084197010744E-2</v>
      </c>
      <c r="J21" s="16" t="s">
        <v>23587</v>
      </c>
      <c r="K21" s="21">
        <f>IF(FLOW_THRU_100PCT="Y",1,INDEX(VariabilityMatrix,D3L114C1,D3L114C8))</f>
        <v>0.51568451594652942</v>
      </c>
      <c r="L21" s="16" t="s">
        <v>23557</v>
      </c>
      <c r="M21" s="15">
        <f>IF(D3L114C2&lt;&gt;0,D3L114C2*D3L114C4,D3L114C3*D3L114C4)</f>
        <v>2.1324113837999668E-2</v>
      </c>
      <c r="N21" s="16" t="s">
        <v>4251</v>
      </c>
      <c r="O21" s="32">
        <f>0.45*CHOOSE(MIN(D3L114C8,RUN_YEARS),B3L110C1,B3L125C1,B3L140C1,B3L155C1,B3L170C1)</f>
        <v>0.4403048777197055</v>
      </c>
      <c r="P21" s="16" t="s">
        <v>23558</v>
      </c>
      <c r="Q21" s="15">
        <f>D3L114C5*D3L114C6</f>
        <v>9.3891113359215236E-3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58007591.399999999</v>
      </c>
      <c r="V21" s="16" t="s">
        <v>23559</v>
      </c>
      <c r="W21" s="33">
        <f>IF(D3L114C9=0,0,D3L114C7/D3L114C9)</f>
        <v>1.6186004468238487E-10</v>
      </c>
      <c r="X21" s="16" t="s">
        <v>23560</v>
      </c>
      <c r="Y21" s="32">
        <f>IF(D3L114C5=0,0,D3L114C7/D3L114C5)</f>
        <v>0.4403048777197055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0.53815040610186227</v>
      </c>
      <c r="AL21" s="16" t="s">
        <v>23564</v>
      </c>
      <c r="AM21" s="15">
        <f>D3L114C5*D3L114C17</f>
        <v>1.1475580521681862E-2</v>
      </c>
      <c r="AN21" s="16" t="s">
        <v>23581</v>
      </c>
      <c r="AO21" s="15">
        <f>IF(D3L114C17=0,0,CHOOSE(MIN(D3L114C8,RUN_YEARS),A1L108C1,A1L108C6,A1L108C7,A1L108C8,A1L108C9))</f>
        <v>24584.534</v>
      </c>
      <c r="AP21" s="16" t="s">
        <v>23565</v>
      </c>
      <c r="AQ21" s="33">
        <f>IF(D3L114C19=0,0,D3L114C18/D3L114C19)</f>
        <v>4.6678047758325872E-7</v>
      </c>
      <c r="AR21" s="16" t="s">
        <v>23566</v>
      </c>
      <c r="AS21" s="32">
        <f>IF(D3L114C5=0,0,D3L114C18/D3L114C5)</f>
        <v>0.53815040610186227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2.1544716178432233E-2</v>
      </c>
      <c r="BZ21" s="16" t="s">
        <v>23576</v>
      </c>
      <c r="CA21" s="15">
        <f>D3L114C5*D3L114C37</f>
        <v>4.5942198039628212E-4</v>
      </c>
      <c r="CB21" s="16" t="s">
        <v>23585</v>
      </c>
      <c r="CC21" s="15">
        <f>IF(D3L114C37=0,0,CHOOSE(MIN(D3L114C8,RUN_YEARS),B6L116C1,B6L117C1,B6L118C1,B6L119C1,B6L120C1))</f>
        <v>27051.755999999998</v>
      </c>
      <c r="CD21" s="16" t="s">
        <v>23577</v>
      </c>
      <c r="CE21" s="33">
        <f>IF(D3L114C39=0,0,D3L114C38/D3L114C39)</f>
        <v>1.6983074237261424E-8</v>
      </c>
      <c r="CF21" s="16" t="s">
        <v>23578</v>
      </c>
      <c r="CG21" s="32">
        <f>IF(D3L114C5=0,0,D3L114C38/D3L114C5)</f>
        <v>2.1544716178432233E-2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3.662020259492364E-4</v>
      </c>
      <c r="J22" s="16" t="s">
        <v>23618</v>
      </c>
      <c r="K22" s="21">
        <f>IF(FLOW_THRU_100PCT="Y",1,INDEX(VariabilityMatrix,D3L115C1,D3L115C8))</f>
        <v>0.51568451594652942</v>
      </c>
      <c r="L22" s="16" t="s">
        <v>23588</v>
      </c>
      <c r="M22" s="15">
        <f>IF(D3L115C2&lt;&gt;0,D3L115C2*D3L115C4,D3L115C3*D3L115C4)</f>
        <v>1.8884471449027038E-4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1.8884471449027038E-4</v>
      </c>
      <c r="AX22" s="16" t="s">
        <v>23613</v>
      </c>
      <c r="AY22" s="15">
        <f>IF(D3L115C22=0,0,CHOOSE(MIN(D3L115C8,RUN_YEARS),A1L104C1,A1L104C6,A1L104C7,A1L104C8,A1L104C9))</f>
        <v>8612.5384000000013</v>
      </c>
      <c r="AZ22" s="16" t="s">
        <v>23599</v>
      </c>
      <c r="BA22" s="33">
        <f>IF(D3L115C24=0,0,D3L115C23/D3L115C24)</f>
        <v>2.1926719594106002E-8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-9.9916939811014044E-3</v>
      </c>
      <c r="J23" s="16" t="s">
        <v>23649</v>
      </c>
      <c r="K23" s="21">
        <f>IF(FLOW_THRU_100PCT="Y",1,INDEX(VariabilityMatrix,D3L116C1,D3L116C8))</f>
        <v>0.52947593006222982</v>
      </c>
      <c r="L23" s="16" t="s">
        <v>23619</v>
      </c>
      <c r="M23" s="15">
        <f>IF(D3L116C2&lt;&gt;0,D3L116C2*D3L116C4,D3L116C3*D3L116C4)</f>
        <v>-5.2903614635408502E-3</v>
      </c>
      <c r="N23" s="16" t="s">
        <v>4251</v>
      </c>
      <c r="O23" s="32">
        <f>0.45*CHOOSE(MIN(D3L116C8,RUN_YEARS),B3L110C1,B3L125C1,B3L140C1,B3L155C1,B3L170C1)</f>
        <v>0.44124835301019588</v>
      </c>
      <c r="P23" s="16" t="s">
        <v>23620</v>
      </c>
      <c r="Q23" s="15">
        <f>D3L116C5*D3L116C6</f>
        <v>-2.3343632826160095E-3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62045251</v>
      </c>
      <c r="V23" s="16" t="s">
        <v>23621</v>
      </c>
      <c r="W23" s="33">
        <f>IF(D3L116C9=0,0,D3L116C7/D3L116C9)</f>
        <v>-3.7623560949346622E-11</v>
      </c>
      <c r="X23" s="16" t="s">
        <v>23622</v>
      </c>
      <c r="Y23" s="32">
        <f>IF(D3L116C5=0,0,D3L116C7/D3L116C5)</f>
        <v>0.44124835301019588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0.53930354256801727</v>
      </c>
      <c r="AL23" s="16" t="s">
        <v>23626</v>
      </c>
      <c r="AM23" s="15">
        <f>D3L116C5*D3L116C17</f>
        <v>-2.853110678752901E-3</v>
      </c>
      <c r="AN23" s="16" t="s">
        <v>23643</v>
      </c>
      <c r="AO23" s="15">
        <f>IF(D3L116C17=0,0,CHOOSE(MIN(D3L116C8,RUN_YEARS),A1L108C1,A1L108C6,A1L108C7,A1L108C8,A1L108C9))</f>
        <v>25692.761999999999</v>
      </c>
      <c r="AP23" s="16" t="s">
        <v>23627</v>
      </c>
      <c r="AQ23" s="33">
        <f>IF(D3L116C19=0,0,D3L116C18/D3L116C19)</f>
        <v>-1.1104725442725469E-7</v>
      </c>
      <c r="AR23" s="16" t="s">
        <v>23628</v>
      </c>
      <c r="AS23" s="32">
        <f>IF(D3L116C5=0,0,D3L116C18/D3L116C5)</f>
        <v>0.53930354256801727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1.9448104421786849E-2</v>
      </c>
      <c r="BZ23" s="16" t="s">
        <v>23638</v>
      </c>
      <c r="CA23" s="15">
        <f>D3L116C5*D3L116C37</f>
        <v>-1.0288750217193955E-4</v>
      </c>
      <c r="CB23" s="16" t="s">
        <v>23647</v>
      </c>
      <c r="CC23" s="15">
        <f>IF(D3L116C37=0,0,CHOOSE(MIN(D3L116C8,RUN_YEARS),B6L116C1,B6L117C1,B6L118C1,B6L119C1,B6L120C1))</f>
        <v>24893.58</v>
      </c>
      <c r="CD23" s="16" t="s">
        <v>23639</v>
      </c>
      <c r="CE23" s="33">
        <f>IF(D3L116C39=0,0,D3L116C38/D3L116C39)</f>
        <v>-4.1330938407388385E-9</v>
      </c>
      <c r="CF23" s="16" t="s">
        <v>23640</v>
      </c>
      <c r="CG23" s="32">
        <f>IF(D3L116C5=0,0,D3L116C38/D3L116C5)</f>
        <v>1.9448104421786849E-2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-8.8485674549946435E-5</v>
      </c>
      <c r="J24" s="16" t="s">
        <v>23680</v>
      </c>
      <c r="K24" s="21">
        <f>IF(FLOW_THRU_100PCT="Y",1,INDEX(VariabilityMatrix,D3L117C1,D3L117C8))</f>
        <v>0.52947593006222982</v>
      </c>
      <c r="L24" s="16" t="s">
        <v>23650</v>
      </c>
      <c r="M24" s="15">
        <f>IF(D3L117C2&lt;&gt;0,D3L117C2*D3L117C4,D3L117C3*D3L117C4)</f>
        <v>-4.6851034829516667E-5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-4.6851034829516667E-5</v>
      </c>
      <c r="AX24" s="16" t="s">
        <v>23675</v>
      </c>
      <c r="AY24" s="15">
        <f>IF(D3L117C22=0,0,CHOOSE(MIN(D3L117C8,RUN_YEARS),A1L104C1,A1L104C6,A1L104C7,A1L104C8,A1L104C9))</f>
        <v>8797.1389999999992</v>
      </c>
      <c r="AZ24" s="16" t="s">
        <v>23661</v>
      </c>
      <c r="BA24" s="33">
        <f>IF(D3L117C24=0,0,D3L117C23/D3L117C24)</f>
        <v>-5.3257126924465641E-9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1.6080382500835071E-3</v>
      </c>
      <c r="J25" s="16" t="s">
        <v>23711</v>
      </c>
      <c r="K25" s="21">
        <f>IF(FLOW_THRU_100PCT="Y",1,INDEX(VariabilityMatrix,D3L118C1,D3L118C8))</f>
        <v>0.52947593006222982</v>
      </c>
      <c r="L25" s="16" t="s">
        <v>23681</v>
      </c>
      <c r="M25" s="15">
        <f>IF(D3L118C2&lt;&gt;0,D3L118C2*D3L118C4,D3L118C3*D3L118C4)</f>
        <v>8.5141754803860542E-4</v>
      </c>
      <c r="N25" s="16" t="s">
        <v>4251</v>
      </c>
      <c r="O25" s="32">
        <f>0.45*CHOOSE(MIN(D3L118C8,RUN_YEARS),B3L110C1,B3L125C1,B3L140C1,B3L155C1,B3L170C1)</f>
        <v>0.44124835301019588</v>
      </c>
      <c r="P25" s="16" t="s">
        <v>23682</v>
      </c>
      <c r="Q25" s="15">
        <f>D3L118C5*D3L118C6</f>
        <v>3.7568659079601397E-4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62045251</v>
      </c>
      <c r="V25" s="16" t="s">
        <v>23683</v>
      </c>
      <c r="W25" s="33">
        <f>IF(D3L118C9=0,0,D3L118C7/D3L118C9)</f>
        <v>6.0550418402854708E-12</v>
      </c>
      <c r="X25" s="16" t="s">
        <v>23684</v>
      </c>
      <c r="Y25" s="32">
        <f>IF(D3L118C5=0,0,D3L118C7/D3L118C5)</f>
        <v>0.44124835301019588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0.53930354256801727</v>
      </c>
      <c r="AL25" s="16" t="s">
        <v>23688</v>
      </c>
      <c r="AM25" s="15">
        <f>D3L118C5*D3L118C17</f>
        <v>4.591724998617949E-4</v>
      </c>
      <c r="AN25" s="16" t="s">
        <v>23705</v>
      </c>
      <c r="AO25" s="15">
        <f>IF(D3L118C17=0,0,CHOOSE(MIN(D3L118C8,RUN_YEARS),A1L108C1,A1L108C6,A1L108C7,A1L108C8,A1L108C9))</f>
        <v>25692.761999999999</v>
      </c>
      <c r="AP25" s="16" t="s">
        <v>23689</v>
      </c>
      <c r="AQ25" s="33">
        <f>IF(D3L118C19=0,0,D3L118C18/D3L118C19)</f>
        <v>1.7871667509386297E-8</v>
      </c>
      <c r="AR25" s="16" t="s">
        <v>23690</v>
      </c>
      <c r="AS25" s="32">
        <f>IF(D3L118C5=0,0,D3L118C18/D3L118C5)</f>
        <v>0.53930354256801727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1.9448104421786849E-2</v>
      </c>
      <c r="BZ25" s="16" t="s">
        <v>23700</v>
      </c>
      <c r="CA25" s="15">
        <f>D3L118C5*D3L118C37</f>
        <v>1.6558457380796519E-5</v>
      </c>
      <c r="CB25" s="16" t="s">
        <v>23709</v>
      </c>
      <c r="CC25" s="15">
        <f>IF(D3L118C37=0,0,CHOOSE(MIN(D3L118C8,RUN_YEARS),B6L116C1,B6L117C1,B6L118C1,B6L119C1,B6L120C1))</f>
        <v>24893.58</v>
      </c>
      <c r="CD25" s="16" t="s">
        <v>23701</v>
      </c>
      <c r="CE25" s="33">
        <f>IF(D3L118C39=0,0,D3L118C38/D3L118C39)</f>
        <v>6.6516978999390677E-10</v>
      </c>
      <c r="CF25" s="16" t="s">
        <v>23702</v>
      </c>
      <c r="CG25" s="32">
        <f>IF(D3L118C5=0,0,D3L118C38/D3L118C5)</f>
        <v>1.9448104421786849E-2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1.4240663247882004E-5</v>
      </c>
      <c r="J26" s="16" t="s">
        <v>23742</v>
      </c>
      <c r="K26" s="21">
        <f>IF(FLOW_THRU_100PCT="Y",1,INDEX(VariabilityMatrix,D3L119C1,D3L119C8))</f>
        <v>0.52947593006222982</v>
      </c>
      <c r="L26" s="16" t="s">
        <v>23712</v>
      </c>
      <c r="M26" s="15">
        <f>IF(D3L119C2&lt;&gt;0,D3L119C2*D3L119C4,D3L119C3*D3L119C4)</f>
        <v>7.5400884178753389E-6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7.5400884178753389E-6</v>
      </c>
      <c r="AX26" s="16" t="s">
        <v>23737</v>
      </c>
      <c r="AY26" s="15">
        <f>IF(D3L119C22=0,0,CHOOSE(MIN(D3L119C8,RUN_YEARS),A1L104C1,A1L104C6,A1L104C7,A1L104C8,A1L104C9))</f>
        <v>8797.1389999999992</v>
      </c>
      <c r="AZ26" s="16" t="s">
        <v>23723</v>
      </c>
      <c r="BA26" s="33">
        <f>IF(D3L119C24=0,0,D3L119C23/D3L119C24)</f>
        <v>8.5710688644061892E-10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IF(FLOW_THRU_100PCT="Y",1,INDEX(VariabilityMatrix,D3L120C1,D3L120C8))</f>
        <v>0.52947593006222982</v>
      </c>
      <c r="L27" s="16" t="s">
        <v>23743</v>
      </c>
      <c r="M27" s="15">
        <f>IF(D3L120C2&lt;&gt;0,D3L120C2*D3L120C4,D3L120C3*D3L120C4)</f>
        <v>0</v>
      </c>
      <c r="N27" s="16" t="s">
        <v>4251</v>
      </c>
      <c r="O27" s="32">
        <f>0.45*CHOOSE(MIN(D3L120C8,RUN_YEARS),B3L110C1,B3L125C1,B3L140C1,B3L155C1,B3L170C1)</f>
        <v>0.44124835301019588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62045251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0.53930354256801727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25692.761999999999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1.9448104421786849E-2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24893.58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0.52947593006222982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8797.1389999999992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3.1224043690941889E-4</v>
      </c>
      <c r="J29" s="16" t="s">
        <v>23835</v>
      </c>
      <c r="K29" s="21">
        <f>IF(FLOW_THRU_100PCT="Y",1,INDEX(VariabilityMatrix,D3L122C1,D3L122C8))</f>
        <v>0.52947593006222982</v>
      </c>
      <c r="L29" s="16" t="s">
        <v>23805</v>
      </c>
      <c r="M29" s="15">
        <f>IF(D3L122C2&lt;&gt;0,D3L122C2*D3L122C4,D3L122C3*D3L122C4)</f>
        <v>1.6532379573565157E-4</v>
      </c>
      <c r="N29" s="16" t="s">
        <v>4251</v>
      </c>
      <c r="O29" s="32">
        <f>0.45*CHOOSE(MIN(D3L122C8,RUN_YEARS),B3L110C1,B3L125C1,B3L140C1,B3L155C1,B3L170C1)</f>
        <v>0.44124835301019588</v>
      </c>
      <c r="P29" s="16" t="s">
        <v>23806</v>
      </c>
      <c r="Q29" s="15">
        <f>D3L122C5*D3L122C6</f>
        <v>7.2948852581750296E-5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62045251</v>
      </c>
      <c r="V29" s="16" t="s">
        <v>23807</v>
      </c>
      <c r="W29" s="33">
        <f>IF(D3L122C9=0,0,D3L122C7/D3L122C9)</f>
        <v>1.1757362796670819E-12</v>
      </c>
      <c r="X29" s="16" t="s">
        <v>23808</v>
      </c>
      <c r="Y29" s="32">
        <f>IF(D3L122C5=0,0,D3L122C7/D3L122C5)</f>
        <v>0.44124835301019588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0.53930354256801727</v>
      </c>
      <c r="AL29" s="16" t="s">
        <v>23812</v>
      </c>
      <c r="AM29" s="15">
        <f>D3L122C5*D3L122C17</f>
        <v>8.9159708711028155E-5</v>
      </c>
      <c r="AN29" s="16" t="s">
        <v>23829</v>
      </c>
      <c r="AO29" s="15">
        <f>IF(D3L122C17=0,0,CHOOSE(MIN(D3L122C8,RUN_YEARS),A1L108C1,A1L108C6,A1L108C7,A1L108C8,A1L108C9))</f>
        <v>25692.761999999999</v>
      </c>
      <c r="AP29" s="16" t="s">
        <v>23813</v>
      </c>
      <c r="AQ29" s="33">
        <f>IF(D3L122C19=0,0,D3L122C18/D3L122C19)</f>
        <v>3.4702267008517091E-9</v>
      </c>
      <c r="AR29" s="16" t="s">
        <v>23814</v>
      </c>
      <c r="AS29" s="32">
        <f>IF(D3L122C5=0,0,D3L122C18/D3L122C5)</f>
        <v>0.53930354256801727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1.9448104421786849E-2</v>
      </c>
      <c r="BZ29" s="16" t="s">
        <v>23824</v>
      </c>
      <c r="CA29" s="15">
        <f>D3L122C5*D3L122C37</f>
        <v>3.2152344428731109E-6</v>
      </c>
      <c r="CB29" s="16" t="s">
        <v>23833</v>
      </c>
      <c r="CC29" s="15">
        <f>IF(D3L122C37=0,0,CHOOSE(MIN(D3L122C8,RUN_YEARS),B6L116C1,B6L117C1,B6L118C1,B6L119C1,B6L120C1))</f>
        <v>24893.58</v>
      </c>
      <c r="CD29" s="16" t="s">
        <v>23825</v>
      </c>
      <c r="CE29" s="33">
        <f>IF(D3L122C39=0,0,D3L122C38/D3L122C39)</f>
        <v>1.291591825230887E-10</v>
      </c>
      <c r="CF29" s="16" t="s">
        <v>23826</v>
      </c>
      <c r="CG29" s="32">
        <f>IF(D3L122C5=0,0,D3L122C38/D3L122C5)</f>
        <v>1.9448104421786849E-2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2.7651773296858261E-6</v>
      </c>
      <c r="J30" s="16" t="s">
        <v>23866</v>
      </c>
      <c r="K30" s="21">
        <f>IF(FLOW_THRU_100PCT="Y",1,INDEX(VariabilityMatrix,D3L123C1,D3L123C8))</f>
        <v>0.52947593006222982</v>
      </c>
      <c r="L30" s="16" t="s">
        <v>23836</v>
      </c>
      <c r="M30" s="15">
        <f>IF(D3L123C2&lt;&gt;0,D3L123C2*D3L123C4,D3L123C3*D3L123C4)</f>
        <v>1.4640948384223959E-6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1.4640948384223959E-6</v>
      </c>
      <c r="AX30" s="16" t="s">
        <v>23861</v>
      </c>
      <c r="AY30" s="15">
        <f>IF(D3L123C22=0,0,CHOOSE(MIN(D3L123C8,RUN_YEARS),A1L104C1,A1L104C6,A1L104C7,A1L104C8,A1L104C9))</f>
        <v>8797.1389999999992</v>
      </c>
      <c r="AZ30" s="16" t="s">
        <v>23847</v>
      </c>
      <c r="BA30" s="33">
        <f>IF(D3L123C24=0,0,D3L123C23/D3L123C24)</f>
        <v>1.6642852163895513E-10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0.52947593006222982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0.44124835301019588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62045251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0.53930354256801727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25692.761999999999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1.9448104421786849E-2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24893.58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0.52947593006222982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8797.1389999999992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0.52947593006222982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0.44124835301019588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62045251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0.53930354256801727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25692.761999999999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1.9448104421786849E-2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24893.58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0.52947593006222982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8797.1389999999992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3.6098096251412262E-2</v>
      </c>
      <c r="J35" s="16" t="s">
        <v>24021</v>
      </c>
      <c r="K35" s="21">
        <f>IF(FLOW_THRU_100PCT="Y",1,D3L101C4)</f>
        <v>0.62249318695952638</v>
      </c>
      <c r="L35" s="16" t="s">
        <v>23991</v>
      </c>
      <c r="M35" s="15">
        <f>IF(D3L128C2&lt;&gt;0,D3L128C2*D3L128C4,D3L128C3*D3L128C4)</f>
        <v>2.247081897871335E-2</v>
      </c>
      <c r="N35" s="16" t="s">
        <v>4251</v>
      </c>
      <c r="O35" s="32">
        <f>0.45*CHOOSE(MIN(D3L128C8,RUN_YEARS),B3L110C1,B3L125C1,B3L140C1,B3L155C1,B3L170C1)</f>
        <v>0.44124835301019588</v>
      </c>
      <c r="P35" s="16" t="s">
        <v>23992</v>
      </c>
      <c r="Q35" s="15">
        <f>D3L128C5*D3L128C6</f>
        <v>9.915211865147518E-3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62045251</v>
      </c>
      <c r="V35" s="16" t="s">
        <v>23993</v>
      </c>
      <c r="W35" s="33">
        <f>IF(D3L128C9=0,0,D3L128C7/D3L128C9)</f>
        <v>1.5980613673635583E-10</v>
      </c>
      <c r="X35" s="16" t="s">
        <v>23994</v>
      </c>
      <c r="Y35" s="32">
        <f>IF(D3L128C5=0,0,D3L128C7/D3L128C5)</f>
        <v>0.44124835301019588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0.53930354256801727</v>
      </c>
      <c r="AL35" s="16" t="s">
        <v>23998</v>
      </c>
      <c r="AM35" s="15">
        <f>D3L128C5*D3L128C17</f>
        <v>1.2118592279624746E-2</v>
      </c>
      <c r="AN35" s="16" t="s">
        <v>24015</v>
      </c>
      <c r="AO35" s="15">
        <f>IF(D3L128C17=0,0,CHOOSE(MIN(D3L128C8,RUN_YEARS),A1L108C1,A1L108C6,A1L108C7,A1L108C8,A1L108C9))</f>
        <v>25692.761999999999</v>
      </c>
      <c r="AP35" s="16" t="s">
        <v>23999</v>
      </c>
      <c r="AQ35" s="33">
        <f>IF(D3L128C19=0,0,D3L128C18/D3L128C19)</f>
        <v>4.7167339500614011E-7</v>
      </c>
      <c r="AR35" s="16" t="s">
        <v>24000</v>
      </c>
      <c r="AS35" s="32">
        <f>IF(D3L128C5=0,0,D3L128C18/D3L128C5)</f>
        <v>0.53930354256801727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1.9448104421786849E-2</v>
      </c>
      <c r="BZ35" s="16" t="s">
        <v>24010</v>
      </c>
      <c r="CA35" s="15">
        <f>D3L128C5*D3L128C37</f>
        <v>4.3701483394108698E-4</v>
      </c>
      <c r="CB35" s="16" t="s">
        <v>24019</v>
      </c>
      <c r="CC35" s="15">
        <f>IF(D3L128C37=0,0,CHOOSE(MIN(D3L128C8,RUN_YEARS),B6L116C1,B6L117C1,B6L118C1,B6L119C1,B6L120C1))</f>
        <v>24893.58</v>
      </c>
      <c r="CD35" s="16" t="s">
        <v>24011</v>
      </c>
      <c r="CE35" s="33">
        <f>IF(D3L128C39=0,0,D3L128C38/D3L128C39)</f>
        <v>1.7555322855976799E-8</v>
      </c>
      <c r="CF35" s="16" t="s">
        <v>24012</v>
      </c>
      <c r="CG35" s="32">
        <f>IF(D3L128C5=0,0,D3L128C38/D3L128C5)</f>
        <v>1.9448104421786849E-2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2.3493296808764635E-3</v>
      </c>
      <c r="J36" s="16" t="s">
        <v>24052</v>
      </c>
      <c r="K36" s="21">
        <f>IF(FLOW_THRU_100PCT="Y",1,INDEX(VariabilityMatrix,D3L129C1,D3L129C8))</f>
        <v>0.51568451594652942</v>
      </c>
      <c r="L36" s="16" t="s">
        <v>24022</v>
      </c>
      <c r="M36" s="15">
        <f>IF(D3L129C2&lt;&gt;0,D3L129C2*D3L129C4,D3L129C3*D3L129C4)</f>
        <v>1.2115129392815936E-3</v>
      </c>
      <c r="N36" s="16" t="s">
        <v>4251</v>
      </c>
      <c r="O36" s="32">
        <f>0.45*CHOOSE(MIN(D3L129C8,RUN_YEARS),B3L110C1,B3L125C1,B3L140C1,B3L155C1,B3L170C1)</f>
        <v>0.4403048777197055</v>
      </c>
      <c r="P36" s="16" t="s">
        <v>24023</v>
      </c>
      <c r="Q36" s="15">
        <f>D3L129C5*D3L129C6</f>
        <v>5.3343505658622308E-4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58007591.399999999</v>
      </c>
      <c r="V36" s="16" t="s">
        <v>24024</v>
      </c>
      <c r="W36" s="33">
        <f>IF(D3L129C9=0,0,D3L129C7/D3L129C9)</f>
        <v>9.1959525246935716E-12</v>
      </c>
      <c r="X36" s="16" t="s">
        <v>24025</v>
      </c>
      <c r="Y36" s="32">
        <f>IF(D3L129C5=0,0,D3L129C7/D3L129C5)</f>
        <v>0.4403048777197055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0.53815040610186227</v>
      </c>
      <c r="AL36" s="16" t="s">
        <v>24029</v>
      </c>
      <c r="AM36" s="15">
        <f>D3L129C5*D3L129C17</f>
        <v>6.519761802720504E-4</v>
      </c>
      <c r="AN36" s="16" t="s">
        <v>24046</v>
      </c>
      <c r="AO36" s="15">
        <f>IF(D3L129C17=0,0,CHOOSE(MIN(D3L129C8,RUN_YEARS),A1L108C1,A1L108C6,A1L108C7,A1L108C8,A1L108C9))</f>
        <v>24584.534</v>
      </c>
      <c r="AP36" s="16" t="s">
        <v>24030</v>
      </c>
      <c r="AQ36" s="33">
        <f>IF(D3L129C19=0,0,D3L129C18/D3L129C19)</f>
        <v>2.6519769716686532E-8</v>
      </c>
      <c r="AR36" s="16" t="s">
        <v>24031</v>
      </c>
      <c r="AS36" s="32">
        <f>IF(D3L129C5=0,0,D3L129C18/D3L129C5)</f>
        <v>0.53815040610186227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2.1544716178432233E-2</v>
      </c>
      <c r="BZ36" s="16" t="s">
        <v>24041</v>
      </c>
      <c r="CA36" s="15">
        <f>D3L129C5*D3L129C37</f>
        <v>2.6101702423320135E-5</v>
      </c>
      <c r="CB36" s="16" t="s">
        <v>24050</v>
      </c>
      <c r="CC36" s="15">
        <f>IF(D3L129C37=0,0,CHOOSE(MIN(D3L129C8,RUN_YEARS),B6L116C1,B6L117C1,B6L118C1,B6L119C1,B6L120C1))</f>
        <v>27051.755999999998</v>
      </c>
      <c r="CD36" s="16" t="s">
        <v>24042</v>
      </c>
      <c r="CE36" s="33">
        <f>IF(D3L129C39=0,0,D3L129C38/D3L129C39)</f>
        <v>9.6488015134101231E-10</v>
      </c>
      <c r="CF36" s="16" t="s">
        <v>24043</v>
      </c>
      <c r="CG36" s="32">
        <f>IF(D3L129C5=0,0,D3L129C38/D3L129C5)</f>
        <v>2.1544716178432233E-2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1.8551347583055645E-2</v>
      </c>
      <c r="J37" s="16" t="s">
        <v>24083</v>
      </c>
      <c r="K37" s="21">
        <f>IF(FLOW_THRU_100PCT="Y",1,INDEX(VariabilityMatrix,D3L130C1,D3L130C8))</f>
        <v>0.51342929151542582</v>
      </c>
      <c r="L37" s="16" t="s">
        <v>24053</v>
      </c>
      <c r="M37" s="15">
        <f>IF(D3L130C2&lt;&gt;0,D3L130C2*D3L130C4,D3L130C3*D3L130C4)</f>
        <v>9.5248052462246664E-3</v>
      </c>
      <c r="N37" s="16" t="s">
        <v>4251</v>
      </c>
      <c r="O37" s="32">
        <f>0.45*CHOOSE(MIN(D3L130C8,RUN_YEARS),B3L110C1,B3L125C1,B3L140C1,B3L155C1,B3L170C1)</f>
        <v>0.4404191086348454</v>
      </c>
      <c r="P37" s="16" t="s">
        <v>24054</v>
      </c>
      <c r="Q37" s="15">
        <f>D3L130C5*D3L130C6</f>
        <v>4.1949062364627669E-3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58134390</v>
      </c>
      <c r="V37" s="16" t="s">
        <v>24055</v>
      </c>
      <c r="W37" s="33">
        <f>IF(D3L130C9=0,0,D3L130C7/D3L130C9)</f>
        <v>7.2158772741277016E-11</v>
      </c>
      <c r="X37" s="16" t="s">
        <v>24056</v>
      </c>
      <c r="Y37" s="32">
        <f>IF(D3L130C5=0,0,D3L130C7/D3L130C5)</f>
        <v>0.4404191086348454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0.5382900216648111</v>
      </c>
      <c r="AL37" s="16" t="s">
        <v>24060</v>
      </c>
      <c r="AM37" s="15">
        <f>D3L130C5*D3L130C17</f>
        <v>5.1271076223433822E-3</v>
      </c>
      <c r="AN37" s="16" t="s">
        <v>24077</v>
      </c>
      <c r="AO37" s="15">
        <f>IF(D3L130C17=0,0,CHOOSE(MIN(D3L130C8,RUN_YEARS),A1L108C1,A1L108C6,A1L108C7,A1L108C8,A1L108C9))</f>
        <v>24440.159</v>
      </c>
      <c r="AP37" s="16" t="s">
        <v>24061</v>
      </c>
      <c r="AQ37" s="33">
        <f>IF(D3L130C19=0,0,D3L130C18/D3L130C19)</f>
        <v>2.0978208948408978E-7</v>
      </c>
      <c r="AR37" s="16" t="s">
        <v>24062</v>
      </c>
      <c r="AS37" s="32">
        <f>IF(D3L130C5=0,0,D3L130C18/D3L130C5)</f>
        <v>0.5382900216648111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2.1290869700343495E-2</v>
      </c>
      <c r="BZ37" s="16" t="s">
        <v>24072</v>
      </c>
      <c r="CA37" s="15">
        <f>D3L130C5*D3L130C37</f>
        <v>2.027913874185175E-4</v>
      </c>
      <c r="CB37" s="16" t="s">
        <v>24081</v>
      </c>
      <c r="CC37" s="15">
        <f>IF(D3L130C37=0,0,CHOOSE(MIN(D3L130C8,RUN_YEARS),B6L116C1,B6L117C1,B6L118C1,B6L119C1,B6L120C1))</f>
        <v>26217.359999999997</v>
      </c>
      <c r="CD37" s="16" t="s">
        <v>24073</v>
      </c>
      <c r="CE37" s="33">
        <f>IF(D3L130C39=0,0,D3L130C38/D3L130C39)</f>
        <v>7.7350041124856783E-9</v>
      </c>
      <c r="CF37" s="16" t="s">
        <v>24074</v>
      </c>
      <c r="CG37" s="32">
        <f>IF(D3L130C5=0,0,D3L130C38/D3L130C5)</f>
        <v>2.1290869700343495E-2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3.1968196812438875E-4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2.7492649258697435E-4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2.7492649258697435E-4</v>
      </c>
      <c r="AX38" s="16" t="s">
        <v>24109</v>
      </c>
      <c r="AY38" s="15">
        <f>IF(D3L131C22=0,0,CHOOSE(MIN(D3L131C8,RUN_YEARS),A1L104C1,A1L104C6,A1L104C7,A1L104C8,A1L104C9))</f>
        <v>8797.1389999999992</v>
      </c>
      <c r="AZ38" s="16" t="s">
        <v>24095</v>
      </c>
      <c r="BA38" s="33">
        <f>IF(D3L131C24=0,0,D3L131C23/D3L131C24)</f>
        <v>3.1251807273589103E-8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2.0805483228945829E-5</v>
      </c>
      <c r="J39" s="16" t="s">
        <v>24144</v>
      </c>
      <c r="K39" s="21">
        <f>IF(FLOW_THRU_100PCT="Y",1,INDEX(VariabilityMatrix,D3L132C1,D3L132C8))</f>
        <v>0.51568451594652942</v>
      </c>
      <c r="L39" s="16" t="s">
        <v>24114</v>
      </c>
      <c r="M39" s="15">
        <f>IF(D3L132C2&lt;&gt;0,D3L132C2*D3L132C4,D3L132C3*D3L132C4)</f>
        <v>1.0729065547952566E-5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1.0729065547952566E-5</v>
      </c>
      <c r="AX39" s="16" t="s">
        <v>24139</v>
      </c>
      <c r="AY39" s="15">
        <f>IF(D3L132C22=0,0,CHOOSE(MIN(D3L132C8,RUN_YEARS),A1L104C1,A1L104C6,A1L104C7,A1L104C8,A1L104C9))</f>
        <v>8612.5384000000013</v>
      </c>
      <c r="AZ39" s="16" t="s">
        <v>24125</v>
      </c>
      <c r="BA39" s="33">
        <f>IF(D3L132C24=0,0,D3L132C23/D3L132C24)</f>
        <v>1.2457495165365608E-9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1.6428930948065806E-4</v>
      </c>
      <c r="J40" s="16" t="s">
        <v>24175</v>
      </c>
      <c r="K40" s="21">
        <f>IF(FLOW_THRU_100PCT="Y",1,INDEX(VariabilityMatrix,D3L133C1,D3L133C8))</f>
        <v>0.51342929151542582</v>
      </c>
      <c r="L40" s="16" t="s">
        <v>24145</v>
      </c>
      <c r="M40" s="15">
        <f>IF(D3L133C2&lt;&gt;0,D3L133C2*D3L133C4,D3L133C3*D3L133C4)</f>
        <v>8.4350943770212795E-5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8.4350943770212795E-5</v>
      </c>
      <c r="AX40" s="16" t="s">
        <v>24170</v>
      </c>
      <c r="AY40" s="15">
        <f>IF(D3L133C22=0,0,CHOOSE(MIN(D3L133C8,RUN_YEARS),A1L104C1,A1L104C6,A1L104C7,A1L104C8,A1L104C9))</f>
        <v>8509.6906666666673</v>
      </c>
      <c r="AZ40" s="16" t="s">
        <v>24156</v>
      </c>
      <c r="BA40" s="33">
        <f>IF(D3L133C24=0,0,D3L133C23/D3L133C24)</f>
        <v>9.9123395989732161E-9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3356.0849668956948</v>
      </c>
      <c r="J41" s="16" t="s">
        <v>24206</v>
      </c>
      <c r="K41" s="21">
        <f>IF(FLOW_THRU_100PCT="Y",1,INDEX(VariabilityMatrix,D3L134C1,D3L134C8))</f>
        <v>0.62249318695952638</v>
      </c>
      <c r="L41" s="16" t="s">
        <v>24176</v>
      </c>
      <c r="M41" s="15">
        <f>IF(D3L134C2&lt;&gt;0,D3L134C2*D3L134C4,D3L134C3*D3L134C4)</f>
        <v>2089.1400267498575</v>
      </c>
      <c r="N41" s="16" t="s">
        <v>4251</v>
      </c>
      <c r="O41" s="32">
        <f>0.45*CHOOSE(MIN(D3L134C8,RUN_YEARS),B3L110C1,B3L125C1,B3L140C1,B3L155C1,B3L170C1)</f>
        <v>0.4404191086348454</v>
      </c>
      <c r="P41" s="16" t="s">
        <v>24177</v>
      </c>
      <c r="Q41" s="15">
        <f>D3L134C5*D3L134C6</f>
        <v>920.09718839454933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58134390</v>
      </c>
      <c r="V41" s="16" t="s">
        <v>24178</v>
      </c>
      <c r="W41" s="33">
        <f>IF(D3L134C9=0,0,D3L134C7/D3L134C9)</f>
        <v>1.5827072209660227E-5</v>
      </c>
      <c r="X41" s="16" t="s">
        <v>24179</v>
      </c>
      <c r="Y41" s="32">
        <f>IF(D3L134C5=0,0,D3L134C7/D3L134C5)</f>
        <v>0.4404191086348454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0.5382900216648111</v>
      </c>
      <c r="AL41" s="16" t="s">
        <v>24183</v>
      </c>
      <c r="AM41" s="15">
        <f>D3L134C5*D3L134C17</f>
        <v>1124.5632302600047</v>
      </c>
      <c r="AN41" s="16" t="s">
        <v>24200</v>
      </c>
      <c r="AO41" s="15">
        <f>IF(D3L134C17=0,0,CHOOSE(MIN(D3L134C8,RUN_YEARS),A1L108C1,A1L108C6,A1L108C7,A1L108C8,A1L108C9))</f>
        <v>24440.159</v>
      </c>
      <c r="AP41" s="16" t="s">
        <v>24184</v>
      </c>
      <c r="AQ41" s="33">
        <f>IF(D3L134C19=0,0,D3L134C18/D3L134C19)</f>
        <v>4.6012926113124089E-2</v>
      </c>
      <c r="AR41" s="16" t="s">
        <v>24185</v>
      </c>
      <c r="AS41" s="32">
        <f>IF(D3L134C5=0,0,D3L134C18/D3L134C5)</f>
        <v>0.5382900216648111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2.1290869700343495E-2</v>
      </c>
      <c r="BZ41" s="16" t="s">
        <v>24195</v>
      </c>
      <c r="CA41" s="15">
        <f>D3L134C5*D3L134C37</f>
        <v>44.479608095303341</v>
      </c>
      <c r="CB41" s="16" t="s">
        <v>24204</v>
      </c>
      <c r="CC41" s="15">
        <f>IF(D3L134C37=0,0,CHOOSE(MIN(D3L134C8,RUN_YEARS),B6L116C1,B6L117C1,B6L118C1,B6L119C1,B6L120C1))</f>
        <v>26217.359999999997</v>
      </c>
      <c r="CD41" s="16" t="s">
        <v>24196</v>
      </c>
      <c r="CE41" s="33">
        <f>IF(D3L134C39=0,0,D3L134C38/D3L134C39)</f>
        <v>1.6965708254112293E-3</v>
      </c>
      <c r="CF41" s="16" t="s">
        <v>24197</v>
      </c>
      <c r="CG41" s="32">
        <f>IF(D3L134C5=0,0,D3L134C38/D3L134C5)</f>
        <v>2.1290869700343495E-2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0</v>
      </c>
      <c r="J42" s="16" t="s">
        <v>24021</v>
      </c>
      <c r="K42" s="21">
        <f>IF(FLOW_THRU_100PCT="Y",1,D3L101C4)</f>
        <v>0.62249318695952638</v>
      </c>
      <c r="L42" s="16" t="s">
        <v>24208</v>
      </c>
      <c r="M42" s="15">
        <f>IF(D3L135C2&lt;&gt;0,D3L135C2*D3L135C4,D3L135C3*D3L135C4)</f>
        <v>0</v>
      </c>
      <c r="N42" s="16" t="s">
        <v>4251</v>
      </c>
      <c r="O42" s="32">
        <f>0.45*CHOOSE(MIN(D3L135C8,RUN_YEARS),B3L110C1,B3L125C1,B3L140C1,B3L155C1,B3L170C1)</f>
        <v>0.4404191086348454</v>
      </c>
      <c r="P42" s="16" t="s">
        <v>24209</v>
      </c>
      <c r="Q42" s="15">
        <f>D3L135C5*D3L135C6</f>
        <v>0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58134390</v>
      </c>
      <c r="V42" s="16" t="s">
        <v>24210</v>
      </c>
      <c r="W42" s="33">
        <f>IF(D3L135C9=0,0,D3L135C7/D3L135C9)</f>
        <v>0</v>
      </c>
      <c r="X42" s="16" t="s">
        <v>24211</v>
      </c>
      <c r="Y42" s="32">
        <f>IF(D3L135C5=0,0,D3L135C7/D3L135C5)</f>
        <v>0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0.5382900216648111</v>
      </c>
      <c r="AL42" s="16" t="s">
        <v>24215</v>
      </c>
      <c r="AM42" s="15">
        <f>D3L135C5*D3L135C17</f>
        <v>0</v>
      </c>
      <c r="AN42" s="16" t="s">
        <v>24232</v>
      </c>
      <c r="AO42" s="15">
        <f>IF(D3L135C17=0,0,CHOOSE(MIN(D3L135C8,RUN_YEARS),A1L108C1,A1L108C6,A1L108C7,A1L108C8,A1L108C9))</f>
        <v>24440.159</v>
      </c>
      <c r="AP42" s="16" t="s">
        <v>24216</v>
      </c>
      <c r="AQ42" s="33">
        <f>IF(D3L135C19=0,0,D3L135C18/D3L135C19)</f>
        <v>0</v>
      </c>
      <c r="AR42" s="16" t="s">
        <v>24217</v>
      </c>
      <c r="AS42" s="32">
        <f>IF(D3L135C5=0,0,D3L135C18/D3L135C5)</f>
        <v>0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2.1290869700343495E-2</v>
      </c>
      <c r="BZ42" s="16" t="s">
        <v>24227</v>
      </c>
      <c r="CA42" s="15">
        <f>D3L135C5*D3L135C37</f>
        <v>0</v>
      </c>
      <c r="CB42" s="16" t="s">
        <v>24236</v>
      </c>
      <c r="CC42" s="15">
        <f>IF(D3L135C37=0,0,CHOOSE(MIN(D3L135C8,RUN_YEARS),B6L116C1,B6L117C1,B6L118C1,B6L119C1,B6L120C1))</f>
        <v>26217.359999999997</v>
      </c>
      <c r="CD42" s="16" t="s">
        <v>24228</v>
      </c>
      <c r="CE42" s="33">
        <f>IF(D3L135C39=0,0,D3L135C38/D3L135C39)</f>
        <v>0</v>
      </c>
      <c r="CF42" s="16" t="s">
        <v>24229</v>
      </c>
      <c r="CG42" s="32">
        <f>IF(D3L135C5=0,0,D3L135C38/D3L135C5)</f>
        <v>0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699.09424505236848</v>
      </c>
      <c r="J43" s="16" t="s">
        <v>24269</v>
      </c>
      <c r="K43" s="21">
        <f>IF(FLOW_THRU_100PCT="Y",1,INDEX(VariabilityMatrix,D3L136C1,D3L136C8))</f>
        <v>0.6339800559405766</v>
      </c>
      <c r="L43" s="16" t="s">
        <v>24239</v>
      </c>
      <c r="M43" s="15">
        <f>IF(D3L136C2&lt;&gt;0,D3L136C2*D3L136C4,D3L136C3*D3L136C4)</f>
        <v>443.21180858603572</v>
      </c>
      <c r="N43" s="16" t="s">
        <v>4251</v>
      </c>
      <c r="O43" s="32">
        <f>0.45*CHOOSE(MIN(D3L136C8,RUN_YEARS),B3L110C1,B3L125C1,B3L140C1,B3L155C1,B3L170C1)</f>
        <v>0.44124835301019588</v>
      </c>
      <c r="P43" s="16" t="s">
        <v>24240</v>
      </c>
      <c r="Q43" s="15">
        <f>D3L136C5*D3L136C6</f>
        <v>195.56648057325845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62045251</v>
      </c>
      <c r="V43" s="16" t="s">
        <v>24241</v>
      </c>
      <c r="W43" s="33">
        <f>IF(D3L136C9=0,0,D3L136C7/D3L136C9)</f>
        <v>3.1519975730819179E-6</v>
      </c>
      <c r="X43" s="16" t="s">
        <v>24242</v>
      </c>
      <c r="Y43" s="32">
        <f>IF(D3L136C5=0,0,D3L136C7/D3L136C5)</f>
        <v>0.44124835301019588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0.53930354256801727</v>
      </c>
      <c r="AL43" s="16" t="s">
        <v>24246</v>
      </c>
      <c r="AM43" s="15">
        <f>D3L136C5*D3L136C17</f>
        <v>239.02569847842705</v>
      </c>
      <c r="AN43" s="16" t="s">
        <v>24263</v>
      </c>
      <c r="AO43" s="15">
        <f>IF(D3L136C17=0,0,CHOOSE(MIN(D3L136C8,RUN_YEARS),A1L108C1,A1L108C6,A1L108C7,A1L108C8,A1L108C9))</f>
        <v>25692.761999999999</v>
      </c>
      <c r="AP43" s="16" t="s">
        <v>24247</v>
      </c>
      <c r="AQ43" s="33">
        <f>IF(D3L136C19=0,0,D3L136C18/D3L136C19)</f>
        <v>9.3032309441245381E-3</v>
      </c>
      <c r="AR43" s="16" t="s">
        <v>24248</v>
      </c>
      <c r="AS43" s="32">
        <f>IF(D3L136C5=0,0,D3L136C18/D3L136C5)</f>
        <v>0.53930354256801727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1.9448104421786849E-2</v>
      </c>
      <c r="BZ43" s="16" t="s">
        <v>24258</v>
      </c>
      <c r="CA43" s="15">
        <f>D3L136C5*D3L136C37</f>
        <v>8.6196295343502278</v>
      </c>
      <c r="CB43" s="16" t="s">
        <v>24267</v>
      </c>
      <c r="CC43" s="15">
        <f>IF(D3L136C37=0,0,CHOOSE(MIN(D3L136C8,RUN_YEARS),B6L116C1,B6L117C1,B6L118C1,B6L119C1,B6L120C1))</f>
        <v>24893.58</v>
      </c>
      <c r="CD43" s="16" t="s">
        <v>24259</v>
      </c>
      <c r="CE43" s="33">
        <f>IF(D3L136C39=0,0,D3L136C38/D3L136C39)</f>
        <v>3.4625913726953804E-4</v>
      </c>
      <c r="CF43" s="16" t="s">
        <v>24260</v>
      </c>
      <c r="CG43" s="32">
        <f>IF(D3L136C5=0,0,D3L136C38/D3L136C5)</f>
        <v>1.9448104421786849E-2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4572.0144333365333</v>
      </c>
      <c r="J44" s="16" t="s">
        <v>24301</v>
      </c>
      <c r="K44" s="21">
        <f>IF(FLOW_THRU_100PCT="Y",1,INDEX(VariabilityMatrix,D3L137C1,D3L137C8))</f>
        <v>0.62249318695952638</v>
      </c>
      <c r="L44" s="16" t="s">
        <v>24271</v>
      </c>
      <c r="M44" s="15">
        <f>IF(D3L137C2&lt;&gt;0,D3L137C2*D3L137C4,D3L137C3*D3L137C4)</f>
        <v>2846.0478354326119</v>
      </c>
      <c r="N44" s="16" t="s">
        <v>4251</v>
      </c>
      <c r="O44" s="32">
        <f>0.45*CHOOSE(MIN(D3L137C8,RUN_YEARS),B3L110C1,B3L125C1,B3L140C1,B3L155C1,B3L170C1)</f>
        <v>0.4404191086348454</v>
      </c>
      <c r="P44" s="16" t="s">
        <v>24272</v>
      </c>
      <c r="Q44" s="15">
        <f>D3L137C5*D3L137C6</f>
        <v>1253.4538508133621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58134390</v>
      </c>
      <c r="V44" s="16" t="s">
        <v>24273</v>
      </c>
      <c r="W44" s="33">
        <f>IF(D3L137C9=0,0,D3L137C7/D3L137C9)</f>
        <v>2.156131423780936E-5</v>
      </c>
      <c r="X44" s="16" t="s">
        <v>24274</v>
      </c>
      <c r="Y44" s="32">
        <f>IF(D3L137C5=0,0,D3L137C7/D3L137C5)</f>
        <v>0.4404191086348454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0.5382900216648111</v>
      </c>
      <c r="AL44" s="16" t="s">
        <v>24278</v>
      </c>
      <c r="AM44" s="15">
        <f>D3L137C5*D3L137C17</f>
        <v>1531.9991509941094</v>
      </c>
      <c r="AN44" s="16" t="s">
        <v>24295</v>
      </c>
      <c r="AO44" s="15">
        <f>IF(D3L137C17=0,0,CHOOSE(MIN(D3L137C8,RUN_YEARS),A1L108C1,A1L108C6,A1L108C7,A1L108C8,A1L108C9))</f>
        <v>24440.159</v>
      </c>
      <c r="AP44" s="16" t="s">
        <v>24279</v>
      </c>
      <c r="AQ44" s="33">
        <f>IF(D3L137C19=0,0,D3L137C18/D3L137C19)</f>
        <v>6.2683681844872996E-2</v>
      </c>
      <c r="AR44" s="16" t="s">
        <v>24280</v>
      </c>
      <c r="AS44" s="32">
        <f>IF(D3L137C5=0,0,D3L137C18/D3L137C5)</f>
        <v>0.5382900216648111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2.1290869700343495E-2</v>
      </c>
      <c r="BZ44" s="16" t="s">
        <v>24290</v>
      </c>
      <c r="CA44" s="15">
        <f>D3L137C5*D3L137C37</f>
        <v>60.594833625140389</v>
      </c>
      <c r="CB44" s="16" t="s">
        <v>24299</v>
      </c>
      <c r="CC44" s="15">
        <f>IF(D3L137C37=0,0,CHOOSE(MIN(D3L137C8,RUN_YEARS),B6L116C1,B6L117C1,B6L118C1,B6L119C1,B6L120C1))</f>
        <v>26217.359999999997</v>
      </c>
      <c r="CD44" s="16" t="s">
        <v>24291</v>
      </c>
      <c r="CE44" s="33">
        <f>IF(D3L137C39=0,0,D3L137C38/D3L137C39)</f>
        <v>2.3112484866950906E-3</v>
      </c>
      <c r="CF44" s="16" t="s">
        <v>24292</v>
      </c>
      <c r="CG44" s="32">
        <f>IF(D3L137C5=0,0,D3L137C38/D3L137C5)</f>
        <v>2.1290869700343495E-2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1774.9024874386557</v>
      </c>
      <c r="J45" s="16" t="s">
        <v>24333</v>
      </c>
      <c r="K45" s="21">
        <f>IF(FLOW_THRU_100PCT="Y",1,INDEX(VariabilityMatrix,D3L138C1,D3L138C8))</f>
        <v>0.6339800559405766</v>
      </c>
      <c r="L45" s="16" t="s">
        <v>24303</v>
      </c>
      <c r="M45" s="15">
        <f>IF(D3L138C2&lt;&gt;0,D3L138C2*D3L138C4,D3L138C3*D3L138C4)</f>
        <v>1125.2527782754275</v>
      </c>
      <c r="N45" s="16" t="s">
        <v>4251</v>
      </c>
      <c r="O45" s="32">
        <f>0.45*CHOOSE(MIN(D3L138C8,RUN_YEARS),B3L110C1,B3L125C1,B3L140C1,B3L155C1,B3L170C1)</f>
        <v>0.44124835301019588</v>
      </c>
      <c r="P45" s="16" t="s">
        <v>24304</v>
      </c>
      <c r="Q45" s="15">
        <f>D3L138C5*D3L138C6</f>
        <v>496.51593513417953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62045251</v>
      </c>
      <c r="V45" s="16" t="s">
        <v>24305</v>
      </c>
      <c r="W45" s="33">
        <f>IF(D3L138C9=0,0,D3L138C7/D3L138C9)</f>
        <v>8.0024808850266325E-6</v>
      </c>
      <c r="X45" s="16" t="s">
        <v>24306</v>
      </c>
      <c r="Y45" s="32">
        <f>IF(D3L138C5=0,0,D3L138C7/D3L138C5)</f>
        <v>0.44124835301019588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0.53930354256801727</v>
      </c>
      <c r="AL45" s="16" t="s">
        <v>24310</v>
      </c>
      <c r="AM45" s="15">
        <f>D3L138C5*D3L138C17</f>
        <v>606.8528096084417</v>
      </c>
      <c r="AN45" s="16" t="s">
        <v>24327</v>
      </c>
      <c r="AO45" s="15">
        <f>IF(D3L138C17=0,0,CHOOSE(MIN(D3L138C8,RUN_YEARS),A1L108C1,A1L108C6,A1L108C7,A1L108C8,A1L108C9))</f>
        <v>25692.761999999999</v>
      </c>
      <c r="AP45" s="16" t="s">
        <v>24311</v>
      </c>
      <c r="AQ45" s="33">
        <f>IF(D3L138C19=0,0,D3L138C18/D3L138C19)</f>
        <v>2.3619601878865408E-2</v>
      </c>
      <c r="AR45" s="16" t="s">
        <v>24312</v>
      </c>
      <c r="AS45" s="32">
        <f>IF(D3L138C5=0,0,D3L138C18/D3L138C5)</f>
        <v>0.53930354256801727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1.9448104421786849E-2</v>
      </c>
      <c r="BZ45" s="16" t="s">
        <v>24322</v>
      </c>
      <c r="CA45" s="15">
        <f>D3L138C5*D3L138C37</f>
        <v>21.884033532806278</v>
      </c>
      <c r="CB45" s="16" t="s">
        <v>24331</v>
      </c>
      <c r="CC45" s="15">
        <f>IF(D3L138C37=0,0,CHOOSE(MIN(D3L138C8,RUN_YEARS),B6L116C1,B6L117C1,B6L118C1,B6L119C1,B6L120C1))</f>
        <v>24893.58</v>
      </c>
      <c r="CD45" s="16" t="s">
        <v>24323</v>
      </c>
      <c r="CE45" s="33">
        <f>IF(D3L138C39=0,0,D3L138C38/D3L138C39)</f>
        <v>8.7910350912991531E-4</v>
      </c>
      <c r="CF45" s="16" t="s">
        <v>24324</v>
      </c>
      <c r="CG45" s="32">
        <f>IF(D3L138C5=0,0,D3L138C38/D3L138C5)</f>
        <v>1.9448104421786849E-2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0.6339800559405766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0.44124835301019588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62045251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0.53930354256801727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25692.761999999999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1.9448104421786849E-2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24893.58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0.6339800559405766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0.44124835301019588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62045251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0.53930354256801727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25692.761999999999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1.9448104421786849E-2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24893.58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16.300124884640717</v>
      </c>
      <c r="J48" s="16" t="s">
        <v>24429</v>
      </c>
      <c r="K48" s="21">
        <f>IF(FLOW_THRU_100PCT="Y",1,INDEX(VariabilityMatrix,D3L141C1,D3L141C8))</f>
        <v>0.6339800559405766</v>
      </c>
      <c r="L48" s="16" t="s">
        <v>24399</v>
      </c>
      <c r="M48" s="15">
        <f>IF(D3L141C2&lt;&gt;0,D3L141C2*D3L141C4,D3L141C3*D3L141C4)</f>
        <v>10.333954086202906</v>
      </c>
      <c r="N48" s="16" t="s">
        <v>4251</v>
      </c>
      <c r="O48" s="32">
        <f>0.45*CHOOSE(MIN(D3L141C8,RUN_YEARS),B3L110C1,B3L125C1,B3L140C1,B3L155C1,B3L170C1)</f>
        <v>0.44124835301019588</v>
      </c>
      <c r="P48" s="16" t="s">
        <v>24400</v>
      </c>
      <c r="Q48" s="15">
        <f>D3L141C5*D3L141C6</f>
        <v>4.5598402206200159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62045251</v>
      </c>
      <c r="V48" s="16" t="s">
        <v>24401</v>
      </c>
      <c r="W48" s="33">
        <f>IF(D3L141C9=0,0,D3L141C7/D3L141C9)</f>
        <v>7.3492171393101723E-8</v>
      </c>
      <c r="X48" s="16" t="s">
        <v>24402</v>
      </c>
      <c r="Y48" s="32">
        <f>IF(D3L141C5=0,0,D3L141C7/D3L141C5)</f>
        <v>0.44124835301019583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0.53930354256801727</v>
      </c>
      <c r="AL48" s="16" t="s">
        <v>24406</v>
      </c>
      <c r="AM48" s="15">
        <f>D3L141C5*D3L141C17</f>
        <v>5.5731380474244654</v>
      </c>
      <c r="AN48" s="16" t="s">
        <v>24423</v>
      </c>
      <c r="AO48" s="15">
        <f>IF(D3L141C17=0,0,CHOOSE(MIN(D3L141C8,RUN_YEARS),A1L108C1,A1L108C6,A1L108C7,A1L108C8,A1L108C9))</f>
        <v>25692.761999999999</v>
      </c>
      <c r="AP48" s="16" t="s">
        <v>24407</v>
      </c>
      <c r="AQ48" s="33">
        <f>IF(D3L141C19=0,0,D3L141C18/D3L141C19)</f>
        <v>2.1691471113243743E-4</v>
      </c>
      <c r="AR48" s="16" t="s">
        <v>24408</v>
      </c>
      <c r="AS48" s="32">
        <f>IF(D3L141C5=0,0,D3L141C18/D3L141C5)</f>
        <v>0.53930354256801727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1.9448104421786849E-2</v>
      </c>
      <c r="BZ48" s="16" t="s">
        <v>24418</v>
      </c>
      <c r="CA48" s="15">
        <f>D3L141C5*D3L141C37</f>
        <v>0.20097581815842502</v>
      </c>
      <c r="CB48" s="16" t="s">
        <v>24427</v>
      </c>
      <c r="CC48" s="15">
        <f>IF(D3L141C37=0,0,CHOOSE(MIN(D3L141C8,RUN_YEARS),B6L116C1,B6L117C1,B6L118C1,B6L119C1,B6L120C1))</f>
        <v>24893.58</v>
      </c>
      <c r="CD48" s="16" t="s">
        <v>24419</v>
      </c>
      <c r="CE48" s="33">
        <f>IF(D3L141C39=0,0,D3L141C38/D3L141C39)</f>
        <v>8.0733995736420795E-6</v>
      </c>
      <c r="CF48" s="16" t="s">
        <v>24420</v>
      </c>
      <c r="CG48" s="32">
        <f>IF(D3L141C5=0,0,D3L141C38/D3L141C5)</f>
        <v>1.9448104421786849E-2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0.6339800559405766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0.44124835301019588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62045251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0.53930354256801727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25692.761999999999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1.9448104421786849E-2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24893.58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0.6339800559405766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0.44124835301019588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62045251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0.53930354256801727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25692.761999999999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1.9448104421786849E-2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24893.58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2.7166874807734529</v>
      </c>
      <c r="J51" s="16" t="s">
        <v>24021</v>
      </c>
      <c r="K51" s="21">
        <f>IF(FLOW_THRU_100PCT="Y",1,D3L101C4)</f>
        <v>0.62249318695952638</v>
      </c>
      <c r="L51" s="16" t="s">
        <v>24495</v>
      </c>
      <c r="M51" s="15">
        <f>IF(D3L144C2&lt;&gt;0,D3L144C2*D3L144C4,D3L144C3*D3L144C4)</f>
        <v>1.6911194478797138</v>
      </c>
      <c r="N51" s="16" t="s">
        <v>4251</v>
      </c>
      <c r="O51" s="32">
        <f>0.45*CHOOSE(MIN(D3L144C8,RUN_YEARS),B3L110C1,B3L125C1,B3L140C1,B3L155C1,B3L170C1)</f>
        <v>0.44124835301019588</v>
      </c>
      <c r="P51" s="16" t="s">
        <v>24496</v>
      </c>
      <c r="Q51" s="15">
        <f>D3L144C5*D3L144C6</f>
        <v>0.74620367112043551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62045251</v>
      </c>
      <c r="V51" s="16" t="s">
        <v>24497</v>
      </c>
      <c r="W51" s="33">
        <f>IF(D3L144C9=0,0,D3L144C7/D3L144C9)</f>
        <v>1.2026765289746921E-8</v>
      </c>
      <c r="X51" s="16" t="s">
        <v>24498</v>
      </c>
      <c r="Y51" s="32">
        <f>IF(D3L144C5=0,0,D3L144C7/D3L144C5)</f>
        <v>0.44124835301019588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0.53930354256801727</v>
      </c>
      <c r="AL51" s="16" t="s">
        <v>24502</v>
      </c>
      <c r="AM51" s="15">
        <f>D3L144C5*D3L144C17</f>
        <v>0.91202670914719908</v>
      </c>
      <c r="AN51" s="16" t="s">
        <v>24519</v>
      </c>
      <c r="AO51" s="15">
        <f>IF(D3L144C17=0,0,CHOOSE(MIN(D3L144C8,RUN_YEARS),A1L108C1,A1L108C6,A1L108C7,A1L108C8,A1L108C9))</f>
        <v>25692.761999999999</v>
      </c>
      <c r="AP51" s="16" t="s">
        <v>24503</v>
      </c>
      <c r="AQ51" s="33">
        <f>IF(D3L144C19=0,0,D3L144C18/D3L144C19)</f>
        <v>3.549741787773534E-5</v>
      </c>
      <c r="AR51" s="16" t="s">
        <v>24504</v>
      </c>
      <c r="AS51" s="32">
        <f>IF(D3L144C5=0,0,D3L144C18/D3L144C5)</f>
        <v>0.53930354256801727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1.9448104421786849E-2</v>
      </c>
      <c r="BZ51" s="16" t="s">
        <v>24514</v>
      </c>
      <c r="CA51" s="15">
        <f>D3L144C5*D3L144C37</f>
        <v>3.2889067612079194E-2</v>
      </c>
      <c r="CB51" s="16" t="s">
        <v>24523</v>
      </c>
      <c r="CC51" s="15">
        <f>IF(D3L144C37=0,0,CHOOSE(MIN(D3L144C8,RUN_YEARS),B6L116C1,B6L117C1,B6L118C1,B6L119C1,B6L120C1))</f>
        <v>24893.58</v>
      </c>
      <c r="CD51" s="16" t="s">
        <v>24515</v>
      </c>
      <c r="CE51" s="33">
        <f>IF(D3L144C39=0,0,D3L144C38/D3L144C39)</f>
        <v>1.3211867321646461E-6</v>
      </c>
      <c r="CF51" s="16" t="s">
        <v>24516</v>
      </c>
      <c r="CG51" s="32">
        <f>IF(D3L144C5=0,0,D3L144C38/D3L144C5)</f>
        <v>1.9448104421786846E-2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91.991034678321384</v>
      </c>
      <c r="J52" s="16" t="s">
        <v>24021</v>
      </c>
      <c r="K52" s="21">
        <f>IF(FLOW_THRU_100PCT="Y",1,D3L101C4)</f>
        <v>0.62249318695952638</v>
      </c>
      <c r="L52" s="16" t="s">
        <v>24526</v>
      </c>
      <c r="M52" s="15">
        <f>IF(D3L145C2&lt;&gt;0,D3L145C2*D3L145C4,D3L145C3*D3L145C4)</f>
        <v>57.26379234861259</v>
      </c>
      <c r="N52" s="16" t="s">
        <v>4251</v>
      </c>
      <c r="O52" s="32">
        <f>0.45*CHOOSE(MIN(D3L145C8,RUN_YEARS),B3L110C1,B3L125C1,B3L140C1,B3L155C1,B3L170C1)</f>
        <v>0.4404191086348454</v>
      </c>
      <c r="P52" s="16" t="s">
        <v>24527</v>
      </c>
      <c r="Q52" s="15">
        <f>D3L145C5*D3L145C6</f>
        <v>25.220068383226838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58134390</v>
      </c>
      <c r="V52" s="16" t="s">
        <v>24528</v>
      </c>
      <c r="W52" s="33">
        <f>IF(D3L145C9=0,0,D3L145C7/D3L145C9)</f>
        <v>4.3382356610651351E-7</v>
      </c>
      <c r="X52" s="16" t="s">
        <v>24529</v>
      </c>
      <c r="Y52" s="32">
        <f>IF(D3L145C5=0,0,D3L145C7/D3L145C5)</f>
        <v>0.4404191086348454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0.5382900216648111</v>
      </c>
      <c r="AL52" s="16" t="s">
        <v>24533</v>
      </c>
      <c r="AM52" s="15">
        <f>D3L145C5*D3L145C17</f>
        <v>30.824528023943916</v>
      </c>
      <c r="AN52" s="16" t="s">
        <v>24550</v>
      </c>
      <c r="AO52" s="15">
        <f>IF(D3L145C17=0,0,CHOOSE(MIN(D3L145C8,RUN_YEARS),A1L108C1,A1L108C6,A1L108C7,A1L108C8,A1L108C9))</f>
        <v>24440.159</v>
      </c>
      <c r="AP52" s="16" t="s">
        <v>24534</v>
      </c>
      <c r="AQ52" s="33">
        <f>IF(D3L145C19=0,0,D3L145C18/D3L145C19)</f>
        <v>1.2612245290197954E-3</v>
      </c>
      <c r="AR52" s="16" t="s">
        <v>24535</v>
      </c>
      <c r="AS52" s="32">
        <f>IF(D3L145C5=0,0,D3L145C18/D3L145C5)</f>
        <v>0.5382900216648111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2.1290869700343495E-2</v>
      </c>
      <c r="BZ52" s="16" t="s">
        <v>24545</v>
      </c>
      <c r="CA52" s="15">
        <f>D3L145C5*D3L145C37</f>
        <v>1.2191959414418374</v>
      </c>
      <c r="CB52" s="16" t="s">
        <v>24554</v>
      </c>
      <c r="CC52" s="15">
        <f>IF(D3L145C37=0,0,CHOOSE(MIN(D3L145C8,RUN_YEARS),B6L116C1,B6L117C1,B6L118C1,B6L119C1,B6L120C1))</f>
        <v>26217.359999999997</v>
      </c>
      <c r="CD52" s="16" t="s">
        <v>24546</v>
      </c>
      <c r="CE52" s="33">
        <f>IF(D3L145C39=0,0,D3L145C38/D3L145C39)</f>
        <v>4.6503383309449826E-5</v>
      </c>
      <c r="CF52" s="16" t="s">
        <v>24547</v>
      </c>
      <c r="CG52" s="32">
        <f>IF(D3L145C5=0,0,D3L145C38/D3L145C5)</f>
        <v>2.1290869700343495E-2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0.61188714851979531</v>
      </c>
      <c r="J53" s="16" t="s">
        <v>24587</v>
      </c>
      <c r="K53" s="21">
        <f>IF(FLOW_THRU_100PCT="Y",1,INDEX(VariabilityMatrix,D3L146C1,D3L146C8))</f>
        <v>0.2817467135135539</v>
      </c>
      <c r="L53" s="16" t="s">
        <v>24557</v>
      </c>
      <c r="M53" s="15">
        <f>IF(D3L146C2&lt;&gt;0,D3L146C2*D3L146C4,D3L146C3*D3L146C4)</f>
        <v>0.17239719313663218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0.17239719313663218</v>
      </c>
      <c r="AX53" s="16" t="s">
        <v>24582</v>
      </c>
      <c r="AY53" s="15">
        <f>IF(D3L146C22=0,0,CHOOSE(MIN(D3L146C8,RUN_YEARS),A1L104C1,A1L104C6,A1L104C7,A1L104C8,A1L104C9))</f>
        <v>8509.6906666666673</v>
      </c>
      <c r="AZ53" s="16" t="s">
        <v>24568</v>
      </c>
      <c r="BA53" s="33">
        <f>IF(D3L146C24=0,0,D3L146C23/D3L146C24)</f>
        <v>2.0258925957429887E-5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8509.6906666666673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IF(FLOW_THRU_100PCT="Y",1,INDEX(VariabilityMatrix,D3L148C1,D3L148C8))</f>
        <v>0.27740154040978965</v>
      </c>
      <c r="L55" s="16" t="s">
        <v>24620</v>
      </c>
      <c r="M55" s="15">
        <f>IF(D3L148C2&lt;&gt;0,D3L148C2*D3L148C4,D3L148C3*D3L148C4)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8797.1389999999992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6.5335238701230054</v>
      </c>
      <c r="J56" s="16" t="s">
        <v>24682</v>
      </c>
      <c r="K56" s="21">
        <f>IF(FLOW_THRU_100PCT="Y",1,INDEX(VariabilityMatrix,D3L149C1,D3L149C8))</f>
        <v>0.2817467135135539</v>
      </c>
      <c r="L56" s="16" t="s">
        <v>24652</v>
      </c>
      <c r="M56" s="15">
        <f>IF(D3L149C2&lt;&gt;0,D3L149C2*D3L149C4,D3L149C3*D3L149C4)</f>
        <v>1.8407988780695124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1.8407988780695124</v>
      </c>
      <c r="AX56" s="16" t="s">
        <v>24677</v>
      </c>
      <c r="AY56" s="15">
        <f>IF(D3L149C22=0,0,CHOOSE(MIN(D3L149C8,RUN_YEARS),A1L104C1,A1L104C6,A1L104C7,A1L104C8,A1L104C9))</f>
        <v>8509.6906666666673</v>
      </c>
      <c r="AZ56" s="16" t="s">
        <v>24663</v>
      </c>
      <c r="BA56" s="33">
        <f>IF(D3L149C24=0,0,D3L149C23/D3L149C24)</f>
        <v>2.1631795445633655E-4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13.210591397093857</v>
      </c>
      <c r="J57" s="16" t="s">
        <v>24714</v>
      </c>
      <c r="K57" s="21">
        <f>IF(FLOW_THRU_100PCT="Y",1,INDEX(VariabilityMatrix,D3L150C1,D3L150C8))</f>
        <v>0.27740154040978965</v>
      </c>
      <c r="L57" s="16" t="s">
        <v>24684</v>
      </c>
      <c r="M57" s="15">
        <f>IF(D3L150C2&lt;&gt;0,D3L150C2*D3L150C4,D3L150C3*D3L150C4)</f>
        <v>3.6646384032781509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3.6646384032781509</v>
      </c>
      <c r="AX57" s="16" t="s">
        <v>24709</v>
      </c>
      <c r="AY57" s="15">
        <f>IF(D3L150C22=0,0,CHOOSE(MIN(D3L150C8,RUN_YEARS),A1L104C1,A1L104C6,A1L104C7,A1L104C8,A1L104C9))</f>
        <v>8797.1389999999992</v>
      </c>
      <c r="AZ57" s="16" t="s">
        <v>24695</v>
      </c>
      <c r="BA57" s="33">
        <f>IF(D3L150C24=0,0,D3L150C23/D3L150C24)</f>
        <v>4.1657161530335614E-4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0.27740154040978965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8797.1389999999992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0.27740154040978965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8797.1389999999992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0.27740154040978965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8797.1389999999992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0.27740154040978965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8797.1389999999992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0.27740154040978965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8797.1389999999992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8797.1389999999992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0.69399934725015044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0.59683943863512934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0.59683943863512934</v>
      </c>
      <c r="AX64" s="16" t="s">
        <v>24932</v>
      </c>
      <c r="AY64" s="15">
        <f>IF(D3L157C22=0,0,CHOOSE(MIN(D3L157C8,RUN_YEARS),A1L104C1,A1L104C6,A1L104C7,A1L104C8,A1L104C9))</f>
        <v>8509.6906666666673</v>
      </c>
      <c r="AZ64" s="16" t="s">
        <v>24918</v>
      </c>
      <c r="BA64" s="33">
        <f>IF(D3L157C24=0,0,D3L157C23/D3L157C24)</f>
        <v>7.0136443498823136E-5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-45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0.48875215522264298</v>
      </c>
      <c r="L65" s="16" t="s">
        <v>24938</v>
      </c>
      <c r="M65" s="15">
        <f>IF(D3L158C2&lt;&gt;0,D3L158C2*D3L158C4,D3L158C3*D3L158C4)</f>
        <v>-21.993846985018934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-21.993846985018934</v>
      </c>
      <c r="AX65" s="16" t="s">
        <v>24963</v>
      </c>
      <c r="AY65" s="15">
        <f>IF(D3L158C22=0,0,CHOOSE(MIN(D3L158C8,RUN_YEARS),A1L104C1,A1L104C6,A1L104C7,A1L104C8,A1L104C9))</f>
        <v>8797.1389999999992</v>
      </c>
      <c r="AZ65" s="16" t="s">
        <v>24949</v>
      </c>
      <c r="BA65" s="33">
        <f>IF(D3L158C24=0,0,D3L158C23/D3L158C24)</f>
        <v>-2.5001136147807753E-3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7033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0.94878579015933673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8797.1389999999992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5.1214209840663237E-2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24893.58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243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0.94878579015933673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8797.1389999999992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5.1214209840663237E-2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24893.58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0.94878579015933673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8797.1389999999992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5.1214209840663237E-2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24893.58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0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0.94878579015933673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8797.1389999999992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5.1214209840663237E-2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24893.58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5464</v>
      </c>
      <c r="J70" s="16" t="s">
        <v>25124</v>
      </c>
      <c r="K70" s="21">
        <f>IF(FLOW_THRU_100PCT="Y",1,INDEX(VariabilityMatrix,D3L163C1,D3L163C8))</f>
        <v>0.48388743478464918</v>
      </c>
      <c r="L70" s="16" t="s">
        <v>25094</v>
      </c>
      <c r="M70" s="15">
        <f>IF(D3L163C2&lt;&gt;0,D3L163C2*D3L163C4,D3L163C3*D3L163C4)</f>
        <v>2643.9609436633232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0.94878579015933673</v>
      </c>
      <c r="AV70" s="16" t="s">
        <v>25104</v>
      </c>
      <c r="AW70" s="15">
        <f>D3L163C5*D3L163C22</f>
        <v>2508.5525730840318</v>
      </c>
      <c r="AX70" s="16" t="s">
        <v>25119</v>
      </c>
      <c r="AY70" s="15">
        <f>IF(D3L163C22=0,0,CHOOSE(MIN(D3L163C8,RUN_YEARS),A1L104C1,A1L104C6,A1L104C7,A1L104C8,A1L104C9))</f>
        <v>8797.1389999999992</v>
      </c>
      <c r="AZ70" s="16" t="s">
        <v>25105</v>
      </c>
      <c r="BA70" s="33">
        <f>IF(D3L163C24=0,0,D3L163C23/D3L163C24)</f>
        <v>0.28515550033755654</v>
      </c>
      <c r="BB70" s="16" t="s">
        <v>25106</v>
      </c>
      <c r="BC70" s="32">
        <f>IF(D3L163C5=0,0,D3L163C23/D3L163C5)</f>
        <v>0.94878579015933673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5.1214209840663237E-2</v>
      </c>
      <c r="BZ70" s="16" t="s">
        <v>25113</v>
      </c>
      <c r="CA70" s="15">
        <f>D3L163C5*D3L163C37</f>
        <v>135.40837057929141</v>
      </c>
      <c r="CB70" s="16" t="s">
        <v>25122</v>
      </c>
      <c r="CC70" s="15">
        <f>IF(D3L163C37=0,0,CHOOSE(MIN(D3L163C8,RUN_YEARS),B6L116C1,B6L117C1,B6L118C1,B6L119C1,B6L120C1))</f>
        <v>24893.58</v>
      </c>
      <c r="CD70" s="16" t="s">
        <v>25114</v>
      </c>
      <c r="CE70" s="33">
        <f>IF(D3L163C39=0,0,D3L163C38/D3L163C39)</f>
        <v>5.4394896426826272E-3</v>
      </c>
      <c r="CF70" s="16" t="s">
        <v>25115</v>
      </c>
      <c r="CG70" s="32">
        <f>IF(D3L163C5=0,0,D3L163C38/D3L163C5)</f>
        <v>5.121420984066323E-2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114216</v>
      </c>
      <c r="J71" s="16" t="s">
        <v>25155</v>
      </c>
      <c r="K71" s="21">
        <f>IF(FLOW_THRU_100PCT="Y",1,INDEX(VariabilityMatrix,D3L164C1,D3L164C8))</f>
        <v>0.93400233435035473</v>
      </c>
      <c r="L71" s="16" t="s">
        <v>25126</v>
      </c>
      <c r="M71" s="15">
        <f>IF(D3L164C2&lt;&gt;0,D3L164C2*D3L164C4,D3L164C3*D3L164C4)</f>
        <v>106678.01062016012</v>
      </c>
      <c r="N71" s="16" t="s">
        <v>4251</v>
      </c>
      <c r="O71" s="32">
        <f>0.45*CHOOSE(MIN(D3L164C8,RUN_YEARS),B3L110C1,B3L125C1,B3L140C1,B3L155C1,B3L170C1)</f>
        <v>0.44124835301019588</v>
      </c>
      <c r="P71" s="16" t="s">
        <v>25127</v>
      </c>
      <c r="Q71" s="15">
        <f>D3L164C5*D3L164C6</f>
        <v>47071.496488549834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62045251</v>
      </c>
      <c r="V71" s="16" t="s">
        <v>25128</v>
      </c>
      <c r="W71" s="33">
        <f>IF(D3L164C9=0,0,D3L164C7/D3L164C9)</f>
        <v>7.5866397072919941E-4</v>
      </c>
      <c r="X71" s="16" t="s">
        <v>25129</v>
      </c>
      <c r="Y71" s="32">
        <f>IF(D3L164C5=0,0,D3L164C7/D3L164C5)</f>
        <v>0.44124835301019588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0.53930354256801727</v>
      </c>
      <c r="AL71" s="16" t="s">
        <v>25133</v>
      </c>
      <c r="AM71" s="15">
        <f>D3L164C5*D3L164C17</f>
        <v>57531.829041560923</v>
      </c>
      <c r="AN71" s="16" t="s">
        <v>25150</v>
      </c>
      <c r="AO71" s="15">
        <f>IF(D3L164C17=0,0,CHOOSE(MIN(D3L164C8,RUN_YEARS),A1L108C1,A1L108C6,A1L108C7,A1L108C8,A1L108C9))</f>
        <v>25692.761999999999</v>
      </c>
      <c r="AP71" s="16" t="s">
        <v>25134</v>
      </c>
      <c r="AQ71" s="33">
        <f>IF(D3L164C19=0,0,D3L164C18/D3L164C19)</f>
        <v>2.2392232116407307</v>
      </c>
      <c r="AR71" s="16" t="s">
        <v>25135</v>
      </c>
      <c r="AS71" s="32">
        <f>IF(D3L164C5=0,0,D3L164C18/D3L164C5)</f>
        <v>0.53930354256801727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1.9448104421786849E-2</v>
      </c>
      <c r="BZ71" s="16" t="s">
        <v>25145</v>
      </c>
      <c r="CA71" s="15">
        <f>D3L164C5*D3L164C37</f>
        <v>2074.6850900493605</v>
      </c>
      <c r="CB71" s="16" t="s">
        <v>25154</v>
      </c>
      <c r="CC71" s="15">
        <f>IF(D3L164C37=0,0,CHOOSE(MIN(D3L164C8,RUN_YEARS),B6L116C1,B6L117C1,B6L118C1,B6L119C1,B6L120C1))</f>
        <v>24893.58</v>
      </c>
      <c r="CD71" s="16" t="s">
        <v>25146</v>
      </c>
      <c r="CE71" s="33">
        <f>IF(D3L164C39=0,0,D3L164C38/D3L164C39)</f>
        <v>8.3342174570686919E-2</v>
      </c>
      <c r="CF71" s="16" t="s">
        <v>25147</v>
      </c>
      <c r="CG71" s="32">
        <f>IF(D3L164C5=0,0,D3L164C38/D3L164C5)</f>
        <v>1.9448104421786849E-2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0.93400233435035473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0.44124835301019588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62045251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0.53930354256801727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25692.761999999999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1.9448104421786849E-2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24893.58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2512</v>
      </c>
      <c r="J73" s="16" t="s">
        <v>25217</v>
      </c>
      <c r="K73" s="21">
        <f>IF(FLOW_THRU_100PCT="Y",1,INDEX(VariabilityMatrix,D3L166C1,D3L166C8))</f>
        <v>0.6339800559405766</v>
      </c>
      <c r="L73" s="16" t="s">
        <v>25188</v>
      </c>
      <c r="M73" s="15">
        <f>IF(D3L166C2&lt;&gt;0,D3L166C2*D3L166C4,D3L166C3*D3L166C4)</f>
        <v>1592.5579005227285</v>
      </c>
      <c r="N73" s="16" t="s">
        <v>4251</v>
      </c>
      <c r="O73" s="32">
        <f>0.45*CHOOSE(MIN(D3L166C8,RUN_YEARS),B3L110C1,B3L125C1,B3L140C1,B3L155C1,B3L170C1)</f>
        <v>0.44124835301019588</v>
      </c>
      <c r="P73" s="16" t="s">
        <v>25189</v>
      </c>
      <c r="Q73" s="15">
        <f>D3L166C5*D3L166C6</f>
        <v>702.71355067902925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62045251</v>
      </c>
      <c r="V73" s="16" t="s">
        <v>25190</v>
      </c>
      <c r="W73" s="33">
        <f>IF(D3L166C9=0,0,D3L166C7/D3L166C9)</f>
        <v>1.1325823320128551E-5</v>
      </c>
      <c r="X73" s="16" t="s">
        <v>25191</v>
      </c>
      <c r="Y73" s="32">
        <f>IF(D3L166C5=0,0,D3L166C7/D3L166C5)</f>
        <v>0.44124835301019583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0.53930354256801727</v>
      </c>
      <c r="AL73" s="16" t="s">
        <v>25195</v>
      </c>
      <c r="AM73" s="15">
        <f>D3L166C5*D3L166C17</f>
        <v>858.8721174965915</v>
      </c>
      <c r="AN73" s="16" t="s">
        <v>25212</v>
      </c>
      <c r="AO73" s="15">
        <f>IF(D3L166C17=0,0,CHOOSE(MIN(D3L166C8,RUN_YEARS),A1L108C1,A1L108C6,A1L108C7,A1L108C8,A1L108C9))</f>
        <v>25692.761999999999</v>
      </c>
      <c r="AP73" s="16" t="s">
        <v>25196</v>
      </c>
      <c r="AQ73" s="33">
        <f>IF(D3L166C19=0,0,D3L166C18/D3L166C19)</f>
        <v>3.3428563168747351E-2</v>
      </c>
      <c r="AR73" s="16" t="s">
        <v>25197</v>
      </c>
      <c r="AS73" s="32">
        <f>IF(D3L166C5=0,0,D3L166C18/D3L166C5)</f>
        <v>0.53930354256801727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1.9448104421786849E-2</v>
      </c>
      <c r="BZ73" s="16" t="s">
        <v>25207</v>
      </c>
      <c r="CA73" s="15">
        <f>D3L166C5*D3L166C37</f>
        <v>30.972232347107656</v>
      </c>
      <c r="CB73" s="16" t="s">
        <v>25216</v>
      </c>
      <c r="CC73" s="15">
        <f>IF(D3L166C37=0,0,CHOOSE(MIN(D3L166C8,RUN_YEARS),B6L116C1,B6L117C1,B6L118C1,B6L119C1,B6L120C1))</f>
        <v>24893.58</v>
      </c>
      <c r="CD73" s="16" t="s">
        <v>25208</v>
      </c>
      <c r="CE73" s="33">
        <f>IF(D3L166C39=0,0,D3L166C38/D3L166C39)</f>
        <v>1.2441855429033372E-3</v>
      </c>
      <c r="CF73" s="16" t="s">
        <v>25209</v>
      </c>
      <c r="CG73" s="32">
        <f>IF(D3L166C5=0,0,D3L166C38/D3L166C5)</f>
        <v>1.9448104421786849E-2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50315</v>
      </c>
      <c r="J74" s="16" t="s">
        <v>25249</v>
      </c>
      <c r="K74" s="21">
        <f>IF(FLOW_THRU_100PCT="Y",1,INDEX(VariabilityMatrix,D3L167C1,D3L167C8))</f>
        <v>0.76399331033698958</v>
      </c>
      <c r="L74" s="16" t="s">
        <v>25219</v>
      </c>
      <c r="M74" s="15">
        <f>IF(D3L167C2&lt;&gt;0,D3L167C2*D3L167C4,D3L167C3*D3L167C4)</f>
        <v>38440.323409605633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0.87245397058591279</v>
      </c>
      <c r="BF74" s="16" t="s">
        <v>25232</v>
      </c>
      <c r="BG74" s="15">
        <f>D3L167C5*D3L167C27</f>
        <v>33537.412789317044</v>
      </c>
      <c r="BH74" s="16" t="s">
        <v>25245</v>
      </c>
      <c r="BI74" s="15">
        <f>IF(D3L167C27=0,0,CHOOSE(MIN(D3L167C8,RUN_YEARS),A1L104C1,A1L104C6,A1L104C7,A1L104C8,A1L104C9))</f>
        <v>8797.1389999999992</v>
      </c>
      <c r="BJ74" s="16" t="s">
        <v>25233</v>
      </c>
      <c r="BK74" s="33">
        <f>IF(D3L167C29=0,0,D3L167C28/D3L167C29)</f>
        <v>3.8123090688139687</v>
      </c>
      <c r="BL74" s="16" t="s">
        <v>25234</v>
      </c>
      <c r="BM74" s="32">
        <f>IF(D3L167C5=0,0,D3L167C28/D3L167C5)</f>
        <v>0.87245397058591267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0.1275460294140873</v>
      </c>
      <c r="BZ74" s="16" t="s">
        <v>25238</v>
      </c>
      <c r="CA74" s="15">
        <f>D3L167C5*D3L167C37</f>
        <v>4902.9106202885887</v>
      </c>
      <c r="CB74" s="16" t="s">
        <v>25247</v>
      </c>
      <c r="CC74" s="15">
        <f>IF(D3L167C37=0,0,CHOOSE(MIN(D3L167C8,RUN_YEARS),B6L116C1,B6L117C1,B6L118C1,B6L119C1,B6L120C1))</f>
        <v>24893.58</v>
      </c>
      <c r="CD74" s="16" t="s">
        <v>25239</v>
      </c>
      <c r="CE74" s="33">
        <f>IF(D3L167C39=0,0,D3L167C38/D3L167C39)</f>
        <v>0.19695482209825138</v>
      </c>
      <c r="CF74" s="16" t="s">
        <v>25240</v>
      </c>
      <c r="CG74" s="32">
        <f>IF(D3L167C5=0,0,D3L167C38/D3L167C5)</f>
        <v>0.1275460294140873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58647</v>
      </c>
      <c r="J75" s="16" t="s">
        <v>25281</v>
      </c>
      <c r="K75" s="21">
        <f>IF(FLOW_THRU_100PCT="Y",1,INDEX(VariabilityMatrix,D3L168C1,D3L168C8))</f>
        <v>0.76399331033698958</v>
      </c>
      <c r="L75" s="16" t="s">
        <v>25251</v>
      </c>
      <c r="M75" s="15">
        <f>IF(D3L168C2&lt;&gt;0,D3L168C2*D3L168C4,D3L168C3*D3L168C4)</f>
        <v>44805.915671333431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0.87245397058591279</v>
      </c>
      <c r="BF75" s="16" t="s">
        <v>25264</v>
      </c>
      <c r="BG75" s="15">
        <f>D3L168C5*D3L168C27</f>
        <v>39091.099033192426</v>
      </c>
      <c r="BH75" s="16" t="s">
        <v>25277</v>
      </c>
      <c r="BI75" s="15">
        <f>IF(D3L168C27=0,0,CHOOSE(MIN(D3L168C8,RUN_YEARS),A1L104C1,A1L104C6,A1L104C7,A1L104C8,A1L104C9))</f>
        <v>8797.1389999999992</v>
      </c>
      <c r="BJ75" s="16" t="s">
        <v>25265</v>
      </c>
      <c r="BK75" s="33">
        <f>IF(D3L168C29=0,0,D3L168C28/D3L168C29)</f>
        <v>4.44361502452018</v>
      </c>
      <c r="BL75" s="16" t="s">
        <v>25266</v>
      </c>
      <c r="BM75" s="32">
        <f>IF(D3L168C5=0,0,D3L168C28/D3L168C5)</f>
        <v>0.87245397058591279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0.1275460294140873</v>
      </c>
      <c r="BZ75" s="16" t="s">
        <v>25270</v>
      </c>
      <c r="CA75" s="15">
        <f>D3L168C5*D3L168C37</f>
        <v>5714.8166381410083</v>
      </c>
      <c r="CB75" s="16" t="s">
        <v>25279</v>
      </c>
      <c r="CC75" s="15">
        <f>IF(D3L168C37=0,0,CHOOSE(MIN(D3L168C8,RUN_YEARS),B6L116C1,B6L117C1,B6L118C1,B6L119C1,B6L120C1))</f>
        <v>24893.58</v>
      </c>
      <c r="CD75" s="16" t="s">
        <v>25271</v>
      </c>
      <c r="CE75" s="33">
        <f>IF(D3L168C39=0,0,D3L168C38/D3L168C39)</f>
        <v>0.22956989867030006</v>
      </c>
      <c r="CF75" s="16" t="s">
        <v>25272</v>
      </c>
      <c r="CG75" s="32">
        <f>IF(D3L168C5=0,0,D3L168C38/D3L168C5)</f>
        <v>0.1275460294140873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-45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-21.993846985018934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-21.993846985018934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-2.5001136147807753E-3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238430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194160.76854528525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47774.210039228863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7.6998979404932792E-4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58390.701159057513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2.2726517748094781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2508.5525730840318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0.28515550033755654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72628.511822509463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8.2559240933341478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12858.792951405358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0.51655057052482434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-45</v>
      </c>
      <c r="H79" s="16" t="s">
        <v>25375</v>
      </c>
      <c r="I79" s="15">
        <f>SUM(D3L169C3:D3L171C3)</f>
        <v>238430</v>
      </c>
      <c r="J79" s="16" t="s">
        <v>25376</v>
      </c>
      <c r="K79" s="21">
        <f>IF(D3L172C2+D3L172C3=0,0,D3L172C5/(D3L172C2+D3L172C3))</f>
        <v>0.8143917389865144</v>
      </c>
      <c r="L79" s="16" t="s">
        <v>25345</v>
      </c>
      <c r="M79" s="15">
        <f>SUM(D3L169C5:D3L171C5)</f>
        <v>194138.77469830023</v>
      </c>
      <c r="N79" s="16" t="s">
        <v>25346</v>
      </c>
      <c r="O79" s="32">
        <f>IF(SUM(D3L169C5:D3L171C5)=0,0,SUM(D3L169C7:D3L171C7)/SUM(D3L169C5:D3L171C5))</f>
        <v>0.24608278337736489</v>
      </c>
      <c r="P79" s="16" t="s">
        <v>25347</v>
      </c>
      <c r="Q79" s="15">
        <f>SUM(D3L169C7:D3L171C7)</f>
        <v>47774.210039228863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7.6998979404932792E-4</v>
      </c>
      <c r="X79" s="16" t="s">
        <v>25349</v>
      </c>
      <c r="Y79" s="32">
        <f>IF(D3L172C5=0,0,D3L172C7/D3L172C5)</f>
        <v>0.24608278337736489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0.30076784635011272</v>
      </c>
      <c r="AL79" s="16" t="s">
        <v>25355</v>
      </c>
      <c r="AM79" s="15">
        <f>SUM(D3L169C18:D3L171C18)</f>
        <v>58390.701159057513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2.2726517748094781</v>
      </c>
      <c r="AR79" s="16" t="s">
        <v>25357</v>
      </c>
      <c r="AS79" s="32">
        <f>IF(D3L172C5=0,0,D3L172C18/D3L172C5)</f>
        <v>0.30076784635011272</v>
      </c>
      <c r="AT79" s="16" t="s">
        <v>25358</v>
      </c>
      <c r="AU79" s="32">
        <f>IF(SUM(D3L169C5:D3L171C5)=0,0,SUM(D3L169C23:D3L171C23)/SUM(D3L169C5:D3L171C5))</f>
        <v>1.280815092174775E-2</v>
      </c>
      <c r="AV79" s="16" t="s">
        <v>25359</v>
      </c>
      <c r="AW79" s="15">
        <f>SUM(D3L169C23:D3L171C23)</f>
        <v>2486.5587260990128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0.28265538672277579</v>
      </c>
      <c r="BB79" s="16" t="s">
        <v>25361</v>
      </c>
      <c r="BC79" s="32">
        <f>IF(D3L172C5=0,0,D3L172C23/D3L172C5)</f>
        <v>1.280815092174775E-2</v>
      </c>
      <c r="BD79" s="16" t="s">
        <v>25362</v>
      </c>
      <c r="BE79" s="32">
        <f>IF(SUM(D3L169C5:D3L171C5)=0,0,SUM(D3L169C28:D3L171C28)/SUM(D3L169C5:D3L171C5))</f>
        <v>0.37410616161236832</v>
      </c>
      <c r="BF79" s="16" t="s">
        <v>25363</v>
      </c>
      <c r="BG79" s="15">
        <f>SUM(D3L169C28:D3L171C28)</f>
        <v>72628.511822509463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8.2559240933341478</v>
      </c>
      <c r="BL79" s="16" t="s">
        <v>25365</v>
      </c>
      <c r="BM79" s="32">
        <f>IF(D3L172C5=0,0,D3L172C28/D3L172C5)</f>
        <v>0.37410616161236832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6.6235057738406253E-2</v>
      </c>
      <c r="BZ79" s="16" t="s">
        <v>25371</v>
      </c>
      <c r="CA79" s="15">
        <f>SUM(D3L169C38:D3L171C38)</f>
        <v>12858.792951405358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0.51655057052482434</v>
      </c>
      <c r="CF79" s="16" t="s">
        <v>25373</v>
      </c>
      <c r="CG79" s="32">
        <f>IF(D3L172C5=0,0,D3L172C38/D3L172C5)</f>
        <v>6.6235057738406253E-2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16355</v>
      </c>
      <c r="J80" s="16" t="s">
        <v>25407</v>
      </c>
      <c r="K80" s="21">
        <f>IF(FLOW_THRU_100PCT="Y",1,INDEX(VariabilityMatrix,D3L173C1,D3L173C8))</f>
        <v>0.72923351708886219</v>
      </c>
      <c r="L80" s="16" t="s">
        <v>25377</v>
      </c>
      <c r="M80" s="15">
        <f>IF(D3L173C2&lt;&gt;0,D3L173C2*D3L173C4,D3L173C3*D3L173C4)</f>
        <v>11926.614171988342</v>
      </c>
      <c r="N80" s="16" t="s">
        <v>4251</v>
      </c>
      <c r="O80" s="32">
        <f>D3L172C6</f>
        <v>0.24608278337736489</v>
      </c>
      <c r="P80" s="16" t="s">
        <v>25378</v>
      </c>
      <c r="Q80" s="15">
        <f>D3L173C5*D3L173C6</f>
        <v>2934.9344117108171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62045251</v>
      </c>
      <c r="V80" s="16" t="s">
        <v>25379</v>
      </c>
      <c r="W80" s="33">
        <f>IF(D3L173C9=0,0,D3L173C7/D3L173C9)</f>
        <v>4.7303127385379051E-5</v>
      </c>
      <c r="X80" s="16" t="s">
        <v>25380</v>
      </c>
      <c r="Y80" s="32">
        <f>IF(D3L173C5=0,0,D3L173C7/D3L173C5)</f>
        <v>0.24608278337736489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0.30076784635011272</v>
      </c>
      <c r="AL80" s="16" t="s">
        <v>25384</v>
      </c>
      <c r="AM80" s="15">
        <f>D3L173C5*D3L173C17</f>
        <v>3587.1420587576663</v>
      </c>
      <c r="AN80" s="16" t="s">
        <v>25401</v>
      </c>
      <c r="AO80" s="15">
        <f>IF(D3L173C17=0,0,CHOOSE(MIN(D3L173C8,RUN_YEARS),A1L108C1,A1L108C6,A1L108C7,A1L108C8,A1L108C9))</f>
        <v>25692.761999999999</v>
      </c>
      <c r="AP80" s="16" t="s">
        <v>25385</v>
      </c>
      <c r="AQ80" s="33">
        <f>IF(D3L173C19=0,0,D3L173C18/D3L173C19)</f>
        <v>0.13961683289471433</v>
      </c>
      <c r="AR80" s="16" t="s">
        <v>25386</v>
      </c>
      <c r="AS80" s="32">
        <f>IF(D3L173C5=0,0,D3L173C18/D3L173C5)</f>
        <v>0.30076784635011272</v>
      </c>
      <c r="AT80" s="16" t="s">
        <v>4251</v>
      </c>
      <c r="AU80" s="32">
        <f>D3L172C22</f>
        <v>1.280815092174775E-2</v>
      </c>
      <c r="AV80" s="16" t="s">
        <v>25387</v>
      </c>
      <c r="AW80" s="15">
        <f>D3L173C5*D3L173C22</f>
        <v>152.75787430028225</v>
      </c>
      <c r="AX80" s="16" t="s">
        <v>25402</v>
      </c>
      <c r="AY80" s="15">
        <f>IF(D3L173C22=0,0,CHOOSE(MIN(D3L173C8,RUN_YEARS),A1L104C1,A1L104C6,A1L104C7,A1L104C8,A1L104C9))</f>
        <v>8797.1389999999992</v>
      </c>
      <c r="AZ80" s="16" t="s">
        <v>25388</v>
      </c>
      <c r="BA80" s="33">
        <f>IF(D3L173C24=0,0,D3L173C23/D3L173C24)</f>
        <v>1.7364494786348411E-2</v>
      </c>
      <c r="BB80" s="16" t="s">
        <v>25389</v>
      </c>
      <c r="BC80" s="32">
        <f>IF(D3L173C5=0,0,D3L173C23/D3L173C5)</f>
        <v>1.280815092174775E-2</v>
      </c>
      <c r="BD80" s="16" t="s">
        <v>4251</v>
      </c>
      <c r="BE80" s="32">
        <f>D3L172C27</f>
        <v>0.37410616161236832</v>
      </c>
      <c r="BF80" s="16" t="s">
        <v>25390</v>
      </c>
      <c r="BG80" s="15">
        <f>D3L173C5*D3L173C27</f>
        <v>4461.8198489142333</v>
      </c>
      <c r="BH80" s="16" t="s">
        <v>25403</v>
      </c>
      <c r="BI80" s="15">
        <f>IF(D3L173C27=0,0,CHOOSE(MIN(D3L173C8,RUN_YEARS),A1L104C1,A1L104C6,A1L104C7,A1L104C8,A1L104C9))</f>
        <v>8797.1389999999992</v>
      </c>
      <c r="BJ80" s="16" t="s">
        <v>25391</v>
      </c>
      <c r="BK80" s="33">
        <f>IF(D3L173C29=0,0,D3L173C28/D3L173C29)</f>
        <v>0.50718987717645858</v>
      </c>
      <c r="BL80" s="16" t="s">
        <v>25392</v>
      </c>
      <c r="BM80" s="32">
        <f>IF(D3L173C5=0,0,D3L173C28/D3L173C5)</f>
        <v>0.37410616161236837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6.6235057738406253E-2</v>
      </c>
      <c r="BZ80" s="16" t="s">
        <v>25396</v>
      </c>
      <c r="CA80" s="15">
        <f>D3L173C5*D3L173C37</f>
        <v>789.95997830534213</v>
      </c>
      <c r="CB80" s="16" t="s">
        <v>25405</v>
      </c>
      <c r="CC80" s="15">
        <f>IF(D3L173C37=0,0,CHOOSE(MIN(D3L173C8,RUN_YEARS),B6L116C1,B6L117C1,B6L118C1,B6L119C1,B6L120C1))</f>
        <v>24893.58</v>
      </c>
      <c r="CD80" s="16" t="s">
        <v>25397</v>
      </c>
      <c r="CE80" s="33">
        <f>IF(D3L173C39=0,0,D3L173C38/D3L173C39)</f>
        <v>3.1733482219324906E-2</v>
      </c>
      <c r="CF80" s="16" t="s">
        <v>25398</v>
      </c>
      <c r="CG80" s="32">
        <f>IF(D3L173C5=0,0,D3L173C38/D3L173C5)</f>
        <v>6.6235057738406253E-2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44232</v>
      </c>
      <c r="J81" s="16" t="s">
        <v>25439</v>
      </c>
      <c r="K81" s="21">
        <f>IF(FLOW_THRU_100PCT="Y",1,INDEX(VariabilityMatrix,D3L174C1,D3L174C8))</f>
        <v>0.72923351708886219</v>
      </c>
      <c r="L81" s="16" t="s">
        <v>25409</v>
      </c>
      <c r="M81" s="15">
        <f>IF(D3L174C2&lt;&gt;0,D3L174C2*D3L174C4,D3L174C3*D3L174C4)</f>
        <v>32255.456927874551</v>
      </c>
      <c r="N81" s="16" t="s">
        <v>4251</v>
      </c>
      <c r="O81" s="32">
        <f>D3L172C6</f>
        <v>0.24608278337736489</v>
      </c>
      <c r="P81" s="16" t="s">
        <v>25410</v>
      </c>
      <c r="Q81" s="15">
        <f>D3L174C5*D3L174C6</f>
        <v>7937.5126199200768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62045251</v>
      </c>
      <c r="V81" s="16" t="s">
        <v>25411</v>
      </c>
      <c r="W81" s="33">
        <f>IF(D3L174C9=0,0,D3L174C7/D3L174C9)</f>
        <v>1.279310260171254E-4</v>
      </c>
      <c r="X81" s="16" t="s">
        <v>25412</v>
      </c>
      <c r="Y81" s="32">
        <f>IF(D3L174C5=0,0,D3L174C7/D3L174C5)</f>
        <v>0.24608278337736489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0.30076784635011272</v>
      </c>
      <c r="AL81" s="16" t="s">
        <v>25416</v>
      </c>
      <c r="AM81" s="15">
        <f>D3L174C5*D3L174C17</f>
        <v>9701.4043132356528</v>
      </c>
      <c r="AN81" s="16" t="s">
        <v>25433</v>
      </c>
      <c r="AO81" s="15">
        <f>IF(D3L174C17=0,0,CHOOSE(MIN(D3L174C8,RUN_YEARS),A1L108C1,A1L108C6,A1L108C7,A1L108C8,A1L108C9))</f>
        <v>25692.761999999999</v>
      </c>
      <c r="AP81" s="16" t="s">
        <v>25417</v>
      </c>
      <c r="AQ81" s="33">
        <f>IF(D3L174C19=0,0,D3L174C18/D3L174C19)</f>
        <v>0.37759289224084408</v>
      </c>
      <c r="AR81" s="16" t="s">
        <v>25418</v>
      </c>
      <c r="AS81" s="32">
        <f>IF(D3L174C5=0,0,D3L174C18/D3L174C5)</f>
        <v>0.30076784635011272</v>
      </c>
      <c r="AT81" s="16" t="s">
        <v>4251</v>
      </c>
      <c r="AU81" s="32">
        <f>D3L172C22</f>
        <v>1.280815092174775E-2</v>
      </c>
      <c r="AV81" s="16" t="s">
        <v>25419</v>
      </c>
      <c r="AW81" s="15">
        <f>D3L174C5*D3L174C22</f>
        <v>413.13276038215128</v>
      </c>
      <c r="AX81" s="16" t="s">
        <v>25434</v>
      </c>
      <c r="AY81" s="15">
        <f>IF(D3L174C22=0,0,CHOOSE(MIN(D3L174C8,RUN_YEARS),A1L104C1,A1L104C6,A1L104C7,A1L104C8,A1L104C9))</f>
        <v>8797.1389999999992</v>
      </c>
      <c r="AZ81" s="16" t="s">
        <v>25420</v>
      </c>
      <c r="BA81" s="33">
        <f>IF(D3L174C24=0,0,D3L174C23/D3L174C24)</f>
        <v>4.6962172631596626E-2</v>
      </c>
      <c r="BB81" s="16" t="s">
        <v>25421</v>
      </c>
      <c r="BC81" s="32">
        <f>IF(D3L174C5=0,0,D3L174C23/D3L174C5)</f>
        <v>1.280815092174775E-2</v>
      </c>
      <c r="BD81" s="16" t="s">
        <v>4251</v>
      </c>
      <c r="BE81" s="32">
        <f>D3L172C27</f>
        <v>0.37410616161236832</v>
      </c>
      <c r="BF81" s="16" t="s">
        <v>25422</v>
      </c>
      <c r="BG81" s="15">
        <f>D3L174C5*D3L174C27</f>
        <v>12066.965182340222</v>
      </c>
      <c r="BH81" s="16" t="s">
        <v>25435</v>
      </c>
      <c r="BI81" s="15">
        <f>IF(D3L174C27=0,0,CHOOSE(MIN(D3L174C8,RUN_YEARS),A1L104C1,A1L104C6,A1L104C7,A1L104C8,A1L104C9))</f>
        <v>8797.1389999999992</v>
      </c>
      <c r="BJ81" s="16" t="s">
        <v>25423</v>
      </c>
      <c r="BK81" s="33">
        <f>IF(D3L174C29=0,0,D3L174C28/D3L174C29)</f>
        <v>1.3716919992215904</v>
      </c>
      <c r="BL81" s="16" t="s">
        <v>25424</v>
      </c>
      <c r="BM81" s="32">
        <f>IF(D3L174C5=0,0,D3L174C28/D3L174C5)</f>
        <v>0.37410616161236832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6.6235057738406253E-2</v>
      </c>
      <c r="BZ81" s="16" t="s">
        <v>25428</v>
      </c>
      <c r="CA81" s="15">
        <f>D3L174C5*D3L174C37</f>
        <v>2136.4420519964469</v>
      </c>
      <c r="CB81" s="16" t="s">
        <v>25437</v>
      </c>
      <c r="CC81" s="15">
        <f>IF(D3L174C37=0,0,CHOOSE(MIN(D3L174C8,RUN_YEARS),B6L116C1,B6L117C1,B6L118C1,B6L119C1,B6L120C1))</f>
        <v>24893.58</v>
      </c>
      <c r="CD81" s="16" t="s">
        <v>25429</v>
      </c>
      <c r="CE81" s="33">
        <f>IF(D3L174C39=0,0,D3L174C38/D3L174C39)</f>
        <v>8.5823013483655092E-2</v>
      </c>
      <c r="CF81" s="16" t="s">
        <v>25430</v>
      </c>
      <c r="CG81" s="32">
        <f>IF(D3L174C5=0,0,D3L174C38/D3L174C5)</f>
        <v>6.6235057738406253E-2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7467</v>
      </c>
      <c r="J82" s="16" t="s">
        <v>25471</v>
      </c>
      <c r="K82" s="21">
        <f>IF(FLOW_THRU_100PCT="Y",1,INDEX(VariabilityMatrix,D3L175C1,D3L175C8))</f>
        <v>0.72923351708886219</v>
      </c>
      <c r="L82" s="16" t="s">
        <v>25441</v>
      </c>
      <c r="M82" s="15">
        <f>IF(D3L175C2&lt;&gt;0,D3L175C2*D3L175C4,D3L175C3*D3L175C4)</f>
        <v>5445.1866721025344</v>
      </c>
      <c r="N82" s="16" t="s">
        <v>4251</v>
      </c>
      <c r="O82" s="32">
        <f>D3L172C6</f>
        <v>0.24608278337736489</v>
      </c>
      <c r="P82" s="16" t="s">
        <v>25442</v>
      </c>
      <c r="Q82" s="15">
        <f>D3L175C5*D3L175C6</f>
        <v>1339.9666922803224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62045251</v>
      </c>
      <c r="V82" s="16" t="s">
        <v>25443</v>
      </c>
      <c r="W82" s="33">
        <f>IF(D3L175C9=0,0,D3L175C7/D3L175C9)</f>
        <v>2.15966036188704E-5</v>
      </c>
      <c r="X82" s="16" t="s">
        <v>25444</v>
      </c>
      <c r="Y82" s="32">
        <f>IF(D3L175C5=0,0,D3L175C7/D3L175C5)</f>
        <v>0.24608278337736489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0.30076784635011272</v>
      </c>
      <c r="AL82" s="16" t="s">
        <v>25448</v>
      </c>
      <c r="AM82" s="15">
        <f>D3L175C5*D3L175C17</f>
        <v>1637.7370683426168</v>
      </c>
      <c r="AN82" s="16" t="s">
        <v>25465</v>
      </c>
      <c r="AO82" s="15">
        <f>IF(D3L175C17=0,0,CHOOSE(MIN(D3L175C8,RUN_YEARS),A1L108C1,A1L108C6,A1L108C7,A1L108C8,A1L108C9))</f>
        <v>25692.761999999999</v>
      </c>
      <c r="AP82" s="16" t="s">
        <v>25449</v>
      </c>
      <c r="AQ82" s="33">
        <f>IF(D3L175C19=0,0,D3L175C18/D3L175C19)</f>
        <v>6.3743130004575488E-2</v>
      </c>
      <c r="AR82" s="16" t="s">
        <v>25450</v>
      </c>
      <c r="AS82" s="32">
        <f>IF(D3L175C5=0,0,D3L175C18/D3L175C5)</f>
        <v>0.30076784635011272</v>
      </c>
      <c r="AT82" s="16" t="s">
        <v>4251</v>
      </c>
      <c r="AU82" s="32">
        <f>D3L172C22</f>
        <v>1.280815092174775E-2</v>
      </c>
      <c r="AV82" s="16" t="s">
        <v>25451</v>
      </c>
      <c r="AW82" s="15">
        <f>D3L175C5*D3L175C22</f>
        <v>69.74277269337864</v>
      </c>
      <c r="AX82" s="16" t="s">
        <v>25466</v>
      </c>
      <c r="AY82" s="15">
        <f>IF(D3L175C22=0,0,CHOOSE(MIN(D3L175C8,RUN_YEARS),A1L104C1,A1L104C6,A1L104C7,A1L104C8,A1L104C9))</f>
        <v>8797.1389999999992</v>
      </c>
      <c r="AZ82" s="16" t="s">
        <v>25452</v>
      </c>
      <c r="BA82" s="33">
        <f>IF(D3L175C24=0,0,D3L175C23/D3L175C24)</f>
        <v>7.9278925447669579E-3</v>
      </c>
      <c r="BB82" s="16" t="s">
        <v>25453</v>
      </c>
      <c r="BC82" s="32">
        <f>IF(D3L175C5=0,0,D3L175C23/D3L175C5)</f>
        <v>1.280815092174775E-2</v>
      </c>
      <c r="BD82" s="16" t="s">
        <v>4251</v>
      </c>
      <c r="BE82" s="32">
        <f>D3L172C27</f>
        <v>0.37410616161236832</v>
      </c>
      <c r="BF82" s="16" t="s">
        <v>25454</v>
      </c>
      <c r="BG82" s="15">
        <f>D3L175C5*D3L175C27</f>
        <v>2037.0778851631048</v>
      </c>
      <c r="BH82" s="16" t="s">
        <v>25467</v>
      </c>
      <c r="BI82" s="15">
        <f>IF(D3L175C27=0,0,CHOOSE(MIN(D3L175C8,RUN_YEARS),A1L104C1,A1L104C6,A1L104C7,A1L104C8,A1L104C9))</f>
        <v>8797.1389999999992</v>
      </c>
      <c r="BJ82" s="16" t="s">
        <v>25455</v>
      </c>
      <c r="BK82" s="33">
        <f>IF(D3L175C29=0,0,D3L175C28/D3L175C29)</f>
        <v>0.23156140708508813</v>
      </c>
      <c r="BL82" s="16" t="s">
        <v>25456</v>
      </c>
      <c r="BM82" s="32">
        <f>IF(D3L175C5=0,0,D3L175C28/D3L175C5)</f>
        <v>0.37410616161236832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6.6235057738406253E-2</v>
      </c>
      <c r="BZ82" s="16" t="s">
        <v>25460</v>
      </c>
      <c r="CA82" s="15">
        <f>D3L175C5*D3L175C37</f>
        <v>360.66225362311155</v>
      </c>
      <c r="CB82" s="16" t="s">
        <v>25469</v>
      </c>
      <c r="CC82" s="15">
        <f>IF(D3L175C37=0,0,CHOOSE(MIN(D3L175C8,RUN_YEARS),B6L116C1,B6L117C1,B6L118C1,B6L119C1,B6L120C1))</f>
        <v>24893.58</v>
      </c>
      <c r="CD82" s="16" t="s">
        <v>25461</v>
      </c>
      <c r="CE82" s="33">
        <f>IF(D3L175C39=0,0,D3L175C38/D3L175C39)</f>
        <v>1.4488163358709817E-2</v>
      </c>
      <c r="CF82" s="16" t="s">
        <v>25462</v>
      </c>
      <c r="CG82" s="32">
        <f>IF(D3L175C5=0,0,D3L175C38/D3L175C5)</f>
        <v>6.6235057738406253E-2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25418</v>
      </c>
      <c r="J83" s="16" t="s">
        <v>25503</v>
      </c>
      <c r="K83" s="21">
        <f>IF(FLOW_THRU_100PCT="Y",1,INDEX(VariabilityMatrix,D3L176C1,D3L176C8))</f>
        <v>0.72923351708886219</v>
      </c>
      <c r="L83" s="16" t="s">
        <v>25473</v>
      </c>
      <c r="M83" s="15">
        <f>IF(D3L176C2&lt;&gt;0,D3L176C2*D3L176C4,D3L176C3*D3L176C4)</f>
        <v>18535.657537364699</v>
      </c>
      <c r="N83" s="16" t="s">
        <v>4251</v>
      </c>
      <c r="O83" s="32">
        <f>D3L172C6</f>
        <v>0.24608278337736489</v>
      </c>
      <c r="P83" s="16" t="s">
        <v>25474</v>
      </c>
      <c r="Q83" s="15">
        <f>D3L176C5*D3L176C6</f>
        <v>4561.3061985243385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62045251</v>
      </c>
      <c r="V83" s="16" t="s">
        <v>25475</v>
      </c>
      <c r="W83" s="33">
        <f>IF(D3L176C9=0,0,D3L176C7/D3L176C9)</f>
        <v>7.3515798953320999E-5</v>
      </c>
      <c r="X83" s="16" t="s">
        <v>25476</v>
      </c>
      <c r="Y83" s="32">
        <f>IF(D3L176C5=0,0,D3L176C7/D3L176C5)</f>
        <v>0.24608278337736492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0.30076784635011272</v>
      </c>
      <c r="AL83" s="16" t="s">
        <v>25480</v>
      </c>
      <c r="AM83" s="15">
        <f>D3L176C5*D3L176C17</f>
        <v>5574.9297981964146</v>
      </c>
      <c r="AN83" s="16" t="s">
        <v>25497</v>
      </c>
      <c r="AO83" s="15">
        <f>IF(D3L176C17=0,0,CHOOSE(MIN(D3L176C8,RUN_YEARS),A1L108C1,A1L108C6,A1L108C7,A1L108C8,A1L108C9))</f>
        <v>25692.761999999999</v>
      </c>
      <c r="AP83" s="16" t="s">
        <v>25481</v>
      </c>
      <c r="AQ83" s="33">
        <f>IF(D3L176C19=0,0,D3L176C18/D3L176C19)</f>
        <v>0.21698444870179448</v>
      </c>
      <c r="AR83" s="16" t="s">
        <v>25482</v>
      </c>
      <c r="AS83" s="32">
        <f>IF(D3L176C5=0,0,D3L176C18/D3L176C5)</f>
        <v>0.30076784635011272</v>
      </c>
      <c r="AT83" s="16" t="s">
        <v>4251</v>
      </c>
      <c r="AU83" s="32">
        <f>D3L172C22</f>
        <v>1.280815092174775E-2</v>
      </c>
      <c r="AV83" s="16" t="s">
        <v>25483</v>
      </c>
      <c r="AW83" s="15">
        <f>D3L176C5*D3L176C22</f>
        <v>237.4074991723983</v>
      </c>
      <c r="AX83" s="16" t="s">
        <v>25498</v>
      </c>
      <c r="AY83" s="15">
        <f>IF(D3L176C22=0,0,CHOOSE(MIN(D3L176C8,RUN_YEARS),A1L104C1,A1L104C6,A1L104C7,A1L104C8,A1L104C9))</f>
        <v>8797.1389999999992</v>
      </c>
      <c r="AZ83" s="16" t="s">
        <v>25484</v>
      </c>
      <c r="BA83" s="33">
        <f>IF(D3L176C24=0,0,D3L176C23/D3L176C24)</f>
        <v>2.6986898714729677E-2</v>
      </c>
      <c r="BB83" s="16" t="s">
        <v>25485</v>
      </c>
      <c r="BC83" s="32">
        <f>IF(D3L176C5=0,0,D3L176C23/D3L176C5)</f>
        <v>1.280815092174775E-2</v>
      </c>
      <c r="BD83" s="16" t="s">
        <v>4251</v>
      </c>
      <c r="BE83" s="32">
        <f>D3L172C27</f>
        <v>0.37410616161236832</v>
      </c>
      <c r="BF83" s="16" t="s">
        <v>25486</v>
      </c>
      <c r="BG83" s="15">
        <f>D3L176C5*D3L176C27</f>
        <v>6934.3036942648714</v>
      </c>
      <c r="BH83" s="16" t="s">
        <v>25499</v>
      </c>
      <c r="BI83" s="15">
        <f>IF(D3L176C27=0,0,CHOOSE(MIN(D3L176C8,RUN_YEARS),A1L104C1,A1L104C6,A1L104C7,A1L104C8,A1L104C9))</f>
        <v>8797.1389999999992</v>
      </c>
      <c r="BJ83" s="16" t="s">
        <v>25487</v>
      </c>
      <c r="BK83" s="33">
        <f>IF(D3L176C29=0,0,D3L176C28/D3L176C29)</f>
        <v>0.78824532547057313</v>
      </c>
      <c r="BL83" s="16" t="s">
        <v>25488</v>
      </c>
      <c r="BM83" s="32">
        <f>IF(D3L176C5=0,0,D3L176C28/D3L176C5)</f>
        <v>0.37410616161236832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6.6235057738406253E-2</v>
      </c>
      <c r="BZ83" s="16" t="s">
        <v>25492</v>
      </c>
      <c r="CA83" s="15">
        <f>D3L176C5*D3L176C37</f>
        <v>1227.7103472066758</v>
      </c>
      <c r="CB83" s="16" t="s">
        <v>25501</v>
      </c>
      <c r="CC83" s="15">
        <f>IF(D3L176C37=0,0,CHOOSE(MIN(D3L176C8,RUN_YEARS),B6L116C1,B6L117C1,B6L118C1,B6L119C1,B6L120C1))</f>
        <v>24893.58</v>
      </c>
      <c r="CD83" s="16" t="s">
        <v>25493</v>
      </c>
      <c r="CE83" s="33">
        <f>IF(D3L176C39=0,0,D3L176C38/D3L176C39)</f>
        <v>4.9318352250125361E-2</v>
      </c>
      <c r="CF83" s="16" t="s">
        <v>25494</v>
      </c>
      <c r="CG83" s="32">
        <f>IF(D3L176C5=0,0,D3L176C38/D3L176C5)</f>
        <v>6.6235057738406253E-2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1412</v>
      </c>
      <c r="J84" s="16" t="s">
        <v>25535</v>
      </c>
      <c r="K84" s="21">
        <f>IF(FLOW_THRU_100PCT="Y",1,INDEX(VariabilityMatrix,D3L177C1,D3L177C8))</f>
        <v>0.72923351708886219</v>
      </c>
      <c r="L84" s="16" t="s">
        <v>25505</v>
      </c>
      <c r="M84" s="15">
        <f>IF(D3L177C2&lt;&gt;0,D3L177C2*D3L177C4,D3L177C3*D3L177C4)</f>
        <v>1029.6777261294735</v>
      </c>
      <c r="N84" s="16" t="s">
        <v>4251</v>
      </c>
      <c r="O84" s="32">
        <f>D3L172C6</f>
        <v>0.24608278337736489</v>
      </c>
      <c r="P84" s="16" t="s">
        <v>25506</v>
      </c>
      <c r="Q84" s="15">
        <f>D3L177C5*D3L177C6</f>
        <v>253.38596082761688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62045251</v>
      </c>
      <c r="V84" s="16" t="s">
        <v>25507</v>
      </c>
      <c r="W84" s="33">
        <f>IF(D3L177C9=0,0,D3L177C7/D3L177C9)</f>
        <v>4.0838896892788282E-6</v>
      </c>
      <c r="X84" s="16" t="s">
        <v>25508</v>
      </c>
      <c r="Y84" s="32">
        <f>IF(D3L177C5=0,0,D3L177C7/D3L177C5)</f>
        <v>0.24608278337736489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0.30076784635011272</v>
      </c>
      <c r="AL84" s="16" t="s">
        <v>25512</v>
      </c>
      <c r="AM84" s="15">
        <f>D3L177C5*D3L177C17</f>
        <v>309.69395212264294</v>
      </c>
      <c r="AN84" s="16" t="s">
        <v>25529</v>
      </c>
      <c r="AO84" s="15">
        <f>IF(D3L177C17=0,0,CHOOSE(MIN(D3L177C8,RUN_YEARS),A1L108C1,A1L108C6,A1L108C7,A1L108C8,A1L108C9))</f>
        <v>25692.761999999999</v>
      </c>
      <c r="AP84" s="16" t="s">
        <v>25513</v>
      </c>
      <c r="AQ84" s="33">
        <f>IF(D3L177C19=0,0,D3L177C18/D3L177C19)</f>
        <v>1.20537430784064E-2</v>
      </c>
      <c r="AR84" s="16" t="s">
        <v>25514</v>
      </c>
      <c r="AS84" s="32">
        <f>IF(D3L177C5=0,0,D3L177C18/D3L177C5)</f>
        <v>0.30076784635011272</v>
      </c>
      <c r="AT84" s="16" t="s">
        <v>4251</v>
      </c>
      <c r="AU84" s="32">
        <f>D3L172C22</f>
        <v>1.280815092174775E-2</v>
      </c>
      <c r="AV84" s="16" t="s">
        <v>25515</v>
      </c>
      <c r="AW84" s="15">
        <f>D3L177C5*D3L177C22</f>
        <v>13.188267717028344</v>
      </c>
      <c r="AX84" s="16" t="s">
        <v>25530</v>
      </c>
      <c r="AY84" s="15">
        <f>IF(D3L177C22=0,0,CHOOSE(MIN(D3L177C8,RUN_YEARS),A1L104C1,A1L104C6,A1L104C7,A1L104C8,A1L104C9))</f>
        <v>8797.1389999999992</v>
      </c>
      <c r="AZ84" s="16" t="s">
        <v>25516</v>
      </c>
      <c r="BA84" s="33">
        <f>IF(D3L177C24=0,0,D3L177C23/D3L177C24)</f>
        <v>1.4991541814933635E-3</v>
      </c>
      <c r="BB84" s="16" t="s">
        <v>25517</v>
      </c>
      <c r="BC84" s="32">
        <f>IF(D3L177C5=0,0,D3L177C23/D3L177C5)</f>
        <v>1.280815092174775E-2</v>
      </c>
      <c r="BD84" s="16" t="s">
        <v>4251</v>
      </c>
      <c r="BE84" s="32">
        <f>D3L172C27</f>
        <v>0.37410616161236832</v>
      </c>
      <c r="BF84" s="16" t="s">
        <v>25518</v>
      </c>
      <c r="BG84" s="15">
        <f>D3L177C5*D3L177C27</f>
        <v>385.20878182004873</v>
      </c>
      <c r="BH84" s="16" t="s">
        <v>25531</v>
      </c>
      <c r="BI84" s="15">
        <f>IF(D3L177C27=0,0,CHOOSE(MIN(D3L177C8,RUN_YEARS),A1L104C1,A1L104C6,A1L104C7,A1L104C8,A1L104C9))</f>
        <v>8797.1389999999992</v>
      </c>
      <c r="BJ84" s="16" t="s">
        <v>25519</v>
      </c>
      <c r="BK84" s="33">
        <f>IF(D3L177C29=0,0,D3L177C28/D3L177C29)</f>
        <v>4.3787961270141208E-2</v>
      </c>
      <c r="BL84" s="16" t="s">
        <v>25520</v>
      </c>
      <c r="BM84" s="32">
        <f>IF(D3L177C5=0,0,D3L177C28/D3L177C5)</f>
        <v>0.37410616161236832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6.6235057738406253E-2</v>
      </c>
      <c r="BZ84" s="16" t="s">
        <v>25524</v>
      </c>
      <c r="CA84" s="15">
        <f>D3L177C5*D3L177C37</f>
        <v>68.200763642136536</v>
      </c>
      <c r="CB84" s="16" t="s">
        <v>25533</v>
      </c>
      <c r="CC84" s="15">
        <f>IF(D3L177C37=0,0,CHOOSE(MIN(D3L177C8,RUN_YEARS),B6L116C1,B6L117C1,B6L118C1,B6L119C1,B6L120C1))</f>
        <v>24893.58</v>
      </c>
      <c r="CD84" s="16" t="s">
        <v>25525</v>
      </c>
      <c r="CE84" s="33">
        <f>IF(D3L177C39=0,0,D3L177C38/D3L177C39)</f>
        <v>2.7396928702957363E-3</v>
      </c>
      <c r="CF84" s="16" t="s">
        <v>25526</v>
      </c>
      <c r="CG84" s="32">
        <f>IF(D3L177C5=0,0,D3L177C38/D3L177C5)</f>
        <v>6.6235057738406253E-2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11413</v>
      </c>
      <c r="J85" s="16" t="s">
        <v>25567</v>
      </c>
      <c r="K85" s="21">
        <f>IF(FLOW_THRU_100PCT="Y",1,INDEX(VariabilityMatrix,D3L178C1,D3L178C8))</f>
        <v>0.72923351708886219</v>
      </c>
      <c r="L85" s="16" t="s">
        <v>25537</v>
      </c>
      <c r="M85" s="15">
        <f>IF(D3L178C2&lt;&gt;0,D3L178C2*D3L178C4,D3L178C3*D3L178C4)</f>
        <v>8322.7421305351836</v>
      </c>
      <c r="N85" s="16" t="s">
        <v>4251</v>
      </c>
      <c r="O85" s="32">
        <f>D3L172C6</f>
        <v>0.24608278337736489</v>
      </c>
      <c r="P85" s="16" t="s">
        <v>25538</v>
      </c>
      <c r="Q85" s="15">
        <f>D3L178C5*D3L178C6</f>
        <v>2048.0835488141579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62045251</v>
      </c>
      <c r="V85" s="16" t="s">
        <v>25539</v>
      </c>
      <c r="W85" s="33">
        <f>IF(D3L178C9=0,0,D3L178C7/D3L178C9)</f>
        <v>3.3009513472903155E-5</v>
      </c>
      <c r="X85" s="16" t="s">
        <v>25540</v>
      </c>
      <c r="Y85" s="32">
        <f>IF(D3L178C5=0,0,D3L178C7/D3L178C5)</f>
        <v>0.24608278337736489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0.30076784635011272</v>
      </c>
      <c r="AL85" s="16" t="s">
        <v>25544</v>
      </c>
      <c r="AM85" s="15">
        <f>D3L178C5*D3L178C17</f>
        <v>2503.2132263284161</v>
      </c>
      <c r="AN85" s="16" t="s">
        <v>25561</v>
      </c>
      <c r="AO85" s="15">
        <f>IF(D3L178C17=0,0,CHOOSE(MIN(D3L178C8,RUN_YEARS),A1L108C1,A1L108C6,A1L108C7,A1L108C8,A1L108C9))</f>
        <v>25692.761999999999</v>
      </c>
      <c r="AP85" s="16" t="s">
        <v>25545</v>
      </c>
      <c r="AQ85" s="33">
        <f>IF(D3L178C19=0,0,D3L178C18/D3L178C19)</f>
        <v>9.7428732120291947E-2</v>
      </c>
      <c r="AR85" s="16" t="s">
        <v>25546</v>
      </c>
      <c r="AS85" s="32">
        <f>IF(D3L178C5=0,0,D3L178C18/D3L178C5)</f>
        <v>0.30076784635011272</v>
      </c>
      <c r="AT85" s="16" t="s">
        <v>4251</v>
      </c>
      <c r="AU85" s="32">
        <f>D3L172C22</f>
        <v>1.280815092174775E-2</v>
      </c>
      <c r="AV85" s="16" t="s">
        <v>25547</v>
      </c>
      <c r="AW85" s="15">
        <f>D3L178C5*D3L178C22</f>
        <v>106.59893729068304</v>
      </c>
      <c r="AX85" s="16" t="s">
        <v>25562</v>
      </c>
      <c r="AY85" s="15">
        <f>IF(D3L178C22=0,0,CHOOSE(MIN(D3L178C8,RUN_YEARS),A1L104C1,A1L104C6,A1L104C7,A1L104C8,A1L104C9))</f>
        <v>8797.1389999999992</v>
      </c>
      <c r="AZ85" s="16" t="s">
        <v>25548</v>
      </c>
      <c r="BA85" s="33">
        <f>IF(D3L178C24=0,0,D3L178C23/D3L178C24)</f>
        <v>1.2117455151121637E-2</v>
      </c>
      <c r="BB85" s="16" t="s">
        <v>25549</v>
      </c>
      <c r="BC85" s="32">
        <f>IF(D3L178C5=0,0,D3L178C23/D3L178C5)</f>
        <v>1.280815092174775E-2</v>
      </c>
      <c r="BD85" s="16" t="s">
        <v>4251</v>
      </c>
      <c r="BE85" s="32">
        <f>D3L172C27</f>
        <v>0.37410616161236832</v>
      </c>
      <c r="BF85" s="16" t="s">
        <v>25550</v>
      </c>
      <c r="BG85" s="15">
        <f>D3L178C5*D3L178C27</f>
        <v>3113.5891125440621</v>
      </c>
      <c r="BH85" s="16" t="s">
        <v>25563</v>
      </c>
      <c r="BI85" s="15">
        <f>IF(D3L178C27=0,0,CHOOSE(MIN(D3L178C8,RUN_YEARS),A1L104C1,A1L104C6,A1L104C7,A1L104C8,A1L104C9))</f>
        <v>8797.1389999999992</v>
      </c>
      <c r="BJ85" s="16" t="s">
        <v>25551</v>
      </c>
      <c r="BK85" s="33">
        <f>IF(D3L178C29=0,0,D3L178C28/D3L178C29)</f>
        <v>0.35393201273096431</v>
      </c>
      <c r="BL85" s="16" t="s">
        <v>25552</v>
      </c>
      <c r="BM85" s="32">
        <f>IF(D3L178C5=0,0,D3L178C28/D3L178C5)</f>
        <v>0.37410616161236832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6.6235057738406253E-2</v>
      </c>
      <c r="BZ85" s="16" t="s">
        <v>25556</v>
      </c>
      <c r="CA85" s="15">
        <f>D3L178C5*D3L178C37</f>
        <v>551.25730555786413</v>
      </c>
      <c r="CB85" s="16" t="s">
        <v>25565</v>
      </c>
      <c r="CC85" s="15">
        <f>IF(D3L178C37=0,0,CHOOSE(MIN(D3L178C8,RUN_YEARS),B6L116C1,B6L117C1,B6L118C1,B6L119C1,B6L120C1))</f>
        <v>24893.58</v>
      </c>
      <c r="CD85" s="16" t="s">
        <v>25557</v>
      </c>
      <c r="CE85" s="33">
        <f>IF(D3L178C39=0,0,D3L178C38/D3L178C39)</f>
        <v>2.2144557173289822E-2</v>
      </c>
      <c r="CF85" s="16" t="s">
        <v>25558</v>
      </c>
      <c r="CG85" s="32">
        <f>IF(D3L178C5=0,0,D3L178C38/D3L178C5)</f>
        <v>6.6235057738406253E-2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0.31917183876934574</v>
      </c>
      <c r="J86" s="16" t="s">
        <v>25599</v>
      </c>
      <c r="K86" s="21">
        <f>IF(FLOW_THRU_100PCT="Y",1,INDEX(VariabilityMatrix,D3L179C1,D3L179C8))</f>
        <v>0.51568451594652942</v>
      </c>
      <c r="L86" s="16" t="s">
        <v>25569</v>
      </c>
      <c r="M86" s="15">
        <f>IF(D3L179C2&lt;&gt;0,D3L179C2*D3L179C4,D3L179C3*D3L179C4)</f>
        <v>0.16459197517953378</v>
      </c>
      <c r="N86" s="16" t="s">
        <v>4251</v>
      </c>
      <c r="O86" s="32">
        <f>0.45*CHOOSE(MIN(D3L179C8,RUN_YEARS),B3L110C1,B3L125C1,B3L140C1,B3L155C1,B3L170C1)</f>
        <v>0.4403048777197055</v>
      </c>
      <c r="P86" s="16" t="s">
        <v>25570</v>
      </c>
      <c r="Q86" s="15">
        <f>D3L179C5*D3L179C6</f>
        <v>7.2470649505069429E-2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58007591.399999999</v>
      </c>
      <c r="V86" s="16" t="s">
        <v>25571</v>
      </c>
      <c r="W86" s="33">
        <f>IF(D3L179C9=0,0,D3L179C7/D3L179C9)</f>
        <v>1.2493304368619145E-9</v>
      </c>
      <c r="X86" s="16" t="s">
        <v>25572</v>
      </c>
      <c r="Y86" s="32">
        <f>IF(D3L179C5=0,0,D3L179C7/D3L179C5)</f>
        <v>0.44030487771970556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0.53815040610186227</v>
      </c>
      <c r="AL86" s="16" t="s">
        <v>25576</v>
      </c>
      <c r="AM86" s="15">
        <f>D3L179C5*D3L179C17</f>
        <v>8.8575238283973734E-2</v>
      </c>
      <c r="AN86" s="16" t="s">
        <v>25593</v>
      </c>
      <c r="AO86" s="15">
        <f>IF(D3L179C17=0,0,CHOOSE(MIN(D3L179C8,RUN_YEARS),A1L108C1,A1L108C6,A1L108C7,A1L108C8,A1L108C9))</f>
        <v>24584.534</v>
      </c>
      <c r="AP86" s="16" t="s">
        <v>25577</v>
      </c>
      <c r="AQ86" s="33">
        <f>IF(D3L179C19=0,0,D3L179C18/D3L179C19)</f>
        <v>3.6028845730398526E-6</v>
      </c>
      <c r="AR86" s="16" t="s">
        <v>25578</v>
      </c>
      <c r="AS86" s="32">
        <f>IF(D3L179C5=0,0,D3L179C18/D3L179C5)</f>
        <v>0.53815040610186227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2.1544716178432233E-2</v>
      </c>
      <c r="BZ86" s="16" t="s">
        <v>25588</v>
      </c>
      <c r="CA86" s="15">
        <f>D3L179C5*D3L179C37</f>
        <v>3.546087390490618E-3</v>
      </c>
      <c r="CB86" s="16" t="s">
        <v>25597</v>
      </c>
      <c r="CC86" s="15">
        <f>IF(D3L179C37=0,0,CHOOSE(MIN(D3L179C8,RUN_YEARS),B6L116C1,B6L117C1,B6L118C1,B6L119C1,B6L120C1))</f>
        <v>27051.755999999998</v>
      </c>
      <c r="CD86" s="16" t="s">
        <v>25589</v>
      </c>
      <c r="CE86" s="33">
        <f>IF(D3L179C39=0,0,D3L179C38/D3L179C39)</f>
        <v>1.3108529407446298E-7</v>
      </c>
      <c r="CF86" s="16" t="s">
        <v>25590</v>
      </c>
      <c r="CG86" s="32">
        <f>IF(D3L179C5=0,0,D3L179C38/D3L179C5)</f>
        <v>2.1544716178432233E-2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7.0496093032446687</v>
      </c>
      <c r="J87" s="16" t="s">
        <v>25630</v>
      </c>
      <c r="K87" s="21">
        <f>IF(FLOW_THRU_100PCT="Y",1,INDEX(VariabilityMatrix,D3L180C1,D3L180C8))</f>
        <v>0.52947593006222982</v>
      </c>
      <c r="L87" s="16" t="s">
        <v>25600</v>
      </c>
      <c r="M87" s="15">
        <f>IF(D3L180C2&lt;&gt;0,D3L180C2*D3L180C4,D3L180C3*D3L180C4)</f>
        <v>3.732598442410819</v>
      </c>
      <c r="N87" s="16" t="s">
        <v>4251</v>
      </c>
      <c r="O87" s="32">
        <f>0.45*CHOOSE(MIN(D3L180C8,RUN_YEARS),B3L110C1,B3L125C1,B3L140C1,B3L155C1,B3L170C1)</f>
        <v>0.44124835301019588</v>
      </c>
      <c r="P87" s="16" t="s">
        <v>25601</v>
      </c>
      <c r="Q87" s="15">
        <f>D3L180C5*D3L180C6</f>
        <v>1.6470029151621963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62045251</v>
      </c>
      <c r="V87" s="16" t="s">
        <v>25602</v>
      </c>
      <c r="W87" s="33">
        <f>IF(D3L180C9=0,0,D3L180C7/D3L180C9)</f>
        <v>2.6545189013131662E-8</v>
      </c>
      <c r="X87" s="16" t="s">
        <v>25603</v>
      </c>
      <c r="Y87" s="32">
        <f>IF(D3L180C5=0,0,D3L180C7/D3L180C5)</f>
        <v>0.44124835301019588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0.53930354256801727</v>
      </c>
      <c r="AL87" s="16" t="s">
        <v>25607</v>
      </c>
      <c r="AM87" s="15">
        <f>D3L180C5*D3L180C17</f>
        <v>2.0130035629760181</v>
      </c>
      <c r="AN87" s="16" t="s">
        <v>25624</v>
      </c>
      <c r="AO87" s="15">
        <f>IF(D3L180C17=0,0,CHOOSE(MIN(D3L180C8,RUN_YEARS),A1L108C1,A1L108C6,A1L108C7,A1L108C8,A1L108C9))</f>
        <v>25692.761999999999</v>
      </c>
      <c r="AP87" s="16" t="s">
        <v>25608</v>
      </c>
      <c r="AQ87" s="33">
        <f>IF(D3L180C19=0,0,D3L180C18/D3L180C19)</f>
        <v>7.8349052662225185E-5</v>
      </c>
      <c r="AR87" s="16" t="s">
        <v>25609</v>
      </c>
      <c r="AS87" s="32">
        <f>IF(D3L180C5=0,0,D3L180C18/D3L180C5)</f>
        <v>0.53930354256801727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1.9448104421786849E-2</v>
      </c>
      <c r="BZ87" s="16" t="s">
        <v>25619</v>
      </c>
      <c r="CA87" s="15">
        <f>D3L180C5*D3L180C37</f>
        <v>7.2591964272604559E-2</v>
      </c>
      <c r="CB87" s="16" t="s">
        <v>25628</v>
      </c>
      <c r="CC87" s="15">
        <f>IF(D3L180C37=0,0,CHOOSE(MIN(D3L180C8,RUN_YEARS),B6L116C1,B6L117C1,B6L118C1,B6L119C1,B6L120C1))</f>
        <v>24893.58</v>
      </c>
      <c r="CD87" s="16" t="s">
        <v>25620</v>
      </c>
      <c r="CE87" s="33">
        <f>IF(D3L180C39=0,0,D3L180C38/D3L180C39)</f>
        <v>2.9160917904377174E-6</v>
      </c>
      <c r="CF87" s="16" t="s">
        <v>25621</v>
      </c>
      <c r="CG87" s="32">
        <f>IF(D3L180C5=0,0,D3L180C38/D3L180C5)</f>
        <v>1.9448104421786849E-2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10.379146354190059</v>
      </c>
      <c r="J88" s="16" t="s">
        <v>25661</v>
      </c>
      <c r="K88" s="21">
        <f>IF(FLOW_THRU_100PCT="Y",1,INDEX(VariabilityMatrix,D3L181C1,D3L181C8))</f>
        <v>0.51568451594652942</v>
      </c>
      <c r="L88" s="16" t="s">
        <v>25631</v>
      </c>
      <c r="M88" s="15">
        <f>IF(D3L181C2&lt;&gt;0,D3L181C2*D3L181C4,D3L181C3*D3L181C4)</f>
        <v>5.3523650635986861</v>
      </c>
      <c r="N88" s="16" t="s">
        <v>4251</v>
      </c>
      <c r="O88" s="32">
        <f>0.45*CHOOSE(MIN(D3L181C8,RUN_YEARS),B3L110C1,B3L125C1,B3L140C1,B3L155C1,B3L170C1)</f>
        <v>0.4403048777197055</v>
      </c>
      <c r="P88" s="16" t="s">
        <v>25632</v>
      </c>
      <c r="Q88" s="15">
        <f>D3L181C5*D3L181C6</f>
        <v>2.356672444839043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58007591.399999999</v>
      </c>
      <c r="V88" s="16" t="s">
        <v>25633</v>
      </c>
      <c r="W88" s="33">
        <f>IF(D3L181C9=0,0,D3L181C7/D3L181C9)</f>
        <v>4.0626966022227276E-8</v>
      </c>
      <c r="X88" s="16" t="s">
        <v>25634</v>
      </c>
      <c r="Y88" s="32">
        <f>IF(D3L181C5=0,0,D3L181C7/D3L181C5)</f>
        <v>0.44030487771970545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0.53815040610186227</v>
      </c>
      <c r="AL88" s="16" t="s">
        <v>25638</v>
      </c>
      <c r="AM88" s="15">
        <f>D3L181C5*D3L181C17</f>
        <v>2.8803774325810529</v>
      </c>
      <c r="AN88" s="16" t="s">
        <v>25655</v>
      </c>
      <c r="AO88" s="15">
        <f>IF(D3L181C17=0,0,CHOOSE(MIN(D3L181C8,RUN_YEARS),A1L108C1,A1L108C6,A1L108C7,A1L108C8,A1L108C9))</f>
        <v>24584.534</v>
      </c>
      <c r="AP88" s="16" t="s">
        <v>25639</v>
      </c>
      <c r="AQ88" s="33">
        <f>IF(D3L181C19=0,0,D3L181C18/D3L181C19)</f>
        <v>1.17162173282644E-4</v>
      </c>
      <c r="AR88" s="16" t="s">
        <v>25640</v>
      </c>
      <c r="AS88" s="32">
        <f>IF(D3L181C5=0,0,D3L181C18/D3L181C5)</f>
        <v>0.53815040610186227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2.1544716178432233E-2</v>
      </c>
      <c r="BZ88" s="16" t="s">
        <v>25650</v>
      </c>
      <c r="CA88" s="15">
        <f>D3L181C5*D3L181C37</f>
        <v>0.11531518617859007</v>
      </c>
      <c r="CB88" s="16" t="s">
        <v>25659</v>
      </c>
      <c r="CC88" s="15">
        <f>IF(D3L181C37=0,0,CHOOSE(MIN(D3L181C8,RUN_YEARS),B6L116C1,B6L117C1,B6L118C1,B6L119C1,B6L120C1))</f>
        <v>27051.755999999998</v>
      </c>
      <c r="CD88" s="16" t="s">
        <v>25651</v>
      </c>
      <c r="CE88" s="33">
        <f>IF(D3L181C39=0,0,D3L181C38/D3L181C39)</f>
        <v>4.2627615811184342E-6</v>
      </c>
      <c r="CF88" s="16" t="s">
        <v>25652</v>
      </c>
      <c r="CG88" s="32">
        <f>IF(D3L181C5=0,0,D3L181C38/D3L181C5)</f>
        <v>2.1544716178432233E-2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-2.5079210417324003</v>
      </c>
      <c r="J89" s="16" t="s">
        <v>25692</v>
      </c>
      <c r="K89" s="21">
        <f>IF(FLOW_THRU_100PCT="Y",1,INDEX(VariabilityMatrix,D3L182C1,D3L182C8))</f>
        <v>0.52947593006222982</v>
      </c>
      <c r="L89" s="16" t="s">
        <v>25662</v>
      </c>
      <c r="M89" s="15">
        <f>IF(D3L182C2&lt;&gt;0,D3L182C2*D3L182C4,D3L182C3*D3L182C4)</f>
        <v>-1.327883826093899</v>
      </c>
      <c r="N89" s="16" t="s">
        <v>4251</v>
      </c>
      <c r="O89" s="32">
        <f>0.45*CHOOSE(MIN(D3L182C8,RUN_YEARS),B3L110C1,B3L125C1,B3L140C1,B3L155C1,B3L170C1)</f>
        <v>0.44124835301019588</v>
      </c>
      <c r="P89" s="16" t="s">
        <v>25663</v>
      </c>
      <c r="Q89" s="15">
        <f>D3L182C5*D3L182C6</f>
        <v>-0.58592655125281035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62045251</v>
      </c>
      <c r="V89" s="16" t="s">
        <v>25664</v>
      </c>
      <c r="W89" s="33">
        <f>IF(D3L182C9=0,0,D3L182C7/D3L182C9)</f>
        <v>-9.443535835688864E-9</v>
      </c>
      <c r="X89" s="16" t="s">
        <v>25665</v>
      </c>
      <c r="Y89" s="32">
        <f>IF(D3L182C5=0,0,D3L182C7/D3L182C5)</f>
        <v>0.44124835301019594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0.53930354256801727</v>
      </c>
      <c r="AL89" s="16" t="s">
        <v>25669</v>
      </c>
      <c r="AM89" s="15">
        <f>D3L182C5*D3L182C17</f>
        <v>-0.71613245153121274</v>
      </c>
      <c r="AN89" s="16" t="s">
        <v>25686</v>
      </c>
      <c r="AO89" s="15">
        <f>IF(D3L182C17=0,0,CHOOSE(MIN(D3L182C8,RUN_YEARS),A1L108C1,A1L108C6,A1L108C7,A1L108C8,A1L108C9))</f>
        <v>25692.761999999999</v>
      </c>
      <c r="AP89" s="16" t="s">
        <v>25670</v>
      </c>
      <c r="AQ89" s="33">
        <f>IF(D3L182C19=0,0,D3L182C18/D3L182C19)</f>
        <v>-2.7872925905405295E-5</v>
      </c>
      <c r="AR89" s="16" t="s">
        <v>25671</v>
      </c>
      <c r="AS89" s="32">
        <f>IF(D3L182C5=0,0,D3L182C18/D3L182C5)</f>
        <v>0.53930354256801727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1.9448104421786849E-2</v>
      </c>
      <c r="BZ89" s="16" t="s">
        <v>25681</v>
      </c>
      <c r="CA89" s="15">
        <f>D3L182C5*D3L182C37</f>
        <v>-2.5824823309875997E-2</v>
      </c>
      <c r="CB89" s="16" t="s">
        <v>25690</v>
      </c>
      <c r="CC89" s="15">
        <f>IF(D3L182C37=0,0,CHOOSE(MIN(D3L182C8,RUN_YEARS),B6L116C1,B6L117C1,B6L118C1,B6L119C1,B6L120C1))</f>
        <v>24893.58</v>
      </c>
      <c r="CD89" s="16" t="s">
        <v>25682</v>
      </c>
      <c r="CE89" s="33">
        <f>IF(D3L182C39=0,0,D3L182C38/D3L182C39)</f>
        <v>-1.0374089749194771E-6</v>
      </c>
      <c r="CF89" s="16" t="s">
        <v>25683</v>
      </c>
      <c r="CG89" s="32">
        <f>IF(D3L182C5=0,0,D3L182C38/D3L182C5)</f>
        <v>1.9448104421786849E-2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0.4036185426538082</v>
      </c>
      <c r="J90" s="16" t="s">
        <v>25723</v>
      </c>
      <c r="K90" s="21">
        <f>IF(FLOW_THRU_100PCT="Y",1,INDEX(VariabilityMatrix,D3L183C1,D3L183C8))</f>
        <v>0.52947593006222982</v>
      </c>
      <c r="L90" s="16" t="s">
        <v>25693</v>
      </c>
      <c r="M90" s="15">
        <f>IF(D3L183C2&lt;&gt;0,D3L183C2*D3L183C4,D3L183C3*D3L183C4)</f>
        <v>0.21370630326198686</v>
      </c>
      <c r="N90" s="16" t="s">
        <v>4251</v>
      </c>
      <c r="O90" s="32">
        <f>0.45*CHOOSE(MIN(D3L183C8,RUN_YEARS),B3L110C1,B3L125C1,B3L140C1,B3L155C1,B3L170C1)</f>
        <v>0.44124835301019588</v>
      </c>
      <c r="P90" s="16" t="s">
        <v>25694</v>
      </c>
      <c r="Q90" s="15">
        <f>D3L183C5*D3L183C6</f>
        <v>9.4297554342249151E-2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62045251</v>
      </c>
      <c r="V90" s="16" t="s">
        <v>25695</v>
      </c>
      <c r="W90" s="33">
        <f>IF(D3L183C9=0,0,D3L183C7/D3L183C9)</f>
        <v>1.5198190485561764E-9</v>
      </c>
      <c r="X90" s="16" t="s">
        <v>25696</v>
      </c>
      <c r="Y90" s="32">
        <f>IF(D3L183C5=0,0,D3L183C7/D3L183C5)</f>
        <v>0.44124835301019588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0.53930354256801727</v>
      </c>
      <c r="AL90" s="16" t="s">
        <v>25700</v>
      </c>
      <c r="AM90" s="15">
        <f>D3L183C5*D3L183C17</f>
        <v>0.11525256641830454</v>
      </c>
      <c r="AN90" s="16" t="s">
        <v>25717</v>
      </c>
      <c r="AO90" s="15">
        <f>IF(D3L183C17=0,0,CHOOSE(MIN(D3L183C8,RUN_YEARS),A1L108C1,A1L108C6,A1L108C7,A1L108C8,A1L108C9))</f>
        <v>25692.761999999999</v>
      </c>
      <c r="AP90" s="16" t="s">
        <v>25701</v>
      </c>
      <c r="AQ90" s="33">
        <f>IF(D3L183C19=0,0,D3L183C18/D3L183C19)</f>
        <v>4.4857990129011648E-6</v>
      </c>
      <c r="AR90" s="16" t="s">
        <v>25702</v>
      </c>
      <c r="AS90" s="32">
        <f>IF(D3L183C5=0,0,D3L183C18/D3L183C5)</f>
        <v>0.53930354256801727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1.9448104421786849E-2</v>
      </c>
      <c r="BZ90" s="16" t="s">
        <v>25712</v>
      </c>
      <c r="CA90" s="15">
        <f>D3L183C5*D3L183C37</f>
        <v>4.156182501433168E-3</v>
      </c>
      <c r="CB90" s="16" t="s">
        <v>25721</v>
      </c>
      <c r="CC90" s="15">
        <f>IF(D3L183C37=0,0,CHOOSE(MIN(D3L183C8,RUN_YEARS),B6L116C1,B6L117C1,B6L118C1,B6L119C1,B6L120C1))</f>
        <v>24893.58</v>
      </c>
      <c r="CD90" s="16" t="s">
        <v>25713</v>
      </c>
      <c r="CE90" s="33">
        <f>IF(D3L183C39=0,0,D3L183C38/D3L183C39)</f>
        <v>1.6695800690110332E-7</v>
      </c>
      <c r="CF90" s="16" t="s">
        <v>25714</v>
      </c>
      <c r="CG90" s="32">
        <f>IF(D3L183C5=0,0,D3L183C38/D3L183C5)</f>
        <v>1.9448104421786849E-2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IF(FLOW_THRU_100PCT="Y",1,INDEX(VariabilityMatrix,D3L184C1,D3L184C8))</f>
        <v>0.52947593006222982</v>
      </c>
      <c r="L91" s="16" t="s">
        <v>25724</v>
      </c>
      <c r="M91" s="15">
        <f>IF(D3L184C2&lt;&gt;0,D3L184C2*D3L184C4,D3L184C3*D3L184C4)</f>
        <v>0</v>
      </c>
      <c r="N91" s="16" t="s">
        <v>4251</v>
      </c>
      <c r="O91" s="32">
        <f>0.45*CHOOSE(MIN(D3L184C8,RUN_YEARS),B3L110C1,B3L125C1,B3L140C1,B3L155C1,B3L170C1)</f>
        <v>0.44124835301019588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62045251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0.53930354256801727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25692.761999999999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1.9448104421786849E-2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24893.58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7.8372532554137508E-2</v>
      </c>
      <c r="J92" s="16" t="s">
        <v>25785</v>
      </c>
      <c r="K92" s="21">
        <f>IF(FLOW_THRU_100PCT="Y",1,INDEX(VariabilityMatrix,D3L185C1,D3L185C8))</f>
        <v>0.52947593006222982</v>
      </c>
      <c r="L92" s="16" t="s">
        <v>25755</v>
      </c>
      <c r="M92" s="15">
        <f>IF(D3L185C2&lt;&gt;0,D3L185C2*D3L185C4,D3L185C3*D3L185C4)</f>
        <v>4.1496369565434343E-2</v>
      </c>
      <c r="N92" s="16" t="s">
        <v>4251</v>
      </c>
      <c r="O92" s="32">
        <f>0.45*CHOOSE(MIN(D3L185C8,RUN_YEARS),B3L110C1,B3L125C1,B3L140C1,B3L155C1,B3L170C1)</f>
        <v>0.44124835301019588</v>
      </c>
      <c r="P92" s="16" t="s">
        <v>25756</v>
      </c>
      <c r="Q92" s="15">
        <f>D3L185C5*D3L185C6</f>
        <v>1.8310204726650323E-2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62045251</v>
      </c>
      <c r="V92" s="16" t="s">
        <v>25757</v>
      </c>
      <c r="W92" s="33">
        <f>IF(D3L185C9=0,0,D3L185C7/D3L185C9)</f>
        <v>2.95110494865277E-10</v>
      </c>
      <c r="X92" s="16" t="s">
        <v>25758</v>
      </c>
      <c r="Y92" s="32">
        <f>IF(D3L185C5=0,0,D3L185C7/D3L185C5)</f>
        <v>0.44124835301019594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0.53930354256801727</v>
      </c>
      <c r="AL92" s="16" t="s">
        <v>25762</v>
      </c>
      <c r="AM92" s="15">
        <f>D3L185C5*D3L185C17</f>
        <v>2.2379139110350398E-2</v>
      </c>
      <c r="AN92" s="16" t="s">
        <v>25779</v>
      </c>
      <c r="AO92" s="15">
        <f>IF(D3L185C17=0,0,CHOOSE(MIN(D3L185C8,RUN_YEARS),A1L108C1,A1L108C6,A1L108C7,A1L108C8,A1L108C9))</f>
        <v>25692.761999999999</v>
      </c>
      <c r="AP92" s="16" t="s">
        <v>25763</v>
      </c>
      <c r="AQ92" s="33">
        <f>IF(D3L185C19=0,0,D3L185C18/D3L185C19)</f>
        <v>8.7102893454391547E-7</v>
      </c>
      <c r="AR92" s="16" t="s">
        <v>25764</v>
      </c>
      <c r="AS92" s="32">
        <f>IF(D3L185C5=0,0,D3L185C18/D3L185C5)</f>
        <v>0.53930354256801727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1.9448104421786849E-2</v>
      </c>
      <c r="BZ92" s="16" t="s">
        <v>25774</v>
      </c>
      <c r="CA92" s="15">
        <f>D3L185C5*D3L185C37</f>
        <v>8.0702572843362489E-4</v>
      </c>
      <c r="CB92" s="16" t="s">
        <v>25783</v>
      </c>
      <c r="CC92" s="15">
        <f>IF(D3L185C37=0,0,CHOOSE(MIN(D3L185C8,RUN_YEARS),B6L116C1,B6L117C1,B6L118C1,B6L119C1,B6L120C1))</f>
        <v>24893.58</v>
      </c>
      <c r="CD92" s="16" t="s">
        <v>25775</v>
      </c>
      <c r="CE92" s="33">
        <f>IF(D3L185C39=0,0,D3L185C38/D3L185C39)</f>
        <v>3.2419030466233659E-8</v>
      </c>
      <c r="CF92" s="16" t="s">
        <v>25776</v>
      </c>
      <c r="CG92" s="32">
        <f>IF(D3L185C5=0,0,D3L185C38/D3L185C5)</f>
        <v>1.9448104421786849E-2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0.52947593006222982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0.44124835301019588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62045251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0.53930354256801727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25692.761999999999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1.9448104421786849E-2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24893.58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0.52947593006222982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0.44124835301019588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62045251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0.53930354256801727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25692.761999999999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1.9448104421786849E-2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24893.58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9.0606433029906359</v>
      </c>
      <c r="J95" s="16" t="s">
        <v>25878</v>
      </c>
      <c r="K95" s="21">
        <f>IF(FLOW_THRU_100PCT="Y",1,D3L165C4)</f>
        <v>0.93400233435035473</v>
      </c>
      <c r="L95" s="16" t="s">
        <v>25848</v>
      </c>
      <c r="M95" s="15">
        <f>IF(D3L188C2&lt;&gt;0,D3L188C2*D3L188C4,D3L188C3*D3L188C4)</f>
        <v>8.462661995709162</v>
      </c>
      <c r="N95" s="16" t="s">
        <v>4251</v>
      </c>
      <c r="O95" s="32">
        <f>0.45*CHOOSE(MIN(D3L188C8,RUN_YEARS),B3L110C1,B3L125C1,B3L140C1,B3L155C1,B3L170C1)</f>
        <v>0.44124835301019588</v>
      </c>
      <c r="P95" s="16" t="s">
        <v>25849</v>
      </c>
      <c r="Q95" s="15">
        <f>D3L188C5*D3L188C6</f>
        <v>3.734135667688645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62045251</v>
      </c>
      <c r="V95" s="16" t="s">
        <v>25850</v>
      </c>
      <c r="W95" s="33">
        <f>IF(D3L188C9=0,0,D3L188C7/D3L188C9)</f>
        <v>6.0184069006162049E-8</v>
      </c>
      <c r="X95" s="16" t="s">
        <v>25851</v>
      </c>
      <c r="Y95" s="32">
        <f>IF(D3L188C5=0,0,D3L188C7/D3L188C5)</f>
        <v>0.44124835301019588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0.53930354256801727</v>
      </c>
      <c r="AL95" s="16" t="s">
        <v>25855</v>
      </c>
      <c r="AM95" s="15">
        <f>D3L188C5*D3L188C17</f>
        <v>4.5639435938416781</v>
      </c>
      <c r="AN95" s="16" t="s">
        <v>25872</v>
      </c>
      <c r="AO95" s="15">
        <f>IF(D3L188C17=0,0,CHOOSE(MIN(D3L188C8,RUN_YEARS),A1L108C1,A1L108C6,A1L108C7,A1L108C8,A1L108C9))</f>
        <v>25692.761999999999</v>
      </c>
      <c r="AP95" s="16" t="s">
        <v>25856</v>
      </c>
      <c r="AQ95" s="33">
        <f>IF(D3L188C19=0,0,D3L188C18/D3L188C19)</f>
        <v>1.7763538205202222E-4</v>
      </c>
      <c r="AR95" s="16" t="s">
        <v>25857</v>
      </c>
      <c r="AS95" s="32">
        <f>IF(D3L188C5=0,0,D3L188C18/D3L188C5)</f>
        <v>0.53930354256801727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1.9448104421786849E-2</v>
      </c>
      <c r="BZ95" s="16" t="s">
        <v>25867</v>
      </c>
      <c r="CA95" s="15">
        <f>D3L188C5*D3L188C37</f>
        <v>0.16458273417883887</v>
      </c>
      <c r="CB95" s="16" t="s">
        <v>25876</v>
      </c>
      <c r="CC95" s="15">
        <f>IF(D3L188C37=0,0,CHOOSE(MIN(D3L188C8,RUN_YEARS),B6L116C1,B6L117C1,B6L118C1,B6L119C1,B6L120C1))</f>
        <v>24893.58</v>
      </c>
      <c r="CD95" s="16" t="s">
        <v>25868</v>
      </c>
      <c r="CE95" s="33">
        <f>IF(D3L188C39=0,0,D3L188C38/D3L188C39)</f>
        <v>6.6114530002851679E-6</v>
      </c>
      <c r="CF95" s="16" t="s">
        <v>25869</v>
      </c>
      <c r="CG95" s="32">
        <f>IF(D3L188C5=0,0,D3L188C38/D3L188C5)</f>
        <v>1.9448104421786849E-2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0.58968312598251416</v>
      </c>
      <c r="J96" s="16" t="s">
        <v>25909</v>
      </c>
      <c r="K96" s="21">
        <f>IF(FLOW_THRU_100PCT="Y",1,INDEX(VariabilityMatrix,D3L189C1,D3L189C8))</f>
        <v>0.51568451594652942</v>
      </c>
      <c r="L96" s="16" t="s">
        <v>25879</v>
      </c>
      <c r="M96" s="15">
        <f>IF(D3L189C2&lt;&gt;0,D3L189C2*D3L189C4,D3L189C3*D3L189C4)</f>
        <v>0.30409045738412915</v>
      </c>
      <c r="N96" s="16" t="s">
        <v>4251</v>
      </c>
      <c r="O96" s="32">
        <f>0.45*CHOOSE(MIN(D3L189C8,RUN_YEARS),B3L110C1,B3L125C1,B3L140C1,B3L155C1,B3L170C1)</f>
        <v>0.4403048777197055</v>
      </c>
      <c r="P96" s="16" t="s">
        <v>25880</v>
      </c>
      <c r="Q96" s="15">
        <f>D3L189C5*D3L189C6</f>
        <v>0.13389251165424831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58007591.399999999</v>
      </c>
      <c r="V96" s="16" t="s">
        <v>25881</v>
      </c>
      <c r="W96" s="33">
        <f>IF(D3L189C9=0,0,D3L189C7/D3L189C9)</f>
        <v>2.3081894700811232E-9</v>
      </c>
      <c r="X96" s="16" t="s">
        <v>25882</v>
      </c>
      <c r="Y96" s="32">
        <f>IF(D3L189C5=0,0,D3L189C7/D3L189C5)</f>
        <v>0.44030487771970556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0.53815040610186227</v>
      </c>
      <c r="AL96" s="16" t="s">
        <v>25886</v>
      </c>
      <c r="AM96" s="15">
        <f>D3L189C5*D3L189C17</f>
        <v>0.16364640313297016</v>
      </c>
      <c r="AN96" s="16" t="s">
        <v>25903</v>
      </c>
      <c r="AO96" s="15">
        <f>IF(D3L189C17=0,0,CHOOSE(MIN(D3L189C8,RUN_YEARS),A1L108C1,A1L108C6,A1L108C7,A1L108C8,A1L108C9))</f>
        <v>24584.534</v>
      </c>
      <c r="AP96" s="16" t="s">
        <v>25887</v>
      </c>
      <c r="AQ96" s="33">
        <f>IF(D3L189C19=0,0,D3L189C18/D3L189C19)</f>
        <v>6.6564777324219434E-6</v>
      </c>
      <c r="AR96" s="16" t="s">
        <v>25888</v>
      </c>
      <c r="AS96" s="32">
        <f>IF(D3L189C5=0,0,D3L189C18/D3L189C5)</f>
        <v>0.53815040610186227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2.1544716178432233E-2</v>
      </c>
      <c r="BZ96" s="16" t="s">
        <v>25898</v>
      </c>
      <c r="CA96" s="15">
        <f>D3L189C5*D3L189C37</f>
        <v>6.5515425969107045E-3</v>
      </c>
      <c r="CB96" s="16" t="s">
        <v>25907</v>
      </c>
      <c r="CC96" s="15">
        <f>IF(D3L189C37=0,0,CHOOSE(MIN(D3L189C8,RUN_YEARS),B6L116C1,B6L117C1,B6L118C1,B6L119C1,B6L120C1))</f>
        <v>27051.755999999998</v>
      </c>
      <c r="CD96" s="16" t="s">
        <v>25899</v>
      </c>
      <c r="CE96" s="33">
        <f>IF(D3L189C39=0,0,D3L189C38/D3L189C39)</f>
        <v>2.4218548314980752E-7</v>
      </c>
      <c r="CF96" s="16" t="s">
        <v>25900</v>
      </c>
      <c r="CG96" s="32">
        <f>IF(D3L189C5=0,0,D3L189C38/D3L189C5)</f>
        <v>2.1544716178432233E-2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4.6563991095039707</v>
      </c>
      <c r="J97" s="16" t="s">
        <v>25940</v>
      </c>
      <c r="K97" s="21">
        <f>IF(FLOW_THRU_100PCT="Y",1,INDEX(VariabilityMatrix,D3L190C1,D3L190C8))</f>
        <v>0.51342929151542582</v>
      </c>
      <c r="L97" s="16" t="s">
        <v>25910</v>
      </c>
      <c r="M97" s="15">
        <f>IF(D3L190C2&lt;&gt;0,D3L190C2*D3L190C4,D3L190C3*D3L190C4)</f>
        <v>2.3907316958056835</v>
      </c>
      <c r="N97" s="16" t="s">
        <v>4251</v>
      </c>
      <c r="O97" s="32">
        <f>0.45*CHOOSE(MIN(D3L190C8,RUN_YEARS),B3L110C1,B3L125C1,B3L140C1,B3L155C1,B3L170C1)</f>
        <v>0.4404191086348454</v>
      </c>
      <c r="P97" s="16" t="s">
        <v>25911</v>
      </c>
      <c r="Q97" s="15">
        <f>D3L190C5*D3L190C6</f>
        <v>1.0529239224518114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58134390</v>
      </c>
      <c r="V97" s="16" t="s">
        <v>25912</v>
      </c>
      <c r="W97" s="33">
        <f>IF(D3L190C9=0,0,D3L190C7/D3L190C9)</f>
        <v>1.811189422391482E-8</v>
      </c>
      <c r="X97" s="16" t="s">
        <v>25913</v>
      </c>
      <c r="Y97" s="32">
        <f>IF(D3L190C5=0,0,D3L190C7/D3L190C5)</f>
        <v>0.4404191086348454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0.5382900216648111</v>
      </c>
      <c r="AL97" s="16" t="s">
        <v>25917</v>
      </c>
      <c r="AM97" s="15">
        <f>D3L190C5*D3L190C17</f>
        <v>1.2869070163299918</v>
      </c>
      <c r="AN97" s="16" t="s">
        <v>25934</v>
      </c>
      <c r="AO97" s="15">
        <f>IF(D3L190C17=0,0,CHOOSE(MIN(D3L190C8,RUN_YEARS),A1L108C1,A1L108C6,A1L108C7,A1L108C8,A1L108C9))</f>
        <v>24440.159</v>
      </c>
      <c r="AP97" s="16" t="s">
        <v>25918</v>
      </c>
      <c r="AQ97" s="33">
        <f>IF(D3L190C19=0,0,D3L190C18/D3L190C19)</f>
        <v>5.2655427337031311E-5</v>
      </c>
      <c r="AR97" s="16" t="s">
        <v>25919</v>
      </c>
      <c r="AS97" s="32">
        <f>IF(D3L190C5=0,0,D3L190C18/D3L190C5)</f>
        <v>0.5382900216648111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2.1290869700343495E-2</v>
      </c>
      <c r="BZ97" s="16" t="s">
        <v>25929</v>
      </c>
      <c r="CA97" s="15">
        <f>D3L190C5*D3L190C37</f>
        <v>5.0900757023880049E-2</v>
      </c>
      <c r="CB97" s="16" t="s">
        <v>25938</v>
      </c>
      <c r="CC97" s="15">
        <f>IF(D3L190C37=0,0,CHOOSE(MIN(D3L190C8,RUN_YEARS),B6L116C1,B6L117C1,B6L118C1,B6L119C1,B6L120C1))</f>
        <v>26217.359999999997</v>
      </c>
      <c r="CD97" s="16" t="s">
        <v>25930</v>
      </c>
      <c r="CE97" s="33">
        <f>IF(D3L190C39=0,0,D3L190C38/D3L190C39)</f>
        <v>1.9414905628896292E-6</v>
      </c>
      <c r="CF97" s="16" t="s">
        <v>25931</v>
      </c>
      <c r="CG97" s="32">
        <f>IF(D3L190C5=0,0,D3L190C38/D3L190C5)</f>
        <v>2.1290869700343495E-2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-45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385304.88408600836</v>
      </c>
      <c r="J98" s="16" t="s">
        <v>25958</v>
      </c>
      <c r="K98" s="21">
        <f>IF(D3L191C2+D3L191C3=0,0,D3L191C5/(D3L191C2+D3L191C3))</f>
        <v>0.76997561073865095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296640.71454222617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78243.132872161703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1.2732077938902076E-3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95630.495732642084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3.7493774973106668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3481.0943876013644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0.3958013200904722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100857.05876391592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11.464756753748683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18428.932785905094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0.73920985012505791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D8BB3B-726E-4ACE-89CD-82C4C2AA504C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723.92767251072337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361.96383625536168</v>
      </c>
      <c r="N8" s="16" t="s">
        <v>4251</v>
      </c>
      <c r="O8" s="32">
        <f>0.45*CHOOSE(MIN(D3L201C8,RUN_YEARS),B3L110C1,B3L125C1,B3L140C1,B3L155C1,B3L170C1)</f>
        <v>0.44124835301019588</v>
      </c>
      <c r="P8" s="16" t="s">
        <v>26001</v>
      </c>
      <c r="Q8" s="15">
        <f>D3L201C5*D3L201C6</f>
        <v>159.71594659693056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62045251</v>
      </c>
      <c r="V8" s="16" t="s">
        <v>26002</v>
      </c>
      <c r="W8" s="33">
        <f>IF(D3L201C9=0,0,D3L201C7/D3L201C9)</f>
        <v>2.5741848735035428E-6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0.53930354256801727</v>
      </c>
      <c r="AH8" s="16" t="s">
        <v>26006</v>
      </c>
      <c r="AI8" s="15">
        <f>D3L201C5*D3L201C15</f>
        <v>195.20837917402628</v>
      </c>
      <c r="AJ8" s="16" t="s">
        <v>26007</v>
      </c>
      <c r="AK8" s="15">
        <f>IF(D3L201C15=0,0,CHOOSE(MIN(D3L201C8,RUN_YEARS),A1L108C1,A1L108C6,A1L108C7,A1L108C8,A1L108C9))</f>
        <v>25692.761999999999</v>
      </c>
      <c r="AL8" s="16" t="s">
        <v>26008</v>
      </c>
      <c r="AM8" s="33">
        <f>IF(D3L201C17=0,0,D3L201C16/D3L201C17)</f>
        <v>7.5977965768735294E-3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1.9448104421786849E-2</v>
      </c>
      <c r="BN8" s="16" t="s">
        <v>26018</v>
      </c>
      <c r="BO8" s="15">
        <f>D3L201C5*D3L201C31</f>
        <v>7.0395104844048308</v>
      </c>
      <c r="BP8" s="16" t="s">
        <v>26019</v>
      </c>
      <c r="BQ8" s="15">
        <f>IF(D3L201C31=0,0,CHOOSE(MIN(D3L201C8,RUN_YEARS),B6L116C1,B6L117C1,B6L118C1,B6L119C1,B6L120C1))</f>
        <v>24893.58</v>
      </c>
      <c r="BR8" s="16" t="s">
        <v>26020</v>
      </c>
      <c r="BS8" s="33">
        <f>IF(D3L201C33=0,0,D3L201C32/D3L201C33)</f>
        <v>2.8278417505255693E-4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0</v>
      </c>
      <c r="N9" s="16" t="s">
        <v>4251</v>
      </c>
      <c r="O9" s="32">
        <f>0.45*CHOOSE(MIN(D3L202C8,RUN_YEARS),B3L110C1,B3L125C1,B3L140C1,B3L155C1,B3L170C1)</f>
        <v>0.44124835301019588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62045251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0.53930354256801727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25692.761999999999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1.9448104421786849E-2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24893.58</v>
      </c>
      <c r="BR9" s="16" t="s">
        <v>26044</v>
      </c>
      <c r="BS9" s="33">
        <f>IF(D3L202C33=0,0,D3L202C32/D3L202C33)</f>
        <v>0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527.13014327242968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263.56507163621484</v>
      </c>
      <c r="N10" s="16" t="s">
        <v>4251</v>
      </c>
      <c r="O10" s="32">
        <f>0.45*CHOOSE(MIN(D3L203C8,RUN_YEARS),B3L110C1,B3L125C1,B3L140C1,B3L155C1,B3L170C1)</f>
        <v>0.44124835301019588</v>
      </c>
      <c r="P10" s="16" t="s">
        <v>26049</v>
      </c>
      <c r="Q10" s="15">
        <f>D3L203C5*D3L203C6</f>
        <v>116.29765377049409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62045251</v>
      </c>
      <c r="V10" s="16" t="s">
        <v>26050</v>
      </c>
      <c r="W10" s="33">
        <f>IF(D3L203C9=0,0,D3L203C7/D3L203C9)</f>
        <v>1.8744005688766428E-6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0.53930354256801727</v>
      </c>
      <c r="AH10" s="16" t="s">
        <v>26054</v>
      </c>
      <c r="AI10" s="15">
        <f>D3L203C5*D3L203C15</f>
        <v>142.14157683060392</v>
      </c>
      <c r="AJ10" s="16" t="s">
        <v>26055</v>
      </c>
      <c r="AK10" s="15">
        <f>IF(D3L203C15=0,0,CHOOSE(MIN(D3L203C8,RUN_YEARS),A1L108C1,A1L108C6,A1L108C7,A1L108C8,A1L108C9))</f>
        <v>25692.761999999999</v>
      </c>
      <c r="AL10" s="16" t="s">
        <v>26056</v>
      </c>
      <c r="AM10" s="33">
        <f>IF(D3L203C17=0,0,D3L203C16/D3L203C17)</f>
        <v>5.5323587565480085E-3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1.9448104421786849E-2</v>
      </c>
      <c r="BN10" s="16" t="s">
        <v>26066</v>
      </c>
      <c r="BO10" s="15">
        <f>D3L203C5*D3L203C31</f>
        <v>5.1258410351168378</v>
      </c>
      <c r="BP10" s="16" t="s">
        <v>26067</v>
      </c>
      <c r="BQ10" s="15">
        <f>IF(D3L203C31=0,0,CHOOSE(MIN(D3L203C8,RUN_YEARS),B6L116C1,B6L117C1,B6L118C1,B6L119C1,B6L120C1))</f>
        <v>24893.58</v>
      </c>
      <c r="BR10" s="16" t="s">
        <v>26068</v>
      </c>
      <c r="BS10" s="33">
        <f>IF(D3L203C33=0,0,D3L203C32/D3L203C33)</f>
        <v>2.0591015977279432E-4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29.413169920015221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29.413169920015221</v>
      </c>
      <c r="N11" s="16" t="s">
        <v>4251</v>
      </c>
      <c r="O11" s="32">
        <f>0.45*CHOOSE(MIN(D3L204C8,RUN_YEARS),B3L110C1,B3L125C1,B3L140C1,B3L155C1,B3L170C1)</f>
        <v>0.44124835301019588</v>
      </c>
      <c r="P11" s="16" t="s">
        <v>26072</v>
      </c>
      <c r="Q11" s="15">
        <f>D3L204C5*D3L204C6</f>
        <v>12.978512784015752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62045251</v>
      </c>
      <c r="V11" s="16" t="s">
        <v>26073</v>
      </c>
      <c r="W11" s="33">
        <f>IF(D3L204C9=0,0,D3L204C7/D3L204C9)</f>
        <v>2.0917818164706516E-7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0.53930354256801727</v>
      </c>
      <c r="AH11" s="16" t="s">
        <v>26077</v>
      </c>
      <c r="AI11" s="15">
        <f>D3L204C5*D3L204C15</f>
        <v>15.862626736019253</v>
      </c>
      <c r="AJ11" s="16" t="s">
        <v>26078</v>
      </c>
      <c r="AK11" s="15">
        <f>IF(D3L204C15=0,0,CHOOSE(MIN(D3L204C8,RUN_YEARS),A1L108C1,A1L108C6,A1L108C7,A1L108C8,A1L108C9))</f>
        <v>25692.761999999999</v>
      </c>
      <c r="AL11" s="16" t="s">
        <v>26079</v>
      </c>
      <c r="AM11" s="33">
        <f>IF(D3L204C17=0,0,D3L204C16/D3L204C17)</f>
        <v>6.1739671024934001E-4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1.9448104421786849E-2</v>
      </c>
      <c r="BN11" s="16" t="s">
        <v>26089</v>
      </c>
      <c r="BO11" s="15">
        <f>D3L204C5*D3L204C31</f>
        <v>0.57203039998021599</v>
      </c>
      <c r="BP11" s="16" t="s">
        <v>26090</v>
      </c>
      <c r="BQ11" s="15">
        <f>IF(D3L204C31=0,0,CHOOSE(MIN(D3L204C8,RUN_YEARS),B6L116C1,B6L117C1,B6L118C1,B6L119C1,B6L120C1))</f>
        <v>24893.58</v>
      </c>
      <c r="BR11" s="16" t="s">
        <v>26091</v>
      </c>
      <c r="BS11" s="33">
        <f>IF(D3L204C33=0,0,D3L204C32/D3L204C33)</f>
        <v>2.2979033147510962E-5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0.42778632879835948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0.21389316439917974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0.21389316439917974</v>
      </c>
      <c r="AR12" s="16" t="s">
        <v>26104</v>
      </c>
      <c r="AS12" s="15">
        <f>IF(D3L205C19=0,0,CHOOSE(MIN(D3L205C8,RUN_YEARS),A1L104C1,A1L104C6,A1L104C7,A1L104C8,A1L104C9))</f>
        <v>8797.1389999999992</v>
      </c>
      <c r="AT12" s="16" t="s">
        <v>26105</v>
      </c>
      <c r="AU12" s="33">
        <f>IF(D3L205C21=0,0,D3L205C20/D3L205C21)</f>
        <v>2.4313946204462583E-5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2.3869915501877826E-2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2.3869915501877826E-2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2.3869915501877826E-2</v>
      </c>
      <c r="AR13" s="16" t="s">
        <v>26127</v>
      </c>
      <c r="AS13" s="15">
        <f>IF(D3L206C19=0,0,CHOOSE(MIN(D3L206C8,RUN_YEARS),A1L104C1,A1L104C6,A1L104C7,A1L104C8,A1L104C9))</f>
        <v>8797.1389999999992</v>
      </c>
      <c r="AT13" s="16" t="s">
        <v>26128</v>
      </c>
      <c r="AU13" s="33">
        <f>IF(D3L206C21=0,0,D3L206C20/D3L206C21)</f>
        <v>2.7133725523579685E-6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0.44124835301019588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62045251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0.53930354256801727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25692.761999999999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1.9448104421786849E-2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24893.58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0.44124835301019588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62045251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0.53930354256801727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25692.761999999999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1.9448104421786849E-2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24893.58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39405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39405</v>
      </c>
      <c r="N16" s="16" t="s">
        <v>4251</v>
      </c>
      <c r="O16" s="32">
        <f>0.45*CHOOSE(MIN(D3L209C8,RUN_YEARS),B3L110C1,B3L125C1,B3L140C1,B3L155C1,B3L170C1)</f>
        <v>0.44124835301019588</v>
      </c>
      <c r="P16" s="16" t="s">
        <v>26189</v>
      </c>
      <c r="Q16" s="15">
        <f>D3L209C5*D3L209C6</f>
        <v>17387.391350366768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62045251</v>
      </c>
      <c r="V16" s="16" t="s">
        <v>26190</v>
      </c>
      <c r="W16" s="33">
        <f>IF(D3L209C9=0,0,D3L209C7/D3L209C9)</f>
        <v>2.802372634509411E-4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0.53930354256801727</v>
      </c>
      <c r="AH16" s="16" t="s">
        <v>26194</v>
      </c>
      <c r="AI16" s="15">
        <f>D3L209C5*D3L209C15</f>
        <v>21251.25609489272</v>
      </c>
      <c r="AJ16" s="16" t="s">
        <v>26195</v>
      </c>
      <c r="AK16" s="15">
        <f>IF(D3L209C15=0,0,CHOOSE(MIN(D3L209C8,RUN_YEARS),A1L108C1,A1L108C6,A1L108C7,A1L108C8,A1L108C9))</f>
        <v>25692.761999999999</v>
      </c>
      <c r="AL16" s="16" t="s">
        <v>26196</v>
      </c>
      <c r="AM16" s="33">
        <f>IF(D3L209C17=0,0,D3L209C16/D3L209C17)</f>
        <v>0.82713007246526171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1.9448104421786849E-2</v>
      </c>
      <c r="BN16" s="16" t="s">
        <v>26206</v>
      </c>
      <c r="BO16" s="15">
        <f>D3L209C5*D3L209C31</f>
        <v>766.35255474051075</v>
      </c>
      <c r="BP16" s="16" t="s">
        <v>26207</v>
      </c>
      <c r="BQ16" s="15">
        <f>IF(D3L209C31=0,0,CHOOSE(MIN(D3L209C8,RUN_YEARS),B6L116C1,B6L117C1,B6L118C1,B6L119C1,B6L120C1))</f>
        <v>24893.58</v>
      </c>
      <c r="BR16" s="16" t="s">
        <v>26208</v>
      </c>
      <c r="BS16" s="33">
        <f>IF(D3L209C33=0,0,D3L209C32/D3L209C33)</f>
        <v>3.0785148409369432E-2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15844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15844</v>
      </c>
      <c r="N17" s="16" t="s">
        <v>4251</v>
      </c>
      <c r="O17" s="32">
        <f>0.45*CHOOSE(MIN(D3L210C8,RUN_YEARS),B3L110C1,B3L125C1,B3L140C1,B3L155C1,B3L170C1)</f>
        <v>0.44124835301019588</v>
      </c>
      <c r="P17" s="16" t="s">
        <v>26212</v>
      </c>
      <c r="Q17" s="15">
        <f>D3L210C5*D3L210C6</f>
        <v>6991.1389050935431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62045251</v>
      </c>
      <c r="V17" s="16" t="s">
        <v>26213</v>
      </c>
      <c r="W17" s="33">
        <f>IF(D3L210C9=0,0,D3L210C7/D3L210C9)</f>
        <v>1.1267806628896615E-4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0.53930354256801727</v>
      </c>
      <c r="AH17" s="16" t="s">
        <v>26217</v>
      </c>
      <c r="AI17" s="15">
        <f>D3L210C5*D3L210C15</f>
        <v>8544.7253284476665</v>
      </c>
      <c r="AJ17" s="16" t="s">
        <v>26218</v>
      </c>
      <c r="AK17" s="15">
        <f>IF(D3L210C15=0,0,CHOOSE(MIN(D3L210C8,RUN_YEARS),A1L108C1,A1L108C6,A1L108C7,A1L108C8,A1L108C9))</f>
        <v>25692.761999999999</v>
      </c>
      <c r="AL17" s="16" t="s">
        <v>26219</v>
      </c>
      <c r="AM17" s="33">
        <f>IF(D3L210C17=0,0,D3L210C16/D3L210C17)</f>
        <v>0.33257324877907896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1.9448104421786849E-2</v>
      </c>
      <c r="BN17" s="16" t="s">
        <v>26229</v>
      </c>
      <c r="BO17" s="15">
        <f>D3L210C5*D3L210C31</f>
        <v>308.13576645879084</v>
      </c>
      <c r="BP17" s="16" t="s">
        <v>26230</v>
      </c>
      <c r="BQ17" s="15">
        <f>IF(D3L210C31=0,0,CHOOSE(MIN(D3L210C8,RUN_YEARS),B6L116C1,B6L117C1,B6L118C1,B6L119C1,B6L120C1))</f>
        <v>24893.58</v>
      </c>
      <c r="BR17" s="16" t="s">
        <v>26231</v>
      </c>
      <c r="BS17" s="33">
        <f>IF(D3L210C33=0,0,D3L210C32/D3L210C33)</f>
        <v>1.237812184743178E-2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0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0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0</v>
      </c>
      <c r="AR18" s="16" t="s">
        <v>26245</v>
      </c>
      <c r="AS18" s="15">
        <f>IF(D3L211C19=0,0,CHOOSE(MIN(D3L211C8,RUN_YEARS),A1L104C1,A1L104C6,A1L104C7,A1L104C8,A1L104C9))</f>
        <v>8797.1389999999992</v>
      </c>
      <c r="AT18" s="16" t="s">
        <v>26246</v>
      </c>
      <c r="AU18" s="33">
        <f>IF(D3L211C21=0,0,D3L211C20/D3L211C21)</f>
        <v>0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8797.1389999999992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172.26441044281256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86.132205221406281</v>
      </c>
      <c r="N20" s="16" t="s">
        <v>4251</v>
      </c>
      <c r="O20" s="32">
        <f>0.45*CHOOSE(MIN(D3L213C8,RUN_YEARS),B3L110C1,B3L125C1,B3L140C1,B3L155C1,B3L170C1)</f>
        <v>0.44124835301019588</v>
      </c>
      <c r="P20" s="16" t="s">
        <v>26283</v>
      </c>
      <c r="Q20" s="15">
        <f>D3L213C5*D3L213C6</f>
        <v>38.005693695081717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62045251</v>
      </c>
      <c r="V20" s="16" t="s">
        <v>26284</v>
      </c>
      <c r="W20" s="33">
        <f>IF(D3L213C9=0,0,D3L213C7/D3L213C9)</f>
        <v>6.125479884847547E-7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0.53930354256801727</v>
      </c>
      <c r="AH20" s="16" t="s">
        <v>26288</v>
      </c>
      <c r="AI20" s="15">
        <f>D3L213C5*D3L213C15</f>
        <v>46.451403405099882</v>
      </c>
      <c r="AJ20" s="16" t="s">
        <v>26289</v>
      </c>
      <c r="AK20" s="15">
        <f>IF(D3L213C15=0,0,CHOOSE(MIN(D3L213C8,RUN_YEARS),A1L108C1,A1L108C6,A1L108C7,A1L108C8,A1L108C9))</f>
        <v>25692.761999999999</v>
      </c>
      <c r="AL20" s="16" t="s">
        <v>26290</v>
      </c>
      <c r="AM20" s="33">
        <f>IF(D3L213C17=0,0,D3L213C16/D3L213C17)</f>
        <v>1.8079567858488661E-3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1.9448104421786849E-2</v>
      </c>
      <c r="BN20" s="16" t="s">
        <v>26300</v>
      </c>
      <c r="BO20" s="15">
        <f>D3L213C5*D3L213C31</f>
        <v>1.6751081212246839</v>
      </c>
      <c r="BP20" s="16" t="s">
        <v>26301</v>
      </c>
      <c r="BQ20" s="15">
        <f>IF(D3L213C31=0,0,CHOOSE(MIN(D3L213C8,RUN_YEARS),B6L116C1,B6L117C1,B6L118C1,B6L119C1,B6L120C1))</f>
        <v>24893.58</v>
      </c>
      <c r="BR20" s="16" t="s">
        <v>26302</v>
      </c>
      <c r="BS20" s="33">
        <f>IF(D3L213C33=0,0,D3L213C32/D3L213C33)</f>
        <v>6.7290768191022893E-5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0.44124835301019588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62045251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0.53930354256801727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25692.761999999999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1.9448104421786849E-2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24893.58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0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</v>
      </c>
      <c r="AR22" s="16" t="s">
        <v>26340</v>
      </c>
      <c r="AS22" s="15">
        <f>IF(D3L215C19=0,0,CHOOSE(MIN(D3L215C8,RUN_YEARS),A1L104C1,A1L104C6,A1L104C7,A1L104C8,A1L104C9))</f>
        <v>8797.1389999999992</v>
      </c>
      <c r="AT22" s="16" t="s">
        <v>26341</v>
      </c>
      <c r="AU22" s="33">
        <f>IF(D3L215C21=0,0,D3L215C20/D3L215C21)</f>
        <v>0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8797.1389999999992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56702.187052390276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55990.3120461129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24705.528062306836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3.9818564135241926E-4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30195.645409486136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1.1752588300738604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0.23776307990105758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2.7027318756820551E-5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1088.9008112400281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4.3742234392965096E-2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1891.4257281489445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945.71286407447224</v>
      </c>
      <c r="N25" s="16" t="s">
        <v>4251</v>
      </c>
      <c r="O25" s="32">
        <f>0.45*CHOOSE(MIN(D3L218C8,RUN_YEARS),B3L110C1,B3L125C1,B3L140C1,B3L155C1,B3L170C1)</f>
        <v>0.44124835301019588</v>
      </c>
      <c r="P25" s="16" t="s">
        <v>26396</v>
      </c>
      <c r="Q25" s="15">
        <f>D3L218C5*D3L218C6</f>
        <v>417.29424369341609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62045251</v>
      </c>
      <c r="V25" s="16" t="s">
        <v>26397</v>
      </c>
      <c r="W25" s="33">
        <f>IF(D3L218C9=0,0,D3L218C7/D3L218C9)</f>
        <v>6.7256435741297285E-6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0.53930354256801727</v>
      </c>
      <c r="AH25" s="16" t="s">
        <v>26401</v>
      </c>
      <c r="AI25" s="15">
        <f>D3L218C5*D3L218C15</f>
        <v>510.02629784750866</v>
      </c>
      <c r="AJ25" s="16" t="s">
        <v>26402</v>
      </c>
      <c r="AK25" s="15">
        <f>IF(D3L218C15=0,0,CHOOSE(MIN(D3L218C8,RUN_YEARS),A1L108C1,A1L108C6,A1L108C7,A1L108C8,A1L108C9))</f>
        <v>25692.761999999999</v>
      </c>
      <c r="AL25" s="16" t="s">
        <v>26403</v>
      </c>
      <c r="AM25" s="33">
        <f>IF(D3L218C17=0,0,D3L218C16/D3L218C17)</f>
        <v>1.9850971952626528E-2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1.9448104421786849E-2</v>
      </c>
      <c r="BN25" s="16" t="s">
        <v>26413</v>
      </c>
      <c r="BO25" s="15">
        <f>D3L218C5*D3L218C31</f>
        <v>18.39232253354745</v>
      </c>
      <c r="BP25" s="16" t="s">
        <v>26414</v>
      </c>
      <c r="BQ25" s="15">
        <f>IF(D3L218C31=0,0,CHOOSE(MIN(D3L218C8,RUN_YEARS),B6L116C1,B6L117C1,B6L118C1,B6L119C1,B6L120C1))</f>
        <v>24893.58</v>
      </c>
      <c r="BR25" s="16" t="s">
        <v>26415</v>
      </c>
      <c r="BS25" s="33">
        <f>IF(D3L218C33=0,0,D3L218C32/D3L218C33)</f>
        <v>7.388379868844677E-4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4180.6421531045726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2090.3210765522863</v>
      </c>
      <c r="N26" s="16" t="s">
        <v>4251</v>
      </c>
      <c r="O26" s="32">
        <f>0.45*CHOOSE(MIN(D3L219C8,RUN_YEARS),B3L110C1,B3L125C1,B3L140C1,B3L155C1,B3L170C1)</f>
        <v>0.44124835301019588</v>
      </c>
      <c r="P26" s="16" t="s">
        <v>26419</v>
      </c>
      <c r="Q26" s="15">
        <f>D3L219C5*D3L219C6</f>
        <v>922.35073229119587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62045251</v>
      </c>
      <c r="V26" s="16" t="s">
        <v>26420</v>
      </c>
      <c r="W26" s="33">
        <f>IF(D3L219C9=0,0,D3L219C7/D3L219C9)</f>
        <v>1.4865774856663822E-5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0.53930354256801727</v>
      </c>
      <c r="AH26" s="16" t="s">
        <v>26424</v>
      </c>
      <c r="AI26" s="15">
        <f>D3L219C5*D3L219C15</f>
        <v>1127.3175616892397</v>
      </c>
      <c r="AJ26" s="16" t="s">
        <v>26425</v>
      </c>
      <c r="AK26" s="15">
        <f>IF(D3L219C15=0,0,CHOOSE(MIN(D3L219C8,RUN_YEARS),A1L108C1,A1L108C6,A1L108C7,A1L108C8,A1L108C9))</f>
        <v>25692.761999999999</v>
      </c>
      <c r="AL26" s="16" t="s">
        <v>26426</v>
      </c>
      <c r="AM26" s="33">
        <f>IF(D3L219C17=0,0,D3L219C16/D3L219C17)</f>
        <v>4.3876853788208513E-2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1.9448104421786849E-2</v>
      </c>
      <c r="BN26" s="16" t="s">
        <v>26436</v>
      </c>
      <c r="BO26" s="15">
        <f>D3L219C5*D3L219C31</f>
        <v>40.652782571850764</v>
      </c>
      <c r="BP26" s="16" t="s">
        <v>26437</v>
      </c>
      <c r="BQ26" s="15">
        <f>IF(D3L219C31=0,0,CHOOSE(MIN(D3L219C8,RUN_YEARS),B6L116C1,B6L117C1,B6L118C1,B6L119C1,B6L120C1))</f>
        <v>24893.58</v>
      </c>
      <c r="BR26" s="16" t="s">
        <v>26438</v>
      </c>
      <c r="BS26" s="33">
        <f>IF(D3L219C33=0,0,D3L219C32/D3L219C33)</f>
        <v>1.6330629251337398E-3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2.5534142180057966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1.2767071090028983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1.2767071090028983</v>
      </c>
      <c r="AR27" s="16" t="s">
        <v>26451</v>
      </c>
      <c r="AS27" s="15">
        <f>IF(D3L220C19=0,0,CHOOSE(MIN(D3L220C8,RUN_YEARS),A1L104C1,A1L104C6,A1L104C7,A1L104C8,A1L104C9))</f>
        <v>8797.1389999999992</v>
      </c>
      <c r="AT27" s="16" t="s">
        <v>26452</v>
      </c>
      <c r="AU27" s="33">
        <f>IF(D3L220C21=0,0,D3L220C20/D3L220C21)</f>
        <v>1.4512753623682637E-4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0.44124835301019588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62045251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0.53930354256801727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25692.761999999999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1.9448104421786849E-2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24893.58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76871.562607974774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76871.562607974774</v>
      </c>
      <c r="N29" s="16" t="s">
        <v>4251</v>
      </c>
      <c r="O29" s="32">
        <f>0.45*CHOOSE(MIN(D3L222C8,RUN_YEARS),B3L110C1,B3L125C1,B3L140C1,B3L155C1,B3L170C1)</f>
        <v>0.44124835301019588</v>
      </c>
      <c r="P29" s="16" t="s">
        <v>26488</v>
      </c>
      <c r="Q29" s="15">
        <f>D3L222C5*D3L222C6</f>
        <v>33919.450394089028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62045251</v>
      </c>
      <c r="V29" s="16" t="s">
        <v>26489</v>
      </c>
      <c r="W29" s="33">
        <f>IF(D3L222C9=0,0,D3L222C7/D3L222C9)</f>
        <v>5.4668890603873984E-4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0.53930354256801727</v>
      </c>
      <c r="AH29" s="16" t="s">
        <v>26493</v>
      </c>
      <c r="AI29" s="15">
        <f>D3L222C5*D3L222C15</f>
        <v>41457.106037219928</v>
      </c>
      <c r="AJ29" s="16" t="s">
        <v>26494</v>
      </c>
      <c r="AK29" s="15">
        <f>IF(D3L222C15=0,0,CHOOSE(MIN(D3L222C8,RUN_YEARS),A1L108C1,A1L108C6,A1L108C7,A1L108C8,A1L108C9))</f>
        <v>25692.761999999999</v>
      </c>
      <c r="AL29" s="16" t="s">
        <v>26495</v>
      </c>
      <c r="AM29" s="33">
        <f>IF(D3L222C17=0,0,D3L222C16/D3L222C17)</f>
        <v>1.6135714033866788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1.9448104421786849E-2</v>
      </c>
      <c r="BN29" s="16" t="s">
        <v>26505</v>
      </c>
      <c r="BO29" s="15">
        <f>D3L222C5*D3L222C31</f>
        <v>1495.0061766658189</v>
      </c>
      <c r="BP29" s="16" t="s">
        <v>26506</v>
      </c>
      <c r="BQ29" s="15">
        <f>IF(D3L222C31=0,0,CHOOSE(MIN(D3L222C8,RUN_YEARS),B6L116C1,B6L117C1,B6L118C1,B6L119C1,B6L120C1))</f>
        <v>24893.58</v>
      </c>
      <c r="BR29" s="16" t="s">
        <v>26507</v>
      </c>
      <c r="BS29" s="33">
        <f>IF(D3L222C33=0,0,D3L222C32/D3L222C33)</f>
        <v>6.005589299192076E-2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0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0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0</v>
      </c>
      <c r="AR30" s="16" t="s">
        <v>26520</v>
      </c>
      <c r="AS30" s="15">
        <f>IF(D3L223C19=0,0,CHOOSE(MIN(D3L223C8,RUN_YEARS),A1L104C1,A1L104C6,A1L104C7,A1L104C8,A1L104C9))</f>
        <v>8797.1389999999992</v>
      </c>
      <c r="AT30" s="16" t="s">
        <v>26521</v>
      </c>
      <c r="AU30" s="33">
        <f>IF(D3L223C21=0,0,D3L223C20/D3L223C21)</f>
        <v>0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82946.183903446305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79908.87325571054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35259.095370073643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5.6828032446953338E-4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43094.449896756676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1.6772992291275139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1.2767071090028983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1.4512753623682637E-4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1554.0512817712172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6.2427793903938968E-2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0A2D31-2B7C-4F88-B333-A0FCBCFDDF84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3437.0234741999998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0.86611980448254167</v>
      </c>
      <c r="L8" s="16" t="s">
        <v>26582</v>
      </c>
      <c r="M8" s="15">
        <f>IF(D4L101C2&lt;&gt;0,D4L101C2*D4L101C4,D4L101C3*D4L101C4)</f>
        <v>2976.8740994760101</v>
      </c>
      <c r="N8" s="16" t="s">
        <v>4251</v>
      </c>
      <c r="O8" s="32">
        <f>1</f>
        <v>1</v>
      </c>
      <c r="P8" s="16" t="s">
        <v>26583</v>
      </c>
      <c r="Q8" s="15">
        <f>D4L101C5*D4L101C6</f>
        <v>2976.8740994760101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26217.359999999997</v>
      </c>
      <c r="V8" s="16" t="s">
        <v>26584</v>
      </c>
      <c r="W8" s="33">
        <f>IF(D4L101C9=0,0,D4L101C7/D4L101C9)</f>
        <v>0.11354591383251443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0.86611980448254167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26217.359999999997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3.5722541087370441E-3</v>
      </c>
      <c r="J10" s="16" t="s">
        <v>26604</v>
      </c>
      <c r="K10" s="21">
        <f>IF(FLOW_THRU_100PCT="Y",1,INDEX(VariabilityMatrix,D4L103C1,D4L103C8))</f>
        <v>0.51568451594652942</v>
      </c>
      <c r="L10" s="16" t="s">
        <v>26598</v>
      </c>
      <c r="M10" s="15">
        <f>IF(D4L103C2&lt;&gt;0,D4L103C2*D4L103C4,D4L103C3*D4L103C4)</f>
        <v>1.8421561309020635E-3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1.8421561309020635E-3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27051.755999999998</v>
      </c>
      <c r="V10" s="16" t="s">
        <v>26600</v>
      </c>
      <c r="W10" s="33">
        <f>IF(D4L103C9=0,0,D4L103C7/D4L103C9)</f>
        <v>6.8097469565453108E-8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1.3260989009698841E-4</v>
      </c>
      <c r="J11" s="16" t="s">
        <v>26611</v>
      </c>
      <c r="K11" s="21">
        <f>IF(FLOW_THRU_100PCT="Y",1,INDEX(VariabilityMatrix,D4L104C1,D4L104C8))</f>
        <v>0.51568451594652942</v>
      </c>
      <c r="L11" s="16" t="s">
        <v>26605</v>
      </c>
      <c r="M11" s="15">
        <f>IF(D4L104C2&lt;&gt;0,D4L104C2*D4L104C4,D4L104C3*D4L104C4)</f>
        <v>6.8384866984387942E-5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6.8384866984387942E-5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27051.755999999998</v>
      </c>
      <c r="V11" s="16" t="s">
        <v>26607</v>
      </c>
      <c r="W11" s="33">
        <f>IF(D4L104C9=0,0,D4L104C7/D4L104C9)</f>
        <v>2.5279270959115538E-9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2.9289799455194526E-3</v>
      </c>
      <c r="J12" s="16" t="s">
        <v>26618</v>
      </c>
      <c r="K12" s="21">
        <f>IF(FLOW_THRU_100PCT="Y",1,INDEX(VariabilityMatrix,D4L105C1,D4L105C8))</f>
        <v>0.52947593006222982</v>
      </c>
      <c r="L12" s="16" t="s">
        <v>26612</v>
      </c>
      <c r="M12" s="15">
        <f>IF(D4L105C2&lt;&gt;0,D4L105C2*D4L105C4,D4L105C3*D4L105C4)</f>
        <v>1.5508243807875314E-3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1.5508243807875314E-3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24893.58</v>
      </c>
      <c r="V12" s="16" t="s">
        <v>26614</v>
      </c>
      <c r="W12" s="33">
        <f>IF(D4L105C9=0,0,D4L105C7/D4L105C9)</f>
        <v>6.2298166064805921E-8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0</v>
      </c>
      <c r="J13" s="16" t="s">
        <v>26625</v>
      </c>
      <c r="K13" s="21">
        <f>IF(FLOW_THRU_100PCT="Y",1,INDEX(VariabilityMatrix,D4L106C1,D4L106C8))</f>
        <v>0.51568451594652942</v>
      </c>
      <c r="L13" s="16" t="s">
        <v>26619</v>
      </c>
      <c r="M13" s="15">
        <f>IF(D4L106C2&lt;&gt;0,D4L106C2*D4L106C4,D4L106C3*D4L106C4)</f>
        <v>0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0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27051.755999999998</v>
      </c>
      <c r="V13" s="16" t="s">
        <v>26621</v>
      </c>
      <c r="W13" s="33">
        <f>IF(D4L106C9=0,0,D4L106C7/D4L106C9)</f>
        <v>0</v>
      </c>
      <c r="X13" s="16" t="s">
        <v>26622</v>
      </c>
      <c r="Y13" s="32">
        <f>IF(D4L106C5=0,0,D4L106C7/D4L106C5)</f>
        <v>0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1.5171678160851465E-2</v>
      </c>
      <c r="J14" s="16" t="s">
        <v>26632</v>
      </c>
      <c r="K14" s="21">
        <f>IF(FLOW_THRU_100PCT="Y",1,INDEX(VariabilityMatrix,D4L107C1,D4L107C8))</f>
        <v>0.62650357558676539</v>
      </c>
      <c r="L14" s="16" t="s">
        <v>26626</v>
      </c>
      <c r="M14" s="15">
        <f>IF(D4L107C2&lt;&gt;0,D4L107C2*D4L107C4,D4L107C3*D4L107C4)</f>
        <v>9.5051106154250831E-3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9.5051106154250831E-3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27051.755999999998</v>
      </c>
      <c r="V14" s="16" t="s">
        <v>26628</v>
      </c>
      <c r="W14" s="33">
        <f>IF(D4L107C9=0,0,D4L107C7/D4L107C9)</f>
        <v>3.5136760125387365E-7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1.9643960008978496</v>
      </c>
      <c r="J15" s="16" t="s">
        <v>26639</v>
      </c>
      <c r="K15" s="21">
        <f>IF(FLOW_THRU_100PCT="Y",1,INDEX(VariabilityMatrix,D4L108C1,D4L108C8))</f>
        <v>0.62650357558676539</v>
      </c>
      <c r="L15" s="16" t="s">
        <v>26633</v>
      </c>
      <c r="M15" s="15">
        <f>IF(D4L108C2&lt;&gt;0,D4L108C2*D4L108C4,D4L108C3*D4L108C4)</f>
        <v>1.2307011184308456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1.2307011184308456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27051.755999999998</v>
      </c>
      <c r="V15" s="16" t="s">
        <v>26635</v>
      </c>
      <c r="W15" s="33">
        <f>IF(D4L108C9=0,0,D4L108C7/D4L108C9)</f>
        <v>4.5494315357230254E-5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4.312339906417495E-3</v>
      </c>
      <c r="J16" s="16" t="s">
        <v>26646</v>
      </c>
      <c r="K16" s="21">
        <f>IF(FLOW_THRU_100PCT="Y",1,INDEX(VariabilityMatrix,D4L109C1,D4L109C8))</f>
        <v>0.51568451594652942</v>
      </c>
      <c r="L16" s="16" t="s">
        <v>26640</v>
      </c>
      <c r="M16" s="15">
        <f>IF(D4L109C2&lt;&gt;0,D4L109C2*D4L109C4,D4L109C3*D4L109C4)</f>
        <v>2.2238069172378079E-3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2.2238069172378079E-3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27051.755999999998</v>
      </c>
      <c r="V16" s="16" t="s">
        <v>26642</v>
      </c>
      <c r="W16" s="33">
        <f>IF(D4L109C9=0,0,D4L109C7/D4L109C9)</f>
        <v>8.2205640078884648E-8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-1.0419939772831847E-3</v>
      </c>
      <c r="J17" s="16" t="s">
        <v>26653</v>
      </c>
      <c r="K17" s="21">
        <f>IF(FLOW_THRU_100PCT="Y",1,INDEX(VariabilityMatrix,D4L110C1,D4L110C8))</f>
        <v>0.52947593006222982</v>
      </c>
      <c r="L17" s="16" t="s">
        <v>26647</v>
      </c>
      <c r="M17" s="15">
        <f>IF(D4L110C2&lt;&gt;0,D4L110C2*D4L110C4,D4L110C3*D4L110C4)</f>
        <v>-5.5171073024125621E-4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-5.5171073024125621E-4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24893.58</v>
      </c>
      <c r="V17" s="16" t="s">
        <v>26649</v>
      </c>
      <c r="W17" s="33">
        <f>IF(D4L110C9=0,0,D4L110C7/D4L110C9)</f>
        <v>-2.2162771696206659E-8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1.6769590571901263E-4</v>
      </c>
      <c r="J18" s="16" t="s">
        <v>26660</v>
      </c>
      <c r="K18" s="21">
        <f>IF(FLOW_THRU_100PCT="Y",1,INDEX(VariabilityMatrix,D4L111C1,D4L111C8))</f>
        <v>0.52947593006222982</v>
      </c>
      <c r="L18" s="16" t="s">
        <v>26654</v>
      </c>
      <c r="M18" s="15">
        <f>IF(D4L111C2&lt;&gt;0,D4L111C2*D4L111C4,D4L111C3*D4L111C4)</f>
        <v>8.8790945648202223E-5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8.8790945648202223E-5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24893.58</v>
      </c>
      <c r="V18" s="16" t="s">
        <v>26656</v>
      </c>
      <c r="W18" s="33">
        <f>IF(D4L111C9=0,0,D4L111C7/D4L111C9)</f>
        <v>3.5668210698582613E-9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0.52947593006222982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24893.58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3.2562311790099521E-5</v>
      </c>
      <c r="J20" s="16" t="s">
        <v>26674</v>
      </c>
      <c r="K20" s="21">
        <f>IF(FLOW_THRU_100PCT="Y",1,INDEX(VariabilityMatrix,D4L113C1,D4L113C8))</f>
        <v>0.52947593006222982</v>
      </c>
      <c r="L20" s="16" t="s">
        <v>26668</v>
      </c>
      <c r="M20" s="15">
        <f>IF(D4L113C2&lt;&gt;0,D4L113C2*D4L113C4,D4L113C3*D4L113C4)</f>
        <v>1.7240960320039256E-5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1.7240960320039256E-5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24893.58</v>
      </c>
      <c r="V20" s="16" t="s">
        <v>26670</v>
      </c>
      <c r="W20" s="33">
        <f>IF(D4L113C9=0,0,D4L113C7/D4L113C9)</f>
        <v>6.9258661550645808E-10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0.52947593006222982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24893.58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0.52947593006222982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24893.58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3.7645267115370626E-3</v>
      </c>
      <c r="J23" s="16" t="s">
        <v>26695</v>
      </c>
      <c r="K23" s="21">
        <f>IF(FLOW_THRU_100PCT="Y",1,D4L101C4)</f>
        <v>0.86611980448254167</v>
      </c>
      <c r="L23" s="16" t="s">
        <v>26689</v>
      </c>
      <c r="M23" s="15">
        <f>IF(D4L116C2&lt;&gt;0,D4L116C2*D4L116C4,D4L116C3*D4L116C4)</f>
        <v>3.2605311393657864E-3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3.2605311393657864E-3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24893.58</v>
      </c>
      <c r="V23" s="16" t="s">
        <v>26691</v>
      </c>
      <c r="W23" s="33">
        <f>IF(D4L116C9=0,0,D4L116C7/D4L116C9)</f>
        <v>1.3097879611392921E-7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2.4500223713377336E-4</v>
      </c>
      <c r="J24" s="16" t="s">
        <v>26702</v>
      </c>
      <c r="K24" s="21">
        <f>IF(FLOW_THRU_100PCT="Y",1,INDEX(VariabilityMatrix,D4L117C1,D4L117C8))</f>
        <v>0.51568451594652942</v>
      </c>
      <c r="L24" s="16" t="s">
        <v>26696</v>
      </c>
      <c r="M24" s="15">
        <f>IF(D4L117C2&lt;&gt;0,D4L117C2*D4L117C4,D4L117C3*D4L117C4)</f>
        <v>1.2634386006214672E-4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1.2634386006214672E-4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27051.755999999998</v>
      </c>
      <c r="V24" s="16" t="s">
        <v>26698</v>
      </c>
      <c r="W24" s="33">
        <f>IF(D4L117C9=0,0,D4L117C7/D4L117C9)</f>
        <v>4.6704494917870296E-9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1.9346461659647575E-3</v>
      </c>
      <c r="J25" s="16" t="s">
        <v>26709</v>
      </c>
      <c r="K25" s="21">
        <f>IF(FLOW_THRU_100PCT="Y",1,INDEX(VariabilityMatrix,D4L118C1,D4L118C8))</f>
        <v>0.51342929151542582</v>
      </c>
      <c r="L25" s="16" t="s">
        <v>26703</v>
      </c>
      <c r="M25" s="15">
        <f>IF(D4L118C2&lt;&gt;0,D4L118C2*D4L118C4,D4L118C3*D4L118C4)</f>
        <v>9.9330401032432037E-4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9.9330401032432037E-4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26217.359999999997</v>
      </c>
      <c r="V25" s="16" t="s">
        <v>26705</v>
      </c>
      <c r="W25" s="33">
        <f>IF(D4L118C9=0,0,D4L118C7/D4L118C9)</f>
        <v>3.7887262879417318E-8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349.99273690430527</v>
      </c>
      <c r="J26" s="16" t="s">
        <v>26716</v>
      </c>
      <c r="K26" s="21">
        <f>IF(FLOW_THRU_100PCT="Y",1,INDEX(VariabilityMatrix,D4L119C1,D4L119C8))</f>
        <v>0.62249318695952638</v>
      </c>
      <c r="L26" s="16" t="s">
        <v>26710</v>
      </c>
      <c r="M26" s="15">
        <f>IF(D4L119C2&lt;&gt;0,D4L119C2*D4L119C4,D4L119C3*D4L119C4)</f>
        <v>217.86809420824804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217.86809420824804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26217.359999999997</v>
      </c>
      <c r="V26" s="16" t="s">
        <v>26712</v>
      </c>
      <c r="W26" s="33">
        <f>IF(D4L119C9=0,0,D4L119C7/D4L119C9)</f>
        <v>8.3100699005639028E-3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0</v>
      </c>
      <c r="J27" s="16" t="s">
        <v>26695</v>
      </c>
      <c r="K27" s="21">
        <f>IF(FLOW_THRU_100PCT="Y",1,D4L101C4)</f>
        <v>0.86611980448254167</v>
      </c>
      <c r="L27" s="16" t="s">
        <v>26717</v>
      </c>
      <c r="M27" s="15">
        <f>IF(D4L120C2&lt;&gt;0,D4L120C2*D4L120C4,D4L120C3*D4L120C4)</f>
        <v>0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0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26217.359999999997</v>
      </c>
      <c r="V27" s="16" t="s">
        <v>26719</v>
      </c>
      <c r="W27" s="33">
        <f>IF(D4L120C9=0,0,D4L120C7/D4L120C9)</f>
        <v>0</v>
      </c>
      <c r="X27" s="16" t="s">
        <v>26720</v>
      </c>
      <c r="Y27" s="32">
        <f>IF(D4L120C5=0,0,D4L120C7/D4L120C5)</f>
        <v>0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72.905754947631522</v>
      </c>
      <c r="J28" s="16" t="s">
        <v>26729</v>
      </c>
      <c r="K28" s="21">
        <f>IF(FLOW_THRU_100PCT="Y",1,INDEX(VariabilityMatrix,D4L121C1,D4L121C8))</f>
        <v>0.6339800559405766</v>
      </c>
      <c r="L28" s="16" t="s">
        <v>26723</v>
      </c>
      <c r="M28" s="15">
        <f>IF(D4L121C2&lt;&gt;0,D4L121C2*D4L121C4,D4L121C3*D4L121C4)</f>
        <v>46.220794600089398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46.220794600089398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24893.58</v>
      </c>
      <c r="V28" s="16" t="s">
        <v>26725</v>
      </c>
      <c r="W28" s="33">
        <f>IF(D4L121C9=0,0,D4L121C7/D4L121C9)</f>
        <v>1.8567355358325077E-3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476.79717899680054</v>
      </c>
      <c r="J29" s="16" t="s">
        <v>26736</v>
      </c>
      <c r="K29" s="21">
        <f>IF(FLOW_THRU_100PCT="Y",1,INDEX(VariabilityMatrix,D4L122C1,D4L122C8))</f>
        <v>0.62249318695952638</v>
      </c>
      <c r="L29" s="16" t="s">
        <v>26730</v>
      </c>
      <c r="M29" s="15">
        <f>IF(D4L122C2&lt;&gt;0,D4L122C2*D4L122C4,D4L122C3*D4L122C4)</f>
        <v>296.8029954870301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296.8029954870301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26217.359999999997</v>
      </c>
      <c r="V29" s="16" t="s">
        <v>26732</v>
      </c>
      <c r="W29" s="33">
        <f>IF(D4L122C9=0,0,D4L122C7/D4L122C9)</f>
        <v>1.1320857458074731E-2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185.09751256134427</v>
      </c>
      <c r="J30" s="16" t="s">
        <v>26743</v>
      </c>
      <c r="K30" s="21">
        <f>IF(FLOW_THRU_100PCT="Y",1,INDEX(VariabilityMatrix,D4L123C1,D4L123C8))</f>
        <v>0.6339800559405766</v>
      </c>
      <c r="L30" s="16" t="s">
        <v>26737</v>
      </c>
      <c r="M30" s="15">
        <f>IF(D4L123C2&lt;&gt;0,D4L123C2*D4L123C4,D4L123C3*D4L123C4)</f>
        <v>117.34813136810263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117.34813136810263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24893.58</v>
      </c>
      <c r="V30" s="16" t="s">
        <v>26739</v>
      </c>
      <c r="W30" s="33">
        <f>IF(D4L123C9=0,0,D4L123C7/D4L123C9)</f>
        <v>4.713991774911548E-3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0.6339800559405766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24893.58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0.6339800559405766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24893.58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1.6998751153592835</v>
      </c>
      <c r="J33" s="16" t="s">
        <v>26764</v>
      </c>
      <c r="K33" s="21">
        <f>IF(FLOW_THRU_100PCT="Y",1,INDEX(VariabilityMatrix,D4L126C1,D4L126C8))</f>
        <v>0.6339800559405766</v>
      </c>
      <c r="L33" s="16" t="s">
        <v>26758</v>
      </c>
      <c r="M33" s="15">
        <f>IF(D4L126C2&lt;&gt;0,D4L126C2*D4L126C4,D4L126C3*D4L126C4)</f>
        <v>1.0776869207274726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1.0776869207274726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24893.58</v>
      </c>
      <c r="V33" s="16" t="s">
        <v>26760</v>
      </c>
      <c r="W33" s="33">
        <f>IF(D4L126C9=0,0,D4L126C7/D4L126C9)</f>
        <v>4.3291761198167259E-5</v>
      </c>
      <c r="X33" s="16" t="s">
        <v>26761</v>
      </c>
      <c r="Y33" s="32">
        <f>IF(D4L126C5=0,0,D4L126C7/D4L126C5)</f>
        <v>1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0.6339800559405766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24893.58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0.6339800559405766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24893.58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0.2833125192265471</v>
      </c>
      <c r="J36" s="16" t="s">
        <v>26695</v>
      </c>
      <c r="K36" s="21">
        <f>IF(FLOW_THRU_100PCT="Y",1,D4L101C4)</f>
        <v>0.86611980448254167</v>
      </c>
      <c r="L36" s="16" t="s">
        <v>26779</v>
      </c>
      <c r="M36" s="15">
        <f>IF(D4L129C2&lt;&gt;0,D4L129C2*D4L129C4,D4L129C3*D4L129C4)</f>
        <v>0.24538258375995331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0.24538258375995331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24893.58</v>
      </c>
      <c r="V36" s="16" t="s">
        <v>26781</v>
      </c>
      <c r="W36" s="33">
        <f>IF(D4L129C9=0,0,D4L129C7/D4L129C9)</f>
        <v>9.8572637507322486E-6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9.5933786883546333</v>
      </c>
      <c r="J37" s="16" t="s">
        <v>26695</v>
      </c>
      <c r="K37" s="21">
        <f>IF(FLOW_THRU_100PCT="Y",1,D4L101C4)</f>
        <v>0.86611980448254167</v>
      </c>
      <c r="L37" s="16" t="s">
        <v>26785</v>
      </c>
      <c r="M37" s="15">
        <f>IF(D4L130C2&lt;&gt;0,D4L130C2*D4L130C4,D4L130C3*D4L130C4)</f>
        <v>8.3090152738846967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8.3090152738846967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26217.359999999997</v>
      </c>
      <c r="V37" s="16" t="s">
        <v>26787</v>
      </c>
      <c r="W37" s="33">
        <f>IF(D4L130C9=0,0,D4L130C7/D4L130C9)</f>
        <v>3.1692799251658817E-4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16125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0.90426468089464629</v>
      </c>
      <c r="L38" s="16" t="s">
        <v>26791</v>
      </c>
      <c r="M38" s="15">
        <f>IF(D4L131C2&lt;&gt;0,D4L131C2*D4L131C4,D4L131C3*D4L131C4)</f>
        <v>14581.267979426171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14581.267979426171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24893.58</v>
      </c>
      <c r="V38" s="16" t="s">
        <v>26793</v>
      </c>
      <c r="W38" s="33">
        <f>IF(D4L131C9=0,0,D4L131C7/D4L131C9)</f>
        <v>0.58574411472460652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2178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0.71032421673318791</v>
      </c>
      <c r="L39" s="16" t="s">
        <v>26799</v>
      </c>
      <c r="M39" s="15">
        <f>IF(D4L132C2&lt;&gt;0,D4L132C2*D4L132C4,D4L132C3*D4L132C4)</f>
        <v>1547.0861440448832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1547.0861440448832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24893.58</v>
      </c>
      <c r="V39" s="16" t="s">
        <v>26801</v>
      </c>
      <c r="W39" s="33">
        <f>IF(D4L132C9=0,0,D4L132C7/D4L132C9)</f>
        <v>6.2147997356944366E-2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301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0.71032421673318791</v>
      </c>
      <c r="L40" s="16" t="s">
        <v>26807</v>
      </c>
      <c r="M40" s="15">
        <f>IF(D4L133C2&lt;&gt;0,D4L133C2*D4L133C4,D4L133C3*D4L133C4)</f>
        <v>213.80758923668955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213.80758923668955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24893.58</v>
      </c>
      <c r="V40" s="16" t="s">
        <v>26809</v>
      </c>
      <c r="W40" s="33">
        <f>IF(D4L133C9=0,0,D4L133C7/D4L133C9)</f>
        <v>8.5888646485033308E-3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0</v>
      </c>
      <c r="H41" s="16" t="s">
        <v>26820</v>
      </c>
      <c r="I41" s="15">
        <f>A2L324C44</f>
        <v>0</v>
      </c>
      <c r="J41" s="16" t="s">
        <v>26821</v>
      </c>
      <c r="K41" s="21">
        <f>IF(FLOW_THRU_100PCT="Y",1,INDEX(VariabilityMatrix,D4L134C1,D4L134C8))</f>
        <v>0.71032421673318791</v>
      </c>
      <c r="L41" s="16" t="s">
        <v>26815</v>
      </c>
      <c r="M41" s="15">
        <f>IF(D4L134C2&lt;&gt;0,D4L134C2*D4L134C4,D4L134C3*D4L134C4)</f>
        <v>0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0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24893.58</v>
      </c>
      <c r="V41" s="16" t="s">
        <v>26817</v>
      </c>
      <c r="W41" s="33">
        <f>IF(D4L134C9=0,0,D4L134C7/D4L134C9)</f>
        <v>0</v>
      </c>
      <c r="X41" s="16" t="s">
        <v>26818</v>
      </c>
      <c r="Y41" s="32">
        <f>IF(D4L134C5=0,0,D4L134C7/D4L134C5)</f>
        <v>0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5849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0.71032421673318791</v>
      </c>
      <c r="L42" s="16" t="s">
        <v>26823</v>
      </c>
      <c r="M42" s="15">
        <f>IF(D4L135C2&lt;&gt;0,D4L135C2*D4L135C4,D4L135C3*D4L135C4)</f>
        <v>4154.6863436724161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4154.6863436724161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24893.58</v>
      </c>
      <c r="V42" s="16" t="s">
        <v>26825</v>
      </c>
      <c r="W42" s="33">
        <f>IF(D4L135C9=0,0,D4L135C7/D4L135C9)</f>
        <v>0.16689790474782717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0.71032421673318791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24893.58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0</v>
      </c>
      <c r="H44" s="16" t="s">
        <v>7799</v>
      </c>
      <c r="I44" s="15">
        <f>A2L327C44</f>
        <v>0</v>
      </c>
      <c r="J44" s="16" t="s">
        <v>26842</v>
      </c>
      <c r="K44" s="21">
        <f>IF(FLOW_THRU_100PCT="Y",1,INDEX(VariabilityMatrix,D4L137C1,D4L137C8))</f>
        <v>0.71032421673318791</v>
      </c>
      <c r="L44" s="16" t="s">
        <v>26837</v>
      </c>
      <c r="M44" s="15">
        <f>IF(D4L137C2&lt;&gt;0,D4L137C2*D4L137C4,D4L137C3*D4L137C4)</f>
        <v>0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0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24893.58</v>
      </c>
      <c r="V44" s="16" t="s">
        <v>26839</v>
      </c>
      <c r="W44" s="33">
        <f>IF(D4L137C9=0,0,D4L137C7/D4L137C9)</f>
        <v>0</v>
      </c>
      <c r="X44" s="16" t="s">
        <v>26840</v>
      </c>
      <c r="Y44" s="32">
        <f>IF(D4L137C5=0,0,D4L137C7/D4L137C5)</f>
        <v>0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1245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0.71032421673318791</v>
      </c>
      <c r="L45" s="16" t="s">
        <v>26844</v>
      </c>
      <c r="M45" s="15">
        <f>IF(D4L138C2&lt;&gt;0,D4L138C2*D4L138C4,D4L138C3*D4L138C4)</f>
        <v>884.35364983281897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884.35364983281897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24893.58</v>
      </c>
      <c r="V45" s="16" t="s">
        <v>26846</v>
      </c>
      <c r="W45" s="33">
        <f>IF(D4L138C9=0,0,D4L138C7/D4L138C9)</f>
        <v>3.5525370389988861E-2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578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0.71032421673318791</v>
      </c>
      <c r="L46" s="16" t="s">
        <v>26852</v>
      </c>
      <c r="M46" s="15">
        <f>IF(D4L139C2&lt;&gt;0,D4L139C2*D4L139C4,D4L139C3*D4L139C4)</f>
        <v>410.56739727178262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410.56739727178262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24893.58</v>
      </c>
      <c r="V46" s="16" t="s">
        <v>26854</v>
      </c>
      <c r="W46" s="33">
        <f>IF(D4L139C9=0,0,D4L139C7/D4L139C9)</f>
        <v>1.6492902879850252E-2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6889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0.71032421673318791</v>
      </c>
      <c r="L47" s="16" t="s">
        <v>26860</v>
      </c>
      <c r="M47" s="15">
        <f>IF(D4L140C2&lt;&gt;0,D4L140C2*D4L140C4,D4L140C3*D4L140C4)</f>
        <v>4893.4235290749311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4893.4235290749311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24893.58</v>
      </c>
      <c r="V47" s="16" t="s">
        <v>26862</v>
      </c>
      <c r="W47" s="33">
        <f>IF(D4L140C9=0,0,D4L140C7/D4L140C9)</f>
        <v>0.19657371615793834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933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0.71032421673318791</v>
      </c>
      <c r="L48" s="16" t="s">
        <v>26868</v>
      </c>
      <c r="M48" s="15">
        <f>IF(D4L141C2&lt;&gt;0,D4L141C2*D4L141C4,D4L141C3*D4L141C4)</f>
        <v>662.73249421206435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662.73249421206435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24893.58</v>
      </c>
      <c r="V48" s="16" t="s">
        <v>26870</v>
      </c>
      <c r="W48" s="33">
        <f>IF(D4L141C9=0,0,D4L141C7/D4L141C9)</f>
        <v>2.6622626966955509E-2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1493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0.71032421673318791</v>
      </c>
      <c r="L49" s="16" t="s">
        <v>26876</v>
      </c>
      <c r="M49" s="15">
        <f>IF(D4L142C2&lt;&gt;0,D4L142C2*D4L142C4,D4L142C3*D4L142C4)</f>
        <v>1060.5140555826495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1060.5140555826495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24893.58</v>
      </c>
      <c r="V49" s="16" t="s">
        <v>26878</v>
      </c>
      <c r="W49" s="33">
        <f>IF(D4L142C9=0,0,D4L142C7/D4L142C9)</f>
        <v>4.2601910033938442E-2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3126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0.71032421673318791</v>
      </c>
      <c r="L50" s="16" t="s">
        <v>26884</v>
      </c>
      <c r="M50" s="15">
        <f>IF(D4L143C2&lt;&gt;0,D4L143C2*D4L143C4,D4L143C3*D4L143C4)</f>
        <v>2220.4735015079455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2220.4735015079455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24893.58</v>
      </c>
      <c r="V50" s="16" t="s">
        <v>26886</v>
      </c>
      <c r="W50" s="33">
        <f>IF(D4L143C9=0,0,D4L143C7/D4L143C9)</f>
        <v>8.9198640834622631E-2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IF(FLOW_THRU_100PCT="Y",1,INDEX(VariabilityMatrix,D4L144C1,D4L144C8))</f>
        <v>0.71032421673318791</v>
      </c>
      <c r="L51" s="16" t="s">
        <v>26892</v>
      </c>
      <c r="M51" s="15">
        <f>IF(D4L144C2&lt;&gt;0,D4L144C2*D4L144C4,D4L144C3*D4L144C4)</f>
        <v>0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0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24893.58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3.3285160088479593E-2</v>
      </c>
      <c r="J52" s="16" t="s">
        <v>26906</v>
      </c>
      <c r="K52" s="21">
        <f>IF(FLOW_THRU_100PCT="Y",1,INDEX(VariabilityMatrix,D4L145C1,D4L145C8))</f>
        <v>0.51568451594652942</v>
      </c>
      <c r="L52" s="16" t="s">
        <v>26900</v>
      </c>
      <c r="M52" s="15">
        <f>IF(D4L145C2&lt;&gt;0,D4L145C2*D4L145C4,D4L145C3*D4L145C4)</f>
        <v>1.716464166843034E-2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1.716464166843034E-2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27051.755999999998</v>
      </c>
      <c r="V52" s="16" t="s">
        <v>26902</v>
      </c>
      <c r="W52" s="33">
        <f>IF(D4L145C9=0,0,D4L145C7/D4L145C9)</f>
        <v>6.3451118176691901E-7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0.73517568192883509</v>
      </c>
      <c r="J53" s="16" t="s">
        <v>26913</v>
      </c>
      <c r="K53" s="21">
        <f>IF(FLOW_THRU_100PCT="Y",1,INDEX(VariabilityMatrix,D4L146C1,D4L146C8))</f>
        <v>0.52947593006222982</v>
      </c>
      <c r="L53" s="16" t="s">
        <v>26907</v>
      </c>
      <c r="M53" s="15">
        <f>IF(D4L146C2&lt;&gt;0,D4L146C2*D4L146C4,D4L146C3*D4L146C4)</f>
        <v>0.38925782794840402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0.38925782794840402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24893.58</v>
      </c>
      <c r="V53" s="16" t="s">
        <v>26909</v>
      </c>
      <c r="W53" s="33">
        <f>IF(D4L146C9=0,0,D4L146C7/D4L146C9)</f>
        <v>1.5636876172426947E-5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1.082399842395354</v>
      </c>
      <c r="J54" s="16" t="s">
        <v>26920</v>
      </c>
      <c r="K54" s="21">
        <f>IF(FLOW_THRU_100PCT="Y",1,INDEX(VariabilityMatrix,D4L147C1,D4L147C8))</f>
        <v>0.51568451594652942</v>
      </c>
      <c r="L54" s="16" t="s">
        <v>26914</v>
      </c>
      <c r="M54" s="15">
        <f>IF(D4L147C2&lt;&gt;0,D4L147C2*D4L147C4,D4L147C3*D4L147C4)</f>
        <v>0.55817683878624791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0.55817683878624791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27051.755999999998</v>
      </c>
      <c r="V54" s="16" t="s">
        <v>26916</v>
      </c>
      <c r="W54" s="33">
        <f>IF(D4L147C9=0,0,D4L147C7/D4L147C9)</f>
        <v>2.0633663810447203E-5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-0.26154109862949104</v>
      </c>
      <c r="J55" s="16" t="s">
        <v>26927</v>
      </c>
      <c r="K55" s="21">
        <f>IF(FLOW_THRU_100PCT="Y",1,INDEX(VariabilityMatrix,D4L148C1,D4L148C8))</f>
        <v>0.52947593006222982</v>
      </c>
      <c r="L55" s="16" t="s">
        <v>26921</v>
      </c>
      <c r="M55" s="15">
        <f>IF(D4L148C2&lt;&gt;0,D4L148C2*D4L148C4,D4L148C3*D4L148C4)</f>
        <v>-0.13847971644634716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-0.13847971644634716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24893.58</v>
      </c>
      <c r="V55" s="16" t="s">
        <v>26923</v>
      </c>
      <c r="W55" s="33">
        <f>IF(D4L148C9=0,0,D4L148C7/D4L148C9)</f>
        <v>-5.5628686772391575E-6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4.2091770560683694E-2</v>
      </c>
      <c r="J56" s="16" t="s">
        <v>26934</v>
      </c>
      <c r="K56" s="21">
        <f>IF(FLOW_THRU_100PCT="Y",1,INDEX(VariabilityMatrix,D4L149C1,D4L149C8))</f>
        <v>0.52947593006222982</v>
      </c>
      <c r="L56" s="16" t="s">
        <v>26928</v>
      </c>
      <c r="M56" s="15">
        <f>IF(D4L149C2&lt;&gt;0,D4L149C2*D4L149C4,D4L149C3*D4L149C4)</f>
        <v>2.2286579365583984E-2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2.2286579365583984E-2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24893.58</v>
      </c>
      <c r="V56" s="16" t="s">
        <v>26930</v>
      </c>
      <c r="W56" s="33">
        <f>IF(D4L149C9=0,0,D4L149C7/D4L149C9)</f>
        <v>8.952741777431765E-7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0.52947593006222982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24893.58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8.1731593321715951E-3</v>
      </c>
      <c r="J58" s="16" t="s">
        <v>26948</v>
      </c>
      <c r="K58" s="21">
        <f>IF(FLOW_THRU_100PCT="Y",1,INDEX(VariabilityMatrix,D4L151C1,D4L151C8))</f>
        <v>0.52947593006222982</v>
      </c>
      <c r="L58" s="16" t="s">
        <v>26942</v>
      </c>
      <c r="M58" s="15">
        <f>IF(D4L151C2&lt;&gt;0,D4L151C2*D4L151C4,D4L151C3*D4L151C4)</f>
        <v>4.3274911389483486E-3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4.3274911389483486E-3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24893.58</v>
      </c>
      <c r="V58" s="16" t="s">
        <v>26944</v>
      </c>
      <c r="W58" s="33">
        <f>IF(D4L151C9=0,0,D4L151C7/D4L151C9)</f>
        <v>1.7383964616372367E-7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0.52947593006222982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24893.58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0.52947593006222982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24893.58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0.94489840960749305</v>
      </c>
      <c r="J61" s="16" t="s">
        <v>26969</v>
      </c>
      <c r="K61" s="21">
        <f>IF(FLOW_THRU_100PCT="Y",1,D4L136C4)</f>
        <v>0.71032421673318791</v>
      </c>
      <c r="L61" s="16" t="s">
        <v>26963</v>
      </c>
      <c r="M61" s="15">
        <f>IF(D4L154C2&lt;&gt;0,D4L154C2*D4L154C4,D4L154C3*D4L154C4)</f>
        <v>0.6711842226968775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0.6711842226968775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24893.58</v>
      </c>
      <c r="V61" s="16" t="s">
        <v>26965</v>
      </c>
      <c r="W61" s="33">
        <f>IF(D4L154C9=0,0,D4L154C7/D4L154C9)</f>
        <v>2.6962141351178795E-5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6.1495705026743619E-2</v>
      </c>
      <c r="J62" s="16" t="s">
        <v>26976</v>
      </c>
      <c r="K62" s="21">
        <f>IF(FLOW_THRU_100PCT="Y",1,INDEX(VariabilityMatrix,D4L155C1,D4L155C8))</f>
        <v>0.51568451594652942</v>
      </c>
      <c r="L62" s="16" t="s">
        <v>26970</v>
      </c>
      <c r="M62" s="15">
        <f>IF(D4L155C2&lt;&gt;0,D4L155C2*D4L155C4,D4L155C3*D4L155C4)</f>
        <v>3.171238287950684E-2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3.171238287950684E-2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27051.755999999998</v>
      </c>
      <c r="V62" s="16" t="s">
        <v>26972</v>
      </c>
      <c r="W62" s="33">
        <f>IF(D4L155C9=0,0,D4L155C7/D4L155C9)</f>
        <v>1.1722855580801055E-6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0.48559732084539764</v>
      </c>
      <c r="J63" s="16" t="s">
        <v>26983</v>
      </c>
      <c r="K63" s="21">
        <f>IF(FLOW_THRU_100PCT="Y",1,INDEX(VariabilityMatrix,D4L156C1,D4L156C8))</f>
        <v>0.51342929151542582</v>
      </c>
      <c r="L63" s="16" t="s">
        <v>26977</v>
      </c>
      <c r="M63" s="15">
        <f>IF(D4L156C2&lt;&gt;0,D4L156C2*D4L156C4,D4L156C3*D4L156C4)</f>
        <v>0.24931988840344144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0.24931988840344144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26217.359999999997</v>
      </c>
      <c r="V63" s="16" t="s">
        <v>26979</v>
      </c>
      <c r="W63" s="33">
        <f>IF(D4L156C9=0,0,D4L156C7/D4L156C9)</f>
        <v>9.5097251745958197E-6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35902.023474200003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1082.3101846097329</v>
      </c>
      <c r="J64" s="16" t="s">
        <v>26990</v>
      </c>
      <c r="K64" s="21">
        <f>IF((D4L157C2+D4L157C3)=0,0,D4L157C5/(D4L157C2+D4L157C3))</f>
        <v>0.80680508946162321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29839.148626274513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29839.148626274513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1.1915968284999607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0.80680508946162321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24893.58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35902.023474200003</v>
      </c>
      <c r="H66" s="16" t="s">
        <v>27001</v>
      </c>
      <c r="I66" s="15">
        <f>SUM(D4L157C3:D4L158C3)</f>
        <v>1082.3101846097329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29839.148626274513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29839.148626274513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1.1915968284999607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16776D-A257-4E48-9DAB-2676CCD5508F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37.072327489276631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18.536163744638316</v>
      </c>
      <c r="N8" s="16" t="s">
        <v>4251</v>
      </c>
      <c r="O8" s="32">
        <f>1</f>
        <v>1</v>
      </c>
      <c r="P8" s="16" t="s">
        <v>27023</v>
      </c>
      <c r="Q8" s="15">
        <f>D4L201C5*D4L201C6</f>
        <v>18.536163744638316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24893.58</v>
      </c>
      <c r="V8" s="16" t="s">
        <v>27024</v>
      </c>
      <c r="W8" s="33">
        <f>IF(D4L201C9=0,0,D4L201C7/D4L201C9)</f>
        <v>7.4461623216260232E-4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0</v>
      </c>
      <c r="N9" s="16" t="s">
        <v>4251</v>
      </c>
      <c r="O9" s="32">
        <f>1</f>
        <v>1</v>
      </c>
      <c r="P9" s="16" t="s">
        <v>27028</v>
      </c>
      <c r="Q9" s="15">
        <f>D4L202C5*D4L202C6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24893.58</v>
      </c>
      <c r="V9" s="16" t="s">
        <v>27029</v>
      </c>
      <c r="W9" s="33">
        <f>IF(D4L202C9=0,0,D4L202C7/D4L202C9)</f>
        <v>0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54.972303552650189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27.486151776325094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27.486151776325094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24893.58</v>
      </c>
      <c r="V10" s="16" t="s">
        <v>27034</v>
      </c>
      <c r="W10" s="33">
        <f>IF(D4L203C9=0,0,D4L203C7/D4L203C9)</f>
        <v>1.1041462005997166E-3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3.0673823645351859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3.0673823645351859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3.0673823645351859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24893.58</v>
      </c>
      <c r="V11" s="16" t="s">
        <v>27039</v>
      </c>
      <c r="W11" s="33">
        <f>IF(D4L204C9=0,0,D4L204C7/D4L204C9)</f>
        <v>1.2321981669712373E-4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13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6.5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6.5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24893.58</v>
      </c>
      <c r="V12" s="16" t="s">
        <v>27044</v>
      </c>
      <c r="W12" s="33">
        <f>IF(D4L205C9=0,0,D4L205C7/D4L205C9)</f>
        <v>2.6111149943077691E-4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0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24893.58</v>
      </c>
      <c r="V13" s="16" t="s">
        <v>27049</v>
      </c>
      <c r="W13" s="33">
        <f>IF(D4L206C9=0,0,D4L206C7/D4L206C9)</f>
        <v>0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1312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1312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1312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24893.58</v>
      </c>
      <c r="V14" s="16" t="s">
        <v>27054</v>
      </c>
      <c r="W14" s="33">
        <f>IF(D4L207C9=0,0,D4L207C7/D4L207C9)</f>
        <v>5.2704351885104507E-2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24893.58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5.7355895571874385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2.8677947785937192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2.8677947785937192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24893.58</v>
      </c>
      <c r="V16" s="16" t="s">
        <v>27065</v>
      </c>
      <c r="W16" s="33">
        <f>IF(D4L209C9=0,0,D4L209C7/D4L209C9)</f>
        <v>1.1520218379974753E-4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24893.58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1422.7802205991143</v>
      </c>
      <c r="J18" s="16" t="s">
        <v>27079</v>
      </c>
      <c r="K18" s="21">
        <f>IF((D4L211C2+D4L211C3)=0,0,D4L211C5/(D4L211C2+D4L211C3))</f>
        <v>0.96106910294533543</v>
      </c>
      <c r="L18" s="16" t="s">
        <v>27073</v>
      </c>
      <c r="M18" s="15">
        <f>SUM(D4L201C5,D4L203C5,D4L205C5,D4L207C5,D4L209C5)</f>
        <v>1367.3901102995571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1367.3901102995571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5.4929428001097354E-2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0.96106910294533543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24893.58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1425.8476029636495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1370.4574926640921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1370.4574926640921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5.5052647817794474E-2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96.859889016803251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48.429944508401626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48.429944508401626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24893.58</v>
      </c>
      <c r="V21" s="16" t="s">
        <v>27093</v>
      </c>
      <c r="W21" s="33">
        <f>IF(D4L214C9=0,0,D4L214C7/D4L214C9)</f>
        <v>1.9454792966058568E-3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435.98252237815029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217.99126118907515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217.99126118907515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24893.58</v>
      </c>
      <c r="V22" s="16" t="s">
        <v>27098</v>
      </c>
      <c r="W22" s="33">
        <f>IF(D4L215C9=0,0,D4L215C7/D4L215C9)</f>
        <v>8.7569269341362371E-3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0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0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0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24893.58</v>
      </c>
      <c r="V23" s="16" t="s">
        <v>27103</v>
      </c>
      <c r="W23" s="33">
        <f>IF(D4L216C9=0,0,D4L216C7/D4L216C9)</f>
        <v>0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1738.6311966950964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1738.6311966950964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1738.6311966950964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24893.58</v>
      </c>
      <c r="V24" s="16" t="s">
        <v>27108</v>
      </c>
      <c r="W24" s="33">
        <f>IF(D4L217C9=0,0,D4L217C7/D4L217C9)</f>
        <v>6.9842553650181952E-2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2271.4736080900498</v>
      </c>
      <c r="J25" s="16" t="s">
        <v>27117</v>
      </c>
      <c r="K25" s="21">
        <f>IF((D4L218C2+D4L218C3)=0,0,D4L218C5/(D4L218C2+D4L218C3))</f>
        <v>0.88270997085390102</v>
      </c>
      <c r="L25" s="16" t="s">
        <v>27111</v>
      </c>
      <c r="M25" s="15">
        <f>SUM(D4L214C5:D4L217C5)</f>
        <v>2005.0524023925732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2005.0524023925732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8.0544959880924041E-2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0.88270997085390102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24893.58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2271.4736080900498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2005.0524023925732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2005.0524023925732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8.0544959880924041E-2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984383-9ABE-43B1-A93E-3057D42EF9BB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656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0.93026038967294744</v>
      </c>
      <c r="L8" s="16" t="s">
        <v>27139</v>
      </c>
      <c r="M8" s="15">
        <f>IF(D5L101C2&lt;&gt;0,D5L101C2*D5L101C4,D5L101C3*D5L101C4)</f>
        <v>610.25081562545347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610.25081562545347</v>
      </c>
      <c r="AJ8" s="16" t="s">
        <v>27150</v>
      </c>
      <c r="AK8" s="15">
        <f>IF(D5L101C15=0,0,CHOOSE(MIN(D5L101C8,RUN_YEARS),A1L145C1,A1L145C6,A1L145C7,A1L145C8,A1L145C9))</f>
        <v>1215.6209999999999</v>
      </c>
      <c r="AL8" s="16" t="s">
        <v>27145</v>
      </c>
      <c r="AM8" s="33">
        <f>IF(D5L101C17=0,0,D5L101C16/D5L101C17)</f>
        <v>0.5020074641894583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IF(FLOW_THRU_100PCT="Y",1,INDEX(VariabilityMatrix,D5L102C1,D5L102C8))</f>
        <v>0.93026038967294744</v>
      </c>
      <c r="L9" s="16" t="s">
        <v>27151</v>
      </c>
      <c r="M9" s="15">
        <f>IF(D5L102C2&lt;&gt;0,D5L102C2*D5L102C4,D5L102C3*D5L102C4)</f>
        <v>0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1215.6209999999999</v>
      </c>
      <c r="AL9" s="16" t="s">
        <v>27157</v>
      </c>
      <c r="AM9" s="33">
        <f>IF(D5L102C17=0,0,D5L102C16/D5L102C17)</f>
        <v>0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1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0.93026038967294744</v>
      </c>
      <c r="L10" s="16" t="s">
        <v>27164</v>
      </c>
      <c r="M10" s="15">
        <f>IF(D5L103C2&lt;&gt;0,D5L103C2*D5L103C4,D5L103C3*D5L103C4)</f>
        <v>0.93026038967294744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0.93026038967294744</v>
      </c>
      <c r="AJ10" s="16" t="s">
        <v>27175</v>
      </c>
      <c r="AK10" s="15">
        <f>IF(D5L103C15=0,0,CHOOSE(MIN(D5L103C8,RUN_YEARS),A1L145C1,A1L145C6,A1L145C7,A1L145C8,A1L145C9))</f>
        <v>1215.6209999999999</v>
      </c>
      <c r="AL10" s="16" t="s">
        <v>27170</v>
      </c>
      <c r="AM10" s="33">
        <f>IF(D5L103C17=0,0,D5L103C16/D5L103C17)</f>
        <v>7.6525528077661339E-4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IF(FLOW_THRU_100PCT="Y",1,INDEX(VariabilityMatrix,D5L104C1,D5L104C8))</f>
        <v>0.93026038967294744</v>
      </c>
      <c r="L11" s="16" t="s">
        <v>27176</v>
      </c>
      <c r="M11" s="15">
        <f>IF(D5L104C2&lt;&gt;0,D5L104C2*D5L104C4,D5L104C3*D5L104C4)</f>
        <v>0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1215.6209999999999</v>
      </c>
      <c r="AL11" s="16" t="s">
        <v>27182</v>
      </c>
      <c r="AM11" s="33">
        <f>IF(D5L104C17=0,0,D5L104C16/D5L104C17)</f>
        <v>0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0.93026038967294744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1215.6209999999999</v>
      </c>
      <c r="AL12" s="16" t="s">
        <v>27194</v>
      </c>
      <c r="AM12" s="33">
        <f>IF(D5L105C17=0,0,D5L105C16/D5L105C17)</f>
        <v>0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0.93026038967294744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1215.6209999999999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2382</v>
      </c>
      <c r="J14" s="16" t="s">
        <v>27219</v>
      </c>
      <c r="K14" s="21">
        <f>IF(FLOW_THRU_100PCT="Y",1,INDEX(VariabilityMatrix,D5L107C1,D5L107C8))</f>
        <v>0.81135113407768844</v>
      </c>
      <c r="L14" s="16" t="s">
        <v>27212</v>
      </c>
      <c r="M14" s="15">
        <f>IF(D5L107C2&lt;&gt;0,D5L107C2*D5L107C4,D5L107C3*D5L107C4)</f>
        <v>1932.638401373054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1932.638401373054</v>
      </c>
      <c r="AB14" s="16" t="s">
        <v>27222</v>
      </c>
      <c r="AC14" s="15">
        <f>IF(D5L107C11=0,0,CHOOSE(MIN(D5L107C8,RUN_YEARS),A1L144C1,A1L144C6,A1L144C7,A1L144C8,A1L144C9))</f>
        <v>950.16499999999996</v>
      </c>
      <c r="AD14" s="16" t="s">
        <v>27216</v>
      </c>
      <c r="AE14" s="33">
        <f>IF(D5L107C13=0,0,D5L107C12/D5L107C13)</f>
        <v>2.03400293777718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2132.3124750896773</v>
      </c>
      <c r="J15" s="16" t="s">
        <v>27232</v>
      </c>
      <c r="K15" s="21">
        <f>IF(FLOW_THRU_100PCT="Y",1,INDEX(VariabilityMatrix,D5L108C1,D5L108C8))</f>
        <v>0.81135113407768844</v>
      </c>
      <c r="L15" s="16" t="s">
        <v>27224</v>
      </c>
      <c r="M15" s="15">
        <f>IF(D5L108C2&lt;&gt;0,D5L108C2*D5L108C4,D5L108C3*D5L108C4)</f>
        <v>1730.0541448720123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1730.0541448720123</v>
      </c>
      <c r="AB15" s="16" t="s">
        <v>27235</v>
      </c>
      <c r="AC15" s="15">
        <f>IF(D5L108C11=0,0,CHOOSE(MIN(D5L108C8,RUN_YEARS),A1L144C1,A1L144C6,A1L144C7,A1L144C8,A1L144C9))</f>
        <v>950.16499999999996</v>
      </c>
      <c r="AD15" s="16" t="s">
        <v>27228</v>
      </c>
      <c r="AE15" s="33">
        <f>IF(D5L108C13=0,0,D5L108C12/D5L108C13)</f>
        <v>1.8207933831197869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1007.2945396572339</v>
      </c>
      <c r="J16" s="16" t="s">
        <v>27245</v>
      </c>
      <c r="K16" s="21">
        <f>IF(FLOW_THRU_100PCT="Y",1,INDEX(VariabilityMatrix,D5L109C1,D5L109C8))</f>
        <v>0.81135113407768844</v>
      </c>
      <c r="L16" s="16" t="s">
        <v>27237</v>
      </c>
      <c r="M16" s="15">
        <f>IF(D5L109C2&lt;&gt;0,D5L109C2*D5L109C4,D5L109C3*D5L109C4)</f>
        <v>817.26956710115985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817.26956710115985</v>
      </c>
      <c r="AB16" s="16" t="s">
        <v>27248</v>
      </c>
      <c r="AC16" s="15">
        <f>IF(D5L109C11=0,0,CHOOSE(MIN(D5L109C8,RUN_YEARS),A1L144C1,A1L144C6,A1L144C7,A1L144C8,A1L144C9))</f>
        <v>950.16499999999996</v>
      </c>
      <c r="AD16" s="16" t="s">
        <v>27241</v>
      </c>
      <c r="AE16" s="33">
        <f>IF(D5L109C13=0,0,D5L109C12/D5L109C13)</f>
        <v>0.86013436308552715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210.7628537265843</v>
      </c>
      <c r="J17" s="16" t="s">
        <v>27258</v>
      </c>
      <c r="K17" s="21">
        <f>IF(FLOW_THRU_100PCT="Y",1,INDEX(VariabilityMatrix,D5L110C1,D5L110C8))</f>
        <v>0.81135113407768844</v>
      </c>
      <c r="L17" s="16" t="s">
        <v>27250</v>
      </c>
      <c r="M17" s="15">
        <f>IF(D5L110C2&lt;&gt;0,D5L110C2*D5L110C4,D5L110C3*D5L110C4)</f>
        <v>171.00268039251412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171.00268039251412</v>
      </c>
      <c r="AB17" s="16" t="s">
        <v>27261</v>
      </c>
      <c r="AC17" s="15">
        <f>IF(D5L110C11=0,0,CHOOSE(MIN(D5L110C8,RUN_YEARS),A1L144C1,A1L144C6,A1L144C7,A1L144C8,A1L144C9))</f>
        <v>950.16499999999996</v>
      </c>
      <c r="AD17" s="16" t="s">
        <v>27254</v>
      </c>
      <c r="AE17" s="33">
        <f>IF(D5L110C13=0,0,D5L110C12/D5L110C13)</f>
        <v>0.17997156324692462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0.81135113407768844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950.16499999999996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0.81135113407768844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950.16499999999996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0</v>
      </c>
      <c r="J20" s="16" t="s">
        <v>27297</v>
      </c>
      <c r="K20" s="21">
        <f>IF(FLOW_THRU_100PCT="Y",1,INDEX(VariabilityMatrix,D5L113C1,D5L113C8))</f>
        <v>0.81135113407768844</v>
      </c>
      <c r="L20" s="16" t="s">
        <v>27289</v>
      </c>
      <c r="M20" s="15">
        <f>IF(D5L113C2&lt;&gt;0,D5L113C2*D5L113C4,D5L113C3*D5L113C4)</f>
        <v>0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0</v>
      </c>
      <c r="AB20" s="16" t="s">
        <v>27300</v>
      </c>
      <c r="AC20" s="15">
        <f>IF(D5L113C11=0,0,CHOOSE(MIN(D5L113C8,RUN_YEARS),A1L144C1,A1L144C6,A1L144C7,A1L144C8,A1L144C9))</f>
        <v>950.16499999999996</v>
      </c>
      <c r="AD20" s="16" t="s">
        <v>27293</v>
      </c>
      <c r="AE20" s="33">
        <f>IF(D5L113C13=0,0,D5L113C12/D5L113C13)</f>
        <v>0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127</v>
      </c>
      <c r="J21" s="16" t="s">
        <v>27309</v>
      </c>
      <c r="K21" s="21">
        <f>IF(FLOW_THRU_100PCT="Y",1,INDEX(VariabilityMatrix,D5L114C1,D5L114C8))</f>
        <v>0.81135113407768844</v>
      </c>
      <c r="L21" s="16" t="s">
        <v>27302</v>
      </c>
      <c r="M21" s="15">
        <f>IF(D5L114C2&lt;&gt;0,D5L114C2*D5L114C4,D5L114C3*D5L114C4)</f>
        <v>103.04159402786644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103.04159402786644</v>
      </c>
      <c r="AB21" s="16" t="s">
        <v>27312</v>
      </c>
      <c r="AC21" s="15">
        <f>IF(D5L114C11=0,0,CHOOSE(MIN(D5L114C8,RUN_YEARS),A1L144C1,A1L144C6,A1L144C7,A1L144C8,A1L144C9))</f>
        <v>950.16499999999996</v>
      </c>
      <c r="AD21" s="16" t="s">
        <v>27306</v>
      </c>
      <c r="AE21" s="33">
        <f>IF(D5L114C13=0,0,D5L114C12/D5L114C13)</f>
        <v>0.108446000460832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113.68752491032284</v>
      </c>
      <c r="J22" s="16" t="s">
        <v>27322</v>
      </c>
      <c r="K22" s="21">
        <f>IF(FLOW_THRU_100PCT="Y",1,INDEX(VariabilityMatrix,D5L115C1,D5L115C8))</f>
        <v>0.81135113407768844</v>
      </c>
      <c r="L22" s="16" t="s">
        <v>27314</v>
      </c>
      <c r="M22" s="15">
        <f>IF(D5L115C2&lt;&gt;0,D5L115C2*D5L115C4,D5L115C3*D5L115C4)</f>
        <v>92.240502266475886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92.240502266475886</v>
      </c>
      <c r="AB22" s="16" t="s">
        <v>27324</v>
      </c>
      <c r="AC22" s="15">
        <f>IF(D5L115C11=0,0,CHOOSE(MIN(D5L115C8,RUN_YEARS),A1L144C1,A1L144C6,A1L144C7,A1L144C8,A1L144C9))</f>
        <v>950.16499999999996</v>
      </c>
      <c r="AD22" s="16" t="s">
        <v>27318</v>
      </c>
      <c r="AE22" s="33">
        <f>IF(D5L115C13=0,0,D5L115C12/D5L115C13)</f>
        <v>9.7078404557604095E-2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53.705460342766038</v>
      </c>
      <c r="J23" s="16" t="s">
        <v>27334</v>
      </c>
      <c r="K23" s="21">
        <f>IF(FLOW_THRU_100PCT="Y",1,INDEX(VariabilityMatrix,D5L116C1,D5L116C8))</f>
        <v>0.81135113407768844</v>
      </c>
      <c r="L23" s="16" t="s">
        <v>27326</v>
      </c>
      <c r="M23" s="15">
        <f>IF(D5L116C2&lt;&gt;0,D5L116C2*D5L116C4,D5L116C3*D5L116C4)</f>
        <v>43.573986155267548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43.573986155267548</v>
      </c>
      <c r="AB23" s="16" t="s">
        <v>27336</v>
      </c>
      <c r="AC23" s="15">
        <f>IF(D5L116C11=0,0,CHOOSE(MIN(D5L116C8,RUN_YEARS),A1L144C1,A1L144C6,A1L144C7,A1L144C8,A1L144C9))</f>
        <v>950.16499999999996</v>
      </c>
      <c r="AD23" s="16" t="s">
        <v>27330</v>
      </c>
      <c r="AE23" s="33">
        <f>IF(D5L116C13=0,0,D5L116C12/D5L116C13)</f>
        <v>4.5859388795911817E-2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11.237146273415703</v>
      </c>
      <c r="J24" s="16" t="s">
        <v>27346</v>
      </c>
      <c r="K24" s="21">
        <f>IF(FLOW_THRU_100PCT="Y",1,INDEX(VariabilityMatrix,D5L117C1,D5L117C8))</f>
        <v>0.81135113407768844</v>
      </c>
      <c r="L24" s="16" t="s">
        <v>27338</v>
      </c>
      <c r="M24" s="15">
        <f>IF(D5L117C2&lt;&gt;0,D5L117C2*D5L117C4,D5L117C3*D5L117C4)</f>
        <v>9.1172713727327022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9.1172713727327022</v>
      </c>
      <c r="AB24" s="16" t="s">
        <v>27348</v>
      </c>
      <c r="AC24" s="15">
        <f>IF(D5L117C11=0,0,CHOOSE(MIN(D5L117C8,RUN_YEARS),A1L144C1,A1L144C6,A1L144C7,A1L144C8,A1L144C9))</f>
        <v>950.16499999999996</v>
      </c>
      <c r="AD24" s="16" t="s">
        <v>27342</v>
      </c>
      <c r="AE24" s="33">
        <f>IF(D5L117C13=0,0,D5L117C12/D5L117C13)</f>
        <v>9.5954611806714652E-3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0.81135113407768844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950.16499999999996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0.81135113407768844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950.16499999999996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0.81135113407768844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950.16499999999996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657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611.18107601512645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611.18107601512645</v>
      </c>
      <c r="AK28" s="21" t="str">
        <f>NULL_VALUE</f>
        <v>n/a</v>
      </c>
      <c r="AL28" s="16" t="s">
        <v>27392</v>
      </c>
      <c r="AM28" s="33">
        <f>SUM(D5L101C18:D5L106C18)</f>
        <v>0.50277271947023494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6038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4898.9381475610826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4898.9381475610826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5.1558815022244389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9982E9-C789-46D2-A63F-F311350E7521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4094</v>
      </c>
      <c r="L9" s="16" t="s">
        <v>27461</v>
      </c>
      <c r="M9" s="15">
        <f>B7L802C16</f>
        <v>4314</v>
      </c>
      <c r="N9" s="16" t="s">
        <v>27462</v>
      </c>
      <c r="O9" s="15">
        <f>B7L802C25</f>
        <v>4459.3333333333339</v>
      </c>
      <c r="P9" s="16" t="s">
        <v>27463</v>
      </c>
      <c r="Q9" s="15">
        <f>B7L802C34</f>
        <v>4570.25</v>
      </c>
      <c r="R9" s="16" t="s">
        <v>27464</v>
      </c>
      <c r="S9" s="15">
        <f>B7L802C43</f>
        <v>4638.2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53771</v>
      </c>
      <c r="L10" s="16" t="s">
        <v>27470</v>
      </c>
      <c r="M10" s="15">
        <f>B7L803C16</f>
        <v>56359.5</v>
      </c>
      <c r="N10" s="16" t="s">
        <v>27471</v>
      </c>
      <c r="O10" s="15">
        <f>B7L803C25</f>
        <v>58718.666666666672</v>
      </c>
      <c r="P10" s="16" t="s">
        <v>27472</v>
      </c>
      <c r="Q10" s="15">
        <f>B7L803C34</f>
        <v>60579.25</v>
      </c>
      <c r="R10" s="16" t="s">
        <v>27473</v>
      </c>
      <c r="S10" s="15">
        <f>B7L803C43</f>
        <v>62337.799999999996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4989</v>
      </c>
      <c r="L11" s="16" t="s">
        <v>27479</v>
      </c>
      <c r="M11" s="15">
        <f>B7L804C16</f>
        <v>5000</v>
      </c>
      <c r="N11" s="16" t="s">
        <v>27480</v>
      </c>
      <c r="O11" s="15">
        <f>B7L804C25</f>
        <v>5494.6666666666661</v>
      </c>
      <c r="P11" s="16" t="s">
        <v>27481</v>
      </c>
      <c r="Q11" s="15">
        <f>B7L804C34</f>
        <v>5962.5</v>
      </c>
      <c r="R11" s="16" t="s">
        <v>27482</v>
      </c>
      <c r="S11" s="15">
        <f>B7L804C43</f>
        <v>6116.6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33583</v>
      </c>
      <c r="L12" s="16" t="s">
        <v>27488</v>
      </c>
      <c r="M12" s="15">
        <f>B7L805C16</f>
        <v>31228</v>
      </c>
      <c r="N12" s="16" t="s">
        <v>27489</v>
      </c>
      <c r="O12" s="15">
        <f>B7L805C25</f>
        <v>32193.666666666664</v>
      </c>
      <c r="P12" s="16" t="s">
        <v>27490</v>
      </c>
      <c r="Q12" s="15">
        <f>B7L805C34</f>
        <v>35508.25</v>
      </c>
      <c r="R12" s="16" t="s">
        <v>27491</v>
      </c>
      <c r="S12" s="15">
        <f>B7L805C43</f>
        <v>35736.199999999997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133537</v>
      </c>
      <c r="L13" s="16" t="s">
        <v>27497</v>
      </c>
      <c r="M13" s="15">
        <f>B7L806C16</f>
        <v>135279</v>
      </c>
      <c r="N13" s="16" t="s">
        <v>27498</v>
      </c>
      <c r="O13" s="15">
        <f>B7L806C25</f>
        <v>132473</v>
      </c>
      <c r="P13" s="16" t="s">
        <v>27499</v>
      </c>
      <c r="Q13" s="15">
        <f>B7L806C34</f>
        <v>130555.25</v>
      </c>
      <c r="R13" s="16" t="s">
        <v>27500</v>
      </c>
      <c r="S13" s="15">
        <f>B7L806C43</f>
        <v>122875.79999999999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637</v>
      </c>
      <c r="L14" s="16" t="s">
        <v>27506</v>
      </c>
      <c r="M14" s="15">
        <f>B7L807C16</f>
        <v>616</v>
      </c>
      <c r="N14" s="16" t="s">
        <v>27507</v>
      </c>
      <c r="O14" s="15">
        <f>B7L807C25</f>
        <v>674</v>
      </c>
      <c r="P14" s="16" t="s">
        <v>27508</v>
      </c>
      <c r="Q14" s="15">
        <f>B7L807C34</f>
        <v>688.25</v>
      </c>
      <c r="R14" s="16" t="s">
        <v>27509</v>
      </c>
      <c r="S14" s="15">
        <f>B7L807C43</f>
        <v>761.2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969</v>
      </c>
      <c r="L15" s="16" t="s">
        <v>27515</v>
      </c>
      <c r="M15" s="15">
        <f>B7L808C16</f>
        <v>1396.5</v>
      </c>
      <c r="N15" s="16" t="s">
        <v>27516</v>
      </c>
      <c r="O15" s="15">
        <f>B7L808C25</f>
        <v>1258</v>
      </c>
      <c r="P15" s="16" t="s">
        <v>27517</v>
      </c>
      <c r="Q15" s="15">
        <f>B7L808C34</f>
        <v>1181.25</v>
      </c>
      <c r="R15" s="16" t="s">
        <v>27518</v>
      </c>
      <c r="S15" s="15">
        <f>B7L808C43</f>
        <v>1145.2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0</v>
      </c>
      <c r="L16" s="16" t="s">
        <v>27524</v>
      </c>
      <c r="M16" s="15">
        <f>B7L809C16</f>
        <v>0</v>
      </c>
      <c r="N16" s="16" t="s">
        <v>27525</v>
      </c>
      <c r="O16" s="15">
        <f>B7L809C25</f>
        <v>38</v>
      </c>
      <c r="P16" s="16" t="s">
        <v>27526</v>
      </c>
      <c r="Q16" s="15">
        <f>B7L809C34</f>
        <v>38</v>
      </c>
      <c r="R16" s="16" t="s">
        <v>27527</v>
      </c>
      <c r="S16" s="15">
        <f>B7L809C43</f>
        <v>37.799999999999997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6</v>
      </c>
      <c r="L17" s="16" t="s">
        <v>27533</v>
      </c>
      <c r="M17" s="15">
        <f>B7L810C16</f>
        <v>8.5</v>
      </c>
      <c r="N17" s="16" t="s">
        <v>27534</v>
      </c>
      <c r="O17" s="15">
        <f>B7L810C25</f>
        <v>17.333333333333336</v>
      </c>
      <c r="P17" s="16" t="s">
        <v>27535</v>
      </c>
      <c r="Q17" s="15">
        <f>B7L810C34</f>
        <v>24.5</v>
      </c>
      <c r="R17" s="16" t="s">
        <v>27536</v>
      </c>
      <c r="S17" s="15">
        <f>B7L810C43</f>
        <v>30.6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13402</v>
      </c>
      <c r="L18" s="16" t="s">
        <v>27542</v>
      </c>
      <c r="M18" s="15">
        <f>B7L811C16</f>
        <v>13993</v>
      </c>
      <c r="N18" s="16" t="s">
        <v>27543</v>
      </c>
      <c r="O18" s="15">
        <f>B7L811C25</f>
        <v>14681</v>
      </c>
      <c r="P18" s="16" t="s">
        <v>27544</v>
      </c>
      <c r="Q18" s="15">
        <f>B7L811C34</f>
        <v>15141.25</v>
      </c>
      <c r="R18" s="16" t="s">
        <v>27545</v>
      </c>
      <c r="S18" s="15">
        <f>B7L811C43</f>
        <v>15456.4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4231</v>
      </c>
      <c r="L19" s="16" t="s">
        <v>27551</v>
      </c>
      <c r="M19" s="15">
        <f>B7L812C16</f>
        <v>3696</v>
      </c>
      <c r="N19" s="16" t="s">
        <v>27552</v>
      </c>
      <c r="O19" s="15">
        <f>B7L812C25</f>
        <v>3682</v>
      </c>
      <c r="P19" s="16" t="s">
        <v>27553</v>
      </c>
      <c r="Q19" s="15">
        <f>B7L812C34</f>
        <v>3612.5</v>
      </c>
      <c r="R19" s="16" t="s">
        <v>27554</v>
      </c>
      <c r="S19" s="15">
        <f>B7L812C43</f>
        <v>3485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3</v>
      </c>
      <c r="L20" s="16" t="s">
        <v>27560</v>
      </c>
      <c r="M20" s="15">
        <f>B7L813C16</f>
        <v>26.5</v>
      </c>
      <c r="N20" s="16" t="s">
        <v>27561</v>
      </c>
      <c r="O20" s="15">
        <f>B7L813C25</f>
        <v>34.333333333333336</v>
      </c>
      <c r="P20" s="16" t="s">
        <v>27562</v>
      </c>
      <c r="Q20" s="15">
        <f>B7L813C34</f>
        <v>36.75</v>
      </c>
      <c r="R20" s="16" t="s">
        <v>27563</v>
      </c>
      <c r="S20" s="15">
        <f>B7L813C43</f>
        <v>41.6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6219</v>
      </c>
      <c r="L21" s="16" t="s">
        <v>27569</v>
      </c>
      <c r="M21" s="15">
        <f>B7L814C16</f>
        <v>7007.5</v>
      </c>
      <c r="N21" s="16" t="s">
        <v>27570</v>
      </c>
      <c r="O21" s="15">
        <f>B7L814C25</f>
        <v>7004</v>
      </c>
      <c r="P21" s="16" t="s">
        <v>27571</v>
      </c>
      <c r="Q21" s="15">
        <f>B7L814C34</f>
        <v>7015.25</v>
      </c>
      <c r="R21" s="16" t="s">
        <v>27572</v>
      </c>
      <c r="S21" s="15">
        <f>B7L814C43</f>
        <v>6709.2000000000007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412</v>
      </c>
      <c r="L22" s="16" t="s">
        <v>27578</v>
      </c>
      <c r="M22" s="15">
        <f>B7L815C16</f>
        <v>503.5</v>
      </c>
      <c r="N22" s="16" t="s">
        <v>27579</v>
      </c>
      <c r="O22" s="15">
        <f>B7L815C25</f>
        <v>496.66666666666663</v>
      </c>
      <c r="P22" s="16" t="s">
        <v>27580</v>
      </c>
      <c r="Q22" s="15">
        <f>B7L815C34</f>
        <v>492.5</v>
      </c>
      <c r="R22" s="16" t="s">
        <v>27581</v>
      </c>
      <c r="S22" s="15">
        <f>B7L815C43</f>
        <v>542.4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4231</v>
      </c>
      <c r="L23" s="16" t="s">
        <v>27551</v>
      </c>
      <c r="M23" s="15">
        <f>B7L812C16</f>
        <v>3696</v>
      </c>
      <c r="N23" s="16" t="s">
        <v>27552</v>
      </c>
      <c r="O23" s="15">
        <f>B7L812C25</f>
        <v>3682</v>
      </c>
      <c r="P23" s="16" t="s">
        <v>27553</v>
      </c>
      <c r="Q23" s="15">
        <f>B7L812C34</f>
        <v>3612.5</v>
      </c>
      <c r="R23" s="16" t="s">
        <v>27554</v>
      </c>
      <c r="S23" s="15">
        <f>B7L812C43</f>
        <v>3485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255853</v>
      </c>
      <c r="L24" s="16" t="s">
        <v>27591</v>
      </c>
      <c r="M24" s="15">
        <f>B7L816C16</f>
        <v>259428</v>
      </c>
      <c r="N24" s="16" t="s">
        <v>27592</v>
      </c>
      <c r="O24" s="15">
        <f>B7L816C25</f>
        <v>261224.66666666669</v>
      </c>
      <c r="P24" s="16" t="s">
        <v>27593</v>
      </c>
      <c r="Q24" s="15">
        <f>B7L816C34</f>
        <v>265405.75</v>
      </c>
      <c r="R24" s="16" t="s">
        <v>27594</v>
      </c>
      <c r="S24" s="15">
        <f>B7L816C43</f>
        <v>259914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29974-3C68-4B7B-8039-B9B31E0E3C3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0.51568451594652942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0.51568451594652942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0.52947593006222982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0.28299943444516279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0.51568451594652942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0.52947593006222982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0.52947593006222982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0.52947593006222982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0.52947593006222982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0.52947593006222982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0.52947593006222982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0.51568451594652942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0.51342929151542582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0.2817467135135539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0.27740154040978965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0.2817467135135539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0.27740154040978965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0.27740154040978965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0.27740154040978965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0.27740154040978965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0.27740154040978965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0.27740154040978965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C8507B-55A1-4E30-8B7F-376AF4CA02B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0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0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0</v>
      </c>
      <c r="R8" s="16" t="s">
        <v>28499</v>
      </c>
      <c r="S8" s="15">
        <f>D6L201C5-D6L201C7</f>
        <v>0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0</v>
      </c>
      <c r="X8" s="16" t="s">
        <v>28501</v>
      </c>
      <c r="Y8" s="33">
        <f>D6L201C7-D6L201C10</f>
        <v>0</v>
      </c>
      <c r="Z8" s="16" t="s">
        <v>28502</v>
      </c>
      <c r="AA8" s="33">
        <f>CHOOSE(MIN(D6L201C9,RUN_YEARS),B7L802C7,B7L802C16,B7L802C25,B7L802C34,B7L802C43)</f>
        <v>4459.3333333333339</v>
      </c>
      <c r="AB8" s="16" t="s">
        <v>28503</v>
      </c>
      <c r="AC8" s="33">
        <f>IF(D6L201C12=0,0,D6L201C10/D6L201C12)</f>
        <v>0</v>
      </c>
      <c r="AD8" s="16" t="s">
        <v>28504</v>
      </c>
      <c r="AE8" s="33">
        <f>IF(D6L201C5=0,0,D6L201C10/D6L201C5)</f>
        <v>0</v>
      </c>
      <c r="AF8" s="16" t="s">
        <v>28505</v>
      </c>
      <c r="AG8" s="33">
        <f>CHOOSE(MIN(D6L201C9,RUN_YEARS),B7L802C5,B7L802C14,B7L802C23,B7L802C32,B7L802C41)</f>
        <v>82.725113847221479</v>
      </c>
      <c r="AH8" s="16" t="s">
        <v>28506</v>
      </c>
      <c r="AI8" s="33">
        <f>IF(D6L201C15=0,0,D6L201C11/D6L201C15)</f>
        <v>0</v>
      </c>
      <c r="AJ8" s="16" t="s">
        <v>28507</v>
      </c>
      <c r="AK8" s="33">
        <f>IF(D6L201C5=0,0,D6L201C11/D6L201C5)</f>
        <v>0</v>
      </c>
      <c r="AL8" s="16" t="s">
        <v>28508</v>
      </c>
      <c r="AM8" s="33">
        <f>D6L201C8*CHOOSE(MIN(D6L201C9,RUN_YEARS),B7L802C4,B7L802C13,B7L802C22,B7L802C31,B7L802C40)</f>
        <v>0</v>
      </c>
      <c r="AN8" s="16" t="s">
        <v>28509</v>
      </c>
      <c r="AO8" s="33">
        <f>D6L201C8-D6L201C18</f>
        <v>0</v>
      </c>
      <c r="AP8" s="16" t="s">
        <v>28510</v>
      </c>
      <c r="AQ8" s="33">
        <f>CHOOSE(MIN(D6L201C9,RUN_YEARS),B7L802C2,B7L802C11,B7L802C20,B7L802C29,B7L802C38)</f>
        <v>11.831920881547646</v>
      </c>
      <c r="AR8" s="16" t="s">
        <v>28511</v>
      </c>
      <c r="AS8" s="33">
        <f>IF(D6L201C20=0,0,D6L201C18/D6L201C20)</f>
        <v>0</v>
      </c>
      <c r="AT8" s="16" t="s">
        <v>28512</v>
      </c>
      <c r="AU8" s="33">
        <f>IF(D6L201C5=0,0,D6L201C18/D6L201C5)</f>
        <v>0</v>
      </c>
      <c r="AV8" s="16" t="s">
        <v>28513</v>
      </c>
      <c r="AW8" s="33">
        <f>CHOOSE(MIN(D6L201C9,RUN_YEARS),B7L802C1,B7L802C10,B7L802C19,B7L802C28,B7L802C37)</f>
        <v>32.624453033070573</v>
      </c>
      <c r="AX8" s="16" t="s">
        <v>28514</v>
      </c>
      <c r="AY8" s="33">
        <f>IF(D6L201C23=0,0,D6L201C19/D6L201C23)</f>
        <v>0</v>
      </c>
      <c r="AZ8" s="16" t="s">
        <v>28515</v>
      </c>
      <c r="BA8" s="33">
        <f>IF(D6L201C5=0,0,D6L201C19/D6L201C5)</f>
        <v>0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</v>
      </c>
      <c r="J9" s="16" t="s">
        <v>28536</v>
      </c>
      <c r="K9" s="21">
        <f>IF(FLOW_THRU_100PCT="Y",1,INDEX(VariabilityMatrix,D6L202C1,D6L202C9))</f>
        <v>0.51568451594652942</v>
      </c>
      <c r="L9" s="16" t="s">
        <v>28516</v>
      </c>
      <c r="M9" s="15">
        <f>IF(D6L202C2&lt;&gt;0,D6L202C2*D6L202C4,D6L202C3*D6L202C4)</f>
        <v>0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</v>
      </c>
      <c r="R9" s="16" t="s">
        <v>28518</v>
      </c>
      <c r="S9" s="15">
        <f>D6L202C5-D6L202C7</f>
        <v>0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</v>
      </c>
      <c r="X9" s="16" t="s">
        <v>28520</v>
      </c>
      <c r="Y9" s="33">
        <f>D6L202C7-D6L202C10</f>
        <v>0</v>
      </c>
      <c r="Z9" s="16" t="s">
        <v>28521</v>
      </c>
      <c r="AA9" s="33">
        <f>CHOOSE(MIN(D6L202C9,RUN_YEARS),B7L802C7,B7L802C16,B7L802C25,B7L802C34,B7L802C43)</f>
        <v>4638.2</v>
      </c>
      <c r="AB9" s="16" t="s">
        <v>28522</v>
      </c>
      <c r="AC9" s="33">
        <f>IF(D6L202C12=0,0,D6L202C10/D6L202C12)</f>
        <v>0</v>
      </c>
      <c r="AD9" s="16" t="s">
        <v>28523</v>
      </c>
      <c r="AE9" s="33">
        <f>IF(D6L202C5=0,0,D6L202C10/D6L202C5)</f>
        <v>0</v>
      </c>
      <c r="AF9" s="16" t="s">
        <v>28524</v>
      </c>
      <c r="AG9" s="33">
        <f>CHOOSE(MIN(D6L202C9,RUN_YEARS),B7L802C5,B7L802C14,B7L802C23,B7L802C32,B7L802C41)</f>
        <v>90.742633730099826</v>
      </c>
      <c r="AH9" s="16" t="s">
        <v>28525</v>
      </c>
      <c r="AI9" s="33">
        <f>IF(D6L202C15=0,0,D6L202C11/D6L202C15)</f>
        <v>0</v>
      </c>
      <c r="AJ9" s="16" t="s">
        <v>28526</v>
      </c>
      <c r="AK9" s="33">
        <f>IF(D6L202C5=0,0,D6L202C11/D6L202C5)</f>
        <v>0</v>
      </c>
      <c r="AL9" s="16" t="s">
        <v>28527</v>
      </c>
      <c r="AM9" s="33">
        <f>D6L202C8*CHOOSE(MIN(D6L202C9,RUN_YEARS),B7L802C4,B7L802C13,B7L802C22,B7L802C31,B7L802C40)</f>
        <v>0</v>
      </c>
      <c r="AN9" s="16" t="s">
        <v>28528</v>
      </c>
      <c r="AO9" s="33">
        <f>D6L202C8-D6L202C18</f>
        <v>0</v>
      </c>
      <c r="AP9" s="16" t="s">
        <v>28529</v>
      </c>
      <c r="AQ9" s="33">
        <f>CHOOSE(MIN(D6L202C9,RUN_YEARS),B7L802C2,B7L802C11,B7L802C20,B7L802C29,B7L802C38)</f>
        <v>12.012992147007436</v>
      </c>
      <c r="AR9" s="16" t="s">
        <v>28530</v>
      </c>
      <c r="AS9" s="33">
        <f>IF(D6L202C20=0,0,D6L202C18/D6L202C20)</f>
        <v>0</v>
      </c>
      <c r="AT9" s="16" t="s">
        <v>28531</v>
      </c>
      <c r="AU9" s="33">
        <f>IF(D6L202C5=0,0,D6L202C18/D6L202C5)</f>
        <v>0</v>
      </c>
      <c r="AV9" s="16" t="s">
        <v>28532</v>
      </c>
      <c r="AW9" s="33">
        <f>CHOOSE(MIN(D6L202C9,RUN_YEARS),B7L802C1,B7L802C10,B7L802C19,B7L802C28,B7L802C37)</f>
        <v>34.97947115150906</v>
      </c>
      <c r="AX9" s="16" t="s">
        <v>28533</v>
      </c>
      <c r="AY9" s="33">
        <f>IF(D6L202C23=0,0,D6L202C19/D6L202C23)</f>
        <v>0</v>
      </c>
      <c r="AZ9" s="16" t="s">
        <v>28534</v>
      </c>
      <c r="BA9" s="33">
        <f>IF(D6L202C5=0,0,D6L202C19/D6L202C5)</f>
        <v>0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</v>
      </c>
      <c r="J10" s="16" t="s">
        <v>28557</v>
      </c>
      <c r="K10" s="21">
        <f>IF(FLOW_THRU_100PCT="Y",1,INDEX(VariabilityMatrix,D6L203C1,D6L203C9))</f>
        <v>0.51568451594652942</v>
      </c>
      <c r="L10" s="16" t="s">
        <v>28537</v>
      </c>
      <c r="M10" s="15">
        <f>IF(D6L203C2&lt;&gt;0,D6L203C2*D6L203C4,D6L203C3*D6L203C4)</f>
        <v>0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</v>
      </c>
      <c r="R10" s="16" t="s">
        <v>28539</v>
      </c>
      <c r="S10" s="15">
        <f>D6L203C5-D6L203C7</f>
        <v>0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</v>
      </c>
      <c r="X10" s="16" t="s">
        <v>28541</v>
      </c>
      <c r="Y10" s="33">
        <f>D6L203C7-D6L203C10</f>
        <v>0</v>
      </c>
      <c r="Z10" s="16" t="s">
        <v>28542</v>
      </c>
      <c r="AA10" s="33">
        <f>CHOOSE(MIN(D6L203C9,RUN_YEARS),B7L802C7,B7L802C16,B7L802C25,B7L802C34,B7L802C43)</f>
        <v>4638.2</v>
      </c>
      <c r="AB10" s="16" t="s">
        <v>28543</v>
      </c>
      <c r="AC10" s="33">
        <f>IF(D6L203C12=0,0,D6L203C10/D6L203C12)</f>
        <v>0</v>
      </c>
      <c r="AD10" s="16" t="s">
        <v>28544</v>
      </c>
      <c r="AE10" s="33">
        <f>IF(D6L203C5=0,0,D6L203C10/D6L203C5)</f>
        <v>0</v>
      </c>
      <c r="AF10" s="16" t="s">
        <v>28545</v>
      </c>
      <c r="AG10" s="33">
        <f>CHOOSE(MIN(D6L203C9,RUN_YEARS),B7L802C5,B7L802C14,B7L802C23,B7L802C32,B7L802C41)</f>
        <v>90.742633730099826</v>
      </c>
      <c r="AH10" s="16" t="s">
        <v>28546</v>
      </c>
      <c r="AI10" s="33">
        <f>IF(D6L203C15=0,0,D6L203C11/D6L203C15)</f>
        <v>0</v>
      </c>
      <c r="AJ10" s="16" t="s">
        <v>28547</v>
      </c>
      <c r="AK10" s="33">
        <f>IF(D6L203C5=0,0,D6L203C11/D6L203C5)</f>
        <v>0</v>
      </c>
      <c r="AL10" s="16" t="s">
        <v>28548</v>
      </c>
      <c r="AM10" s="33">
        <f>D6L203C8*CHOOSE(MIN(D6L203C9,RUN_YEARS),B7L802C4,B7L802C13,B7L802C22,B7L802C31,B7L802C40)</f>
        <v>0</v>
      </c>
      <c r="AN10" s="16" t="s">
        <v>28549</v>
      </c>
      <c r="AO10" s="33">
        <f>D6L203C8-D6L203C18</f>
        <v>0</v>
      </c>
      <c r="AP10" s="16" t="s">
        <v>28550</v>
      </c>
      <c r="AQ10" s="33">
        <f>CHOOSE(MIN(D6L203C9,RUN_YEARS),B7L802C2,B7L802C11,B7L802C20,B7L802C29,B7L802C38)</f>
        <v>12.012992147007436</v>
      </c>
      <c r="AR10" s="16" t="s">
        <v>28551</v>
      </c>
      <c r="AS10" s="33">
        <f>IF(D6L203C20=0,0,D6L203C18/D6L203C20)</f>
        <v>0</v>
      </c>
      <c r="AT10" s="16" t="s">
        <v>28552</v>
      </c>
      <c r="AU10" s="33">
        <f>IF(D6L203C5=0,0,D6L203C18/D6L203C5)</f>
        <v>0</v>
      </c>
      <c r="AV10" s="16" t="s">
        <v>28553</v>
      </c>
      <c r="AW10" s="33">
        <f>CHOOSE(MIN(D6L203C9,RUN_YEARS),B7L802C1,B7L802C10,B7L802C19,B7L802C28,B7L802C37)</f>
        <v>34.97947115150906</v>
      </c>
      <c r="AX10" s="16" t="s">
        <v>28554</v>
      </c>
      <c r="AY10" s="33">
        <f>IF(D6L203C23=0,0,D6L203C19/D6L203C23)</f>
        <v>0</v>
      </c>
      <c r="AZ10" s="16" t="s">
        <v>28555</v>
      </c>
      <c r="BA10" s="33">
        <f>IF(D6L203C5=0,0,D6L203C19/D6L203C5)</f>
        <v>0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IF(FLOW_THRU_100PCT="Y",1,INDEX(VariabilityMatrix,D6L204C1,D6L204C9))</f>
        <v>0.52947593006222982</v>
      </c>
      <c r="L11" s="16" t="s">
        <v>28558</v>
      </c>
      <c r="M11" s="15">
        <f>IF(D6L204C2&lt;&gt;0,D6L204C2*D6L204C4,D6L204C3*D6L204C4)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4094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68.698838348101617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10.723059186249833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27.882066748382108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0</v>
      </c>
      <c r="J12" s="16" t="s">
        <v>28599</v>
      </c>
      <c r="K12" s="21">
        <f>IF(FLOW_THRU_100PCT="Y",1,INDEX(VariabilityMatrix,D6L205C1,D6L205C9))</f>
        <v>0.28299943444516279</v>
      </c>
      <c r="L12" s="16" t="s">
        <v>28579</v>
      </c>
      <c r="M12" s="15">
        <f>IF(D6L205C2&lt;&gt;0,D6L205C2*D6L205C4,D6L205C3*D6L205C4)</f>
        <v>0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</v>
      </c>
      <c r="R12" s="16" t="s">
        <v>28581</v>
      </c>
      <c r="S12" s="15">
        <f>D6L205C5-D6L205C7</f>
        <v>0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</v>
      </c>
      <c r="X12" s="16" t="s">
        <v>28583</v>
      </c>
      <c r="Y12" s="33">
        <f>D6L205C7-D6L205C10</f>
        <v>0</v>
      </c>
      <c r="Z12" s="16" t="s">
        <v>28584</v>
      </c>
      <c r="AA12" s="33">
        <f>CHOOSE(MIN(D6L205C9,RUN_YEARS),B7L802C7,B7L802C16,B7L802C25,B7L802C34,B7L802C43)</f>
        <v>4638.2</v>
      </c>
      <c r="AB12" s="16" t="s">
        <v>28585</v>
      </c>
      <c r="AC12" s="33">
        <f>IF(D6L205C12=0,0,D6L205C10/D6L205C12)</f>
        <v>0</v>
      </c>
      <c r="AD12" s="16" t="s">
        <v>28586</v>
      </c>
      <c r="AE12" s="33">
        <f>IF(D6L205C5=0,0,D6L205C10/D6L205C5)</f>
        <v>0</v>
      </c>
      <c r="AF12" s="16" t="s">
        <v>28587</v>
      </c>
      <c r="AG12" s="33">
        <f>CHOOSE(MIN(D6L205C9,RUN_YEARS),B7L802C5,B7L802C14,B7L802C23,B7L802C32,B7L802C41)</f>
        <v>90.742633730099826</v>
      </c>
      <c r="AH12" s="16" t="s">
        <v>28588</v>
      </c>
      <c r="AI12" s="33">
        <f>IF(D6L205C15=0,0,D6L205C11/D6L205C15)</f>
        <v>0</v>
      </c>
      <c r="AJ12" s="16" t="s">
        <v>28589</v>
      </c>
      <c r="AK12" s="33">
        <f>IF(D6L205C5=0,0,D6L205C11/D6L205C5)</f>
        <v>0</v>
      </c>
      <c r="AL12" s="16" t="s">
        <v>28590</v>
      </c>
      <c r="AM12" s="33">
        <f>D6L205C8*CHOOSE(MIN(D6L205C9,RUN_YEARS),B7L802C4,B7L802C13,B7L802C22,B7L802C31,B7L802C40)</f>
        <v>0</v>
      </c>
      <c r="AN12" s="16" t="s">
        <v>28591</v>
      </c>
      <c r="AO12" s="33">
        <f>D6L205C8-D6L205C18</f>
        <v>0</v>
      </c>
      <c r="AP12" s="16" t="s">
        <v>28592</v>
      </c>
      <c r="AQ12" s="33">
        <f>CHOOSE(MIN(D6L205C9,RUN_YEARS),B7L802C2,B7L802C11,B7L802C20,B7L802C29,B7L802C38)</f>
        <v>12.012992147007436</v>
      </c>
      <c r="AR12" s="16" t="s">
        <v>28593</v>
      </c>
      <c r="AS12" s="33">
        <f>IF(D6L205C20=0,0,D6L205C18/D6L205C20)</f>
        <v>0</v>
      </c>
      <c r="AT12" s="16" t="s">
        <v>28594</v>
      </c>
      <c r="AU12" s="33">
        <f>IF(D6L205C5=0,0,D6L205C18/D6L205C5)</f>
        <v>0</v>
      </c>
      <c r="AV12" s="16" t="s">
        <v>28595</v>
      </c>
      <c r="AW12" s="33">
        <f>CHOOSE(MIN(D6L205C9,RUN_YEARS),B7L802C1,B7L802C10,B7L802C19,B7L802C28,B7L802C37)</f>
        <v>34.97947115150906</v>
      </c>
      <c r="AX12" s="16" t="s">
        <v>28596</v>
      </c>
      <c r="AY12" s="33">
        <f>IF(D6L205C23=0,0,D6L205C19/D6L205C23)</f>
        <v>0</v>
      </c>
      <c r="AZ12" s="16" t="s">
        <v>28597</v>
      </c>
      <c r="BA12" s="33">
        <f>IF(D6L205C5=0,0,D6L205C19/D6L205C5)</f>
        <v>0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</v>
      </c>
      <c r="J13" s="16" t="s">
        <v>28620</v>
      </c>
      <c r="K13" s="21">
        <f>IF(FLOW_THRU_100PCT="Y",1,INDEX(VariabilityMatrix,D6L206C1,D6L206C9))</f>
        <v>0.51568451594652942</v>
      </c>
      <c r="L13" s="16" t="s">
        <v>28600</v>
      </c>
      <c r="M13" s="15">
        <f>IF(D6L206C2&lt;&gt;0,D6L206C2*D6L206C4,D6L206C3*D6L206C4)</f>
        <v>0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</v>
      </c>
      <c r="R13" s="16" t="s">
        <v>28602</v>
      </c>
      <c r="S13" s="15">
        <f>D6L206C5-D6L206C7</f>
        <v>0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</v>
      </c>
      <c r="X13" s="16" t="s">
        <v>28604</v>
      </c>
      <c r="Y13" s="33">
        <f>D6L206C7-D6L206C10</f>
        <v>0</v>
      </c>
      <c r="Z13" s="16" t="s">
        <v>28605</v>
      </c>
      <c r="AA13" s="33">
        <f>CHOOSE(MIN(D6L206C9,RUN_YEARS),B7L802C7,B7L802C16,B7L802C25,B7L802C34,B7L802C43)</f>
        <v>4638.2</v>
      </c>
      <c r="AB13" s="16" t="s">
        <v>28606</v>
      </c>
      <c r="AC13" s="33">
        <f>IF(D6L206C12=0,0,D6L206C10/D6L206C12)</f>
        <v>0</v>
      </c>
      <c r="AD13" s="16" t="s">
        <v>28607</v>
      </c>
      <c r="AE13" s="33">
        <f>IF(D6L206C5=0,0,D6L206C10/D6L206C5)</f>
        <v>0</v>
      </c>
      <c r="AF13" s="16" t="s">
        <v>28608</v>
      </c>
      <c r="AG13" s="33">
        <f>CHOOSE(MIN(D6L206C9,RUN_YEARS),B7L802C5,B7L802C14,B7L802C23,B7L802C32,B7L802C41)</f>
        <v>90.742633730099826</v>
      </c>
      <c r="AH13" s="16" t="s">
        <v>28609</v>
      </c>
      <c r="AI13" s="33">
        <f>IF(D6L206C15=0,0,D6L206C11/D6L206C15)</f>
        <v>0</v>
      </c>
      <c r="AJ13" s="16" t="s">
        <v>28610</v>
      </c>
      <c r="AK13" s="33">
        <f>IF(D6L206C5=0,0,D6L206C11/D6L206C5)</f>
        <v>0</v>
      </c>
      <c r="AL13" s="16" t="s">
        <v>28611</v>
      </c>
      <c r="AM13" s="33">
        <f>D6L206C8*CHOOSE(MIN(D6L206C9,RUN_YEARS),B7L802C4,B7L802C13,B7L802C22,B7L802C31,B7L802C40)</f>
        <v>0</v>
      </c>
      <c r="AN13" s="16" t="s">
        <v>28612</v>
      </c>
      <c r="AO13" s="33">
        <f>D6L206C8-D6L206C18</f>
        <v>0</v>
      </c>
      <c r="AP13" s="16" t="s">
        <v>28613</v>
      </c>
      <c r="AQ13" s="33">
        <f>CHOOSE(MIN(D6L206C9,RUN_YEARS),B7L802C2,B7L802C11,B7L802C20,B7L802C29,B7L802C38)</f>
        <v>12.012992147007436</v>
      </c>
      <c r="AR13" s="16" t="s">
        <v>28614</v>
      </c>
      <c r="AS13" s="33">
        <f>IF(D6L206C20=0,0,D6L206C18/D6L206C20)</f>
        <v>0</v>
      </c>
      <c r="AT13" s="16" t="s">
        <v>28615</v>
      </c>
      <c r="AU13" s="33">
        <f>IF(D6L206C5=0,0,D6L206C18/D6L206C5)</f>
        <v>0</v>
      </c>
      <c r="AV13" s="16" t="s">
        <v>28616</v>
      </c>
      <c r="AW13" s="33">
        <f>CHOOSE(MIN(D6L206C9,RUN_YEARS),B7L802C1,B7L802C10,B7L802C19,B7L802C28,B7L802C37)</f>
        <v>34.97947115150906</v>
      </c>
      <c r="AX13" s="16" t="s">
        <v>28617</v>
      </c>
      <c r="AY13" s="33">
        <f>IF(D6L206C23=0,0,D6L206C19/D6L206C23)</f>
        <v>0</v>
      </c>
      <c r="AZ13" s="16" t="s">
        <v>28618</v>
      </c>
      <c r="BA13" s="33">
        <f>IF(D6L206C5=0,0,D6L206C19/D6L206C5)</f>
        <v>0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0</v>
      </c>
      <c r="J14" s="16" t="s">
        <v>28641</v>
      </c>
      <c r="K14" s="21">
        <f>IF(FLOW_THRU_100PCT="Y",1,INDEX(VariabilityMatrix,D6L207C1,D6L207C9))</f>
        <v>0.52947593006222982</v>
      </c>
      <c r="L14" s="16" t="s">
        <v>28621</v>
      </c>
      <c r="M14" s="15">
        <f>IF(D6L207C2&lt;&gt;0,D6L207C2*D6L207C4,D6L207C3*D6L207C4)</f>
        <v>0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</v>
      </c>
      <c r="R14" s="16" t="s">
        <v>28623</v>
      </c>
      <c r="S14" s="15">
        <f>D6L207C5-D6L207C7</f>
        <v>0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</v>
      </c>
      <c r="X14" s="16" t="s">
        <v>28625</v>
      </c>
      <c r="Y14" s="33">
        <f>D6L207C7-D6L207C10</f>
        <v>0</v>
      </c>
      <c r="Z14" s="16" t="s">
        <v>28626</v>
      </c>
      <c r="AA14" s="33">
        <f>CHOOSE(MIN(D6L207C9,RUN_YEARS),B7L802C7,B7L802C16,B7L802C25,B7L802C34,B7L802C43)</f>
        <v>4094</v>
      </c>
      <c r="AB14" s="16" t="s">
        <v>28627</v>
      </c>
      <c r="AC14" s="33">
        <f>IF(D6L207C12=0,0,D6L207C10/D6L207C12)</f>
        <v>0</v>
      </c>
      <c r="AD14" s="16" t="s">
        <v>28628</v>
      </c>
      <c r="AE14" s="33">
        <f>IF(D6L207C5=0,0,D6L207C10/D6L207C5)</f>
        <v>0</v>
      </c>
      <c r="AF14" s="16" t="s">
        <v>28629</v>
      </c>
      <c r="AG14" s="33">
        <f>CHOOSE(MIN(D6L207C9,RUN_YEARS),B7L802C5,B7L802C14,B7L802C23,B7L802C32,B7L802C41)</f>
        <v>68.698838348101617</v>
      </c>
      <c r="AH14" s="16" t="s">
        <v>28630</v>
      </c>
      <c r="AI14" s="33">
        <f>IF(D6L207C15=0,0,D6L207C11/D6L207C15)</f>
        <v>0</v>
      </c>
      <c r="AJ14" s="16" t="s">
        <v>28631</v>
      </c>
      <c r="AK14" s="33">
        <f>IF(D6L207C5=0,0,D6L207C11/D6L207C5)</f>
        <v>0</v>
      </c>
      <c r="AL14" s="16" t="s">
        <v>28632</v>
      </c>
      <c r="AM14" s="33">
        <f>D6L207C8*CHOOSE(MIN(D6L207C9,RUN_YEARS),B7L802C4,B7L802C13,B7L802C22,B7L802C31,B7L802C40)</f>
        <v>0</v>
      </c>
      <c r="AN14" s="16" t="s">
        <v>28633</v>
      </c>
      <c r="AO14" s="33">
        <f>D6L207C8-D6L207C18</f>
        <v>0</v>
      </c>
      <c r="AP14" s="16" t="s">
        <v>28634</v>
      </c>
      <c r="AQ14" s="33">
        <f>CHOOSE(MIN(D6L207C9,RUN_YEARS),B7L802C2,B7L802C11,B7L802C20,B7L802C29,B7L802C38)</f>
        <v>10.723059186249833</v>
      </c>
      <c r="AR14" s="16" t="s">
        <v>28635</v>
      </c>
      <c r="AS14" s="33">
        <f>IF(D6L207C20=0,0,D6L207C18/D6L207C20)</f>
        <v>0</v>
      </c>
      <c r="AT14" s="16" t="s">
        <v>28636</v>
      </c>
      <c r="AU14" s="33">
        <f>IF(D6L207C5=0,0,D6L207C18/D6L207C5)</f>
        <v>0</v>
      </c>
      <c r="AV14" s="16" t="s">
        <v>28637</v>
      </c>
      <c r="AW14" s="33">
        <f>CHOOSE(MIN(D6L207C9,RUN_YEARS),B7L802C1,B7L802C10,B7L802C19,B7L802C28,B7L802C37)</f>
        <v>27.882066748382108</v>
      </c>
      <c r="AX14" s="16" t="s">
        <v>28638</v>
      </c>
      <c r="AY14" s="33">
        <f>IF(D6L207C23=0,0,D6L207C19/D6L207C23)</f>
        <v>0</v>
      </c>
      <c r="AZ14" s="16" t="s">
        <v>28639</v>
      </c>
      <c r="BA14" s="33">
        <f>IF(D6L207C5=0,0,D6L207C19/D6L207C5)</f>
        <v>0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IF(FLOW_THRU_100PCT="Y",1,INDEX(VariabilityMatrix,D6L208C1,D6L208C9))</f>
        <v>0.52947593006222982</v>
      </c>
      <c r="L15" s="16" t="s">
        <v>28642</v>
      </c>
      <c r="M15" s="15">
        <f>IF(D6L208C2&lt;&gt;0,D6L208C2*D6L208C4,D6L208C3*D6L208C4)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4094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68.698838348101617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10.723059186249833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27.882066748382108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IF(FLOW_THRU_100PCT="Y",1,INDEX(VariabilityMatrix,D6L209C1,D6L209C9))</f>
        <v>0.52947593006222982</v>
      </c>
      <c r="L16" s="16" t="s">
        <v>28663</v>
      </c>
      <c r="M16" s="15">
        <f>IF(D6L209C2&lt;&gt;0,D6L209C2*D6L209C4,D6L209C3*D6L209C4)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4094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68.698838348101617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10.723059186249833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27.882066748382108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0.52947593006222982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4094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68.698838348101617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10.723059186249833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27.882066748382108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0.52947593006222982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4094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68.698838348101617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10.723059186249833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27.882066748382108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0.52947593006222982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4094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68.698838348101617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10.723059186249833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27.882066748382108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0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0</v>
      </c>
      <c r="R20" s="16" t="s">
        <v>28749</v>
      </c>
      <c r="S20" s="15">
        <f>D6L213C5-D6L213C7</f>
        <v>0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0</v>
      </c>
      <c r="X20" s="16" t="s">
        <v>28751</v>
      </c>
      <c r="Y20" s="33">
        <f>D6L213C7-D6L213C10</f>
        <v>0</v>
      </c>
      <c r="Z20" s="16" t="s">
        <v>28752</v>
      </c>
      <c r="AA20" s="33">
        <f>CHOOSE(MIN(D6L213C9,RUN_YEARS),B7L802C7,B7L802C16,B7L802C25,B7L802C34,B7L802C43)</f>
        <v>4094</v>
      </c>
      <c r="AB20" s="16" t="s">
        <v>28753</v>
      </c>
      <c r="AC20" s="33">
        <f>IF(D6L213C12=0,0,D6L213C10/D6L213C12)</f>
        <v>0</v>
      </c>
      <c r="AD20" s="16" t="s">
        <v>28754</v>
      </c>
      <c r="AE20" s="33">
        <f>IF(D6L213C5=0,0,D6L213C10/D6L213C5)</f>
        <v>0</v>
      </c>
      <c r="AF20" s="16" t="s">
        <v>28755</v>
      </c>
      <c r="AG20" s="33">
        <f>CHOOSE(MIN(D6L213C9,RUN_YEARS),B7L802C5,B7L802C14,B7L802C23,B7L802C32,B7L802C41)</f>
        <v>68.698838348101617</v>
      </c>
      <c r="AH20" s="16" t="s">
        <v>28756</v>
      </c>
      <c r="AI20" s="33">
        <f>IF(D6L213C15=0,0,D6L213C11/D6L213C15)</f>
        <v>0</v>
      </c>
      <c r="AJ20" s="16" t="s">
        <v>28757</v>
      </c>
      <c r="AK20" s="33">
        <f>IF(D6L213C5=0,0,D6L213C11/D6L213C5)</f>
        <v>0</v>
      </c>
      <c r="AL20" s="16" t="s">
        <v>28758</v>
      </c>
      <c r="AM20" s="33">
        <f>D6L213C8*CHOOSE(MIN(D6L213C9,RUN_YEARS),B7L802C4,B7L802C13,B7L802C22,B7L802C31,B7L802C40)</f>
        <v>0</v>
      </c>
      <c r="AN20" s="16" t="s">
        <v>28759</v>
      </c>
      <c r="AO20" s="33">
        <f>D6L213C8-D6L213C18</f>
        <v>0</v>
      </c>
      <c r="AP20" s="16" t="s">
        <v>28760</v>
      </c>
      <c r="AQ20" s="33">
        <f>CHOOSE(MIN(D6L213C9,RUN_YEARS),B7L802C2,B7L802C11,B7L802C20,B7L802C29,B7L802C38)</f>
        <v>10.723059186249833</v>
      </c>
      <c r="AR20" s="16" t="s">
        <v>28761</v>
      </c>
      <c r="AS20" s="33">
        <f>IF(D6L213C20=0,0,D6L213C18/D6L213C20)</f>
        <v>0</v>
      </c>
      <c r="AT20" s="16" t="s">
        <v>28762</v>
      </c>
      <c r="AU20" s="33">
        <f>IF(D6L213C5=0,0,D6L213C18/D6L213C5)</f>
        <v>0</v>
      </c>
      <c r="AV20" s="16" t="s">
        <v>28763</v>
      </c>
      <c r="AW20" s="33">
        <f>CHOOSE(MIN(D6L213C9,RUN_YEARS),B7L802C1,B7L802C10,B7L802C19,B7L802C28,B7L802C37)</f>
        <v>27.882066748382108</v>
      </c>
      <c r="AX20" s="16" t="s">
        <v>28764</v>
      </c>
      <c r="AY20" s="33">
        <f>IF(D6L213C23=0,0,D6L213C19/D6L213C23)</f>
        <v>0</v>
      </c>
      <c r="AZ20" s="16" t="s">
        <v>28765</v>
      </c>
      <c r="BA20" s="33">
        <f>IF(D6L213C5=0,0,D6L213C19/D6L213C5)</f>
        <v>0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IF(FLOW_THRU_100PCT="Y",1,INDEX(VariabilityMatrix,D6L214C1,D6L214C9))</f>
        <v>0.51568451594652942</v>
      </c>
      <c r="L21" s="16" t="s">
        <v>28767</v>
      </c>
      <c r="M21" s="15">
        <f>IF(D6L214C2&lt;&gt;0,D6L214C2*D6L214C4,D6L214C3*D6L214C4)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4638.2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90.742633730099826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12.012992147007436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34.97947115150906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</v>
      </c>
      <c r="J22" s="16" t="s">
        <v>28808</v>
      </c>
      <c r="K22" s="21">
        <f>IF(FLOW_THRU_100PCT="Y",1,INDEX(VariabilityMatrix,D6L215C1,D6L215C9))</f>
        <v>0.51342929151542582</v>
      </c>
      <c r="L22" s="16" t="s">
        <v>28788</v>
      </c>
      <c r="M22" s="15">
        <f>IF(D6L215C2&lt;&gt;0,D6L215C2*D6L215C4,D6L215C3*D6L215C4)</f>
        <v>0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</v>
      </c>
      <c r="R22" s="16" t="s">
        <v>28790</v>
      </c>
      <c r="S22" s="15">
        <f>D6L215C5-D6L215C7</f>
        <v>0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</v>
      </c>
      <c r="X22" s="16" t="s">
        <v>28792</v>
      </c>
      <c r="Y22" s="33">
        <f>D6L215C7-D6L215C10</f>
        <v>0</v>
      </c>
      <c r="Z22" s="16" t="s">
        <v>28793</v>
      </c>
      <c r="AA22" s="33">
        <f>CHOOSE(MIN(D6L215C9,RUN_YEARS),B7L802C7,B7L802C16,B7L802C25,B7L802C34,B7L802C43)</f>
        <v>4459.3333333333339</v>
      </c>
      <c r="AB22" s="16" t="s">
        <v>28794</v>
      </c>
      <c r="AC22" s="33">
        <f>IF(D6L215C12=0,0,D6L215C10/D6L215C12)</f>
        <v>0</v>
      </c>
      <c r="AD22" s="16" t="s">
        <v>28795</v>
      </c>
      <c r="AE22" s="33">
        <f>IF(D6L215C5=0,0,D6L215C10/D6L215C5)</f>
        <v>0</v>
      </c>
      <c r="AF22" s="16" t="s">
        <v>28796</v>
      </c>
      <c r="AG22" s="33">
        <f>CHOOSE(MIN(D6L215C9,RUN_YEARS),B7L802C5,B7L802C14,B7L802C23,B7L802C32,B7L802C41)</f>
        <v>82.725113847221479</v>
      </c>
      <c r="AH22" s="16" t="s">
        <v>28797</v>
      </c>
      <c r="AI22" s="33">
        <f>IF(D6L215C15=0,0,D6L215C11/D6L215C15)</f>
        <v>0</v>
      </c>
      <c r="AJ22" s="16" t="s">
        <v>28798</v>
      </c>
      <c r="AK22" s="33">
        <f>IF(D6L215C5=0,0,D6L215C11/D6L215C5)</f>
        <v>0</v>
      </c>
      <c r="AL22" s="16" t="s">
        <v>28799</v>
      </c>
      <c r="AM22" s="33">
        <f>D6L215C8*CHOOSE(MIN(D6L215C9,RUN_YEARS),B7L802C4,B7L802C13,B7L802C22,B7L802C31,B7L802C40)</f>
        <v>0</v>
      </c>
      <c r="AN22" s="16" t="s">
        <v>28800</v>
      </c>
      <c r="AO22" s="33">
        <f>D6L215C8-D6L215C18</f>
        <v>0</v>
      </c>
      <c r="AP22" s="16" t="s">
        <v>28801</v>
      </c>
      <c r="AQ22" s="33">
        <f>CHOOSE(MIN(D6L215C9,RUN_YEARS),B7L802C2,B7L802C11,B7L802C20,B7L802C29,B7L802C38)</f>
        <v>11.831920881547646</v>
      </c>
      <c r="AR22" s="16" t="s">
        <v>28802</v>
      </c>
      <c r="AS22" s="33">
        <f>IF(D6L215C20=0,0,D6L215C18/D6L215C20)</f>
        <v>0</v>
      </c>
      <c r="AT22" s="16" t="s">
        <v>28803</v>
      </c>
      <c r="AU22" s="33">
        <f>IF(D6L215C5=0,0,D6L215C18/D6L215C5)</f>
        <v>0</v>
      </c>
      <c r="AV22" s="16" t="s">
        <v>28804</v>
      </c>
      <c r="AW22" s="33">
        <f>CHOOSE(MIN(D6L215C9,RUN_YEARS),B7L802C1,B7L802C10,B7L802C19,B7L802C28,B7L802C37)</f>
        <v>32.624453033070573</v>
      </c>
      <c r="AX22" s="16" t="s">
        <v>28805</v>
      </c>
      <c r="AY22" s="33">
        <f>IF(D6L215C23=0,0,D6L215C19/D6L215C23)</f>
        <v>0</v>
      </c>
      <c r="AZ22" s="16" t="s">
        <v>28806</v>
      </c>
      <c r="BA22" s="33">
        <f>IF(D6L215C5=0,0,D6L215C19/D6L215C5)</f>
        <v>0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0</v>
      </c>
      <c r="J23" s="16" t="s">
        <v>28829</v>
      </c>
      <c r="K23" s="21">
        <f>IF(FLOW_THRU_100PCT="Y",1,INDEX(VariabilityMatrix,D6L216C1,D6L216C9))</f>
        <v>0.2817467135135539</v>
      </c>
      <c r="L23" s="16" t="s">
        <v>28809</v>
      </c>
      <c r="M23" s="15">
        <f>IF(D6L216C2&lt;&gt;0,D6L216C2*D6L216C4,D6L216C3*D6L216C4)</f>
        <v>0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0</v>
      </c>
      <c r="R23" s="16" t="s">
        <v>28811</v>
      </c>
      <c r="S23" s="15">
        <f>D6L216C5-D6L216C7</f>
        <v>0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0</v>
      </c>
      <c r="X23" s="16" t="s">
        <v>28813</v>
      </c>
      <c r="Y23" s="33">
        <f>D6L216C7-D6L216C10</f>
        <v>0</v>
      </c>
      <c r="Z23" s="16" t="s">
        <v>28814</v>
      </c>
      <c r="AA23" s="33">
        <f>CHOOSE(MIN(D6L216C9,RUN_YEARS),B7L802C7,B7L802C16,B7L802C25,B7L802C34,B7L802C43)</f>
        <v>4459.3333333333339</v>
      </c>
      <c r="AB23" s="16" t="s">
        <v>28815</v>
      </c>
      <c r="AC23" s="33">
        <f>IF(D6L216C12=0,0,D6L216C10/D6L216C12)</f>
        <v>0</v>
      </c>
      <c r="AD23" s="16" t="s">
        <v>28816</v>
      </c>
      <c r="AE23" s="33">
        <f>IF(D6L216C5=0,0,D6L216C10/D6L216C5)</f>
        <v>0</v>
      </c>
      <c r="AF23" s="16" t="s">
        <v>28817</v>
      </c>
      <c r="AG23" s="33">
        <f>CHOOSE(MIN(D6L216C9,RUN_YEARS),B7L802C5,B7L802C14,B7L802C23,B7L802C32,B7L802C41)</f>
        <v>82.725113847221479</v>
      </c>
      <c r="AH23" s="16" t="s">
        <v>28818</v>
      </c>
      <c r="AI23" s="33">
        <f>IF(D6L216C15=0,0,D6L216C11/D6L216C15)</f>
        <v>0</v>
      </c>
      <c r="AJ23" s="16" t="s">
        <v>28819</v>
      </c>
      <c r="AK23" s="33">
        <f>IF(D6L216C5=0,0,D6L216C11/D6L216C5)</f>
        <v>0</v>
      </c>
      <c r="AL23" s="16" t="s">
        <v>28820</v>
      </c>
      <c r="AM23" s="33">
        <f>D6L216C8*CHOOSE(MIN(D6L216C9,RUN_YEARS),B7L802C4,B7L802C13,B7L802C22,B7L802C31,B7L802C40)</f>
        <v>0</v>
      </c>
      <c r="AN23" s="16" t="s">
        <v>28821</v>
      </c>
      <c r="AO23" s="33">
        <f>D6L216C8-D6L216C18</f>
        <v>0</v>
      </c>
      <c r="AP23" s="16" t="s">
        <v>28822</v>
      </c>
      <c r="AQ23" s="33">
        <f>CHOOSE(MIN(D6L216C9,RUN_YEARS),B7L802C2,B7L802C11,B7L802C20,B7L802C29,B7L802C38)</f>
        <v>11.831920881547646</v>
      </c>
      <c r="AR23" s="16" t="s">
        <v>28823</v>
      </c>
      <c r="AS23" s="33">
        <f>IF(D6L216C20=0,0,D6L216C18/D6L216C20)</f>
        <v>0</v>
      </c>
      <c r="AT23" s="16" t="s">
        <v>28824</v>
      </c>
      <c r="AU23" s="33">
        <f>IF(D6L216C5=0,0,D6L216C18/D6L216C5)</f>
        <v>0</v>
      </c>
      <c r="AV23" s="16" t="s">
        <v>28825</v>
      </c>
      <c r="AW23" s="33">
        <f>CHOOSE(MIN(D6L216C9,RUN_YEARS),B7L802C1,B7L802C10,B7L802C19,B7L802C28,B7L802C37)</f>
        <v>32.624453033070573</v>
      </c>
      <c r="AX23" s="16" t="s">
        <v>28826</v>
      </c>
      <c r="AY23" s="33">
        <f>IF(D6L216C23=0,0,D6L216C19/D6L216C23)</f>
        <v>0</v>
      </c>
      <c r="AZ23" s="16" t="s">
        <v>28827</v>
      </c>
      <c r="BA23" s="33">
        <f>IF(D6L216C5=0,0,D6L216C19/D6L216C5)</f>
        <v>0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0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0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</v>
      </c>
      <c r="R24" s="16" t="s">
        <v>28832</v>
      </c>
      <c r="S24" s="15">
        <f>D6L217C5-D6L217C7</f>
        <v>0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</v>
      </c>
      <c r="X24" s="16" t="s">
        <v>28834</v>
      </c>
      <c r="Y24" s="33">
        <f>D6L217C7-D6L217C10</f>
        <v>0</v>
      </c>
      <c r="Z24" s="16" t="s">
        <v>28835</v>
      </c>
      <c r="AA24" s="33">
        <f>CHOOSE(MIN(D6L217C9,RUN_YEARS),B7L802C7,B7L802C16,B7L802C25,B7L802C34,B7L802C43)</f>
        <v>4459.3333333333339</v>
      </c>
      <c r="AB24" s="16" t="s">
        <v>28836</v>
      </c>
      <c r="AC24" s="33">
        <f>IF(D6L217C12=0,0,D6L217C10/D6L217C12)</f>
        <v>0</v>
      </c>
      <c r="AD24" s="16" t="s">
        <v>28837</v>
      </c>
      <c r="AE24" s="33">
        <f>IF(D6L217C5=0,0,D6L217C10/D6L217C5)</f>
        <v>0</v>
      </c>
      <c r="AF24" s="16" t="s">
        <v>28838</v>
      </c>
      <c r="AG24" s="33">
        <f>CHOOSE(MIN(D6L217C9,RUN_YEARS),B7L802C5,B7L802C14,B7L802C23,B7L802C32,B7L802C41)</f>
        <v>82.725113847221479</v>
      </c>
      <c r="AH24" s="16" t="s">
        <v>28839</v>
      </c>
      <c r="AI24" s="33">
        <f>IF(D6L217C15=0,0,D6L217C11/D6L217C15)</f>
        <v>0</v>
      </c>
      <c r="AJ24" s="16" t="s">
        <v>28840</v>
      </c>
      <c r="AK24" s="33">
        <f>IF(D6L217C5=0,0,D6L217C11/D6L217C5)</f>
        <v>0</v>
      </c>
      <c r="AL24" s="16" t="s">
        <v>28841</v>
      </c>
      <c r="AM24" s="33">
        <f>D6L217C8*CHOOSE(MIN(D6L217C9,RUN_YEARS),B7L802C4,B7L802C13,B7L802C22,B7L802C31,B7L802C40)</f>
        <v>0</v>
      </c>
      <c r="AN24" s="16" t="s">
        <v>28842</v>
      </c>
      <c r="AO24" s="33">
        <f>D6L217C8-D6L217C18</f>
        <v>0</v>
      </c>
      <c r="AP24" s="16" t="s">
        <v>28843</v>
      </c>
      <c r="AQ24" s="33">
        <f>CHOOSE(MIN(D6L217C9,RUN_YEARS),B7L802C2,B7L802C11,B7L802C20,B7L802C29,B7L802C38)</f>
        <v>11.831920881547646</v>
      </c>
      <c r="AR24" s="16" t="s">
        <v>28844</v>
      </c>
      <c r="AS24" s="33">
        <f>IF(D6L217C20=0,0,D6L217C18/D6L217C20)</f>
        <v>0</v>
      </c>
      <c r="AT24" s="16" t="s">
        <v>28845</v>
      </c>
      <c r="AU24" s="33">
        <f>IF(D6L217C5=0,0,D6L217C18/D6L217C5)</f>
        <v>0</v>
      </c>
      <c r="AV24" s="16" t="s">
        <v>28846</v>
      </c>
      <c r="AW24" s="33">
        <f>CHOOSE(MIN(D6L217C9,RUN_YEARS),B7L802C1,B7L802C10,B7L802C19,B7L802C28,B7L802C37)</f>
        <v>32.624453033070573</v>
      </c>
      <c r="AX24" s="16" t="s">
        <v>28847</v>
      </c>
      <c r="AY24" s="33">
        <f>IF(D6L217C23=0,0,D6L217C19/D6L217C23)</f>
        <v>0</v>
      </c>
      <c r="AZ24" s="16" t="s">
        <v>28848</v>
      </c>
      <c r="BA24" s="33">
        <f>IF(D6L217C5=0,0,D6L217C19/D6L217C5)</f>
        <v>0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IF(FLOW_THRU_100PCT="Y",1,INDEX(VariabilityMatrix,D6L218C1,D6L218C9))</f>
        <v>0.27740154040978965</v>
      </c>
      <c r="L25" s="16" t="s">
        <v>28850</v>
      </c>
      <c r="M25" s="15">
        <f>IF(D6L218C2&lt;&gt;0,D6L218C2*D6L218C4,D6L218C3*D6L218C4)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4094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68.698838348101617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10.723059186249833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27.882066748382108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0</v>
      </c>
      <c r="J26" s="16" t="s">
        <v>28891</v>
      </c>
      <c r="K26" s="21">
        <f>IF(FLOW_THRU_100PCT="Y",1,INDEX(VariabilityMatrix,D6L219C1,D6L219C9))</f>
        <v>0.2817467135135539</v>
      </c>
      <c r="L26" s="16" t="s">
        <v>28871</v>
      </c>
      <c r="M26" s="15">
        <f>IF(D6L219C2&lt;&gt;0,D6L219C2*D6L219C4,D6L219C3*D6L219C4)</f>
        <v>0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0</v>
      </c>
      <c r="R26" s="16" t="s">
        <v>28873</v>
      </c>
      <c r="S26" s="15">
        <f>D6L219C5-D6L219C7</f>
        <v>0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0</v>
      </c>
      <c r="X26" s="16" t="s">
        <v>28875</v>
      </c>
      <c r="Y26" s="33">
        <f>D6L219C7-D6L219C10</f>
        <v>0</v>
      </c>
      <c r="Z26" s="16" t="s">
        <v>28876</v>
      </c>
      <c r="AA26" s="33">
        <f>CHOOSE(MIN(D6L219C9,RUN_YEARS),B7L802C7,B7L802C16,B7L802C25,B7L802C34,B7L802C43)</f>
        <v>4459.3333333333339</v>
      </c>
      <c r="AB26" s="16" t="s">
        <v>28877</v>
      </c>
      <c r="AC26" s="33">
        <f>IF(D6L219C12=0,0,D6L219C10/D6L219C12)</f>
        <v>0</v>
      </c>
      <c r="AD26" s="16" t="s">
        <v>28878</v>
      </c>
      <c r="AE26" s="33">
        <f>IF(D6L219C5=0,0,D6L219C10/D6L219C5)</f>
        <v>0</v>
      </c>
      <c r="AF26" s="16" t="s">
        <v>28879</v>
      </c>
      <c r="AG26" s="33">
        <f>CHOOSE(MIN(D6L219C9,RUN_YEARS),B7L802C5,B7L802C14,B7L802C23,B7L802C32,B7L802C41)</f>
        <v>82.725113847221479</v>
      </c>
      <c r="AH26" s="16" t="s">
        <v>28880</v>
      </c>
      <c r="AI26" s="33">
        <f>IF(D6L219C15=0,0,D6L219C11/D6L219C15)</f>
        <v>0</v>
      </c>
      <c r="AJ26" s="16" t="s">
        <v>28881</v>
      </c>
      <c r="AK26" s="33">
        <f>IF(D6L219C5=0,0,D6L219C11/D6L219C5)</f>
        <v>0</v>
      </c>
      <c r="AL26" s="16" t="s">
        <v>28882</v>
      </c>
      <c r="AM26" s="33">
        <f>D6L219C8*CHOOSE(MIN(D6L219C9,RUN_YEARS),B7L802C4,B7L802C13,B7L802C22,B7L802C31,B7L802C40)</f>
        <v>0</v>
      </c>
      <c r="AN26" s="16" t="s">
        <v>28883</v>
      </c>
      <c r="AO26" s="33">
        <f>D6L219C8-D6L219C18</f>
        <v>0</v>
      </c>
      <c r="AP26" s="16" t="s">
        <v>28884</v>
      </c>
      <c r="AQ26" s="33">
        <f>CHOOSE(MIN(D6L219C9,RUN_YEARS),B7L802C2,B7L802C11,B7L802C20,B7L802C29,B7L802C38)</f>
        <v>11.831920881547646</v>
      </c>
      <c r="AR26" s="16" t="s">
        <v>28885</v>
      </c>
      <c r="AS26" s="33">
        <f>IF(D6L219C20=0,0,D6L219C18/D6L219C20)</f>
        <v>0</v>
      </c>
      <c r="AT26" s="16" t="s">
        <v>28886</v>
      </c>
      <c r="AU26" s="33">
        <f>IF(D6L219C5=0,0,D6L219C18/D6L219C5)</f>
        <v>0</v>
      </c>
      <c r="AV26" s="16" t="s">
        <v>28887</v>
      </c>
      <c r="AW26" s="33">
        <f>CHOOSE(MIN(D6L219C9,RUN_YEARS),B7L802C1,B7L802C10,B7L802C19,B7L802C28,B7L802C37)</f>
        <v>32.624453033070573</v>
      </c>
      <c r="AX26" s="16" t="s">
        <v>28888</v>
      </c>
      <c r="AY26" s="33">
        <f>IF(D6L219C23=0,0,D6L219C19/D6L219C23)</f>
        <v>0</v>
      </c>
      <c r="AZ26" s="16" t="s">
        <v>28889</v>
      </c>
      <c r="BA26" s="33">
        <f>IF(D6L219C5=0,0,D6L219C19/D6L219C5)</f>
        <v>0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0</v>
      </c>
      <c r="J27" s="16" t="s">
        <v>28912</v>
      </c>
      <c r="K27" s="21">
        <f>IF(FLOW_THRU_100PCT="Y",1,INDEX(VariabilityMatrix,D6L220C1,D6L220C9))</f>
        <v>0.27740154040978965</v>
      </c>
      <c r="L27" s="16" t="s">
        <v>28892</v>
      </c>
      <c r="M27" s="15">
        <f>IF(D6L220C2&lt;&gt;0,D6L220C2*D6L220C4,D6L220C3*D6L220C4)</f>
        <v>0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</v>
      </c>
      <c r="R27" s="16" t="s">
        <v>28894</v>
      </c>
      <c r="S27" s="15">
        <f>D6L220C5-D6L220C7</f>
        <v>0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</v>
      </c>
      <c r="X27" s="16" t="s">
        <v>28896</v>
      </c>
      <c r="Y27" s="33">
        <f>D6L220C7-D6L220C10</f>
        <v>0</v>
      </c>
      <c r="Z27" s="16" t="s">
        <v>28897</v>
      </c>
      <c r="AA27" s="33">
        <f>CHOOSE(MIN(D6L220C9,RUN_YEARS),B7L802C7,B7L802C16,B7L802C25,B7L802C34,B7L802C43)</f>
        <v>4094</v>
      </c>
      <c r="AB27" s="16" t="s">
        <v>28898</v>
      </c>
      <c r="AC27" s="33">
        <f>IF(D6L220C12=0,0,D6L220C10/D6L220C12)</f>
        <v>0</v>
      </c>
      <c r="AD27" s="16" t="s">
        <v>28899</v>
      </c>
      <c r="AE27" s="33">
        <f>IF(D6L220C5=0,0,D6L220C10/D6L220C5)</f>
        <v>0</v>
      </c>
      <c r="AF27" s="16" t="s">
        <v>28900</v>
      </c>
      <c r="AG27" s="33">
        <f>CHOOSE(MIN(D6L220C9,RUN_YEARS),B7L802C5,B7L802C14,B7L802C23,B7L802C32,B7L802C41)</f>
        <v>68.698838348101617</v>
      </c>
      <c r="AH27" s="16" t="s">
        <v>28901</v>
      </c>
      <c r="AI27" s="33">
        <f>IF(D6L220C15=0,0,D6L220C11/D6L220C15)</f>
        <v>0</v>
      </c>
      <c r="AJ27" s="16" t="s">
        <v>28902</v>
      </c>
      <c r="AK27" s="33">
        <f>IF(D6L220C5=0,0,D6L220C11/D6L220C5)</f>
        <v>0</v>
      </c>
      <c r="AL27" s="16" t="s">
        <v>28903</v>
      </c>
      <c r="AM27" s="33">
        <f>D6L220C8*CHOOSE(MIN(D6L220C9,RUN_YEARS),B7L802C4,B7L802C13,B7L802C22,B7L802C31,B7L802C40)</f>
        <v>0</v>
      </c>
      <c r="AN27" s="16" t="s">
        <v>28904</v>
      </c>
      <c r="AO27" s="33">
        <f>D6L220C8-D6L220C18</f>
        <v>0</v>
      </c>
      <c r="AP27" s="16" t="s">
        <v>28905</v>
      </c>
      <c r="AQ27" s="33">
        <f>CHOOSE(MIN(D6L220C9,RUN_YEARS),B7L802C2,B7L802C11,B7L802C20,B7L802C29,B7L802C38)</f>
        <v>10.723059186249833</v>
      </c>
      <c r="AR27" s="16" t="s">
        <v>28906</v>
      </c>
      <c r="AS27" s="33">
        <f>IF(D6L220C20=0,0,D6L220C18/D6L220C20)</f>
        <v>0</v>
      </c>
      <c r="AT27" s="16" t="s">
        <v>28907</v>
      </c>
      <c r="AU27" s="33">
        <f>IF(D6L220C5=0,0,D6L220C18/D6L220C5)</f>
        <v>0</v>
      </c>
      <c r="AV27" s="16" t="s">
        <v>28908</v>
      </c>
      <c r="AW27" s="33">
        <f>CHOOSE(MIN(D6L220C9,RUN_YEARS),B7L802C1,B7L802C10,B7L802C19,B7L802C28,B7L802C37)</f>
        <v>27.882066748382108</v>
      </c>
      <c r="AX27" s="16" t="s">
        <v>28909</v>
      </c>
      <c r="AY27" s="33">
        <f>IF(D6L220C23=0,0,D6L220C19/D6L220C23)</f>
        <v>0</v>
      </c>
      <c r="AZ27" s="16" t="s">
        <v>28910</v>
      </c>
      <c r="BA27" s="33">
        <f>IF(D6L220C5=0,0,D6L220C19/D6L220C5)</f>
        <v>0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0.27740154040978965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4094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68.698838348101617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10.723059186249833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27.882066748382108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0.27740154040978965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4094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68.698838348101617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10.723059186249833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27.882066748382108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0.27740154040978965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4094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68.698838348101617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10.723059186249833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27.882066748382108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0.27740154040978965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4094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68.698838348101617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10.723059186249833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27.882066748382108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0.27740154040978965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4094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68.698838348101617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10.723059186249833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27.882066748382108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4094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68.698838348101617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10.723059186249833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27.882066748382108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0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0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0</v>
      </c>
      <c r="R34" s="16" t="s">
        <v>29040</v>
      </c>
      <c r="S34" s="15">
        <f>D6L227C5-D6L227C7</f>
        <v>0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0</v>
      </c>
      <c r="X34" s="16" t="s">
        <v>29042</v>
      </c>
      <c r="Y34" s="33">
        <f>D6L227C7-D6L227C10</f>
        <v>0</v>
      </c>
      <c r="Z34" s="16" t="s">
        <v>29043</v>
      </c>
      <c r="AA34" s="33">
        <f>CHOOSE(MIN(D6L227C9,RUN_YEARS),B7L802C7,B7L802C16,B7L802C25,B7L802C34,B7L802C43)</f>
        <v>4459.3333333333339</v>
      </c>
      <c r="AB34" s="16" t="s">
        <v>29044</v>
      </c>
      <c r="AC34" s="33">
        <f>IF(D6L227C12=0,0,D6L227C10/D6L227C12)</f>
        <v>0</v>
      </c>
      <c r="AD34" s="16" t="s">
        <v>29045</v>
      </c>
      <c r="AE34" s="33">
        <f>IF(D6L227C5=0,0,D6L227C10/D6L227C5)</f>
        <v>0</v>
      </c>
      <c r="AF34" s="16" t="s">
        <v>29046</v>
      </c>
      <c r="AG34" s="33">
        <f>CHOOSE(MIN(D6L227C9,RUN_YEARS),B7L802C5,B7L802C14,B7L802C23,B7L802C32,B7L802C41)</f>
        <v>82.725113847221479</v>
      </c>
      <c r="AH34" s="16" t="s">
        <v>29047</v>
      </c>
      <c r="AI34" s="33">
        <f>IF(D6L227C15=0,0,D6L227C11/D6L227C15)</f>
        <v>0</v>
      </c>
      <c r="AJ34" s="16" t="s">
        <v>29048</v>
      </c>
      <c r="AK34" s="33">
        <f>IF(D6L227C5=0,0,D6L227C11/D6L227C5)</f>
        <v>0</v>
      </c>
      <c r="AL34" s="16" t="s">
        <v>29049</v>
      </c>
      <c r="AM34" s="33">
        <f>D6L227C8*CHOOSE(MIN(D6L227C9,RUN_YEARS),B7L802C4,B7L802C13,B7L802C22,B7L802C31,B7L802C40)</f>
        <v>0</v>
      </c>
      <c r="AN34" s="16" t="s">
        <v>29050</v>
      </c>
      <c r="AO34" s="33">
        <f>D6L227C8-D6L227C18</f>
        <v>0</v>
      </c>
      <c r="AP34" s="16" t="s">
        <v>29051</v>
      </c>
      <c r="AQ34" s="33">
        <f>CHOOSE(MIN(D6L227C9,RUN_YEARS),B7L802C2,B7L802C11,B7L802C20,B7L802C29,B7L802C38)</f>
        <v>11.831920881547646</v>
      </c>
      <c r="AR34" s="16" t="s">
        <v>29052</v>
      </c>
      <c r="AS34" s="33">
        <f>IF(D6L227C20=0,0,D6L227C18/D6L227C20)</f>
        <v>0</v>
      </c>
      <c r="AT34" s="16" t="s">
        <v>29053</v>
      </c>
      <c r="AU34" s="33">
        <f>IF(D6L227C5=0,0,D6L227C18/D6L227C5)</f>
        <v>0</v>
      </c>
      <c r="AV34" s="16" t="s">
        <v>29054</v>
      </c>
      <c r="AW34" s="33">
        <f>CHOOSE(MIN(D6L227C9,RUN_YEARS),B7L802C1,B7L802C10,B7L802C19,B7L802C28,B7L802C37)</f>
        <v>32.624453033070573</v>
      </c>
      <c r="AX34" s="16" t="s">
        <v>29055</v>
      </c>
      <c r="AY34" s="33">
        <f>IF(D6L227C23=0,0,D6L227C19/D6L227C23)</f>
        <v>0</v>
      </c>
      <c r="AZ34" s="16" t="s">
        <v>29056</v>
      </c>
      <c r="BA34" s="33">
        <f>IF(D6L227C5=0,0,D6L227C19/D6L227C5)</f>
        <v>0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0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0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0</v>
      </c>
      <c r="R35" s="16" t="s">
        <v>29060</v>
      </c>
      <c r="S35" s="15">
        <f>SUM(D6L201C8:D6L227C8)-2*SUM(D6L209C8,D6L211C8,D6L222C8,D6L224C8,D6L227C8)</f>
        <v>0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0</v>
      </c>
      <c r="X35" s="16" t="s">
        <v>29062</v>
      </c>
      <c r="Y35" s="33">
        <f>SUM(D6L201C11:D6L227C11)-2*SUM(D6L209C11,D6L211C11,D6L222C11,D6L224C11,D6L227C11)</f>
        <v>0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0</v>
      </c>
      <c r="AD35" s="16" t="s">
        <v>29064</v>
      </c>
      <c r="AE35" s="33">
        <f>IF(D6L228C5=0,0,D6L228C10/D6L228C5)</f>
        <v>0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0</v>
      </c>
      <c r="AJ35" s="16" t="s">
        <v>29066</v>
      </c>
      <c r="AK35" s="33">
        <f>IF(D6L228C5=0,0,D6L228C11/D6L228C5)</f>
        <v>0</v>
      </c>
      <c r="AL35" s="16" t="s">
        <v>29067</v>
      </c>
      <c r="AM35" s="33">
        <f>SUM(D6L201C18:D6L227C18)-2*SUM(D6L209C18,D6L211C18,D6L222C18,D6L224C18,D6L227C18)</f>
        <v>0</v>
      </c>
      <c r="AN35" s="16" t="s">
        <v>29068</v>
      </c>
      <c r="AO35" s="33">
        <f>SUM(D6L201C19:D6L227C19)-2*SUM(D6L209C19,D6L211C19,D6L222C19,D6L224C19,D6L227C19)</f>
        <v>0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0</v>
      </c>
      <c r="AT35" s="16" t="s">
        <v>29070</v>
      </c>
      <c r="AU35" s="33">
        <f>IF(D6L228C5=0,0,D6L228C18/D6L228C5)</f>
        <v>0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0</v>
      </c>
      <c r="AZ35" s="16" t="s">
        <v>29072</v>
      </c>
      <c r="BA35" s="33">
        <f>IF(D6L228C5=0,0,D6L228C19/D6L228C5)</f>
        <v>0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0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</v>
      </c>
      <c r="R36" s="16" t="s">
        <v>29077</v>
      </c>
      <c r="S36" s="15">
        <f>D6L229C5-D6L229C7</f>
        <v>0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</v>
      </c>
      <c r="X36" s="16" t="s">
        <v>29079</v>
      </c>
      <c r="Y36" s="33">
        <f>D6L229C7-D6L229C10</f>
        <v>0</v>
      </c>
      <c r="Z36" s="16" t="s">
        <v>29080</v>
      </c>
      <c r="AA36" s="33">
        <f>CHOOSE(MIN(D6L229C9,RUN_YEARS),B7L802C7,B7L802C16,B7L802C25,B7L802C34,B7L802C43)</f>
        <v>4094</v>
      </c>
      <c r="AB36" s="16" t="s">
        <v>29081</v>
      </c>
      <c r="AC36" s="33">
        <f>IF(D6L229C12=0,0,D6L229C10/D6L229C12)</f>
        <v>0</v>
      </c>
      <c r="AD36" s="16" t="s">
        <v>29082</v>
      </c>
      <c r="AE36" s="33">
        <f>IF(D6L229C5=0,0,D6L229C10/D6L229C5)</f>
        <v>0</v>
      </c>
      <c r="AF36" s="16" t="s">
        <v>29083</v>
      </c>
      <c r="AG36" s="33">
        <f>CHOOSE(MIN(D6L229C9,RUN_YEARS),B7L802C5,B7L802C14,B7L802C23,B7L802C32,B7L802C41)</f>
        <v>68.698838348101617</v>
      </c>
      <c r="AH36" s="16" t="s">
        <v>29084</v>
      </c>
      <c r="AI36" s="33">
        <f>IF(D6L229C15=0,0,D6L229C11/D6L229C15)</f>
        <v>0</v>
      </c>
      <c r="AJ36" s="16" t="s">
        <v>29085</v>
      </c>
      <c r="AK36" s="33">
        <f>IF(D6L229C5=0,0,D6L229C11/D6L229C5)</f>
        <v>0</v>
      </c>
      <c r="AL36" s="16" t="s">
        <v>29086</v>
      </c>
      <c r="AM36" s="33">
        <f>D6L229C8*CHOOSE(MIN(D6L229C9,RUN_YEARS),B7L802C4,B7L802C13,B7L802C22,B7L802C31,B7L802C40)</f>
        <v>0</v>
      </c>
      <c r="AN36" s="16" t="s">
        <v>29087</v>
      </c>
      <c r="AO36" s="33">
        <f>D6L229C8-D6L229C18</f>
        <v>0</v>
      </c>
      <c r="AP36" s="16" t="s">
        <v>29088</v>
      </c>
      <c r="AQ36" s="33">
        <f>CHOOSE(MIN(D6L229C9,RUN_YEARS),B7L802C2,B7L802C11,B7L802C20,B7L802C29,B7L802C38)</f>
        <v>10.723059186249833</v>
      </c>
      <c r="AR36" s="16" t="s">
        <v>29089</v>
      </c>
      <c r="AS36" s="33">
        <f>IF(D6L229C20=0,0,D6L229C18/D6L229C20)</f>
        <v>0</v>
      </c>
      <c r="AT36" s="16" t="s">
        <v>29090</v>
      </c>
      <c r="AU36" s="33">
        <f>IF(D6L229C5=0,0,D6L229C18/D6L229C5)</f>
        <v>0</v>
      </c>
      <c r="AV36" s="16" t="s">
        <v>29091</v>
      </c>
      <c r="AW36" s="33">
        <f>CHOOSE(MIN(D6L229C9,RUN_YEARS),B7L802C1,B7L802C10,B7L802C19,B7L802C28,B7L802C37)</f>
        <v>27.882066748382108</v>
      </c>
      <c r="AX36" s="16" t="s">
        <v>29092</v>
      </c>
      <c r="AY36" s="33">
        <f>IF(D6L229C23=0,0,D6L229C19/D6L229C23)</f>
        <v>0</v>
      </c>
      <c r="AZ36" s="16" t="s">
        <v>29093</v>
      </c>
      <c r="BA36" s="33">
        <f>IF(D6L229C5=0,0,D6L229C19/D6L229C5)</f>
        <v>0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4094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68.698838348101617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10.723059186249833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27.882066748382108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0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</v>
      </c>
      <c r="R38" s="16" t="s">
        <v>29117</v>
      </c>
      <c r="S38" s="15">
        <f>D6L231C5-D6L231C7</f>
        <v>0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</v>
      </c>
      <c r="X38" s="16" t="s">
        <v>29119</v>
      </c>
      <c r="Y38" s="33">
        <f>D6L231C7-D6L231C10</f>
        <v>0</v>
      </c>
      <c r="Z38" s="16" t="s">
        <v>29120</v>
      </c>
      <c r="AA38" s="33">
        <f>CHOOSE(MIN(D6L231C9,RUN_YEARS),B7L802C7,B7L802C16,B7L802C25,B7L802C34,B7L802C43)</f>
        <v>4094</v>
      </c>
      <c r="AB38" s="16" t="s">
        <v>29121</v>
      </c>
      <c r="AC38" s="33">
        <f>IF(D6L231C12=0,0,D6L231C10/D6L231C12)</f>
        <v>0</v>
      </c>
      <c r="AD38" s="16" t="s">
        <v>29122</v>
      </c>
      <c r="AE38" s="33">
        <f>IF(D6L231C5=0,0,D6L231C10/D6L231C5)</f>
        <v>0</v>
      </c>
      <c r="AF38" s="16" t="s">
        <v>29123</v>
      </c>
      <c r="AG38" s="33">
        <f>CHOOSE(MIN(D6L231C9,RUN_YEARS),B7L802C5,B7L802C14,B7L802C23,B7L802C32,B7L802C41)</f>
        <v>68.698838348101617</v>
      </c>
      <c r="AH38" s="16" t="s">
        <v>29124</v>
      </c>
      <c r="AI38" s="33">
        <f>IF(D6L231C15=0,0,D6L231C11/D6L231C15)</f>
        <v>0</v>
      </c>
      <c r="AJ38" s="16" t="s">
        <v>29125</v>
      </c>
      <c r="AK38" s="33">
        <f>IF(D6L231C5=0,0,D6L231C11/D6L231C5)</f>
        <v>0</v>
      </c>
      <c r="AL38" s="16" t="s">
        <v>29126</v>
      </c>
      <c r="AM38" s="33">
        <f>D6L231C8*CHOOSE(MIN(D6L231C9,RUN_YEARS),B7L802C4,B7L802C13,B7L802C22,B7L802C31,B7L802C40)</f>
        <v>0</v>
      </c>
      <c r="AN38" s="16" t="s">
        <v>29127</v>
      </c>
      <c r="AO38" s="33">
        <f>D6L231C8-D6L231C18</f>
        <v>0</v>
      </c>
      <c r="AP38" s="16" t="s">
        <v>29128</v>
      </c>
      <c r="AQ38" s="33">
        <f>CHOOSE(MIN(D6L231C9,RUN_YEARS),B7L802C2,B7L802C11,B7L802C20,B7L802C29,B7L802C38)</f>
        <v>10.723059186249833</v>
      </c>
      <c r="AR38" s="16" t="s">
        <v>29129</v>
      </c>
      <c r="AS38" s="33">
        <f>IF(D6L231C20=0,0,D6L231C18/D6L231C20)</f>
        <v>0</v>
      </c>
      <c r="AT38" s="16" t="s">
        <v>29130</v>
      </c>
      <c r="AU38" s="33">
        <f>IF(D6L231C5=0,0,D6L231C18/D6L231C5)</f>
        <v>0</v>
      </c>
      <c r="AV38" s="16" t="s">
        <v>29131</v>
      </c>
      <c r="AW38" s="33">
        <f>CHOOSE(MIN(D6L231C9,RUN_YEARS),B7L802C1,B7L802C10,B7L802C19,B7L802C28,B7L802C37)</f>
        <v>27.882066748382108</v>
      </c>
      <c r="AX38" s="16" t="s">
        <v>29132</v>
      </c>
      <c r="AY38" s="33">
        <f>IF(D6L231C23=0,0,D6L231C19/D6L231C23)</f>
        <v>0</v>
      </c>
      <c r="AZ38" s="16" t="s">
        <v>29133</v>
      </c>
      <c r="BA38" s="33">
        <f>IF(D6L231C5=0,0,D6L231C19/D6L231C5)</f>
        <v>0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4094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68.698838348101617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10.723059186249833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27.882066748382108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0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0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0</v>
      </c>
      <c r="R40" s="16" t="s">
        <v>29158</v>
      </c>
      <c r="S40" s="15">
        <f>D6L233C5-D6L233C7</f>
        <v>0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0</v>
      </c>
      <c r="X40" s="16" t="s">
        <v>29160</v>
      </c>
      <c r="Y40" s="33">
        <f>D6L233C7-D6L233C10</f>
        <v>0</v>
      </c>
      <c r="Z40" s="16" t="s">
        <v>29161</v>
      </c>
      <c r="AA40" s="33">
        <f>CHOOSE(MIN(D6L233C9,RUN_YEARS),B7L802C7,B7L802C16,B7L802C25,B7L802C34,B7L802C43)</f>
        <v>4094</v>
      </c>
      <c r="AB40" s="16" t="s">
        <v>29162</v>
      </c>
      <c r="AC40" s="33">
        <f>IF(D6L233C12=0,0,D6L233C10/D6L233C12)</f>
        <v>0</v>
      </c>
      <c r="AD40" s="16" t="s">
        <v>29163</v>
      </c>
      <c r="AE40" s="33">
        <f>IF(D6L233C5=0,0,D6L233C10/D6L233C5)</f>
        <v>0</v>
      </c>
      <c r="AF40" s="16" t="s">
        <v>29164</v>
      </c>
      <c r="AG40" s="33">
        <f>CHOOSE(MIN(D6L233C9,RUN_YEARS),B7L802C5,B7L802C14,B7L802C23,B7L802C32,B7L802C41)</f>
        <v>68.698838348101617</v>
      </c>
      <c r="AH40" s="16" t="s">
        <v>29165</v>
      </c>
      <c r="AI40" s="33">
        <f>IF(D6L233C15=0,0,D6L233C11/D6L233C15)</f>
        <v>0</v>
      </c>
      <c r="AJ40" s="16" t="s">
        <v>29166</v>
      </c>
      <c r="AK40" s="33">
        <f>IF(D6L233C5=0,0,D6L233C11/D6L233C5)</f>
        <v>0</v>
      </c>
      <c r="AL40" s="16" t="s">
        <v>29167</v>
      </c>
      <c r="AM40" s="33">
        <f>D6L233C8*CHOOSE(MIN(D6L233C9,RUN_YEARS),B7L802C4,B7L802C13,B7L802C22,B7L802C31,B7L802C40)</f>
        <v>0</v>
      </c>
      <c r="AN40" s="16" t="s">
        <v>29168</v>
      </c>
      <c r="AO40" s="33">
        <f>D6L233C8-D6L233C18</f>
        <v>0</v>
      </c>
      <c r="AP40" s="16" t="s">
        <v>29169</v>
      </c>
      <c r="AQ40" s="33">
        <f>CHOOSE(MIN(D6L233C9,RUN_YEARS),B7L802C2,B7L802C11,B7L802C20,B7L802C29,B7L802C38)</f>
        <v>10.723059186249833</v>
      </c>
      <c r="AR40" s="16" t="s">
        <v>29170</v>
      </c>
      <c r="AS40" s="33">
        <f>IF(D6L233C20=0,0,D6L233C18/D6L233C20)</f>
        <v>0</v>
      </c>
      <c r="AT40" s="16" t="s">
        <v>29171</v>
      </c>
      <c r="AU40" s="33">
        <f>IF(D6L233C5=0,0,D6L233C18/D6L233C5)</f>
        <v>0</v>
      </c>
      <c r="AV40" s="16" t="s">
        <v>29172</v>
      </c>
      <c r="AW40" s="33">
        <f>CHOOSE(MIN(D6L233C9,RUN_YEARS),B7L802C1,B7L802C10,B7L802C19,B7L802C28,B7L802C37)</f>
        <v>27.882066748382108</v>
      </c>
      <c r="AX40" s="16" t="s">
        <v>29173</v>
      </c>
      <c r="AY40" s="33">
        <f>IF(D6L233C23=0,0,D6L233C19/D6L233C23)</f>
        <v>0</v>
      </c>
      <c r="AZ40" s="16" t="s">
        <v>29174</v>
      </c>
      <c r="BA40" s="33">
        <f>IF(D6L233C5=0,0,D6L233C19/D6L233C5)</f>
        <v>0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4094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68.698838348101617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10.723059186249833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27.882066748382108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-468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-468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-468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-448.43523515001795</v>
      </c>
      <c r="X42" s="16" t="s">
        <v>29200</v>
      </c>
      <c r="Y42" s="33">
        <f>D6L235C7-D6L235C10</f>
        <v>-19.564764849982055</v>
      </c>
      <c r="Z42" s="16" t="s">
        <v>29201</v>
      </c>
      <c r="AA42" s="33">
        <f>CHOOSE(MIN(D6L235C9,RUN_YEARS),B7L802C7,B7L802C16,B7L802C25,B7L802C34,B7L802C43)</f>
        <v>4094</v>
      </c>
      <c r="AB42" s="16" t="s">
        <v>29202</v>
      </c>
      <c r="AC42" s="33">
        <f>IF(D6L235C12=0,0,D6L235C10/D6L235C12)</f>
        <v>-0.10953474234245675</v>
      </c>
      <c r="AD42" s="16" t="s">
        <v>29203</v>
      </c>
      <c r="AE42" s="33">
        <f>IF(D6L235C5=0,0,D6L235C10/D6L235C5)</f>
        <v>0.95819494690174778</v>
      </c>
      <c r="AF42" s="16" t="s">
        <v>29204</v>
      </c>
      <c r="AG42" s="33">
        <f>CHOOSE(MIN(D6L235C9,RUN_YEARS),B7L802C5,B7L802C14,B7L802C23,B7L802C32,B7L802C41)</f>
        <v>68.698838348101617</v>
      </c>
      <c r="AH42" s="16" t="s">
        <v>29205</v>
      </c>
      <c r="AI42" s="33">
        <f>IF(D6L235C15=0,0,D6L235C11/D6L235C15)</f>
        <v>-0.28479033009038784</v>
      </c>
      <c r="AJ42" s="16" t="s">
        <v>29206</v>
      </c>
      <c r="AK42" s="33">
        <f>IF(D6L235C5=0,0,D6L235C11/D6L235C5)</f>
        <v>4.1805053098252255E-2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10.723059186249833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27.882066748382108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-1130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-1130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-1130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4094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68.698838348101617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-313.87170970454792</v>
      </c>
      <c r="AN43" s="16" t="s">
        <v>29228</v>
      </c>
      <c r="AO43" s="33">
        <f>D6L236C8-D6L236C18</f>
        <v>-816.12829029545208</v>
      </c>
      <c r="AP43" s="16" t="s">
        <v>29229</v>
      </c>
      <c r="AQ43" s="33">
        <f>CHOOSE(MIN(D6L236C9,RUN_YEARS),B7L802C2,B7L802C11,B7L802C20,B7L802C29,B7L802C38)</f>
        <v>10.723059186249833</v>
      </c>
      <c r="AR43" s="16" t="s">
        <v>29230</v>
      </c>
      <c r="AS43" s="33">
        <f>IF(D6L236C20=0,0,D6L236C18/D6L236C20)</f>
        <v>-29.270724357003019</v>
      </c>
      <c r="AT43" s="16" t="s">
        <v>29231</v>
      </c>
      <c r="AU43" s="33">
        <f>IF(D6L236C5=0,0,D6L236C18/D6L236C5)</f>
        <v>0.27776257495977691</v>
      </c>
      <c r="AV43" s="16" t="s">
        <v>29232</v>
      </c>
      <c r="AW43" s="33">
        <f>CHOOSE(MIN(D6L236C9,RUN_YEARS),B7L802C1,B7L802C10,B7L802C19,B7L802C28,B7L802C37)</f>
        <v>27.882066748382108</v>
      </c>
      <c r="AX43" s="16" t="s">
        <v>29233</v>
      </c>
      <c r="AY43" s="33">
        <f>IF(D6L236C23=0,0,D6L236C19/D6L236C23)</f>
        <v>-29.270724357003015</v>
      </c>
      <c r="AZ43" s="16" t="s">
        <v>29234</v>
      </c>
      <c r="BA43" s="33">
        <f>IF(D6L236C5=0,0,D6L236C19/D6L236C5)</f>
        <v>0.72223742504022304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-1598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-1598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-468</v>
      </c>
      <c r="R44" s="16" t="s">
        <v>29238</v>
      </c>
      <c r="S44" s="15">
        <f>SUM(D6L229C8:D6L236C8)</f>
        <v>-1130</v>
      </c>
      <c r="U44" s="21" t="str">
        <f>NULL_VALUE</f>
        <v>n/a</v>
      </c>
      <c r="V44" s="16" t="s">
        <v>29239</v>
      </c>
      <c r="W44" s="33">
        <f>SUM(D6L229C10:D6L236C10)</f>
        <v>-448.43523515001795</v>
      </c>
      <c r="X44" s="16" t="s">
        <v>29240</v>
      </c>
      <c r="Y44" s="33">
        <f>SUM(D6L229C11:D6L236C11)</f>
        <v>-19.564764849982055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-0.10953474234245675</v>
      </c>
      <c r="AD44" s="16" t="s">
        <v>29242</v>
      </c>
      <c r="AE44" s="33">
        <f>IF(D6L237C5=0,0,D6L237C10/D6L237C5)</f>
        <v>0.2806228004693479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-0.28479033009038784</v>
      </c>
      <c r="AJ44" s="16" t="s">
        <v>29244</v>
      </c>
      <c r="AK44" s="33">
        <f>IF(D6L237C5=0,0,D6L237C11/D6L237C5)</f>
        <v>1.2243282133906167E-2</v>
      </c>
      <c r="AL44" s="16" t="s">
        <v>29245</v>
      </c>
      <c r="AM44" s="33">
        <f>SUM(D6L229C18:D6L236C18)</f>
        <v>-313.87170970454792</v>
      </c>
      <c r="AN44" s="16" t="s">
        <v>29246</v>
      </c>
      <c r="AO44" s="33">
        <f>SUM(D6L229C19:D6L236C19)</f>
        <v>-816.12829029545208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-29.270724357003019</v>
      </c>
      <c r="AT44" s="16" t="s">
        <v>29248</v>
      </c>
      <c r="AU44" s="33">
        <f>IF(D6L237C5=0,0,D6L237C18/D6L237C5)</f>
        <v>0.19641533773751435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-29.270724357003015</v>
      </c>
      <c r="AZ44" s="16" t="s">
        <v>29250</v>
      </c>
      <c r="BA44" s="33">
        <f>IF(D6L237C5=0,0,D6L237C19/D6L237C5)</f>
        <v>0.51071857965923162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0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0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0</v>
      </c>
      <c r="R45" s="16" t="s">
        <v>29255</v>
      </c>
      <c r="S45" s="15">
        <f>D6L238C5-D6L238C7</f>
        <v>0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0</v>
      </c>
      <c r="X45" s="16" t="s">
        <v>29257</v>
      </c>
      <c r="Y45" s="33">
        <f>D6L238C7-D6L238C10</f>
        <v>0</v>
      </c>
      <c r="Z45" s="16" t="s">
        <v>29258</v>
      </c>
      <c r="AA45" s="33">
        <f>CHOOSE(MIN(D6L238C9,RUN_YEARS),B7L802C7,B7L802C16,B7L802C25,B7L802C34,B7L802C43)</f>
        <v>4094</v>
      </c>
      <c r="AB45" s="16" t="s">
        <v>29259</v>
      </c>
      <c r="AC45" s="33">
        <f>IF(D6L238C12=0,0,D6L238C10/D6L238C12)</f>
        <v>0</v>
      </c>
      <c r="AD45" s="16" t="s">
        <v>29260</v>
      </c>
      <c r="AE45" s="33">
        <f>IF(D6L238C5=0,0,D6L238C10/D6L238C5)</f>
        <v>0</v>
      </c>
      <c r="AF45" s="16" t="s">
        <v>29261</v>
      </c>
      <c r="AG45" s="33">
        <f>CHOOSE(MIN(D6L238C9,RUN_YEARS),B7L802C5,B7L802C14,B7L802C23,B7L802C32,B7L802C41)</f>
        <v>68.698838348101617</v>
      </c>
      <c r="AH45" s="16" t="s">
        <v>29262</v>
      </c>
      <c r="AI45" s="33">
        <f>IF(D6L238C15=0,0,D6L238C11/D6L238C15)</f>
        <v>0</v>
      </c>
      <c r="AJ45" s="16" t="s">
        <v>29263</v>
      </c>
      <c r="AK45" s="33">
        <f>IF(D6L238C5=0,0,D6L238C11/D6L238C5)</f>
        <v>0</v>
      </c>
      <c r="AL45" s="16" t="s">
        <v>29264</v>
      </c>
      <c r="AM45" s="33">
        <f>D6L238C8*CHOOSE(MIN(D6L238C9,RUN_YEARS),B7L802C4,B7L802C13,B7L802C22,B7L802C31,B7L802C40)</f>
        <v>0</v>
      </c>
      <c r="AN45" s="16" t="s">
        <v>29265</v>
      </c>
      <c r="AO45" s="33">
        <f>D6L238C8-D6L238C18</f>
        <v>0</v>
      </c>
      <c r="AP45" s="16" t="s">
        <v>29266</v>
      </c>
      <c r="AQ45" s="33">
        <f>CHOOSE(MIN(D6L238C9,RUN_YEARS),B7L802C2,B7L802C11,B7L802C20,B7L802C29,B7L802C38)</f>
        <v>10.723059186249833</v>
      </c>
      <c r="AR45" s="16" t="s">
        <v>29267</v>
      </c>
      <c r="AS45" s="33">
        <f>IF(D6L238C20=0,0,D6L238C18/D6L238C20)</f>
        <v>0</v>
      </c>
      <c r="AT45" s="16" t="s">
        <v>29268</v>
      </c>
      <c r="AU45" s="33">
        <f>IF(D6L238C5=0,0,D6L238C18/D6L238C5)</f>
        <v>0</v>
      </c>
      <c r="AV45" s="16" t="s">
        <v>29269</v>
      </c>
      <c r="AW45" s="33">
        <f>CHOOSE(MIN(D6L238C9,RUN_YEARS),B7L802C1,B7L802C10,B7L802C19,B7L802C28,B7L802C37)</f>
        <v>27.882066748382108</v>
      </c>
      <c r="AX45" s="16" t="s">
        <v>29270</v>
      </c>
      <c r="AY45" s="33">
        <f>IF(D6L238C23=0,0,D6L238C19/D6L238C23)</f>
        <v>0</v>
      </c>
      <c r="AZ45" s="16" t="s">
        <v>29271</v>
      </c>
      <c r="BA45" s="33">
        <f>IF(D6L238C5=0,0,D6L238C19/D6L238C5)</f>
        <v>0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0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0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0</v>
      </c>
      <c r="R46" s="16" t="s">
        <v>29275</v>
      </c>
      <c r="S46" s="15">
        <f>D6L239C5-D6L239C7</f>
        <v>0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0</v>
      </c>
      <c r="X46" s="16" t="s">
        <v>29277</v>
      </c>
      <c r="Y46" s="33">
        <f>D6L239C7-D6L239C10</f>
        <v>0</v>
      </c>
      <c r="Z46" s="16" t="s">
        <v>29278</v>
      </c>
      <c r="AA46" s="33">
        <f>CHOOSE(MIN(D6L239C9,RUN_YEARS),B7L802C7,B7L802C16,B7L802C25,B7L802C34,B7L802C43)</f>
        <v>4094</v>
      </c>
      <c r="AB46" s="16" t="s">
        <v>29279</v>
      </c>
      <c r="AC46" s="33">
        <f>IF(D6L239C12=0,0,D6L239C10/D6L239C12)</f>
        <v>0</v>
      </c>
      <c r="AD46" s="16" t="s">
        <v>29280</v>
      </c>
      <c r="AE46" s="33">
        <f>IF(D6L239C5=0,0,D6L239C10/D6L239C5)</f>
        <v>0</v>
      </c>
      <c r="AF46" s="16" t="s">
        <v>29281</v>
      </c>
      <c r="AG46" s="33">
        <f>CHOOSE(MIN(D6L239C9,RUN_YEARS),B7L802C5,B7L802C14,B7L802C23,B7L802C32,B7L802C41)</f>
        <v>68.698838348101617</v>
      </c>
      <c r="AH46" s="16" t="s">
        <v>29282</v>
      </c>
      <c r="AI46" s="33">
        <f>IF(D6L239C15=0,0,D6L239C11/D6L239C15)</f>
        <v>0</v>
      </c>
      <c r="AJ46" s="16" t="s">
        <v>29283</v>
      </c>
      <c r="AK46" s="33">
        <f>IF(D6L239C5=0,0,D6L239C11/D6L239C5)</f>
        <v>0</v>
      </c>
      <c r="AL46" s="16" t="s">
        <v>29284</v>
      </c>
      <c r="AM46" s="33">
        <f>D6L239C8*CHOOSE(MIN(D6L239C9,RUN_YEARS),B7L802C4,B7L802C13,B7L802C22,B7L802C31,B7L802C40)</f>
        <v>0</v>
      </c>
      <c r="AN46" s="16" t="s">
        <v>29285</v>
      </c>
      <c r="AO46" s="33">
        <f>D6L239C8-D6L239C18</f>
        <v>0</v>
      </c>
      <c r="AP46" s="16" t="s">
        <v>29286</v>
      </c>
      <c r="AQ46" s="33">
        <f>CHOOSE(MIN(D6L239C9,RUN_YEARS),B7L802C2,B7L802C11,B7L802C20,B7L802C29,B7L802C38)</f>
        <v>10.723059186249833</v>
      </c>
      <c r="AR46" s="16" t="s">
        <v>29287</v>
      </c>
      <c r="AS46" s="33">
        <f>IF(D6L239C20=0,0,D6L239C18/D6L239C20)</f>
        <v>0</v>
      </c>
      <c r="AT46" s="16" t="s">
        <v>29288</v>
      </c>
      <c r="AU46" s="33">
        <f>IF(D6L239C5=0,0,D6L239C18/D6L239C5)</f>
        <v>0</v>
      </c>
      <c r="AV46" s="16" t="s">
        <v>29289</v>
      </c>
      <c r="AW46" s="33">
        <f>CHOOSE(MIN(D6L239C9,RUN_YEARS),B7L802C1,B7L802C10,B7L802C19,B7L802C28,B7L802C37)</f>
        <v>27.882066748382108</v>
      </c>
      <c r="AX46" s="16" t="s">
        <v>29290</v>
      </c>
      <c r="AY46" s="33">
        <f>IF(D6L239C23=0,0,D6L239C19/D6L239C23)</f>
        <v>0</v>
      </c>
      <c r="AZ46" s="16" t="s">
        <v>29291</v>
      </c>
      <c r="BA46" s="33">
        <f>IF(D6L239C5=0,0,D6L239C19/D6L239C5)</f>
        <v>0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0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0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0</v>
      </c>
      <c r="R47" s="16" t="s">
        <v>29295</v>
      </c>
      <c r="S47" s="15">
        <f>SUM(D6L238C8:D6L239C8)</f>
        <v>0</v>
      </c>
      <c r="U47" s="21" t="str">
        <f>NULL_VALUE</f>
        <v>n/a</v>
      </c>
      <c r="V47" s="16" t="s">
        <v>29296</v>
      </c>
      <c r="W47" s="33">
        <f>SUM(D6L238C10:D6L239C10)</f>
        <v>0</v>
      </c>
      <c r="X47" s="16" t="s">
        <v>29297</v>
      </c>
      <c r="Y47" s="33">
        <f>SUM(D6L238C11:D6L239C11)</f>
        <v>0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0</v>
      </c>
      <c r="AD47" s="16" t="s">
        <v>29299</v>
      </c>
      <c r="AE47" s="33">
        <f>IF(D6L240C5=0,0,D6L240C10/D6L240C5)</f>
        <v>0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0</v>
      </c>
      <c r="AJ47" s="16" t="s">
        <v>29301</v>
      </c>
      <c r="AK47" s="33">
        <f>IF(D6L240C5=0,0,D6L240C11/D6L240C5)</f>
        <v>0</v>
      </c>
      <c r="AL47" s="16" t="s">
        <v>29302</v>
      </c>
      <c r="AM47" s="33">
        <f>SUM(D6L238C18:D6L239C18)</f>
        <v>0</v>
      </c>
      <c r="AN47" s="16" t="s">
        <v>29303</v>
      </c>
      <c r="AO47" s="33">
        <f>SUM(D6L238C19:D6L239C19)</f>
        <v>0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</v>
      </c>
      <c r="AT47" s="16" t="s">
        <v>29305</v>
      </c>
      <c r="AU47" s="33">
        <f>IF(D6L240C5=0,0,D6L240C18/D6L240C5)</f>
        <v>0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</v>
      </c>
      <c r="AZ47" s="16" t="s">
        <v>29307</v>
      </c>
      <c r="BA47" s="33">
        <f>IF(D6L240C5=0,0,D6L240C19/D6L240C5)</f>
        <v>0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-1598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-1598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-468</v>
      </c>
      <c r="R48" s="16" t="s">
        <v>29312</v>
      </c>
      <c r="S48" s="15">
        <f>SUM(D6L228C8,D6L237C8,D6L240C8)</f>
        <v>-1130</v>
      </c>
      <c r="U48" s="21" t="str">
        <f>NULL_VALUE</f>
        <v>n/a</v>
      </c>
      <c r="V48" s="16" t="s">
        <v>29313</v>
      </c>
      <c r="W48" s="33">
        <f>SUM(D6L228C10,D6L237C10,D6L240C10)</f>
        <v>-448.43523515001795</v>
      </c>
      <c r="X48" s="16" t="s">
        <v>29314</v>
      </c>
      <c r="Y48" s="33">
        <f>SUM(D6L228C11,D6L237C11,D6L240C11)</f>
        <v>-19.564764849982055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-0.10953474234245675</v>
      </c>
      <c r="AD48" s="16" t="s">
        <v>29316</v>
      </c>
      <c r="AE48" s="33">
        <f>IF(D6L241C5=0,0,D6L241C10/D6L241C5)</f>
        <v>0.2806228004693479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-0.28479033009038784</v>
      </c>
      <c r="AJ48" s="16" t="s">
        <v>29318</v>
      </c>
      <c r="AK48" s="33">
        <f>IF(D6L241C5=0,0,D6L241C11/D6L241C5)</f>
        <v>1.2243282133906167E-2</v>
      </c>
      <c r="AL48" s="16" t="s">
        <v>29319</v>
      </c>
      <c r="AM48" s="33">
        <f>SUM(D6L228C18,D6L237C18,D6L240C18)</f>
        <v>-313.87170970454792</v>
      </c>
      <c r="AN48" s="16" t="s">
        <v>29320</v>
      </c>
      <c r="AO48" s="33">
        <f>SUM(D6L228C19,D6L237C19,D6L240C19)</f>
        <v>-816.12829029545208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-29.270724357003019</v>
      </c>
      <c r="AT48" s="16" t="s">
        <v>29322</v>
      </c>
      <c r="AU48" s="33">
        <f>IF(D6L241C5=0,0,D6L241C18/D6L241C5)</f>
        <v>0.19641533773751435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-29.270724357003015</v>
      </c>
      <c r="AZ48" s="16" t="s">
        <v>29324</v>
      </c>
      <c r="BA48" s="33">
        <f>IF(D6L241C5=0,0,D6L241C19/D6L241C5)</f>
        <v>0.51071857965923162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F97CCE-6DAB-450E-93CD-CAFB5375791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6440.1705564333342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5538.5466785326671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2769.2733392663336</v>
      </c>
      <c r="R8" s="16" t="s">
        <v>29335</v>
      </c>
      <c r="S8" s="15">
        <f>D6L301C5-D6L301C7</f>
        <v>2769.2733392663336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2589.6607915436484</v>
      </c>
      <c r="X8" s="16" t="s">
        <v>29337</v>
      </c>
      <c r="Y8" s="33">
        <f>D6L301C7-D6L301C10</f>
        <v>179.61254772268512</v>
      </c>
      <c r="Z8" s="16" t="s">
        <v>29338</v>
      </c>
      <c r="AA8" s="33">
        <f>CHOOSE(MIN(D6L301C9,RUN_YEARS),B7L803C7,B7L803C16,B7L803C25,B7L803C34,B7L803C43)</f>
        <v>58718.666666666672</v>
      </c>
      <c r="AB8" s="16" t="s">
        <v>29339</v>
      </c>
      <c r="AC8" s="33">
        <f>IF(D6L301C12=0,0,D6L301C10/D6L301C12)</f>
        <v>4.4102854144229799E-2</v>
      </c>
      <c r="AD8" s="16" t="s">
        <v>29340</v>
      </c>
      <c r="AE8" s="33">
        <f>IF(D6L301C5=0,0,D6L301C10/D6L301C5)</f>
        <v>0.46757045518477602</v>
      </c>
      <c r="AF8" s="16" t="s">
        <v>29341</v>
      </c>
      <c r="AG8" s="33">
        <f>CHOOSE(MIN(D6L301C9,RUN_YEARS),B7L803C5,B7L803C14,B7L803C23,B7L803C32,B7L803C41)</f>
        <v>1566.3781962544012</v>
      </c>
      <c r="AH8" s="16" t="s">
        <v>29342</v>
      </c>
      <c r="AI8" s="33">
        <f>IF(D6L301C15=0,0,D6L301C11/D6L301C15)</f>
        <v>0.11466742077499756</v>
      </c>
      <c r="AJ8" s="16" t="s">
        <v>29343</v>
      </c>
      <c r="AK8" s="33">
        <f>IF(D6L301C5=0,0,D6L301C11/D6L301C5)</f>
        <v>3.242954481522399E-2</v>
      </c>
      <c r="AL8" s="16" t="s">
        <v>29344</v>
      </c>
      <c r="AM8" s="33">
        <f>D6L301C8*CHOOSE(MIN(D6L301C9,RUN_YEARS),B7L803C4,B7L803C13,B7L803C22,B7L803C31,B7L803C40)</f>
        <v>598.71821074147988</v>
      </c>
      <c r="AN8" s="16" t="s">
        <v>29345</v>
      </c>
      <c r="AO8" s="33">
        <f>D6L301C8-D6L301C18</f>
        <v>2170.5551285248539</v>
      </c>
      <c r="AP8" s="16" t="s">
        <v>29346</v>
      </c>
      <c r="AQ8" s="33">
        <f>CHOOSE(MIN(D6L301C9,RUN_YEARS),B7L803C2,B7L803C11,B7L803C20,B7L803C29,B7L803C38)</f>
        <v>155.79786625877614</v>
      </c>
      <c r="AR8" s="16" t="s">
        <v>29347</v>
      </c>
      <c r="AS8" s="33">
        <f>IF(D6L301C20=0,0,D6L301C18/D6L301C20)</f>
        <v>3.8429166272856699</v>
      </c>
      <c r="AT8" s="16" t="s">
        <v>29348</v>
      </c>
      <c r="AU8" s="33">
        <f>IF(D6L301C5=0,0,D6L301C18/D6L301C5)</f>
        <v>0.10810023738936853</v>
      </c>
      <c r="AV8" s="16" t="s">
        <v>29349</v>
      </c>
      <c r="AW8" s="33">
        <f>CHOOSE(MIN(D6L301C9,RUN_YEARS),B7L803C1,B7L803C10,B7L803C19,B7L803C28,B7L803C37)</f>
        <v>564.81972913837603</v>
      </c>
      <c r="AX8" s="16" t="s">
        <v>29350</v>
      </c>
      <c r="AY8" s="33">
        <f>IF(D6L301C23=0,0,D6L301C19/D6L301C23)</f>
        <v>3.8429166272856703</v>
      </c>
      <c r="AZ8" s="16" t="s">
        <v>29351</v>
      </c>
      <c r="BA8" s="33">
        <f>IF(D6L301C5=0,0,D6L301C19/D6L301C5)</f>
        <v>0.39189976261063153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7.3043572677979132E-2</v>
      </c>
      <c r="J9" s="16" t="s">
        <v>29372</v>
      </c>
      <c r="K9" s="21">
        <f>IF(FLOW_THRU_100PCT="Y",1,INDEX(VariabilityMatrix,D6L302C1,D6L302C9))</f>
        <v>0.51568451594652942</v>
      </c>
      <c r="L9" s="16" t="s">
        <v>29352</v>
      </c>
      <c r="M9" s="15">
        <f>IF(D6L302C2&lt;&gt;0,D6L302C2*D6L302C4,D6L302C3*D6L302C4)</f>
        <v>3.7667439419448813E-2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1.8833719709724406E-2</v>
      </c>
      <c r="R9" s="16" t="s">
        <v>29354</v>
      </c>
      <c r="S9" s="15">
        <f>D6L302C5-D6L302C7</f>
        <v>1.8833719709724406E-2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1.7640837367947238E-2</v>
      </c>
      <c r="X9" s="16" t="s">
        <v>29356</v>
      </c>
      <c r="Y9" s="33">
        <f>D6L302C7-D6L302C10</f>
        <v>1.1928823417771683E-3</v>
      </c>
      <c r="Z9" s="16" t="s">
        <v>29357</v>
      </c>
      <c r="AA9" s="33">
        <f>CHOOSE(MIN(D6L302C9,RUN_YEARS),B7L803C7,B7L803C16,B7L803C25,B7L803C34,B7L803C43)</f>
        <v>62337.799999999996</v>
      </c>
      <c r="AB9" s="16" t="s">
        <v>29358</v>
      </c>
      <c r="AC9" s="33">
        <f>IF(D6L302C12=0,0,D6L302C10/D6L302C12)</f>
        <v>2.8298780784607798E-7</v>
      </c>
      <c r="AD9" s="16" t="s">
        <v>29359</v>
      </c>
      <c r="AE9" s="33">
        <f>IF(D6L302C5=0,0,D6L302C10/D6L302C5)</f>
        <v>0.46833120700099279</v>
      </c>
      <c r="AF9" s="16" t="s">
        <v>29360</v>
      </c>
      <c r="AG9" s="33">
        <f>CHOOSE(MIN(D6L302C9,RUN_YEARS),B7L803C5,B7L803C14,B7L803C23,B7L803C32,B7L803C41)</f>
        <v>1621.2744435020895</v>
      </c>
      <c r="AH9" s="16" t="s">
        <v>29361</v>
      </c>
      <c r="AI9" s="33">
        <f>IF(D6L302C15=0,0,D6L302C11/D6L302C15)</f>
        <v>7.3576830039980273E-7</v>
      </c>
      <c r="AJ9" s="16" t="s">
        <v>29362</v>
      </c>
      <c r="AK9" s="33">
        <f>IF(D6L302C5=0,0,D6L302C11/D6L302C5)</f>
        <v>3.1668792999007198E-2</v>
      </c>
      <c r="AL9" s="16" t="s">
        <v>29363</v>
      </c>
      <c r="AM9" s="33">
        <f>D6L302C8*CHOOSE(MIN(D6L302C9,RUN_YEARS),B7L803C4,B7L803C13,B7L803C22,B7L803C31,B7L803C40)</f>
        <v>4.0157474448364195E-3</v>
      </c>
      <c r="AN9" s="16" t="s">
        <v>29364</v>
      </c>
      <c r="AO9" s="33">
        <f>D6L302C8-D6L302C18</f>
        <v>1.4817972264887987E-2</v>
      </c>
      <c r="AP9" s="16" t="s">
        <v>29365</v>
      </c>
      <c r="AQ9" s="33">
        <f>CHOOSE(MIN(D6L302C9,RUN_YEARS),B7L803C2,B7L803C11,B7L803C20,B7L803C29,B7L803C38)</f>
        <v>161.45562974035619</v>
      </c>
      <c r="AR9" s="16" t="s">
        <v>29366</v>
      </c>
      <c r="AS9" s="33">
        <f>IF(D6L302C20=0,0,D6L302C18/D6L302C20)</f>
        <v>2.4872142589851573E-5</v>
      </c>
      <c r="AT9" s="16" t="s">
        <v>29367</v>
      </c>
      <c r="AU9" s="33">
        <f>IF(D6L302C5=0,0,D6L302C18/D6L302C5)</f>
        <v>0.10661057684645722</v>
      </c>
      <c r="AV9" s="16" t="s">
        <v>29368</v>
      </c>
      <c r="AW9" s="33">
        <f>CHOOSE(MIN(D6L302C9,RUN_YEARS),B7L803C1,B7L803C10,B7L803C19,B7L803C28,B7L803C37)</f>
        <v>595.76581355456165</v>
      </c>
      <c r="AX9" s="16" t="s">
        <v>29369</v>
      </c>
      <c r="AY9" s="33">
        <f>IF(D6L302C23=0,0,D6L302C19/D6L302C23)</f>
        <v>2.4872142589851576E-5</v>
      </c>
      <c r="AZ9" s="16" t="s">
        <v>29370</v>
      </c>
      <c r="BA9" s="33">
        <f>IF(D6L302C5=0,0,D6L302C19/D6L302C5)</f>
        <v>0.39338942315354281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2.7115372675833378E-3</v>
      </c>
      <c r="J10" s="16" t="s">
        <v>29393</v>
      </c>
      <c r="K10" s="21">
        <f>IF(FLOW_THRU_100PCT="Y",1,INDEX(VariabilityMatrix,D6L303C1,D6L303C9))</f>
        <v>0.51568451594652942</v>
      </c>
      <c r="L10" s="16" t="s">
        <v>29373</v>
      </c>
      <c r="M10" s="15">
        <f>IF(D6L303C2&lt;&gt;0,D6L303C2*D6L303C4,D6L303C3*D6L303C4)</f>
        <v>1.3982977833046886E-3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6.9914889165234432E-4</v>
      </c>
      <c r="R10" s="16" t="s">
        <v>29375</v>
      </c>
      <c r="S10" s="15">
        <f>D6L303C5-D6L303C7</f>
        <v>6.9914889165234432E-4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6.5486648860189748E-4</v>
      </c>
      <c r="X10" s="16" t="s">
        <v>29377</v>
      </c>
      <c r="Y10" s="33">
        <f>D6L303C7-D6L303C10</f>
        <v>4.4282403050446839E-5</v>
      </c>
      <c r="Z10" s="16" t="s">
        <v>29378</v>
      </c>
      <c r="AA10" s="33">
        <f>CHOOSE(MIN(D6L303C9,RUN_YEARS),B7L803C7,B7L803C16,B7L803C25,B7L803C34,B7L803C43)</f>
        <v>62337.799999999996</v>
      </c>
      <c r="AB10" s="16" t="s">
        <v>29379</v>
      </c>
      <c r="AC10" s="33">
        <f>IF(D6L303C12=0,0,D6L303C10/D6L303C12)</f>
        <v>1.0505126722500594E-8</v>
      </c>
      <c r="AD10" s="16" t="s">
        <v>29380</v>
      </c>
      <c r="AE10" s="33">
        <f>IF(D6L303C5=0,0,D6L303C10/D6L303C5)</f>
        <v>0.46833120700099279</v>
      </c>
      <c r="AF10" s="16" t="s">
        <v>29381</v>
      </c>
      <c r="AG10" s="33">
        <f>CHOOSE(MIN(D6L303C9,RUN_YEARS),B7L803C5,B7L803C14,B7L803C23,B7L803C32,B7L803C41)</f>
        <v>1621.2744435020895</v>
      </c>
      <c r="AH10" s="16" t="s">
        <v>29382</v>
      </c>
      <c r="AI10" s="33">
        <f>IF(D6L303C15=0,0,D6L303C11/D6L303C15)</f>
        <v>2.7313329478501565E-8</v>
      </c>
      <c r="AJ10" s="16" t="s">
        <v>29383</v>
      </c>
      <c r="AK10" s="33">
        <f>IF(D6L303C5=0,0,D6L303C11/D6L303C5)</f>
        <v>3.1668792999007218E-2</v>
      </c>
      <c r="AL10" s="16" t="s">
        <v>29384</v>
      </c>
      <c r="AM10" s="33">
        <f>D6L303C8*CHOOSE(MIN(D6L303C9,RUN_YEARS),B7L803C4,B7L803C13,B7L803C22,B7L803C31,B7L803C40)</f>
        <v>1.4907333328123529E-4</v>
      </c>
      <c r="AN10" s="16" t="s">
        <v>29385</v>
      </c>
      <c r="AO10" s="33">
        <f>D6L303C8-D6L303C18</f>
        <v>5.5007555837110903E-4</v>
      </c>
      <c r="AP10" s="16" t="s">
        <v>29386</v>
      </c>
      <c r="AQ10" s="33">
        <f>CHOOSE(MIN(D6L303C9,RUN_YEARS),B7L803C2,B7L803C11,B7L803C20,B7L803C29,B7L803C38)</f>
        <v>161.45562974035619</v>
      </c>
      <c r="AR10" s="16" t="s">
        <v>29387</v>
      </c>
      <c r="AS10" s="33">
        <f>IF(D6L303C20=0,0,D6L303C18/D6L303C20)</f>
        <v>9.2330836354834199E-7</v>
      </c>
      <c r="AT10" s="16" t="s">
        <v>29388</v>
      </c>
      <c r="AU10" s="33">
        <f>IF(D6L303C5=0,0,D6L303C18/D6L303C5)</f>
        <v>0.10661057684645722</v>
      </c>
      <c r="AV10" s="16" t="s">
        <v>29389</v>
      </c>
      <c r="AW10" s="33">
        <f>CHOOSE(MIN(D6L303C9,RUN_YEARS),B7L803C1,B7L803C10,B7L803C19,B7L803C28,B7L803C37)</f>
        <v>595.76581355456165</v>
      </c>
      <c r="AX10" s="16" t="s">
        <v>29390</v>
      </c>
      <c r="AY10" s="33">
        <f>IF(D6L303C23=0,0,D6L303C19/D6L303C23)</f>
        <v>9.233083635483421E-7</v>
      </c>
      <c r="AZ10" s="16" t="s">
        <v>29391</v>
      </c>
      <c r="BA10" s="33">
        <f>IF(D6L303C5=0,0,D6L303C19/D6L303C5)</f>
        <v>0.39338942315354281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5.9890241010467311E-2</v>
      </c>
      <c r="J11" s="16" t="s">
        <v>29414</v>
      </c>
      <c r="K11" s="21">
        <f>IF(FLOW_THRU_100PCT="Y",1,INDEX(VariabilityMatrix,D6L304C1,D6L304C9))</f>
        <v>0.52947593006222982</v>
      </c>
      <c r="L11" s="16" t="s">
        <v>29394</v>
      </c>
      <c r="M11" s="15">
        <f>IF(D6L304C2&lt;&gt;0,D6L304C2*D6L304C4,D6L304C3*D6L304C4)</f>
        <v>3.1710441060668275E-2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1.5855220530334137E-2</v>
      </c>
      <c r="R11" s="16" t="s">
        <v>29396</v>
      </c>
      <c r="S11" s="15">
        <f>D6L304C5-D6L304C7</f>
        <v>1.5855220530334137E-2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1.4842749349020022E-2</v>
      </c>
      <c r="X11" s="16" t="s">
        <v>29398</v>
      </c>
      <c r="Y11" s="33">
        <f>D6L304C7-D6L304C10</f>
        <v>1.0124711813141157E-3</v>
      </c>
      <c r="Z11" s="16" t="s">
        <v>29399</v>
      </c>
      <c r="AA11" s="33">
        <f>CHOOSE(MIN(D6L304C9,RUN_YEARS),B7L803C7,B7L803C16,B7L803C25,B7L803C34,B7L803C43)</f>
        <v>53771</v>
      </c>
      <c r="AB11" s="16" t="s">
        <v>29400</v>
      </c>
      <c r="AC11" s="33">
        <f>IF(D6L304C12=0,0,D6L304C10/D6L304C12)</f>
        <v>2.7603632718417031E-7</v>
      </c>
      <c r="AD11" s="16" t="s">
        <v>29401</v>
      </c>
      <c r="AE11" s="33">
        <f>IF(D6L304C5=0,0,D6L304C10/D6L304C5)</f>
        <v>0.46807136238259633</v>
      </c>
      <c r="AF11" s="16" t="s">
        <v>29402</v>
      </c>
      <c r="AG11" s="33">
        <f>CHOOSE(MIN(D6L304C9,RUN_YEARS),B7L803C5,B7L803C14,B7L803C23,B7L803C32,B7L803C41)</f>
        <v>1410.727337178728</v>
      </c>
      <c r="AH11" s="16" t="s">
        <v>29403</v>
      </c>
      <c r="AI11" s="33">
        <f>IF(D6L304C15=0,0,D6L304C11/D6L304C15)</f>
        <v>7.1769445067884409E-7</v>
      </c>
      <c r="AJ11" s="16" t="s">
        <v>29404</v>
      </c>
      <c r="AK11" s="33">
        <f>IF(D6L304C5=0,0,D6L304C11/D6L304C5)</f>
        <v>3.1928637617403693E-2</v>
      </c>
      <c r="AL11" s="16" t="s">
        <v>29405</v>
      </c>
      <c r="AM11" s="33">
        <f>D6L304C8*CHOOSE(MIN(D6L304C9,RUN_YEARS),B7L803C4,B7L803C13,B7L803C22,B7L803C31,B7L803C40)</f>
        <v>3.4693004408908748E-3</v>
      </c>
      <c r="AN11" s="16" t="s">
        <v>29406</v>
      </c>
      <c r="AO11" s="33">
        <f>D6L304C8-D6L304C18</f>
        <v>1.2385920089443263E-2</v>
      </c>
      <c r="AP11" s="16" t="s">
        <v>29407</v>
      </c>
      <c r="AQ11" s="33">
        <f>CHOOSE(MIN(D6L304C9,RUN_YEARS),B7L803C2,B7L803C11,B7L803C20,B7L803C29,B7L803C38)</f>
        <v>140.8377175143722</v>
      </c>
      <c r="AR11" s="16" t="s">
        <v>29408</v>
      </c>
      <c r="AS11" s="33">
        <f>IF(D6L304C20=0,0,D6L304C18/D6L304C20)</f>
        <v>2.4633319128711666E-5</v>
      </c>
      <c r="AT11" s="16" t="s">
        <v>29409</v>
      </c>
      <c r="AU11" s="33">
        <f>IF(D6L304C5=0,0,D6L304C18/D6L304C5)</f>
        <v>0.10940561924867033</v>
      </c>
      <c r="AV11" s="16" t="s">
        <v>29410</v>
      </c>
      <c r="AW11" s="33">
        <f>CHOOSE(MIN(D6L304C9,RUN_YEARS),B7L803C1,B7L803C10,B7L803C19,B7L803C28,B7L803C37)</f>
        <v>502.81166028522324</v>
      </c>
      <c r="AX11" s="16" t="s">
        <v>29411</v>
      </c>
      <c r="AY11" s="33">
        <f>IF(D6L304C23=0,0,D6L304C19/D6L304C23)</f>
        <v>2.463331912871167E-5</v>
      </c>
      <c r="AZ11" s="16" t="s">
        <v>29412</v>
      </c>
      <c r="BA11" s="33">
        <f>IF(D6L304C5=0,0,D6L304C19/D6L304C5)</f>
        <v>0.39059438075132968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0.31022249332113178</v>
      </c>
      <c r="J12" s="16" t="s">
        <v>29435</v>
      </c>
      <c r="K12" s="21">
        <f>IF(FLOW_THRU_100PCT="Y",1,INDEX(VariabilityMatrix,D6L305C1,D6L305C9))</f>
        <v>0.28299943444516279</v>
      </c>
      <c r="L12" s="16" t="s">
        <v>29415</v>
      </c>
      <c r="M12" s="15">
        <f>IF(D6L305C2&lt;&gt;0,D6L305C2*D6L305C4,D6L305C3*D6L305C4)</f>
        <v>8.7792790162048578E-2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4.3896395081024289E-2</v>
      </c>
      <c r="R12" s="16" t="s">
        <v>29417</v>
      </c>
      <c r="S12" s="15">
        <f>D6L305C5-D6L305C7</f>
        <v>4.3896395081024289E-2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4.1116103382577096E-2</v>
      </c>
      <c r="X12" s="16" t="s">
        <v>29419</v>
      </c>
      <c r="Y12" s="33">
        <f>D6L305C7-D6L305C10</f>
        <v>2.7802916984471931E-3</v>
      </c>
      <c r="Z12" s="16" t="s">
        <v>29420</v>
      </c>
      <c r="AA12" s="33">
        <f>CHOOSE(MIN(D6L305C9,RUN_YEARS),B7L803C7,B7L803C16,B7L803C25,B7L803C34,B7L803C43)</f>
        <v>62337.799999999996</v>
      </c>
      <c r="AB12" s="16" t="s">
        <v>29421</v>
      </c>
      <c r="AC12" s="33">
        <f>IF(D6L305C12=0,0,D6L305C10/D6L305C12)</f>
        <v>6.5956936854648539E-7</v>
      </c>
      <c r="AD12" s="16" t="s">
        <v>29422</v>
      </c>
      <c r="AE12" s="33">
        <f>IF(D6L305C5=0,0,D6L305C10/D6L305C5)</f>
        <v>0.46833120700099279</v>
      </c>
      <c r="AF12" s="16" t="s">
        <v>29423</v>
      </c>
      <c r="AG12" s="33">
        <f>CHOOSE(MIN(D6L305C9,RUN_YEARS),B7L803C5,B7L803C14,B7L803C23,B7L803C32,B7L803C41)</f>
        <v>1621.2744435020895</v>
      </c>
      <c r="AH12" s="16" t="s">
        <v>29424</v>
      </c>
      <c r="AI12" s="33">
        <f>IF(D6L305C15=0,0,D6L305C11/D6L305C15)</f>
        <v>1.7148803582208628E-6</v>
      </c>
      <c r="AJ12" s="16" t="s">
        <v>29425</v>
      </c>
      <c r="AK12" s="33">
        <f>IF(D6L305C5=0,0,D6L305C11/D6L305C5)</f>
        <v>3.1668792999007211E-2</v>
      </c>
      <c r="AL12" s="16" t="s">
        <v>29426</v>
      </c>
      <c r="AM12" s="33">
        <f>D6L305C8*CHOOSE(MIN(D6L305C9,RUN_YEARS),B7L803C4,B7L803C13,B7L803C22,B7L803C31,B7L803C40)</f>
        <v>9.3596400021359744E-3</v>
      </c>
      <c r="AN12" s="16" t="s">
        <v>29427</v>
      </c>
      <c r="AO12" s="33">
        <f>D6L305C8-D6L305C18</f>
        <v>3.4536755078888315E-2</v>
      </c>
      <c r="AP12" s="16" t="s">
        <v>29428</v>
      </c>
      <c r="AQ12" s="33">
        <f>CHOOSE(MIN(D6L305C9,RUN_YEARS),B7L803C2,B7L803C11,B7L803C20,B7L803C29,B7L803C38)</f>
        <v>161.45562974035619</v>
      </c>
      <c r="AR12" s="16" t="s">
        <v>29429</v>
      </c>
      <c r="AS12" s="33">
        <f>IF(D6L305C20=0,0,D6L305C18/D6L305C20)</f>
        <v>5.7970353942984942E-5</v>
      </c>
      <c r="AT12" s="16" t="s">
        <v>29430</v>
      </c>
      <c r="AU12" s="33">
        <f>IF(D6L305C5=0,0,D6L305C18/D6L305C5)</f>
        <v>0.10661057684645724</v>
      </c>
      <c r="AV12" s="16" t="s">
        <v>29431</v>
      </c>
      <c r="AW12" s="33">
        <f>CHOOSE(MIN(D6L305C9,RUN_YEARS),B7L803C1,B7L803C10,B7L803C19,B7L803C28,B7L803C37)</f>
        <v>595.76581355456165</v>
      </c>
      <c r="AX12" s="16" t="s">
        <v>29432</v>
      </c>
      <c r="AY12" s="33">
        <f>IF(D6L305C23=0,0,D6L305C19/D6L305C23)</f>
        <v>5.7970353942984942E-5</v>
      </c>
      <c r="AZ12" s="16" t="s">
        <v>29433</v>
      </c>
      <c r="BA12" s="33">
        <f>IF(D6L305C5=0,0,D6L305C19/D6L305C5)</f>
        <v>0.39338942315354275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8.8176457715075401E-2</v>
      </c>
      <c r="J13" s="16" t="s">
        <v>29456</v>
      </c>
      <c r="K13" s="21">
        <f>IF(FLOW_THRU_100PCT="Y",1,INDEX(VariabilityMatrix,D6L306C1,D6L306C9))</f>
        <v>0.51568451594652942</v>
      </c>
      <c r="L13" s="16" t="s">
        <v>29436</v>
      </c>
      <c r="M13" s="15">
        <f>IF(D6L306C2&lt;&gt;0,D6L306C2*D6L306C4,D6L306C3*D6L306C4)</f>
        <v>4.5471233914678277E-2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2.2735616957339139E-2</v>
      </c>
      <c r="R13" s="16" t="s">
        <v>29438</v>
      </c>
      <c r="S13" s="15">
        <f>D6L306C5-D6L306C7</f>
        <v>2.2735616957339139E-2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2.1295597863085755E-2</v>
      </c>
      <c r="X13" s="16" t="s">
        <v>29440</v>
      </c>
      <c r="Y13" s="33">
        <f>D6L306C7-D6L306C10</f>
        <v>1.4400190942533836E-3</v>
      </c>
      <c r="Z13" s="16" t="s">
        <v>29441</v>
      </c>
      <c r="AA13" s="33">
        <f>CHOOSE(MIN(D6L306C9,RUN_YEARS),B7L803C7,B7L803C16,B7L803C25,B7L803C34,B7L803C43)</f>
        <v>62337.799999999996</v>
      </c>
      <c r="AB13" s="16" t="s">
        <v>29442</v>
      </c>
      <c r="AC13" s="33">
        <f>IF(D6L306C12=0,0,D6L306C10/D6L306C12)</f>
        <v>3.4161612798471804E-7</v>
      </c>
      <c r="AD13" s="16" t="s">
        <v>29443</v>
      </c>
      <c r="AE13" s="33">
        <f>IF(D6L306C5=0,0,D6L306C10/D6L306C5)</f>
        <v>0.46833120700099279</v>
      </c>
      <c r="AF13" s="16" t="s">
        <v>29444</v>
      </c>
      <c r="AG13" s="33">
        <f>CHOOSE(MIN(D6L306C9,RUN_YEARS),B7L803C5,B7L803C14,B7L803C23,B7L803C32,B7L803C41)</f>
        <v>1621.2744435020895</v>
      </c>
      <c r="AH13" s="16" t="s">
        <v>29445</v>
      </c>
      <c r="AI13" s="33">
        <f>IF(D6L306C15=0,0,D6L306C11/D6L306C15)</f>
        <v>8.8820193276026781E-7</v>
      </c>
      <c r="AJ13" s="16" t="s">
        <v>29446</v>
      </c>
      <c r="AK13" s="33">
        <f>IF(D6L306C5=0,0,D6L306C11/D6L306C5)</f>
        <v>3.1668792999007232E-2</v>
      </c>
      <c r="AL13" s="16" t="s">
        <v>29447</v>
      </c>
      <c r="AM13" s="33">
        <f>D6L306C8*CHOOSE(MIN(D6L306C9,RUN_YEARS),B7L803C4,B7L803C13,B7L803C22,B7L803C31,B7L803C40)</f>
        <v>4.8477144775640408E-3</v>
      </c>
      <c r="AN13" s="16" t="s">
        <v>29448</v>
      </c>
      <c r="AO13" s="33">
        <f>D6L306C8-D6L306C18</f>
        <v>1.7887902479775099E-2</v>
      </c>
      <c r="AP13" s="16" t="s">
        <v>29449</v>
      </c>
      <c r="AQ13" s="33">
        <f>CHOOSE(MIN(D6L306C9,RUN_YEARS),B7L803C2,B7L803C11,B7L803C20,B7L803C29,B7L803C38)</f>
        <v>161.45562974035619</v>
      </c>
      <c r="AR13" s="16" t="s">
        <v>29450</v>
      </c>
      <c r="AS13" s="33">
        <f>IF(D6L306C20=0,0,D6L306C18/D6L306C20)</f>
        <v>3.0025056948214571E-5</v>
      </c>
      <c r="AT13" s="16" t="s">
        <v>29451</v>
      </c>
      <c r="AU13" s="33">
        <f>IF(D6L306C5=0,0,D6L306C18/D6L306C5)</f>
        <v>0.10661057684645724</v>
      </c>
      <c r="AV13" s="16" t="s">
        <v>29452</v>
      </c>
      <c r="AW13" s="33">
        <f>CHOOSE(MIN(D6L306C9,RUN_YEARS),B7L803C1,B7L803C10,B7L803C19,B7L803C28,B7L803C37)</f>
        <v>595.76581355456165</v>
      </c>
      <c r="AX13" s="16" t="s">
        <v>29453</v>
      </c>
      <c r="AY13" s="33">
        <f>IF(D6L306C23=0,0,D6L306C19/D6L306C23)</f>
        <v>3.0025056948214571E-5</v>
      </c>
      <c r="AZ13" s="16" t="s">
        <v>29454</v>
      </c>
      <c r="BA13" s="33">
        <f>IF(D6L306C5=0,0,D6L306C19/D6L306C5)</f>
        <v>0.39338942315354281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-2.1306144661867192E-2</v>
      </c>
      <c r="J14" s="16" t="s">
        <v>29477</v>
      </c>
      <c r="K14" s="21">
        <f>IF(FLOW_THRU_100PCT="Y",1,INDEX(VariabilityMatrix,D6L307C1,D6L307C9))</f>
        <v>0.52947593006222982</v>
      </c>
      <c r="L14" s="16" t="s">
        <v>29457</v>
      </c>
      <c r="M14" s="15">
        <f>IF(D6L307C2&lt;&gt;0,D6L307C2*D6L307C4,D6L307C3*D6L307C4)</f>
        <v>-1.1281090760882545E-2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-5.6405453804412725E-3</v>
      </c>
      <c r="R14" s="16" t="s">
        <v>29459</v>
      </c>
      <c r="S14" s="15">
        <f>D6L307C5-D6L307C7</f>
        <v>-5.6405453804412725E-3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-5.2803555216080133E-3</v>
      </c>
      <c r="X14" s="16" t="s">
        <v>29461</v>
      </c>
      <c r="Y14" s="33">
        <f>D6L307C7-D6L307C10</f>
        <v>-3.6018985883325919E-4</v>
      </c>
      <c r="Z14" s="16" t="s">
        <v>29462</v>
      </c>
      <c r="AA14" s="33">
        <f>CHOOSE(MIN(D6L307C9,RUN_YEARS),B7L803C7,B7L803C16,B7L803C25,B7L803C34,B7L803C43)</f>
        <v>53771</v>
      </c>
      <c r="AB14" s="16" t="s">
        <v>29463</v>
      </c>
      <c r="AC14" s="33">
        <f>IF(D6L307C12=0,0,D6L307C10/D6L307C12)</f>
        <v>-9.8200805668632034E-8</v>
      </c>
      <c r="AD14" s="16" t="s">
        <v>29464</v>
      </c>
      <c r="AE14" s="33">
        <f>IF(D6L307C5=0,0,D6L307C10/D6L307C5)</f>
        <v>0.46807136238259633</v>
      </c>
      <c r="AF14" s="16" t="s">
        <v>29465</v>
      </c>
      <c r="AG14" s="33">
        <f>CHOOSE(MIN(D6L307C9,RUN_YEARS),B7L803C5,B7L803C14,B7L803C23,B7L803C32,B7L803C41)</f>
        <v>1410.727337178728</v>
      </c>
      <c r="AH14" s="16" t="s">
        <v>29466</v>
      </c>
      <c r="AI14" s="33">
        <f>IF(D6L307C15=0,0,D6L307C11/D6L307C15)</f>
        <v>-2.5532209473844339E-7</v>
      </c>
      <c r="AJ14" s="16" t="s">
        <v>29467</v>
      </c>
      <c r="AK14" s="33">
        <f>IF(D6L307C5=0,0,D6L307C11/D6L307C5)</f>
        <v>3.1928637617403652E-2</v>
      </c>
      <c r="AL14" s="16" t="s">
        <v>29468</v>
      </c>
      <c r="AM14" s="33">
        <f>D6L307C8*CHOOSE(MIN(D6L307C9,RUN_YEARS),B7L803C4,B7L803C13,B7L803C22,B7L803C31,B7L803C40)</f>
        <v>-1.2342147204948083E-3</v>
      </c>
      <c r="AN14" s="16" t="s">
        <v>29469</v>
      </c>
      <c r="AO14" s="33">
        <f>D6L307C8-D6L307C18</f>
        <v>-4.4063306599464638E-3</v>
      </c>
      <c r="AP14" s="16" t="s">
        <v>29470</v>
      </c>
      <c r="AQ14" s="33">
        <f>CHOOSE(MIN(D6L307C9,RUN_YEARS),B7L803C2,B7L803C11,B7L803C20,B7L803C29,B7L803C38)</f>
        <v>140.8377175143722</v>
      </c>
      <c r="AR14" s="16" t="s">
        <v>29471</v>
      </c>
      <c r="AS14" s="33">
        <f>IF(D6L307C20=0,0,D6L307C18/D6L307C20)</f>
        <v>-8.7633820135494547E-6</v>
      </c>
      <c r="AT14" s="16" t="s">
        <v>29472</v>
      </c>
      <c r="AU14" s="33">
        <f>IF(D6L307C5=0,0,D6L307C18/D6L307C5)</f>
        <v>0.10940561924867033</v>
      </c>
      <c r="AV14" s="16" t="s">
        <v>29473</v>
      </c>
      <c r="AW14" s="33">
        <f>CHOOSE(MIN(D6L307C9,RUN_YEARS),B7L803C1,B7L803C10,B7L803C19,B7L803C28,B7L803C37)</f>
        <v>502.81166028522324</v>
      </c>
      <c r="AX14" s="16" t="s">
        <v>29474</v>
      </c>
      <c r="AY14" s="33">
        <f>IF(D6L307C23=0,0,D6L307C19/D6L307C23)</f>
        <v>-8.7633820135494547E-6</v>
      </c>
      <c r="AZ14" s="16" t="s">
        <v>29475</v>
      </c>
      <c r="BA14" s="33">
        <f>IF(D6L307C5=0,0,D6L307C19/D6L307C5)</f>
        <v>0.39059438075132963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3.4289576565192511E-3</v>
      </c>
      <c r="J15" s="16" t="s">
        <v>29498</v>
      </c>
      <c r="K15" s="21">
        <f>IF(FLOW_THRU_100PCT="Y",1,INDEX(VariabilityMatrix,D6L308C1,D6L308C9))</f>
        <v>0.52947593006222982</v>
      </c>
      <c r="L15" s="16" t="s">
        <v>29478</v>
      </c>
      <c r="M15" s="15">
        <f>IF(D6L308C2&lt;&gt;0,D6L308C2*D6L308C4,D6L308C3*D6L308C4)</f>
        <v>1.8155505443295345E-3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9.0777527216476727E-4</v>
      </c>
      <c r="R15" s="16" t="s">
        <v>29480</v>
      </c>
      <c r="S15" s="15">
        <f>D6L308C5-D6L308C7</f>
        <v>9.0777527216476727E-4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8.4980721675878958E-4</v>
      </c>
      <c r="X15" s="16" t="s">
        <v>29482</v>
      </c>
      <c r="Y15" s="33">
        <f>D6L308C7-D6L308C10</f>
        <v>5.7968055405977696E-5</v>
      </c>
      <c r="Z15" s="16" t="s">
        <v>29483</v>
      </c>
      <c r="AA15" s="33">
        <f>CHOOSE(MIN(D6L308C9,RUN_YEARS),B7L803C7,B7L803C16,B7L803C25,B7L803C34,B7L803C43)</f>
        <v>53771</v>
      </c>
      <c r="AB15" s="16" t="s">
        <v>29484</v>
      </c>
      <c r="AC15" s="33">
        <f>IF(D6L308C12=0,0,D6L308C10/D6L308C12)</f>
        <v>1.5804192162295469E-8</v>
      </c>
      <c r="AD15" s="16" t="s">
        <v>29485</v>
      </c>
      <c r="AE15" s="33">
        <f>IF(D6L308C5=0,0,D6L308C10/D6L308C5)</f>
        <v>0.46807136238259633</v>
      </c>
      <c r="AF15" s="16" t="s">
        <v>29486</v>
      </c>
      <c r="AG15" s="33">
        <f>CHOOSE(MIN(D6L308C9,RUN_YEARS),B7L803C5,B7L803C14,B7L803C23,B7L803C32,B7L803C41)</f>
        <v>1410.727337178728</v>
      </c>
      <c r="AH15" s="16" t="s">
        <v>29487</v>
      </c>
      <c r="AI15" s="33">
        <f>IF(D6L308C15=0,0,D6L308C11/D6L308C15)</f>
        <v>4.1090899621968271E-8</v>
      </c>
      <c r="AJ15" s="16" t="s">
        <v>29488</v>
      </c>
      <c r="AK15" s="33">
        <f>IF(D6L308C5=0,0,D6L308C11/D6L308C5)</f>
        <v>3.1928637617403673E-2</v>
      </c>
      <c r="AL15" s="16" t="s">
        <v>29489</v>
      </c>
      <c r="AM15" s="33">
        <f>D6L308C8*CHOOSE(MIN(D6L308C9,RUN_YEARS),B7L803C4,B7L803C13,B7L803C22,B7L803C31,B7L803C40)</f>
        <v>1.9863143157963323E-4</v>
      </c>
      <c r="AN15" s="16" t="s">
        <v>29490</v>
      </c>
      <c r="AO15" s="33">
        <f>D6L308C8-D6L308C18</f>
        <v>7.0914384058513402E-4</v>
      </c>
      <c r="AP15" s="16" t="s">
        <v>29491</v>
      </c>
      <c r="AQ15" s="33">
        <f>CHOOSE(MIN(D6L308C9,RUN_YEARS),B7L803C2,B7L803C11,B7L803C20,B7L803C29,B7L803C38)</f>
        <v>140.8377175143722</v>
      </c>
      <c r="AR15" s="16" t="s">
        <v>29492</v>
      </c>
      <c r="AS15" s="33">
        <f>IF(D6L308C20=0,0,D6L308C18/D6L308C20)</f>
        <v>1.4103567928056154E-6</v>
      </c>
      <c r="AT15" s="16" t="s">
        <v>29493</v>
      </c>
      <c r="AU15" s="33">
        <f>IF(D6L308C5=0,0,D6L308C18/D6L308C5)</f>
        <v>0.10940561924867033</v>
      </c>
      <c r="AV15" s="16" t="s">
        <v>29494</v>
      </c>
      <c r="AW15" s="33">
        <f>CHOOSE(MIN(D6L308C9,RUN_YEARS),B7L803C1,B7L803C10,B7L803C19,B7L803C28,B7L803C37)</f>
        <v>502.81166028522324</v>
      </c>
      <c r="AX15" s="16" t="s">
        <v>29495</v>
      </c>
      <c r="AY15" s="33">
        <f>IF(D6L308C23=0,0,D6L308C19/D6L308C23)</f>
        <v>1.4103567928056152E-6</v>
      </c>
      <c r="AZ15" s="16" t="s">
        <v>29496</v>
      </c>
      <c r="BA15" s="33">
        <f>IF(D6L308C5=0,0,D6L308C19/D6L308C5)</f>
        <v>0.39059438075132963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IF(FLOW_THRU_100PCT="Y",1,INDEX(VariabilityMatrix,D6L309C1,D6L309C9))</f>
        <v>0.52947593006222982</v>
      </c>
      <c r="L16" s="16" t="s">
        <v>29499</v>
      </c>
      <c r="M16" s="15">
        <f>IF(D6L309C2&lt;&gt;0,D6L309C2*D6L309C4,D6L309C3*D6L309C4)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53771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1410.727337178728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140.8377175143722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502.81166028522324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6.6581702068334975E-4</v>
      </c>
      <c r="J17" s="16" t="s">
        <v>29540</v>
      </c>
      <c r="K17" s="21">
        <f>IF(FLOW_THRU_100PCT="Y",1,INDEX(VariabilityMatrix,D6L310C1,D6L310C9))</f>
        <v>0.52947593006222982</v>
      </c>
      <c r="L17" s="16" t="s">
        <v>29520</v>
      </c>
      <c r="M17" s="15">
        <f>IF(D6L310C2&lt;&gt;0,D6L310C2*D6L310C4,D6L310C3*D6L310C4)</f>
        <v>3.5253408627757953E-4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1.7626704313878977E-4</v>
      </c>
      <c r="R17" s="16" t="s">
        <v>29522</v>
      </c>
      <c r="S17" s="15">
        <f>D6L310C5-D6L310C7</f>
        <v>1.7626704313878977E-4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1.6501111005025042E-4</v>
      </c>
      <c r="X17" s="16" t="s">
        <v>29524</v>
      </c>
      <c r="Y17" s="33">
        <f>D6L310C7-D6L310C10</f>
        <v>1.125593308853935E-5</v>
      </c>
      <c r="Z17" s="16" t="s">
        <v>29525</v>
      </c>
      <c r="AA17" s="33">
        <f>CHOOSE(MIN(D6L310C9,RUN_YEARS),B7L803C7,B7L803C16,B7L803C25,B7L803C34,B7L803C43)</f>
        <v>53771</v>
      </c>
      <c r="AB17" s="16" t="s">
        <v>29526</v>
      </c>
      <c r="AC17" s="33">
        <f>IF(D6L310C12=0,0,D6L310C10/D6L310C12)</f>
        <v>3.0687751771447511E-9</v>
      </c>
      <c r="AD17" s="16" t="s">
        <v>29527</v>
      </c>
      <c r="AE17" s="33">
        <f>IF(D6L310C5=0,0,D6L310C10/D6L310C5)</f>
        <v>0.46807136238259633</v>
      </c>
      <c r="AF17" s="16" t="s">
        <v>29528</v>
      </c>
      <c r="AG17" s="33">
        <f>CHOOSE(MIN(D6L310C9,RUN_YEARS),B7L803C5,B7L803C14,B7L803C23,B7L803C32,B7L803C41)</f>
        <v>1410.727337178728</v>
      </c>
      <c r="AH17" s="16" t="s">
        <v>29529</v>
      </c>
      <c r="AI17" s="33">
        <f>IF(D6L310C15=0,0,D6L310C11/D6L310C15)</f>
        <v>7.9788154605763559E-9</v>
      </c>
      <c r="AJ17" s="16" t="s">
        <v>29530</v>
      </c>
      <c r="AK17" s="33">
        <f>IF(D6L310C5=0,0,D6L310C11/D6L310C5)</f>
        <v>3.1928637617403652E-2</v>
      </c>
      <c r="AL17" s="16" t="s">
        <v>29531</v>
      </c>
      <c r="AM17" s="33">
        <f>D6L310C8*CHOOSE(MIN(D6L310C9,RUN_YEARS),B7L803C4,B7L803C13,B7L803C22,B7L803C31,B7L803C40)</f>
        <v>3.856921001546276E-5</v>
      </c>
      <c r="AN17" s="16" t="s">
        <v>29532</v>
      </c>
      <c r="AO17" s="33">
        <f>D6L310C8-D6L310C18</f>
        <v>1.3769783312332699E-4</v>
      </c>
      <c r="AP17" s="16" t="s">
        <v>29533</v>
      </c>
      <c r="AQ17" s="33">
        <f>CHOOSE(MIN(D6L310C9,RUN_YEARS),B7L803C2,B7L803C11,B7L803C20,B7L803C29,B7L803C38)</f>
        <v>140.8377175143722</v>
      </c>
      <c r="AR17" s="16" t="s">
        <v>29534</v>
      </c>
      <c r="AS17" s="33">
        <f>IF(D6L310C20=0,0,D6L310C18/D6L310C20)</f>
        <v>2.7385568792342046E-7</v>
      </c>
      <c r="AT17" s="16" t="s">
        <v>29535</v>
      </c>
      <c r="AU17" s="33">
        <f>IF(D6L310C5=0,0,D6L310C18/D6L310C5)</f>
        <v>0.10940561924867033</v>
      </c>
      <c r="AV17" s="16" t="s">
        <v>29536</v>
      </c>
      <c r="AW17" s="33">
        <f>CHOOSE(MIN(D6L310C9,RUN_YEARS),B7L803C1,B7L803C10,B7L803C19,B7L803C28,B7L803C37)</f>
        <v>502.81166028522324</v>
      </c>
      <c r="AX17" s="16" t="s">
        <v>29537</v>
      </c>
      <c r="AY17" s="33">
        <f>IF(D6L310C23=0,0,D6L310C19/D6L310C23)</f>
        <v>2.7385568792342046E-7</v>
      </c>
      <c r="AZ17" s="16" t="s">
        <v>29538</v>
      </c>
      <c r="BA17" s="33">
        <f>IF(D6L310C5=0,0,D6L310C19/D6L310C5)</f>
        <v>0.39059438075132963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0.52947593006222982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53771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1410.727337178728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140.8377175143722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502.81166028522324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0.52947593006222982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53771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1410.727337178728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140.8377175143722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502.81166028522324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7.6975061706785253E-2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6.6198553067835314E-2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3.3099276533917657E-2</v>
      </c>
      <c r="R20" s="16" t="s">
        <v>29585</v>
      </c>
      <c r="S20" s="15">
        <f>D6L313C5-D6L313C7</f>
        <v>3.3099276533917657E-2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3.0985646922218276E-2</v>
      </c>
      <c r="X20" s="16" t="s">
        <v>29587</v>
      </c>
      <c r="Y20" s="33">
        <f>D6L313C7-D6L313C10</f>
        <v>2.1136296116993809E-3</v>
      </c>
      <c r="Z20" s="16" t="s">
        <v>29588</v>
      </c>
      <c r="AA20" s="33">
        <f>CHOOSE(MIN(D6L313C9,RUN_YEARS),B7L803C7,B7L803C16,B7L803C25,B7L803C34,B7L803C43)</f>
        <v>53771</v>
      </c>
      <c r="AB20" s="16" t="s">
        <v>29589</v>
      </c>
      <c r="AC20" s="33">
        <f>IF(D6L313C12=0,0,D6L313C10/D6L313C12)</f>
        <v>5.7625201172041209E-7</v>
      </c>
      <c r="AD20" s="16" t="s">
        <v>29590</v>
      </c>
      <c r="AE20" s="33">
        <f>IF(D6L313C5=0,0,D6L313C10/D6L313C5)</f>
        <v>0.46807136238259633</v>
      </c>
      <c r="AF20" s="16" t="s">
        <v>29591</v>
      </c>
      <c r="AG20" s="33">
        <f>CHOOSE(MIN(D6L313C9,RUN_YEARS),B7L803C5,B7L803C14,B7L803C23,B7L803C32,B7L803C41)</f>
        <v>1410.727337178728</v>
      </c>
      <c r="AH20" s="16" t="s">
        <v>29592</v>
      </c>
      <c r="AI20" s="33">
        <f>IF(D6L313C15=0,0,D6L313C11/D6L313C15)</f>
        <v>1.498255230473074E-6</v>
      </c>
      <c r="AJ20" s="16" t="s">
        <v>29593</v>
      </c>
      <c r="AK20" s="33">
        <f>IF(D6L313C5=0,0,D6L313C11/D6L313C5)</f>
        <v>3.1928637617403686E-2</v>
      </c>
      <c r="AL20" s="16" t="s">
        <v>29594</v>
      </c>
      <c r="AM20" s="33">
        <f>D6L313C8*CHOOSE(MIN(D6L313C9,RUN_YEARS),B7L803C4,B7L803C13,B7L803C22,B7L803C31,B7L803C40)</f>
        <v>7.2424936917524878E-3</v>
      </c>
      <c r="AN20" s="16" t="s">
        <v>29595</v>
      </c>
      <c r="AO20" s="33">
        <f>D6L313C8-D6L313C18</f>
        <v>2.5856782842165169E-2</v>
      </c>
      <c r="AP20" s="16" t="s">
        <v>29596</v>
      </c>
      <c r="AQ20" s="33">
        <f>CHOOSE(MIN(D6L313C9,RUN_YEARS),B7L803C2,B7L803C11,B7L803C20,B7L803C29,B7L803C38)</f>
        <v>140.8377175143722</v>
      </c>
      <c r="AR20" s="16" t="s">
        <v>29597</v>
      </c>
      <c r="AS20" s="33">
        <f>IF(D6L313C20=0,0,D6L313C18/D6L313C20)</f>
        <v>5.1424389855035855E-5</v>
      </c>
      <c r="AT20" s="16" t="s">
        <v>29598</v>
      </c>
      <c r="AU20" s="33">
        <f>IF(D6L313C5=0,0,D6L313C18/D6L313C5)</f>
        <v>0.10940561924867033</v>
      </c>
      <c r="AV20" s="16" t="s">
        <v>29599</v>
      </c>
      <c r="AW20" s="33">
        <f>CHOOSE(MIN(D6L313C9,RUN_YEARS),B7L803C1,B7L803C10,B7L803C19,B7L803C28,B7L803C37)</f>
        <v>502.81166028522324</v>
      </c>
      <c r="AX20" s="16" t="s">
        <v>29600</v>
      </c>
      <c r="AY20" s="33">
        <f>IF(D6L313C23=0,0,D6L313C19/D6L313C23)</f>
        <v>5.1424389855035855E-5</v>
      </c>
      <c r="AZ20" s="16" t="s">
        <v>29601</v>
      </c>
      <c r="BA20" s="33">
        <f>IF(D6L313C5=0,0,D6L313C19/D6L313C5)</f>
        <v>0.39059438075132968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5.009676850977229E-3</v>
      </c>
      <c r="J21" s="16" t="s">
        <v>29623</v>
      </c>
      <c r="K21" s="21">
        <f>IF(FLOW_THRU_100PCT="Y",1,INDEX(VariabilityMatrix,D6L314C1,D6L314C9))</f>
        <v>0.51568451594652942</v>
      </c>
      <c r="L21" s="16" t="s">
        <v>29603</v>
      </c>
      <c r="M21" s="15">
        <f>IF(D6L314C2&lt;&gt;0,D6L314C2*D6L314C4,D6L314C3*D6L314C4)</f>
        <v>2.5834127819447262E-3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1.2917063909723631E-3</v>
      </c>
      <c r="R21" s="16" t="s">
        <v>29605</v>
      </c>
      <c r="S21" s="15">
        <f>D6L314C5-D6L314C7</f>
        <v>1.2917063909723631E-3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1.2098928263499663E-3</v>
      </c>
      <c r="X21" s="16" t="s">
        <v>29607</v>
      </c>
      <c r="Y21" s="33">
        <f>D6L314C7-D6L314C10</f>
        <v>8.1813564622396822E-5</v>
      </c>
      <c r="Z21" s="16" t="s">
        <v>29608</v>
      </c>
      <c r="AA21" s="33">
        <f>CHOOSE(MIN(D6L314C9,RUN_YEARS),B7L803C7,B7L803C16,B7L803C25,B7L803C34,B7L803C43)</f>
        <v>62337.799999999996</v>
      </c>
      <c r="AB21" s="16" t="s">
        <v>29609</v>
      </c>
      <c r="AC21" s="33">
        <f>IF(D6L314C12=0,0,D6L314C10/D6L314C12)</f>
        <v>1.9408654561918551E-8</v>
      </c>
      <c r="AD21" s="16" t="s">
        <v>29610</v>
      </c>
      <c r="AE21" s="33">
        <f>IF(D6L314C5=0,0,D6L314C10/D6L314C5)</f>
        <v>0.46833120700099279</v>
      </c>
      <c r="AF21" s="16" t="s">
        <v>29611</v>
      </c>
      <c r="AG21" s="33">
        <f>CHOOSE(MIN(D6L314C9,RUN_YEARS),B7L803C5,B7L803C14,B7L803C23,B7L803C32,B7L803C41)</f>
        <v>1621.2744435020895</v>
      </c>
      <c r="AH21" s="16" t="s">
        <v>29612</v>
      </c>
      <c r="AI21" s="33">
        <f>IF(D6L314C15=0,0,D6L314C11/D6L314C15)</f>
        <v>5.0462501860988215E-8</v>
      </c>
      <c r="AJ21" s="16" t="s">
        <v>29613</v>
      </c>
      <c r="AK21" s="33">
        <f>IF(D6L314C5=0,0,D6L314C11/D6L314C5)</f>
        <v>3.1668792999007184E-2</v>
      </c>
      <c r="AL21" s="16" t="s">
        <v>29614</v>
      </c>
      <c r="AM21" s="33">
        <f>D6L314C8*CHOOSE(MIN(D6L314C9,RUN_YEARS),B7L803C4,B7L803C13,B7L803C22,B7L803C31,B7L803C40)</f>
        <v>2.7541912691563805E-4</v>
      </c>
      <c r="AN21" s="16" t="s">
        <v>29615</v>
      </c>
      <c r="AO21" s="33">
        <f>D6L314C8-D6L314C18</f>
        <v>1.0162872640567251E-3</v>
      </c>
      <c r="AP21" s="16" t="s">
        <v>29616</v>
      </c>
      <c r="AQ21" s="33">
        <f>CHOOSE(MIN(D6L314C9,RUN_YEARS),B7L803C2,B7L803C11,B7L803C20,B7L803C29,B7L803C38)</f>
        <v>161.45562974035619</v>
      </c>
      <c r="AR21" s="16" t="s">
        <v>29617</v>
      </c>
      <c r="AS21" s="33">
        <f>IF(D6L314C20=0,0,D6L314C18/D6L314C20)</f>
        <v>1.7058502534631435E-6</v>
      </c>
      <c r="AT21" s="16" t="s">
        <v>29618</v>
      </c>
      <c r="AU21" s="33">
        <f>IF(D6L314C5=0,0,D6L314C18/D6L314C5)</f>
        <v>0.10661057684645721</v>
      </c>
      <c r="AV21" s="16" t="s">
        <v>29619</v>
      </c>
      <c r="AW21" s="33">
        <f>CHOOSE(MIN(D6L314C9,RUN_YEARS),B7L803C1,B7L803C10,B7L803C19,B7L803C28,B7L803C37)</f>
        <v>595.76581355456165</v>
      </c>
      <c r="AX21" s="16" t="s">
        <v>29620</v>
      </c>
      <c r="AY21" s="33">
        <f>IF(D6L314C23=0,0,D6L314C19/D6L314C23)</f>
        <v>1.705850253463144E-6</v>
      </c>
      <c r="AZ21" s="16" t="s">
        <v>29621</v>
      </c>
      <c r="BA21" s="33">
        <f>IF(D6L314C5=0,0,D6L314C19/D6L314C5)</f>
        <v>0.39338942315354281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3.9558626998061223E-2</v>
      </c>
      <c r="J22" s="16" t="s">
        <v>29644</v>
      </c>
      <c r="K22" s="21">
        <f>IF(FLOW_THRU_100PCT="Y",1,INDEX(VariabilityMatrix,D6L315C1,D6L315C9))</f>
        <v>0.51342929151542582</v>
      </c>
      <c r="L22" s="16" t="s">
        <v>29624</v>
      </c>
      <c r="M22" s="15">
        <f>IF(D6L315C2&lt;&gt;0,D6L315C2*D6L315C4,D6L315C3*D6L315C4)</f>
        <v>2.031055783293757E-2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1.0155278916468785E-2</v>
      </c>
      <c r="R22" s="16" t="s">
        <v>29626</v>
      </c>
      <c r="S22" s="15">
        <f>D6L315C5-D6L315C7</f>
        <v>1.0155278916468785E-2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9.496616771003337E-3</v>
      </c>
      <c r="X22" s="16" t="s">
        <v>29628</v>
      </c>
      <c r="Y22" s="33">
        <f>D6L315C7-D6L315C10</f>
        <v>6.5866214546544781E-4</v>
      </c>
      <c r="Z22" s="16" t="s">
        <v>29629</v>
      </c>
      <c r="AA22" s="33">
        <f>CHOOSE(MIN(D6L315C9,RUN_YEARS),B7L803C7,B7L803C16,B7L803C25,B7L803C34,B7L803C43)</f>
        <v>58718.666666666672</v>
      </c>
      <c r="AB22" s="16" t="s">
        <v>29630</v>
      </c>
      <c r="AC22" s="33">
        <f>IF(D6L315C12=0,0,D6L315C10/D6L315C12)</f>
        <v>1.6173079720821323E-7</v>
      </c>
      <c r="AD22" s="16" t="s">
        <v>29631</v>
      </c>
      <c r="AE22" s="33">
        <f>IF(D6L315C5=0,0,D6L315C10/D6L315C5)</f>
        <v>0.46757045518477602</v>
      </c>
      <c r="AF22" s="16" t="s">
        <v>29632</v>
      </c>
      <c r="AG22" s="33">
        <f>CHOOSE(MIN(D6L315C9,RUN_YEARS),B7L803C5,B7L803C14,B7L803C23,B7L803C32,B7L803C41)</f>
        <v>1566.3781962544012</v>
      </c>
      <c r="AH22" s="16" t="s">
        <v>29633</v>
      </c>
      <c r="AI22" s="33">
        <f>IF(D6L315C15=0,0,D6L315C11/D6L315C15)</f>
        <v>4.2050007274135477E-7</v>
      </c>
      <c r="AJ22" s="16" t="s">
        <v>29634</v>
      </c>
      <c r="AK22" s="33">
        <f>IF(D6L315C5=0,0,D6L315C11/D6L315C5)</f>
        <v>3.2429544815224004E-2</v>
      </c>
      <c r="AL22" s="16" t="s">
        <v>29635</v>
      </c>
      <c r="AM22" s="33">
        <f>D6L315C8*CHOOSE(MIN(D6L315C9,RUN_YEARS),B7L803C4,B7L803C13,B7L803C22,B7L803C31,B7L803C40)</f>
        <v>2.1955761232510494E-3</v>
      </c>
      <c r="AN22" s="16" t="s">
        <v>29636</v>
      </c>
      <c r="AO22" s="33">
        <f>D6L315C8-D6L315C18</f>
        <v>7.9597027932177353E-3</v>
      </c>
      <c r="AP22" s="16" t="s">
        <v>29637</v>
      </c>
      <c r="AQ22" s="33">
        <f>CHOOSE(MIN(D6L315C9,RUN_YEARS),B7L803C2,B7L803C11,B7L803C20,B7L803C29,B7L803C38)</f>
        <v>155.79786625877614</v>
      </c>
      <c r="AR22" s="16" t="s">
        <v>29638</v>
      </c>
      <c r="AS22" s="33">
        <f>IF(D6L315C20=0,0,D6L315C18/D6L315C20)</f>
        <v>1.4092465936627498E-5</v>
      </c>
      <c r="AT22" s="16" t="s">
        <v>29639</v>
      </c>
      <c r="AU22" s="33">
        <f>IF(D6L315C5=0,0,D6L315C18/D6L315C5)</f>
        <v>0.10810023738936851</v>
      </c>
      <c r="AV22" s="16" t="s">
        <v>29640</v>
      </c>
      <c r="AW22" s="33">
        <f>CHOOSE(MIN(D6L315C9,RUN_YEARS),B7L803C1,B7L803C10,B7L803C19,B7L803C28,B7L803C37)</f>
        <v>564.81972913837603</v>
      </c>
      <c r="AX22" s="16" t="s">
        <v>29641</v>
      </c>
      <c r="AY22" s="33">
        <f>IF(D6L315C23=0,0,D6L315C19/D6L315C23)</f>
        <v>1.40924659366275E-5</v>
      </c>
      <c r="AZ22" s="16" t="s">
        <v>29642</v>
      </c>
      <c r="BA22" s="33">
        <f>IF(D6L315C5=0,0,D6L315C19/D6L315C5)</f>
        <v>0.39189976261063147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147.33408734700171</v>
      </c>
      <c r="J23" s="16" t="s">
        <v>29665</v>
      </c>
      <c r="K23" s="21">
        <f>IF(FLOW_THRU_100PCT="Y",1,INDEX(VariabilityMatrix,D6L316C1,D6L316C9))</f>
        <v>0.2817467135135539</v>
      </c>
      <c r="L23" s="16" t="s">
        <v>29645</v>
      </c>
      <c r="M23" s="15">
        <f>IF(D6L316C2&lt;&gt;0,D6L316C2*D6L316C4,D6L316C3*D6L316C4)</f>
        <v>41.51089489853662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20.75544744926831</v>
      </c>
      <c r="R23" s="16" t="s">
        <v>29647</v>
      </c>
      <c r="S23" s="15">
        <f>D6L316C5-D6L316C7</f>
        <v>20.75544744926831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19.409268022836166</v>
      </c>
      <c r="X23" s="16" t="s">
        <v>29649</v>
      </c>
      <c r="Y23" s="33">
        <f>D6L316C7-D6L316C10</f>
        <v>1.3461794264321441</v>
      </c>
      <c r="Z23" s="16" t="s">
        <v>29650</v>
      </c>
      <c r="AA23" s="33">
        <f>CHOOSE(MIN(D6L316C9,RUN_YEARS),B7L803C7,B7L803C16,B7L803C25,B7L803C34,B7L803C43)</f>
        <v>58718.666666666672</v>
      </c>
      <c r="AB23" s="16" t="s">
        <v>29651</v>
      </c>
      <c r="AC23" s="33">
        <f>IF(D6L316C12=0,0,D6L316C10/D6L316C12)</f>
        <v>3.3054681117026098E-4</v>
      </c>
      <c r="AD23" s="16" t="s">
        <v>29652</v>
      </c>
      <c r="AE23" s="33">
        <f>IF(D6L316C5=0,0,D6L316C10/D6L316C5)</f>
        <v>0.46757045518477608</v>
      </c>
      <c r="AF23" s="16" t="s">
        <v>29653</v>
      </c>
      <c r="AG23" s="33">
        <f>CHOOSE(MIN(D6L316C9,RUN_YEARS),B7L803C5,B7L803C14,B7L803C23,B7L803C32,B7L803C41)</f>
        <v>1566.3781962544012</v>
      </c>
      <c r="AH23" s="16" t="s">
        <v>29654</v>
      </c>
      <c r="AI23" s="33">
        <f>IF(D6L316C15=0,0,D6L316C11/D6L316C15)</f>
        <v>8.5942170904267751E-4</v>
      </c>
      <c r="AJ23" s="16" t="s">
        <v>29655</v>
      </c>
      <c r="AK23" s="33">
        <f>IF(D6L316C5=0,0,D6L316C11/D6L316C5)</f>
        <v>3.2429544815223935E-2</v>
      </c>
      <c r="AL23" s="16" t="s">
        <v>29656</v>
      </c>
      <c r="AM23" s="33">
        <f>D6L316C8*CHOOSE(MIN(D6L316C9,RUN_YEARS),B7L803C4,B7L803C13,B7L803C22,B7L803C31,B7L803C40)</f>
        <v>4.4873375927769352</v>
      </c>
      <c r="AN23" s="16" t="s">
        <v>29657</v>
      </c>
      <c r="AO23" s="33">
        <f>D6L316C8-D6L316C18</f>
        <v>16.268109856491375</v>
      </c>
      <c r="AP23" s="16" t="s">
        <v>29658</v>
      </c>
      <c r="AQ23" s="33">
        <f>CHOOSE(MIN(D6L316C9,RUN_YEARS),B7L803C2,B7L803C11,B7L803C20,B7L803C29,B7L803C38)</f>
        <v>155.79786625877614</v>
      </c>
      <c r="AR23" s="16" t="s">
        <v>29659</v>
      </c>
      <c r="AS23" s="33">
        <f>IF(D6L316C20=0,0,D6L316C18/D6L316C20)</f>
        <v>2.8802304553539815E-2</v>
      </c>
      <c r="AT23" s="16" t="s">
        <v>29660</v>
      </c>
      <c r="AU23" s="33">
        <f>IF(D6L316C5=0,0,D6L316C18/D6L316C5)</f>
        <v>0.10810023738936853</v>
      </c>
      <c r="AV23" s="16" t="s">
        <v>29661</v>
      </c>
      <c r="AW23" s="33">
        <f>CHOOSE(MIN(D6L316C9,RUN_YEARS),B7L803C1,B7L803C10,B7L803C19,B7L803C28,B7L803C37)</f>
        <v>564.81972913837603</v>
      </c>
      <c r="AX23" s="16" t="s">
        <v>29662</v>
      </c>
      <c r="AY23" s="33">
        <f>IF(D6L316C23=0,0,D6L316C19/D6L316C23)</f>
        <v>2.8802304553539819E-2</v>
      </c>
      <c r="AZ23" s="16" t="s">
        <v>29663</v>
      </c>
      <c r="BA23" s="33">
        <f>IF(D6L316C5=0,0,D6L316C19/D6L316C5)</f>
        <v>0.39189976261063147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0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0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0</v>
      </c>
      <c r="R24" s="16" t="s">
        <v>29668</v>
      </c>
      <c r="S24" s="15">
        <f>D6L317C5-D6L317C7</f>
        <v>0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0</v>
      </c>
      <c r="X24" s="16" t="s">
        <v>29670</v>
      </c>
      <c r="Y24" s="33">
        <f>D6L317C7-D6L317C10</f>
        <v>0</v>
      </c>
      <c r="Z24" s="16" t="s">
        <v>29671</v>
      </c>
      <c r="AA24" s="33">
        <f>CHOOSE(MIN(D6L317C9,RUN_YEARS),B7L803C7,B7L803C16,B7L803C25,B7L803C34,B7L803C43)</f>
        <v>58718.666666666672</v>
      </c>
      <c r="AB24" s="16" t="s">
        <v>29672</v>
      </c>
      <c r="AC24" s="33">
        <f>IF(D6L317C12=0,0,D6L317C10/D6L317C12)</f>
        <v>0</v>
      </c>
      <c r="AD24" s="16" t="s">
        <v>29673</v>
      </c>
      <c r="AE24" s="33">
        <f>IF(D6L317C5=0,0,D6L317C10/D6L317C5)</f>
        <v>0</v>
      </c>
      <c r="AF24" s="16" t="s">
        <v>29674</v>
      </c>
      <c r="AG24" s="33">
        <f>CHOOSE(MIN(D6L317C9,RUN_YEARS),B7L803C5,B7L803C14,B7L803C23,B7L803C32,B7L803C41)</f>
        <v>1566.3781962544012</v>
      </c>
      <c r="AH24" s="16" t="s">
        <v>29675</v>
      </c>
      <c r="AI24" s="33">
        <f>IF(D6L317C15=0,0,D6L317C11/D6L317C15)</f>
        <v>0</v>
      </c>
      <c r="AJ24" s="16" t="s">
        <v>29676</v>
      </c>
      <c r="AK24" s="33">
        <f>IF(D6L317C5=0,0,D6L317C11/D6L317C5)</f>
        <v>0</v>
      </c>
      <c r="AL24" s="16" t="s">
        <v>29677</v>
      </c>
      <c r="AM24" s="33">
        <f>D6L317C8*CHOOSE(MIN(D6L317C9,RUN_YEARS),B7L803C4,B7L803C13,B7L803C22,B7L803C31,B7L803C40)</f>
        <v>0</v>
      </c>
      <c r="AN24" s="16" t="s">
        <v>29678</v>
      </c>
      <c r="AO24" s="33">
        <f>D6L317C8-D6L317C18</f>
        <v>0</v>
      </c>
      <c r="AP24" s="16" t="s">
        <v>29679</v>
      </c>
      <c r="AQ24" s="33">
        <f>CHOOSE(MIN(D6L317C9,RUN_YEARS),B7L803C2,B7L803C11,B7L803C20,B7L803C29,B7L803C38)</f>
        <v>155.79786625877614</v>
      </c>
      <c r="AR24" s="16" t="s">
        <v>29680</v>
      </c>
      <c r="AS24" s="33">
        <f>IF(D6L317C20=0,0,D6L317C18/D6L317C20)</f>
        <v>0</v>
      </c>
      <c r="AT24" s="16" t="s">
        <v>29681</v>
      </c>
      <c r="AU24" s="33">
        <f>IF(D6L317C5=0,0,D6L317C18/D6L317C5)</f>
        <v>0</v>
      </c>
      <c r="AV24" s="16" t="s">
        <v>29682</v>
      </c>
      <c r="AW24" s="33">
        <f>CHOOSE(MIN(D6L317C9,RUN_YEARS),B7L803C1,B7L803C10,B7L803C19,B7L803C28,B7L803C37)</f>
        <v>564.81972913837603</v>
      </c>
      <c r="AX24" s="16" t="s">
        <v>29683</v>
      </c>
      <c r="AY24" s="33">
        <f>IF(D6L317C23=0,0,D6L317C19/D6L317C23)</f>
        <v>0</v>
      </c>
      <c r="AZ24" s="16" t="s">
        <v>29684</v>
      </c>
      <c r="BA24" s="33">
        <f>IF(D6L317C5=0,0,D6L317C19/D6L317C5)</f>
        <v>0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IF(FLOW_THRU_100PCT="Y",1,INDEX(VariabilityMatrix,D6L318C1,D6L318C9))</f>
        <v>0.27740154040978965</v>
      </c>
      <c r="L25" s="16" t="s">
        <v>29686</v>
      </c>
      <c r="M25" s="15">
        <f>IF(D6L318C2&lt;&gt;0,D6L318C2*D6L318C4,D6L318C3*D6L318C4)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53771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1410.727337178728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140.8377175143722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502.81166028522324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1573.1835174068572</v>
      </c>
      <c r="J26" s="16" t="s">
        <v>29727</v>
      </c>
      <c r="K26" s="21">
        <f>IF(FLOW_THRU_100PCT="Y",1,INDEX(VariabilityMatrix,D6L319C1,D6L319C9))</f>
        <v>0.2817467135135539</v>
      </c>
      <c r="L26" s="16" t="s">
        <v>29707</v>
      </c>
      <c r="M26" s="15">
        <f>IF(D6L319C2&lt;&gt;0,D6L319C2*D6L319C4,D6L319C3*D6L319C4)</f>
        <v>443.23928578307482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221.61964289153741</v>
      </c>
      <c r="R26" s="16" t="s">
        <v>29709</v>
      </c>
      <c r="S26" s="15">
        <f>D6L319C5-D6L319C7</f>
        <v>221.61964289153741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207.24559460936732</v>
      </c>
      <c r="X26" s="16" t="s">
        <v>29711</v>
      </c>
      <c r="Y26" s="33">
        <f>D6L319C7-D6L319C10</f>
        <v>14.374048282170094</v>
      </c>
      <c r="Z26" s="16" t="s">
        <v>29712</v>
      </c>
      <c r="AA26" s="33">
        <f>CHOOSE(MIN(D6L319C9,RUN_YEARS),B7L803C7,B7L803C16,B7L803C25,B7L803C34,B7L803C43)</f>
        <v>58718.666666666672</v>
      </c>
      <c r="AB26" s="16" t="s">
        <v>29713</v>
      </c>
      <c r="AC26" s="33">
        <f>IF(D6L319C12=0,0,D6L319C10/D6L319C12)</f>
        <v>3.5294669714804033E-3</v>
      </c>
      <c r="AD26" s="16" t="s">
        <v>29714</v>
      </c>
      <c r="AE26" s="33">
        <f>IF(D6L319C5=0,0,D6L319C10/D6L319C5)</f>
        <v>0.46757045518477602</v>
      </c>
      <c r="AF26" s="16" t="s">
        <v>29715</v>
      </c>
      <c r="AG26" s="33">
        <f>CHOOSE(MIN(D6L319C9,RUN_YEARS),B7L803C5,B7L803C14,B7L803C23,B7L803C32,B7L803C41)</f>
        <v>1566.3781962544012</v>
      </c>
      <c r="AH26" s="16" t="s">
        <v>29716</v>
      </c>
      <c r="AI26" s="33">
        <f>IF(D6L319C15=0,0,D6L319C11/D6L319C15)</f>
        <v>9.1766141258490495E-3</v>
      </c>
      <c r="AJ26" s="16" t="s">
        <v>29717</v>
      </c>
      <c r="AK26" s="33">
        <f>IF(D6L319C5=0,0,D6L319C11/D6L319C5)</f>
        <v>3.2429544815223976E-2</v>
      </c>
      <c r="AL26" s="16" t="s">
        <v>29718</v>
      </c>
      <c r="AM26" s="33">
        <f>D6L319C8*CHOOSE(MIN(D6L319C9,RUN_YEARS),B7L803C4,B7L803C13,B7L803C22,B7L803C31,B7L803C40)</f>
        <v>47.914272013444545</v>
      </c>
      <c r="AN26" s="16" t="s">
        <v>29719</v>
      </c>
      <c r="AO26" s="33">
        <f>D6L319C8-D6L319C18</f>
        <v>173.70537087809288</v>
      </c>
      <c r="AP26" s="16" t="s">
        <v>29720</v>
      </c>
      <c r="AQ26" s="33">
        <f>CHOOSE(MIN(D6L319C9,RUN_YEARS),B7L803C2,B7L803C11,B7L803C20,B7L803C29,B7L803C38)</f>
        <v>155.79786625877614</v>
      </c>
      <c r="AR26" s="16" t="s">
        <v>29721</v>
      </c>
      <c r="AS26" s="33">
        <f>IF(D6L319C20=0,0,D6L319C18/D6L319C20)</f>
        <v>0.30754125947951177</v>
      </c>
      <c r="AT26" s="16" t="s">
        <v>29722</v>
      </c>
      <c r="AU26" s="33">
        <f>IF(D6L319C5=0,0,D6L319C18/D6L319C5)</f>
        <v>0.10810023738936853</v>
      </c>
      <c r="AV26" s="16" t="s">
        <v>29723</v>
      </c>
      <c r="AW26" s="33">
        <f>CHOOSE(MIN(D6L319C9,RUN_YEARS),B7L803C1,B7L803C10,B7L803C19,B7L803C28,B7L803C37)</f>
        <v>564.81972913837603</v>
      </c>
      <c r="AX26" s="16" t="s">
        <v>29724</v>
      </c>
      <c r="AY26" s="33">
        <f>IF(D6L319C23=0,0,D6L319C19/D6L319C23)</f>
        <v>0.30754125947951183</v>
      </c>
      <c r="AZ26" s="16" t="s">
        <v>29725</v>
      </c>
      <c r="BA26" s="33">
        <f>IF(D6L319C5=0,0,D6L319C19/D6L319C5)</f>
        <v>0.39189976261063153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3180.9303913530525</v>
      </c>
      <c r="J27" s="16" t="s">
        <v>29748</v>
      </c>
      <c r="K27" s="21">
        <f>IF(FLOW_THRU_100PCT="Y",1,INDEX(VariabilityMatrix,D6L320C1,D6L320C9))</f>
        <v>0.27740154040978965</v>
      </c>
      <c r="L27" s="16" t="s">
        <v>29728</v>
      </c>
      <c r="M27" s="15">
        <f>IF(D6L320C2&lt;&gt;0,D6L320C2*D6L320C4,D6L320C3*D6L320C4)</f>
        <v>882.39499049765175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441.19749524882587</v>
      </c>
      <c r="R27" s="16" t="s">
        <v>29730</v>
      </c>
      <c r="S27" s="15">
        <f>D6L320C5-D6L320C7</f>
        <v>441.19749524882587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413.02382536181398</v>
      </c>
      <c r="X27" s="16" t="s">
        <v>29732</v>
      </c>
      <c r="Y27" s="33">
        <f>D6L320C7-D6L320C10</f>
        <v>28.173669887011897</v>
      </c>
      <c r="Z27" s="16" t="s">
        <v>29733</v>
      </c>
      <c r="AA27" s="33">
        <f>CHOOSE(MIN(D6L320C9,RUN_YEARS),B7L803C7,B7L803C16,B7L803C25,B7L803C34,B7L803C43)</f>
        <v>53771</v>
      </c>
      <c r="AB27" s="16" t="s">
        <v>29734</v>
      </c>
      <c r="AC27" s="33">
        <f>IF(D6L320C12=0,0,D6L320C10/D6L320C12)</f>
        <v>7.6811631801866056E-3</v>
      </c>
      <c r="AD27" s="16" t="s">
        <v>29735</v>
      </c>
      <c r="AE27" s="33">
        <f>IF(D6L320C5=0,0,D6L320C10/D6L320C5)</f>
        <v>0.46807136238259633</v>
      </c>
      <c r="AF27" s="16" t="s">
        <v>29736</v>
      </c>
      <c r="AG27" s="33">
        <f>CHOOSE(MIN(D6L320C9,RUN_YEARS),B7L803C5,B7L803C14,B7L803C23,B7L803C32,B7L803C41)</f>
        <v>1410.727337178728</v>
      </c>
      <c r="AH27" s="16" t="s">
        <v>29737</v>
      </c>
      <c r="AI27" s="33">
        <f>IF(D6L320C15=0,0,D6L320C11/D6L320C15)</f>
        <v>1.997102426848521E-2</v>
      </c>
      <c r="AJ27" s="16" t="s">
        <v>29738</v>
      </c>
      <c r="AK27" s="33">
        <f>IF(D6L320C5=0,0,D6L320C11/D6L320C5)</f>
        <v>3.1928637617403693E-2</v>
      </c>
      <c r="AL27" s="16" t="s">
        <v>29739</v>
      </c>
      <c r="AM27" s="33">
        <f>D6L320C8*CHOOSE(MIN(D6L320C9,RUN_YEARS),B7L803C4,B7L803C13,B7L803C22,B7L803C31,B7L803C40)</f>
        <v>96.538970357320167</v>
      </c>
      <c r="AN27" s="16" t="s">
        <v>29740</v>
      </c>
      <c r="AO27" s="33">
        <f>D6L320C8-D6L320C18</f>
        <v>344.65852489150569</v>
      </c>
      <c r="AP27" s="16" t="s">
        <v>29741</v>
      </c>
      <c r="AQ27" s="33">
        <f>CHOOSE(MIN(D6L320C9,RUN_YEARS),B7L803C2,B7L803C11,B7L803C20,B7L803C29,B7L803C38)</f>
        <v>140.8377175143722</v>
      </c>
      <c r="AR27" s="16" t="s">
        <v>29742</v>
      </c>
      <c r="AS27" s="33">
        <f>IF(D6L320C20=0,0,D6L320C18/D6L320C20)</f>
        <v>0.68546247454960751</v>
      </c>
      <c r="AT27" s="16" t="s">
        <v>29743</v>
      </c>
      <c r="AU27" s="33">
        <f>IF(D6L320C5=0,0,D6L320C18/D6L320C5)</f>
        <v>0.10940561924867034</v>
      </c>
      <c r="AV27" s="16" t="s">
        <v>29744</v>
      </c>
      <c r="AW27" s="33">
        <f>CHOOSE(MIN(D6L320C9,RUN_YEARS),B7L803C1,B7L803C10,B7L803C19,B7L803C28,B7L803C37)</f>
        <v>502.81166028522324</v>
      </c>
      <c r="AX27" s="16" t="s">
        <v>29745</v>
      </c>
      <c r="AY27" s="33">
        <f>IF(D6L320C23=0,0,D6L320C19/D6L320C23)</f>
        <v>0.6854624745496074</v>
      </c>
      <c r="AZ27" s="16" t="s">
        <v>29746</v>
      </c>
      <c r="BA27" s="33">
        <f>IF(D6L320C5=0,0,D6L320C19/D6L320C5)</f>
        <v>0.39059438075132963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0.27740154040978965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53771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1410.727337178728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140.8377175143722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502.81166028522324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0.27740154040978965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53771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1410.727337178728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140.8377175143722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502.81166028522324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0.27740154040978965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53771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1410.727337178728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140.8377175143722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502.81166028522324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0.27740154040978965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53771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1410.727337178728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140.8377175143722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502.81166028522324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0.27740154040978965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53771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1410.727337178728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140.8377175143722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502.81166028522324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53771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1410.727337178728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140.8377175143722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502.81166028522324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167.10558588109967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143.7108038577457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71.855401928872851</v>
      </c>
      <c r="R34" s="16" t="s">
        <v>29876</v>
      </c>
      <c r="S34" s="15">
        <f>D6L327C5-D6L327C7</f>
        <v>71.855401928872851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67.194925974736222</v>
      </c>
      <c r="X34" s="16" t="s">
        <v>29878</v>
      </c>
      <c r="Y34" s="33">
        <f>D6L327C7-D6L327C10</f>
        <v>4.6604759541366292</v>
      </c>
      <c r="Z34" s="16" t="s">
        <v>29879</v>
      </c>
      <c r="AA34" s="33">
        <f>CHOOSE(MIN(D6L327C9,RUN_YEARS),B7L803C7,B7L803C16,B7L803C25,B7L803C34,B7L803C43)</f>
        <v>58718.666666666672</v>
      </c>
      <c r="AB34" s="16" t="s">
        <v>29880</v>
      </c>
      <c r="AC34" s="33">
        <f>IF(D6L327C12=0,0,D6L327C10/D6L327C12)</f>
        <v>1.1443537428427568E-3</v>
      </c>
      <c r="AD34" s="16" t="s">
        <v>29881</v>
      </c>
      <c r="AE34" s="33">
        <f>IF(D6L327C5=0,0,D6L327C10/D6L327C5)</f>
        <v>0.46757045518477602</v>
      </c>
      <c r="AF34" s="16" t="s">
        <v>29882</v>
      </c>
      <c r="AG34" s="33">
        <f>CHOOSE(MIN(D6L327C9,RUN_YEARS),B7L803C5,B7L803C14,B7L803C23,B7L803C32,B7L803C41)</f>
        <v>1566.3781962544012</v>
      </c>
      <c r="AH34" s="16" t="s">
        <v>29883</v>
      </c>
      <c r="AI34" s="33">
        <f>IF(D6L327C15=0,0,D6L327C11/D6L327C15)</f>
        <v>2.9753197313911691E-3</v>
      </c>
      <c r="AJ34" s="16" t="s">
        <v>29884</v>
      </c>
      <c r="AK34" s="33">
        <f>IF(D6L327C5=0,0,D6L327C11/D6L327C5)</f>
        <v>3.242954481522399E-2</v>
      </c>
      <c r="AL34" s="16" t="s">
        <v>29885</v>
      </c>
      <c r="AM34" s="33">
        <f>D6L327C8*CHOOSE(MIN(D6L327C9,RUN_YEARS),B7L803C4,B7L803C13,B7L803C22,B7L803C31,B7L803C40)</f>
        <v>15.535172012439288</v>
      </c>
      <c r="AN34" s="16" t="s">
        <v>29886</v>
      </c>
      <c r="AO34" s="33">
        <f>D6L327C8-D6L327C18</f>
        <v>56.320229916433561</v>
      </c>
      <c r="AP34" s="16" t="s">
        <v>29887</v>
      </c>
      <c r="AQ34" s="33">
        <f>CHOOSE(MIN(D6L327C9,RUN_YEARS),B7L803C2,B7L803C11,B7L803C20,B7L803C29,B7L803C38)</f>
        <v>155.79786625877614</v>
      </c>
      <c r="AR34" s="16" t="s">
        <v>29888</v>
      </c>
      <c r="AS34" s="33">
        <f>IF(D6L327C20=0,0,D6L327C18/D6L327C20)</f>
        <v>9.9713637840429581E-2</v>
      </c>
      <c r="AT34" s="16" t="s">
        <v>29889</v>
      </c>
      <c r="AU34" s="33">
        <f>IF(D6L327C5=0,0,D6L327C18/D6L327C5)</f>
        <v>0.10810023738936853</v>
      </c>
      <c r="AV34" s="16" t="s">
        <v>29890</v>
      </c>
      <c r="AW34" s="33">
        <f>CHOOSE(MIN(D6L327C9,RUN_YEARS),B7L803C1,B7L803C10,B7L803C19,B7L803C28,B7L803C37)</f>
        <v>564.81972913837603</v>
      </c>
      <c r="AX34" s="16" t="s">
        <v>29891</v>
      </c>
      <c r="AY34" s="33">
        <f>IF(D6L327C23=0,0,D6L327C19/D6L327C23)</f>
        <v>9.9713637840429581E-2</v>
      </c>
      <c r="AZ34" s="16" t="s">
        <v>29892</v>
      </c>
      <c r="BA34" s="33">
        <f>IF(D6L327C5=0,0,D6L327C19/D6L327C5)</f>
        <v>0.39189976261063147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11175.151342956708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6762.2650655740754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3381.1325327870377</v>
      </c>
      <c r="R35" s="16" t="s">
        <v>29896</v>
      </c>
      <c r="S35" s="15">
        <f>SUM(D6L301C8:D6L327C8)-2*SUM(D6L309C8,D6L311C8,D6L322C8,D6L324C8,D6L327C8)</f>
        <v>3381.1325327870377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3162.2775303367061</v>
      </c>
      <c r="X35" s="16" t="s">
        <v>29898</v>
      </c>
      <c r="Y35" s="33">
        <f>SUM(D6L301C11:D6L327C11)-2*SUM(D6L309C11,D6L311C11,D6L322C11,D6L324C11,D6L327C11)</f>
        <v>218.85500245033293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5.4501926142607758E-2</v>
      </c>
      <c r="AD35" s="16" t="s">
        <v>29900</v>
      </c>
      <c r="AE35" s="33">
        <f>IF(D6L328C5=0,0,D6L328C10/D6L328C5)</f>
        <v>0.46763584385881329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0.14170500797078026</v>
      </c>
      <c r="AJ35" s="16" t="s">
        <v>29902</v>
      </c>
      <c r="AK35" s="33">
        <f>IF(D6L328C5=0,0,D6L328C11/D6L328C5)</f>
        <v>3.2364156141186914E-2</v>
      </c>
      <c r="AL35" s="16" t="s">
        <v>29903</v>
      </c>
      <c r="AM35" s="33">
        <f>SUM(D6L301C18:D6L327C18)-2*SUM(D6L309C18,D6L311C18,D6L322C18,D6L324C18,D6L327C18)</f>
        <v>732.15417664314384</v>
      </c>
      <c r="AN35" s="16" t="s">
        <v>29904</v>
      </c>
      <c r="AO35" s="33">
        <f>SUM(D6L301C19:D6L327C19)-2*SUM(D6L309C19,D6L311C19,D6L322C19,D6L324C19,D6L327C19)</f>
        <v>2648.9783561438949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4.7652075957453848</v>
      </c>
      <c r="AT35" s="16" t="s">
        <v>29906</v>
      </c>
      <c r="AU35" s="33">
        <f>IF(D6L328C5=0,0,D6L328C18/D6L328C5)</f>
        <v>0.10827055277239245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4.7652075957453848</v>
      </c>
      <c r="AZ35" s="16" t="s">
        <v>29908</v>
      </c>
      <c r="BA35" s="33">
        <f>IF(D6L328C5=0,0,D6L328C19/D6L328C5)</f>
        <v>0.39172944722760772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103.00511864891975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51.502559324459874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25.751279662229937</v>
      </c>
      <c r="R36" s="16" t="s">
        <v>29913</v>
      </c>
      <c r="S36" s="15">
        <f>D6L329C5-D6L329C7</f>
        <v>25.751279662229937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24.106873109190424</v>
      </c>
      <c r="X36" s="16" t="s">
        <v>29915</v>
      </c>
      <c r="Y36" s="33">
        <f>D6L329C7-D6L329C10</f>
        <v>1.6444065530395129</v>
      </c>
      <c r="Z36" s="16" t="s">
        <v>29916</v>
      </c>
      <c r="AA36" s="33">
        <f>CHOOSE(MIN(D6L329C9,RUN_YEARS),B7L803C7,B7L803C16,B7L803C25,B7L803C34,B7L803C43)</f>
        <v>53771</v>
      </c>
      <c r="AB36" s="16" t="s">
        <v>29917</v>
      </c>
      <c r="AC36" s="33">
        <f>IF(D6L329C12=0,0,D6L329C10/D6L329C12)</f>
        <v>4.4832480536330778E-4</v>
      </c>
      <c r="AD36" s="16" t="s">
        <v>29918</v>
      </c>
      <c r="AE36" s="33">
        <f>IF(D6L329C5=0,0,D6L329C10/D6L329C5)</f>
        <v>0.46807136238259633</v>
      </c>
      <c r="AF36" s="16" t="s">
        <v>29919</v>
      </c>
      <c r="AG36" s="33">
        <f>CHOOSE(MIN(D6L329C9,RUN_YEARS),B7L803C5,B7L803C14,B7L803C23,B7L803C32,B7L803C41)</f>
        <v>1410.727337178728</v>
      </c>
      <c r="AH36" s="16" t="s">
        <v>29920</v>
      </c>
      <c r="AI36" s="33">
        <f>IF(D6L329C15=0,0,D6L329C11/D6L329C15)</f>
        <v>1.1656444939446009E-3</v>
      </c>
      <c r="AJ36" s="16" t="s">
        <v>29921</v>
      </c>
      <c r="AK36" s="33">
        <f>IF(D6L329C5=0,0,D6L329C11/D6L329C5)</f>
        <v>3.1928637617403652E-2</v>
      </c>
      <c r="AL36" s="16" t="s">
        <v>29922</v>
      </c>
      <c r="AM36" s="33">
        <f>D6L329C8*CHOOSE(MIN(D6L329C9,RUN_YEARS),B7L803C4,B7L803C13,B7L803C22,B7L803C31,B7L803C40)</f>
        <v>5.6346693957839129</v>
      </c>
      <c r="AN36" s="16" t="s">
        <v>29923</v>
      </c>
      <c r="AO36" s="33">
        <f>D6L329C8-D6L329C18</f>
        <v>20.116610266446024</v>
      </c>
      <c r="AP36" s="16" t="s">
        <v>29924</v>
      </c>
      <c r="AQ36" s="33">
        <f>CHOOSE(MIN(D6L329C9,RUN_YEARS),B7L803C2,B7L803C11,B7L803C20,B7L803C29,B7L803C38)</f>
        <v>140.8377175143722</v>
      </c>
      <c r="AR36" s="16" t="s">
        <v>29925</v>
      </c>
      <c r="AS36" s="33">
        <f>IF(D6L329C20=0,0,D6L329C18/D6L329C20)</f>
        <v>4.0008241366229942E-2</v>
      </c>
      <c r="AT36" s="16" t="s">
        <v>29926</v>
      </c>
      <c r="AU36" s="33">
        <f>IF(D6L329C5=0,0,D6L329C18/D6L329C5)</f>
        <v>0.10940561924867033</v>
      </c>
      <c r="AV36" s="16" t="s">
        <v>29927</v>
      </c>
      <c r="AW36" s="33">
        <f>CHOOSE(MIN(D6L329C9,RUN_YEARS),B7L803C1,B7L803C10,B7L803C19,B7L803C28,B7L803C37)</f>
        <v>502.81166028522324</v>
      </c>
      <c r="AX36" s="16" t="s">
        <v>29928</v>
      </c>
      <c r="AY36" s="33">
        <f>IF(D6L329C23=0,0,D6L329C19/D6L329C23)</f>
        <v>4.0008241366229942E-2</v>
      </c>
      <c r="AZ36" s="16" t="s">
        <v>29929</v>
      </c>
      <c r="BA36" s="33">
        <f>IF(D6L329C5=0,0,D6L329C19/D6L329C5)</f>
        <v>0.39059438075132968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5.7475503841300952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5.7475503841300952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2.8737751920650476</v>
      </c>
      <c r="R37" s="16" t="s">
        <v>29933</v>
      </c>
      <c r="S37" s="15">
        <f>D6L330C5-D6L330C7</f>
        <v>2.8737751920650476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2.6902637386623884</v>
      </c>
      <c r="X37" s="16" t="s">
        <v>29935</v>
      </c>
      <c r="Y37" s="33">
        <f>D6L330C7-D6L330C10</f>
        <v>0.18351145340265917</v>
      </c>
      <c r="Z37" s="16" t="s">
        <v>29936</v>
      </c>
      <c r="AA37" s="33">
        <f>CHOOSE(MIN(D6L330C9,RUN_YEARS),B7L803C7,B7L803C16,B7L803C25,B7L803C34,B7L803C43)</f>
        <v>53771</v>
      </c>
      <c r="AB37" s="16" t="s">
        <v>29937</v>
      </c>
      <c r="AC37" s="33">
        <f>IF(D6L330C12=0,0,D6L330C10/D6L330C12)</f>
        <v>5.003187105804966E-5</v>
      </c>
      <c r="AD37" s="16" t="s">
        <v>29938</v>
      </c>
      <c r="AE37" s="33">
        <f>IF(D6L330C5=0,0,D6L330C10/D6L330C5)</f>
        <v>0.46807136238259633</v>
      </c>
      <c r="AF37" s="16" t="s">
        <v>29939</v>
      </c>
      <c r="AG37" s="33">
        <f>CHOOSE(MIN(D6L330C9,RUN_YEARS),B7L803C5,B7L803C14,B7L803C23,B7L803C32,B7L803C41)</f>
        <v>1410.727337178728</v>
      </c>
      <c r="AH37" s="16" t="s">
        <v>29940</v>
      </c>
      <c r="AI37" s="33">
        <f>IF(D6L330C15=0,0,D6L330C11/D6L330C15)</f>
        <v>1.3008286475092934E-4</v>
      </c>
      <c r="AJ37" s="16" t="s">
        <v>29941</v>
      </c>
      <c r="AK37" s="33">
        <f>IF(D6L330C5=0,0,D6L330C11/D6L330C5)</f>
        <v>3.1928637617403686E-2</v>
      </c>
      <c r="AL37" s="16" t="s">
        <v>29942</v>
      </c>
      <c r="AM37" s="33">
        <f>D6L330C8*CHOOSE(MIN(D6L330C9,RUN_YEARS),B7L803C4,B7L803C13,B7L803C22,B7L803C31,B7L803C40)</f>
        <v>0.62881430893868606</v>
      </c>
      <c r="AN37" s="16" t="s">
        <v>29943</v>
      </c>
      <c r="AO37" s="33">
        <f>D6L330C8-D6L330C18</f>
        <v>2.2449608831263617</v>
      </c>
      <c r="AP37" s="16" t="s">
        <v>29944</v>
      </c>
      <c r="AQ37" s="33">
        <f>CHOOSE(MIN(D6L330C9,RUN_YEARS),B7L803C2,B7L803C11,B7L803C20,B7L803C29,B7L803C38)</f>
        <v>140.8377175143722</v>
      </c>
      <c r="AR37" s="16" t="s">
        <v>29945</v>
      </c>
      <c r="AS37" s="33">
        <f>IF(D6L330C20=0,0,D6L330C18/D6L330C20)</f>
        <v>4.4648146820081549E-3</v>
      </c>
      <c r="AT37" s="16" t="s">
        <v>29946</v>
      </c>
      <c r="AU37" s="33">
        <f>IF(D6L330C5=0,0,D6L330C18/D6L330C5)</f>
        <v>0.10940561924867033</v>
      </c>
      <c r="AV37" s="16" t="s">
        <v>29947</v>
      </c>
      <c r="AW37" s="33">
        <f>CHOOSE(MIN(D6L330C9,RUN_YEARS),B7L803C1,B7L803C10,B7L803C19,B7L803C28,B7L803C37)</f>
        <v>502.81166028522324</v>
      </c>
      <c r="AX37" s="16" t="s">
        <v>29948</v>
      </c>
      <c r="AY37" s="33">
        <f>IF(D6L330C23=0,0,D6L330C19/D6L330C23)</f>
        <v>4.4648146820081558E-3</v>
      </c>
      <c r="AZ37" s="16" t="s">
        <v>29949</v>
      </c>
      <c r="BA37" s="33">
        <f>IF(D6L330C5=0,0,D6L330C19/D6L330C5)</f>
        <v>0.39059438075132968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22.775672279467202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11.387836139733601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5.6939180698668004</v>
      </c>
      <c r="R38" s="16" t="s">
        <v>29953</v>
      </c>
      <c r="S38" s="15">
        <f>D6L331C5-D6L331C7</f>
        <v>5.6939180698668004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5.3303199765148728</v>
      </c>
      <c r="X38" s="16" t="s">
        <v>29955</v>
      </c>
      <c r="Y38" s="33">
        <f>D6L331C7-D6L331C10</f>
        <v>0.36359809335192761</v>
      </c>
      <c r="Z38" s="16" t="s">
        <v>29956</v>
      </c>
      <c r="AA38" s="33">
        <f>CHOOSE(MIN(D6L331C9,RUN_YEARS),B7L803C7,B7L803C16,B7L803C25,B7L803C34,B7L803C43)</f>
        <v>53771</v>
      </c>
      <c r="AB38" s="16" t="s">
        <v>29957</v>
      </c>
      <c r="AC38" s="33">
        <f>IF(D6L331C12=0,0,D6L331C10/D6L331C12)</f>
        <v>9.9130013883224656E-5</v>
      </c>
      <c r="AD38" s="16" t="s">
        <v>29958</v>
      </c>
      <c r="AE38" s="33">
        <f>IF(D6L331C5=0,0,D6L331C10/D6L331C5)</f>
        <v>0.46807136238259628</v>
      </c>
      <c r="AF38" s="16" t="s">
        <v>29959</v>
      </c>
      <c r="AG38" s="33">
        <f>CHOOSE(MIN(D6L331C9,RUN_YEARS),B7L803C5,B7L803C14,B7L803C23,B7L803C32,B7L803C41)</f>
        <v>1410.727337178728</v>
      </c>
      <c r="AH38" s="16" t="s">
        <v>29960</v>
      </c>
      <c r="AI38" s="33">
        <f>IF(D6L331C15=0,0,D6L331C11/D6L331C15)</f>
        <v>2.5773803609638465E-4</v>
      </c>
      <c r="AJ38" s="16" t="s">
        <v>29961</v>
      </c>
      <c r="AK38" s="33">
        <f>IF(D6L331C5=0,0,D6L331C11/D6L331C5)</f>
        <v>3.19286376174037E-2</v>
      </c>
      <c r="AL38" s="16" t="s">
        <v>29962</v>
      </c>
      <c r="AM38" s="33">
        <f>D6L331C8*CHOOSE(MIN(D6L331C9,RUN_YEARS),B7L803C4,B7L803C13,B7L803C22,B7L803C31,B7L803C40)</f>
        <v>1.2458932647699421</v>
      </c>
      <c r="AN38" s="16" t="s">
        <v>29963</v>
      </c>
      <c r="AO38" s="33">
        <f>D6L331C8-D6L331C18</f>
        <v>4.4480248050968587</v>
      </c>
      <c r="AP38" s="16" t="s">
        <v>29964</v>
      </c>
      <c r="AQ38" s="33">
        <f>CHOOSE(MIN(D6L331C9,RUN_YEARS),B7L803C2,B7L803C11,B7L803C20,B7L803C29,B7L803C38)</f>
        <v>140.8377175143722</v>
      </c>
      <c r="AR38" s="16" t="s">
        <v>29965</v>
      </c>
      <c r="AS38" s="33">
        <f>IF(D6L331C20=0,0,D6L331C18/D6L331C20)</f>
        <v>8.8463040068992964E-3</v>
      </c>
      <c r="AT38" s="16" t="s">
        <v>29966</v>
      </c>
      <c r="AU38" s="33">
        <f>IF(D6L331C5=0,0,D6L331C18/D6L331C5)</f>
        <v>0.10940561924867033</v>
      </c>
      <c r="AV38" s="16" t="s">
        <v>29967</v>
      </c>
      <c r="AW38" s="33">
        <f>CHOOSE(MIN(D6L331C9,RUN_YEARS),B7L803C1,B7L803C10,B7L803C19,B7L803C28,B7L803C37)</f>
        <v>502.81166028522324</v>
      </c>
      <c r="AX38" s="16" t="s">
        <v>29968</v>
      </c>
      <c r="AY38" s="33">
        <f>IF(D6L331C23=0,0,D6L331C19/D6L331C23)</f>
        <v>8.8463040068992981E-3</v>
      </c>
      <c r="AZ38" s="16" t="s">
        <v>29969</v>
      </c>
      <c r="BA38" s="33">
        <f>IF(D6L331C5=0,0,D6L331C19/D6L331C5)</f>
        <v>0.39059438075132968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53771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1410.727337178728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140.8377175143722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502.81166028522324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3191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3191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1276.4000000000001</v>
      </c>
      <c r="R40" s="16" t="s">
        <v>29994</v>
      </c>
      <c r="S40" s="15">
        <f>D6L333C5-D6L333C7</f>
        <v>1914.6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1194.8925738902919</v>
      </c>
      <c r="X40" s="16" t="s">
        <v>29996</v>
      </c>
      <c r="Y40" s="33">
        <f>D6L333C7-D6L333C10</f>
        <v>81.507426109708149</v>
      </c>
      <c r="Z40" s="16" t="s">
        <v>29997</v>
      </c>
      <c r="AA40" s="33">
        <f>CHOOSE(MIN(D6L333C9,RUN_YEARS),B7L803C7,B7L803C16,B7L803C25,B7L803C34,B7L803C43)</f>
        <v>53771</v>
      </c>
      <c r="AB40" s="16" t="s">
        <v>29998</v>
      </c>
      <c r="AC40" s="33">
        <f>IF(D6L333C12=0,0,D6L333C10/D6L333C12)</f>
        <v>2.2221877478385971E-2</v>
      </c>
      <c r="AD40" s="16" t="s">
        <v>29999</v>
      </c>
      <c r="AE40" s="33">
        <f>IF(D6L333C5=0,0,D6L333C10/D6L333C5)</f>
        <v>0.37445708990607707</v>
      </c>
      <c r="AF40" s="16" t="s">
        <v>30000</v>
      </c>
      <c r="AG40" s="33">
        <f>CHOOSE(MIN(D6L333C9,RUN_YEARS),B7L803C5,B7L803C14,B7L803C23,B7L803C32,B7L803C41)</f>
        <v>1410.727337178728</v>
      </c>
      <c r="AH40" s="16" t="s">
        <v>30001</v>
      </c>
      <c r="AI40" s="33">
        <f>IF(D6L333C15=0,0,D6L333C11/D6L333C15)</f>
        <v>5.7776881443803621E-2</v>
      </c>
      <c r="AJ40" s="16" t="s">
        <v>30002</v>
      </c>
      <c r="AK40" s="33">
        <f>IF(D6L333C5=0,0,D6L333C11/D6L333C5)</f>
        <v>2.5542910093922955E-2</v>
      </c>
      <c r="AL40" s="16" t="s">
        <v>30003</v>
      </c>
      <c r="AM40" s="33">
        <f>D6L333C8*CHOOSE(MIN(D6L333C9,RUN_YEARS),B7L803C4,B7L803C13,B7L803C22,B7L803C31,B7L803C40)</f>
        <v>418.93599722700839</v>
      </c>
      <c r="AN40" s="16" t="s">
        <v>30004</v>
      </c>
      <c r="AO40" s="33">
        <f>D6L333C8-D6L333C18</f>
        <v>1495.6640027729916</v>
      </c>
      <c r="AP40" s="16" t="s">
        <v>30005</v>
      </c>
      <c r="AQ40" s="33">
        <f>CHOOSE(MIN(D6L333C9,RUN_YEARS),B7L803C2,B7L803C11,B7L803C20,B7L803C29,B7L803C38)</f>
        <v>140.8377175143722</v>
      </c>
      <c r="AR40" s="16" t="s">
        <v>30006</v>
      </c>
      <c r="AS40" s="33">
        <f>IF(D6L333C20=0,0,D6L333C18/D6L333C20)</f>
        <v>2.974600871277659</v>
      </c>
      <c r="AT40" s="16" t="s">
        <v>30007</v>
      </c>
      <c r="AU40" s="33">
        <f>IF(D6L333C5=0,0,D6L333C18/D6L333C5)</f>
        <v>0.13128674309840438</v>
      </c>
      <c r="AV40" s="16" t="s">
        <v>30008</v>
      </c>
      <c r="AW40" s="33">
        <f>CHOOSE(MIN(D6L333C9,RUN_YEARS),B7L803C1,B7L803C10,B7L803C19,B7L803C28,B7L803C37)</f>
        <v>502.81166028522324</v>
      </c>
      <c r="AX40" s="16" t="s">
        <v>30009</v>
      </c>
      <c r="AY40" s="33">
        <f>IF(D6L333C23=0,0,D6L333C19/D6L333C23)</f>
        <v>2.9746008712776595</v>
      </c>
      <c r="AZ40" s="16" t="s">
        <v>30010</v>
      </c>
      <c r="BA40" s="33">
        <f>IF(D6L333C5=0,0,D6L333C19/D6L333C5)</f>
        <v>0.4687132569015956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3374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3374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3374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53771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1410.727337178728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738.26911869002743</v>
      </c>
      <c r="AN41" s="16" t="s">
        <v>30023</v>
      </c>
      <c r="AO41" s="33">
        <f>D6L334C8-D6L334C18</f>
        <v>2635.7308813099726</v>
      </c>
      <c r="AP41" s="16" t="s">
        <v>30024</v>
      </c>
      <c r="AQ41" s="33">
        <f>CHOOSE(MIN(D6L334C9,RUN_YEARS),B7L803C2,B7L803C11,B7L803C20,B7L803C29,B7L803C38)</f>
        <v>140.8377175143722</v>
      </c>
      <c r="AR41" s="16" t="s">
        <v>30025</v>
      </c>
      <c r="AS41" s="33">
        <f>IF(D6L334C20=0,0,D6L334C18/D6L334C20)</f>
        <v>5.2419844038915819</v>
      </c>
      <c r="AT41" s="16" t="s">
        <v>30026</v>
      </c>
      <c r="AU41" s="33">
        <f>IF(D6L334C5=0,0,D6L334C18/D6L334C5)</f>
        <v>0.21881123849734066</v>
      </c>
      <c r="AV41" s="16" t="s">
        <v>30027</v>
      </c>
      <c r="AW41" s="33">
        <f>CHOOSE(MIN(D6L334C9,RUN_YEARS),B7L803C1,B7L803C10,B7L803C19,B7L803C28,B7L803C37)</f>
        <v>502.81166028522324</v>
      </c>
      <c r="AX41" s="16" t="s">
        <v>30028</v>
      </c>
      <c r="AY41" s="33">
        <f>IF(D6L334C23=0,0,D6L334C19/D6L334C23)</f>
        <v>5.2419844038915819</v>
      </c>
      <c r="AZ41" s="16" t="s">
        <v>30029</v>
      </c>
      <c r="BA41" s="33">
        <f>IF(D6L334C5=0,0,D6L334C19/D6L334C5)</f>
        <v>0.78118876150265937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-2682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-2682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-2682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-2510.7347878202468</v>
      </c>
      <c r="X42" s="16" t="s">
        <v>30036</v>
      </c>
      <c r="Y42" s="33">
        <f>D6L335C7-D6L335C10</f>
        <v>-171.26521217975323</v>
      </c>
      <c r="Z42" s="16" t="s">
        <v>30037</v>
      </c>
      <c r="AA42" s="33">
        <f>CHOOSE(MIN(D6L335C9,RUN_YEARS),B7L803C7,B7L803C16,B7L803C25,B7L803C34,B7L803C43)</f>
        <v>53771</v>
      </c>
      <c r="AB42" s="16" t="s">
        <v>30038</v>
      </c>
      <c r="AC42" s="33">
        <f>IF(D6L335C12=0,0,D6L335C10/D6L335C12)</f>
        <v>-4.6693102003314925E-2</v>
      </c>
      <c r="AD42" s="16" t="s">
        <v>30039</v>
      </c>
      <c r="AE42" s="33">
        <f>IF(D6L335C5=0,0,D6L335C10/D6L335C5)</f>
        <v>0.93614272476519267</v>
      </c>
      <c r="AF42" s="16" t="s">
        <v>30040</v>
      </c>
      <c r="AG42" s="33">
        <f>CHOOSE(MIN(D6L335C9,RUN_YEARS),B7L803C5,B7L803C14,B7L803C23,B7L803C32,B7L803C41)</f>
        <v>1410.727337178728</v>
      </c>
      <c r="AH42" s="16" t="s">
        <v>30041</v>
      </c>
      <c r="AI42" s="33">
        <f>IF(D6L335C15=0,0,D6L335C11/D6L335C15)</f>
        <v>-0.12140206520861889</v>
      </c>
      <c r="AJ42" s="16" t="s">
        <v>30042</v>
      </c>
      <c r="AK42" s="33">
        <f>IF(D6L335C5=0,0,D6L335C11/D6L335C5)</f>
        <v>6.3857275234807317E-2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140.8377175143722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502.81166028522324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-6441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-6441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-6441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53771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1410.727337178728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-1409.3631871613711</v>
      </c>
      <c r="AN43" s="16" t="s">
        <v>30064</v>
      </c>
      <c r="AO43" s="33">
        <f>D6L336C8-D6L336C18</f>
        <v>-5031.6368128386293</v>
      </c>
      <c r="AP43" s="16" t="s">
        <v>30065</v>
      </c>
      <c r="AQ43" s="33">
        <f>CHOOSE(MIN(D6L336C9,RUN_YEARS),B7L803C2,B7L803C11,B7L803C20,B7L803C29,B7L803C38)</f>
        <v>140.8377175143722</v>
      </c>
      <c r="AR43" s="16" t="s">
        <v>30066</v>
      </c>
      <c r="AS43" s="33">
        <f>IF(D6L336C20=0,0,D6L336C18/D6L336C20)</f>
        <v>-10.007001050819703</v>
      </c>
      <c r="AT43" s="16" t="s">
        <v>30067</v>
      </c>
      <c r="AU43" s="33">
        <f>IF(D6L336C5=0,0,D6L336C18/D6L336C5)</f>
        <v>0.21881123849734066</v>
      </c>
      <c r="AV43" s="16" t="s">
        <v>30068</v>
      </c>
      <c r="AW43" s="33">
        <f>CHOOSE(MIN(D6L336C9,RUN_YEARS),B7L803C1,B7L803C10,B7L803C19,B7L803C28,B7L803C37)</f>
        <v>502.81166028522324</v>
      </c>
      <c r="AX43" s="16" t="s">
        <v>30069</v>
      </c>
      <c r="AY43" s="33">
        <f>IF(D6L336C23=0,0,D6L336C19/D6L336C23)</f>
        <v>-10.007001050819705</v>
      </c>
      <c r="AZ43" s="16" t="s">
        <v>30070</v>
      </c>
      <c r="BA43" s="33">
        <f>IF(D6L336C5=0,0,D6L336C19/D6L336C5)</f>
        <v>0.78118876150265937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-2426.4716586874829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-2489.3620541516766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-1371.2810270758382</v>
      </c>
      <c r="R44" s="16" t="s">
        <v>30074</v>
      </c>
      <c r="S44" s="15">
        <f>SUM(D6L329C8:D6L336C8)</f>
        <v>-1118.0810270758384</v>
      </c>
      <c r="U44" s="21" t="str">
        <f>NULL_VALUE</f>
        <v>n/a</v>
      </c>
      <c r="V44" s="16" t="s">
        <v>30075</v>
      </c>
      <c r="W44" s="33">
        <f>SUM(D6L329C10:D6L336C10)</f>
        <v>-1283.7147571055871</v>
      </c>
      <c r="X44" s="16" t="s">
        <v>30076</v>
      </c>
      <c r="Y44" s="33">
        <f>SUM(D6L329C11:D6L336C11)</f>
        <v>-87.566269970250985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-2.3873737834624372E-2</v>
      </c>
      <c r="AD44" s="16" t="s">
        <v>30078</v>
      </c>
      <c r="AE44" s="33">
        <f>IF(D6L337C5=0,0,D6L337C10/D6L337C5)</f>
        <v>0.51568021411937637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-6.2071718370023357E-2</v>
      </c>
      <c r="AJ44" s="16" t="s">
        <v>30080</v>
      </c>
      <c r="AK44" s="33">
        <f>IF(D6L337C5=0,0,D6L337C11/D6L337C5)</f>
        <v>3.5176188945360849E-2</v>
      </c>
      <c r="AL44" s="16" t="s">
        <v>30081</v>
      </c>
      <c r="AM44" s="33">
        <f>SUM(D6L329C18:D6L336C18)</f>
        <v>-244.64869427484268</v>
      </c>
      <c r="AN44" s="16" t="s">
        <v>30082</v>
      </c>
      <c r="AO44" s="33">
        <f>SUM(D6L329C19:D6L336C19)</f>
        <v>-873.43233280099594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-1.7370964155953246</v>
      </c>
      <c r="AT44" s="16" t="s">
        <v>30084</v>
      </c>
      <c r="AU44" s="33">
        <f>IF(D6L337C5=0,0,D6L337C18/D6L337C5)</f>
        <v>9.8277666708555145E-2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-1.7370964155953263</v>
      </c>
      <c r="AZ44" s="16" t="s">
        <v>30086</v>
      </c>
      <c r="BA44" s="33">
        <f>IF(D6L337C5=0,0,D6L337C19/D6L337C5)</f>
        <v>0.3508659302267077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760.7247672380563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380.36238361902815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190.18119180951408</v>
      </c>
      <c r="R45" s="16" t="s">
        <v>30091</v>
      </c>
      <c r="S45" s="15">
        <f>D6L338C5-D6L338C7</f>
        <v>190.18119180951408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178.03673909965025</v>
      </c>
      <c r="X45" s="16" t="s">
        <v>30093</v>
      </c>
      <c r="Y45" s="33">
        <f>D6L338C7-D6L338C10</f>
        <v>12.144452709863828</v>
      </c>
      <c r="Z45" s="16" t="s">
        <v>30094</v>
      </c>
      <c r="AA45" s="33">
        <f>CHOOSE(MIN(D6L338C9,RUN_YEARS),B7L803C7,B7L803C16,B7L803C25,B7L803C34,B7L803C43)</f>
        <v>53771</v>
      </c>
      <c r="AB45" s="16" t="s">
        <v>30095</v>
      </c>
      <c r="AC45" s="33">
        <f>IF(D6L338C12=0,0,D6L338C10/D6L338C12)</f>
        <v>3.311017818148263E-3</v>
      </c>
      <c r="AD45" s="16" t="s">
        <v>30096</v>
      </c>
      <c r="AE45" s="33">
        <f>IF(D6L338C5=0,0,D6L338C10/D6L338C5)</f>
        <v>0.46807136238259633</v>
      </c>
      <c r="AF45" s="16" t="s">
        <v>30097</v>
      </c>
      <c r="AG45" s="33">
        <f>CHOOSE(MIN(D6L338C9,RUN_YEARS),B7L803C5,B7L803C14,B7L803C23,B7L803C32,B7L803C41)</f>
        <v>1410.727337178728</v>
      </c>
      <c r="AH45" s="16" t="s">
        <v>30098</v>
      </c>
      <c r="AI45" s="33">
        <f>IF(D6L338C15=0,0,D6L338C11/D6L338C15)</f>
        <v>8.6086463271854933E-3</v>
      </c>
      <c r="AJ45" s="16" t="s">
        <v>30099</v>
      </c>
      <c r="AK45" s="33">
        <f>IF(D6L338C5=0,0,D6L338C11/D6L338C5)</f>
        <v>3.1928637617403673E-2</v>
      </c>
      <c r="AL45" s="16" t="s">
        <v>30100</v>
      </c>
      <c r="AM45" s="33">
        <f>D6L338C8*CHOOSE(MIN(D6L338C9,RUN_YEARS),B7L803C4,B7L803C13,B7L803C22,B7L803C31,B7L803C40)</f>
        <v>41.613782118740076</v>
      </c>
      <c r="AN45" s="16" t="s">
        <v>30101</v>
      </c>
      <c r="AO45" s="33">
        <f>D6L338C8-D6L338C18</f>
        <v>148.56740969077401</v>
      </c>
      <c r="AP45" s="16" t="s">
        <v>30102</v>
      </c>
      <c r="AQ45" s="33">
        <f>CHOOSE(MIN(D6L338C9,RUN_YEARS),B7L803C2,B7L803C11,B7L803C20,B7L803C29,B7L803C38)</f>
        <v>140.8377175143722</v>
      </c>
      <c r="AR45" s="16" t="s">
        <v>30103</v>
      </c>
      <c r="AS45" s="33">
        <f>IF(D6L338C20=0,0,D6L338C18/D6L338C20)</f>
        <v>0.29547327841700838</v>
      </c>
      <c r="AT45" s="16" t="s">
        <v>30104</v>
      </c>
      <c r="AU45" s="33">
        <f>IF(D6L338C5=0,0,D6L338C18/D6L338C5)</f>
        <v>0.10940561924867033</v>
      </c>
      <c r="AV45" s="16" t="s">
        <v>30105</v>
      </c>
      <c r="AW45" s="33">
        <f>CHOOSE(MIN(D6L338C9,RUN_YEARS),B7L803C1,B7L803C10,B7L803C19,B7L803C28,B7L803C37)</f>
        <v>502.81166028522324</v>
      </c>
      <c r="AX45" s="16" t="s">
        <v>30106</v>
      </c>
      <c r="AY45" s="33">
        <f>IF(D6L338C23=0,0,D6L338C19/D6L338C23)</f>
        <v>0.29547327841700838</v>
      </c>
      <c r="AZ45" s="16" t="s">
        <v>30107</v>
      </c>
      <c r="BA45" s="33">
        <f>IF(D6L338C5=0,0,D6L338C19/D6L338C5)</f>
        <v>0.39059438075132968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16949.944419210195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16949.944419210195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6779.9777676840786</v>
      </c>
      <c r="R46" s="16" t="s">
        <v>30111</v>
      </c>
      <c r="S46" s="15">
        <f>D6L339C5-D6L339C7</f>
        <v>10169.966651526116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6347.0268612872014</v>
      </c>
      <c r="X46" s="16" t="s">
        <v>30113</v>
      </c>
      <c r="Y46" s="33">
        <f>D6L339C7-D6L339C10</f>
        <v>432.95090639687714</v>
      </c>
      <c r="Z46" s="16" t="s">
        <v>30114</v>
      </c>
      <c r="AA46" s="33">
        <f>CHOOSE(MIN(D6L339C9,RUN_YEARS),B7L803C7,B7L803C16,B7L803C25,B7L803C34,B7L803C43)</f>
        <v>53771</v>
      </c>
      <c r="AB46" s="16" t="s">
        <v>30115</v>
      </c>
      <c r="AC46" s="33">
        <f>IF(D6L339C12=0,0,D6L339C10/D6L339C12)</f>
        <v>0.11803810346259511</v>
      </c>
      <c r="AD46" s="16" t="s">
        <v>30116</v>
      </c>
      <c r="AE46" s="33">
        <f>IF(D6L339C5=0,0,D6L339C10/D6L339C5)</f>
        <v>0.37445708990607707</v>
      </c>
      <c r="AF46" s="16" t="s">
        <v>30117</v>
      </c>
      <c r="AG46" s="33">
        <f>CHOOSE(MIN(D6L339C9,RUN_YEARS),B7L803C5,B7L803C14,B7L803C23,B7L803C32,B7L803C41)</f>
        <v>1410.727337178728</v>
      </c>
      <c r="AH46" s="16" t="s">
        <v>30118</v>
      </c>
      <c r="AI46" s="33">
        <f>IF(D6L339C15=0,0,D6L339C11/D6L339C15)</f>
        <v>0.30689906900274783</v>
      </c>
      <c r="AJ46" s="16" t="s">
        <v>30119</v>
      </c>
      <c r="AK46" s="33">
        <f>IF(D6L339C5=0,0,D6L339C11/D6L339C5)</f>
        <v>2.5542910093922955E-2</v>
      </c>
      <c r="AL46" s="16" t="s">
        <v>30120</v>
      </c>
      <c r="AM46" s="33">
        <f>D6L339C8*CHOOSE(MIN(D6L339C9,RUN_YEARS),B7L803C4,B7L803C13,B7L803C22,B7L803C31,B7L803C40)</f>
        <v>2225.3029984970822</v>
      </c>
      <c r="AN46" s="16" t="s">
        <v>30121</v>
      </c>
      <c r="AO46" s="33">
        <f>D6L339C8-D6L339C18</f>
        <v>7944.6636530290343</v>
      </c>
      <c r="AP46" s="16" t="s">
        <v>30122</v>
      </c>
      <c r="AQ46" s="33">
        <f>CHOOSE(MIN(D6L339C9,RUN_YEARS),B7L803C2,B7L803C11,B7L803C20,B7L803C29,B7L803C38)</f>
        <v>140.8377175143722</v>
      </c>
      <c r="AR46" s="16" t="s">
        <v>30123</v>
      </c>
      <c r="AS46" s="33">
        <f>IF(D6L339C20=0,0,D6L339C18/D6L339C20)</f>
        <v>15.800476163425429</v>
      </c>
      <c r="AT46" s="16" t="s">
        <v>30124</v>
      </c>
      <c r="AU46" s="33">
        <f>IF(D6L339C5=0,0,D6L339C18/D6L339C5)</f>
        <v>0.13128674309840441</v>
      </c>
      <c r="AV46" s="16" t="s">
        <v>30125</v>
      </c>
      <c r="AW46" s="33">
        <f>CHOOSE(MIN(D6L339C9,RUN_YEARS),B7L803C1,B7L803C10,B7L803C19,B7L803C28,B7L803C37)</f>
        <v>502.81166028522324</v>
      </c>
      <c r="AX46" s="16" t="s">
        <v>30126</v>
      </c>
      <c r="AY46" s="33">
        <f>IF(D6L339C23=0,0,D6L339C19/D6L339C23)</f>
        <v>15.800476163425429</v>
      </c>
      <c r="AZ46" s="16" t="s">
        <v>30127</v>
      </c>
      <c r="BA46" s="33">
        <f>IF(D6L339C5=0,0,D6L339C19/D6L339C5)</f>
        <v>0.4687132569015956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17710.669186448249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17330.306802829222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6970.1589594935922</v>
      </c>
      <c r="R47" s="16" t="s">
        <v>30131</v>
      </c>
      <c r="S47" s="15">
        <f>SUM(D6L338C8:D6L339C8)</f>
        <v>10360.14784333563</v>
      </c>
      <c r="U47" s="21" t="str">
        <f>NULL_VALUE</f>
        <v>n/a</v>
      </c>
      <c r="V47" s="16" t="s">
        <v>30132</v>
      </c>
      <c r="W47" s="33">
        <f>SUM(D6L338C10:D6L339C10)</f>
        <v>6525.0636003868512</v>
      </c>
      <c r="X47" s="16" t="s">
        <v>30133</v>
      </c>
      <c r="Y47" s="33">
        <f>SUM(D6L338C11:D6L339C11)</f>
        <v>445.09535910674094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0.12134912128074336</v>
      </c>
      <c r="AD47" s="16" t="s">
        <v>30135</v>
      </c>
      <c r="AE47" s="33">
        <f>IF(D6L340C5=0,0,D6L340C10/D6L340C5)</f>
        <v>0.37651171872627298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0.31550771532993332</v>
      </c>
      <c r="AJ47" s="16" t="s">
        <v>30137</v>
      </c>
      <c r="AK47" s="33">
        <f>IF(D6L340C5=0,0,D6L340C11/D6L340C5)</f>
        <v>2.5683062866150637E-2</v>
      </c>
      <c r="AL47" s="16" t="s">
        <v>30138</v>
      </c>
      <c r="AM47" s="33">
        <f>SUM(D6L338C18:D6L339C18)</f>
        <v>2266.9167806158221</v>
      </c>
      <c r="AN47" s="16" t="s">
        <v>30139</v>
      </c>
      <c r="AO47" s="33">
        <f>SUM(D6L338C19:D6L339C19)</f>
        <v>8093.2310627198085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16.095949441842439</v>
      </c>
      <c r="AT47" s="16" t="s">
        <v>30141</v>
      </c>
      <c r="AU47" s="33">
        <f>IF(D6L340C5=0,0,D6L340C18/D6L340C5)</f>
        <v>0.13080650021993503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16.095949441842439</v>
      </c>
      <c r="AZ47" s="16" t="s">
        <v>30143</v>
      </c>
      <c r="BA47" s="33">
        <f>IF(D6L340C5=0,0,D6L340C19/D6L340C5)</f>
        <v>0.46699871818764138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26459.348870717473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21603.209814251619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8980.0104652047921</v>
      </c>
      <c r="R48" s="16" t="s">
        <v>30148</v>
      </c>
      <c r="S48" s="15">
        <f>SUM(D6L328C8,D6L337C8,D6L340C8)</f>
        <v>12623.199349046829</v>
      </c>
      <c r="U48" s="21" t="str">
        <f>NULL_VALUE</f>
        <v>n/a</v>
      </c>
      <c r="V48" s="16" t="s">
        <v>30149</v>
      </c>
      <c r="W48" s="33">
        <f>SUM(D6L328C10,D6L337C10,D6L340C10)</f>
        <v>8403.6263736179699</v>
      </c>
      <c r="X48" s="16" t="s">
        <v>30150</v>
      </c>
      <c r="Y48" s="33">
        <f>SUM(D6L328C11,D6L337C11,D6L340C11)</f>
        <v>576.38409158682293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0.15197730958872674</v>
      </c>
      <c r="AD48" s="16" t="s">
        <v>30152</v>
      </c>
      <c r="AE48" s="33">
        <f>IF(D6L341C5=0,0,D6L341C10/D6L341C5)</f>
        <v>0.38899897033236724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0.39514100493069021</v>
      </c>
      <c r="AJ48" s="16" t="s">
        <v>30154</v>
      </c>
      <c r="AK48" s="33">
        <f>IF(D6L341C5=0,0,D6L341C11/D6L341C5)</f>
        <v>2.6680483897655934E-2</v>
      </c>
      <c r="AL48" s="16" t="s">
        <v>30155</v>
      </c>
      <c r="AM48" s="33">
        <f>SUM(D6L328C18,D6L337C18,D6L340C18)</f>
        <v>2754.4222629841233</v>
      </c>
      <c r="AN48" s="16" t="s">
        <v>30156</v>
      </c>
      <c r="AO48" s="33">
        <f>SUM(D6L328C19,D6L337C19,D6L340C19)</f>
        <v>9868.7770860627079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19.124060621992498</v>
      </c>
      <c r="AT48" s="16" t="s">
        <v>30158</v>
      </c>
      <c r="AU48" s="33">
        <f>IF(D6L341C5=0,0,D6L341C18/D6L341C5)</f>
        <v>0.12750060230248902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19.124060621992498</v>
      </c>
      <c r="AZ48" s="16" t="s">
        <v>30160</v>
      </c>
      <c r="BA48" s="33">
        <f>IF(D6L341C5=0,0,D6L341C19/D6L341C5)</f>
        <v>0.45681994346748805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79E6C-0B6A-427D-ABFA-7C2BF22AE5D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374.78820903333332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322.31785976866666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161.15892988433333</v>
      </c>
      <c r="R8" s="16" t="s">
        <v>30170</v>
      </c>
      <c r="S8" s="15">
        <f>D6L401C5-D6L401C7</f>
        <v>161.15892988433333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151.13050560384229</v>
      </c>
      <c r="X8" s="16" t="s">
        <v>30172</v>
      </c>
      <c r="Y8" s="33">
        <f>D6L401C7-D6L401C10</f>
        <v>10.028424280491038</v>
      </c>
      <c r="Z8" s="16" t="s">
        <v>30173</v>
      </c>
      <c r="AA8" s="33">
        <f>CHOOSE(MIN(D6L401C9,RUN_YEARS),B7L804C7,B7L804C16,B7L804C25,B7L804C34,B7L804C43)</f>
        <v>5494.6666666666661</v>
      </c>
      <c r="AB8" s="16" t="s">
        <v>30174</v>
      </c>
      <c r="AC8" s="33">
        <f>IF(D6L401C12=0,0,D6L401C10/D6L401C12)</f>
        <v>2.7504945208173193E-2</v>
      </c>
      <c r="AD8" s="16" t="s">
        <v>30175</v>
      </c>
      <c r="AE8" s="33">
        <f>IF(D6L401C5=0,0,D6L401C10/D6L401C5)</f>
        <v>0.46888653862467128</v>
      </c>
      <c r="AF8" s="16" t="s">
        <v>30176</v>
      </c>
      <c r="AG8" s="33">
        <f>CHOOSE(MIN(D6L401C9,RUN_YEARS),B7L804C5,B7L804C14,B7L804C23,B7L804C32,B7L804C41)</f>
        <v>140.23246483622103</v>
      </c>
      <c r="AH8" s="16" t="s">
        <v>30177</v>
      </c>
      <c r="AI8" s="33">
        <f>IF(D6L401C15=0,0,D6L401C11/D6L401C15)</f>
        <v>7.1512857541250099E-2</v>
      </c>
      <c r="AJ8" s="16" t="s">
        <v>30178</v>
      </c>
      <c r="AK8" s="33">
        <f>IF(D6L401C5=0,0,D6L401C11/D6L401C5)</f>
        <v>3.1113461375328746E-2</v>
      </c>
      <c r="AL8" s="16" t="s">
        <v>30179</v>
      </c>
      <c r="AM8" s="33">
        <f>D6L401C8*CHOOSE(MIN(D6L401C9,RUN_YEARS),B7L804C4,B7L804C13,B7L804C22,B7L804C31,B7L804C40)</f>
        <v>32.0488678172511</v>
      </c>
      <c r="AN8" s="16" t="s">
        <v>30180</v>
      </c>
      <c r="AO8" s="33">
        <f>D6L401C8-D6L401C18</f>
        <v>129.11006206708223</v>
      </c>
      <c r="AP8" s="16" t="s">
        <v>30181</v>
      </c>
      <c r="AQ8" s="33">
        <f>CHOOSE(MIN(D6L401C9,RUN_YEARS),B7L804C2,B7L804C11,B7L804C20,B7L804C29,B7L804C38)</f>
        <v>14.578964255601088</v>
      </c>
      <c r="AR8" s="16" t="s">
        <v>30182</v>
      </c>
      <c r="AS8" s="33">
        <f>IF(D6L401C20=0,0,D6L401C18/D6L401C20)</f>
        <v>2.1982952461755474</v>
      </c>
      <c r="AT8" s="16" t="s">
        <v>30183</v>
      </c>
      <c r="AU8" s="33">
        <f>IF(D6L401C5=0,0,D6L401C18/D6L401C5)</f>
        <v>9.943249139297819E-2</v>
      </c>
      <c r="AV8" s="16" t="s">
        <v>30184</v>
      </c>
      <c r="AW8" s="33">
        <f>CHOOSE(MIN(D6L401C9,RUN_YEARS),B7L804C1,B7L804C10,B7L804C19,B7L804C28,B7L804C37)</f>
        <v>58.731902501131096</v>
      </c>
      <c r="AX8" s="16" t="s">
        <v>30185</v>
      </c>
      <c r="AY8" s="33">
        <f>IF(D6L401C23=0,0,D6L401C19/D6L401C23)</f>
        <v>2.1982952461755474</v>
      </c>
      <c r="AZ8" s="16" t="s">
        <v>30186</v>
      </c>
      <c r="BA8" s="33">
        <f>IF(D6L401C5=0,0,D6L401C19/D6L401C5)</f>
        <v>0.40056750860702178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4.2507988795466144E-3</v>
      </c>
      <c r="J9" s="16" t="s">
        <v>30207</v>
      </c>
      <c r="K9" s="21">
        <f>IF(FLOW_THRU_100PCT="Y",1,INDEX(VariabilityMatrix,D6L402C1,D6L402C9))</f>
        <v>0.51568451594652942</v>
      </c>
      <c r="L9" s="16" t="s">
        <v>30187</v>
      </c>
      <c r="M9" s="15">
        <f>IF(D6L402C2&lt;&gt;0,D6L402C2*D6L402C4,D6L402C3*D6L402C4)</f>
        <v>2.1920711625850456E-3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1.0960355812925228E-3</v>
      </c>
      <c r="R9" s="16" t="s">
        <v>30189</v>
      </c>
      <c r="S9" s="15">
        <f>D6L402C5-D6L402C7</f>
        <v>1.0960355812925228E-3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1.0294862501141822E-3</v>
      </c>
      <c r="X9" s="16" t="s">
        <v>30191</v>
      </c>
      <c r="Y9" s="33">
        <f>D6L402C7-D6L402C10</f>
        <v>6.6549331178340559E-5</v>
      </c>
      <c r="Z9" s="16" t="s">
        <v>30192</v>
      </c>
      <c r="AA9" s="33">
        <f>CHOOSE(MIN(D6L402C9,RUN_YEARS),B7L804C7,B7L804C16,B7L804C25,B7L804C34,B7L804C43)</f>
        <v>6116.6</v>
      </c>
      <c r="AB9" s="16" t="s">
        <v>30193</v>
      </c>
      <c r="AC9" s="33">
        <f>IF(D6L402C12=0,0,D6L402C10/D6L402C12)</f>
        <v>1.6831021320900208E-7</v>
      </c>
      <c r="AD9" s="16" t="s">
        <v>30194</v>
      </c>
      <c r="AE9" s="33">
        <f>IF(D6L402C5=0,0,D6L402C10/D6L402C5)</f>
        <v>0.46964088925842129</v>
      </c>
      <c r="AF9" s="16" t="s">
        <v>30195</v>
      </c>
      <c r="AG9" s="33">
        <f>CHOOSE(MIN(D6L402C9,RUN_YEARS),B7L804C5,B7L804C14,B7L804C23,B7L804C32,B7L804C41)</f>
        <v>152.07571851430012</v>
      </c>
      <c r="AH9" s="16" t="s">
        <v>30196</v>
      </c>
      <c r="AI9" s="33">
        <f>IF(D6L402C15=0,0,D6L402C11/D6L402C15)</f>
        <v>4.376065543434058E-7</v>
      </c>
      <c r="AJ9" s="16" t="s">
        <v>30197</v>
      </c>
      <c r="AK9" s="33">
        <f>IF(D6L402C5=0,0,D6L402C11/D6L402C5)</f>
        <v>3.0359110741578696E-2</v>
      </c>
      <c r="AL9" s="16" t="s">
        <v>30198</v>
      </c>
      <c r="AM9" s="33">
        <f>D6L402C8*CHOOSE(MIN(D6L402C9,RUN_YEARS),B7L804C4,B7L804C13,B7L804C22,B7L804C31,B7L804C40)</f>
        <v>2.1888034142643139E-4</v>
      </c>
      <c r="AN9" s="16" t="s">
        <v>30199</v>
      </c>
      <c r="AO9" s="33">
        <f>D6L402C8-D6L402C18</f>
        <v>8.7715523986609141E-4</v>
      </c>
      <c r="AP9" s="16" t="s">
        <v>30200</v>
      </c>
      <c r="AQ9" s="33">
        <f>CHOOSE(MIN(D6L402C9,RUN_YEARS),B7L804C2,B7L804C11,B7L804C20,B7L804C29,B7L804C38)</f>
        <v>15.842065406059611</v>
      </c>
      <c r="AR9" s="16" t="s">
        <v>30201</v>
      </c>
      <c r="AS9" s="33">
        <f>IF(D6L402C20=0,0,D6L402C18/D6L402C20)</f>
        <v>1.3816401827422666E-5</v>
      </c>
      <c r="AT9" s="16" t="s">
        <v>30202</v>
      </c>
      <c r="AU9" s="33">
        <f>IF(D6L402C5=0,0,D6L402C18/D6L402C5)</f>
        <v>9.9850928730029084E-2</v>
      </c>
      <c r="AV9" s="16" t="s">
        <v>30203</v>
      </c>
      <c r="AW9" s="33">
        <f>CHOOSE(MIN(D6L402C9,RUN_YEARS),B7L804C1,B7L804C10,B7L804C19,B7L804C28,B7L804C37)</f>
        <v>63.486517750600015</v>
      </c>
      <c r="AX9" s="16" t="s">
        <v>30204</v>
      </c>
      <c r="AY9" s="33">
        <f>IF(D6L402C23=0,0,D6L402C19/D6L402C23)</f>
        <v>1.3816401827422664E-5</v>
      </c>
      <c r="AZ9" s="16" t="s">
        <v>30205</v>
      </c>
      <c r="BA9" s="33">
        <f>IF(D6L402C5=0,0,D6L402C19/D6L402C5)</f>
        <v>0.4001490712699709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1.577989569281708E-4</v>
      </c>
      <c r="J10" s="16" t="s">
        <v>30228</v>
      </c>
      <c r="K10" s="21">
        <f>IF(FLOW_THRU_100PCT="Y",1,INDEX(VariabilityMatrix,D6L403C1,D6L403C9))</f>
        <v>0.51568451594652942</v>
      </c>
      <c r="L10" s="16" t="s">
        <v>30208</v>
      </c>
      <c r="M10" s="15">
        <f>IF(D6L403C2&lt;&gt;0,D6L403C2*D6L403C4,D6L403C3*D6L403C4)</f>
        <v>8.1374478720370999E-5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4.06872393601855E-5</v>
      </c>
      <c r="R10" s="16" t="s">
        <v>30210</v>
      </c>
      <c r="S10" s="15">
        <f>D6L403C5-D6L403C7</f>
        <v>4.06872393601855E-5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3.8216782549175519E-5</v>
      </c>
      <c r="X10" s="16" t="s">
        <v>30212</v>
      </c>
      <c r="Y10" s="33">
        <f>D6L403C7-D6L403C10</f>
        <v>2.4704568110099802E-6</v>
      </c>
      <c r="Z10" s="16" t="s">
        <v>30213</v>
      </c>
      <c r="AA10" s="33">
        <f>CHOOSE(MIN(D6L403C9,RUN_YEARS),B7L804C7,B7L804C16,B7L804C25,B7L804C34,B7L804C43)</f>
        <v>6116.6</v>
      </c>
      <c r="AB10" s="16" t="s">
        <v>30214</v>
      </c>
      <c r="AC10" s="33">
        <f>IF(D6L403C12=0,0,D6L403C10/D6L403C12)</f>
        <v>6.2480434472052311E-9</v>
      </c>
      <c r="AD10" s="16" t="s">
        <v>30215</v>
      </c>
      <c r="AE10" s="33">
        <f>IF(D6L403C5=0,0,D6L403C10/D6L403C5)</f>
        <v>0.46964088925842135</v>
      </c>
      <c r="AF10" s="16" t="s">
        <v>30216</v>
      </c>
      <c r="AG10" s="33">
        <f>CHOOSE(MIN(D6L403C9,RUN_YEARS),B7L804C5,B7L804C14,B7L804C23,B7L804C32,B7L804C41)</f>
        <v>152.07571851430012</v>
      </c>
      <c r="AH10" s="16" t="s">
        <v>30217</v>
      </c>
      <c r="AI10" s="33">
        <f>IF(D6L403C15=0,0,D6L403C11/D6L403C15)</f>
        <v>1.6244912962733601E-8</v>
      </c>
      <c r="AJ10" s="16" t="s">
        <v>30218</v>
      </c>
      <c r="AK10" s="33">
        <f>IF(D6L403C5=0,0,D6L403C11/D6L403C5)</f>
        <v>3.0359110741578672E-2</v>
      </c>
      <c r="AL10" s="16" t="s">
        <v>30219</v>
      </c>
      <c r="AM10" s="33">
        <f>D6L403C8*CHOOSE(MIN(D6L403C9,RUN_YEARS),B7L804C4,B7L804C13,B7L804C22,B7L804C31,B7L804C40)</f>
        <v>8.1253172751510328E-6</v>
      </c>
      <c r="AN10" s="16" t="s">
        <v>30220</v>
      </c>
      <c r="AO10" s="33">
        <f>D6L403C8-D6L403C18</f>
        <v>3.2561922085034469E-5</v>
      </c>
      <c r="AP10" s="16" t="s">
        <v>30221</v>
      </c>
      <c r="AQ10" s="33">
        <f>CHOOSE(MIN(D6L403C9,RUN_YEARS),B7L804C2,B7L804C11,B7L804C20,B7L804C29,B7L804C38)</f>
        <v>15.842065406059611</v>
      </c>
      <c r="AR10" s="16" t="s">
        <v>30222</v>
      </c>
      <c r="AS10" s="33">
        <f>IF(D6L403C20=0,0,D6L403C18/D6L403C20)</f>
        <v>5.1289507187889071E-7</v>
      </c>
      <c r="AT10" s="16" t="s">
        <v>30223</v>
      </c>
      <c r="AU10" s="33">
        <f>IF(D6L403C5=0,0,D6L403C18/D6L403C5)</f>
        <v>9.9850928730029084E-2</v>
      </c>
      <c r="AV10" s="16" t="s">
        <v>30224</v>
      </c>
      <c r="AW10" s="33">
        <f>CHOOSE(MIN(D6L403C9,RUN_YEARS),B7L804C1,B7L804C10,B7L804C19,B7L804C28,B7L804C37)</f>
        <v>63.486517750600015</v>
      </c>
      <c r="AX10" s="16" t="s">
        <v>30225</v>
      </c>
      <c r="AY10" s="33">
        <f>IF(D6L403C23=0,0,D6L403C19/D6L403C23)</f>
        <v>5.1289507187889071E-7</v>
      </c>
      <c r="AZ10" s="16" t="s">
        <v>30226</v>
      </c>
      <c r="BA10" s="33">
        <f>IF(D6L403C5=0,0,D6L403C19/D6L403C5)</f>
        <v>0.40014907126997096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3.4853356708799276E-3</v>
      </c>
      <c r="J11" s="16" t="s">
        <v>30249</v>
      </c>
      <c r="K11" s="21">
        <f>IF(FLOW_THRU_100PCT="Y",1,INDEX(VariabilityMatrix,D6L404C1,D6L404C9))</f>
        <v>0.52947593006222982</v>
      </c>
      <c r="L11" s="16" t="s">
        <v>30229</v>
      </c>
      <c r="M11" s="15">
        <f>IF(D6L404C2&lt;&gt;0,D6L404C2*D6L404C4,D6L404C3*D6L404C4)</f>
        <v>1.8454013459182153E-3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9.2270067295910764E-4</v>
      </c>
      <c r="R11" s="16" t="s">
        <v>30231</v>
      </c>
      <c r="S11" s="15">
        <f>D6L404C5-D6L404C7</f>
        <v>9.2270067295910764E-4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8.5921676037653289E-4</v>
      </c>
      <c r="X11" s="16" t="s">
        <v>30233</v>
      </c>
      <c r="Y11" s="33">
        <f>D6L404C7-D6L404C10</f>
        <v>6.348391258257475E-5</v>
      </c>
      <c r="Z11" s="16" t="s">
        <v>30234</v>
      </c>
      <c r="AA11" s="33">
        <f>CHOOSE(MIN(D6L404C9,RUN_YEARS),B7L804C7,B7L804C16,B7L804C25,B7L804C34,B7L804C43)</f>
        <v>4989</v>
      </c>
      <c r="AB11" s="16" t="s">
        <v>30235</v>
      </c>
      <c r="AC11" s="33">
        <f>IF(D6L404C12=0,0,D6L404C10/D6L404C12)</f>
        <v>1.7222224100551873E-7</v>
      </c>
      <c r="AD11" s="16" t="s">
        <v>30236</v>
      </c>
      <c r="AE11" s="33">
        <f>IF(D6L404C5=0,0,D6L404C10/D6L404C5)</f>
        <v>0.46559885863148803</v>
      </c>
      <c r="AF11" s="16" t="s">
        <v>30237</v>
      </c>
      <c r="AG11" s="33">
        <f>CHOOSE(MIN(D6L404C9,RUN_YEARS),B7L804C5,B7L804C14,B7L804C23,B7L804C32,B7L804C41)</f>
        <v>141.77547169447206</v>
      </c>
      <c r="AH11" s="16" t="s">
        <v>30238</v>
      </c>
      <c r="AI11" s="33">
        <f>IF(D6L404C15=0,0,D6L404C11/D6L404C15)</f>
        <v>4.4777782661434824E-7</v>
      </c>
      <c r="AJ11" s="16" t="s">
        <v>30239</v>
      </c>
      <c r="AK11" s="33">
        <f>IF(D6L404C5=0,0,D6L404C11/D6L404C5)</f>
        <v>3.4401141368511953E-2</v>
      </c>
      <c r="AL11" s="16" t="s">
        <v>30240</v>
      </c>
      <c r="AM11" s="33">
        <f>D6L404C8*CHOOSE(MIN(D6L404C9,RUN_YEARS),B7L804C4,B7L804C13,B7L804C22,B7L804C31,B7L804C40)</f>
        <v>1.6603257603624633E-4</v>
      </c>
      <c r="AN11" s="16" t="s">
        <v>30241</v>
      </c>
      <c r="AO11" s="33">
        <f>D6L404C8-D6L404C18</f>
        <v>7.5666809692286128E-4</v>
      </c>
      <c r="AP11" s="16" t="s">
        <v>30242</v>
      </c>
      <c r="AQ11" s="33">
        <f>CHOOSE(MIN(D6L404C9,RUN_YEARS),B7L804C2,B7L804C11,B7L804C20,B7L804C29,B7L804C38)</f>
        <v>13.067255075769518</v>
      </c>
      <c r="AR11" s="16" t="s">
        <v>30243</v>
      </c>
      <c r="AS11" s="33">
        <f>IF(D6L404C20=0,0,D6L404C18/D6L404C20)</f>
        <v>1.2706002528726855E-5</v>
      </c>
      <c r="AT11" s="16" t="s">
        <v>30244</v>
      </c>
      <c r="AU11" s="33">
        <f>IF(D6L404C5=0,0,D6L404C18/D6L404C5)</f>
        <v>8.9970984579310354E-2</v>
      </c>
      <c r="AV11" s="16" t="s">
        <v>30245</v>
      </c>
      <c r="AW11" s="33">
        <f>CHOOSE(MIN(D6L404C9,RUN_YEARS),B7L804C1,B7L804C10,B7L804C19,B7L804C28,B7L804C37)</f>
        <v>59.55201844263128</v>
      </c>
      <c r="AX11" s="16" t="s">
        <v>30246</v>
      </c>
      <c r="AY11" s="33">
        <f>IF(D6L404C23=0,0,D6L404C19/D6L404C23)</f>
        <v>1.2706002528726853E-5</v>
      </c>
      <c r="AZ11" s="16" t="s">
        <v>30247</v>
      </c>
      <c r="BA11" s="33">
        <f>IF(D6L404C5=0,0,D6L404C19/D6L404C5)</f>
        <v>0.41002901542068965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1.8053517628898487E-2</v>
      </c>
      <c r="J12" s="16" t="s">
        <v>30270</v>
      </c>
      <c r="K12" s="21">
        <f>IF(FLOW_THRU_100PCT="Y",1,INDEX(VariabilityMatrix,D6L405C1,D6L405C9))</f>
        <v>0.28299943444516279</v>
      </c>
      <c r="L12" s="16" t="s">
        <v>30250</v>
      </c>
      <c r="M12" s="15">
        <f>IF(D6L405C2&lt;&gt;0,D6L405C2*D6L405C4,D6L405C3*D6L405C4)</f>
        <v>5.1091352787240481E-3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2.554567639362024E-3</v>
      </c>
      <c r="R12" s="16" t="s">
        <v>30252</v>
      </c>
      <c r="S12" s="15">
        <f>D6L405C5-D6L405C7</f>
        <v>2.554567639362024E-3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2.399458835641534E-3</v>
      </c>
      <c r="X12" s="16" t="s">
        <v>30254</v>
      </c>
      <c r="Y12" s="33">
        <f>D6L405C7-D6L405C10</f>
        <v>1.5510880372049006E-4</v>
      </c>
      <c r="Z12" s="16" t="s">
        <v>30255</v>
      </c>
      <c r="AA12" s="33">
        <f>CHOOSE(MIN(D6L405C9,RUN_YEARS),B7L804C7,B7L804C16,B7L804C25,B7L804C34,B7L804C43)</f>
        <v>6116.6</v>
      </c>
      <c r="AB12" s="16" t="s">
        <v>30256</v>
      </c>
      <c r="AC12" s="33">
        <f>IF(D6L405C12=0,0,D6L405C10/D6L405C12)</f>
        <v>3.9228637407081286E-7</v>
      </c>
      <c r="AD12" s="16" t="s">
        <v>30257</v>
      </c>
      <c r="AE12" s="33">
        <f>IF(D6L405C5=0,0,D6L405C10/D6L405C5)</f>
        <v>0.46964088925842129</v>
      </c>
      <c r="AF12" s="16" t="s">
        <v>30258</v>
      </c>
      <c r="AG12" s="33">
        <f>CHOOSE(MIN(D6L405C9,RUN_YEARS),B7L804C5,B7L804C14,B7L804C23,B7L804C32,B7L804C41)</f>
        <v>152.07571851430012</v>
      </c>
      <c r="AH12" s="16" t="s">
        <v>30259</v>
      </c>
      <c r="AI12" s="33">
        <f>IF(D6L405C15=0,0,D6L405C11/D6L405C15)</f>
        <v>1.0199445725841153E-6</v>
      </c>
      <c r="AJ12" s="16" t="s">
        <v>30260</v>
      </c>
      <c r="AK12" s="33">
        <f>IF(D6L405C5=0,0,D6L405C11/D6L405C5)</f>
        <v>3.0359110741578724E-2</v>
      </c>
      <c r="AL12" s="16" t="s">
        <v>30261</v>
      </c>
      <c r="AM12" s="33">
        <f>D6L405C8*CHOOSE(MIN(D6L405C9,RUN_YEARS),B7L804C4,B7L804C13,B7L804C22,B7L804C31,B7L804C40)</f>
        <v>5.1015190258795222E-4</v>
      </c>
      <c r="AN12" s="16" t="s">
        <v>30262</v>
      </c>
      <c r="AO12" s="33">
        <f>D6L405C8-D6L405C18</f>
        <v>2.0444157367740718E-3</v>
      </c>
      <c r="AP12" s="16" t="s">
        <v>30263</v>
      </c>
      <c r="AQ12" s="33">
        <f>CHOOSE(MIN(D6L405C9,RUN_YEARS),B7L804C2,B7L804C11,B7L804C20,B7L804C29,B7L804C38)</f>
        <v>15.842065406059611</v>
      </c>
      <c r="AR12" s="16" t="s">
        <v>30264</v>
      </c>
      <c r="AS12" s="33">
        <f>IF(D6L405C20=0,0,D6L405C18/D6L405C20)</f>
        <v>3.2202360583160987E-5</v>
      </c>
      <c r="AT12" s="16" t="s">
        <v>30265</v>
      </c>
      <c r="AU12" s="33">
        <f>IF(D6L405C5=0,0,D6L405C18/D6L405C5)</f>
        <v>9.9850928730029084E-2</v>
      </c>
      <c r="AV12" s="16" t="s">
        <v>30266</v>
      </c>
      <c r="AW12" s="33">
        <f>CHOOSE(MIN(D6L405C9,RUN_YEARS),B7L804C1,B7L804C10,B7L804C19,B7L804C28,B7L804C37)</f>
        <v>63.486517750600015</v>
      </c>
      <c r="AX12" s="16" t="s">
        <v>30267</v>
      </c>
      <c r="AY12" s="33">
        <f>IF(D6L405C23=0,0,D6L405C19/D6L405C23)</f>
        <v>3.220236058316098E-5</v>
      </c>
      <c r="AZ12" s="16" t="s">
        <v>30268</v>
      </c>
      <c r="BA12" s="33">
        <f>IF(D6L405C5=0,0,D6L405C19/D6L405C5)</f>
        <v>0.4001490712699709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5.1314629599248946E-3</v>
      </c>
      <c r="J13" s="16" t="s">
        <v>30291</v>
      </c>
      <c r="K13" s="21">
        <f>IF(FLOW_THRU_100PCT="Y",1,INDEX(VariabilityMatrix,D6L406C1,D6L406C9))</f>
        <v>0.51568451594652942</v>
      </c>
      <c r="L13" s="16" t="s">
        <v>30271</v>
      </c>
      <c r="M13" s="15">
        <f>IF(D6L406C2&lt;&gt;0,D6L406C2*D6L406C4,D6L406C3*D6L406C4)</f>
        <v>2.6462159925864145E-3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1.3231079962932072E-3</v>
      </c>
      <c r="R13" s="16" t="s">
        <v>30273</v>
      </c>
      <c r="S13" s="15">
        <f>D6L406C5-D6L406C7</f>
        <v>1.3231079962932072E-3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1.2427712319281396E-3</v>
      </c>
      <c r="X13" s="16" t="s">
        <v>30275</v>
      </c>
      <c r="Y13" s="33">
        <f>D6L406C7-D6L406C10</f>
        <v>8.033676436506763E-5</v>
      </c>
      <c r="Z13" s="16" t="s">
        <v>30276</v>
      </c>
      <c r="AA13" s="33">
        <f>CHOOSE(MIN(D6L406C9,RUN_YEARS),B7L804C7,B7L804C16,B7L804C25,B7L804C34,B7L804C43)</f>
        <v>6116.6</v>
      </c>
      <c r="AB13" s="16" t="s">
        <v>30277</v>
      </c>
      <c r="AC13" s="33">
        <f>IF(D6L406C12=0,0,D6L406C10/D6L406C12)</f>
        <v>2.0318007257759859E-7</v>
      </c>
      <c r="AD13" s="16" t="s">
        <v>30278</v>
      </c>
      <c r="AE13" s="33">
        <f>IF(D6L406C5=0,0,D6L406C10/D6L406C5)</f>
        <v>0.46964088925842129</v>
      </c>
      <c r="AF13" s="16" t="s">
        <v>30279</v>
      </c>
      <c r="AG13" s="33">
        <f>CHOOSE(MIN(D6L406C9,RUN_YEARS),B7L804C5,B7L804C14,B7L804C23,B7L804C32,B7L804C41)</f>
        <v>152.07571851430012</v>
      </c>
      <c r="AH13" s="16" t="s">
        <v>30280</v>
      </c>
      <c r="AI13" s="33">
        <f>IF(D6L406C15=0,0,D6L406C11/D6L406C15)</f>
        <v>5.2826818870175737E-7</v>
      </c>
      <c r="AJ13" s="16" t="s">
        <v>30281</v>
      </c>
      <c r="AK13" s="33">
        <f>IF(D6L406C5=0,0,D6L406C11/D6L406C5)</f>
        <v>3.0359110741578727E-2</v>
      </c>
      <c r="AL13" s="16" t="s">
        <v>30282</v>
      </c>
      <c r="AM13" s="33">
        <f>D6L406C8*CHOOSE(MIN(D6L406C9,RUN_YEARS),B7L804C4,B7L804C13,B7L804C22,B7L804C31,B7L804C40)</f>
        <v>2.6422712448000927E-4</v>
      </c>
      <c r="AN13" s="16" t="s">
        <v>30283</v>
      </c>
      <c r="AO13" s="33">
        <f>D6L406C8-D6L406C18</f>
        <v>1.0588808718131979E-3</v>
      </c>
      <c r="AP13" s="16" t="s">
        <v>30284</v>
      </c>
      <c r="AQ13" s="33">
        <f>CHOOSE(MIN(D6L406C9,RUN_YEARS),B7L804C2,B7L804C11,B7L804C20,B7L804C29,B7L804C38)</f>
        <v>15.842065406059611</v>
      </c>
      <c r="AR13" s="16" t="s">
        <v>30285</v>
      </c>
      <c r="AS13" s="33">
        <f>IF(D6L406C20=0,0,D6L406C18/D6L406C20)</f>
        <v>1.6678830550651686E-5</v>
      </c>
      <c r="AT13" s="16" t="s">
        <v>30286</v>
      </c>
      <c r="AU13" s="33">
        <f>IF(D6L406C5=0,0,D6L406C18/D6L406C5)</f>
        <v>9.9850928730029098E-2</v>
      </c>
      <c r="AV13" s="16" t="s">
        <v>30287</v>
      </c>
      <c r="AW13" s="33">
        <f>CHOOSE(MIN(D6L406C9,RUN_YEARS),B7L804C1,B7L804C10,B7L804C19,B7L804C28,B7L804C37)</f>
        <v>63.486517750600015</v>
      </c>
      <c r="AX13" s="16" t="s">
        <v>30288</v>
      </c>
      <c r="AY13" s="33">
        <f>IF(D6L406C23=0,0,D6L406C19/D6L406C23)</f>
        <v>1.6678830550651683E-5</v>
      </c>
      <c r="AZ13" s="16" t="s">
        <v>30289</v>
      </c>
      <c r="BA13" s="33">
        <f>IF(D6L406C5=0,0,D6L406C19/D6L406C5)</f>
        <v>0.4001490712699709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-1.2399193048155386E-3</v>
      </c>
      <c r="J14" s="16" t="s">
        <v>30312</v>
      </c>
      <c r="K14" s="21">
        <f>IF(FLOW_THRU_100PCT="Y",1,INDEX(VariabilityMatrix,D6L407C1,D6L407C9))</f>
        <v>0.52947593006222982</v>
      </c>
      <c r="L14" s="16" t="s">
        <v>30292</v>
      </c>
      <c r="M14" s="15">
        <f>IF(D6L407C2&lt;&gt;0,D6L407C2*D6L407C4,D6L407C3*D6L407C4)</f>
        <v>-6.5650742711932078E-4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-3.2825371355966039E-4</v>
      </c>
      <c r="R14" s="16" t="s">
        <v>30294</v>
      </c>
      <c r="S14" s="15">
        <f>D6L407C5-D6L407C7</f>
        <v>-3.2825371355966039E-4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-3.0566910874985055E-4</v>
      </c>
      <c r="X14" s="16" t="s">
        <v>30296</v>
      </c>
      <c r="Y14" s="33">
        <f>D6L407C7-D6L407C10</f>
        <v>-2.2584604809809845E-5</v>
      </c>
      <c r="Z14" s="16" t="s">
        <v>30297</v>
      </c>
      <c r="AA14" s="33">
        <f>CHOOSE(MIN(D6L407C9,RUN_YEARS),B7L804C7,B7L804C16,B7L804C25,B7L804C34,B7L804C43)</f>
        <v>4989</v>
      </c>
      <c r="AB14" s="16" t="s">
        <v>30298</v>
      </c>
      <c r="AC14" s="33">
        <f>IF(D6L407C12=0,0,D6L407C10/D6L407C12)</f>
        <v>-6.1268612697905504E-8</v>
      </c>
      <c r="AD14" s="16" t="s">
        <v>30299</v>
      </c>
      <c r="AE14" s="33">
        <f>IF(D6L407C5=0,0,D6L407C10/D6L407C5)</f>
        <v>0.46559885863148798</v>
      </c>
      <c r="AF14" s="16" t="s">
        <v>30300</v>
      </c>
      <c r="AG14" s="33">
        <f>CHOOSE(MIN(D6L407C9,RUN_YEARS),B7L804C5,B7L804C14,B7L804C23,B7L804C32,B7L804C41)</f>
        <v>141.77547169447206</v>
      </c>
      <c r="AH14" s="16" t="s">
        <v>30301</v>
      </c>
      <c r="AI14" s="33">
        <f>IF(D6L407C15=0,0,D6L407C11/D6L407C15)</f>
        <v>-1.5929839301455441E-7</v>
      </c>
      <c r="AJ14" s="16" t="s">
        <v>30302</v>
      </c>
      <c r="AK14" s="33">
        <f>IF(D6L407C5=0,0,D6L407C11/D6L407C5)</f>
        <v>3.4401141368512002E-2</v>
      </c>
      <c r="AL14" s="16" t="s">
        <v>30303</v>
      </c>
      <c r="AM14" s="33">
        <f>D6L407C8*CHOOSE(MIN(D6L407C9,RUN_YEARS),B7L804C4,B7L804C13,B7L804C22,B7L804C31,B7L804C40)</f>
        <v>-5.9066619601555128E-5</v>
      </c>
      <c r="AN14" s="16" t="s">
        <v>30304</v>
      </c>
      <c r="AO14" s="33">
        <f>D6L407C8-D6L407C18</f>
        <v>-2.6918709395810524E-4</v>
      </c>
      <c r="AP14" s="16" t="s">
        <v>30305</v>
      </c>
      <c r="AQ14" s="33">
        <f>CHOOSE(MIN(D6L407C9,RUN_YEARS),B7L804C2,B7L804C11,B7L804C20,B7L804C29,B7L804C38)</f>
        <v>13.067255075769518</v>
      </c>
      <c r="AR14" s="16" t="s">
        <v>30306</v>
      </c>
      <c r="AS14" s="33">
        <f>IF(D6L407C20=0,0,D6L407C18/D6L407C20)</f>
        <v>-4.5202010107755362E-6</v>
      </c>
      <c r="AT14" s="16" t="s">
        <v>30307</v>
      </c>
      <c r="AU14" s="33">
        <f>IF(D6L407C5=0,0,D6L407C18/D6L407C5)</f>
        <v>8.9970984579310354E-2</v>
      </c>
      <c r="AV14" s="16" t="s">
        <v>30308</v>
      </c>
      <c r="AW14" s="33">
        <f>CHOOSE(MIN(D6L407C9,RUN_YEARS),B7L804C1,B7L804C10,B7L804C19,B7L804C28,B7L804C37)</f>
        <v>59.55201844263128</v>
      </c>
      <c r="AX14" s="16" t="s">
        <v>30309</v>
      </c>
      <c r="AY14" s="33">
        <f>IF(D6L407C23=0,0,D6L407C19/D6L407C23)</f>
        <v>-4.5202010107755353E-6</v>
      </c>
      <c r="AZ14" s="16" t="s">
        <v>30310</v>
      </c>
      <c r="BA14" s="33">
        <f>IF(D6L407C5=0,0,D6L407C19/D6L407C5)</f>
        <v>0.41002901542068959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1.9954951311875073E-4</v>
      </c>
      <c r="J15" s="16" t="s">
        <v>30333</v>
      </c>
      <c r="K15" s="21">
        <f>IF(FLOW_THRU_100PCT="Y",1,INDEX(VariabilityMatrix,D6L408C1,D6L408C9))</f>
        <v>0.52947593006222982</v>
      </c>
      <c r="L15" s="16" t="s">
        <v>30313</v>
      </c>
      <c r="M15" s="15">
        <f>IF(D6L408C2&lt;&gt;0,D6L408C2*D6L408C4,D6L408C3*D6L408C4)</f>
        <v>1.0565666405201568E-4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5.282833202600784E-5</v>
      </c>
      <c r="R15" s="16" t="s">
        <v>30315</v>
      </c>
      <c r="S15" s="15">
        <f>D6L408C5-D6L408C7</f>
        <v>5.282833202600784E-5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4.9193622189429069E-5</v>
      </c>
      <c r="X15" s="16" t="s">
        <v>30317</v>
      </c>
      <c r="Y15" s="33">
        <f>D6L408C7-D6L408C10</f>
        <v>3.6347098365787706E-6</v>
      </c>
      <c r="Z15" s="16" t="s">
        <v>30318</v>
      </c>
      <c r="AA15" s="33">
        <f>CHOOSE(MIN(D6L408C9,RUN_YEARS),B7L804C7,B7L804C16,B7L804C25,B7L804C34,B7L804C43)</f>
        <v>4989</v>
      </c>
      <c r="AB15" s="16" t="s">
        <v>30319</v>
      </c>
      <c r="AC15" s="33">
        <f>IF(D6L408C12=0,0,D6L408C10/D6L408C12)</f>
        <v>9.8604173560691666E-9</v>
      </c>
      <c r="AD15" s="16" t="s">
        <v>30320</v>
      </c>
      <c r="AE15" s="33">
        <f>IF(D6L408C5=0,0,D6L408C10/D6L408C5)</f>
        <v>0.46559885863148803</v>
      </c>
      <c r="AF15" s="16" t="s">
        <v>30321</v>
      </c>
      <c r="AG15" s="33">
        <f>CHOOSE(MIN(D6L408C9,RUN_YEARS),B7L804C5,B7L804C14,B7L804C23,B7L804C32,B7L804C41)</f>
        <v>141.77547169447206</v>
      </c>
      <c r="AH15" s="16" t="s">
        <v>30322</v>
      </c>
      <c r="AI15" s="33">
        <f>IF(D6L408C15=0,0,D6L408C11/D6L408C15)</f>
        <v>2.563708512577984E-8</v>
      </c>
      <c r="AJ15" s="16" t="s">
        <v>30323</v>
      </c>
      <c r="AK15" s="33">
        <f>IF(D6L408C5=0,0,D6L408C11/D6L408C5)</f>
        <v>3.4401141368511995E-2</v>
      </c>
      <c r="AL15" s="16" t="s">
        <v>30324</v>
      </c>
      <c r="AM15" s="33">
        <f>D6L408C8*CHOOSE(MIN(D6L408C9,RUN_YEARS),B7L804C4,B7L804C13,B7L804C22,B7L804C31,B7L804C40)</f>
        <v>9.5060340921252767E-6</v>
      </c>
      <c r="AN15" s="16" t="s">
        <v>30325</v>
      </c>
      <c r="AO15" s="33">
        <f>D6L408C8-D6L408C18</f>
        <v>4.3322297933882565E-5</v>
      </c>
      <c r="AP15" s="16" t="s">
        <v>30326</v>
      </c>
      <c r="AQ15" s="33">
        <f>CHOOSE(MIN(D6L408C9,RUN_YEARS),B7L804C2,B7L804C11,B7L804C20,B7L804C29,B7L804C38)</f>
        <v>13.067255075769518</v>
      </c>
      <c r="AR15" s="16" t="s">
        <v>30327</v>
      </c>
      <c r="AS15" s="33">
        <f>IF(D6L408C20=0,0,D6L408C18/D6L408C20)</f>
        <v>7.2746985017168768E-7</v>
      </c>
      <c r="AT15" s="16" t="s">
        <v>30328</v>
      </c>
      <c r="AU15" s="33">
        <f>IF(D6L408C5=0,0,D6L408C18/D6L408C5)</f>
        <v>8.9970984579310354E-2</v>
      </c>
      <c r="AV15" s="16" t="s">
        <v>30329</v>
      </c>
      <c r="AW15" s="33">
        <f>CHOOSE(MIN(D6L408C9,RUN_YEARS),B7L804C1,B7L804C10,B7L804C19,B7L804C28,B7L804C37)</f>
        <v>59.55201844263128</v>
      </c>
      <c r="AX15" s="16" t="s">
        <v>30330</v>
      </c>
      <c r="AY15" s="33">
        <f>IF(D6L408C23=0,0,D6L408C19/D6L408C23)</f>
        <v>7.2746985017168778E-7</v>
      </c>
      <c r="AZ15" s="16" t="s">
        <v>30331</v>
      </c>
      <c r="BA15" s="33">
        <f>IF(D6L408C5=0,0,D6L408C19/D6L408C5)</f>
        <v>0.41002901542068965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IF(FLOW_THRU_100PCT="Y",1,INDEX(VariabilityMatrix,D6L409C1,D6L409C9))</f>
        <v>0.52947593006222982</v>
      </c>
      <c r="L16" s="16" t="s">
        <v>30334</v>
      </c>
      <c r="M16" s="15">
        <f>IF(D6L409C2&lt;&gt;0,D6L409C2*D6L409C4,D6L409C3*D6L409C4)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4989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141.77547169447206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13.067255075769518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59.55201844263128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3.8747478275485582E-5</v>
      </c>
      <c r="J17" s="16" t="s">
        <v>30375</v>
      </c>
      <c r="K17" s="21">
        <f>IF(FLOW_THRU_100PCT="Y",1,INDEX(VariabilityMatrix,D6L410C1,D6L410C9))</f>
        <v>0.52947593006222982</v>
      </c>
      <c r="L17" s="16" t="s">
        <v>30355</v>
      </c>
      <c r="M17" s="15">
        <f>IF(D6L410C2&lt;&gt;0,D6L410C2*D6L410C4,D6L410C3*D6L410C4)</f>
        <v>2.0515857097478774E-5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1.0257928548739387E-5</v>
      </c>
      <c r="R17" s="16" t="s">
        <v>30357</v>
      </c>
      <c r="S17" s="15">
        <f>D6L410C5-D6L410C7</f>
        <v>1.0257928548739387E-5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9.5521596484328295E-6</v>
      </c>
      <c r="X17" s="16" t="s">
        <v>30359</v>
      </c>
      <c r="Y17" s="33">
        <f>D6L410C7-D6L410C10</f>
        <v>7.0576890030655767E-7</v>
      </c>
      <c r="Z17" s="16" t="s">
        <v>30360</v>
      </c>
      <c r="AA17" s="33">
        <f>CHOOSE(MIN(D6L410C9,RUN_YEARS),B7L804C7,B7L804C16,B7L804C25,B7L804C34,B7L804C43)</f>
        <v>4989</v>
      </c>
      <c r="AB17" s="16" t="s">
        <v>30361</v>
      </c>
      <c r="AC17" s="33">
        <f>IF(D6L410C12=0,0,D6L410C10/D6L410C12)</f>
        <v>1.914644146809547E-9</v>
      </c>
      <c r="AD17" s="16" t="s">
        <v>30362</v>
      </c>
      <c r="AE17" s="33">
        <f>IF(D6L410C5=0,0,D6L410C10/D6L410C5)</f>
        <v>0.46559885863148798</v>
      </c>
      <c r="AF17" s="16" t="s">
        <v>30363</v>
      </c>
      <c r="AG17" s="33">
        <f>CHOOSE(MIN(D6L410C9,RUN_YEARS),B7L804C5,B7L804C14,B7L804C23,B7L804C32,B7L804C41)</f>
        <v>141.77547169447206</v>
      </c>
      <c r="AH17" s="16" t="s">
        <v>30364</v>
      </c>
      <c r="AI17" s="33">
        <f>IF(D6L410C15=0,0,D6L410C11/D6L410C15)</f>
        <v>4.9780747817048252E-9</v>
      </c>
      <c r="AJ17" s="16" t="s">
        <v>30365</v>
      </c>
      <c r="AK17" s="33">
        <f>IF(D6L410C5=0,0,D6L410C11/D6L410C5)</f>
        <v>3.4401141368512002E-2</v>
      </c>
      <c r="AL17" s="16" t="s">
        <v>30366</v>
      </c>
      <c r="AM17" s="33">
        <f>D6L410C8*CHOOSE(MIN(D6L410C9,RUN_YEARS),B7L804C4,B7L804C13,B7L804C22,B7L804C31,B7L804C40)</f>
        <v>1.8458318625485978E-6</v>
      </c>
      <c r="AN17" s="16" t="s">
        <v>30367</v>
      </c>
      <c r="AO17" s="33">
        <f>D6L410C8-D6L410C18</f>
        <v>8.4120966861907886E-6</v>
      </c>
      <c r="AP17" s="16" t="s">
        <v>30368</v>
      </c>
      <c r="AQ17" s="33">
        <f>CHOOSE(MIN(D6L410C9,RUN_YEARS),B7L804C2,B7L804C11,B7L804C20,B7L804C29,B7L804C38)</f>
        <v>13.067255075769518</v>
      </c>
      <c r="AR17" s="16" t="s">
        <v>30369</v>
      </c>
      <c r="AS17" s="33">
        <f>IF(D6L410C20=0,0,D6L410C18/D6L410C20)</f>
        <v>1.4125628158673551E-7</v>
      </c>
      <c r="AT17" s="16" t="s">
        <v>30370</v>
      </c>
      <c r="AU17" s="33">
        <f>IF(D6L410C5=0,0,D6L410C18/D6L410C5)</f>
        <v>8.9970984579310354E-2</v>
      </c>
      <c r="AV17" s="16" t="s">
        <v>30371</v>
      </c>
      <c r="AW17" s="33">
        <f>CHOOSE(MIN(D6L410C9,RUN_YEARS),B7L804C1,B7L804C10,B7L804C19,B7L804C28,B7L804C37)</f>
        <v>59.55201844263128</v>
      </c>
      <c r="AX17" s="16" t="s">
        <v>30372</v>
      </c>
      <c r="AY17" s="33">
        <f>IF(D6L410C23=0,0,D6L410C19/D6L410C23)</f>
        <v>1.4125628158673548E-7</v>
      </c>
      <c r="AZ17" s="16" t="s">
        <v>30373</v>
      </c>
      <c r="BA17" s="33">
        <f>IF(D6L410C5=0,0,D6L410C19/D6L410C5)</f>
        <v>0.41002901542068959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0.52947593006222982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4989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141.77547169447206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13.067255075769518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59.55201844263128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0.52947593006222982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4989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141.77547169447206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13.067255075769518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59.55201844263128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4.4795933996651122E-3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3.8524503237119963E-3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1.9262251618559982E-3</v>
      </c>
      <c r="R20" s="16" t="s">
        <v>30420</v>
      </c>
      <c r="S20" s="15">
        <f>D6L413C5-D6L413C7</f>
        <v>1.9262251618559982E-3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1.793696473654812E-3</v>
      </c>
      <c r="X20" s="16" t="s">
        <v>30422</v>
      </c>
      <c r="Y20" s="33">
        <f>D6L413C7-D6L413C10</f>
        <v>1.3252868820118617E-4</v>
      </c>
      <c r="Z20" s="16" t="s">
        <v>30423</v>
      </c>
      <c r="AA20" s="33">
        <f>CHOOSE(MIN(D6L413C9,RUN_YEARS),B7L804C7,B7L804C16,B7L804C25,B7L804C34,B7L804C43)</f>
        <v>4989</v>
      </c>
      <c r="AB20" s="16" t="s">
        <v>30424</v>
      </c>
      <c r="AC20" s="33">
        <f>IF(D6L413C12=0,0,D6L413C10/D6L413C12)</f>
        <v>3.5953026130583526E-7</v>
      </c>
      <c r="AD20" s="16" t="s">
        <v>30425</v>
      </c>
      <c r="AE20" s="33">
        <f>IF(D6L413C5=0,0,D6L413C10/D6L413C5)</f>
        <v>0.46559885863148803</v>
      </c>
      <c r="AF20" s="16" t="s">
        <v>30426</v>
      </c>
      <c r="AG20" s="33">
        <f>CHOOSE(MIN(D6L413C9,RUN_YEARS),B7L804C5,B7L804C14,B7L804C23,B7L804C32,B7L804C41)</f>
        <v>141.77547169447206</v>
      </c>
      <c r="AH20" s="16" t="s">
        <v>30427</v>
      </c>
      <c r="AI20" s="33">
        <f>IF(D6L413C15=0,0,D6L413C11/D6L413C15)</f>
        <v>9.3477867939517198E-7</v>
      </c>
      <c r="AJ20" s="16" t="s">
        <v>30428</v>
      </c>
      <c r="AK20" s="33">
        <f>IF(D6L413C5=0,0,D6L413C11/D6L413C5)</f>
        <v>3.4401141368511995E-2</v>
      </c>
      <c r="AL20" s="16" t="s">
        <v>30429</v>
      </c>
      <c r="AM20" s="33">
        <f>D6L413C8*CHOOSE(MIN(D6L413C9,RUN_YEARS),B7L804C4,B7L804C13,B7L804C22,B7L804C31,B7L804C40)</f>
        <v>3.4660874866725123E-4</v>
      </c>
      <c r="AN20" s="16" t="s">
        <v>30430</v>
      </c>
      <c r="AO20" s="33">
        <f>D6L413C8-D6L413C18</f>
        <v>1.5796164131887469E-3</v>
      </c>
      <c r="AP20" s="16" t="s">
        <v>30431</v>
      </c>
      <c r="AQ20" s="33">
        <f>CHOOSE(MIN(D6L413C9,RUN_YEARS),B7L804C2,B7L804C11,B7L804C20,B7L804C29,B7L804C38)</f>
        <v>13.067255075769518</v>
      </c>
      <c r="AR20" s="16" t="s">
        <v>30432</v>
      </c>
      <c r="AS20" s="33">
        <f>IF(D6L413C20=0,0,D6L413C18/D6L413C20)</f>
        <v>2.6524985290136747E-5</v>
      </c>
      <c r="AT20" s="16" t="s">
        <v>30433</v>
      </c>
      <c r="AU20" s="33">
        <f>IF(D6L413C5=0,0,D6L413C18/D6L413C5)</f>
        <v>8.9970984579310354E-2</v>
      </c>
      <c r="AV20" s="16" t="s">
        <v>30434</v>
      </c>
      <c r="AW20" s="33">
        <f>CHOOSE(MIN(D6L413C9,RUN_YEARS),B7L804C1,B7L804C10,B7L804C19,B7L804C28,B7L804C37)</f>
        <v>59.55201844263128</v>
      </c>
      <c r="AX20" s="16" t="s">
        <v>30435</v>
      </c>
      <c r="AY20" s="33">
        <f>IF(D6L413C23=0,0,D6L413C19/D6L413C23)</f>
        <v>2.6524985290136747E-5</v>
      </c>
      <c r="AZ20" s="16" t="s">
        <v>30436</v>
      </c>
      <c r="BA20" s="33">
        <f>IF(D6L413C5=0,0,D6L413C19/D6L413C5)</f>
        <v>0.41002901542068965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2.915400762077535E-4</v>
      </c>
      <c r="J21" s="16" t="s">
        <v>30458</v>
      </c>
      <c r="K21" s="21">
        <f>IF(FLOW_THRU_100PCT="Y",1,INDEX(VariabilityMatrix,D6L414C1,D6L414C9))</f>
        <v>0.51568451594652942</v>
      </c>
      <c r="L21" s="16" t="s">
        <v>30438</v>
      </c>
      <c r="M21" s="15">
        <f>IF(D6L414C2&lt;&gt;0,D6L414C2*D6L414C4,D6L414C3*D6L414C4)</f>
        <v>1.5034270307820967E-4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7.5171351539104835E-5</v>
      </c>
      <c r="R21" s="16" t="s">
        <v>30440</v>
      </c>
      <c r="S21" s="15">
        <f>D6L414C5-D6L414C7</f>
        <v>7.5171351539104835E-5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7.0607080767165183E-5</v>
      </c>
      <c r="X21" s="16" t="s">
        <v>30442</v>
      </c>
      <c r="Y21" s="33">
        <f>D6L414C7-D6L414C10</f>
        <v>4.5642707719396522E-6</v>
      </c>
      <c r="Z21" s="16" t="s">
        <v>30443</v>
      </c>
      <c r="AA21" s="33">
        <f>CHOOSE(MIN(D6L414C9,RUN_YEARS),B7L804C7,B7L804C16,B7L804C25,B7L804C34,B7L804C43)</f>
        <v>6116.6</v>
      </c>
      <c r="AB21" s="16" t="s">
        <v>30444</v>
      </c>
      <c r="AC21" s="33">
        <f>IF(D6L414C12=0,0,D6L414C10/D6L414C12)</f>
        <v>1.154351776594271E-8</v>
      </c>
      <c r="AD21" s="16" t="s">
        <v>30445</v>
      </c>
      <c r="AE21" s="33">
        <f>IF(D6L414C5=0,0,D6L414C10/D6L414C5)</f>
        <v>0.46964088925842129</v>
      </c>
      <c r="AF21" s="16" t="s">
        <v>30446</v>
      </c>
      <c r="AG21" s="33">
        <f>CHOOSE(MIN(D6L414C9,RUN_YEARS),B7L804C5,B7L804C14,B7L804C23,B7L804C32,B7L804C41)</f>
        <v>152.07571851430012</v>
      </c>
      <c r="AH21" s="16" t="s">
        <v>30447</v>
      </c>
      <c r="AI21" s="33">
        <f>IF(D6L414C15=0,0,D6L414C11/D6L414C15)</f>
        <v>3.0013146191451071E-8</v>
      </c>
      <c r="AJ21" s="16" t="s">
        <v>30448</v>
      </c>
      <c r="AK21" s="33">
        <f>IF(D6L414C5=0,0,D6L414C11/D6L414C5)</f>
        <v>3.0359110741578699E-2</v>
      </c>
      <c r="AL21" s="16" t="s">
        <v>30449</v>
      </c>
      <c r="AM21" s="33">
        <f>D6L414C8*CHOOSE(MIN(D6L414C9,RUN_YEARS),B7L804C4,B7L804C13,B7L804C22,B7L804C31,B7L804C40)</f>
        <v>1.5011858530142238E-5</v>
      </c>
      <c r="AN21" s="16" t="s">
        <v>30450</v>
      </c>
      <c r="AO21" s="33">
        <f>D6L414C8-D6L414C18</f>
        <v>6.0159493008962598E-5</v>
      </c>
      <c r="AP21" s="16" t="s">
        <v>30451</v>
      </c>
      <c r="AQ21" s="33">
        <f>CHOOSE(MIN(D6L414C9,RUN_YEARS),B7L804C2,B7L804C11,B7L804C20,B7L804C29,B7L804C38)</f>
        <v>15.842065406059611</v>
      </c>
      <c r="AR21" s="16" t="s">
        <v>30452</v>
      </c>
      <c r="AS21" s="33">
        <f>IF(D6L414C20=0,0,D6L414C18/D6L414C20)</f>
        <v>9.4759478296309664E-7</v>
      </c>
      <c r="AT21" s="16" t="s">
        <v>30453</v>
      </c>
      <c r="AU21" s="33">
        <f>IF(D6L414C5=0,0,D6L414C18/D6L414C5)</f>
        <v>9.9850928730029084E-2</v>
      </c>
      <c r="AV21" s="16" t="s">
        <v>30454</v>
      </c>
      <c r="AW21" s="33">
        <f>CHOOSE(MIN(D6L414C9,RUN_YEARS),B7L804C1,B7L804C10,B7L804C19,B7L804C28,B7L804C37)</f>
        <v>63.486517750600015</v>
      </c>
      <c r="AX21" s="16" t="s">
        <v>30455</v>
      </c>
      <c r="AY21" s="33">
        <f>IF(D6L414C23=0,0,D6L414C19/D6L414C23)</f>
        <v>9.4759478296309654E-7</v>
      </c>
      <c r="AZ21" s="16" t="s">
        <v>30456</v>
      </c>
      <c r="BA21" s="33">
        <f>IF(D6L414C5=0,0,D6L414C19/D6L414C5)</f>
        <v>0.4001490712699709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2.3021295530148132E-3</v>
      </c>
      <c r="J22" s="16" t="s">
        <v>30479</v>
      </c>
      <c r="K22" s="21">
        <f>IF(FLOW_THRU_100PCT="Y",1,INDEX(VariabilityMatrix,D6L415C1,D6L415C9))</f>
        <v>0.51342929151542582</v>
      </c>
      <c r="L22" s="16" t="s">
        <v>30459</v>
      </c>
      <c r="M22" s="15">
        <f>IF(D6L415C2&lt;&gt;0,D6L415C2*D6L415C4,D6L415C3*D6L415C4)</f>
        <v>1.1819807453811195E-3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5.9099037269055973E-4</v>
      </c>
      <c r="R22" s="16" t="s">
        <v>30461</v>
      </c>
      <c r="S22" s="15">
        <f>D6L415C5-D6L415C7</f>
        <v>5.9099037269055973E-4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5.5421486042276193E-4</v>
      </c>
      <c r="X22" s="16" t="s">
        <v>30463</v>
      </c>
      <c r="Y22" s="33">
        <f>D6L415C7-D6L415C10</f>
        <v>3.6775512267797801E-5</v>
      </c>
      <c r="Z22" s="16" t="s">
        <v>30464</v>
      </c>
      <c r="AA22" s="33">
        <f>CHOOSE(MIN(D6L415C9,RUN_YEARS),B7L804C7,B7L804C16,B7L804C25,B7L804C34,B7L804C43)</f>
        <v>5494.6666666666661</v>
      </c>
      <c r="AB22" s="16" t="s">
        <v>30465</v>
      </c>
      <c r="AC22" s="33">
        <f>IF(D6L415C12=0,0,D6L415C10/D6L415C12)</f>
        <v>1.0086414591532917E-7</v>
      </c>
      <c r="AD22" s="16" t="s">
        <v>30466</v>
      </c>
      <c r="AE22" s="33">
        <f>IF(D6L415C5=0,0,D6L415C10/D6L415C5)</f>
        <v>0.46888653862467122</v>
      </c>
      <c r="AF22" s="16" t="s">
        <v>30467</v>
      </c>
      <c r="AG22" s="33">
        <f>CHOOSE(MIN(D6L415C9,RUN_YEARS),B7L804C5,B7L804C14,B7L804C23,B7L804C32,B7L804C41)</f>
        <v>140.23246483622103</v>
      </c>
      <c r="AH22" s="16" t="s">
        <v>30468</v>
      </c>
      <c r="AI22" s="33">
        <f>IF(D6L415C15=0,0,D6L415C11/D6L415C15)</f>
        <v>2.622467793798555E-7</v>
      </c>
      <c r="AJ22" s="16" t="s">
        <v>30469</v>
      </c>
      <c r="AK22" s="33">
        <f>IF(D6L415C5=0,0,D6L415C11/D6L415C5)</f>
        <v>3.1113461375328798E-2</v>
      </c>
      <c r="AL22" s="16" t="s">
        <v>30470</v>
      </c>
      <c r="AM22" s="33">
        <f>D6L415C8*CHOOSE(MIN(D6L415C9,RUN_YEARS),B7L804C4,B7L804C13,B7L804C22,B7L804C31,B7L804C40)</f>
        <v>1.175272902917741E-4</v>
      </c>
      <c r="AN22" s="16" t="s">
        <v>30471</v>
      </c>
      <c r="AO22" s="33">
        <f>D6L415C8-D6L415C18</f>
        <v>4.7346308239878563E-4</v>
      </c>
      <c r="AP22" s="16" t="s">
        <v>30472</v>
      </c>
      <c r="AQ22" s="33">
        <f>CHOOSE(MIN(D6L415C9,RUN_YEARS),B7L804C2,B7L804C11,B7L804C20,B7L804C29,B7L804C38)</f>
        <v>14.578964255601088</v>
      </c>
      <c r="AR22" s="16" t="s">
        <v>30473</v>
      </c>
      <c r="AS22" s="33">
        <f>IF(D6L415C20=0,0,D6L415C18/D6L415C20)</f>
        <v>8.0614293465066502E-6</v>
      </c>
      <c r="AT22" s="16" t="s">
        <v>30474</v>
      </c>
      <c r="AU22" s="33">
        <f>IF(D6L415C5=0,0,D6L415C18/D6L415C5)</f>
        <v>9.943249139297819E-2</v>
      </c>
      <c r="AV22" s="16" t="s">
        <v>30475</v>
      </c>
      <c r="AW22" s="33">
        <f>CHOOSE(MIN(D6L415C9,RUN_YEARS),B7L804C1,B7L804C10,B7L804C19,B7L804C28,B7L804C37)</f>
        <v>58.731902501131096</v>
      </c>
      <c r="AX22" s="16" t="s">
        <v>30476</v>
      </c>
      <c r="AY22" s="33">
        <f>IF(D6L415C23=0,0,D6L415C19/D6L415C23)</f>
        <v>8.0614293465066519E-6</v>
      </c>
      <c r="AZ22" s="16" t="s">
        <v>30477</v>
      </c>
      <c r="BA22" s="33">
        <f>IF(D6L415C5=0,0,D6L415C19/D6L415C5)</f>
        <v>0.40056750860702184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8.5741640291161243</v>
      </c>
      <c r="J23" s="16" t="s">
        <v>30500</v>
      </c>
      <c r="K23" s="21">
        <f>IF(FLOW_THRU_100PCT="Y",1,INDEX(VariabilityMatrix,D6L416C1,D6L416C9))</f>
        <v>0.2817467135135539</v>
      </c>
      <c r="L23" s="16" t="s">
        <v>30480</v>
      </c>
      <c r="M23" s="15">
        <f>IF(D6L416C2&lt;&gt;0,D6L416C2*D6L416C4,D6L416C3*D6L416C4)</f>
        <v>2.4157425363295997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1.2078712681647998</v>
      </c>
      <c r="R23" s="16" t="s">
        <v>30482</v>
      </c>
      <c r="S23" s="15">
        <f>D6L416C5-D6L416C7</f>
        <v>1.2078712681647998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1.1327091560679701</v>
      </c>
      <c r="X23" s="16" t="s">
        <v>30484</v>
      </c>
      <c r="Y23" s="33">
        <f>D6L416C7-D6L416C10</f>
        <v>7.516211209682977E-2</v>
      </c>
      <c r="Z23" s="16" t="s">
        <v>30485</v>
      </c>
      <c r="AA23" s="33">
        <f>CHOOSE(MIN(D6L416C9,RUN_YEARS),B7L804C7,B7L804C16,B7L804C25,B7L804C34,B7L804C43)</f>
        <v>5494.6666666666661</v>
      </c>
      <c r="AB23" s="16" t="s">
        <v>30486</v>
      </c>
      <c r="AC23" s="33">
        <f>IF(D6L416C12=0,0,D6L416C10/D6L416C12)</f>
        <v>2.0614701942513411E-4</v>
      </c>
      <c r="AD23" s="16" t="s">
        <v>30487</v>
      </c>
      <c r="AE23" s="33">
        <f>IF(D6L416C5=0,0,D6L416C10/D6L416C5)</f>
        <v>0.46888653862467122</v>
      </c>
      <c r="AF23" s="16" t="s">
        <v>30488</v>
      </c>
      <c r="AG23" s="33">
        <f>CHOOSE(MIN(D6L416C9,RUN_YEARS),B7L804C5,B7L804C14,B7L804C23,B7L804C32,B7L804C41)</f>
        <v>140.23246483622103</v>
      </c>
      <c r="AH23" s="16" t="s">
        <v>30489</v>
      </c>
      <c r="AI23" s="33">
        <f>IF(D6L416C15=0,0,D6L416C11/D6L416C15)</f>
        <v>5.3598225050534765E-4</v>
      </c>
      <c r="AJ23" s="16" t="s">
        <v>30490</v>
      </c>
      <c r="AK23" s="33">
        <f>IF(D6L416C5=0,0,D6L416C11/D6L416C5)</f>
        <v>3.1113461375328774E-2</v>
      </c>
      <c r="AL23" s="16" t="s">
        <v>30491</v>
      </c>
      <c r="AM23" s="33">
        <f>D6L416C8*CHOOSE(MIN(D6L416C9,RUN_YEARS),B7L804C4,B7L804C13,B7L804C22,B7L804C31,B7L804C40)</f>
        <v>0.24020329895124423</v>
      </c>
      <c r="AN23" s="16" t="s">
        <v>30492</v>
      </c>
      <c r="AO23" s="33">
        <f>D6L416C8-D6L416C18</f>
        <v>0.96766796921355558</v>
      </c>
      <c r="AP23" s="16" t="s">
        <v>30493</v>
      </c>
      <c r="AQ23" s="33">
        <f>CHOOSE(MIN(D6L416C9,RUN_YEARS),B7L804C2,B7L804C11,B7L804C20,B7L804C29,B7L804C38)</f>
        <v>14.578964255601088</v>
      </c>
      <c r="AR23" s="16" t="s">
        <v>30494</v>
      </c>
      <c r="AS23" s="33">
        <f>IF(D6L416C20=0,0,D6L416C18/D6L416C20)</f>
        <v>1.6476019471613739E-2</v>
      </c>
      <c r="AT23" s="16" t="s">
        <v>30495</v>
      </c>
      <c r="AU23" s="33">
        <f>IF(D6L416C5=0,0,D6L416C18/D6L416C5)</f>
        <v>9.943249139297819E-2</v>
      </c>
      <c r="AV23" s="16" t="s">
        <v>30496</v>
      </c>
      <c r="AW23" s="33">
        <f>CHOOSE(MIN(D6L416C9,RUN_YEARS),B7L804C1,B7L804C10,B7L804C19,B7L804C28,B7L804C37)</f>
        <v>58.731902501131096</v>
      </c>
      <c r="AX23" s="16" t="s">
        <v>30497</v>
      </c>
      <c r="AY23" s="33">
        <f>IF(D6L416C23=0,0,D6L416C19/D6L416C23)</f>
        <v>1.6476019471613739E-2</v>
      </c>
      <c r="AZ23" s="16" t="s">
        <v>30498</v>
      </c>
      <c r="BA23" s="33">
        <f>IF(D6L416C5=0,0,D6L416C19/D6L416C5)</f>
        <v>0.40056750860702178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0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</v>
      </c>
      <c r="R24" s="16" t="s">
        <v>30503</v>
      </c>
      <c r="S24" s="15">
        <f>D6L417C5-D6L417C7</f>
        <v>0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</v>
      </c>
      <c r="X24" s="16" t="s">
        <v>30505</v>
      </c>
      <c r="Y24" s="33">
        <f>D6L417C7-D6L417C10</f>
        <v>0</v>
      </c>
      <c r="Z24" s="16" t="s">
        <v>30506</v>
      </c>
      <c r="AA24" s="33">
        <f>CHOOSE(MIN(D6L417C9,RUN_YEARS),B7L804C7,B7L804C16,B7L804C25,B7L804C34,B7L804C43)</f>
        <v>5494.6666666666661</v>
      </c>
      <c r="AB24" s="16" t="s">
        <v>30507</v>
      </c>
      <c r="AC24" s="33">
        <f>IF(D6L417C12=0,0,D6L417C10/D6L417C12)</f>
        <v>0</v>
      </c>
      <c r="AD24" s="16" t="s">
        <v>30508</v>
      </c>
      <c r="AE24" s="33">
        <f>IF(D6L417C5=0,0,D6L417C10/D6L417C5)</f>
        <v>0</v>
      </c>
      <c r="AF24" s="16" t="s">
        <v>30509</v>
      </c>
      <c r="AG24" s="33">
        <f>CHOOSE(MIN(D6L417C9,RUN_YEARS),B7L804C5,B7L804C14,B7L804C23,B7L804C32,B7L804C41)</f>
        <v>140.23246483622103</v>
      </c>
      <c r="AH24" s="16" t="s">
        <v>30510</v>
      </c>
      <c r="AI24" s="33">
        <f>IF(D6L417C15=0,0,D6L417C11/D6L417C15)</f>
        <v>0</v>
      </c>
      <c r="AJ24" s="16" t="s">
        <v>30511</v>
      </c>
      <c r="AK24" s="33">
        <f>IF(D6L417C5=0,0,D6L417C11/D6L417C5)</f>
        <v>0</v>
      </c>
      <c r="AL24" s="16" t="s">
        <v>30512</v>
      </c>
      <c r="AM24" s="33">
        <f>D6L417C8*CHOOSE(MIN(D6L417C9,RUN_YEARS),B7L804C4,B7L804C13,B7L804C22,B7L804C31,B7L804C40)</f>
        <v>0</v>
      </c>
      <c r="AN24" s="16" t="s">
        <v>30513</v>
      </c>
      <c r="AO24" s="33">
        <f>D6L417C8-D6L417C18</f>
        <v>0</v>
      </c>
      <c r="AP24" s="16" t="s">
        <v>30514</v>
      </c>
      <c r="AQ24" s="33">
        <f>CHOOSE(MIN(D6L417C9,RUN_YEARS),B7L804C2,B7L804C11,B7L804C20,B7L804C29,B7L804C38)</f>
        <v>14.578964255601088</v>
      </c>
      <c r="AR24" s="16" t="s">
        <v>30515</v>
      </c>
      <c r="AS24" s="33">
        <f>IF(D6L417C20=0,0,D6L417C18/D6L417C20)</f>
        <v>0</v>
      </c>
      <c r="AT24" s="16" t="s">
        <v>30516</v>
      </c>
      <c r="AU24" s="33">
        <f>IF(D6L417C5=0,0,D6L417C18/D6L417C5)</f>
        <v>0</v>
      </c>
      <c r="AV24" s="16" t="s">
        <v>30517</v>
      </c>
      <c r="AW24" s="33">
        <f>CHOOSE(MIN(D6L417C9,RUN_YEARS),B7L804C1,B7L804C10,B7L804C19,B7L804C28,B7L804C37)</f>
        <v>58.731902501131096</v>
      </c>
      <c r="AX24" s="16" t="s">
        <v>30518</v>
      </c>
      <c r="AY24" s="33">
        <f>IF(D6L417C23=0,0,D6L417C19/D6L417C23)</f>
        <v>0</v>
      </c>
      <c r="AZ24" s="16" t="s">
        <v>30519</v>
      </c>
      <c r="BA24" s="33">
        <f>IF(D6L417C5=0,0,D6L417C19/D6L417C5)</f>
        <v>0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IF(FLOW_THRU_100PCT="Y",1,INDEX(VariabilityMatrix,D6L418C1,D6L418C9))</f>
        <v>0.27740154040978965</v>
      </c>
      <c r="L25" s="16" t="s">
        <v>30521</v>
      </c>
      <c r="M25" s="15">
        <f>IF(D6L418C2&lt;&gt;0,D6L418C2*D6L418C4,D6L418C3*D6L418C4)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4989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141.77547169447206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13.067255075769518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59.55201844263128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91.552021457054579</v>
      </c>
      <c r="J26" s="16" t="s">
        <v>30562</v>
      </c>
      <c r="K26" s="21">
        <f>IF(FLOW_THRU_100PCT="Y",1,INDEX(VariabilityMatrix,D6L419C1,D6L419C9))</f>
        <v>0.2817467135135539</v>
      </c>
      <c r="L26" s="16" t="s">
        <v>30542</v>
      </c>
      <c r="M26" s="15">
        <f>IF(D6L419C2&lt;&gt;0,D6L419C2*D6L419C4,D6L419C3*D6L419C4)</f>
        <v>25.794481161047496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12.897240580523748</v>
      </c>
      <c r="R26" s="16" t="s">
        <v>30544</v>
      </c>
      <c r="S26" s="15">
        <f>D6L419C5-D6L419C7</f>
        <v>12.897240580523748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12.094684987222852</v>
      </c>
      <c r="X26" s="16" t="s">
        <v>30546</v>
      </c>
      <c r="Y26" s="33">
        <f>D6L419C7-D6L419C10</f>
        <v>0.80255559330089632</v>
      </c>
      <c r="Z26" s="16" t="s">
        <v>30547</v>
      </c>
      <c r="AA26" s="33">
        <f>CHOOSE(MIN(D6L419C9,RUN_YEARS),B7L804C7,B7L804C16,B7L804C25,B7L804C34,B7L804C43)</f>
        <v>5494.6666666666661</v>
      </c>
      <c r="AB26" s="16" t="s">
        <v>30548</v>
      </c>
      <c r="AC26" s="33">
        <f>IF(D6L419C12=0,0,D6L419C10/D6L419C12)</f>
        <v>2.201168100076957E-3</v>
      </c>
      <c r="AD26" s="16" t="s">
        <v>30549</v>
      </c>
      <c r="AE26" s="33">
        <f>IF(D6L419C5=0,0,D6L419C10/D6L419C5)</f>
        <v>0.46888653862467128</v>
      </c>
      <c r="AF26" s="16" t="s">
        <v>30550</v>
      </c>
      <c r="AG26" s="33">
        <f>CHOOSE(MIN(D6L419C9,RUN_YEARS),B7L804C5,B7L804C14,B7L804C23,B7L804C32,B7L804C41)</f>
        <v>140.23246483622103</v>
      </c>
      <c r="AH26" s="16" t="s">
        <v>30551</v>
      </c>
      <c r="AI26" s="33">
        <f>IF(D6L419C15=0,0,D6L419C11/D6L419C15)</f>
        <v>5.7230370602000718E-3</v>
      </c>
      <c r="AJ26" s="16" t="s">
        <v>30552</v>
      </c>
      <c r="AK26" s="33">
        <f>IF(D6L419C5=0,0,D6L419C11/D6L419C5)</f>
        <v>3.1113461375328749E-2</v>
      </c>
      <c r="AL26" s="16" t="s">
        <v>30553</v>
      </c>
      <c r="AM26" s="33">
        <f>D6L419C8*CHOOSE(MIN(D6L419C9,RUN_YEARS),B7L804C4,B7L804C13,B7L804C22,B7L804C31,B7L804C40)</f>
        <v>2.5648095260321933</v>
      </c>
      <c r="AN26" s="16" t="s">
        <v>30554</v>
      </c>
      <c r="AO26" s="33">
        <f>D6L419C8-D6L419C18</f>
        <v>10.332431054491554</v>
      </c>
      <c r="AP26" s="16" t="s">
        <v>30555</v>
      </c>
      <c r="AQ26" s="33">
        <f>CHOOSE(MIN(D6L419C9,RUN_YEARS),B7L804C2,B7L804C11,B7L804C20,B7L804C29,B7L804C38)</f>
        <v>14.578964255601088</v>
      </c>
      <c r="AR26" s="16" t="s">
        <v>30556</v>
      </c>
      <c r="AS26" s="33">
        <f>IF(D6L419C20=0,0,D6L419C18/D6L419C20)</f>
        <v>0.17592535937844966</v>
      </c>
      <c r="AT26" s="16" t="s">
        <v>30557</v>
      </c>
      <c r="AU26" s="33">
        <f>IF(D6L419C5=0,0,D6L419C18/D6L419C5)</f>
        <v>9.943249139297819E-2</v>
      </c>
      <c r="AV26" s="16" t="s">
        <v>30558</v>
      </c>
      <c r="AW26" s="33">
        <f>CHOOSE(MIN(D6L419C9,RUN_YEARS),B7L804C1,B7L804C10,B7L804C19,B7L804C28,B7L804C37)</f>
        <v>58.731902501131096</v>
      </c>
      <c r="AX26" s="16" t="s">
        <v>30559</v>
      </c>
      <c r="AY26" s="33">
        <f>IF(D6L419C23=0,0,D6L419C19/D6L419C23)</f>
        <v>0.17592535937844966</v>
      </c>
      <c r="AZ26" s="16" t="s">
        <v>30560</v>
      </c>
      <c r="BA26" s="33">
        <f>IF(D6L419C5=0,0,D6L419C19/D6L419C5)</f>
        <v>0.40056750860702178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185.11547077646892</v>
      </c>
      <c r="J27" s="16" t="s">
        <v>30583</v>
      </c>
      <c r="K27" s="21">
        <f>IF(FLOW_THRU_100PCT="Y",1,INDEX(VariabilityMatrix,D6L420C1,D6L420C9))</f>
        <v>0.27740154040978965</v>
      </c>
      <c r="L27" s="16" t="s">
        <v>30563</v>
      </c>
      <c r="M27" s="15">
        <f>IF(D6L420C2&lt;&gt;0,D6L420C2*D6L420C4,D6L420C3*D6L420C4)</f>
        <v>51.351316747075877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25.675658373537939</v>
      </c>
      <c r="R27" s="16" t="s">
        <v>30565</v>
      </c>
      <c r="S27" s="15">
        <f>D6L420C5-D6L420C7</f>
        <v>25.675658373537939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23.909114466662544</v>
      </c>
      <c r="X27" s="16" t="s">
        <v>30567</v>
      </c>
      <c r="Y27" s="33">
        <f>D6L420C7-D6L420C10</f>
        <v>1.7665439068753948</v>
      </c>
      <c r="Z27" s="16" t="s">
        <v>30568</v>
      </c>
      <c r="AA27" s="33">
        <f>CHOOSE(MIN(D6L420C9,RUN_YEARS),B7L804C7,B7L804C16,B7L804C25,B7L804C34,B7L804C43)</f>
        <v>4989</v>
      </c>
      <c r="AB27" s="16" t="s">
        <v>30569</v>
      </c>
      <c r="AC27" s="33">
        <f>IF(D6L420C12=0,0,D6L420C10/D6L420C12)</f>
        <v>4.7923660987497585E-3</v>
      </c>
      <c r="AD27" s="16" t="s">
        <v>30570</v>
      </c>
      <c r="AE27" s="33">
        <f>IF(D6L420C5=0,0,D6L420C10/D6L420C5)</f>
        <v>0.46559885863148803</v>
      </c>
      <c r="AF27" s="16" t="s">
        <v>30571</v>
      </c>
      <c r="AG27" s="33">
        <f>CHOOSE(MIN(D6L420C9,RUN_YEARS),B7L804C5,B7L804C14,B7L804C23,B7L804C32,B7L804C41)</f>
        <v>141.77547169447206</v>
      </c>
      <c r="AH27" s="16" t="s">
        <v>30572</v>
      </c>
      <c r="AI27" s="33">
        <f>IF(D6L420C15=0,0,D6L420C11/D6L420C15)</f>
        <v>1.2460151856749377E-2</v>
      </c>
      <c r="AJ27" s="16" t="s">
        <v>30573</v>
      </c>
      <c r="AK27" s="33">
        <f>IF(D6L420C5=0,0,D6L420C11/D6L420C5)</f>
        <v>3.4401141368511995E-2</v>
      </c>
      <c r="AL27" s="16" t="s">
        <v>30574</v>
      </c>
      <c r="AM27" s="33">
        <f>D6L420C8*CHOOSE(MIN(D6L420C9,RUN_YEARS),B7L804C4,B7L804C13,B7L804C22,B7L804C31,B7L804C40)</f>
        <v>4.6201285271784451</v>
      </c>
      <c r="AN27" s="16" t="s">
        <v>30575</v>
      </c>
      <c r="AO27" s="33">
        <f>D6L420C8-D6L420C18</f>
        <v>21.055529846359494</v>
      </c>
      <c r="AP27" s="16" t="s">
        <v>30576</v>
      </c>
      <c r="AQ27" s="33">
        <f>CHOOSE(MIN(D6L420C9,RUN_YEARS),B7L804C2,B7L804C11,B7L804C20,B7L804C29,B7L804C38)</f>
        <v>13.067255075769518</v>
      </c>
      <c r="AR27" s="16" t="s">
        <v>30577</v>
      </c>
      <c r="AS27" s="33">
        <f>IF(D6L420C20=0,0,D6L420C18/D6L420C20)</f>
        <v>0.35356534332489642</v>
      </c>
      <c r="AT27" s="16" t="s">
        <v>30578</v>
      </c>
      <c r="AU27" s="33">
        <f>IF(D6L420C5=0,0,D6L420C18/D6L420C5)</f>
        <v>8.9970984579310354E-2</v>
      </c>
      <c r="AV27" s="16" t="s">
        <v>30579</v>
      </c>
      <c r="AW27" s="33">
        <f>CHOOSE(MIN(D6L420C9,RUN_YEARS),B7L804C1,B7L804C10,B7L804C19,B7L804C28,B7L804C37)</f>
        <v>59.55201844263128</v>
      </c>
      <c r="AX27" s="16" t="s">
        <v>30580</v>
      </c>
      <c r="AY27" s="33">
        <f>IF(D6L420C23=0,0,D6L420C19/D6L420C23)</f>
        <v>0.35356534332489647</v>
      </c>
      <c r="AZ27" s="16" t="s">
        <v>30581</v>
      </c>
      <c r="BA27" s="33">
        <f>IF(D6L420C5=0,0,D6L420C19/D6L420C5)</f>
        <v>0.41002901542068965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0.27740154040978965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4989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141.77547169447206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13.067255075769518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59.55201844263128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0.27740154040978965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4989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141.77547169447206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13.067255075769518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59.55201844263128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0.27740154040978965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4989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141.77547169447206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13.067255075769518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59.55201844263128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0.27740154040978965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4989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141.77547169447206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13.067255075769518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59.55201844263128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0.27740154040978965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4989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141.77547169447206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13.067255075769518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59.55201844263128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4989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141.77547169447206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13.067255075769518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59.55201844263128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9.724774010725616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8.3633056492240296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4.1816528246120148</v>
      </c>
      <c r="R34" s="16" t="s">
        <v>30711</v>
      </c>
      <c r="S34" s="15">
        <f>D6L427C5-D6L427C7</f>
        <v>4.1816528246120148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3.9214414373248139</v>
      </c>
      <c r="X34" s="16" t="s">
        <v>30713</v>
      </c>
      <c r="Y34" s="33">
        <f>D6L427C7-D6L427C10</f>
        <v>0.26021138728720095</v>
      </c>
      <c r="Z34" s="16" t="s">
        <v>30714</v>
      </c>
      <c r="AA34" s="33">
        <f>CHOOSE(MIN(D6L427C9,RUN_YEARS),B7L804C7,B7L804C16,B7L804C25,B7L804C34,B7L804C43)</f>
        <v>5494.6666666666661</v>
      </c>
      <c r="AB34" s="16" t="s">
        <v>30715</v>
      </c>
      <c r="AC34" s="33">
        <f>IF(D6L427C12=0,0,D6L427C10/D6L427C12)</f>
        <v>7.136814069385127E-4</v>
      </c>
      <c r="AD34" s="16" t="s">
        <v>30716</v>
      </c>
      <c r="AE34" s="33">
        <f>IF(D6L427C5=0,0,D6L427C10/D6L427C5)</f>
        <v>0.46888653862467122</v>
      </c>
      <c r="AF34" s="16" t="s">
        <v>30717</v>
      </c>
      <c r="AG34" s="33">
        <f>CHOOSE(MIN(D6L427C9,RUN_YEARS),B7L804C5,B7L804C14,B7L804C23,B7L804C32,B7L804C41)</f>
        <v>140.23246483622103</v>
      </c>
      <c r="AH34" s="16" t="s">
        <v>30718</v>
      </c>
      <c r="AI34" s="33">
        <f>IF(D6L427C15=0,0,D6L427C11/D6L427C15)</f>
        <v>1.8555716580401305E-3</v>
      </c>
      <c r="AJ34" s="16" t="s">
        <v>30719</v>
      </c>
      <c r="AK34" s="33">
        <f>IF(D6L427C5=0,0,D6L427C11/D6L427C5)</f>
        <v>3.1113461375328794E-2</v>
      </c>
      <c r="AL34" s="16" t="s">
        <v>30720</v>
      </c>
      <c r="AM34" s="33">
        <f>D6L427C8*CHOOSE(MIN(D6L427C9,RUN_YEARS),B7L804C4,B7L804C13,B7L804C22,B7L804C31,B7L804C40)</f>
        <v>0.83158431698331414</v>
      </c>
      <c r="AN34" s="16" t="s">
        <v>30721</v>
      </c>
      <c r="AO34" s="33">
        <f>D6L427C8-D6L427C18</f>
        <v>3.3500685076287007</v>
      </c>
      <c r="AP34" s="16" t="s">
        <v>30722</v>
      </c>
      <c r="AQ34" s="33">
        <f>CHOOSE(MIN(D6L427C9,RUN_YEARS),B7L804C2,B7L804C11,B7L804C20,B7L804C29,B7L804C38)</f>
        <v>14.578964255601088</v>
      </c>
      <c r="AR34" s="16" t="s">
        <v>30723</v>
      </c>
      <c r="AS34" s="33">
        <f>IF(D6L427C20=0,0,D6L427C18/D6L427C20)</f>
        <v>5.7040013433315606E-2</v>
      </c>
      <c r="AT34" s="16" t="s">
        <v>30724</v>
      </c>
      <c r="AU34" s="33">
        <f>IF(D6L427C5=0,0,D6L427C18/D6L427C5)</f>
        <v>9.943249139297819E-2</v>
      </c>
      <c r="AV34" s="16" t="s">
        <v>30725</v>
      </c>
      <c r="AW34" s="33">
        <f>CHOOSE(MIN(D6L427C9,RUN_YEARS),B7L804C1,B7L804C10,B7L804C19,B7L804C28,B7L804C37)</f>
        <v>58.731902501131096</v>
      </c>
      <c r="AX34" s="16" t="s">
        <v>30726</v>
      </c>
      <c r="AY34" s="33">
        <f>IF(D6L427C23=0,0,D6L427C19/D6L427C23)</f>
        <v>5.7040013433315613E-2</v>
      </c>
      <c r="AZ34" s="16" t="s">
        <v>30727</v>
      </c>
      <c r="BA34" s="33">
        <f>IF(D6L427C5=0,0,D6L427C19/D6L427C5)</f>
        <v>0.40056750860702184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650.34224184005893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393.53262320102039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196.76631160051019</v>
      </c>
      <c r="R35" s="16" t="s">
        <v>30731</v>
      </c>
      <c r="S35" s="15">
        <f>SUM(D6L401C8:D6L427C8)-2*SUM(D6L409C8,D6L411C8,D6L422C8,D6L424C8,D6L427C8)</f>
        <v>196.76631160051019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184.35331352141932</v>
      </c>
      <c r="X35" s="16" t="s">
        <v>30733</v>
      </c>
      <c r="Y35" s="33">
        <f>SUM(D6L401C11:D6L427C11)-2*SUM(D6L409C11,D6L411C11,D6L422C11,D6L424C11,D6L427C11)</f>
        <v>12.412998079090784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3.3992309710804643E-2</v>
      </c>
      <c r="AD35" s="16" t="s">
        <v>30735</v>
      </c>
      <c r="AE35" s="33">
        <f>IF(D6L428C5=0,0,D6L428C10/D6L428C5)</f>
        <v>0.46845751191318596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8.8380005248091809E-2</v>
      </c>
      <c r="AJ35" s="16" t="s">
        <v>30737</v>
      </c>
      <c r="AK35" s="33">
        <f>IF(D6L428C5=0,0,D6L428C11/D6L428C5)</f>
        <v>3.1542488086813834E-2</v>
      </c>
      <c r="AL35" s="16" t="s">
        <v>30738</v>
      </c>
      <c r="AM35" s="33">
        <f>SUM(D6L401C18:D6L427C18)-2*SUM(D6L409C18,D6L411C18,D6L422C18,D6L424C18,D6L427C18)</f>
        <v>38.64402370283532</v>
      </c>
      <c r="AN35" s="16" t="s">
        <v>30739</v>
      </c>
      <c r="AO35" s="33">
        <f>SUM(D6L401C19:D6L427C19)-2*SUM(D6L409C19,D6L411C19,D6L422C19,D6L424C19,D6L427C19)</f>
        <v>158.12228789767485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2.6873297539422936</v>
      </c>
      <c r="AT35" s="16" t="s">
        <v>30741</v>
      </c>
      <c r="AU35" s="33">
        <f>IF(D6L428C5=0,0,D6L428C18/D6L428C5)</f>
        <v>9.8197764110386263E-2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2.687329753942294</v>
      </c>
      <c r="AZ35" s="16" t="s">
        <v>30743</v>
      </c>
      <c r="BA35" s="33">
        <f>IF(D6L428C5=0,0,D6L428C19/D6L428C5)</f>
        <v>0.40180223588961367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5.9944226012974937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2.9972113006487469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1.4986056503243734</v>
      </c>
      <c r="R36" s="16" t="s">
        <v>30748</v>
      </c>
      <c r="S36" s="15">
        <f>D6L429C5-D6L429C7</f>
        <v>1.4986056503243734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1.3954981606594543</v>
      </c>
      <c r="X36" s="16" t="s">
        <v>30750</v>
      </c>
      <c r="Y36" s="33">
        <f>D6L429C7-D6L429C10</f>
        <v>0.10310748966491912</v>
      </c>
      <c r="Z36" s="16" t="s">
        <v>30751</v>
      </c>
      <c r="AA36" s="33">
        <f>CHOOSE(MIN(D6L429C9,RUN_YEARS),B7L804C7,B7L804C16,B7L804C25,B7L804C34,B7L804C43)</f>
        <v>4989</v>
      </c>
      <c r="AB36" s="16" t="s">
        <v>30752</v>
      </c>
      <c r="AC36" s="33">
        <f>IF(D6L429C12=0,0,D6L429C10/D6L429C12)</f>
        <v>2.7971500514320589E-4</v>
      </c>
      <c r="AD36" s="16" t="s">
        <v>30753</v>
      </c>
      <c r="AE36" s="33">
        <f>IF(D6L429C5=0,0,D6L429C10/D6L429C5)</f>
        <v>0.46559885863148803</v>
      </c>
      <c r="AF36" s="16" t="s">
        <v>30754</v>
      </c>
      <c r="AG36" s="33">
        <f>CHOOSE(MIN(D6L429C9,RUN_YEARS),B7L804C5,B7L804C14,B7L804C23,B7L804C32,B7L804C41)</f>
        <v>141.77547169447206</v>
      </c>
      <c r="AH36" s="16" t="s">
        <v>30755</v>
      </c>
      <c r="AI36" s="33">
        <f>IF(D6L429C15=0,0,D6L429C11/D6L429C15)</f>
        <v>7.2725901337233466E-4</v>
      </c>
      <c r="AJ36" s="16" t="s">
        <v>30756</v>
      </c>
      <c r="AK36" s="33">
        <f>IF(D6L429C5=0,0,D6L429C11/D6L429C5)</f>
        <v>3.4401141368511953E-2</v>
      </c>
      <c r="AL36" s="16" t="s">
        <v>30757</v>
      </c>
      <c r="AM36" s="33">
        <f>D6L429C8*CHOOSE(MIN(D6L429C9,RUN_YEARS),B7L804C4,B7L804C13,B7L804C22,B7L804C31,B7L804C40)</f>
        <v>0.26966205171160312</v>
      </c>
      <c r="AN36" s="16" t="s">
        <v>30758</v>
      </c>
      <c r="AO36" s="33">
        <f>D6L429C8-D6L429C18</f>
        <v>1.2289435986127704</v>
      </c>
      <c r="AP36" s="16" t="s">
        <v>30759</v>
      </c>
      <c r="AQ36" s="33">
        <f>CHOOSE(MIN(D6L429C9,RUN_YEARS),B7L804C2,B7L804C11,B7L804C20,B7L804C29,B7L804C38)</f>
        <v>13.067255075769518</v>
      </c>
      <c r="AR36" s="16" t="s">
        <v>30760</v>
      </c>
      <c r="AS36" s="33">
        <f>IF(D6L429C20=0,0,D6L429C18/D6L429C20)</f>
        <v>2.0636472629330913E-2</v>
      </c>
      <c r="AT36" s="16" t="s">
        <v>30761</v>
      </c>
      <c r="AU36" s="33">
        <f>IF(D6L429C5=0,0,D6L429C18/D6L429C5)</f>
        <v>8.9970984579310354E-2</v>
      </c>
      <c r="AV36" s="16" t="s">
        <v>30762</v>
      </c>
      <c r="AW36" s="33">
        <f>CHOOSE(MIN(D6L429C9,RUN_YEARS),B7L804C1,B7L804C10,B7L804C19,B7L804C28,B7L804C37)</f>
        <v>59.55201844263128</v>
      </c>
      <c r="AX36" s="16" t="s">
        <v>30763</v>
      </c>
      <c r="AY36" s="33">
        <f>IF(D6L429C23=0,0,D6L429C19/D6L429C23)</f>
        <v>2.0636472629330917E-2</v>
      </c>
      <c r="AZ36" s="16" t="s">
        <v>30764</v>
      </c>
      <c r="BA36" s="33">
        <f>IF(D6L429C5=0,0,D6L429C19/D6L429C5)</f>
        <v>0.41002901542068965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0.33448091101331745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0.33448091101331745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0.16724045550665873</v>
      </c>
      <c r="R37" s="16" t="s">
        <v>30768</v>
      </c>
      <c r="S37" s="15">
        <f>D6L430C5-D6L430C7</f>
        <v>0.16724045550665873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0.15573393040182093</v>
      </c>
      <c r="X37" s="16" t="s">
        <v>30770</v>
      </c>
      <c r="Y37" s="33">
        <f>D6L430C7-D6L430C10</f>
        <v>1.1506525104837795E-2</v>
      </c>
      <c r="Z37" s="16" t="s">
        <v>30771</v>
      </c>
      <c r="AA37" s="33">
        <f>CHOOSE(MIN(D6L430C9,RUN_YEARS),B7L804C7,B7L804C16,B7L804C25,B7L804C34,B7L804C43)</f>
        <v>4989</v>
      </c>
      <c r="AB37" s="16" t="s">
        <v>30772</v>
      </c>
      <c r="AC37" s="33">
        <f>IF(D6L430C12=0,0,D6L430C10/D6L430C12)</f>
        <v>3.1215460092567837E-5</v>
      </c>
      <c r="AD37" s="16" t="s">
        <v>30773</v>
      </c>
      <c r="AE37" s="33">
        <f>IF(D6L430C5=0,0,D6L430C10/D6L430C5)</f>
        <v>0.46559885863148809</v>
      </c>
      <c r="AF37" s="16" t="s">
        <v>30774</v>
      </c>
      <c r="AG37" s="33">
        <f>CHOOSE(MIN(D6L430C9,RUN_YEARS),B7L804C5,B7L804C14,B7L804C23,B7L804C32,B7L804C41)</f>
        <v>141.77547169447206</v>
      </c>
      <c r="AH37" s="16" t="s">
        <v>30775</v>
      </c>
      <c r="AI37" s="33">
        <f>IF(D6L430C15=0,0,D6L430C11/D6L430C15)</f>
        <v>8.1160196240676258E-5</v>
      </c>
      <c r="AJ37" s="16" t="s">
        <v>30776</v>
      </c>
      <c r="AK37" s="33">
        <f>IF(D6L430C5=0,0,D6L430C11/D6L430C5)</f>
        <v>3.4401141368511939E-2</v>
      </c>
      <c r="AL37" s="16" t="s">
        <v>30777</v>
      </c>
      <c r="AM37" s="33">
        <f>D6L430C8*CHOOSE(MIN(D6L430C9,RUN_YEARS),B7L804C4,B7L804C13,B7L804C22,B7L804C31,B7L804C40)</f>
        <v>3.0093576886852862E-2</v>
      </c>
      <c r="AN37" s="16" t="s">
        <v>30778</v>
      </c>
      <c r="AO37" s="33">
        <f>D6L430C8-D6L430C18</f>
        <v>0.13714687861980587</v>
      </c>
      <c r="AP37" s="16" t="s">
        <v>30779</v>
      </c>
      <c r="AQ37" s="33">
        <f>CHOOSE(MIN(D6L430C9,RUN_YEARS),B7L804C2,B7L804C11,B7L804C20,B7L804C29,B7L804C38)</f>
        <v>13.067255075769518</v>
      </c>
      <c r="AR37" s="16" t="s">
        <v>30780</v>
      </c>
      <c r="AS37" s="33">
        <f>IF(D6L430C20=0,0,D6L430C18/D6L430C20)</f>
        <v>2.3029761577590298E-3</v>
      </c>
      <c r="AT37" s="16" t="s">
        <v>30781</v>
      </c>
      <c r="AU37" s="33">
        <f>IF(D6L430C5=0,0,D6L430C18/D6L430C5)</f>
        <v>8.9970984579310354E-2</v>
      </c>
      <c r="AV37" s="16" t="s">
        <v>30782</v>
      </c>
      <c r="AW37" s="33">
        <f>CHOOSE(MIN(D6L430C9,RUN_YEARS),B7L804C1,B7L804C10,B7L804C19,B7L804C28,B7L804C37)</f>
        <v>59.55201844263128</v>
      </c>
      <c r="AX37" s="16" t="s">
        <v>30783</v>
      </c>
      <c r="AY37" s="33">
        <f>IF(D6L430C23=0,0,D6L430C19/D6L430C23)</f>
        <v>2.3029761577590298E-3</v>
      </c>
      <c r="AZ37" s="16" t="s">
        <v>30784</v>
      </c>
      <c r="BA37" s="33">
        <f>IF(D6L430C5=0,0,D6L430C19/D6L430C5)</f>
        <v>0.4100290154206897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2.2839909525006279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1.1419954762503139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0.57099773812515697</v>
      </c>
      <c r="R38" s="16" t="s">
        <v>30788</v>
      </c>
      <c r="S38" s="15">
        <f>D6L431C5-D6L431C7</f>
        <v>0.57099773812515697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0.5317117903044688</v>
      </c>
      <c r="X38" s="16" t="s">
        <v>30790</v>
      </c>
      <c r="Y38" s="33">
        <f>D6L431C7-D6L431C10</f>
        <v>3.9285947820688172E-2</v>
      </c>
      <c r="Z38" s="16" t="s">
        <v>30791</v>
      </c>
      <c r="AA38" s="33">
        <f>CHOOSE(MIN(D6L431C9,RUN_YEARS),B7L804C7,B7L804C16,B7L804C25,B7L804C34,B7L804C43)</f>
        <v>4989</v>
      </c>
      <c r="AB38" s="16" t="s">
        <v>30792</v>
      </c>
      <c r="AC38" s="33">
        <f>IF(D6L431C12=0,0,D6L431C10/D6L431C12)</f>
        <v>1.0657682708047079E-4</v>
      </c>
      <c r="AD38" s="16" t="s">
        <v>30793</v>
      </c>
      <c r="AE38" s="33">
        <f>IF(D6L431C5=0,0,D6L431C10/D6L431C5)</f>
        <v>0.46559885863148803</v>
      </c>
      <c r="AF38" s="16" t="s">
        <v>30794</v>
      </c>
      <c r="AG38" s="33">
        <f>CHOOSE(MIN(D6L431C9,RUN_YEARS),B7L804C5,B7L804C14,B7L804C23,B7L804C32,B7L804C41)</f>
        <v>141.77547169447206</v>
      </c>
      <c r="AH38" s="16" t="s">
        <v>30795</v>
      </c>
      <c r="AI38" s="33">
        <f>IF(D6L431C15=0,0,D6L431C11/D6L431C15)</f>
        <v>2.7709975040922374E-4</v>
      </c>
      <c r="AJ38" s="16" t="s">
        <v>30796</v>
      </c>
      <c r="AK38" s="33">
        <f>IF(D6L431C5=0,0,D6L431C11/D6L431C5)</f>
        <v>3.4401141368511939E-2</v>
      </c>
      <c r="AL38" s="16" t="s">
        <v>30797</v>
      </c>
      <c r="AM38" s="33">
        <f>D6L431C8*CHOOSE(MIN(D6L431C9,RUN_YEARS),B7L804C4,B7L804C13,B7L804C22,B7L804C31,B7L804C40)</f>
        <v>0.10274645738335918</v>
      </c>
      <c r="AN38" s="16" t="s">
        <v>30798</v>
      </c>
      <c r="AO38" s="33">
        <f>D6L431C8-D6L431C18</f>
        <v>0.46825128074179778</v>
      </c>
      <c r="AP38" s="16" t="s">
        <v>30799</v>
      </c>
      <c r="AQ38" s="33">
        <f>CHOOSE(MIN(D6L431C9,RUN_YEARS),B7L804C2,B7L804C11,B7L804C20,B7L804C29,B7L804C38)</f>
        <v>13.067255075769518</v>
      </c>
      <c r="AR38" s="16" t="s">
        <v>30800</v>
      </c>
      <c r="AS38" s="33">
        <f>IF(D6L431C20=0,0,D6L431C18/D6L431C20)</f>
        <v>7.8628952130796702E-3</v>
      </c>
      <c r="AT38" s="16" t="s">
        <v>30801</v>
      </c>
      <c r="AU38" s="33">
        <f>IF(D6L431C5=0,0,D6L431C18/D6L431C5)</f>
        <v>8.9970984579310354E-2</v>
      </c>
      <c r="AV38" s="16" t="s">
        <v>30802</v>
      </c>
      <c r="AW38" s="33">
        <f>CHOOSE(MIN(D6L431C9,RUN_YEARS),B7L804C1,B7L804C10,B7L804C19,B7L804C28,B7L804C37)</f>
        <v>59.55201844263128</v>
      </c>
      <c r="AX38" s="16" t="s">
        <v>30803</v>
      </c>
      <c r="AY38" s="33">
        <f>IF(D6L431C23=0,0,D6L431C19/D6L431C23)</f>
        <v>7.8628952130796719E-3</v>
      </c>
      <c r="AZ38" s="16" t="s">
        <v>30804</v>
      </c>
      <c r="BA38" s="33">
        <f>IF(D6L431C5=0,0,D6L431C19/D6L431C5)</f>
        <v>0.41002901542068965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4989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141.77547169447206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13.067255075769518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59.55201844263128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320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320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128</v>
      </c>
      <c r="R40" s="16" t="s">
        <v>30829</v>
      </c>
      <c r="S40" s="15">
        <f>D6L433C5-D6L433C7</f>
        <v>192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119.19330780966094</v>
      </c>
      <c r="X40" s="16" t="s">
        <v>30831</v>
      </c>
      <c r="Y40" s="33">
        <f>D6L433C7-D6L433C10</f>
        <v>8.8066921903390636</v>
      </c>
      <c r="Z40" s="16" t="s">
        <v>30832</v>
      </c>
      <c r="AA40" s="33">
        <f>CHOOSE(MIN(D6L433C9,RUN_YEARS),B7L804C7,B7L804C16,B7L804C25,B7L804C34,B7L804C43)</f>
        <v>4989</v>
      </c>
      <c r="AB40" s="16" t="s">
        <v>30833</v>
      </c>
      <c r="AC40" s="33">
        <f>IF(D6L433C12=0,0,D6L433C10/D6L433C12)</f>
        <v>2.3891222250884133E-2</v>
      </c>
      <c r="AD40" s="16" t="s">
        <v>30834</v>
      </c>
      <c r="AE40" s="33">
        <f>IF(D6L433C5=0,0,D6L433C10/D6L433C5)</f>
        <v>0.37247908690519044</v>
      </c>
      <c r="AF40" s="16" t="s">
        <v>30835</v>
      </c>
      <c r="AG40" s="33">
        <f>CHOOSE(MIN(D6L433C9,RUN_YEARS),B7L804C5,B7L804C14,B7L804C23,B7L804C32,B7L804C41)</f>
        <v>141.77547169447206</v>
      </c>
      <c r="AH40" s="16" t="s">
        <v>30836</v>
      </c>
      <c r="AI40" s="33">
        <f>IF(D6L433C15=0,0,D6L433C11/D6L433C15)</f>
        <v>6.211717785229872E-2</v>
      </c>
      <c r="AJ40" s="16" t="s">
        <v>30837</v>
      </c>
      <c r="AK40" s="33">
        <f>IF(D6L433C5=0,0,D6L433C11/D6L433C5)</f>
        <v>2.7520913094809574E-2</v>
      </c>
      <c r="AL40" s="16" t="s">
        <v>30838</v>
      </c>
      <c r="AM40" s="33">
        <f>D6L433C8*CHOOSE(MIN(D6L433C9,RUN_YEARS),B7L804C4,B7L804C13,B7L804C22,B7L804C31,B7L804C40)</f>
        <v>34.548858078455176</v>
      </c>
      <c r="AN40" s="16" t="s">
        <v>30839</v>
      </c>
      <c r="AO40" s="33">
        <f>D6L433C8-D6L433C18</f>
        <v>157.45114192154483</v>
      </c>
      <c r="AP40" s="16" t="s">
        <v>30840</v>
      </c>
      <c r="AQ40" s="33">
        <f>CHOOSE(MIN(D6L433C9,RUN_YEARS),B7L804C2,B7L804C11,B7L804C20,B7L804C29,B7L804C38)</f>
        <v>13.067255075769518</v>
      </c>
      <c r="AR40" s="16" t="s">
        <v>30841</v>
      </c>
      <c r="AS40" s="33">
        <f>IF(D6L433C20=0,0,D6L433C18/D6L433C20)</f>
        <v>2.6439262016487901</v>
      </c>
      <c r="AT40" s="16" t="s">
        <v>30842</v>
      </c>
      <c r="AU40" s="33">
        <f>IF(D6L433C5=0,0,D6L433C18/D6L433C5)</f>
        <v>0.10796518149517242</v>
      </c>
      <c r="AV40" s="16" t="s">
        <v>30843</v>
      </c>
      <c r="AW40" s="33">
        <f>CHOOSE(MIN(D6L433C9,RUN_YEARS),B7L804C1,B7L804C10,B7L804C19,B7L804C28,B7L804C37)</f>
        <v>59.55201844263128</v>
      </c>
      <c r="AX40" s="16" t="s">
        <v>30844</v>
      </c>
      <c r="AY40" s="33">
        <f>IF(D6L433C23=0,0,D6L433C19/D6L433C23)</f>
        <v>2.6439262016487906</v>
      </c>
      <c r="AZ40" s="16" t="s">
        <v>30845</v>
      </c>
      <c r="BA40" s="33">
        <f>IF(D6L433C5=0,0,D6L433C19/D6L433C5)</f>
        <v>0.49203481850482761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4989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141.77547169447206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13.067255075769518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59.55201844263128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434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434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434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404.13980929213159</v>
      </c>
      <c r="X42" s="16" t="s">
        <v>30871</v>
      </c>
      <c r="Y42" s="33">
        <f>D6L435C7-D6L435C10</f>
        <v>29.860190707868412</v>
      </c>
      <c r="Z42" s="16" t="s">
        <v>30872</v>
      </c>
      <c r="AA42" s="33">
        <f>CHOOSE(MIN(D6L435C9,RUN_YEARS),B7L804C7,B7L804C16,B7L804C25,B7L804C34,B7L804C43)</f>
        <v>4989</v>
      </c>
      <c r="AB42" s="16" t="s">
        <v>30873</v>
      </c>
      <c r="AC42" s="33">
        <f>IF(D6L435C12=0,0,D6L435C10/D6L435C12)</f>
        <v>8.1006175444404013E-2</v>
      </c>
      <c r="AD42" s="16" t="s">
        <v>30874</v>
      </c>
      <c r="AE42" s="33">
        <f>IF(D6L435C5=0,0,D6L435C10/D6L435C5)</f>
        <v>0.93119771726297595</v>
      </c>
      <c r="AF42" s="16" t="s">
        <v>30875</v>
      </c>
      <c r="AG42" s="33">
        <f>CHOOSE(MIN(D6L435C9,RUN_YEARS),B7L804C5,B7L804C14,B7L804C23,B7L804C32,B7L804C41)</f>
        <v>141.77547169447206</v>
      </c>
      <c r="AH42" s="16" t="s">
        <v>30876</v>
      </c>
      <c r="AI42" s="33">
        <f>IF(D6L435C15=0,0,D6L435C11/D6L435C15)</f>
        <v>0.21061605615545051</v>
      </c>
      <c r="AJ42" s="16" t="s">
        <v>30877</v>
      </c>
      <c r="AK42" s="33">
        <f>IF(D6L435C5=0,0,D6L435C11/D6L435C5)</f>
        <v>6.880228273702399E-2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13.067255075769518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59.55201844263128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1297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1297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1297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4989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141.77547169447206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233.38473399873106</v>
      </c>
      <c r="AN43" s="16" t="s">
        <v>30899</v>
      </c>
      <c r="AO43" s="33">
        <f>D6L436C8-D6L436C18</f>
        <v>1063.615266001269</v>
      </c>
      <c r="AP43" s="16" t="s">
        <v>30900</v>
      </c>
      <c r="AQ43" s="33">
        <f>CHOOSE(MIN(D6L436C9,RUN_YEARS),B7L804C2,B7L804C11,B7L804C20,B7L804C29,B7L804C38)</f>
        <v>13.067255075769518</v>
      </c>
      <c r="AR43" s="16" t="s">
        <v>30901</v>
      </c>
      <c r="AS43" s="33">
        <f>IF(D6L436C20=0,0,D6L436C18/D6L436C20)</f>
        <v>17.860272310096256</v>
      </c>
      <c r="AT43" s="16" t="s">
        <v>30902</v>
      </c>
      <c r="AU43" s="33">
        <f>IF(D6L436C5=0,0,D6L436C18/D6L436C5)</f>
        <v>0.17994196915862071</v>
      </c>
      <c r="AV43" s="16" t="s">
        <v>30903</v>
      </c>
      <c r="AW43" s="33">
        <f>CHOOSE(MIN(D6L436C9,RUN_YEARS),B7L804C1,B7L804C10,B7L804C19,B7L804C28,B7L804C37)</f>
        <v>59.55201844263128</v>
      </c>
      <c r="AX43" s="16" t="s">
        <v>30904</v>
      </c>
      <c r="AY43" s="33">
        <f>IF(D6L436C23=0,0,D6L436C19/D6L436C23)</f>
        <v>17.860272310096256</v>
      </c>
      <c r="AZ43" s="16" t="s">
        <v>30905</v>
      </c>
      <c r="BA43" s="33">
        <f>IF(D6L436C5=0,0,D6L436C19/D6L436C5)</f>
        <v>0.82005803084137929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2059.6128944648117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2055.4736876879124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564.23684384395619</v>
      </c>
      <c r="R44" s="16" t="s">
        <v>30909</v>
      </c>
      <c r="S44" s="15">
        <f>SUM(D6L429C8:D6L436C8)</f>
        <v>1491.2368438439562</v>
      </c>
      <c r="U44" s="21" t="str">
        <f>NULL_VALUE</f>
        <v>n/a</v>
      </c>
      <c r="V44" s="16" t="s">
        <v>30910</v>
      </c>
      <c r="W44" s="33">
        <f>SUM(D6L429C10:D6L436C10)</f>
        <v>525.41606098315833</v>
      </c>
      <c r="X44" s="16" t="s">
        <v>30911</v>
      </c>
      <c r="Y44" s="33">
        <f>SUM(D6L429C11:D6L436C11)</f>
        <v>38.82078286079792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0.10531490498760439</v>
      </c>
      <c r="AD44" s="16" t="s">
        <v>30913</v>
      </c>
      <c r="AE44" s="33">
        <f>IF(D6L437C5=0,0,D6L437C10/D6L437C5)</f>
        <v>0.25561799410537311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0.27381875296777147</v>
      </c>
      <c r="AJ44" s="16" t="s">
        <v>30915</v>
      </c>
      <c r="AK44" s="33">
        <f>IF(D6L437C5=0,0,D6L437C11/D6L437C5)</f>
        <v>1.8886538462316808E-2</v>
      </c>
      <c r="AL44" s="16" t="s">
        <v>30916</v>
      </c>
      <c r="AM44" s="33">
        <f>SUM(D6L429C18:D6L436C18)</f>
        <v>268.33609416316807</v>
      </c>
      <c r="AN44" s="16" t="s">
        <v>30917</v>
      </c>
      <c r="AO44" s="33">
        <f>SUM(D6L429C19:D6L436C19)</f>
        <v>1222.9007496807883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20.535000855745217</v>
      </c>
      <c r="AT44" s="16" t="s">
        <v>30919</v>
      </c>
      <c r="AU44" s="33">
        <f>IF(D6L437C5=0,0,D6L437C18/D6L437C5)</f>
        <v>0.13054708302542387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20.535000855745217</v>
      </c>
      <c r="AZ44" s="16" t="s">
        <v>30921</v>
      </c>
      <c r="BA44" s="33">
        <f>IF(D6L437C5=0,0,D6L437C19/D6L437C5)</f>
        <v>0.59494838440688635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50.411005873035599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25.205502936517799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12.6027514682589</v>
      </c>
      <c r="R45" s="16" t="s">
        <v>30926</v>
      </c>
      <c r="S45" s="15">
        <f>D6L438C5-D6L438C7</f>
        <v>12.6027514682589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11.735653398475307</v>
      </c>
      <c r="X45" s="16" t="s">
        <v>30928</v>
      </c>
      <c r="Y45" s="33">
        <f>D6L438C7-D6L438C10</f>
        <v>0.86709806978359261</v>
      </c>
      <c r="Z45" s="16" t="s">
        <v>30929</v>
      </c>
      <c r="AA45" s="33">
        <f>CHOOSE(MIN(D6L438C9,RUN_YEARS),B7L804C7,B7L804C16,B7L804C25,B7L804C34,B7L804C43)</f>
        <v>4989</v>
      </c>
      <c r="AB45" s="16" t="s">
        <v>30930</v>
      </c>
      <c r="AC45" s="33">
        <f>IF(D6L438C12=0,0,D6L438C10/D6L438C12)</f>
        <v>2.3523057523502319E-3</v>
      </c>
      <c r="AD45" s="16" t="s">
        <v>30931</v>
      </c>
      <c r="AE45" s="33">
        <f>IF(D6L438C5=0,0,D6L438C10/D6L438C5)</f>
        <v>0.46559885863148803</v>
      </c>
      <c r="AF45" s="16" t="s">
        <v>30932</v>
      </c>
      <c r="AG45" s="33">
        <f>CHOOSE(MIN(D6L438C9,RUN_YEARS),B7L804C5,B7L804C14,B7L804C23,B7L804C32,B7L804C41)</f>
        <v>141.77547169447206</v>
      </c>
      <c r="AH45" s="16" t="s">
        <v>30933</v>
      </c>
      <c r="AI45" s="33">
        <f>IF(D6L438C15=0,0,D6L438C11/D6L438C15)</f>
        <v>6.1159949561106026E-3</v>
      </c>
      <c r="AJ45" s="16" t="s">
        <v>30934</v>
      </c>
      <c r="AK45" s="33">
        <f>IF(D6L438C5=0,0,D6L438C11/D6L438C5)</f>
        <v>3.4401141368511981E-2</v>
      </c>
      <c r="AL45" s="16" t="s">
        <v>30935</v>
      </c>
      <c r="AM45" s="33">
        <f>D6L438C8*CHOOSE(MIN(D6L438C9,RUN_YEARS),B7L804C4,B7L804C13,B7L804C22,B7L804C31,B7L804C40)</f>
        <v>2.2677639160152046</v>
      </c>
      <c r="AN45" s="16" t="s">
        <v>30936</v>
      </c>
      <c r="AO45" s="33">
        <f>D6L438C8-D6L438C18</f>
        <v>10.334987552243696</v>
      </c>
      <c r="AP45" s="16" t="s">
        <v>30937</v>
      </c>
      <c r="AQ45" s="33">
        <f>CHOOSE(MIN(D6L438C9,RUN_YEARS),B7L804C2,B7L804C11,B7L804C20,B7L804C29,B7L804C38)</f>
        <v>13.067255075769518</v>
      </c>
      <c r="AR45" s="16" t="s">
        <v>30938</v>
      </c>
      <c r="AS45" s="33">
        <f>IF(D6L438C20=0,0,D6L438C18/D6L438C20)</f>
        <v>0.17354554593644511</v>
      </c>
      <c r="AT45" s="16" t="s">
        <v>30939</v>
      </c>
      <c r="AU45" s="33">
        <f>IF(D6L438C5=0,0,D6L438C18/D6L438C5)</f>
        <v>8.997098457931034E-2</v>
      </c>
      <c r="AV45" s="16" t="s">
        <v>30940</v>
      </c>
      <c r="AW45" s="33">
        <f>CHOOSE(MIN(D6L438C9,RUN_YEARS),B7L804C1,B7L804C10,B7L804C19,B7L804C28,B7L804C37)</f>
        <v>59.55201844263128</v>
      </c>
      <c r="AX45" s="16" t="s">
        <v>30941</v>
      </c>
      <c r="AY45" s="33">
        <f>IF(D6L438C23=0,0,D6L438C19/D6L438C23)</f>
        <v>0.17354554593644517</v>
      </c>
      <c r="AZ45" s="16" t="s">
        <v>30942</v>
      </c>
      <c r="BA45" s="33">
        <f>IF(D6L438C5=0,0,D6L438C19/D6L438C5)</f>
        <v>0.4100290154206897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866.02905524910966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866.02905524910966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346.41162209964386</v>
      </c>
      <c r="R46" s="16" t="s">
        <v>30946</v>
      </c>
      <c r="S46" s="15">
        <f>D6L439C5-D6L439C7</f>
        <v>519.6174331494658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322.5777117325531</v>
      </c>
      <c r="X46" s="16" t="s">
        <v>30948</v>
      </c>
      <c r="Y46" s="33">
        <f>D6L439C7-D6L439C10</f>
        <v>23.833910367090766</v>
      </c>
      <c r="Z46" s="16" t="s">
        <v>30949</v>
      </c>
      <c r="AA46" s="33">
        <f>CHOOSE(MIN(D6L439C9,RUN_YEARS),B7L804C7,B7L804C16,B7L804C25,B7L804C34,B7L804C43)</f>
        <v>4989</v>
      </c>
      <c r="AB46" s="16" t="s">
        <v>30950</v>
      </c>
      <c r="AC46" s="33">
        <f>IF(D6L439C12=0,0,D6L439C10/D6L439C12)</f>
        <v>6.4657789483374042E-2</v>
      </c>
      <c r="AD46" s="16" t="s">
        <v>30951</v>
      </c>
      <c r="AE46" s="33">
        <f>IF(D6L439C5=0,0,D6L439C10/D6L439C5)</f>
        <v>0.37247908690519044</v>
      </c>
      <c r="AF46" s="16" t="s">
        <v>30952</v>
      </c>
      <c r="AG46" s="33">
        <f>CHOOSE(MIN(D6L439C9,RUN_YEARS),B7L804C5,B7L804C14,B7L804C23,B7L804C32,B7L804C41)</f>
        <v>141.77547169447206</v>
      </c>
      <c r="AH46" s="16" t="s">
        <v>30953</v>
      </c>
      <c r="AI46" s="33">
        <f>IF(D6L439C15=0,0,D6L439C11/D6L439C15)</f>
        <v>0.16811025265677229</v>
      </c>
      <c r="AJ46" s="16" t="s">
        <v>30954</v>
      </c>
      <c r="AK46" s="33">
        <f>IF(D6L439C5=0,0,D6L439C11/D6L439C5)</f>
        <v>2.752091309480955E-2</v>
      </c>
      <c r="AL46" s="16" t="s">
        <v>30955</v>
      </c>
      <c r="AM46" s="33">
        <f>D6L439C8*CHOOSE(MIN(D6L439C9,RUN_YEARS),B7L804C4,B7L804C13,B7L804C22,B7L804C31,B7L804C40)</f>
        <v>93.500984130062832</v>
      </c>
      <c r="AN46" s="16" t="s">
        <v>30956</v>
      </c>
      <c r="AO46" s="33">
        <f>D6L439C8-D6L439C18</f>
        <v>426.11644901940298</v>
      </c>
      <c r="AP46" s="16" t="s">
        <v>30957</v>
      </c>
      <c r="AQ46" s="33">
        <f>CHOOSE(MIN(D6L439C9,RUN_YEARS),B7L804C2,B7L804C11,B7L804C20,B7L804C29,B7L804C38)</f>
        <v>13.067255075769518</v>
      </c>
      <c r="AR46" s="16" t="s">
        <v>30958</v>
      </c>
      <c r="AS46" s="33">
        <f>IF(D6L439C20=0,0,D6L439C18/D6L439C20)</f>
        <v>7.1553653455070902</v>
      </c>
      <c r="AT46" s="16" t="s">
        <v>30959</v>
      </c>
      <c r="AU46" s="33">
        <f>IF(D6L439C5=0,0,D6L439C18/D6L439C5)</f>
        <v>0.10796518149517242</v>
      </c>
      <c r="AV46" s="16" t="s">
        <v>30960</v>
      </c>
      <c r="AW46" s="33">
        <f>CHOOSE(MIN(D6L439C9,RUN_YEARS),B7L804C1,B7L804C10,B7L804C19,B7L804C28,B7L804C37)</f>
        <v>59.55201844263128</v>
      </c>
      <c r="AX46" s="16" t="s">
        <v>30961</v>
      </c>
      <c r="AY46" s="33">
        <f>IF(D6L439C23=0,0,D6L439C19/D6L439C23)</f>
        <v>7.1553653455070902</v>
      </c>
      <c r="AZ46" s="16" t="s">
        <v>30962</v>
      </c>
      <c r="BA46" s="33">
        <f>IF(D6L439C5=0,0,D6L439C19/D6L439C5)</f>
        <v>0.49203481850482761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916.44006112214527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891.23455818562741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359.01437356790274</v>
      </c>
      <c r="R47" s="16" t="s">
        <v>30966</v>
      </c>
      <c r="S47" s="15">
        <f>SUM(D6L438C8:D6L439C8)</f>
        <v>532.22018461772473</v>
      </c>
      <c r="U47" s="21" t="str">
        <f>NULL_VALUE</f>
        <v>n/a</v>
      </c>
      <c r="V47" s="16" t="s">
        <v>30967</v>
      </c>
      <c r="W47" s="33">
        <f>SUM(D6L438C10:D6L439C10)</f>
        <v>334.31336513102838</v>
      </c>
      <c r="X47" s="16" t="s">
        <v>30968</v>
      </c>
      <c r="Y47" s="33">
        <f>SUM(D6L438C11:D6L439C11)</f>
        <v>24.701008436874361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6.7010095235724279E-2</v>
      </c>
      <c r="AD47" s="16" t="s">
        <v>30970</v>
      </c>
      <c r="AE47" s="33">
        <f>IF(D6L440C5=0,0,D6L440C10/D6L440C5)</f>
        <v>0.3751126592438499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0.17422624761288288</v>
      </c>
      <c r="AJ47" s="16" t="s">
        <v>30972</v>
      </c>
      <c r="AK47" s="33">
        <f>IF(D6L440C5=0,0,D6L440C11/D6L440C5)</f>
        <v>2.7715496678181552E-2</v>
      </c>
      <c r="AL47" s="16" t="s">
        <v>30973</v>
      </c>
      <c r="AM47" s="33">
        <f>SUM(D6L438C18:D6L439C18)</f>
        <v>95.768748046078031</v>
      </c>
      <c r="AN47" s="16" t="s">
        <v>30974</v>
      </c>
      <c r="AO47" s="33">
        <f>SUM(D6L438C19:D6L439C19)</f>
        <v>436.4514365716467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7.3289108914435355</v>
      </c>
      <c r="AT47" s="16" t="s">
        <v>30976</v>
      </c>
      <c r="AU47" s="33">
        <f>IF(D6L440C5=0,0,D6L440C18/D6L440C5)</f>
        <v>0.10745627754947447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7.3289108914435355</v>
      </c>
      <c r="AZ47" s="16" t="s">
        <v>30978</v>
      </c>
      <c r="BA47" s="33">
        <f>IF(D6L440C5=0,0,D6L440C19/D6L440C5)</f>
        <v>0.48971556652849413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3626.3951974270158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3340.2408690745601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1120.0175290123691</v>
      </c>
      <c r="R48" s="16" t="s">
        <v>30983</v>
      </c>
      <c r="S48" s="15">
        <f>SUM(D6L428C8,D6L437C8,D6L440C8)</f>
        <v>2220.2233400621908</v>
      </c>
      <c r="U48" s="21" t="str">
        <f>NULL_VALUE</f>
        <v>n/a</v>
      </c>
      <c r="V48" s="16" t="s">
        <v>30984</v>
      </c>
      <c r="W48" s="33">
        <f>SUM(D6L428C10,D6L437C10,D6L440C10)</f>
        <v>1044.082739635606</v>
      </c>
      <c r="X48" s="16" t="s">
        <v>30985</v>
      </c>
      <c r="Y48" s="33">
        <f>SUM(D6L428C11,D6L437C11,D6L440C11)</f>
        <v>75.934789376763064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0.20631730993413333</v>
      </c>
      <c r="AD48" s="16" t="s">
        <v>30987</v>
      </c>
      <c r="AE48" s="33">
        <f>IF(D6L441C5=0,0,D6L441C10/D6L441C5)</f>
        <v>0.31257708068366857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0.53642500582874619</v>
      </c>
      <c r="AJ48" s="16" t="s">
        <v>30989</v>
      </c>
      <c r="AK48" s="33">
        <f>IF(D6L441C5=0,0,D6L441C11/D6L441C5)</f>
        <v>2.2733327431503882E-2</v>
      </c>
      <c r="AL48" s="16" t="s">
        <v>30990</v>
      </c>
      <c r="AM48" s="33">
        <f>SUM(D6L428C18,D6L437C18,D6L440C18)</f>
        <v>402.74886591208144</v>
      </c>
      <c r="AN48" s="16" t="s">
        <v>30991</v>
      </c>
      <c r="AO48" s="33">
        <f>SUM(D6L428C19,D6L437C19,D6L440C19)</f>
        <v>1817.4744741501099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30.551241501131045</v>
      </c>
      <c r="AT48" s="16" t="s">
        <v>30993</v>
      </c>
      <c r="AU48" s="33">
        <f>IF(D6L441C5=0,0,D6L441C18/D6L441C5)</f>
        <v>0.12057479735695413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30.551241501131045</v>
      </c>
      <c r="AZ48" s="16" t="s">
        <v>30995</v>
      </c>
      <c r="BA48" s="33">
        <f>IF(D6L441C5=0,0,D6L441C19/D6L441C5)</f>
        <v>0.54411479452787348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795016-1154-4B72-8D3B-B1034430DC5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126.7977856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109.046095616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54.523047808000001</v>
      </c>
      <c r="R8" s="16" t="s">
        <v>31004</v>
      </c>
      <c r="S8" s="15">
        <f>D6L501C5-D6L501C7</f>
        <v>54.523047808000001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51.604479378064369</v>
      </c>
      <c r="X8" s="16" t="s">
        <v>31006</v>
      </c>
      <c r="Y8" s="33">
        <f>D6L501C7-D6L501C10</f>
        <v>2.9185684299356325</v>
      </c>
      <c r="Z8" s="16" t="s">
        <v>31007</v>
      </c>
      <c r="AA8" s="33">
        <f>CHOOSE(MIN(D6L501C9,RUN_YEARS),B7L805C7,B7L805C16,B7L805C25,B7L805C34,B7L805C43)</f>
        <v>32193.666666666664</v>
      </c>
      <c r="AB8" s="16" t="s">
        <v>31008</v>
      </c>
      <c r="AC8" s="33">
        <f>IF(D6L501C12=0,0,D6L501C10/D6L501C12)</f>
        <v>1.6029388609995043E-3</v>
      </c>
      <c r="AD8" s="16" t="s">
        <v>31009</v>
      </c>
      <c r="AE8" s="33">
        <f>IF(D6L501C5=0,0,D6L501C10/D6L501C5)</f>
        <v>0.47323546144913603</v>
      </c>
      <c r="AF8" s="16" t="s">
        <v>31010</v>
      </c>
      <c r="AG8" s="33">
        <f>CHOOSE(MIN(D6L501C9,RUN_YEARS),B7L805C5,B7L805C14,B7L805C23,B7L805C32,B7L805C41)</f>
        <v>700.292660261582</v>
      </c>
      <c r="AH8" s="16" t="s">
        <v>31011</v>
      </c>
      <c r="AI8" s="33">
        <f>IF(D6L501C15=0,0,D6L501C11/D6L501C15)</f>
        <v>4.167641038598709E-3</v>
      </c>
      <c r="AJ8" s="16" t="s">
        <v>31012</v>
      </c>
      <c r="AK8" s="33">
        <f>IF(D6L501C5=0,0,D6L501C11/D6L501C5)</f>
        <v>2.6764538550863987E-2</v>
      </c>
      <c r="AL8" s="16" t="s">
        <v>31013</v>
      </c>
      <c r="AM8" s="33">
        <f>D6L501C8*CHOOSE(MIN(D6L501C9,RUN_YEARS),B7L805C4,B7L805C13,B7L805C22,B7L805C31,B7L805C40)</f>
        <v>12.544029551304442</v>
      </c>
      <c r="AN8" s="16" t="s">
        <v>31014</v>
      </c>
      <c r="AO8" s="33">
        <f>D6L501C8-D6L501C18</f>
        <v>41.979018256695561</v>
      </c>
      <c r="AP8" s="16" t="s">
        <v>31015</v>
      </c>
      <c r="AQ8" s="33">
        <f>CHOOSE(MIN(D6L501C9,RUN_YEARS),B7L805C2,B7L805C11,B7L805C20,B7L805C29,B7L805C38)</f>
        <v>85.419251806006358</v>
      </c>
      <c r="AR8" s="16" t="s">
        <v>31016</v>
      </c>
      <c r="AS8" s="33">
        <f>IF(D6L501C20=0,0,D6L501C18/D6L501C20)</f>
        <v>0.14685248683508598</v>
      </c>
      <c r="AT8" s="16" t="s">
        <v>31017</v>
      </c>
      <c r="AU8" s="33">
        <f>IF(D6L501C5=0,0,D6L501C18/D6L501C5)</f>
        <v>0.11503419247102227</v>
      </c>
      <c r="AV8" s="16" t="s">
        <v>31018</v>
      </c>
      <c r="AW8" s="33">
        <f>CHOOSE(MIN(D6L501C9,RUN_YEARS),B7L805C1,B7L805C10,B7L805C19,B7L805C28,B7L805C37)</f>
        <v>285.85840908392396</v>
      </c>
      <c r="AX8" s="16" t="s">
        <v>31019</v>
      </c>
      <c r="AY8" s="33">
        <f>IF(D6L501C23=0,0,D6L501C19/D6L501C23)</f>
        <v>0.14685248683508595</v>
      </c>
      <c r="AZ8" s="16" t="s">
        <v>31020</v>
      </c>
      <c r="BA8" s="33">
        <f>IF(D6L501C5=0,0,D6L501C19/D6L501C5)</f>
        <v>0.38496580752897774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1.4381239109620295E-3</v>
      </c>
      <c r="J9" s="16" t="s">
        <v>31041</v>
      </c>
      <c r="K9" s="21">
        <f>IF(FLOW_THRU_100PCT="Y",1,INDEX(VariabilityMatrix,D6L502C1,D6L502C9))</f>
        <v>0.51568451594652942</v>
      </c>
      <c r="L9" s="16" t="s">
        <v>31021</v>
      </c>
      <c r="M9" s="15">
        <f>IF(D6L502C2&lt;&gt;0,D6L502C2*D6L502C4,D6L502C3*D6L502C4)</f>
        <v>7.4161823289558399E-4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3.7080911644779199E-4</v>
      </c>
      <c r="R9" s="16" t="s">
        <v>31023</v>
      </c>
      <c r="S9" s="15">
        <f>D6L502C5-D6L502C7</f>
        <v>3.7080911644779199E-4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3.5070012318996361E-4</v>
      </c>
      <c r="X9" s="16" t="s">
        <v>31025</v>
      </c>
      <c r="Y9" s="33">
        <f>D6L502C7-D6L502C10</f>
        <v>2.010899325782838E-5</v>
      </c>
      <c r="Z9" s="16" t="s">
        <v>31026</v>
      </c>
      <c r="AA9" s="33">
        <f>CHOOSE(MIN(D6L502C9,RUN_YEARS),B7L805C7,B7L805C16,B7L805C25,B7L805C34,B7L805C43)</f>
        <v>35736.199999999997</v>
      </c>
      <c r="AB9" s="16" t="s">
        <v>31027</v>
      </c>
      <c r="AC9" s="33">
        <f>IF(D6L502C12=0,0,D6L502C10/D6L502C12)</f>
        <v>9.8135818355047162E-9</v>
      </c>
      <c r="AD9" s="16" t="s">
        <v>31028</v>
      </c>
      <c r="AE9" s="33">
        <f>IF(D6L502C5=0,0,D6L502C10/D6L502C5)</f>
        <v>0.47288497994538975</v>
      </c>
      <c r="AF9" s="16" t="s">
        <v>31029</v>
      </c>
      <c r="AG9" s="33">
        <f>CHOOSE(MIN(D6L502C9,RUN_YEARS),B7L805C5,B7L805C14,B7L805C23,B7L805C32,B7L805C41)</f>
        <v>788.1147073238908</v>
      </c>
      <c r="AH9" s="16" t="s">
        <v>31030</v>
      </c>
      <c r="AI9" s="33">
        <f>IF(D6L502C15=0,0,D6L502C11/D6L502C15)</f>
        <v>2.5515312772312221E-8</v>
      </c>
      <c r="AJ9" s="16" t="s">
        <v>31031</v>
      </c>
      <c r="AK9" s="33">
        <f>IF(D6L502C5=0,0,D6L502C11/D6L502C5)</f>
        <v>2.7115020054610257E-2</v>
      </c>
      <c r="AL9" s="16" t="s">
        <v>31032</v>
      </c>
      <c r="AM9" s="33">
        <f>D6L502C8*CHOOSE(MIN(D6L502C9,RUN_YEARS),B7L805C4,B7L805C13,B7L805C22,B7L805C31,B7L805C40)</f>
        <v>8.3527468389898822E-5</v>
      </c>
      <c r="AN9" s="16" t="s">
        <v>31033</v>
      </c>
      <c r="AO9" s="33">
        <f>D6L502C8-D6L502C18</f>
        <v>2.8728164805789317E-4</v>
      </c>
      <c r="AP9" s="16" t="s">
        <v>31034</v>
      </c>
      <c r="AQ9" s="33">
        <f>CHOOSE(MIN(D6L502C9,RUN_YEARS),B7L805C2,B7L805C11,B7L805C20,B7L805C29,B7L805C38)</f>
        <v>92.557175189488817</v>
      </c>
      <c r="AR9" s="16" t="s">
        <v>31035</v>
      </c>
      <c r="AS9" s="33">
        <f>IF(D6L502C20=0,0,D6L502C18/D6L502C20)</f>
        <v>9.0244184979604422E-7</v>
      </c>
      <c r="AT9" s="16" t="s">
        <v>31036</v>
      </c>
      <c r="AU9" s="33">
        <f>IF(D6L502C5=0,0,D6L502C18/D6L502C5)</f>
        <v>0.11262866079191861</v>
      </c>
      <c r="AV9" s="16" t="s">
        <v>31037</v>
      </c>
      <c r="AW9" s="33">
        <f>CHOOSE(MIN(D6L502C9,RUN_YEARS),B7L805C1,B7L805C10,B7L805C19,B7L805C28,B7L805C37)</f>
        <v>318.338126853071</v>
      </c>
      <c r="AX9" s="16" t="s">
        <v>31038</v>
      </c>
      <c r="AY9" s="33">
        <f>IF(D6L502C23=0,0,D6L502C19/D6L502C23)</f>
        <v>9.0244184979604422E-7</v>
      </c>
      <c r="AZ9" s="16" t="s">
        <v>31039</v>
      </c>
      <c r="BA9" s="33">
        <f>IF(D6L502C5=0,0,D6L502C19/D6L502C5)</f>
        <v>0.38737133920808137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5.3386306789342709E-5</v>
      </c>
      <c r="J10" s="16" t="s">
        <v>31062</v>
      </c>
      <c r="K10" s="21">
        <f>IF(FLOW_THRU_100PCT="Y",1,INDEX(VariabilityMatrix,D6L503C1,D6L503C9))</f>
        <v>0.51568451594652942</v>
      </c>
      <c r="L10" s="16" t="s">
        <v>31042</v>
      </c>
      <c r="M10" s="15">
        <f>IF(D6L503C2&lt;&gt;0,D6L503C2*D6L503C4,D6L503C3*D6L503C4)</f>
        <v>2.7530491774835114E-5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1.3765245887417557E-5</v>
      </c>
      <c r="R10" s="16" t="s">
        <v>31044</v>
      </c>
      <c r="S10" s="15">
        <f>D6L503C5-D6L503C7</f>
        <v>1.3765245887417557E-5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1.301875605082962E-5</v>
      </c>
      <c r="X10" s="16" t="s">
        <v>31046</v>
      </c>
      <c r="Y10" s="33">
        <f>D6L503C7-D6L503C10</f>
        <v>7.4648983658793695E-7</v>
      </c>
      <c r="Z10" s="16" t="s">
        <v>31047</v>
      </c>
      <c r="AA10" s="33">
        <f>CHOOSE(MIN(D6L503C9,RUN_YEARS),B7L805C7,B7L805C16,B7L805C25,B7L805C34,B7L805C43)</f>
        <v>35736.199999999997</v>
      </c>
      <c r="AB10" s="16" t="s">
        <v>31048</v>
      </c>
      <c r="AC10" s="33">
        <f>IF(D6L503C12=0,0,D6L503C10/D6L503C12)</f>
        <v>3.643016339406434E-10</v>
      </c>
      <c r="AD10" s="16" t="s">
        <v>31049</v>
      </c>
      <c r="AE10" s="33">
        <f>IF(D6L503C5=0,0,D6L503C10/D6L503C5)</f>
        <v>0.47288497994538975</v>
      </c>
      <c r="AF10" s="16" t="s">
        <v>31050</v>
      </c>
      <c r="AG10" s="33">
        <f>CHOOSE(MIN(D6L503C9,RUN_YEARS),B7L805C5,B7L805C14,B7L805C23,B7L805C32,B7L805C41)</f>
        <v>788.1147073238908</v>
      </c>
      <c r="AH10" s="16" t="s">
        <v>31051</v>
      </c>
      <c r="AI10" s="33">
        <f>IF(D6L503C15=0,0,D6L503C11/D6L503C15)</f>
        <v>9.4718424824567146E-10</v>
      </c>
      <c r="AJ10" s="16" t="s">
        <v>31052</v>
      </c>
      <c r="AK10" s="33">
        <f>IF(D6L503C5=0,0,D6L503C11/D6L503C5)</f>
        <v>2.7115020054610261E-2</v>
      </c>
      <c r="AL10" s="16" t="s">
        <v>31053</v>
      </c>
      <c r="AM10" s="33">
        <f>D6L503C8*CHOOSE(MIN(D6L503C9,RUN_YEARS),B7L805C4,B7L805C13,B7L805C22,B7L805C31,B7L805C40)</f>
        <v>3.1007224195426092E-6</v>
      </c>
      <c r="AN10" s="16" t="s">
        <v>31054</v>
      </c>
      <c r="AO10" s="33">
        <f>D6L503C8-D6L503C18</f>
        <v>1.0664523467874948E-5</v>
      </c>
      <c r="AP10" s="16" t="s">
        <v>31055</v>
      </c>
      <c r="AQ10" s="33">
        <f>CHOOSE(MIN(D6L503C9,RUN_YEARS),B7L805C2,B7L805C11,B7L805C20,B7L805C29,B7L805C38)</f>
        <v>92.557175189488817</v>
      </c>
      <c r="AR10" s="16" t="s">
        <v>31056</v>
      </c>
      <c r="AS10" s="33">
        <f>IF(D6L503C20=0,0,D6L503C18/D6L503C20)</f>
        <v>3.3500616383274633E-8</v>
      </c>
      <c r="AT10" s="16" t="s">
        <v>31057</v>
      </c>
      <c r="AU10" s="33">
        <f>IF(D6L503C5=0,0,D6L503C18/D6L503C5)</f>
        <v>0.11262866079191861</v>
      </c>
      <c r="AV10" s="16" t="s">
        <v>31058</v>
      </c>
      <c r="AW10" s="33">
        <f>CHOOSE(MIN(D6L503C9,RUN_YEARS),B7L805C1,B7L805C10,B7L805C19,B7L805C28,B7L805C37)</f>
        <v>318.338126853071</v>
      </c>
      <c r="AX10" s="16" t="s">
        <v>31059</v>
      </c>
      <c r="AY10" s="33">
        <f>IF(D6L503C23=0,0,D6L503C19/D6L503C23)</f>
        <v>3.3500616383274627E-8</v>
      </c>
      <c r="AZ10" s="16" t="s">
        <v>31060</v>
      </c>
      <c r="BA10" s="33">
        <f>IF(D6L503C5=0,0,D6L503C19/D6L503C5)</f>
        <v>0.38737133920808137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1.1791535445581751E-3</v>
      </c>
      <c r="J11" s="16" t="s">
        <v>31083</v>
      </c>
      <c r="K11" s="21">
        <f>IF(FLOW_THRU_100PCT="Y",1,INDEX(VariabilityMatrix,D6L504C1,D6L504C9))</f>
        <v>0.52947593006222982</v>
      </c>
      <c r="L11" s="16" t="s">
        <v>31063</v>
      </c>
      <c r="M11" s="15">
        <f>IF(D6L504C2&lt;&gt;0,D6L504C2*D6L504C4,D6L504C3*D6L504C4)</f>
        <v>6.2433341969111468E-4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3.1216670984555734E-4</v>
      </c>
      <c r="R11" s="16" t="s">
        <v>31065</v>
      </c>
      <c r="S11" s="15">
        <f>D6L504C5-D6L504C7</f>
        <v>3.1216670984555734E-4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2.950378569526692E-4</v>
      </c>
      <c r="X11" s="16" t="s">
        <v>31067</v>
      </c>
      <c r="Y11" s="33">
        <f>D6L504C7-D6L504C10</f>
        <v>1.712885289288814E-5</v>
      </c>
      <c r="Z11" s="16" t="s">
        <v>31068</v>
      </c>
      <c r="AA11" s="33">
        <f>CHOOSE(MIN(D6L504C9,RUN_YEARS),B7L805C7,B7L805C16,B7L805C25,B7L805C34,B7L805C43)</f>
        <v>33583</v>
      </c>
      <c r="AB11" s="16" t="s">
        <v>31069</v>
      </c>
      <c r="AC11" s="33">
        <f>IF(D6L504C12=0,0,D6L504C10/D6L504C12)</f>
        <v>8.7853335602140727E-9</v>
      </c>
      <c r="AD11" s="16" t="s">
        <v>31070</v>
      </c>
      <c r="AE11" s="33">
        <f>IF(D6L504C5=0,0,D6L504C10/D6L504C5)</f>
        <v>0.47256457470855467</v>
      </c>
      <c r="AF11" s="16" t="s">
        <v>31071</v>
      </c>
      <c r="AG11" s="33">
        <f>CHOOSE(MIN(D6L504C9,RUN_YEARS),B7L805C5,B7L805C14,B7L805C23,B7L805C32,B7L805C41)</f>
        <v>749.88847017187038</v>
      </c>
      <c r="AH11" s="16" t="s">
        <v>31072</v>
      </c>
      <c r="AI11" s="33">
        <f>IF(D6L504C15=0,0,D6L504C11/D6L504C15)</f>
        <v>2.2841867256556563E-8</v>
      </c>
      <c r="AJ11" s="16" t="s">
        <v>31073</v>
      </c>
      <c r="AK11" s="33">
        <f>IF(D6L504C5=0,0,D6L504C11/D6L504C5)</f>
        <v>2.7435425291445298E-2</v>
      </c>
      <c r="AL11" s="16" t="s">
        <v>31074</v>
      </c>
      <c r="AM11" s="33">
        <f>D6L504C8*CHOOSE(MIN(D6L504C9,RUN_YEARS),B7L805C4,B7L805C13,B7L805C22,B7L805C31,B7L805C40)</f>
        <v>6.9830893317986844E-5</v>
      </c>
      <c r="AN11" s="16" t="s">
        <v>31075</v>
      </c>
      <c r="AO11" s="33">
        <f>D6L504C8-D6L504C18</f>
        <v>2.4233581652757048E-4</v>
      </c>
      <c r="AP11" s="16" t="s">
        <v>31076</v>
      </c>
      <c r="AQ11" s="33">
        <f>CHOOSE(MIN(D6L504C9,RUN_YEARS),B7L805C2,B7L805C11,B7L805C20,B7L805C29,B7L805C38)</f>
        <v>87.961039729318045</v>
      </c>
      <c r="AR11" s="16" t="s">
        <v>31077</v>
      </c>
      <c r="AS11" s="33">
        <f>IF(D6L504C20=0,0,D6L504C18/D6L504C20)</f>
        <v>7.9388435531090824E-7</v>
      </c>
      <c r="AT11" s="16" t="s">
        <v>31078</v>
      </c>
      <c r="AU11" s="33">
        <f>IF(D6L504C5=0,0,D6L504C18/D6L504C5)</f>
        <v>0.11184871915479916</v>
      </c>
      <c r="AV11" s="16" t="s">
        <v>31079</v>
      </c>
      <c r="AW11" s="33">
        <f>CHOOSE(MIN(D6L504C9,RUN_YEARS),B7L805C1,B7L805C10,B7L805C19,B7L805C28,B7L805C37)</f>
        <v>305.25329653670366</v>
      </c>
      <c r="AX11" s="16" t="s">
        <v>31080</v>
      </c>
      <c r="AY11" s="33">
        <f>IF(D6L504C23=0,0,D6L504C19/D6L504C23)</f>
        <v>7.9388435531090824E-7</v>
      </c>
      <c r="AZ11" s="16" t="s">
        <v>31081</v>
      </c>
      <c r="BA11" s="33">
        <f>IF(D6L504C5=0,0,D6L504C19/D6L504C5)</f>
        <v>0.38815128084520084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6.1078390473892855E-3</v>
      </c>
      <c r="J12" s="16" t="s">
        <v>31104</v>
      </c>
      <c r="K12" s="21">
        <f>IF(FLOW_THRU_100PCT="Y",1,INDEX(VariabilityMatrix,D6L505C1,D6L505C9))</f>
        <v>0.28299943444516279</v>
      </c>
      <c r="L12" s="16" t="s">
        <v>31084</v>
      </c>
      <c r="M12" s="15">
        <f>IF(D6L505C2&lt;&gt;0,D6L505C2*D6L505C4,D6L505C3*D6L505C4)</f>
        <v>1.7285149960932496E-3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8.6425749804662478E-4</v>
      </c>
      <c r="R12" s="16" t="s">
        <v>31086</v>
      </c>
      <c r="S12" s="15">
        <f>D6L505C5-D6L505C7</f>
        <v>8.6425749804662478E-4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8.1738877926286176E-4</v>
      </c>
      <c r="X12" s="16" t="s">
        <v>31088</v>
      </c>
      <c r="Y12" s="33">
        <f>D6L505C7-D6L505C10</f>
        <v>4.6868718783763018E-5</v>
      </c>
      <c r="Z12" s="16" t="s">
        <v>31089</v>
      </c>
      <c r="AA12" s="33">
        <f>CHOOSE(MIN(D6L505C9,RUN_YEARS),B7L805C7,B7L805C16,B7L805C25,B7L805C34,B7L805C43)</f>
        <v>35736.199999999997</v>
      </c>
      <c r="AB12" s="16" t="s">
        <v>31090</v>
      </c>
      <c r="AC12" s="33">
        <f>IF(D6L505C12=0,0,D6L505C10/D6L505C12)</f>
        <v>2.2872851037963237E-8</v>
      </c>
      <c r="AD12" s="16" t="s">
        <v>31091</v>
      </c>
      <c r="AE12" s="33">
        <f>IF(D6L505C5=0,0,D6L505C10/D6L505C5)</f>
        <v>0.47288497994538975</v>
      </c>
      <c r="AF12" s="16" t="s">
        <v>31092</v>
      </c>
      <c r="AG12" s="33">
        <f>CHOOSE(MIN(D6L505C9,RUN_YEARS),B7L805C5,B7L805C14,B7L805C23,B7L805C32,B7L805C41)</f>
        <v>788.1147073238908</v>
      </c>
      <c r="AH12" s="16" t="s">
        <v>31093</v>
      </c>
      <c r="AI12" s="33">
        <f>IF(D6L505C15=0,0,D6L505C11/D6L505C15)</f>
        <v>5.9469412698704303E-8</v>
      </c>
      <c r="AJ12" s="16" t="s">
        <v>31094</v>
      </c>
      <c r="AK12" s="33">
        <f>IF(D6L505C5=0,0,D6L505C11/D6L505C5)</f>
        <v>2.711502005461025E-2</v>
      </c>
      <c r="AL12" s="16" t="s">
        <v>31095</v>
      </c>
      <c r="AM12" s="33">
        <f>D6L505C8*CHOOSE(MIN(D6L505C9,RUN_YEARS),B7L805C4,B7L805C13,B7L805C22,B7L805C31,B7L805C40)</f>
        <v>1.9468032916873112E-4</v>
      </c>
      <c r="AN12" s="16" t="s">
        <v>31096</v>
      </c>
      <c r="AO12" s="33">
        <f>D6L505C8-D6L505C18</f>
        <v>6.6957716887789363E-4</v>
      </c>
      <c r="AP12" s="16" t="s">
        <v>31097</v>
      </c>
      <c r="AQ12" s="33">
        <f>CHOOSE(MIN(D6L505C9,RUN_YEARS),B7L805C2,B7L805C11,B7L805C20,B7L805C29,B7L805C38)</f>
        <v>92.557175189488817</v>
      </c>
      <c r="AR12" s="16" t="s">
        <v>31098</v>
      </c>
      <c r="AS12" s="33">
        <f>IF(D6L505C20=0,0,D6L505C18/D6L505C20)</f>
        <v>2.1033521039311044E-6</v>
      </c>
      <c r="AT12" s="16" t="s">
        <v>31099</v>
      </c>
      <c r="AU12" s="33">
        <f>IF(D6L505C5=0,0,D6L505C18/D6L505C5)</f>
        <v>0.11262866079191861</v>
      </c>
      <c r="AV12" s="16" t="s">
        <v>31100</v>
      </c>
      <c r="AW12" s="33">
        <f>CHOOSE(MIN(D6L505C9,RUN_YEARS),B7L805C1,B7L805C10,B7L805C19,B7L805C28,B7L805C37)</f>
        <v>318.338126853071</v>
      </c>
      <c r="AX12" s="16" t="s">
        <v>31101</v>
      </c>
      <c r="AY12" s="33">
        <f>IF(D6L505C23=0,0,D6L505C19/D6L505C23)</f>
        <v>2.103352103931104E-6</v>
      </c>
      <c r="AZ12" s="16" t="s">
        <v>31102</v>
      </c>
      <c r="BA12" s="33">
        <f>IF(D6L505C5=0,0,D6L505C19/D6L505C5)</f>
        <v>0.38737133920808137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1.7360688637593432E-3</v>
      </c>
      <c r="J13" s="16" t="s">
        <v>31125</v>
      </c>
      <c r="K13" s="21">
        <f>IF(FLOW_THRU_100PCT="Y",1,INDEX(VariabilityMatrix,D6L506C1,D6L506C9))</f>
        <v>0.51568451594652942</v>
      </c>
      <c r="L13" s="16" t="s">
        <v>31105</v>
      </c>
      <c r="M13" s="15">
        <f>IF(D6L506C2&lt;&gt;0,D6L506C2*D6L506C4,D6L506C3*D6L506C4)</f>
        <v>8.9526383165757829E-4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4.4763191582878915E-4</v>
      </c>
      <c r="R13" s="16" t="s">
        <v>31107</v>
      </c>
      <c r="S13" s="15">
        <f>D6L506C5-D6L506C7</f>
        <v>4.4763191582878915E-4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4.233568190792267E-4</v>
      </c>
      <c r="X13" s="16" t="s">
        <v>31109</v>
      </c>
      <c r="Y13" s="33">
        <f>D6L506C7-D6L506C10</f>
        <v>2.4275096749562443E-5</v>
      </c>
      <c r="Z13" s="16" t="s">
        <v>31110</v>
      </c>
      <c r="AA13" s="33">
        <f>CHOOSE(MIN(D6L506C9,RUN_YEARS),B7L805C7,B7L805C16,B7L805C25,B7L805C34,B7L805C43)</f>
        <v>35736.199999999997</v>
      </c>
      <c r="AB13" s="16" t="s">
        <v>31111</v>
      </c>
      <c r="AC13" s="33">
        <f>IF(D6L506C12=0,0,D6L506C10/D6L506C12)</f>
        <v>1.1846721785730624E-8</v>
      </c>
      <c r="AD13" s="16" t="s">
        <v>31112</v>
      </c>
      <c r="AE13" s="33">
        <f>IF(D6L506C5=0,0,D6L506C10/D6L506C5)</f>
        <v>0.47288497994538975</v>
      </c>
      <c r="AF13" s="16" t="s">
        <v>31113</v>
      </c>
      <c r="AG13" s="33">
        <f>CHOOSE(MIN(D6L506C9,RUN_YEARS),B7L805C5,B7L805C14,B7L805C23,B7L805C32,B7L805C41)</f>
        <v>788.1147073238908</v>
      </c>
      <c r="AH13" s="16" t="s">
        <v>31114</v>
      </c>
      <c r="AI13" s="33">
        <f>IF(D6L506C15=0,0,D6L506C11/D6L506C15)</f>
        <v>3.0801476642899561E-8</v>
      </c>
      <c r="AJ13" s="16" t="s">
        <v>31115</v>
      </c>
      <c r="AK13" s="33">
        <f>IF(D6L506C5=0,0,D6L506C11/D6L506C5)</f>
        <v>2.7115020054610244E-2</v>
      </c>
      <c r="AL13" s="16" t="s">
        <v>31116</v>
      </c>
      <c r="AM13" s="33">
        <f>D6L506C8*CHOOSE(MIN(D6L506C9,RUN_YEARS),B7L805C4,B7L805C13,B7L805C22,B7L805C31,B7L805C40)</f>
        <v>1.0083236641503471E-4</v>
      </c>
      <c r="AN13" s="16" t="s">
        <v>31117</v>
      </c>
      <c r="AO13" s="33">
        <f>D6L506C8-D6L506C18</f>
        <v>3.4679954941375447E-4</v>
      </c>
      <c r="AP13" s="16" t="s">
        <v>31118</v>
      </c>
      <c r="AQ13" s="33">
        <f>CHOOSE(MIN(D6L506C9,RUN_YEARS),B7L805C2,B7L805C11,B7L805C20,B7L805C29,B7L805C38)</f>
        <v>92.557175189488817</v>
      </c>
      <c r="AR13" s="16" t="s">
        <v>31119</v>
      </c>
      <c r="AS13" s="33">
        <f>IF(D6L506C20=0,0,D6L506C18/D6L506C20)</f>
        <v>1.0894062638429101E-6</v>
      </c>
      <c r="AT13" s="16" t="s">
        <v>31120</v>
      </c>
      <c r="AU13" s="33">
        <f>IF(D6L506C5=0,0,D6L506C18/D6L506C5)</f>
        <v>0.11262866079191861</v>
      </c>
      <c r="AV13" s="16" t="s">
        <v>31121</v>
      </c>
      <c r="AW13" s="33">
        <f>CHOOSE(MIN(D6L506C9,RUN_YEARS),B7L805C1,B7L805C10,B7L805C19,B7L805C28,B7L805C37)</f>
        <v>318.338126853071</v>
      </c>
      <c r="AX13" s="16" t="s">
        <v>31122</v>
      </c>
      <c r="AY13" s="33">
        <f>IF(D6L506C23=0,0,D6L506C19/D6L506C23)</f>
        <v>1.0894062638429101E-6</v>
      </c>
      <c r="AZ13" s="16" t="s">
        <v>31123</v>
      </c>
      <c r="BA13" s="33">
        <f>IF(D6L506C5=0,0,D6L506C19/D6L506C5)</f>
        <v>0.38737133920808142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-4.1948764231085719E-4</v>
      </c>
      <c r="J14" s="16" t="s">
        <v>31146</v>
      </c>
      <c r="K14" s="21">
        <f>IF(FLOW_THRU_100PCT="Y",1,INDEX(VariabilityMatrix,D6L507C1,D6L507C9))</f>
        <v>0.52947593006222982</v>
      </c>
      <c r="L14" s="16" t="s">
        <v>31126</v>
      </c>
      <c r="M14" s="15">
        <f>IF(D6L507C2&lt;&gt;0,D6L507C2*D6L507C4,D6L507C3*D6L507C4)</f>
        <v>-2.2210860956215311E-4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-1.1105430478107655E-4</v>
      </c>
      <c r="R14" s="16" t="s">
        <v>31128</v>
      </c>
      <c r="S14" s="15">
        <f>D6L507C5-D6L507C7</f>
        <v>-1.1105430478107655E-4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-1.0496066061684732E-4</v>
      </c>
      <c r="X14" s="16" t="s">
        <v>31130</v>
      </c>
      <c r="Y14" s="33">
        <f>D6L507C7-D6L507C10</f>
        <v>-6.0936441642292386E-6</v>
      </c>
      <c r="Z14" s="16" t="s">
        <v>31131</v>
      </c>
      <c r="AA14" s="33">
        <f>CHOOSE(MIN(D6L507C9,RUN_YEARS),B7L805C7,B7L805C16,B7L805C25,B7L805C34,B7L805C43)</f>
        <v>33583</v>
      </c>
      <c r="AB14" s="16" t="s">
        <v>31132</v>
      </c>
      <c r="AC14" s="33">
        <f>IF(D6L507C12=0,0,D6L507C10/D6L507C12)</f>
        <v>-3.1254104939060633E-9</v>
      </c>
      <c r="AD14" s="16" t="s">
        <v>31133</v>
      </c>
      <c r="AE14" s="33">
        <f>IF(D6L507C5=0,0,D6L507C10/D6L507C5)</f>
        <v>0.47256457470855473</v>
      </c>
      <c r="AF14" s="16" t="s">
        <v>31134</v>
      </c>
      <c r="AG14" s="33">
        <f>CHOOSE(MIN(D6L507C9,RUN_YEARS),B7L805C5,B7L805C14,B7L805C23,B7L805C32,B7L805C41)</f>
        <v>749.88847017187038</v>
      </c>
      <c r="AH14" s="16" t="s">
        <v>31135</v>
      </c>
      <c r="AI14" s="33">
        <f>IF(D6L507C15=0,0,D6L507C11/D6L507C15)</f>
        <v>-8.1260672841557468E-9</v>
      </c>
      <c r="AJ14" s="16" t="s">
        <v>31136</v>
      </c>
      <c r="AK14" s="33">
        <f>IF(D6L507C5=0,0,D6L507C11/D6L507C5)</f>
        <v>2.7435425291445274E-2</v>
      </c>
      <c r="AL14" s="16" t="s">
        <v>31137</v>
      </c>
      <c r="AM14" s="33">
        <f>D6L507C8*CHOOSE(MIN(D6L507C9,RUN_YEARS),B7L805C4,B7L805C13,B7L805C22,B7L805C31,B7L805C40)</f>
        <v>-2.4842563492780205E-5</v>
      </c>
      <c r="AN14" s="16" t="s">
        <v>31138</v>
      </c>
      <c r="AO14" s="33">
        <f>D6L507C8-D6L507C18</f>
        <v>-8.621174128829635E-5</v>
      </c>
      <c r="AP14" s="16" t="s">
        <v>31139</v>
      </c>
      <c r="AQ14" s="33">
        <f>CHOOSE(MIN(D6L507C9,RUN_YEARS),B7L805C2,B7L805C11,B7L805C20,B7L805C29,B7L805C38)</f>
        <v>87.961039729318045</v>
      </c>
      <c r="AR14" s="16" t="s">
        <v>31140</v>
      </c>
      <c r="AS14" s="33">
        <f>IF(D6L507C20=0,0,D6L507C18/D6L507C20)</f>
        <v>-2.8242689683100686E-7</v>
      </c>
      <c r="AT14" s="16" t="s">
        <v>31141</v>
      </c>
      <c r="AU14" s="33">
        <f>IF(D6L507C5=0,0,D6L507C18/D6L507C5)</f>
        <v>0.11184871915479917</v>
      </c>
      <c r="AV14" s="16" t="s">
        <v>31142</v>
      </c>
      <c r="AW14" s="33">
        <f>CHOOSE(MIN(D6L507C9,RUN_YEARS),B7L805C1,B7L805C10,B7L805C19,B7L805C28,B7L805C37)</f>
        <v>305.25329653670366</v>
      </c>
      <c r="AX14" s="16" t="s">
        <v>31143</v>
      </c>
      <c r="AY14" s="33">
        <f>IF(D6L507C23=0,0,D6L507C19/D6L507C23)</f>
        <v>-2.8242689683100686E-7</v>
      </c>
      <c r="AZ14" s="16" t="s">
        <v>31144</v>
      </c>
      <c r="BA14" s="33">
        <f>IF(D6L507C5=0,0,D6L507C19/D6L507C5)</f>
        <v>0.38815128084520084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6.7511292434403581E-5</v>
      </c>
      <c r="J15" s="16" t="s">
        <v>31167</v>
      </c>
      <c r="K15" s="21">
        <f>IF(FLOW_THRU_100PCT="Y",1,INDEX(VariabilityMatrix,D6L508C1,D6L508C9))</f>
        <v>0.52947593006222982</v>
      </c>
      <c r="L15" s="16" t="s">
        <v>31147</v>
      </c>
      <c r="M15" s="15">
        <f>IF(D6L508C2&lt;&gt;0,D6L508C2*D6L508C4,D6L508C3*D6L508C4)</f>
        <v>3.5745604351409016E-5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1.7872802175704508E-5</v>
      </c>
      <c r="R15" s="16" t="s">
        <v>31149</v>
      </c>
      <c r="S15" s="15">
        <f>D6L508C5-D6L508C7</f>
        <v>1.7872802175704508E-5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1.6892106318023863E-5</v>
      </c>
      <c r="X15" s="16" t="s">
        <v>31151</v>
      </c>
      <c r="Y15" s="33">
        <f>D6L508C7-D6L508C10</f>
        <v>9.8069585768064465E-7</v>
      </c>
      <c r="Z15" s="16" t="s">
        <v>31152</v>
      </c>
      <c r="AA15" s="33">
        <f>CHOOSE(MIN(D6L508C9,RUN_YEARS),B7L805C7,B7L805C16,B7L805C25,B7L805C34,B7L805C43)</f>
        <v>33583</v>
      </c>
      <c r="AB15" s="16" t="s">
        <v>31153</v>
      </c>
      <c r="AC15" s="33">
        <f>IF(D6L508C12=0,0,D6L508C10/D6L508C12)</f>
        <v>5.0299575136300703E-10</v>
      </c>
      <c r="AD15" s="16" t="s">
        <v>31154</v>
      </c>
      <c r="AE15" s="33">
        <f>IF(D6L508C5=0,0,D6L508C10/D6L508C5)</f>
        <v>0.47256457470855467</v>
      </c>
      <c r="AF15" s="16" t="s">
        <v>31155</v>
      </c>
      <c r="AG15" s="33">
        <f>CHOOSE(MIN(D6L508C9,RUN_YEARS),B7L805C5,B7L805C14,B7L805C23,B7L805C32,B7L805C41)</f>
        <v>749.88847017187038</v>
      </c>
      <c r="AH15" s="16" t="s">
        <v>31156</v>
      </c>
      <c r="AI15" s="33">
        <f>IF(D6L508C15=0,0,D6L508C11/D6L508C15)</f>
        <v>1.3077889535438177E-9</v>
      </c>
      <c r="AJ15" s="16" t="s">
        <v>31157</v>
      </c>
      <c r="AK15" s="33">
        <f>IF(D6L508C5=0,0,D6L508C11/D6L508C5)</f>
        <v>2.7435425291445315E-2</v>
      </c>
      <c r="AL15" s="16" t="s">
        <v>31158</v>
      </c>
      <c r="AM15" s="33">
        <f>D6L508C8*CHOOSE(MIN(D6L508C9,RUN_YEARS),B7L805C4,B7L805C13,B7L805C22,B7L805C31,B7L805C40)</f>
        <v>3.9981000621193142E-6</v>
      </c>
      <c r="AN15" s="16" t="s">
        <v>31159</v>
      </c>
      <c r="AO15" s="33">
        <f>D6L508C8-D6L508C18</f>
        <v>1.3874702113585194E-5</v>
      </c>
      <c r="AP15" s="16" t="s">
        <v>31160</v>
      </c>
      <c r="AQ15" s="33">
        <f>CHOOSE(MIN(D6L508C9,RUN_YEARS),B7L805C2,B7L805C11,B7L805C20,B7L805C29,B7L805C38)</f>
        <v>87.961039729318045</v>
      </c>
      <c r="AR15" s="16" t="s">
        <v>31161</v>
      </c>
      <c r="AS15" s="33">
        <f>IF(D6L508C20=0,0,D6L508C18/D6L508C20)</f>
        <v>4.5453078708740169E-8</v>
      </c>
      <c r="AT15" s="16" t="s">
        <v>31162</v>
      </c>
      <c r="AU15" s="33">
        <f>IF(D6L508C5=0,0,D6L508C18/D6L508C5)</f>
        <v>0.11184871915479917</v>
      </c>
      <c r="AV15" s="16" t="s">
        <v>31163</v>
      </c>
      <c r="AW15" s="33">
        <f>CHOOSE(MIN(D6L508C9,RUN_YEARS),B7L805C1,B7L805C10,B7L805C19,B7L805C28,B7L805C37)</f>
        <v>305.25329653670366</v>
      </c>
      <c r="AX15" s="16" t="s">
        <v>31164</v>
      </c>
      <c r="AY15" s="33">
        <f>IF(D6L508C23=0,0,D6L508C19/D6L508C23)</f>
        <v>4.5453078708740169E-8</v>
      </c>
      <c r="AZ15" s="16" t="s">
        <v>31165</v>
      </c>
      <c r="BA15" s="33">
        <f>IF(D6L508C5=0,0,D6L508C19/D6L508C5)</f>
        <v>0.38815128084520084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IF(FLOW_THRU_100PCT="Y",1,INDEX(VariabilityMatrix,D6L509C1,D6L509C9))</f>
        <v>0.52947593006222982</v>
      </c>
      <c r="L16" s="16" t="s">
        <v>31168</v>
      </c>
      <c r="M16" s="15">
        <f>IF(D6L509C2&lt;&gt;0,D6L509C2*D6L509C4,D6L509C3*D6L509C4)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33583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749.88847017187038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87.961039729318045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305.25329653670366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1.3108988822214287E-5</v>
      </c>
      <c r="J17" s="16" t="s">
        <v>31209</v>
      </c>
      <c r="K17" s="21">
        <f>IF(FLOW_THRU_100PCT="Y",1,INDEX(VariabilityMatrix,D6L510C1,D6L510C9))</f>
        <v>0.52947593006222982</v>
      </c>
      <c r="L17" s="16" t="s">
        <v>31189</v>
      </c>
      <c r="M17" s="15">
        <f>IF(D6L510C2&lt;&gt;0,D6L510C2*D6L510C4,D6L510C3*D6L510C4)</f>
        <v>6.9408940488172846E-6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3.4704470244086423E-6</v>
      </c>
      <c r="R17" s="16" t="s">
        <v>31191</v>
      </c>
      <c r="S17" s="15">
        <f>D6L510C5-D6L510C7</f>
        <v>3.4704470244086423E-6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3.2800206442764786E-6</v>
      </c>
      <c r="X17" s="16" t="s">
        <v>31193</v>
      </c>
      <c r="Y17" s="33">
        <f>D6L510C7-D6L510C10</f>
        <v>1.904263801321637E-7</v>
      </c>
      <c r="Z17" s="16" t="s">
        <v>31194</v>
      </c>
      <c r="AA17" s="33">
        <f>CHOOSE(MIN(D6L510C9,RUN_YEARS),B7L805C7,B7L805C16,B7L805C25,B7L805C34,B7L805C43)</f>
        <v>33583</v>
      </c>
      <c r="AB17" s="16" t="s">
        <v>31195</v>
      </c>
      <c r="AC17" s="33">
        <f>IF(D6L510C12=0,0,D6L510C10/D6L510C12)</f>
        <v>9.7669077934564477E-11</v>
      </c>
      <c r="AD17" s="16" t="s">
        <v>31196</v>
      </c>
      <c r="AE17" s="33">
        <f>IF(D6L510C5=0,0,D6L510C10/D6L510C5)</f>
        <v>0.47256457470855473</v>
      </c>
      <c r="AF17" s="16" t="s">
        <v>31197</v>
      </c>
      <c r="AG17" s="33">
        <f>CHOOSE(MIN(D6L510C9,RUN_YEARS),B7L805C5,B7L805C14,B7L805C23,B7L805C32,B7L805C41)</f>
        <v>749.88847017187038</v>
      </c>
      <c r="AH17" s="16" t="s">
        <v>31198</v>
      </c>
      <c r="AI17" s="33">
        <f>IF(D6L510C15=0,0,D6L510C11/D6L510C15)</f>
        <v>2.5393960262986709E-10</v>
      </c>
      <c r="AJ17" s="16" t="s">
        <v>31199</v>
      </c>
      <c r="AK17" s="33">
        <f>IF(D6L510C5=0,0,D6L510C11/D6L510C5)</f>
        <v>2.7435425291445274E-2</v>
      </c>
      <c r="AL17" s="16" t="s">
        <v>31200</v>
      </c>
      <c r="AM17" s="33">
        <f>D6L510C8*CHOOSE(MIN(D6L510C9,RUN_YEARS),B7L805C4,B7L805C13,B7L805C22,B7L805C31,B7L805C40)</f>
        <v>7.763301091493814E-7</v>
      </c>
      <c r="AN17" s="16" t="s">
        <v>31201</v>
      </c>
      <c r="AO17" s="33">
        <f>D6L510C8-D6L510C18</f>
        <v>2.6941169152592609E-6</v>
      </c>
      <c r="AP17" s="16" t="s">
        <v>31202</v>
      </c>
      <c r="AQ17" s="33">
        <f>CHOOSE(MIN(D6L510C9,RUN_YEARS),B7L805C2,B7L805C11,B7L805C20,B7L805C29,B7L805C38)</f>
        <v>87.961039729318045</v>
      </c>
      <c r="AR17" s="16" t="s">
        <v>31203</v>
      </c>
      <c r="AS17" s="33">
        <f>IF(D6L510C20=0,0,D6L510C18/D6L510C20)</f>
        <v>8.8258405259689643E-9</v>
      </c>
      <c r="AT17" s="16" t="s">
        <v>31204</v>
      </c>
      <c r="AU17" s="33">
        <f>IF(D6L510C5=0,0,D6L510C18/D6L510C5)</f>
        <v>0.11184871915479917</v>
      </c>
      <c r="AV17" s="16" t="s">
        <v>31205</v>
      </c>
      <c r="AW17" s="33">
        <f>CHOOSE(MIN(D6L510C9,RUN_YEARS),B7L805C1,B7L805C10,B7L805C19,B7L805C28,B7L805C37)</f>
        <v>305.25329653670366</v>
      </c>
      <c r="AX17" s="16" t="s">
        <v>31206</v>
      </c>
      <c r="AY17" s="33">
        <f>IF(D6L510C23=0,0,D6L510C19/D6L510C23)</f>
        <v>8.8258405259689643E-9</v>
      </c>
      <c r="AZ17" s="16" t="s">
        <v>31207</v>
      </c>
      <c r="BA17" s="33">
        <f>IF(D6L510C5=0,0,D6L510C19/D6L510C5)</f>
        <v>0.38815128084520084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0.52947593006222982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33583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749.88847017187038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87.961039729318045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305.25329653670366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0.52947593006222982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33583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749.88847017187038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87.961039729318045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305.25329653670366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1.515529330367473E-3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1.3033552241160267E-3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6.5167761205801335E-4</v>
      </c>
      <c r="R20" s="16" t="s">
        <v>31254</v>
      </c>
      <c r="S20" s="15">
        <f>D6L513C5-D6L513C7</f>
        <v>6.5167761205801335E-4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6.1591950717856318E-4</v>
      </c>
      <c r="X20" s="16" t="s">
        <v>31256</v>
      </c>
      <c r="Y20" s="33">
        <f>D6L513C7-D6L513C10</f>
        <v>3.5758104879450169E-5</v>
      </c>
      <c r="Z20" s="16" t="s">
        <v>31257</v>
      </c>
      <c r="AA20" s="33">
        <f>CHOOSE(MIN(D6L513C9,RUN_YEARS),B7L805C7,B7L805C16,B7L805C25,B7L805C34,B7L805C43)</f>
        <v>33583</v>
      </c>
      <c r="AB20" s="16" t="s">
        <v>31258</v>
      </c>
      <c r="AC20" s="33">
        <f>IF(D6L513C12=0,0,D6L513C10/D6L513C12)</f>
        <v>1.8340216990101037E-8</v>
      </c>
      <c r="AD20" s="16" t="s">
        <v>31259</v>
      </c>
      <c r="AE20" s="33">
        <f>IF(D6L513C5=0,0,D6L513C10/D6L513C5)</f>
        <v>0.47256457470855473</v>
      </c>
      <c r="AF20" s="16" t="s">
        <v>31260</v>
      </c>
      <c r="AG20" s="33">
        <f>CHOOSE(MIN(D6L513C9,RUN_YEARS),B7L805C5,B7L805C14,B7L805C23,B7L805C32,B7L805C41)</f>
        <v>749.88847017187038</v>
      </c>
      <c r="AH20" s="16" t="s">
        <v>31261</v>
      </c>
      <c r="AI20" s="33">
        <f>IF(D6L513C15=0,0,D6L513C11/D6L513C15)</f>
        <v>4.7684564174262616E-8</v>
      </c>
      <c r="AJ20" s="16" t="s">
        <v>31262</v>
      </c>
      <c r="AK20" s="33">
        <f>IF(D6L513C5=0,0,D6L513C11/D6L513C5)</f>
        <v>2.743542529144528E-2</v>
      </c>
      <c r="AL20" s="16" t="s">
        <v>31263</v>
      </c>
      <c r="AM20" s="33">
        <f>D6L513C8*CHOOSE(MIN(D6L513C9,RUN_YEARS),B7L805C4,B7L805C13,B7L805C22,B7L805C31,B7L805C40)</f>
        <v>1.4577861242109382E-4</v>
      </c>
      <c r="AN20" s="16" t="s">
        <v>31264</v>
      </c>
      <c r="AO20" s="33">
        <f>D6L513C8-D6L513C18</f>
        <v>5.0589899963691953E-4</v>
      </c>
      <c r="AP20" s="16" t="s">
        <v>31265</v>
      </c>
      <c r="AQ20" s="33">
        <f>CHOOSE(MIN(D6L513C9,RUN_YEARS),B7L805C2,B7L805C11,B7L805C20,B7L805C29,B7L805C38)</f>
        <v>87.961039729318045</v>
      </c>
      <c r="AR20" s="16" t="s">
        <v>31266</v>
      </c>
      <c r="AS20" s="33">
        <f>IF(D6L513C20=0,0,D6L513C18/D6L513C20)</f>
        <v>1.6573088820879951E-6</v>
      </c>
      <c r="AT20" s="16" t="s">
        <v>31267</v>
      </c>
      <c r="AU20" s="33">
        <f>IF(D6L513C5=0,0,D6L513C18/D6L513C5)</f>
        <v>0.11184871915479919</v>
      </c>
      <c r="AV20" s="16" t="s">
        <v>31268</v>
      </c>
      <c r="AW20" s="33">
        <f>CHOOSE(MIN(D6L513C9,RUN_YEARS),B7L805C1,B7L805C10,B7L805C19,B7L805C28,B7L805C37)</f>
        <v>305.25329653670366</v>
      </c>
      <c r="AX20" s="16" t="s">
        <v>31269</v>
      </c>
      <c r="AY20" s="33">
        <f>IF(D6L513C23=0,0,D6L513C19/D6L513C23)</f>
        <v>1.6573088820879949E-6</v>
      </c>
      <c r="AZ20" s="16" t="s">
        <v>31270</v>
      </c>
      <c r="BA20" s="33">
        <f>IF(D6L513C5=0,0,D6L513C19/D6L513C5)</f>
        <v>0.38815128084520084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9.8633401974261713E-5</v>
      </c>
      <c r="J21" s="16" t="s">
        <v>31292</v>
      </c>
      <c r="K21" s="21">
        <f>IF(FLOW_THRU_100PCT="Y",1,INDEX(VariabilityMatrix,D6L514C1,D6L514C9))</f>
        <v>0.51568451594652942</v>
      </c>
      <c r="L21" s="16" t="s">
        <v>31272</v>
      </c>
      <c r="M21" s="15">
        <f>IF(D6L514C2&lt;&gt;0,D6L514C2*D6L514C4,D6L514C3*D6L514C4)</f>
        <v>5.0863718153256614E-5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2.5431859076628307E-5</v>
      </c>
      <c r="R21" s="16" t="s">
        <v>31274</v>
      </c>
      <c r="S21" s="15">
        <f>D6L514C5-D6L514C7</f>
        <v>2.5431859076628307E-5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2.4052688338850711E-5</v>
      </c>
      <c r="X21" s="16" t="s">
        <v>31276</v>
      </c>
      <c r="Y21" s="33">
        <f>D6L514C7-D6L514C10</f>
        <v>1.3791707377775961E-6</v>
      </c>
      <c r="Z21" s="16" t="s">
        <v>31277</v>
      </c>
      <c r="AA21" s="33">
        <f>CHOOSE(MIN(D6L514C9,RUN_YEARS),B7L805C7,B7L805C16,B7L805C25,B7L805C34,B7L805C43)</f>
        <v>35736.199999999997</v>
      </c>
      <c r="AB21" s="16" t="s">
        <v>31278</v>
      </c>
      <c r="AC21" s="33">
        <f>IF(D6L514C12=0,0,D6L514C10/D6L514C12)</f>
        <v>6.7306228247129552E-10</v>
      </c>
      <c r="AD21" s="16" t="s">
        <v>31279</v>
      </c>
      <c r="AE21" s="33">
        <f>IF(D6L514C5=0,0,D6L514C10/D6L514C5)</f>
        <v>0.47288497994538975</v>
      </c>
      <c r="AF21" s="16" t="s">
        <v>31280</v>
      </c>
      <c r="AG21" s="33">
        <f>CHOOSE(MIN(D6L514C9,RUN_YEARS),B7L805C5,B7L805C14,B7L805C23,B7L805C32,B7L805C41)</f>
        <v>788.1147073238908</v>
      </c>
      <c r="AH21" s="16" t="s">
        <v>31281</v>
      </c>
      <c r="AI21" s="33">
        <f>IF(D6L514C15=0,0,D6L514C11/D6L514C15)</f>
        <v>1.7499619344253647E-9</v>
      </c>
      <c r="AJ21" s="16" t="s">
        <v>31282</v>
      </c>
      <c r="AK21" s="33">
        <f>IF(D6L514C5=0,0,D6L514C11/D6L514C5)</f>
        <v>2.711502005461024E-2</v>
      </c>
      <c r="AL21" s="16" t="s">
        <v>31283</v>
      </c>
      <c r="AM21" s="33">
        <f>D6L514C8*CHOOSE(MIN(D6L514C9,RUN_YEARS),B7L805C4,B7L805C13,B7L805C22,B7L805C31,B7L805C40)</f>
        <v>5.7287124584988914E-6</v>
      </c>
      <c r="AN21" s="16" t="s">
        <v>31284</v>
      </c>
      <c r="AO21" s="33">
        <f>D6L514C8-D6L514C18</f>
        <v>1.9703146618129415E-5</v>
      </c>
      <c r="AP21" s="16" t="s">
        <v>31285</v>
      </c>
      <c r="AQ21" s="33">
        <f>CHOOSE(MIN(D6L514C9,RUN_YEARS),B7L805C2,B7L805C11,B7L805C20,B7L805C29,B7L805C38)</f>
        <v>92.557175189488817</v>
      </c>
      <c r="AR21" s="16" t="s">
        <v>31286</v>
      </c>
      <c r="AS21" s="33">
        <f>IF(D6L514C20=0,0,D6L514C18/D6L514C20)</f>
        <v>6.1893769410861068E-8</v>
      </c>
      <c r="AT21" s="16" t="s">
        <v>31287</v>
      </c>
      <c r="AU21" s="33">
        <f>IF(D6L514C5=0,0,D6L514C18/D6L514C5)</f>
        <v>0.11262866079191859</v>
      </c>
      <c r="AV21" s="16" t="s">
        <v>31288</v>
      </c>
      <c r="AW21" s="33">
        <f>CHOOSE(MIN(D6L514C9,RUN_YEARS),B7L805C1,B7L805C10,B7L805C19,B7L805C28,B7L805C37)</f>
        <v>318.338126853071</v>
      </c>
      <c r="AX21" s="16" t="s">
        <v>31289</v>
      </c>
      <c r="AY21" s="33">
        <f>IF(D6L514C23=0,0,D6L514C19/D6L514C23)</f>
        <v>6.1893769410861068E-8</v>
      </c>
      <c r="AZ21" s="16" t="s">
        <v>31290</v>
      </c>
      <c r="BA21" s="33">
        <f>IF(D6L514C5=0,0,D6L514C19/D6L514C5)</f>
        <v>0.38737133920808142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7.7885302272311986E-4</v>
      </c>
      <c r="J22" s="16" t="s">
        <v>31313</v>
      </c>
      <c r="K22" s="21">
        <f>IF(FLOW_THRU_100PCT="Y",1,INDEX(VariabilityMatrix,D6L515C1,D6L515C9))</f>
        <v>0.51342929151542582</v>
      </c>
      <c r="L22" s="16" t="s">
        <v>31293</v>
      </c>
      <c r="M22" s="15">
        <f>IF(D6L515C2&lt;&gt;0,D6L515C2*D6L515C4,D6L515C3*D6L515C4)</f>
        <v>3.9988595565137926E-4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1.9994297782568963E-4</v>
      </c>
      <c r="R22" s="16" t="s">
        <v>31295</v>
      </c>
      <c r="S22" s="15">
        <f>D6L515C5-D6L515C7</f>
        <v>1.9994297782568963E-4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1.8924021474970922E-4</v>
      </c>
      <c r="X22" s="16" t="s">
        <v>31297</v>
      </c>
      <c r="Y22" s="33">
        <f>D6L515C7-D6L515C10</f>
        <v>1.0702763075980408E-5</v>
      </c>
      <c r="Z22" s="16" t="s">
        <v>31298</v>
      </c>
      <c r="AA22" s="33">
        <f>CHOOSE(MIN(D6L515C9,RUN_YEARS),B7L805C7,B7L805C16,B7L805C25,B7L805C34,B7L805C43)</f>
        <v>32193.666666666664</v>
      </c>
      <c r="AB22" s="16" t="s">
        <v>31299</v>
      </c>
      <c r="AC22" s="33">
        <f>IF(D6L515C12=0,0,D6L515C10/D6L515C12)</f>
        <v>5.8781814668426262E-9</v>
      </c>
      <c r="AD22" s="16" t="s">
        <v>31300</v>
      </c>
      <c r="AE22" s="33">
        <f>IF(D6L515C5=0,0,D6L515C10/D6L515C5)</f>
        <v>0.47323546144913609</v>
      </c>
      <c r="AF22" s="16" t="s">
        <v>31301</v>
      </c>
      <c r="AG22" s="33">
        <f>CHOOSE(MIN(D6L515C9,RUN_YEARS),B7L805C5,B7L805C14,B7L805C23,B7L805C32,B7L805C41)</f>
        <v>700.292660261582</v>
      </c>
      <c r="AH22" s="16" t="s">
        <v>31302</v>
      </c>
      <c r="AI22" s="33">
        <f>IF(D6L515C15=0,0,D6L515C11/D6L515C15)</f>
        <v>1.5283271813790794E-8</v>
      </c>
      <c r="AJ22" s="16" t="s">
        <v>31303</v>
      </c>
      <c r="AK22" s="33">
        <f>IF(D6L515C5=0,0,D6L515C11/D6L515C5)</f>
        <v>2.6764538550863939E-2</v>
      </c>
      <c r="AL22" s="16" t="s">
        <v>31304</v>
      </c>
      <c r="AM22" s="33">
        <f>D6L515C8*CHOOSE(MIN(D6L515C9,RUN_YEARS),B7L805C4,B7L805C13,B7L805C22,B7L805C31,B7L805C40)</f>
        <v>4.6000557988859436E-5</v>
      </c>
      <c r="AN22" s="16" t="s">
        <v>31305</v>
      </c>
      <c r="AO22" s="33">
        <f>D6L515C8-D6L515C18</f>
        <v>1.5394241983683019E-4</v>
      </c>
      <c r="AP22" s="16" t="s">
        <v>31306</v>
      </c>
      <c r="AQ22" s="33">
        <f>CHOOSE(MIN(D6L515C9,RUN_YEARS),B7L805C2,B7L805C11,B7L805C20,B7L805C29,B7L805C38)</f>
        <v>85.419251806006358</v>
      </c>
      <c r="AR22" s="16" t="s">
        <v>31307</v>
      </c>
      <c r="AS22" s="33">
        <f>IF(D6L515C20=0,0,D6L515C18/D6L515C20)</f>
        <v>5.3852681937943232E-7</v>
      </c>
      <c r="AT22" s="16" t="s">
        <v>31308</v>
      </c>
      <c r="AU22" s="33">
        <f>IF(D6L515C5=0,0,D6L515C18/D6L515C5)</f>
        <v>0.11503419247102227</v>
      </c>
      <c r="AV22" s="16" t="s">
        <v>31309</v>
      </c>
      <c r="AW22" s="33">
        <f>CHOOSE(MIN(D6L515C9,RUN_YEARS),B7L805C1,B7L805C10,B7L805C19,B7L805C28,B7L805C37)</f>
        <v>285.85840908392396</v>
      </c>
      <c r="AX22" s="16" t="s">
        <v>31310</v>
      </c>
      <c r="AY22" s="33">
        <f>IF(D6L515C23=0,0,D6L515C19/D6L515C23)</f>
        <v>5.3852681937943232E-7</v>
      </c>
      <c r="AZ22" s="16" t="s">
        <v>31311</v>
      </c>
      <c r="BA22" s="33">
        <f>IF(D6L515C5=0,0,D6L515C19/D6L515C5)</f>
        <v>0.38496580752897774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2.9007983337234746</v>
      </c>
      <c r="J23" s="16" t="s">
        <v>31334</v>
      </c>
      <c r="K23" s="21">
        <f>IF(FLOW_THRU_100PCT="Y",1,INDEX(VariabilityMatrix,D6L516C1,D6L516C9))</f>
        <v>0.2817467135135539</v>
      </c>
      <c r="L23" s="16" t="s">
        <v>31314</v>
      </c>
      <c r="M23" s="15">
        <f>IF(D6L516C2&lt;&gt;0,D6L516C2*D6L516C4,D6L516C3*D6L516C4)</f>
        <v>0.81729039709218232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0.40864519854609116</v>
      </c>
      <c r="R23" s="16" t="s">
        <v>31316</v>
      </c>
      <c r="S23" s="15">
        <f>D6L516C5-D6L516C7</f>
        <v>0.40864519854609116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0.38677079820586652</v>
      </c>
      <c r="X23" s="16" t="s">
        <v>31318</v>
      </c>
      <c r="Y23" s="33">
        <f>D6L516C7-D6L516C10</f>
        <v>2.1874400340224642E-2</v>
      </c>
      <c r="Z23" s="16" t="s">
        <v>31319</v>
      </c>
      <c r="AA23" s="33">
        <f>CHOOSE(MIN(D6L516C9,RUN_YEARS),B7L805C7,B7L805C16,B7L805C25,B7L805C34,B7L805C43)</f>
        <v>32193.666666666664</v>
      </c>
      <c r="AB23" s="16" t="s">
        <v>31320</v>
      </c>
      <c r="AC23" s="33">
        <f>IF(D6L516C12=0,0,D6L516C10/D6L516C12)</f>
        <v>1.2013878450395001E-5</v>
      </c>
      <c r="AD23" s="16" t="s">
        <v>31321</v>
      </c>
      <c r="AE23" s="33">
        <f>IF(D6L516C5=0,0,D6L516C10/D6L516C5)</f>
        <v>0.47323546144913603</v>
      </c>
      <c r="AF23" s="16" t="s">
        <v>31322</v>
      </c>
      <c r="AG23" s="33">
        <f>CHOOSE(MIN(D6L516C9,RUN_YEARS),B7L805C5,B7L805C14,B7L805C23,B7L805C32,B7L805C41)</f>
        <v>700.292660261582</v>
      </c>
      <c r="AH23" s="16" t="s">
        <v>31323</v>
      </c>
      <c r="AI23" s="33">
        <f>IF(D6L516C15=0,0,D6L516C11/D6L516C15)</f>
        <v>3.1236083971026981E-5</v>
      </c>
      <c r="AJ23" s="16" t="s">
        <v>31324</v>
      </c>
      <c r="AK23" s="33">
        <f>IF(D6L516C5=0,0,D6L516C11/D6L516C5)</f>
        <v>2.6764538550863977E-2</v>
      </c>
      <c r="AL23" s="16" t="s">
        <v>31325</v>
      </c>
      <c r="AM23" s="33">
        <f>D6L516C8*CHOOSE(MIN(D6L516C9,RUN_YEARS),B7L805C4,B7L805C13,B7L805C22,B7L805C31,B7L805C40)</f>
        <v>9.4016340843820323E-2</v>
      </c>
      <c r="AN23" s="16" t="s">
        <v>31326</v>
      </c>
      <c r="AO23" s="33">
        <f>D6L516C8-D6L516C18</f>
        <v>0.31462885770227084</v>
      </c>
      <c r="AP23" s="16" t="s">
        <v>31327</v>
      </c>
      <c r="AQ23" s="33">
        <f>CHOOSE(MIN(D6L516C9,RUN_YEARS),B7L805C2,B7L805C11,B7L805C20,B7L805C29,B7L805C38)</f>
        <v>85.419251806006358</v>
      </c>
      <c r="AR23" s="16" t="s">
        <v>31328</v>
      </c>
      <c r="AS23" s="33">
        <f>IF(D6L516C20=0,0,D6L516C18/D6L516C20)</f>
        <v>1.1006458012221719E-3</v>
      </c>
      <c r="AT23" s="16" t="s">
        <v>31329</v>
      </c>
      <c r="AU23" s="33">
        <f>IF(D6L516C5=0,0,D6L516C18/D6L516C5)</f>
        <v>0.11503419247102227</v>
      </c>
      <c r="AV23" s="16" t="s">
        <v>31330</v>
      </c>
      <c r="AW23" s="33">
        <f>CHOOSE(MIN(D6L516C9,RUN_YEARS),B7L805C1,B7L805C10,B7L805C19,B7L805C28,B7L805C37)</f>
        <v>285.85840908392396</v>
      </c>
      <c r="AX23" s="16" t="s">
        <v>31331</v>
      </c>
      <c r="AY23" s="33">
        <f>IF(D6L516C23=0,0,D6L516C19/D6L516C23)</f>
        <v>1.1006458012221719E-3</v>
      </c>
      <c r="AZ23" s="16" t="s">
        <v>31332</v>
      </c>
      <c r="BA23" s="33">
        <f>IF(D6L516C5=0,0,D6L516C19/D6L516C5)</f>
        <v>0.38496580752897774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0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0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0</v>
      </c>
      <c r="R24" s="16" t="s">
        <v>31337</v>
      </c>
      <c r="S24" s="15">
        <f>D6L517C5-D6L517C7</f>
        <v>0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0</v>
      </c>
      <c r="X24" s="16" t="s">
        <v>31339</v>
      </c>
      <c r="Y24" s="33">
        <f>D6L517C7-D6L517C10</f>
        <v>0</v>
      </c>
      <c r="Z24" s="16" t="s">
        <v>31340</v>
      </c>
      <c r="AA24" s="33">
        <f>CHOOSE(MIN(D6L517C9,RUN_YEARS),B7L805C7,B7L805C16,B7L805C25,B7L805C34,B7L805C43)</f>
        <v>32193.666666666664</v>
      </c>
      <c r="AB24" s="16" t="s">
        <v>31341</v>
      </c>
      <c r="AC24" s="33">
        <f>IF(D6L517C12=0,0,D6L517C10/D6L517C12)</f>
        <v>0</v>
      </c>
      <c r="AD24" s="16" t="s">
        <v>31342</v>
      </c>
      <c r="AE24" s="33">
        <f>IF(D6L517C5=0,0,D6L517C10/D6L517C5)</f>
        <v>0</v>
      </c>
      <c r="AF24" s="16" t="s">
        <v>31343</v>
      </c>
      <c r="AG24" s="33">
        <f>CHOOSE(MIN(D6L517C9,RUN_YEARS),B7L805C5,B7L805C14,B7L805C23,B7L805C32,B7L805C41)</f>
        <v>700.292660261582</v>
      </c>
      <c r="AH24" s="16" t="s">
        <v>31344</v>
      </c>
      <c r="AI24" s="33">
        <f>IF(D6L517C15=0,0,D6L517C11/D6L517C15)</f>
        <v>0</v>
      </c>
      <c r="AJ24" s="16" t="s">
        <v>31345</v>
      </c>
      <c r="AK24" s="33">
        <f>IF(D6L517C5=0,0,D6L517C11/D6L517C5)</f>
        <v>0</v>
      </c>
      <c r="AL24" s="16" t="s">
        <v>31346</v>
      </c>
      <c r="AM24" s="33">
        <f>D6L517C8*CHOOSE(MIN(D6L517C9,RUN_YEARS),B7L805C4,B7L805C13,B7L805C22,B7L805C31,B7L805C40)</f>
        <v>0</v>
      </c>
      <c r="AN24" s="16" t="s">
        <v>31347</v>
      </c>
      <c r="AO24" s="33">
        <f>D6L517C8-D6L517C18</f>
        <v>0</v>
      </c>
      <c r="AP24" s="16" t="s">
        <v>31348</v>
      </c>
      <c r="AQ24" s="33">
        <f>CHOOSE(MIN(D6L517C9,RUN_YEARS),B7L805C2,B7L805C11,B7L805C20,B7L805C29,B7L805C38)</f>
        <v>85.419251806006358</v>
      </c>
      <c r="AR24" s="16" t="s">
        <v>31349</v>
      </c>
      <c r="AS24" s="33">
        <f>IF(D6L517C20=0,0,D6L517C18/D6L517C20)</f>
        <v>0</v>
      </c>
      <c r="AT24" s="16" t="s">
        <v>31350</v>
      </c>
      <c r="AU24" s="33">
        <f>IF(D6L517C5=0,0,D6L517C18/D6L517C5)</f>
        <v>0</v>
      </c>
      <c r="AV24" s="16" t="s">
        <v>31351</v>
      </c>
      <c r="AW24" s="33">
        <f>CHOOSE(MIN(D6L517C9,RUN_YEARS),B7L805C1,B7L805C10,B7L805C19,B7L805C28,B7L805C37)</f>
        <v>285.85840908392396</v>
      </c>
      <c r="AX24" s="16" t="s">
        <v>31352</v>
      </c>
      <c r="AY24" s="33">
        <f>IF(D6L517C23=0,0,D6L517C19/D6L517C23)</f>
        <v>0</v>
      </c>
      <c r="AZ24" s="16" t="s">
        <v>31353</v>
      </c>
      <c r="BA24" s="33">
        <f>IF(D6L517C5=0,0,D6L517C19/D6L517C5)</f>
        <v>0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IF(FLOW_THRU_100PCT="Y",1,INDEX(VariabilityMatrix,D6L518C1,D6L518C9))</f>
        <v>0.27740154040978965</v>
      </c>
      <c r="L25" s="16" t="s">
        <v>31355</v>
      </c>
      <c r="M25" s="15">
        <f>IF(D6L518C2&lt;&gt;0,D6L518C2*D6L518C4,D6L518C3*D6L518C4)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33583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749.88847017187038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87.961039729318045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305.25329653670366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30.973742791694253</v>
      </c>
      <c r="J26" s="16" t="s">
        <v>31396</v>
      </c>
      <c r="K26" s="21">
        <f>IF(FLOW_THRU_100PCT="Y",1,INDEX(VariabilityMatrix,D6L519C1,D6L519C9))</f>
        <v>0.2817467135135539</v>
      </c>
      <c r="L26" s="16" t="s">
        <v>31376</v>
      </c>
      <c r="M26" s="15">
        <f>IF(D6L519C2&lt;&gt;0,D6L519C2*D6L519C4,D6L519C3*D6L519C4)</f>
        <v>8.7267502367739862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4.3633751183869931</v>
      </c>
      <c r="R26" s="16" t="s">
        <v>31378</v>
      </c>
      <c r="S26" s="15">
        <f>D6L519C5-D6L519C7</f>
        <v>4.3633751183869931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4.1298076752510946</v>
      </c>
      <c r="X26" s="16" t="s">
        <v>31380</v>
      </c>
      <c r="Y26" s="33">
        <f>D6L519C7-D6L519C10</f>
        <v>0.2335674431358985</v>
      </c>
      <c r="Z26" s="16" t="s">
        <v>31381</v>
      </c>
      <c r="AA26" s="33">
        <f>CHOOSE(MIN(D6L519C9,RUN_YEARS),B7L805C7,B7L805C16,B7L805C25,B7L805C34,B7L805C43)</f>
        <v>32193.666666666664</v>
      </c>
      <c r="AB26" s="16" t="s">
        <v>31382</v>
      </c>
      <c r="AC26" s="33">
        <f>IF(D6L519C12=0,0,D6L519C10/D6L519C12)</f>
        <v>1.2828012782797117E-4</v>
      </c>
      <c r="AD26" s="16" t="s">
        <v>31383</v>
      </c>
      <c r="AE26" s="33">
        <f>IF(D6L519C5=0,0,D6L519C10/D6L519C5)</f>
        <v>0.47323546144913603</v>
      </c>
      <c r="AF26" s="16" t="s">
        <v>31384</v>
      </c>
      <c r="AG26" s="33">
        <f>CHOOSE(MIN(D6L519C9,RUN_YEARS),B7L805C5,B7L805C14,B7L805C23,B7L805C32,B7L805C41)</f>
        <v>700.292660261582</v>
      </c>
      <c r="AH26" s="16" t="s">
        <v>31385</v>
      </c>
      <c r="AI26" s="33">
        <f>IF(D6L519C15=0,0,D6L519C11/D6L519C15)</f>
        <v>3.3352833235272448E-4</v>
      </c>
      <c r="AJ26" s="16" t="s">
        <v>31386</v>
      </c>
      <c r="AK26" s="33">
        <f>IF(D6L519C5=0,0,D6L519C11/D6L519C5)</f>
        <v>2.6764538550863956E-2</v>
      </c>
      <c r="AL26" s="16" t="s">
        <v>31387</v>
      </c>
      <c r="AM26" s="33">
        <f>D6L519C8*CHOOSE(MIN(D6L519C9,RUN_YEARS),B7L805C4,B7L805C13,B7L805C22,B7L805C31,B7L805C40)</f>
        <v>1.0038746663835978</v>
      </c>
      <c r="AN26" s="16" t="s">
        <v>31388</v>
      </c>
      <c r="AO26" s="33">
        <f>D6L519C8-D6L519C18</f>
        <v>3.3595004520033953</v>
      </c>
      <c r="AP26" s="16" t="s">
        <v>31389</v>
      </c>
      <c r="AQ26" s="33">
        <f>CHOOSE(MIN(D6L519C9,RUN_YEARS),B7L805C2,B7L805C11,B7L805C20,B7L805C29,B7L805C38)</f>
        <v>85.419251806006358</v>
      </c>
      <c r="AR26" s="16" t="s">
        <v>31390</v>
      </c>
      <c r="AS26" s="33">
        <f>IF(D6L519C20=0,0,D6L519C18/D6L519C20)</f>
        <v>1.1752323336470727E-2</v>
      </c>
      <c r="AT26" s="16" t="s">
        <v>31391</v>
      </c>
      <c r="AU26" s="33">
        <f>IF(D6L519C5=0,0,D6L519C18/D6L519C5)</f>
        <v>0.11503419247102226</v>
      </c>
      <c r="AV26" s="16" t="s">
        <v>31392</v>
      </c>
      <c r="AW26" s="33">
        <f>CHOOSE(MIN(D6L519C9,RUN_YEARS),B7L805C1,B7L805C10,B7L805C19,B7L805C28,B7L805C37)</f>
        <v>285.85840908392396</v>
      </c>
      <c r="AX26" s="16" t="s">
        <v>31393</v>
      </c>
      <c r="AY26" s="33">
        <f>IF(D6L519C23=0,0,D6L519C19/D6L519C23)</f>
        <v>1.1752323336470727E-2</v>
      </c>
      <c r="AZ26" s="16" t="s">
        <v>31394</v>
      </c>
      <c r="BA26" s="33">
        <f>IF(D6L519C5=0,0,D6L519C19/D6L519C5)</f>
        <v>0.38496580752897774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62.627988845482001</v>
      </c>
      <c r="J27" s="16" t="s">
        <v>31417</v>
      </c>
      <c r="K27" s="21">
        <f>IF(FLOW_THRU_100PCT="Y",1,INDEX(VariabilityMatrix,D6L520C1,D6L520C9))</f>
        <v>0.27740154040978965</v>
      </c>
      <c r="L27" s="16" t="s">
        <v>31397</v>
      </c>
      <c r="M27" s="15">
        <f>IF(D6L520C2&lt;&gt;0,D6L520C2*D6L520C4,D6L520C3*D6L520C4)</f>
        <v>17.373100578503831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8.6865502892519153</v>
      </c>
      <c r="R27" s="16" t="s">
        <v>31399</v>
      </c>
      <c r="S27" s="15">
        <f>D6L520C5-D6L520C7</f>
        <v>8.6865502892519153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8.2099118862496088</v>
      </c>
      <c r="X27" s="16" t="s">
        <v>31401</v>
      </c>
      <c r="Y27" s="33">
        <f>D6L520C7-D6L520C10</f>
        <v>0.47663840300230653</v>
      </c>
      <c r="Z27" s="16" t="s">
        <v>31402</v>
      </c>
      <c r="AA27" s="33">
        <f>CHOOSE(MIN(D6L520C9,RUN_YEARS),B7L805C7,B7L805C16,B7L805C25,B7L805C34,B7L805C43)</f>
        <v>33583</v>
      </c>
      <c r="AB27" s="16" t="s">
        <v>31403</v>
      </c>
      <c r="AC27" s="33">
        <f>IF(D6L520C12=0,0,D6L520C10/D6L520C12)</f>
        <v>2.4446630397074738E-4</v>
      </c>
      <c r="AD27" s="16" t="s">
        <v>31404</v>
      </c>
      <c r="AE27" s="33">
        <f>IF(D6L520C5=0,0,D6L520C10/D6L520C5)</f>
        <v>0.47256457470855473</v>
      </c>
      <c r="AF27" s="16" t="s">
        <v>31405</v>
      </c>
      <c r="AG27" s="33">
        <f>CHOOSE(MIN(D6L520C9,RUN_YEARS),B7L805C5,B7L805C14,B7L805C23,B7L805C32,B7L805C41)</f>
        <v>749.88847017187038</v>
      </c>
      <c r="AH27" s="16" t="s">
        <v>31406</v>
      </c>
      <c r="AI27" s="33">
        <f>IF(D6L520C15=0,0,D6L520C11/D6L520C15)</f>
        <v>6.3561239032394192E-4</v>
      </c>
      <c r="AJ27" s="16" t="s">
        <v>31407</v>
      </c>
      <c r="AK27" s="33">
        <f>IF(D6L520C5=0,0,D6L520C11/D6L520C5)</f>
        <v>2.7435425291445274E-2</v>
      </c>
      <c r="AL27" s="16" t="s">
        <v>31408</v>
      </c>
      <c r="AM27" s="33">
        <f>D6L520C8*CHOOSE(MIN(D6L520C9,RUN_YEARS),B7L805C4,B7L805C13,B7L805C22,B7L805C31,B7L805C40)</f>
        <v>1.9431590474531539</v>
      </c>
      <c r="AN27" s="16" t="s">
        <v>31409</v>
      </c>
      <c r="AO27" s="33">
        <f>D6L520C8-D6L520C18</f>
        <v>6.7433912417987614</v>
      </c>
      <c r="AP27" s="16" t="s">
        <v>31410</v>
      </c>
      <c r="AQ27" s="33">
        <f>CHOOSE(MIN(D6L520C9,RUN_YEARS),B7L805C2,B7L805C11,B7L805C20,B7L805C29,B7L805C38)</f>
        <v>87.961039729318045</v>
      </c>
      <c r="AR27" s="16" t="s">
        <v>31411</v>
      </c>
      <c r="AS27" s="33">
        <f>IF(D6L520C20=0,0,D6L520C18/D6L520C20)</f>
        <v>2.2091133227083549E-2</v>
      </c>
      <c r="AT27" s="16" t="s">
        <v>31412</v>
      </c>
      <c r="AU27" s="33">
        <f>IF(D6L520C5=0,0,D6L520C18/D6L520C5)</f>
        <v>0.11184871915479917</v>
      </c>
      <c r="AV27" s="16" t="s">
        <v>31413</v>
      </c>
      <c r="AW27" s="33">
        <f>CHOOSE(MIN(D6L520C9,RUN_YEARS),B7L805C1,B7L805C10,B7L805C19,B7L805C28,B7L805C37)</f>
        <v>305.25329653670366</v>
      </c>
      <c r="AX27" s="16" t="s">
        <v>31414</v>
      </c>
      <c r="AY27" s="33">
        <f>IF(D6L520C23=0,0,D6L520C19/D6L520C23)</f>
        <v>2.2091133227083549E-2</v>
      </c>
      <c r="AZ27" s="16" t="s">
        <v>31415</v>
      </c>
      <c r="BA27" s="33">
        <f>IF(D6L520C5=0,0,D6L520C19/D6L520C5)</f>
        <v>0.38815128084520084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0.27740154040978965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33583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749.88847017187038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87.961039729318045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305.25329653670366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0.27740154040978965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33583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749.88847017187038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87.961039729318045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305.25329653670366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0.27740154040978965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33583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749.88847017187038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87.961039729318045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305.25329653670366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0.27740154040978965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33583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749.88847017187038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87.961039729318045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305.25329653670366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0.27740154040978965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33583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749.88847017187038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87.961039729318045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305.25329653670366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33583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749.88847017187038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87.961039729318045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305.25329653670366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3.290070979556269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2.8294610424183912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1.4147305212091956</v>
      </c>
      <c r="R34" s="16" t="s">
        <v>31545</v>
      </c>
      <c r="S34" s="15">
        <f>D6L527C5-D6L527C7</f>
        <v>1.4147305212091956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1.3390013020612208</v>
      </c>
      <c r="X34" s="16" t="s">
        <v>31547</v>
      </c>
      <c r="Y34" s="33">
        <f>D6L527C7-D6L527C10</f>
        <v>7.5729219147974813E-2</v>
      </c>
      <c r="Z34" s="16" t="s">
        <v>31548</v>
      </c>
      <c r="AA34" s="33">
        <f>CHOOSE(MIN(D6L527C9,RUN_YEARS),B7L805C7,B7L805C16,B7L805C25,B7L805C34,B7L805C43)</f>
        <v>32193.666666666664</v>
      </c>
      <c r="AB34" s="16" t="s">
        <v>31549</v>
      </c>
      <c r="AC34" s="33">
        <f>IF(D6L527C12=0,0,D6L527C10/D6L527C12)</f>
        <v>4.1592072003641118E-5</v>
      </c>
      <c r="AD34" s="16" t="s">
        <v>31550</v>
      </c>
      <c r="AE34" s="33">
        <f>IF(D6L527C5=0,0,D6L527C10/D6L527C5)</f>
        <v>0.47323546144913603</v>
      </c>
      <c r="AF34" s="16" t="s">
        <v>31551</v>
      </c>
      <c r="AG34" s="33">
        <f>CHOOSE(MIN(D6L527C9,RUN_YEARS),B7L805C5,B7L805C14,B7L805C23,B7L805C32,B7L805C41)</f>
        <v>700.292660261582</v>
      </c>
      <c r="AH34" s="16" t="s">
        <v>31552</v>
      </c>
      <c r="AI34" s="33">
        <f>IF(D6L527C15=0,0,D6L527C11/D6L527C15)</f>
        <v>1.0813938720946682E-4</v>
      </c>
      <c r="AJ34" s="16" t="s">
        <v>31553</v>
      </c>
      <c r="AK34" s="33">
        <f>IF(D6L527C5=0,0,D6L527C11/D6L527C5)</f>
        <v>2.676453855086398E-2</v>
      </c>
      <c r="AL34" s="16" t="s">
        <v>31554</v>
      </c>
      <c r="AM34" s="33">
        <f>D6L527C8*CHOOSE(MIN(D6L527C9,RUN_YEARS),B7L805C4,B7L805C13,B7L805C22,B7L805C31,B7L805C40)</f>
        <v>0.32548476614281652</v>
      </c>
      <c r="AN34" s="16" t="s">
        <v>31555</v>
      </c>
      <c r="AO34" s="33">
        <f>D6L527C8-D6L527C18</f>
        <v>1.0892457550663792</v>
      </c>
      <c r="AP34" s="16" t="s">
        <v>31556</v>
      </c>
      <c r="AQ34" s="33">
        <f>CHOOSE(MIN(D6L527C9,RUN_YEARS),B7L805C2,B7L805C11,B7L805C20,B7L805C29,B7L805C38)</f>
        <v>85.419251806006358</v>
      </c>
      <c r="AR34" s="16" t="s">
        <v>31557</v>
      </c>
      <c r="AS34" s="33">
        <f>IF(D6L527C20=0,0,D6L527C18/D6L527C20)</f>
        <v>3.8104380366385938E-3</v>
      </c>
      <c r="AT34" s="16" t="s">
        <v>31558</v>
      </c>
      <c r="AU34" s="33">
        <f>IF(D6L527C5=0,0,D6L527C18/D6L527C5)</f>
        <v>0.11503419247102227</v>
      </c>
      <c r="AV34" s="16" t="s">
        <v>31559</v>
      </c>
      <c r="AW34" s="33">
        <f>CHOOSE(MIN(D6L527C9,RUN_YEARS),B7L805C1,B7L805C10,B7L805C19,B7L805C28,B7L805C37)</f>
        <v>285.85840908392396</v>
      </c>
      <c r="AX34" s="16" t="s">
        <v>31560</v>
      </c>
      <c r="AY34" s="33">
        <f>IF(D6L527C23=0,0,D6L527C19/D6L527C23)</f>
        <v>3.8104380366385938E-3</v>
      </c>
      <c r="AZ34" s="16" t="s">
        <v>31561</v>
      </c>
      <c r="BA34" s="33">
        <f>IF(D6L527C5=0,0,D6L527C19/D6L527C5)</f>
        <v>0.3849658075289778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220.02281331141097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133.13936772971047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66.569683864855236</v>
      </c>
      <c r="R35" s="16" t="s">
        <v>31565</v>
      </c>
      <c r="S35" s="15">
        <f>SUM(D6L501C8:D6L527C8)-2*SUM(D6L509C8,D6L511C8,D6L522C8,D6L524C8,D6L527C8)</f>
        <v>66.569683864855236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62.994612361920858</v>
      </c>
      <c r="X35" s="16" t="s">
        <v>31567</v>
      </c>
      <c r="Y35" s="33">
        <f>SUM(D6L501C11:D6L527C11)-2*SUM(D6L509C11,D6L511C11,D6L522C11,D6L524C11,D6L527C11)</f>
        <v>3.575071502934374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1.9461831487499045E-3</v>
      </c>
      <c r="AD35" s="16" t="s">
        <v>31569</v>
      </c>
      <c r="AE35" s="33">
        <f>IF(D6L528C5=0,0,D6L528C10/D6L528C5)</f>
        <v>0.47314790085084213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5.0600761867497486E-3</v>
      </c>
      <c r="AJ35" s="16" t="s">
        <v>31571</v>
      </c>
      <c r="AK35" s="33">
        <f>IF(D6L528C5=0,0,D6L528C11/D6L528C5)</f>
        <v>2.685209914915786E-2</v>
      </c>
      <c r="AL35" s="16" t="s">
        <v>31572</v>
      </c>
      <c r="AM35" s="33">
        <f>SUM(D6L501C18:D6L527C18)-2*SUM(D6L509C18,D6L511C18,D6L522C18,D6L524C18,D6L527C18)</f>
        <v>15.26022425137146</v>
      </c>
      <c r="AN35" s="16" t="s">
        <v>31573</v>
      </c>
      <c r="AO35" s="33">
        <f>SUM(D6L501C19:D6L527C19)-2*SUM(D6L509C19,D6L511C19,D6L522C19,D6L524C19,D6L527C19)</f>
        <v>51.309459613483774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0.17799310332990639</v>
      </c>
      <c r="AT35" s="16" t="s">
        <v>31575</v>
      </c>
      <c r="AU35" s="33">
        <f>IF(D6L528C5=0,0,D6L528C18/D6L528C5)</f>
        <v>0.1146184221210335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0.17799310332990637</v>
      </c>
      <c r="AZ35" s="16" t="s">
        <v>31577</v>
      </c>
      <c r="BA35" s="33">
        <f>IF(D6L528C5=0,0,D6L528C19/D6L528C5)</f>
        <v>0.38538157787896649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2.0280240772662967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1.0140120386331484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0.50700601931657419</v>
      </c>
      <c r="R36" s="16" t="s">
        <v>31582</v>
      </c>
      <c r="S36" s="15">
        <f>D6L529C5-D6L529C7</f>
        <v>0.50700601931657419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0.47918616778602835</v>
      </c>
      <c r="X36" s="16" t="s">
        <v>31584</v>
      </c>
      <c r="Y36" s="33">
        <f>D6L529C7-D6L529C10</f>
        <v>2.7819851530545836E-2</v>
      </c>
      <c r="Z36" s="16" t="s">
        <v>31585</v>
      </c>
      <c r="AA36" s="33">
        <f>CHOOSE(MIN(D6L529C9,RUN_YEARS),B7L805C7,B7L805C16,B7L805C25,B7L805C34,B7L805C43)</f>
        <v>33583</v>
      </c>
      <c r="AB36" s="16" t="s">
        <v>31586</v>
      </c>
      <c r="AC36" s="33">
        <f>IF(D6L529C12=0,0,D6L529C10/D6L529C12)</f>
        <v>1.4268712377870599E-5</v>
      </c>
      <c r="AD36" s="16" t="s">
        <v>31587</v>
      </c>
      <c r="AE36" s="33">
        <f>IF(D6L529C5=0,0,D6L529C10/D6L529C5)</f>
        <v>0.47256457470855473</v>
      </c>
      <c r="AF36" s="16" t="s">
        <v>31588</v>
      </c>
      <c r="AG36" s="33">
        <f>CHOOSE(MIN(D6L529C9,RUN_YEARS),B7L805C5,B7L805C14,B7L805C23,B7L805C32,B7L805C41)</f>
        <v>749.88847017187038</v>
      </c>
      <c r="AH36" s="16" t="s">
        <v>31589</v>
      </c>
      <c r="AI36" s="33">
        <f>IF(D6L529C15=0,0,D6L529C11/D6L529C15)</f>
        <v>3.7098652182463446E-5</v>
      </c>
      <c r="AJ36" s="16" t="s">
        <v>31590</v>
      </c>
      <c r="AK36" s="33">
        <f>IF(D6L529C5=0,0,D6L529C11/D6L529C5)</f>
        <v>2.7435425291445249E-2</v>
      </c>
      <c r="AL36" s="16" t="s">
        <v>31591</v>
      </c>
      <c r="AM36" s="33">
        <f>D6L529C8*CHOOSE(MIN(D6L529C9,RUN_YEARS),B7L805C4,B7L805C13,B7L805C22,B7L805C31,B7L805C40)</f>
        <v>0.11341594772866438</v>
      </c>
      <c r="AN36" s="16" t="s">
        <v>31592</v>
      </c>
      <c r="AO36" s="33">
        <f>D6L529C8-D6L529C18</f>
        <v>0.39359007158790982</v>
      </c>
      <c r="AP36" s="16" t="s">
        <v>31593</v>
      </c>
      <c r="AQ36" s="33">
        <f>CHOOSE(MIN(D6L529C9,RUN_YEARS),B7L805C2,B7L805C11,B7L805C20,B7L805C29,B7L805C38)</f>
        <v>87.961039729318045</v>
      </c>
      <c r="AR36" s="16" t="s">
        <v>31594</v>
      </c>
      <c r="AS36" s="33">
        <f>IF(D6L529C20=0,0,D6L529C18/D6L529C20)</f>
        <v>1.2893884392189833E-3</v>
      </c>
      <c r="AT36" s="16" t="s">
        <v>31595</v>
      </c>
      <c r="AU36" s="33">
        <f>IF(D6L529C5=0,0,D6L529C18/D6L529C5)</f>
        <v>0.11184871915479917</v>
      </c>
      <c r="AV36" s="16" t="s">
        <v>31596</v>
      </c>
      <c r="AW36" s="33">
        <f>CHOOSE(MIN(D6L529C9,RUN_YEARS),B7L805C1,B7L805C10,B7L805C19,B7L805C28,B7L805C37)</f>
        <v>305.25329653670366</v>
      </c>
      <c r="AX36" s="16" t="s">
        <v>31597</v>
      </c>
      <c r="AY36" s="33">
        <f>IF(D6L529C23=0,0,D6L529C19/D6L529C23)</f>
        <v>1.2893884392189833E-3</v>
      </c>
      <c r="AZ36" s="16" t="s">
        <v>31598</v>
      </c>
      <c r="BA36" s="33">
        <f>IF(D6L529C5=0,0,D6L529C19/D6L529C5)</f>
        <v>0.38815128084520084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0.11316108089779117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0.11316108089779117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5.6580540448895586E-2</v>
      </c>
      <c r="R37" s="16" t="s">
        <v>31602</v>
      </c>
      <c r="S37" s="15">
        <f>D6L530C5-D6L530C7</f>
        <v>5.6580540448895586E-2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5.3475918068025041E-2</v>
      </c>
      <c r="X37" s="16" t="s">
        <v>31604</v>
      </c>
      <c r="Y37" s="33">
        <f>D6L530C7-D6L530C10</f>
        <v>3.1046223808705448E-3</v>
      </c>
      <c r="Z37" s="16" t="s">
        <v>31605</v>
      </c>
      <c r="AA37" s="33">
        <f>CHOOSE(MIN(D6L530C9,RUN_YEARS),B7L805C7,B7L805C16,B7L805C25,B7L805C34,B7L805C43)</f>
        <v>33583</v>
      </c>
      <c r="AB37" s="16" t="s">
        <v>31606</v>
      </c>
      <c r="AC37" s="33">
        <f>IF(D6L530C12=0,0,D6L530C10/D6L530C12)</f>
        <v>1.5923508342919049E-6</v>
      </c>
      <c r="AD37" s="16" t="s">
        <v>31607</v>
      </c>
      <c r="AE37" s="33">
        <f>IF(D6L530C5=0,0,D6L530C10/D6L530C5)</f>
        <v>0.47256457470855473</v>
      </c>
      <c r="AF37" s="16" t="s">
        <v>31608</v>
      </c>
      <c r="AG37" s="33">
        <f>CHOOSE(MIN(D6L530C9,RUN_YEARS),B7L805C5,B7L805C14,B7L805C23,B7L805C32,B7L805C41)</f>
        <v>749.88847017187038</v>
      </c>
      <c r="AH37" s="16" t="s">
        <v>31609</v>
      </c>
      <c r="AI37" s="33">
        <f>IF(D6L530C15=0,0,D6L530C11/D6L530C15)</f>
        <v>4.1401121691589448E-6</v>
      </c>
      <c r="AJ37" s="16" t="s">
        <v>31610</v>
      </c>
      <c r="AK37" s="33">
        <f>IF(D6L530C5=0,0,D6L530C11/D6L530C5)</f>
        <v>2.7435425291445277E-2</v>
      </c>
      <c r="AL37" s="16" t="s">
        <v>31611</v>
      </c>
      <c r="AM37" s="33">
        <f>D6L530C8*CHOOSE(MIN(D6L530C9,RUN_YEARS),B7L805C4,B7L805C13,B7L805C22,B7L805C31,B7L805C40)</f>
        <v>1.2656921956590555E-2</v>
      </c>
      <c r="AN37" s="16" t="s">
        <v>31612</v>
      </c>
      <c r="AO37" s="33">
        <f>D6L530C8-D6L530C18</f>
        <v>4.3923618492305028E-2</v>
      </c>
      <c r="AP37" s="16" t="s">
        <v>31613</v>
      </c>
      <c r="AQ37" s="33">
        <f>CHOOSE(MIN(D6L530C9,RUN_YEARS),B7L805C2,B7L805C11,B7L805C20,B7L805C29,B7L805C38)</f>
        <v>87.961039729318045</v>
      </c>
      <c r="AR37" s="16" t="s">
        <v>31614</v>
      </c>
      <c r="AS37" s="33">
        <f>IF(D6L530C20=0,0,D6L530C18/D6L530C20)</f>
        <v>1.438923641141535E-4</v>
      </c>
      <c r="AT37" s="16" t="s">
        <v>31615</v>
      </c>
      <c r="AU37" s="33">
        <f>IF(D6L530C5=0,0,D6L530C18/D6L530C5)</f>
        <v>0.11184871915479917</v>
      </c>
      <c r="AV37" s="16" t="s">
        <v>31616</v>
      </c>
      <c r="AW37" s="33">
        <f>CHOOSE(MIN(D6L530C9,RUN_YEARS),B7L805C1,B7L805C10,B7L805C19,B7L805C28,B7L805C37)</f>
        <v>305.25329653670366</v>
      </c>
      <c r="AX37" s="16" t="s">
        <v>31617</v>
      </c>
      <c r="AY37" s="33">
        <f>IF(D6L530C23=0,0,D6L530C19/D6L530C23)</f>
        <v>1.4389236411415347E-4</v>
      </c>
      <c r="AZ37" s="16" t="s">
        <v>31618</v>
      </c>
      <c r="BA37" s="33">
        <f>IF(D6L530C5=0,0,D6L530C19/D6L530C5)</f>
        <v>0.38815128084520079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0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0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0</v>
      </c>
      <c r="R38" s="16" t="s">
        <v>31622</v>
      </c>
      <c r="S38" s="15">
        <f>D6L531C5-D6L531C7</f>
        <v>0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0</v>
      </c>
      <c r="X38" s="16" t="s">
        <v>31624</v>
      </c>
      <c r="Y38" s="33">
        <f>D6L531C7-D6L531C10</f>
        <v>0</v>
      </c>
      <c r="Z38" s="16" t="s">
        <v>31625</v>
      </c>
      <c r="AA38" s="33">
        <f>CHOOSE(MIN(D6L531C9,RUN_YEARS),B7L805C7,B7L805C16,B7L805C25,B7L805C34,B7L805C43)</f>
        <v>33583</v>
      </c>
      <c r="AB38" s="16" t="s">
        <v>31626</v>
      </c>
      <c r="AC38" s="33">
        <f>IF(D6L531C12=0,0,D6L531C10/D6L531C12)</f>
        <v>0</v>
      </c>
      <c r="AD38" s="16" t="s">
        <v>31627</v>
      </c>
      <c r="AE38" s="33">
        <f>IF(D6L531C5=0,0,D6L531C10/D6L531C5)</f>
        <v>0</v>
      </c>
      <c r="AF38" s="16" t="s">
        <v>31628</v>
      </c>
      <c r="AG38" s="33">
        <f>CHOOSE(MIN(D6L531C9,RUN_YEARS),B7L805C5,B7L805C14,B7L805C23,B7L805C32,B7L805C41)</f>
        <v>749.88847017187038</v>
      </c>
      <c r="AH38" s="16" t="s">
        <v>31629</v>
      </c>
      <c r="AI38" s="33">
        <f>IF(D6L531C15=0,0,D6L531C11/D6L531C15)</f>
        <v>0</v>
      </c>
      <c r="AJ38" s="16" t="s">
        <v>31630</v>
      </c>
      <c r="AK38" s="33">
        <f>IF(D6L531C5=0,0,D6L531C11/D6L531C5)</f>
        <v>0</v>
      </c>
      <c r="AL38" s="16" t="s">
        <v>31631</v>
      </c>
      <c r="AM38" s="33">
        <f>D6L531C8*CHOOSE(MIN(D6L531C9,RUN_YEARS),B7L805C4,B7L805C13,B7L805C22,B7L805C31,B7L805C40)</f>
        <v>0</v>
      </c>
      <c r="AN38" s="16" t="s">
        <v>31632</v>
      </c>
      <c r="AO38" s="33">
        <f>D6L531C8-D6L531C18</f>
        <v>0</v>
      </c>
      <c r="AP38" s="16" t="s">
        <v>31633</v>
      </c>
      <c r="AQ38" s="33">
        <f>CHOOSE(MIN(D6L531C9,RUN_YEARS),B7L805C2,B7L805C11,B7L805C20,B7L805C29,B7L805C38)</f>
        <v>87.961039729318045</v>
      </c>
      <c r="AR38" s="16" t="s">
        <v>31634</v>
      </c>
      <c r="AS38" s="33">
        <f>IF(D6L531C20=0,0,D6L531C18/D6L531C20)</f>
        <v>0</v>
      </c>
      <c r="AT38" s="16" t="s">
        <v>31635</v>
      </c>
      <c r="AU38" s="33">
        <f>IF(D6L531C5=0,0,D6L531C18/D6L531C5)</f>
        <v>0</v>
      </c>
      <c r="AV38" s="16" t="s">
        <v>31636</v>
      </c>
      <c r="AW38" s="33">
        <f>CHOOSE(MIN(D6L531C9,RUN_YEARS),B7L805C1,B7L805C10,B7L805C19,B7L805C28,B7L805C37)</f>
        <v>305.25329653670366</v>
      </c>
      <c r="AX38" s="16" t="s">
        <v>31637</v>
      </c>
      <c r="AY38" s="33">
        <f>IF(D6L531C23=0,0,D6L531C19/D6L531C23)</f>
        <v>0</v>
      </c>
      <c r="AZ38" s="16" t="s">
        <v>31638</v>
      </c>
      <c r="BA38" s="33">
        <f>IF(D6L531C5=0,0,D6L531C19/D6L531C5)</f>
        <v>0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33583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749.88847017187038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87.961039729318045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305.25329653670366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0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0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0</v>
      </c>
      <c r="R40" s="16" t="s">
        <v>31663</v>
      </c>
      <c r="S40" s="15">
        <f>D6L533C5-D6L533C7</f>
        <v>0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0</v>
      </c>
      <c r="X40" s="16" t="s">
        <v>31665</v>
      </c>
      <c r="Y40" s="33">
        <f>D6L533C7-D6L533C10</f>
        <v>0</v>
      </c>
      <c r="Z40" s="16" t="s">
        <v>31666</v>
      </c>
      <c r="AA40" s="33">
        <f>CHOOSE(MIN(D6L533C9,RUN_YEARS),B7L805C7,B7L805C16,B7L805C25,B7L805C34,B7L805C43)</f>
        <v>33583</v>
      </c>
      <c r="AB40" s="16" t="s">
        <v>31667</v>
      </c>
      <c r="AC40" s="33">
        <f>IF(D6L533C12=0,0,D6L533C10/D6L533C12)</f>
        <v>0</v>
      </c>
      <c r="AD40" s="16" t="s">
        <v>31668</v>
      </c>
      <c r="AE40" s="33">
        <f>IF(D6L533C5=0,0,D6L533C10/D6L533C5)</f>
        <v>0</v>
      </c>
      <c r="AF40" s="16" t="s">
        <v>31669</v>
      </c>
      <c r="AG40" s="33">
        <f>CHOOSE(MIN(D6L533C9,RUN_YEARS),B7L805C5,B7L805C14,B7L805C23,B7L805C32,B7L805C41)</f>
        <v>749.88847017187038</v>
      </c>
      <c r="AH40" s="16" t="s">
        <v>31670</v>
      </c>
      <c r="AI40" s="33">
        <f>IF(D6L533C15=0,0,D6L533C11/D6L533C15)</f>
        <v>0</v>
      </c>
      <c r="AJ40" s="16" t="s">
        <v>31671</v>
      </c>
      <c r="AK40" s="33">
        <f>IF(D6L533C5=0,0,D6L533C11/D6L533C5)</f>
        <v>0</v>
      </c>
      <c r="AL40" s="16" t="s">
        <v>31672</v>
      </c>
      <c r="AM40" s="33">
        <f>D6L533C8*CHOOSE(MIN(D6L533C9,RUN_YEARS),B7L805C4,B7L805C13,B7L805C22,B7L805C31,B7L805C40)</f>
        <v>0</v>
      </c>
      <c r="AN40" s="16" t="s">
        <v>31673</v>
      </c>
      <c r="AO40" s="33">
        <f>D6L533C8-D6L533C18</f>
        <v>0</v>
      </c>
      <c r="AP40" s="16" t="s">
        <v>31674</v>
      </c>
      <c r="AQ40" s="33">
        <f>CHOOSE(MIN(D6L533C9,RUN_YEARS),B7L805C2,B7L805C11,B7L805C20,B7L805C29,B7L805C38)</f>
        <v>87.961039729318045</v>
      </c>
      <c r="AR40" s="16" t="s">
        <v>31675</v>
      </c>
      <c r="AS40" s="33">
        <f>IF(D6L533C20=0,0,D6L533C18/D6L533C20)</f>
        <v>0</v>
      </c>
      <c r="AT40" s="16" t="s">
        <v>31676</v>
      </c>
      <c r="AU40" s="33">
        <f>IF(D6L533C5=0,0,D6L533C18/D6L533C5)</f>
        <v>0</v>
      </c>
      <c r="AV40" s="16" t="s">
        <v>31677</v>
      </c>
      <c r="AW40" s="33">
        <f>CHOOSE(MIN(D6L533C9,RUN_YEARS),B7L805C1,B7L805C10,B7L805C19,B7L805C28,B7L805C37)</f>
        <v>305.25329653670366</v>
      </c>
      <c r="AX40" s="16" t="s">
        <v>31678</v>
      </c>
      <c r="AY40" s="33">
        <f>IF(D6L533C23=0,0,D6L533C19/D6L533C23)</f>
        <v>0</v>
      </c>
      <c r="AZ40" s="16" t="s">
        <v>31679</v>
      </c>
      <c r="BA40" s="33">
        <f>IF(D6L533C5=0,0,D6L533C19/D6L533C5)</f>
        <v>0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3224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3224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3224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33583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749.88847017187038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721.20054111014508</v>
      </c>
      <c r="AN41" s="16" t="s">
        <v>31692</v>
      </c>
      <c r="AO41" s="33">
        <f>D6L534C8-D6L534C18</f>
        <v>2502.799458889855</v>
      </c>
      <c r="AP41" s="16" t="s">
        <v>31693</v>
      </c>
      <c r="AQ41" s="33">
        <f>CHOOSE(MIN(D6L534C9,RUN_YEARS),B7L805C2,B7L805C11,B7L805C20,B7L805C29,B7L805C38)</f>
        <v>87.961039729318045</v>
      </c>
      <c r="AR41" s="16" t="s">
        <v>31694</v>
      </c>
      <c r="AS41" s="33">
        <f>IF(D6L534C20=0,0,D6L534C18/D6L534C20)</f>
        <v>8.1990906807092205</v>
      </c>
      <c r="AT41" s="16" t="s">
        <v>31695</v>
      </c>
      <c r="AU41" s="33">
        <f>IF(D6L534C5=0,0,D6L534C18/D6L534C5)</f>
        <v>0.22369743830959835</v>
      </c>
      <c r="AV41" s="16" t="s">
        <v>31696</v>
      </c>
      <c r="AW41" s="33">
        <f>CHOOSE(MIN(D6L534C9,RUN_YEARS),B7L805C1,B7L805C10,B7L805C19,B7L805C28,B7L805C37)</f>
        <v>305.25329653670366</v>
      </c>
      <c r="AX41" s="16" t="s">
        <v>31697</v>
      </c>
      <c r="AY41" s="33">
        <f>IF(D6L534C23=0,0,D6L534C19/D6L534C23)</f>
        <v>8.1990906807092205</v>
      </c>
      <c r="AZ41" s="16" t="s">
        <v>31698</v>
      </c>
      <c r="BA41" s="33">
        <f>IF(D6L534C5=0,0,D6L534C19/D6L534C5)</f>
        <v>0.77630256169040168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1018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1018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1018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962.14147410661747</v>
      </c>
      <c r="X42" s="16" t="s">
        <v>31705</v>
      </c>
      <c r="Y42" s="33">
        <f>D6L535C7-D6L535C10</f>
        <v>55.858525893382534</v>
      </c>
      <c r="Z42" s="16" t="s">
        <v>31706</v>
      </c>
      <c r="AA42" s="33">
        <f>CHOOSE(MIN(D6L535C9,RUN_YEARS),B7L805C7,B7L805C16,B7L805C25,B7L805C34,B7L805C43)</f>
        <v>33583</v>
      </c>
      <c r="AB42" s="16" t="s">
        <v>31707</v>
      </c>
      <c r="AC42" s="33">
        <f>IF(D6L535C12=0,0,D6L535C10/D6L535C12)</f>
        <v>2.8649658282661389E-2</v>
      </c>
      <c r="AD42" s="16" t="s">
        <v>31708</v>
      </c>
      <c r="AE42" s="33">
        <f>IF(D6L535C5=0,0,D6L535C10/D6L535C5)</f>
        <v>0.94512914941710946</v>
      </c>
      <c r="AF42" s="16" t="s">
        <v>31709</v>
      </c>
      <c r="AG42" s="33">
        <f>CHOOSE(MIN(D6L535C9,RUN_YEARS),B7L805C5,B7L805C14,B7L805C23,B7L805C32,B7L805C41)</f>
        <v>749.88847017187038</v>
      </c>
      <c r="AH42" s="16" t="s">
        <v>31710</v>
      </c>
      <c r="AI42" s="33">
        <f>IF(D6L535C15=0,0,D6L535C11/D6L535C15)</f>
        <v>7.4489111534919397E-2</v>
      </c>
      <c r="AJ42" s="16" t="s">
        <v>31711</v>
      </c>
      <c r="AK42" s="33">
        <f>IF(D6L535C5=0,0,D6L535C11/D6L535C5)</f>
        <v>5.4870850582890505E-2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87.961039729318045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305.25329653670366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2339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2339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2339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33583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749.88847017187038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523.22830820615059</v>
      </c>
      <c r="AN43" s="16" t="s">
        <v>31733</v>
      </c>
      <c r="AO43" s="33">
        <f>D6L536C8-D6L536C18</f>
        <v>1815.7716917938494</v>
      </c>
      <c r="AP43" s="16" t="s">
        <v>31734</v>
      </c>
      <c r="AQ43" s="33">
        <f>CHOOSE(MIN(D6L536C9,RUN_YEARS),B7L805C2,B7L805C11,B7L805C20,B7L805C29,B7L805C38)</f>
        <v>87.961039729318045</v>
      </c>
      <c r="AR43" s="16" t="s">
        <v>31735</v>
      </c>
      <c r="AS43" s="33">
        <f>IF(D6L536C20=0,0,D6L536C18/D6L536C20)</f>
        <v>5.9484097711472916</v>
      </c>
      <c r="AT43" s="16" t="s">
        <v>31736</v>
      </c>
      <c r="AU43" s="33">
        <f>IF(D6L536C5=0,0,D6L536C18/D6L536C5)</f>
        <v>0.22369743830959837</v>
      </c>
      <c r="AV43" s="16" t="s">
        <v>31737</v>
      </c>
      <c r="AW43" s="33">
        <f>CHOOSE(MIN(D6L536C9,RUN_YEARS),B7L805C1,B7L805C10,B7L805C19,B7L805C28,B7L805C37)</f>
        <v>305.25329653670366</v>
      </c>
      <c r="AX43" s="16" t="s">
        <v>31738</v>
      </c>
      <c r="AY43" s="33">
        <f>IF(D6L536C23=0,0,D6L536C19/D6L536C23)</f>
        <v>5.9484097711472907</v>
      </c>
      <c r="AZ43" s="16" t="s">
        <v>31739</v>
      </c>
      <c r="BA43" s="33">
        <f>IF(D6L536C5=0,0,D6L536C19/D6L536C5)</f>
        <v>0.77630256169040168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6583.1411851581643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6582.1271731195311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1018.5635865597654</v>
      </c>
      <c r="R44" s="16" t="s">
        <v>31743</v>
      </c>
      <c r="S44" s="15">
        <f>SUM(D6L529C8:D6L536C8)</f>
        <v>5563.5635865597651</v>
      </c>
      <c r="U44" s="21" t="str">
        <f>NULL_VALUE</f>
        <v>n/a</v>
      </c>
      <c r="V44" s="16" t="s">
        <v>31744</v>
      </c>
      <c r="W44" s="33">
        <f>SUM(D6L529C10:D6L536C10)</f>
        <v>962.67413619247156</v>
      </c>
      <c r="X44" s="16" t="s">
        <v>31745</v>
      </c>
      <c r="Y44" s="33">
        <f>SUM(D6L529C11:D6L536C11)</f>
        <v>55.889450367293954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2.8665519345873552E-2</v>
      </c>
      <c r="AD44" s="16" t="s">
        <v>31747</v>
      </c>
      <c r="AE44" s="33">
        <f>IF(D6L537C5=0,0,D6L537C10/D6L537C5)</f>
        <v>0.14625577884971525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7.453035029927102E-2</v>
      </c>
      <c r="AJ44" s="16" t="s">
        <v>31749</v>
      </c>
      <c r="AK44" s="33">
        <f>IF(D6L537C5=0,0,D6L537C11/D6L537C5)</f>
        <v>8.4910924534455211E-3</v>
      </c>
      <c r="AL44" s="16" t="s">
        <v>31750</v>
      </c>
      <c r="AM44" s="33">
        <f>SUM(D6L529C18:D6L536C18)</f>
        <v>1244.554922185981</v>
      </c>
      <c r="AN44" s="16" t="s">
        <v>31751</v>
      </c>
      <c r="AO44" s="33">
        <f>SUM(D6L529C19:D6L536C19)</f>
        <v>4319.008664373785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14.148933732659845</v>
      </c>
      <c r="AT44" s="16" t="s">
        <v>31753</v>
      </c>
      <c r="AU44" s="33">
        <f>IF(D6L537C5=0,0,D6L537C18/D6L537C5)</f>
        <v>0.1890809596126562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14.148933732659845</v>
      </c>
      <c r="AZ44" s="16" t="s">
        <v>31755</v>
      </c>
      <c r="BA44" s="33">
        <f>IF(D6L537C5=0,0,D6L537C19/D6L537C5)</f>
        <v>0.65617216908418308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12.105074811286741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6.0525374056433705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3.0262687028216853</v>
      </c>
      <c r="R45" s="16" t="s">
        <v>31760</v>
      </c>
      <c r="S45" s="15">
        <f>D6L538C5-D6L538C7</f>
        <v>3.0262687028216853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2.8602147650054786</v>
      </c>
      <c r="X45" s="16" t="s">
        <v>31762</v>
      </c>
      <c r="Y45" s="33">
        <f>D6L538C7-D6L538C10</f>
        <v>0.1660539378162067</v>
      </c>
      <c r="Z45" s="16" t="s">
        <v>31763</v>
      </c>
      <c r="AA45" s="33">
        <f>CHOOSE(MIN(D6L538C9,RUN_YEARS),B7L805C7,B7L805C16,B7L805C25,B7L805C34,B7L805C43)</f>
        <v>33583</v>
      </c>
      <c r="AB45" s="16" t="s">
        <v>31764</v>
      </c>
      <c r="AC45" s="33">
        <f>IF(D6L538C12=0,0,D6L538C10/D6L538C12)</f>
        <v>8.5168530655554256E-5</v>
      </c>
      <c r="AD45" s="16" t="s">
        <v>31765</v>
      </c>
      <c r="AE45" s="33">
        <f>IF(D6L538C5=0,0,D6L538C10/D6L538C5)</f>
        <v>0.47256457470855473</v>
      </c>
      <c r="AF45" s="16" t="s">
        <v>31766</v>
      </c>
      <c r="AG45" s="33">
        <f>CHOOSE(MIN(D6L538C9,RUN_YEARS),B7L805C5,B7L805C14,B7L805C23,B7L805C32,B7L805C41)</f>
        <v>749.88847017187038</v>
      </c>
      <c r="AH45" s="16" t="s">
        <v>31767</v>
      </c>
      <c r="AI45" s="33">
        <f>IF(D6L538C15=0,0,D6L538C11/D6L538C15)</f>
        <v>2.2143817970444064E-4</v>
      </c>
      <c r="AJ45" s="16" t="s">
        <v>31768</v>
      </c>
      <c r="AK45" s="33">
        <f>IF(D6L538C5=0,0,D6L538C11/D6L538C5)</f>
        <v>2.7435425291445274E-2</v>
      </c>
      <c r="AL45" s="16" t="s">
        <v>31769</v>
      </c>
      <c r="AM45" s="33">
        <f>D6L538C8*CHOOSE(MIN(D6L538C9,RUN_YEARS),B7L805C4,B7L805C13,B7L805C22,B7L805C31,B7L805C40)</f>
        <v>0.67696855645772214</v>
      </c>
      <c r="AN45" s="16" t="s">
        <v>31770</v>
      </c>
      <c r="AO45" s="33">
        <f>D6L538C8-D6L538C18</f>
        <v>2.3493001463639631</v>
      </c>
      <c r="AP45" s="16" t="s">
        <v>31771</v>
      </c>
      <c r="AQ45" s="33">
        <f>CHOOSE(MIN(D6L538C9,RUN_YEARS),B7L805C2,B7L805C11,B7L805C20,B7L805C29,B7L805C38)</f>
        <v>87.961039729318045</v>
      </c>
      <c r="AR45" s="16" t="s">
        <v>31772</v>
      </c>
      <c r="AS45" s="33">
        <f>IF(D6L538C20=0,0,D6L538C18/D6L538C20)</f>
        <v>7.6962318606163954E-3</v>
      </c>
      <c r="AT45" s="16" t="s">
        <v>31773</v>
      </c>
      <c r="AU45" s="33">
        <f>IF(D6L538C5=0,0,D6L538C18/D6L538C5)</f>
        <v>0.11184871915479917</v>
      </c>
      <c r="AV45" s="16" t="s">
        <v>31774</v>
      </c>
      <c r="AW45" s="33">
        <f>CHOOSE(MIN(D6L538C9,RUN_YEARS),B7L805C1,B7L805C10,B7L805C19,B7L805C28,B7L805C37)</f>
        <v>305.25329653670366</v>
      </c>
      <c r="AX45" s="16" t="s">
        <v>31775</v>
      </c>
      <c r="AY45" s="33">
        <f>IF(D6L538C23=0,0,D6L538C19/D6L538C23)</f>
        <v>7.6962318606163954E-3</v>
      </c>
      <c r="AZ45" s="16" t="s">
        <v>31776</v>
      </c>
      <c r="BA45" s="33">
        <f>IF(D6L538C5=0,0,D6L538C19/D6L538C5)</f>
        <v>0.38815128084520084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0.23244618402413159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0.23244618402413159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9.297847360965264E-2</v>
      </c>
      <c r="R46" s="16" t="s">
        <v>31780</v>
      </c>
      <c r="S46" s="15">
        <f>D6L539C5-D6L539C7</f>
        <v>0.13946771041447895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8.7876665676792157E-2</v>
      </c>
      <c r="X46" s="16" t="s">
        <v>31782</v>
      </c>
      <c r="Y46" s="33">
        <f>D6L539C7-D6L539C10</f>
        <v>5.1018079328604832E-3</v>
      </c>
      <c r="Z46" s="16" t="s">
        <v>31783</v>
      </c>
      <c r="AA46" s="33">
        <f>CHOOSE(MIN(D6L539C9,RUN_YEARS),B7L805C7,B7L805C16,B7L805C25,B7L805C34,B7L805C43)</f>
        <v>33583</v>
      </c>
      <c r="AB46" s="16" t="s">
        <v>31784</v>
      </c>
      <c r="AC46" s="33">
        <f>IF(D6L539C12=0,0,D6L539C10/D6L539C12)</f>
        <v>2.6167008807072671E-6</v>
      </c>
      <c r="AD46" s="16" t="s">
        <v>31785</v>
      </c>
      <c r="AE46" s="33">
        <f>IF(D6L539C5=0,0,D6L539C10/D6L539C5)</f>
        <v>0.3780516597668438</v>
      </c>
      <c r="AF46" s="16" t="s">
        <v>31786</v>
      </c>
      <c r="AG46" s="33">
        <f>CHOOSE(MIN(D6L539C9,RUN_YEARS),B7L805C5,B7L805C14,B7L805C23,B7L805C32,B7L805C41)</f>
        <v>749.88847017187038</v>
      </c>
      <c r="AH46" s="16" t="s">
        <v>31787</v>
      </c>
      <c r="AI46" s="33">
        <f>IF(D6L539C15=0,0,D6L539C11/D6L539C15)</f>
        <v>6.8034222898388826E-6</v>
      </c>
      <c r="AJ46" s="16" t="s">
        <v>31788</v>
      </c>
      <c r="AK46" s="33">
        <f>IF(D6L539C5=0,0,D6L539C11/D6L539C5)</f>
        <v>2.1948340233156227E-2</v>
      </c>
      <c r="AL46" s="16" t="s">
        <v>31789</v>
      </c>
      <c r="AM46" s="33">
        <f>D6L539C8*CHOOSE(MIN(D6L539C9,RUN_YEARS),B7L805C4,B7L805C13,B7L805C22,B7L805C31,B7L805C40)</f>
        <v>3.1198569546623832E-2</v>
      </c>
      <c r="AN46" s="16" t="s">
        <v>31790</v>
      </c>
      <c r="AO46" s="33">
        <f>D6L539C8-D6L539C18</f>
        <v>0.10826914086785511</v>
      </c>
      <c r="AP46" s="16" t="s">
        <v>31791</v>
      </c>
      <c r="AQ46" s="33">
        <f>CHOOSE(MIN(D6L539C9,RUN_YEARS),B7L805C2,B7L805C11,B7L805C20,B7L805C29,B7L805C38)</f>
        <v>87.961039729318045</v>
      </c>
      <c r="AR46" s="16" t="s">
        <v>31792</v>
      </c>
      <c r="AS46" s="33">
        <f>IF(D6L539C20=0,0,D6L539C18/D6L539C20)</f>
        <v>3.5468622975161498E-4</v>
      </c>
      <c r="AT46" s="16" t="s">
        <v>31793</v>
      </c>
      <c r="AU46" s="33">
        <f>IF(D6L539C5=0,0,D6L539C18/D6L539C5)</f>
        <v>0.13421846298575901</v>
      </c>
      <c r="AV46" s="16" t="s">
        <v>31794</v>
      </c>
      <c r="AW46" s="33">
        <f>CHOOSE(MIN(D6L539C9,RUN_YEARS),B7L805C1,B7L805C10,B7L805C19,B7L805C28,B7L805C37)</f>
        <v>305.25329653670366</v>
      </c>
      <c r="AX46" s="16" t="s">
        <v>31795</v>
      </c>
      <c r="AY46" s="33">
        <f>IF(D6L539C23=0,0,D6L539C19/D6L539C23)</f>
        <v>3.5468622975161492E-4</v>
      </c>
      <c r="AZ46" s="16" t="s">
        <v>31796</v>
      </c>
      <c r="BA46" s="33">
        <f>IF(D6L539C5=0,0,D6L539C19/D6L539C5)</f>
        <v>0.46578153701424097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12.337520995310873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6.2849835896675019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3.1192471764313381</v>
      </c>
      <c r="R47" s="16" t="s">
        <v>31800</v>
      </c>
      <c r="S47" s="15">
        <f>SUM(D6L538C8:D6L539C8)</f>
        <v>3.1657364132361643</v>
      </c>
      <c r="U47" s="21" t="str">
        <f>NULL_VALUE</f>
        <v>n/a</v>
      </c>
      <c r="V47" s="16" t="s">
        <v>31801</v>
      </c>
      <c r="W47" s="33">
        <f>SUM(D6L538C10:D6L539C10)</f>
        <v>2.9480914306822705</v>
      </c>
      <c r="X47" s="16" t="s">
        <v>31802</v>
      </c>
      <c r="Y47" s="33">
        <f>SUM(D6L538C11:D6L539C11)</f>
        <v>0.17115574574906717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8.7785231536261518E-5</v>
      </c>
      <c r="AD47" s="16" t="s">
        <v>31804</v>
      </c>
      <c r="AE47" s="33">
        <f>IF(D6L540C5=0,0,D6L540C10/D6L540C5)</f>
        <v>0.46906907370910655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2.2824160199427952E-4</v>
      </c>
      <c r="AJ47" s="16" t="s">
        <v>31806</v>
      </c>
      <c r="AK47" s="33">
        <f>IF(D6L540C5=0,0,D6L540C11/D6L540C5)</f>
        <v>2.7232488885165398E-2</v>
      </c>
      <c r="AL47" s="16" t="s">
        <v>31807</v>
      </c>
      <c r="AM47" s="33">
        <f>SUM(D6L538C18:D6L539C18)</f>
        <v>0.70816712600434595</v>
      </c>
      <c r="AN47" s="16" t="s">
        <v>31808</v>
      </c>
      <c r="AO47" s="33">
        <f>SUM(D6L538C19:D6L539C19)</f>
        <v>2.4575692872318182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8.0509180903680106E-3</v>
      </c>
      <c r="AT47" s="16" t="s">
        <v>31810</v>
      </c>
      <c r="AU47" s="33">
        <f>IF(D6L540C5=0,0,D6L540C18/D6L540C5)</f>
        <v>0.11267605012820893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8.0509180903680106E-3</v>
      </c>
      <c r="AZ47" s="16" t="s">
        <v>31812</v>
      </c>
      <c r="BA47" s="33">
        <f>IF(D6L540C5=0,0,D6L540C19/D6L540C5)</f>
        <v>0.39102238727751909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6815.5015194648859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6721.5515244389089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1088.252517601052</v>
      </c>
      <c r="R48" s="16" t="s">
        <v>31817</v>
      </c>
      <c r="S48" s="15">
        <f>SUM(D6L528C8,D6L537C8,D6L540C8)</f>
        <v>5633.2990068378567</v>
      </c>
      <c r="U48" s="21" t="str">
        <f>NULL_VALUE</f>
        <v>n/a</v>
      </c>
      <c r="V48" s="16" t="s">
        <v>31818</v>
      </c>
      <c r="W48" s="33">
        <f>SUM(D6L528C10,D6L537C10,D6L540C10)</f>
        <v>1028.6168399850746</v>
      </c>
      <c r="X48" s="16" t="s">
        <v>31819</v>
      </c>
      <c r="Y48" s="33">
        <f>SUM(D6L528C11,D6L537C11,D6L540C11)</f>
        <v>59.635677615977393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3.069948772615972E-2</v>
      </c>
      <c r="AD48" s="16" t="s">
        <v>31821</v>
      </c>
      <c r="AE48" s="33">
        <f>IF(D6L541C5=0,0,D6L541C10/D6L541C5)</f>
        <v>0.15303264971563837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7.9818668088015049E-2</v>
      </c>
      <c r="AJ48" s="16" t="s">
        <v>31823</v>
      </c>
      <c r="AK48" s="33">
        <f>IF(D6L541C5=0,0,D6L541C11/D6L541C5)</f>
        <v>8.8723083352329982E-3</v>
      </c>
      <c r="AL48" s="16" t="s">
        <v>31824</v>
      </c>
      <c r="AM48" s="33">
        <f>SUM(D6L528C18,D6L537C18,D6L540C18)</f>
        <v>1260.5233135633569</v>
      </c>
      <c r="AN48" s="16" t="s">
        <v>31825</v>
      </c>
      <c r="AO48" s="33">
        <f>SUM(D6L528C19,D6L537C19,D6L540C19)</f>
        <v>4372.7756932745006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14.33497775408012</v>
      </c>
      <c r="AT48" s="16" t="s">
        <v>31827</v>
      </c>
      <c r="AU48" s="33">
        <f>IF(D6L541C5=0,0,D6L541C18/D6L541C5)</f>
        <v>0.18753457575683477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14.33497775408012</v>
      </c>
      <c r="AZ48" s="16" t="s">
        <v>31829</v>
      </c>
      <c r="BA48" s="33">
        <f>IF(D6L541C5=0,0,D6L541C19/D6L541C5)</f>
        <v>0.65056046619229391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AB3919-937B-4FB6-A4BD-A9E051E9E07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5944.6403841000001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5112.3907303260003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2556.1953651630001</v>
      </c>
      <c r="R8" s="16" t="s">
        <v>31838</v>
      </c>
      <c r="S8" s="15">
        <f>D6L601C5-D6L601C7</f>
        <v>2556.1953651630001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2454.9402104902219</v>
      </c>
      <c r="X8" s="16" t="s">
        <v>31840</v>
      </c>
      <c r="Y8" s="33">
        <f>D6L601C7-D6L601C10</f>
        <v>101.25515467277819</v>
      </c>
      <c r="Z8" s="16" t="s">
        <v>31841</v>
      </c>
      <c r="AA8" s="33">
        <f>CHOOSE(MIN(D6L601C9,RUN_YEARS),B7L806C7,B7L806C16,B7L806C25,B7L806C34,B7L806C43)</f>
        <v>132473</v>
      </c>
      <c r="AB8" s="16" t="s">
        <v>31842</v>
      </c>
      <c r="AC8" s="33">
        <f>IF(D6L601C12=0,0,D6L601C10/D6L601C12)</f>
        <v>1.8531626901257026E-2</v>
      </c>
      <c r="AD8" s="16" t="s">
        <v>31843</v>
      </c>
      <c r="AE8" s="33">
        <f>IF(D6L601C5=0,0,D6L601C10/D6L601C5)</f>
        <v>0.48019416746217253</v>
      </c>
      <c r="AF8" s="16" t="s">
        <v>31844</v>
      </c>
      <c r="AG8" s="33">
        <f>CHOOSE(MIN(D6L601C9,RUN_YEARS),B7L806C5,B7L806C14,B7L806C23,B7L806C32,B7L806C41)</f>
        <v>2101.5041186761173</v>
      </c>
      <c r="AH8" s="16" t="s">
        <v>31845</v>
      </c>
      <c r="AI8" s="33">
        <f>IF(D6L601C15=0,0,D6L601C11/D6L601C15)</f>
        <v>4.8182229943268352E-2</v>
      </c>
      <c r="AJ8" s="16" t="s">
        <v>31846</v>
      </c>
      <c r="AK8" s="33">
        <f>IF(D6L601C5=0,0,D6L601C11/D6L601C5)</f>
        <v>1.9805832537827462E-2</v>
      </c>
      <c r="AL8" s="16" t="s">
        <v>31847</v>
      </c>
      <c r="AM8" s="33">
        <f>D6L601C8*CHOOSE(MIN(D6L601C9,RUN_YEARS),B7L806C4,B7L806C13,B7L806C22,B7L806C31,B7L806C40)</f>
        <v>746.49597948299891</v>
      </c>
      <c r="AN8" s="16" t="s">
        <v>31848</v>
      </c>
      <c r="AO8" s="33">
        <f>D6L601C8-D6L601C18</f>
        <v>1809.6993856800013</v>
      </c>
      <c r="AP8" s="16" t="s">
        <v>31849</v>
      </c>
      <c r="AQ8" s="33">
        <f>CHOOSE(MIN(D6L601C9,RUN_YEARS),B7L806C2,B7L806C11,B7L806C20,B7L806C29,B7L806C38)</f>
        <v>351.48977162683394</v>
      </c>
      <c r="AR8" s="16" t="s">
        <v>31850</v>
      </c>
      <c r="AS8" s="33">
        <f>IF(D6L601C20=0,0,D6L601C18/D6L601C20)</f>
        <v>2.1238056971840735</v>
      </c>
      <c r="AT8" s="16" t="s">
        <v>31851</v>
      </c>
      <c r="AU8" s="33">
        <f>IF(D6L601C5=0,0,D6L601C18/D6L601C5)</f>
        <v>0.14601700434493145</v>
      </c>
      <c r="AV8" s="16" t="s">
        <v>31852</v>
      </c>
      <c r="AW8" s="33">
        <f>CHOOSE(MIN(D6L601C9,RUN_YEARS),B7L806C1,B7L806C10,B7L806C19,B7L806C28,B7L806C37)</f>
        <v>852.1021429029305</v>
      </c>
      <c r="AX8" s="16" t="s">
        <v>31853</v>
      </c>
      <c r="AY8" s="33">
        <f>IF(D6L601C23=0,0,D6L601C19/D6L601C23)</f>
        <v>2.1238056971840735</v>
      </c>
      <c r="AZ8" s="16" t="s">
        <v>31854</v>
      </c>
      <c r="BA8" s="33">
        <f>IF(D6L601C5=0,0,D6L601C19/D6L601C5)</f>
        <v>0.35398299565506858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6.7423334232460858E-2</v>
      </c>
      <c r="J9" s="16" t="s">
        <v>31875</v>
      </c>
      <c r="K9" s="21">
        <f>IF(FLOW_THRU_100PCT="Y",1,INDEX(VariabilityMatrix,D6L602C1,D6L602C9))</f>
        <v>0.51568451594652942</v>
      </c>
      <c r="L9" s="16" t="s">
        <v>31855</v>
      </c>
      <c r="M9" s="15">
        <f>IF(D6L602C2&lt;&gt;0,D6L602C2*D6L602C4,D6L602C3*D6L602C4)</f>
        <v>3.4769169477167641E-2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1.7384584738583821E-2</v>
      </c>
      <c r="R9" s="16" t="s">
        <v>31857</v>
      </c>
      <c r="S9" s="15">
        <f>D6L602C5-D6L602C7</f>
        <v>1.7384584738583821E-2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1.6672790181699475E-2</v>
      </c>
      <c r="X9" s="16" t="s">
        <v>31859</v>
      </c>
      <c r="Y9" s="33">
        <f>D6L602C7-D6L602C10</f>
        <v>7.117945568843459E-4</v>
      </c>
      <c r="Z9" s="16" t="s">
        <v>31860</v>
      </c>
      <c r="AA9" s="33">
        <f>CHOOSE(MIN(D6L602C9,RUN_YEARS),B7L806C7,B7L806C16,B7L806C25,B7L806C34,B7L806C43)</f>
        <v>122875.79999999999</v>
      </c>
      <c r="AB9" s="16" t="s">
        <v>31861</v>
      </c>
      <c r="AC9" s="33">
        <f>IF(D6L602C12=0,0,D6L602C10/D6L602C12)</f>
        <v>1.3568815162708587E-7</v>
      </c>
      <c r="AD9" s="16" t="s">
        <v>31862</v>
      </c>
      <c r="AE9" s="33">
        <f>IF(D6L602C5=0,0,D6L602C10/D6L602C5)</f>
        <v>0.47952799656742534</v>
      </c>
      <c r="AF9" s="16" t="s">
        <v>31863</v>
      </c>
      <c r="AG9" s="33">
        <f>CHOOSE(MIN(D6L602C9,RUN_YEARS),B7L806C5,B7L806C14,B7L806C23,B7L806C32,B7L806C41)</f>
        <v>2017.6200646878112</v>
      </c>
      <c r="AH9" s="16" t="s">
        <v>31864</v>
      </c>
      <c r="AI9" s="33">
        <f>IF(D6L602C15=0,0,D6L602C11/D6L602C15)</f>
        <v>3.5278919423042251E-7</v>
      </c>
      <c r="AJ9" s="16" t="s">
        <v>31865</v>
      </c>
      <c r="AK9" s="33">
        <f>IF(D6L602C5=0,0,D6L602C11/D6L602C5)</f>
        <v>2.0472003432574656E-2</v>
      </c>
      <c r="AL9" s="16" t="s">
        <v>31866</v>
      </c>
      <c r="AM9" s="33">
        <f>D6L602C8*CHOOSE(MIN(D6L602C9,RUN_YEARS),B7L806C4,B7L806C13,B7L806C22,B7L806C31,B7L806C40)</f>
        <v>4.8618769127601064E-3</v>
      </c>
      <c r="AN9" s="16" t="s">
        <v>31867</v>
      </c>
      <c r="AO9" s="33">
        <f>D6L602C8-D6L602C18</f>
        <v>1.2522707825823714E-2</v>
      </c>
      <c r="AP9" s="16" t="s">
        <v>31868</v>
      </c>
      <c r="AQ9" s="33">
        <f>CHOOSE(MIN(D6L602C9,RUN_YEARS),B7L806C2,B7L806C11,B7L806C20,B7L806C29,B7L806C38)</f>
        <v>318.24975646959081</v>
      </c>
      <c r="AR9" s="16" t="s">
        <v>31869</v>
      </c>
      <c r="AS9" s="33">
        <f>IF(D6L602C20=0,0,D6L602C18/D6L602C20)</f>
        <v>1.5276922649349037E-5</v>
      </c>
      <c r="AT9" s="16" t="s">
        <v>31870</v>
      </c>
      <c r="AU9" s="33">
        <f>IF(D6L602C5=0,0,D6L602C18/D6L602C5)</f>
        <v>0.13983298956717455</v>
      </c>
      <c r="AV9" s="16" t="s">
        <v>31871</v>
      </c>
      <c r="AW9" s="33">
        <f>CHOOSE(MIN(D6L602C9,RUN_YEARS),B7L806C1,B7L806C10,B7L806C19,B7L806C28,B7L806C37)</f>
        <v>819.71402966796575</v>
      </c>
      <c r="AX9" s="16" t="s">
        <v>31872</v>
      </c>
      <c r="AY9" s="33">
        <f>IF(D6L602C23=0,0,D6L602C19/D6L602C23)</f>
        <v>1.5276922649349037E-5</v>
      </c>
      <c r="AZ9" s="16" t="s">
        <v>31873</v>
      </c>
      <c r="BA9" s="33">
        <f>IF(D6L602C5=0,0,D6L602C19/D6L602C5)</f>
        <v>0.36016701043282545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2.5029017170618371E-3</v>
      </c>
      <c r="J10" s="16" t="s">
        <v>31896</v>
      </c>
      <c r="K10" s="21">
        <f>IF(FLOW_THRU_100PCT="Y",1,INDEX(VariabilityMatrix,D6L603C1,D6L603C9))</f>
        <v>0.51568451594652942</v>
      </c>
      <c r="L10" s="16" t="s">
        <v>31876</v>
      </c>
      <c r="M10" s="15">
        <f>IF(D6L603C2&lt;&gt;0,D6L603C2*D6L603C4,D6L603C3*D6L603C4)</f>
        <v>1.2907076604247707E-3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6.4535383021238537E-4</v>
      </c>
      <c r="R10" s="16" t="s">
        <v>31878</v>
      </c>
      <c r="S10" s="15">
        <f>D6L603C5-D6L603C7</f>
        <v>6.4535383021238537E-4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6.189304585577191E-4</v>
      </c>
      <c r="X10" s="16" t="s">
        <v>31880</v>
      </c>
      <c r="Y10" s="33">
        <f>D6L603C7-D6L603C10</f>
        <v>2.6423371654666272E-5</v>
      </c>
      <c r="Z10" s="16" t="s">
        <v>31881</v>
      </c>
      <c r="AA10" s="33">
        <f>CHOOSE(MIN(D6L603C9,RUN_YEARS),B7L806C7,B7L806C16,B7L806C25,B7L806C34,B7L806C43)</f>
        <v>122875.79999999999</v>
      </c>
      <c r="AB10" s="16" t="s">
        <v>31882</v>
      </c>
      <c r="AC10" s="33">
        <f>IF(D6L603C12=0,0,D6L603C10/D6L603C12)</f>
        <v>5.0370411306190414E-9</v>
      </c>
      <c r="AD10" s="16" t="s">
        <v>31883</v>
      </c>
      <c r="AE10" s="33">
        <f>IF(D6L603C5=0,0,D6L603C10/D6L603C5)</f>
        <v>0.4795279965674254</v>
      </c>
      <c r="AF10" s="16" t="s">
        <v>31884</v>
      </c>
      <c r="AG10" s="33">
        <f>CHOOSE(MIN(D6L603C9,RUN_YEARS),B7L806C5,B7L806C14,B7L806C23,B7L806C32,B7L806C41)</f>
        <v>2017.6200646878112</v>
      </c>
      <c r="AH10" s="16" t="s">
        <v>31885</v>
      </c>
      <c r="AI10" s="33">
        <f>IF(D6L603C15=0,0,D6L603C11/D6L603C15)</f>
        <v>1.3096306939609461E-8</v>
      </c>
      <c r="AJ10" s="16" t="s">
        <v>31886</v>
      </c>
      <c r="AK10" s="33">
        <f>IF(D6L603C5=0,0,D6L603C11/D6L603C5)</f>
        <v>2.0472003432574628E-2</v>
      </c>
      <c r="AL10" s="16" t="s">
        <v>31887</v>
      </c>
      <c r="AM10" s="33">
        <f>D6L603C8*CHOOSE(MIN(D6L603C9,RUN_YEARS),B7L806C4,B7L806C13,B7L806C22,B7L806C31,B7L806C40)</f>
        <v>1.8048351081444922E-4</v>
      </c>
      <c r="AN10" s="16" t="s">
        <v>31888</v>
      </c>
      <c r="AO10" s="33">
        <f>D6L603C8-D6L603C18</f>
        <v>4.6487031939793615E-4</v>
      </c>
      <c r="AP10" s="16" t="s">
        <v>31889</v>
      </c>
      <c r="AQ10" s="33">
        <f>CHOOSE(MIN(D6L603C9,RUN_YEARS),B7L806C2,B7L806C11,B7L806C20,B7L806C29,B7L806C38)</f>
        <v>318.24975646959081</v>
      </c>
      <c r="AR10" s="16" t="s">
        <v>31890</v>
      </c>
      <c r="AS10" s="33">
        <f>IF(D6L603C20=0,0,D6L603C18/D6L603C20)</f>
        <v>5.6711280101700461E-7</v>
      </c>
      <c r="AT10" s="16" t="s">
        <v>31891</v>
      </c>
      <c r="AU10" s="33">
        <f>IF(D6L603C5=0,0,D6L603C18/D6L603C5)</f>
        <v>0.13983298956717455</v>
      </c>
      <c r="AV10" s="16" t="s">
        <v>31892</v>
      </c>
      <c r="AW10" s="33">
        <f>CHOOSE(MIN(D6L603C9,RUN_YEARS),B7L806C1,B7L806C10,B7L806C19,B7L806C28,B7L806C37)</f>
        <v>819.71402966796575</v>
      </c>
      <c r="AX10" s="16" t="s">
        <v>31893</v>
      </c>
      <c r="AY10" s="33">
        <f>IF(D6L603C23=0,0,D6L603C19/D6L603C23)</f>
        <v>5.6711280101700471E-7</v>
      </c>
      <c r="AZ10" s="16" t="s">
        <v>31894</v>
      </c>
      <c r="BA10" s="33">
        <f>IF(D6L603C5=0,0,D6L603C19/D6L603C5)</f>
        <v>0.36016701043282545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5.5282067796893659E-2</v>
      </c>
      <c r="J11" s="16" t="s">
        <v>31917</v>
      </c>
      <c r="K11" s="21">
        <f>IF(FLOW_THRU_100PCT="Y",1,INDEX(VariabilityMatrix,D6L604C1,D6L604C9))</f>
        <v>0.52947593006222982</v>
      </c>
      <c r="L11" s="16" t="s">
        <v>31897</v>
      </c>
      <c r="M11" s="15">
        <f>IF(D6L604C2&lt;&gt;0,D6L604C2*D6L604C4,D6L604C3*D6L604C4)</f>
        <v>2.9270524262523516E-2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1.4635262131261758E-2</v>
      </c>
      <c r="R11" s="16" t="s">
        <v>31899</v>
      </c>
      <c r="S11" s="15">
        <f>D6L604C5-D6L604C7</f>
        <v>1.4635262131261758E-2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1.4073803443804739E-2</v>
      </c>
      <c r="X11" s="16" t="s">
        <v>31901</v>
      </c>
      <c r="Y11" s="33">
        <f>D6L604C7-D6L604C10</f>
        <v>5.6145868745701918E-4</v>
      </c>
      <c r="Z11" s="16" t="s">
        <v>31902</v>
      </c>
      <c r="AA11" s="33">
        <f>CHOOSE(MIN(D6L604C9,RUN_YEARS),B7L806C7,B7L806C16,B7L806C25,B7L806C34,B7L806C43)</f>
        <v>133537</v>
      </c>
      <c r="AB11" s="16" t="s">
        <v>31903</v>
      </c>
      <c r="AC11" s="33">
        <f>IF(D6L604C12=0,0,D6L604C10/D6L604C12)</f>
        <v>1.0539253872563214E-7</v>
      </c>
      <c r="AD11" s="16" t="s">
        <v>31904</v>
      </c>
      <c r="AE11" s="33">
        <f>IF(D6L604C5=0,0,D6L604C10/D6L604C5)</f>
        <v>0.48081829070018117</v>
      </c>
      <c r="AF11" s="16" t="s">
        <v>31905</v>
      </c>
      <c r="AG11" s="33">
        <f>CHOOSE(MIN(D6L604C9,RUN_YEARS),B7L806C5,B7L806C14,B7L806C23,B7L806C32,B7L806C41)</f>
        <v>2048.9652458614819</v>
      </c>
      <c r="AH11" s="16" t="s">
        <v>31906</v>
      </c>
      <c r="AI11" s="33">
        <f>IF(D6L604C15=0,0,D6L604C11/D6L604C15)</f>
        <v>2.7402060068664336E-7</v>
      </c>
      <c r="AJ11" s="16" t="s">
        <v>31907</v>
      </c>
      <c r="AK11" s="33">
        <f>IF(D6L604C5=0,0,D6L604C11/D6L604C5)</f>
        <v>1.91817092998188E-2</v>
      </c>
      <c r="AL11" s="16" t="s">
        <v>31908</v>
      </c>
      <c r="AM11" s="33">
        <f>D6L604C8*CHOOSE(MIN(D6L604C9,RUN_YEARS),B7L806C4,B7L806C13,B7L806C22,B7L806C31,B7L806C40)</f>
        <v>4.2906876316634252E-3</v>
      </c>
      <c r="AN11" s="16" t="s">
        <v>31909</v>
      </c>
      <c r="AO11" s="33">
        <f>D6L604C8-D6L604C18</f>
        <v>1.0344574499598334E-2</v>
      </c>
      <c r="AP11" s="16" t="s">
        <v>31910</v>
      </c>
      <c r="AQ11" s="33">
        <f>CHOOSE(MIN(D6L604C9,RUN_YEARS),B7L806C2,B7L806C11,B7L806C20,B7L806C29,B7L806C38)</f>
        <v>349.76188435619048</v>
      </c>
      <c r="AR11" s="16" t="s">
        <v>31911</v>
      </c>
      <c r="AS11" s="33">
        <f>IF(D6L604C20=0,0,D6L604C18/D6L604C20)</f>
        <v>1.226745344067816E-5</v>
      </c>
      <c r="AT11" s="16" t="s">
        <v>31912</v>
      </c>
      <c r="AU11" s="33">
        <f>IF(D6L604C5=0,0,D6L604C18/D6L604C5)</f>
        <v>0.1465873174385538</v>
      </c>
      <c r="AV11" s="16" t="s">
        <v>31913</v>
      </c>
      <c r="AW11" s="33">
        <f>CHOOSE(MIN(D6L604C9,RUN_YEARS),B7L806C1,B7L806C10,B7L806C19,B7L806C28,B7L806C37)</f>
        <v>843.25361817117869</v>
      </c>
      <c r="AX11" s="16" t="s">
        <v>31914</v>
      </c>
      <c r="AY11" s="33">
        <f>IF(D6L604C23=0,0,D6L604C19/D6L604C23)</f>
        <v>1.2267453440678161E-5</v>
      </c>
      <c r="AZ11" s="16" t="s">
        <v>31915</v>
      </c>
      <c r="BA11" s="33">
        <f>IF(D6L604C5=0,0,D6L604C19/D6L604C5)</f>
        <v>0.35341268256144626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0.28635284511382841</v>
      </c>
      <c r="J12" s="16" t="s">
        <v>31938</v>
      </c>
      <c r="K12" s="21">
        <f>IF(FLOW_THRU_100PCT="Y",1,INDEX(VariabilityMatrix,D6L605C1,D6L605C9))</f>
        <v>0.28299943444516279</v>
      </c>
      <c r="L12" s="16" t="s">
        <v>31918</v>
      </c>
      <c r="M12" s="15">
        <f>IF(D6L605C2&lt;&gt;0,D6L605C2*D6L605C4,D6L605C3*D6L605C4)</f>
        <v>8.1037693218976734E-2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4.0518846609488367E-2</v>
      </c>
      <c r="R12" s="16" t="s">
        <v>31920</v>
      </c>
      <c r="S12" s="15">
        <f>D6L605C5-D6L605C7</f>
        <v>4.0518846609488367E-2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3.8859842675741545E-2</v>
      </c>
      <c r="X12" s="16" t="s">
        <v>31922</v>
      </c>
      <c r="Y12" s="33">
        <f>D6L605C7-D6L605C10</f>
        <v>1.6590039337468221E-3</v>
      </c>
      <c r="Z12" s="16" t="s">
        <v>31923</v>
      </c>
      <c r="AA12" s="33">
        <f>CHOOSE(MIN(D6L605C9,RUN_YEARS),B7L806C7,B7L806C16,B7L806C25,B7L806C34,B7L806C43)</f>
        <v>122875.79999999999</v>
      </c>
      <c r="AB12" s="16" t="s">
        <v>31924</v>
      </c>
      <c r="AC12" s="33">
        <f>IF(D6L605C12=0,0,D6L605C10/D6L605C12)</f>
        <v>3.1625301870459073E-7</v>
      </c>
      <c r="AD12" s="16" t="s">
        <v>31925</v>
      </c>
      <c r="AE12" s="33">
        <f>IF(D6L605C5=0,0,D6L605C10/D6L605C5)</f>
        <v>0.47952799656742534</v>
      </c>
      <c r="AF12" s="16" t="s">
        <v>31926</v>
      </c>
      <c r="AG12" s="33">
        <f>CHOOSE(MIN(D6L605C9,RUN_YEARS),B7L806C5,B7L806C14,B7L806C23,B7L806C32,B7L806C41)</f>
        <v>2017.6200646878112</v>
      </c>
      <c r="AH12" s="16" t="s">
        <v>31927</v>
      </c>
      <c r="AI12" s="33">
        <f>IF(D6L605C15=0,0,D6L605C11/D6L605C15)</f>
        <v>8.2225784863193341E-7</v>
      </c>
      <c r="AJ12" s="16" t="s">
        <v>31928</v>
      </c>
      <c r="AK12" s="33">
        <f>IF(D6L605C5=0,0,D6L605C11/D6L605C5)</f>
        <v>2.0472003432574638E-2</v>
      </c>
      <c r="AL12" s="16" t="s">
        <v>31929</v>
      </c>
      <c r="AM12" s="33">
        <f>D6L605C8*CHOOSE(MIN(D6L605C9,RUN_YEARS),B7L806C4,B7L806C13,B7L806C22,B7L806C31,B7L806C40)</f>
        <v>1.1331742910437065E-2</v>
      </c>
      <c r="AN12" s="16" t="s">
        <v>31930</v>
      </c>
      <c r="AO12" s="33">
        <f>D6L605C8-D6L605C18</f>
        <v>2.9187103699051302E-2</v>
      </c>
      <c r="AP12" s="16" t="s">
        <v>31931</v>
      </c>
      <c r="AQ12" s="33">
        <f>CHOOSE(MIN(D6L605C9,RUN_YEARS),B7L806C2,B7L806C11,B7L806C20,B7L806C29,B7L806C38)</f>
        <v>318.24975646959081</v>
      </c>
      <c r="AR12" s="16" t="s">
        <v>31932</v>
      </c>
      <c r="AS12" s="33">
        <f>IF(D6L605C20=0,0,D6L605C18/D6L605C20)</f>
        <v>3.5606446446785666E-5</v>
      </c>
      <c r="AT12" s="16" t="s">
        <v>31933</v>
      </c>
      <c r="AU12" s="33">
        <f>IF(D6L605C5=0,0,D6L605C18/D6L605C5)</f>
        <v>0.13983298956717455</v>
      </c>
      <c r="AV12" s="16" t="s">
        <v>31934</v>
      </c>
      <c r="AW12" s="33">
        <f>CHOOSE(MIN(D6L605C9,RUN_YEARS),B7L806C1,B7L806C10,B7L806C19,B7L806C28,B7L806C37)</f>
        <v>819.71402966796575</v>
      </c>
      <c r="AX12" s="16" t="s">
        <v>31935</v>
      </c>
      <c r="AY12" s="33">
        <f>IF(D6L605C23=0,0,D6L605C19/D6L605C23)</f>
        <v>3.5606446446785672E-5</v>
      </c>
      <c r="AZ12" s="16" t="s">
        <v>31936</v>
      </c>
      <c r="BA12" s="33">
        <f>IF(D6L605C5=0,0,D6L605C19/D6L605C5)</f>
        <v>0.36016701043282545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8.1391839993476933E-2</v>
      </c>
      <c r="J13" s="16" t="s">
        <v>31959</v>
      </c>
      <c r="K13" s="21">
        <f>IF(FLOW_THRU_100PCT="Y",1,INDEX(VariabilityMatrix,D6L606C1,D6L606C9))</f>
        <v>0.51568451594652942</v>
      </c>
      <c r="L13" s="16" t="s">
        <v>31939</v>
      </c>
      <c r="M13" s="15">
        <f>IF(D6L606C2&lt;&gt;0,D6L606C2*D6L606C4,D6L606C3*D6L606C4)</f>
        <v>4.1972511609033529E-2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2.0986255804516765E-2</v>
      </c>
      <c r="R13" s="16" t="s">
        <v>31941</v>
      </c>
      <c r="S13" s="15">
        <f>D6L606C5-D6L606C7</f>
        <v>2.0986255804516765E-2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2.0126994402782851E-2</v>
      </c>
      <c r="X13" s="16" t="s">
        <v>31943</v>
      </c>
      <c r="Y13" s="33">
        <f>D6L606C7-D6L606C10</f>
        <v>8.5926140173391355E-4</v>
      </c>
      <c r="Z13" s="16" t="s">
        <v>31944</v>
      </c>
      <c r="AA13" s="33">
        <f>CHOOSE(MIN(D6L606C9,RUN_YEARS),B7L806C7,B7L806C16,B7L806C25,B7L806C34,B7L806C43)</f>
        <v>122875.79999999999</v>
      </c>
      <c r="AB13" s="16" t="s">
        <v>31945</v>
      </c>
      <c r="AC13" s="33">
        <f>IF(D6L606C12=0,0,D6L606C10/D6L606C12)</f>
        <v>1.6379949837789745E-7</v>
      </c>
      <c r="AD13" s="16" t="s">
        <v>31946</v>
      </c>
      <c r="AE13" s="33">
        <f>IF(D6L606C5=0,0,D6L606C10/D6L606C5)</f>
        <v>0.47952799656742534</v>
      </c>
      <c r="AF13" s="16" t="s">
        <v>31947</v>
      </c>
      <c r="AG13" s="33">
        <f>CHOOSE(MIN(D6L606C9,RUN_YEARS),B7L806C5,B7L806C14,B7L806C23,B7L806C32,B7L806C41)</f>
        <v>2017.6200646878112</v>
      </c>
      <c r="AH13" s="16" t="s">
        <v>31948</v>
      </c>
      <c r="AI13" s="33">
        <f>IF(D6L606C15=0,0,D6L606C11/D6L606C15)</f>
        <v>4.2587869578253232E-7</v>
      </c>
      <c r="AJ13" s="16" t="s">
        <v>31949</v>
      </c>
      <c r="AK13" s="33">
        <f>IF(D6L606C5=0,0,D6L606C11/D6L606C5)</f>
        <v>2.0472003432574645E-2</v>
      </c>
      <c r="AL13" s="16" t="s">
        <v>31950</v>
      </c>
      <c r="AM13" s="33">
        <f>D6L606C8*CHOOSE(MIN(D6L606C9,RUN_YEARS),B7L806C4,B7L806C13,B7L806C22,B7L806C31,B7L806C40)</f>
        <v>5.8691417779340978E-3</v>
      </c>
      <c r="AN13" s="16" t="s">
        <v>31951</v>
      </c>
      <c r="AO13" s="33">
        <f>D6L606C8-D6L606C18</f>
        <v>1.5117114026582668E-2</v>
      </c>
      <c r="AP13" s="16" t="s">
        <v>31952</v>
      </c>
      <c r="AQ13" s="33">
        <f>CHOOSE(MIN(D6L606C9,RUN_YEARS),B7L806C2,B7L806C11,B7L806C20,B7L806C29,B7L806C38)</f>
        <v>318.24975646959081</v>
      </c>
      <c r="AR13" s="16" t="s">
        <v>31953</v>
      </c>
      <c r="AS13" s="33">
        <f>IF(D6L606C20=0,0,D6L606C18/D6L606C20)</f>
        <v>1.8441936430813583E-5</v>
      </c>
      <c r="AT13" s="16" t="s">
        <v>31954</v>
      </c>
      <c r="AU13" s="33">
        <f>IF(D6L606C5=0,0,D6L606C18/D6L606C5)</f>
        <v>0.13983298956717455</v>
      </c>
      <c r="AV13" s="16" t="s">
        <v>31955</v>
      </c>
      <c r="AW13" s="33">
        <f>CHOOSE(MIN(D6L606C9,RUN_YEARS),B7L806C1,B7L806C10,B7L806C19,B7L806C28,B7L806C37)</f>
        <v>819.71402966796575</v>
      </c>
      <c r="AX13" s="16" t="s">
        <v>31956</v>
      </c>
      <c r="AY13" s="33">
        <f>IF(D6L606C23=0,0,D6L606C19/D6L606C23)</f>
        <v>1.8441936430813587E-5</v>
      </c>
      <c r="AZ13" s="16" t="s">
        <v>31957</v>
      </c>
      <c r="BA13" s="33">
        <f>IF(D6L606C5=0,0,D6L606C19/D6L606C5)</f>
        <v>0.36016701043282545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-1.9666772312402415E-2</v>
      </c>
      <c r="J14" s="16" t="s">
        <v>31980</v>
      </c>
      <c r="K14" s="21">
        <f>IF(FLOW_THRU_100PCT="Y",1,INDEX(VariabilityMatrix,D6L607C1,D6L607C9))</f>
        <v>0.52947593006222982</v>
      </c>
      <c r="L14" s="16" t="s">
        <v>31960</v>
      </c>
      <c r="M14" s="15">
        <f>IF(D6L607C2&lt;&gt;0,D6L607C2*D6L607C4,D6L607C3*D6L607C4)</f>
        <v>-1.0413082561431379E-2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-5.2065412807156897E-3</v>
      </c>
      <c r="R14" s="16" t="s">
        <v>31962</v>
      </c>
      <c r="S14" s="15">
        <f>D6L607C5-D6L607C7</f>
        <v>-5.2065412807156897E-3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-5.0068005581073004E-3</v>
      </c>
      <c r="X14" s="16" t="s">
        <v>31964</v>
      </c>
      <c r="Y14" s="33">
        <f>D6L607C7-D6L607C10</f>
        <v>-1.9974072260838926E-4</v>
      </c>
      <c r="Z14" s="16" t="s">
        <v>31965</v>
      </c>
      <c r="AA14" s="33">
        <f>CHOOSE(MIN(D6L607C9,RUN_YEARS),B7L806C7,B7L806C16,B7L806C25,B7L806C34,B7L806C43)</f>
        <v>133537</v>
      </c>
      <c r="AB14" s="16" t="s">
        <v>31966</v>
      </c>
      <c r="AC14" s="33">
        <f>IF(D6L607C12=0,0,D6L607C10/D6L607C12)</f>
        <v>-3.7493732509396653E-8</v>
      </c>
      <c r="AD14" s="16" t="s">
        <v>31967</v>
      </c>
      <c r="AE14" s="33">
        <f>IF(D6L607C5=0,0,D6L607C10/D6L607C5)</f>
        <v>0.48081829070018123</v>
      </c>
      <c r="AF14" s="16" t="s">
        <v>31968</v>
      </c>
      <c r="AG14" s="33">
        <f>CHOOSE(MIN(D6L607C9,RUN_YEARS),B7L806C5,B7L806C14,B7L806C23,B7L806C32,B7L806C41)</f>
        <v>2048.9652458614819</v>
      </c>
      <c r="AH14" s="16" t="s">
        <v>31969</v>
      </c>
      <c r="AI14" s="33">
        <f>IF(D6L607C15=0,0,D6L607C11/D6L607C15)</f>
        <v>-9.7483704524431211E-8</v>
      </c>
      <c r="AJ14" s="16" t="s">
        <v>31970</v>
      </c>
      <c r="AK14" s="33">
        <f>IF(D6L607C5=0,0,D6L607C11/D6L607C5)</f>
        <v>1.91817092998188E-2</v>
      </c>
      <c r="AL14" s="16" t="s">
        <v>31971</v>
      </c>
      <c r="AM14" s="33">
        <f>D6L607C8*CHOOSE(MIN(D6L607C9,RUN_YEARS),B7L806C4,B7L806C13,B7L806C22,B7L806C31,B7L806C40)</f>
        <v>-1.5264258389464105E-3</v>
      </c>
      <c r="AN14" s="16" t="s">
        <v>31972</v>
      </c>
      <c r="AO14" s="33">
        <f>D6L607C8-D6L607C18</f>
        <v>-3.6801154417692794E-3</v>
      </c>
      <c r="AP14" s="16" t="s">
        <v>31973</v>
      </c>
      <c r="AQ14" s="33">
        <f>CHOOSE(MIN(D6L607C9,RUN_YEARS),B7L806C2,B7L806C11,B7L806C20,B7L806C29,B7L806C38)</f>
        <v>349.76188435619048</v>
      </c>
      <c r="AR14" s="16" t="s">
        <v>31974</v>
      </c>
      <c r="AS14" s="33">
        <f>IF(D6L607C20=0,0,D6L607C18/D6L607C20)</f>
        <v>-4.3641857710027916E-6</v>
      </c>
      <c r="AT14" s="16" t="s">
        <v>31975</v>
      </c>
      <c r="AU14" s="33">
        <f>IF(D6L607C5=0,0,D6L607C18/D6L607C5)</f>
        <v>0.1465873174385538</v>
      </c>
      <c r="AV14" s="16" t="s">
        <v>31976</v>
      </c>
      <c r="AW14" s="33">
        <f>CHOOSE(MIN(D6L607C9,RUN_YEARS),B7L806C1,B7L806C10,B7L806C19,B7L806C28,B7L806C37)</f>
        <v>843.25361817117869</v>
      </c>
      <c r="AX14" s="16" t="s">
        <v>31977</v>
      </c>
      <c r="AY14" s="33">
        <f>IF(D6L607C23=0,0,D6L607C19/D6L607C23)</f>
        <v>-4.3641857710027916E-6</v>
      </c>
      <c r="AZ14" s="16" t="s">
        <v>31978</v>
      </c>
      <c r="BA14" s="33">
        <f>IF(D6L607C5=0,0,D6L607C19/D6L607C5)</f>
        <v>0.3534126825614462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3.1651211690272639E-3</v>
      </c>
      <c r="J15" s="16" t="s">
        <v>32001</v>
      </c>
      <c r="K15" s="21">
        <f>IF(FLOW_THRU_100PCT="Y",1,INDEX(VariabilityMatrix,D6L608C1,D6L608C9))</f>
        <v>0.52947593006222982</v>
      </c>
      <c r="L15" s="16" t="s">
        <v>31981</v>
      </c>
      <c r="M15" s="15">
        <f>IF(D6L608C2&lt;&gt;0,D6L608C2*D6L608C4,D6L608C3*D6L608C4)</f>
        <v>1.6758554747303626E-3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8.3792773736518131E-4</v>
      </c>
      <c r="R15" s="16" t="s">
        <v>31983</v>
      </c>
      <c r="S15" s="15">
        <f>D6L608C5-D6L608C7</f>
        <v>8.3792773736518131E-4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8.057819648203936E-4</v>
      </c>
      <c r="X15" s="16" t="s">
        <v>31985</v>
      </c>
      <c r="Y15" s="33">
        <f>D6L608C7-D6L608C10</f>
        <v>3.2145772544787715E-5</v>
      </c>
      <c r="Z15" s="16" t="s">
        <v>31986</v>
      </c>
      <c r="AA15" s="33">
        <f>CHOOSE(MIN(D6L608C9,RUN_YEARS),B7L806C7,B7L806C16,B7L806C25,B7L806C34,B7L806C43)</f>
        <v>133537</v>
      </c>
      <c r="AB15" s="16" t="s">
        <v>31987</v>
      </c>
      <c r="AC15" s="33">
        <f>IF(D6L608C12=0,0,D6L608C10/D6L608C12)</f>
        <v>6.0341475757310225E-9</v>
      </c>
      <c r="AD15" s="16" t="s">
        <v>31988</v>
      </c>
      <c r="AE15" s="33">
        <f>IF(D6L608C5=0,0,D6L608C10/D6L608C5)</f>
        <v>0.48081829070018117</v>
      </c>
      <c r="AF15" s="16" t="s">
        <v>31989</v>
      </c>
      <c r="AG15" s="33">
        <f>CHOOSE(MIN(D6L608C9,RUN_YEARS),B7L806C5,B7L806C14,B7L806C23,B7L806C32,B7L806C41)</f>
        <v>2048.9652458614819</v>
      </c>
      <c r="AH15" s="16" t="s">
        <v>31990</v>
      </c>
      <c r="AI15" s="33">
        <f>IF(D6L608C15=0,0,D6L608C11/D6L608C15)</f>
        <v>1.5688783696900681E-8</v>
      </c>
      <c r="AJ15" s="16" t="s">
        <v>31991</v>
      </c>
      <c r="AK15" s="33">
        <f>IF(D6L608C5=0,0,D6L608C11/D6L608C5)</f>
        <v>1.9181709299818842E-2</v>
      </c>
      <c r="AL15" s="16" t="s">
        <v>31992</v>
      </c>
      <c r="AM15" s="33">
        <f>D6L608C8*CHOOSE(MIN(D6L608C9,RUN_YEARS),B7L806C4,B7L806C13,B7L806C22,B7L806C31,B7L806C40)</f>
        <v>2.4565915845543797E-4</v>
      </c>
      <c r="AN15" s="16" t="s">
        <v>31993</v>
      </c>
      <c r="AO15" s="33">
        <f>D6L608C8-D6L608C18</f>
        <v>5.9226857890974335E-4</v>
      </c>
      <c r="AP15" s="16" t="s">
        <v>31994</v>
      </c>
      <c r="AQ15" s="33">
        <f>CHOOSE(MIN(D6L608C9,RUN_YEARS),B7L806C2,B7L806C11,B7L806C20,B7L806C29,B7L806C38)</f>
        <v>349.76188435619048</v>
      </c>
      <c r="AR15" s="16" t="s">
        <v>31995</v>
      </c>
      <c r="AS15" s="33">
        <f>IF(D6L608C20=0,0,D6L608C18/D6L608C20)</f>
        <v>7.0236114752076192E-7</v>
      </c>
      <c r="AT15" s="16" t="s">
        <v>31996</v>
      </c>
      <c r="AU15" s="33">
        <f>IF(D6L608C5=0,0,D6L608C18/D6L608C5)</f>
        <v>0.14658731743855383</v>
      </c>
      <c r="AV15" s="16" t="s">
        <v>31997</v>
      </c>
      <c r="AW15" s="33">
        <f>CHOOSE(MIN(D6L608C9,RUN_YEARS),B7L806C1,B7L806C10,B7L806C19,B7L806C28,B7L806C37)</f>
        <v>843.25361817117869</v>
      </c>
      <c r="AX15" s="16" t="s">
        <v>31998</v>
      </c>
      <c r="AY15" s="33">
        <f>IF(D6L608C23=0,0,D6L608C19/D6L608C23)</f>
        <v>7.0236114752076181E-7</v>
      </c>
      <c r="AZ15" s="16" t="s">
        <v>31999</v>
      </c>
      <c r="BA15" s="33">
        <f>IF(D6L608C5=0,0,D6L608C19/D6L608C5)</f>
        <v>0.3534126825614462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IF(FLOW_THRU_100PCT="Y",1,INDEX(VariabilityMatrix,D6L609C1,D6L609C9))</f>
        <v>0.52947593006222982</v>
      </c>
      <c r="L16" s="16" t="s">
        <v>32002</v>
      </c>
      <c r="M16" s="15">
        <f>IF(D6L609C2&lt;&gt;0,D6L609C2*D6L609C4,D6L609C3*D6L609C4)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133537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2048.9652458614819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349.76188435619048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843.25361817117869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6.1458663476257548E-4</v>
      </c>
      <c r="J17" s="16" t="s">
        <v>32043</v>
      </c>
      <c r="K17" s="21">
        <f>IF(FLOW_THRU_100PCT="Y",1,INDEX(VariabilityMatrix,D6L610C1,D6L610C9))</f>
        <v>0.52947593006222982</v>
      </c>
      <c r="L17" s="16" t="s">
        <v>32023</v>
      </c>
      <c r="M17" s="15">
        <f>IF(D6L610C2&lt;&gt;0,D6L610C2*D6L610C4,D6L610C3*D6L610C4)</f>
        <v>3.2540883004473061E-4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1.627044150223653E-4</v>
      </c>
      <c r="R17" s="16" t="s">
        <v>32025</v>
      </c>
      <c r="S17" s="15">
        <f>D6L610C5-D6L610C7</f>
        <v>1.627044150223653E-4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1.5646251744085314E-4</v>
      </c>
      <c r="X17" s="16" t="s">
        <v>32027</v>
      </c>
      <c r="Y17" s="33">
        <f>D6L610C7-D6L610C10</f>
        <v>6.2418975815121643E-6</v>
      </c>
      <c r="Z17" s="16" t="s">
        <v>32028</v>
      </c>
      <c r="AA17" s="33">
        <f>CHOOSE(MIN(D6L610C9,RUN_YEARS),B7L806C7,B7L806C16,B7L806C25,B7L806C34,B7L806C43)</f>
        <v>133537</v>
      </c>
      <c r="AB17" s="16" t="s">
        <v>32029</v>
      </c>
      <c r="AC17" s="33">
        <f>IF(D6L610C12=0,0,D6L610C10/D6L610C12)</f>
        <v>1.1716791409186454E-9</v>
      </c>
      <c r="AD17" s="16" t="s">
        <v>32030</v>
      </c>
      <c r="AE17" s="33">
        <f>IF(D6L610C5=0,0,D6L610C10/D6L610C5)</f>
        <v>0.48081829070018123</v>
      </c>
      <c r="AF17" s="16" t="s">
        <v>32031</v>
      </c>
      <c r="AG17" s="33">
        <f>CHOOSE(MIN(D6L610C9,RUN_YEARS),B7L806C5,B7L806C14,B7L806C23,B7L806C32,B7L806C41)</f>
        <v>2048.9652458614819</v>
      </c>
      <c r="AH17" s="16" t="s">
        <v>32032</v>
      </c>
      <c r="AI17" s="33">
        <f>IF(D6L610C15=0,0,D6L610C11/D6L610C15)</f>
        <v>3.0463657663884753E-9</v>
      </c>
      <c r="AJ17" s="16" t="s">
        <v>32033</v>
      </c>
      <c r="AK17" s="33">
        <f>IF(D6L610C5=0,0,D6L610C11/D6L610C5)</f>
        <v>1.91817092998188E-2</v>
      </c>
      <c r="AL17" s="16" t="s">
        <v>32034</v>
      </c>
      <c r="AM17" s="33">
        <f>D6L610C8*CHOOSE(MIN(D6L610C9,RUN_YEARS),B7L806C4,B7L806C13,B7L806C22,B7L806C31,B7L806C40)</f>
        <v>4.7700807467075327E-5</v>
      </c>
      <c r="AN17" s="16" t="s">
        <v>32035</v>
      </c>
      <c r="AO17" s="33">
        <f>D6L610C8-D6L610C18</f>
        <v>1.1500360755528998E-4</v>
      </c>
      <c r="AP17" s="16" t="s">
        <v>32036</v>
      </c>
      <c r="AQ17" s="33">
        <f>CHOOSE(MIN(D6L610C9,RUN_YEARS),B7L806C2,B7L806C11,B7L806C20,B7L806C29,B7L806C38)</f>
        <v>349.76188435619048</v>
      </c>
      <c r="AR17" s="16" t="s">
        <v>32037</v>
      </c>
      <c r="AS17" s="33">
        <f>IF(D6L610C20=0,0,D6L610C18/D6L610C20)</f>
        <v>1.3638080534383724E-7</v>
      </c>
      <c r="AT17" s="16" t="s">
        <v>32038</v>
      </c>
      <c r="AU17" s="33">
        <f>IF(D6L610C5=0,0,D6L610C18/D6L610C5)</f>
        <v>0.1465873174385538</v>
      </c>
      <c r="AV17" s="16" t="s">
        <v>32039</v>
      </c>
      <c r="AW17" s="33">
        <f>CHOOSE(MIN(D6L610C9,RUN_YEARS),B7L806C1,B7L806C10,B7L806C19,B7L806C28,B7L806C37)</f>
        <v>843.25361817117869</v>
      </c>
      <c r="AX17" s="16" t="s">
        <v>32040</v>
      </c>
      <c r="AY17" s="33">
        <f>IF(D6L610C23=0,0,D6L610C19/D6L610C23)</f>
        <v>1.3638080534383724E-7</v>
      </c>
      <c r="AZ17" s="16" t="s">
        <v>32041</v>
      </c>
      <c r="BA17" s="33">
        <f>IF(D6L610C5=0,0,D6L610C19/D6L610C5)</f>
        <v>0.3534126825614462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0.52947593006222982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133537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2048.9652458614819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349.76188435619048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843.25361817117869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0.52947593006222982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133537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2048.9652458614819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349.76188435619048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843.25361817117869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7.105232018019178E-2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6.1104995354964928E-2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3.0552497677482464E-2</v>
      </c>
      <c r="R20" s="16" t="s">
        <v>32088</v>
      </c>
      <c r="S20" s="15">
        <f>D6L613C5-D6L613C7</f>
        <v>3.0552497677482464E-2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2.9380399419816745E-2</v>
      </c>
      <c r="X20" s="16" t="s">
        <v>32090</v>
      </c>
      <c r="Y20" s="33">
        <f>D6L613C7-D6L613C10</f>
        <v>1.1720982576657185E-3</v>
      </c>
      <c r="Z20" s="16" t="s">
        <v>32091</v>
      </c>
      <c r="AA20" s="33">
        <f>CHOOSE(MIN(D6L613C9,RUN_YEARS),B7L806C7,B7L806C16,B7L806C25,B7L806C34,B7L806C43)</f>
        <v>133537</v>
      </c>
      <c r="AB20" s="16" t="s">
        <v>32092</v>
      </c>
      <c r="AC20" s="33">
        <f>IF(D6L613C12=0,0,D6L613C10/D6L613C12)</f>
        <v>2.2001691980362555E-7</v>
      </c>
      <c r="AD20" s="16" t="s">
        <v>32093</v>
      </c>
      <c r="AE20" s="33">
        <f>IF(D6L613C5=0,0,D6L613C10/D6L613C5)</f>
        <v>0.48081829070018117</v>
      </c>
      <c r="AF20" s="16" t="s">
        <v>32094</v>
      </c>
      <c r="AG20" s="33">
        <f>CHOOSE(MIN(D6L613C9,RUN_YEARS),B7L806C5,B7L806C14,B7L806C23,B7L806C32,B7L806C41)</f>
        <v>2048.9652458614819</v>
      </c>
      <c r="AH20" s="16" t="s">
        <v>32095</v>
      </c>
      <c r="AI20" s="33">
        <f>IF(D6L613C15=0,0,D6L613C11/D6L613C15)</f>
        <v>5.7204399148942761E-7</v>
      </c>
      <c r="AJ20" s="16" t="s">
        <v>32096</v>
      </c>
      <c r="AK20" s="33">
        <f>IF(D6L613C5=0,0,D6L613C11/D6L613C5)</f>
        <v>1.9181709299818852E-2</v>
      </c>
      <c r="AL20" s="16" t="s">
        <v>32097</v>
      </c>
      <c r="AM20" s="33">
        <f>D6L613C8*CHOOSE(MIN(D6L613C9,RUN_YEARS),B7L806C4,B7L806C13,B7L806C22,B7L806C31,B7L806C40)</f>
        <v>8.9572173511795992E-3</v>
      </c>
      <c r="AN20" s="16" t="s">
        <v>32098</v>
      </c>
      <c r="AO20" s="33">
        <f>D6L613C8-D6L613C18</f>
        <v>2.1595280326302865E-2</v>
      </c>
      <c r="AP20" s="16" t="s">
        <v>32099</v>
      </c>
      <c r="AQ20" s="33">
        <f>CHOOSE(MIN(D6L613C9,RUN_YEARS),B7L806C2,B7L806C11,B7L806C20,B7L806C29,B7L806C38)</f>
        <v>349.76188435619048</v>
      </c>
      <c r="AR20" s="16" t="s">
        <v>32100</v>
      </c>
      <c r="AS20" s="33">
        <f>IF(D6L613C20=0,0,D6L613C18/D6L613C20)</f>
        <v>2.5609472477732162E-5</v>
      </c>
      <c r="AT20" s="16" t="s">
        <v>32101</v>
      </c>
      <c r="AU20" s="33">
        <f>IF(D6L613C5=0,0,D6L613C18/D6L613C5)</f>
        <v>0.1465873174385538</v>
      </c>
      <c r="AV20" s="16" t="s">
        <v>32102</v>
      </c>
      <c r="AW20" s="33">
        <f>CHOOSE(MIN(D6L613C9,RUN_YEARS),B7L806C1,B7L806C10,B7L806C19,B7L806C28,B7L806C37)</f>
        <v>843.25361817117869</v>
      </c>
      <c r="AX20" s="16" t="s">
        <v>32103</v>
      </c>
      <c r="AY20" s="33">
        <f>IF(D6L613C23=0,0,D6L613C19/D6L613C23)</f>
        <v>2.5609472477732162E-5</v>
      </c>
      <c r="AZ20" s="16" t="s">
        <v>32104</v>
      </c>
      <c r="BA20" s="33">
        <f>IF(D6L613C5=0,0,D6L613C19/D6L613C5)</f>
        <v>0.3534126825614462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4.6242140730047964E-3</v>
      </c>
      <c r="J21" s="16" t="s">
        <v>32126</v>
      </c>
      <c r="K21" s="21">
        <f>IF(FLOW_THRU_100PCT="Y",1,INDEX(VariabilityMatrix,D6L614C1,D6L614C9))</f>
        <v>0.51568451594652942</v>
      </c>
      <c r="L21" s="16" t="s">
        <v>32106</v>
      </c>
      <c r="M21" s="15">
        <f>IF(D6L614C2&lt;&gt;0,D6L614C2*D6L614C4,D6L614C3*D6L614C4)</f>
        <v>2.3846355958706076E-3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1.1923177979353038E-3</v>
      </c>
      <c r="R21" s="16" t="s">
        <v>32108</v>
      </c>
      <c r="S21" s="15">
        <f>D6L614C5-D6L614C7</f>
        <v>1.1923177979353038E-3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1.1434995298312009E-3</v>
      </c>
      <c r="X21" s="16" t="s">
        <v>32110</v>
      </c>
      <c r="Y21" s="33">
        <f>D6L614C7-D6L614C10</f>
        <v>4.8818268104102889E-5</v>
      </c>
      <c r="Z21" s="16" t="s">
        <v>32111</v>
      </c>
      <c r="AA21" s="33">
        <f>CHOOSE(MIN(D6L614C9,RUN_YEARS),B7L806C7,B7L806C16,B7L806C25,B7L806C34,B7L806C43)</f>
        <v>122875.79999999999</v>
      </c>
      <c r="AB21" s="16" t="s">
        <v>32112</v>
      </c>
      <c r="AC21" s="33">
        <f>IF(D6L614C12=0,0,D6L614C10/D6L614C12)</f>
        <v>9.306141077667051E-9</v>
      </c>
      <c r="AD21" s="16" t="s">
        <v>32113</v>
      </c>
      <c r="AE21" s="33">
        <f>IF(D6L614C5=0,0,D6L614C10/D6L614C5)</f>
        <v>0.47952799656742529</v>
      </c>
      <c r="AF21" s="16" t="s">
        <v>32114</v>
      </c>
      <c r="AG21" s="33">
        <f>CHOOSE(MIN(D6L614C9,RUN_YEARS),B7L806C5,B7L806C14,B7L806C23,B7L806C32,B7L806C41)</f>
        <v>2017.6200646878112</v>
      </c>
      <c r="AH21" s="16" t="s">
        <v>32115</v>
      </c>
      <c r="AI21" s="33">
        <f>IF(D6L614C15=0,0,D6L614C11/D6L614C15)</f>
        <v>2.4195966801934335E-8</v>
      </c>
      <c r="AJ21" s="16" t="s">
        <v>32116</v>
      </c>
      <c r="AK21" s="33">
        <f>IF(D6L614C5=0,0,D6L614C11/D6L614C5)</f>
        <v>2.0472003432574697E-2</v>
      </c>
      <c r="AL21" s="16" t="s">
        <v>32117</v>
      </c>
      <c r="AM21" s="33">
        <f>D6L614C8*CHOOSE(MIN(D6L614C9,RUN_YEARS),B7L806C4,B7L806C13,B7L806C22,B7L806C31,B7L806C40)</f>
        <v>3.3345072439888772E-4</v>
      </c>
      <c r="AN21" s="16" t="s">
        <v>32118</v>
      </c>
      <c r="AO21" s="33">
        <f>D6L614C8-D6L614C18</f>
        <v>8.5886707353641603E-4</v>
      </c>
      <c r="AP21" s="16" t="s">
        <v>32119</v>
      </c>
      <c r="AQ21" s="33">
        <f>CHOOSE(MIN(D6L614C9,RUN_YEARS),B7L806C2,B7L806C11,B7L806C20,B7L806C29,B7L806C38)</f>
        <v>318.24975646959081</v>
      </c>
      <c r="AR21" s="16" t="s">
        <v>32120</v>
      </c>
      <c r="AS21" s="33">
        <f>IF(D6L614C20=0,0,D6L614C18/D6L614C20)</f>
        <v>1.0477642719916719E-6</v>
      </c>
      <c r="AT21" s="16" t="s">
        <v>32121</v>
      </c>
      <c r="AU21" s="33">
        <f>IF(D6L614C5=0,0,D6L614C18/D6L614C5)</f>
        <v>0.13983298956717455</v>
      </c>
      <c r="AV21" s="16" t="s">
        <v>32122</v>
      </c>
      <c r="AW21" s="33">
        <f>CHOOSE(MIN(D6L614C9,RUN_YEARS),B7L806C1,B7L806C10,B7L806C19,B7L806C28,B7L806C37)</f>
        <v>819.71402966796575</v>
      </c>
      <c r="AX21" s="16" t="s">
        <v>32123</v>
      </c>
      <c r="AY21" s="33">
        <f>IF(D6L614C23=0,0,D6L614C19/D6L614C23)</f>
        <v>1.0477642719916721E-6</v>
      </c>
      <c r="AZ21" s="16" t="s">
        <v>32124</v>
      </c>
      <c r="BA21" s="33">
        <f>IF(D6L614C5=0,0,D6L614C19/D6L614C5)</f>
        <v>0.36016701043282545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3.6514842197356269E-2</v>
      </c>
      <c r="J22" s="16" t="s">
        <v>32147</v>
      </c>
      <c r="K22" s="21">
        <f>IF(FLOW_THRU_100PCT="Y",1,INDEX(VariabilityMatrix,D6L615C1,D6L615C9))</f>
        <v>0.51342929151542582</v>
      </c>
      <c r="L22" s="16" t="s">
        <v>32127</v>
      </c>
      <c r="M22" s="15">
        <f>IF(D6L615C2&lt;&gt;0,D6L615C2*D6L615C4,D6L615C3*D6L615C4)</f>
        <v>1.8747789559186205E-2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9.3738947795931025E-3</v>
      </c>
      <c r="R22" s="16" t="s">
        <v>32129</v>
      </c>
      <c r="S22" s="15">
        <f>D6L615C5-D6L615C7</f>
        <v>9.3738947795931025E-3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9.0025791991294318E-3</v>
      </c>
      <c r="X22" s="16" t="s">
        <v>32131</v>
      </c>
      <c r="Y22" s="33">
        <f>D6L615C7-D6L615C10</f>
        <v>3.7131558046367072E-4</v>
      </c>
      <c r="Z22" s="16" t="s">
        <v>32132</v>
      </c>
      <c r="AA22" s="33">
        <f>CHOOSE(MIN(D6L615C9,RUN_YEARS),B7L806C7,B7L806C16,B7L806C25,B7L806C34,B7L806C43)</f>
        <v>132473</v>
      </c>
      <c r="AB22" s="16" t="s">
        <v>32133</v>
      </c>
      <c r="AC22" s="33">
        <f>IF(D6L615C12=0,0,D6L615C10/D6L615C12)</f>
        <v>6.7957841968774251E-8</v>
      </c>
      <c r="AD22" s="16" t="s">
        <v>32134</v>
      </c>
      <c r="AE22" s="33">
        <f>IF(D6L615C5=0,0,D6L615C10/D6L615C5)</f>
        <v>0.48019416746217264</v>
      </c>
      <c r="AF22" s="16" t="s">
        <v>32135</v>
      </c>
      <c r="AG22" s="33">
        <f>CHOOSE(MIN(D6L615C9,RUN_YEARS),B7L806C5,B7L806C14,B7L806C23,B7L806C32,B7L806C41)</f>
        <v>2101.5041186761173</v>
      </c>
      <c r="AH22" s="16" t="s">
        <v>32136</v>
      </c>
      <c r="AI22" s="33">
        <f>IF(D6L615C15=0,0,D6L615C11/D6L615C15)</f>
        <v>1.7669038911881271E-7</v>
      </c>
      <c r="AJ22" s="16" t="s">
        <v>32137</v>
      </c>
      <c r="AK22" s="33">
        <f>IF(D6L615C5=0,0,D6L615C11/D6L615C5)</f>
        <v>1.9805832537827389E-2</v>
      </c>
      <c r="AL22" s="16" t="s">
        <v>32138</v>
      </c>
      <c r="AM22" s="33">
        <f>D6L615C8*CHOOSE(MIN(D6L615C9,RUN_YEARS),B7L806C4,B7L806C13,B7L806C22,B7L806C31,B7L806C40)</f>
        <v>2.7374960695215524E-3</v>
      </c>
      <c r="AN22" s="16" t="s">
        <v>32139</v>
      </c>
      <c r="AO22" s="33">
        <f>D6L615C8-D6L615C18</f>
        <v>6.6363987100715501E-3</v>
      </c>
      <c r="AP22" s="16" t="s">
        <v>32140</v>
      </c>
      <c r="AQ22" s="33">
        <f>CHOOSE(MIN(D6L615C9,RUN_YEARS),B7L806C2,B7L806C11,B7L806C20,B7L806C29,B7L806C38)</f>
        <v>351.48977162683394</v>
      </c>
      <c r="AR22" s="16" t="s">
        <v>32141</v>
      </c>
      <c r="AS22" s="33">
        <f>IF(D6L615C20=0,0,D6L615C18/D6L615C20)</f>
        <v>7.7882666595142607E-6</v>
      </c>
      <c r="AT22" s="16" t="s">
        <v>32142</v>
      </c>
      <c r="AU22" s="33">
        <f>IF(D6L615C5=0,0,D6L615C18/D6L615C5)</f>
        <v>0.14601700434493145</v>
      </c>
      <c r="AV22" s="16" t="s">
        <v>32143</v>
      </c>
      <c r="AW22" s="33">
        <f>CHOOSE(MIN(D6L615C9,RUN_YEARS),B7L806C1,B7L806C10,B7L806C19,B7L806C28,B7L806C37)</f>
        <v>852.1021429029305</v>
      </c>
      <c r="AX22" s="16" t="s">
        <v>32144</v>
      </c>
      <c r="AY22" s="33">
        <f>IF(D6L615C23=0,0,D6L615C19/D6L615C23)</f>
        <v>7.7882666595142607E-6</v>
      </c>
      <c r="AZ22" s="16" t="s">
        <v>32145</v>
      </c>
      <c r="BA22" s="33">
        <f>IF(D6L615C5=0,0,D6L615C19/D6L615C5)</f>
        <v>0.35398299565506858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135.99766619885321</v>
      </c>
      <c r="J23" s="16" t="s">
        <v>32168</v>
      </c>
      <c r="K23" s="21">
        <f>IF(FLOW_THRU_100PCT="Y",1,INDEX(VariabilityMatrix,D6L616C1,D6L616C9))</f>
        <v>0.2817467135135539</v>
      </c>
      <c r="L23" s="16" t="s">
        <v>32148</v>
      </c>
      <c r="M23" s="15">
        <f>IF(D6L616C2&lt;&gt;0,D6L616C2*D6L616C4,D6L616C3*D6L616C4)</f>
        <v>38.316895497040228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19.158447748520114</v>
      </c>
      <c r="R23" s="16" t="s">
        <v>32150</v>
      </c>
      <c r="S23" s="15">
        <f>D6L616C5-D6L616C7</f>
        <v>19.158447748520114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18.3995497329363</v>
      </c>
      <c r="X23" s="16" t="s">
        <v>32152</v>
      </c>
      <c r="Y23" s="33">
        <f>D6L616C7-D6L616C10</f>
        <v>0.75889801558381365</v>
      </c>
      <c r="Z23" s="16" t="s">
        <v>32153</v>
      </c>
      <c r="AA23" s="33">
        <f>CHOOSE(MIN(D6L616C9,RUN_YEARS),B7L806C7,B7L806C16,B7L806C25,B7L806C34,B7L806C43)</f>
        <v>132473</v>
      </c>
      <c r="AB23" s="16" t="s">
        <v>32154</v>
      </c>
      <c r="AC23" s="33">
        <f>IF(D6L616C12=0,0,D6L616C10/D6L616C12)</f>
        <v>1.3889282897598982E-4</v>
      </c>
      <c r="AD23" s="16" t="s">
        <v>32155</v>
      </c>
      <c r="AE23" s="33">
        <f>IF(D6L616C5=0,0,D6L616C10/D6L616C5)</f>
        <v>0.48019416746217253</v>
      </c>
      <c r="AF23" s="16" t="s">
        <v>32156</v>
      </c>
      <c r="AG23" s="33">
        <f>CHOOSE(MIN(D6L616C9,RUN_YEARS),B7L806C5,B7L806C14,B7L806C23,B7L806C32,B7L806C41)</f>
        <v>2101.5041186761173</v>
      </c>
      <c r="AH23" s="16" t="s">
        <v>32157</v>
      </c>
      <c r="AI23" s="33">
        <f>IF(D6L616C15=0,0,D6L616C11/D6L616C15)</f>
        <v>3.6112135533757409E-4</v>
      </c>
      <c r="AJ23" s="16" t="s">
        <v>32158</v>
      </c>
      <c r="AK23" s="33">
        <f>IF(D6L616C5=0,0,D6L616C11/D6L616C5)</f>
        <v>1.9805832537827455E-2</v>
      </c>
      <c r="AL23" s="16" t="s">
        <v>32159</v>
      </c>
      <c r="AM23" s="33">
        <f>D6L616C8*CHOOSE(MIN(D6L616C9,RUN_YEARS),B7L806C4,B7L806C13,B7L806C22,B7L806C31,B7L806C40)</f>
        <v>5.5949182962756074</v>
      </c>
      <c r="AN23" s="16" t="s">
        <v>32160</v>
      </c>
      <c r="AO23" s="33">
        <f>D6L616C8-D6L616C18</f>
        <v>13.563529452244506</v>
      </c>
      <c r="AP23" s="16" t="s">
        <v>32161</v>
      </c>
      <c r="AQ23" s="33">
        <f>CHOOSE(MIN(D6L616C9,RUN_YEARS),B7L806C2,B7L806C11,B7L806C20,B7L806C29,B7L806C38)</f>
        <v>351.48977162683394</v>
      </c>
      <c r="AR23" s="16" t="s">
        <v>32162</v>
      </c>
      <c r="AS23" s="33">
        <f>IF(D6L616C20=0,0,D6L616C18/D6L616C20)</f>
        <v>1.5917727194108975E-2</v>
      </c>
      <c r="AT23" s="16" t="s">
        <v>32163</v>
      </c>
      <c r="AU23" s="33">
        <f>IF(D6L616C5=0,0,D6L616C18/D6L616C5)</f>
        <v>0.14601700434493145</v>
      </c>
      <c r="AV23" s="16" t="s">
        <v>32164</v>
      </c>
      <c r="AW23" s="33">
        <f>CHOOSE(MIN(D6L616C9,RUN_YEARS),B7L806C1,B7L806C10,B7L806C19,B7L806C28,B7L806C37)</f>
        <v>852.1021429029305</v>
      </c>
      <c r="AX23" s="16" t="s">
        <v>32165</v>
      </c>
      <c r="AY23" s="33">
        <f>IF(D6L616C23=0,0,D6L616C19/D6L616C23)</f>
        <v>1.5917727194108972E-2</v>
      </c>
      <c r="AZ23" s="16" t="s">
        <v>32166</v>
      </c>
      <c r="BA23" s="33">
        <f>IF(D6L616C5=0,0,D6L616C19/D6L616C5)</f>
        <v>0.35398299565506852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0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0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0</v>
      </c>
      <c r="R24" s="16" t="s">
        <v>32171</v>
      </c>
      <c r="S24" s="15">
        <f>D6L617C5-D6L617C7</f>
        <v>0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0</v>
      </c>
      <c r="X24" s="16" t="s">
        <v>32173</v>
      </c>
      <c r="Y24" s="33">
        <f>D6L617C7-D6L617C10</f>
        <v>0</v>
      </c>
      <c r="Z24" s="16" t="s">
        <v>32174</v>
      </c>
      <c r="AA24" s="33">
        <f>CHOOSE(MIN(D6L617C9,RUN_YEARS),B7L806C7,B7L806C16,B7L806C25,B7L806C34,B7L806C43)</f>
        <v>132473</v>
      </c>
      <c r="AB24" s="16" t="s">
        <v>32175</v>
      </c>
      <c r="AC24" s="33">
        <f>IF(D6L617C12=0,0,D6L617C10/D6L617C12)</f>
        <v>0</v>
      </c>
      <c r="AD24" s="16" t="s">
        <v>32176</v>
      </c>
      <c r="AE24" s="33">
        <f>IF(D6L617C5=0,0,D6L617C10/D6L617C5)</f>
        <v>0</v>
      </c>
      <c r="AF24" s="16" t="s">
        <v>32177</v>
      </c>
      <c r="AG24" s="33">
        <f>CHOOSE(MIN(D6L617C9,RUN_YEARS),B7L806C5,B7L806C14,B7L806C23,B7L806C32,B7L806C41)</f>
        <v>2101.5041186761173</v>
      </c>
      <c r="AH24" s="16" t="s">
        <v>32178</v>
      </c>
      <c r="AI24" s="33">
        <f>IF(D6L617C15=0,0,D6L617C11/D6L617C15)</f>
        <v>0</v>
      </c>
      <c r="AJ24" s="16" t="s">
        <v>32179</v>
      </c>
      <c r="AK24" s="33">
        <f>IF(D6L617C5=0,0,D6L617C11/D6L617C5)</f>
        <v>0</v>
      </c>
      <c r="AL24" s="16" t="s">
        <v>32180</v>
      </c>
      <c r="AM24" s="33">
        <f>D6L617C8*CHOOSE(MIN(D6L617C9,RUN_YEARS),B7L806C4,B7L806C13,B7L806C22,B7L806C31,B7L806C40)</f>
        <v>0</v>
      </c>
      <c r="AN24" s="16" t="s">
        <v>32181</v>
      </c>
      <c r="AO24" s="33">
        <f>D6L617C8-D6L617C18</f>
        <v>0</v>
      </c>
      <c r="AP24" s="16" t="s">
        <v>32182</v>
      </c>
      <c r="AQ24" s="33">
        <f>CHOOSE(MIN(D6L617C9,RUN_YEARS),B7L806C2,B7L806C11,B7L806C20,B7L806C29,B7L806C38)</f>
        <v>351.48977162683394</v>
      </c>
      <c r="AR24" s="16" t="s">
        <v>32183</v>
      </c>
      <c r="AS24" s="33">
        <f>IF(D6L617C20=0,0,D6L617C18/D6L617C20)</f>
        <v>0</v>
      </c>
      <c r="AT24" s="16" t="s">
        <v>32184</v>
      </c>
      <c r="AU24" s="33">
        <f>IF(D6L617C5=0,0,D6L617C18/D6L617C5)</f>
        <v>0</v>
      </c>
      <c r="AV24" s="16" t="s">
        <v>32185</v>
      </c>
      <c r="AW24" s="33">
        <f>CHOOSE(MIN(D6L617C9,RUN_YEARS),B7L806C1,B7L806C10,B7L806C19,B7L806C28,B7L806C37)</f>
        <v>852.1021429029305</v>
      </c>
      <c r="AX24" s="16" t="s">
        <v>32186</v>
      </c>
      <c r="AY24" s="33">
        <f>IF(D6L617C23=0,0,D6L617C19/D6L617C23)</f>
        <v>0</v>
      </c>
      <c r="AZ24" s="16" t="s">
        <v>32187</v>
      </c>
      <c r="BA24" s="33">
        <f>IF(D6L617C5=0,0,D6L617C19/D6L617C5)</f>
        <v>0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IF(FLOW_THRU_100PCT="Y",1,INDEX(VariabilityMatrix,D6L618C1,D6L618C9))</f>
        <v>0.27740154040978965</v>
      </c>
      <c r="L25" s="16" t="s">
        <v>32189</v>
      </c>
      <c r="M25" s="15">
        <f>IF(D6L618C2&lt;&gt;0,D6L618C2*D6L618C4,D6L618C3*D6L618C4)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133537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2048.9652458614819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349.76188435619048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843.25361817117869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1452.1370493573661</v>
      </c>
      <c r="J26" s="16" t="s">
        <v>32230</v>
      </c>
      <c r="K26" s="21">
        <f>IF(FLOW_THRU_100PCT="Y",1,INDEX(VariabilityMatrix,D6L619C1,D6L619C9))</f>
        <v>0.2817467135135539</v>
      </c>
      <c r="L26" s="16" t="s">
        <v>32210</v>
      </c>
      <c r="M26" s="15">
        <f>IF(D6L619C2&lt;&gt;0,D6L619C2*D6L619C4,D6L619C3*D6L619C4)</f>
        <v>409.13484122770728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204.56742061385364</v>
      </c>
      <c r="R26" s="16" t="s">
        <v>32212</v>
      </c>
      <c r="S26" s="15">
        <f>D6L619C5-D6L619C7</f>
        <v>204.56742061385364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196.46416446310707</v>
      </c>
      <c r="X26" s="16" t="s">
        <v>32214</v>
      </c>
      <c r="Y26" s="33">
        <f>D6L619C7-D6L619C10</f>
        <v>8.1032561507465743</v>
      </c>
      <c r="Z26" s="16" t="s">
        <v>32215</v>
      </c>
      <c r="AA26" s="33">
        <f>CHOOSE(MIN(D6L619C9,RUN_YEARS),B7L806C7,B7L806C16,B7L806C25,B7L806C34,B7L806C43)</f>
        <v>132473</v>
      </c>
      <c r="AB26" s="16" t="s">
        <v>32216</v>
      </c>
      <c r="AC26" s="33">
        <f>IF(D6L619C12=0,0,D6L619C10/D6L619C12)</f>
        <v>1.4830506175832589E-3</v>
      </c>
      <c r="AD26" s="16" t="s">
        <v>32217</v>
      </c>
      <c r="AE26" s="33">
        <f>IF(D6L619C5=0,0,D6L619C10/D6L619C5)</f>
        <v>0.48019416746217258</v>
      </c>
      <c r="AF26" s="16" t="s">
        <v>32218</v>
      </c>
      <c r="AG26" s="33">
        <f>CHOOSE(MIN(D6L619C9,RUN_YEARS),B7L806C5,B7L806C14,B7L806C23,B7L806C32,B7L806C41)</f>
        <v>2101.5041186761173</v>
      </c>
      <c r="AH26" s="16" t="s">
        <v>32219</v>
      </c>
      <c r="AI26" s="33">
        <f>IF(D6L619C15=0,0,D6L619C11/D6L619C15)</f>
        <v>3.8559316057164691E-3</v>
      </c>
      <c r="AJ26" s="16" t="s">
        <v>32220</v>
      </c>
      <c r="AK26" s="33">
        <f>IF(D6L619C5=0,0,D6L619C11/D6L619C5)</f>
        <v>1.9805832537827407E-2</v>
      </c>
      <c r="AL26" s="16" t="s">
        <v>32221</v>
      </c>
      <c r="AM26" s="33">
        <f>D6L619C8*CHOOSE(MIN(D6L619C9,RUN_YEARS),B7L806C4,B7L806C13,B7L806C22,B7L806C31,B7L806C40)</f>
        <v>59.740643889208975</v>
      </c>
      <c r="AN26" s="16" t="s">
        <v>32222</v>
      </c>
      <c r="AO26" s="33">
        <f>D6L619C8-D6L619C18</f>
        <v>144.82677672464467</v>
      </c>
      <c r="AP26" s="16" t="s">
        <v>32223</v>
      </c>
      <c r="AQ26" s="33">
        <f>CHOOSE(MIN(D6L619C9,RUN_YEARS),B7L806C2,B7L806C11,B7L806C20,B7L806C29,B7L806C38)</f>
        <v>351.48977162683394</v>
      </c>
      <c r="AR26" s="16" t="s">
        <v>32224</v>
      </c>
      <c r="AS26" s="33">
        <f>IF(D6L619C20=0,0,D6L619C18/D6L619C20)</f>
        <v>0.16996410340109075</v>
      </c>
      <c r="AT26" s="16" t="s">
        <v>32225</v>
      </c>
      <c r="AU26" s="33">
        <f>IF(D6L619C5=0,0,D6L619C18/D6L619C5)</f>
        <v>0.14601700434493145</v>
      </c>
      <c r="AV26" s="16" t="s">
        <v>32226</v>
      </c>
      <c r="AW26" s="33">
        <f>CHOOSE(MIN(D6L619C9,RUN_YEARS),B7L806C1,B7L806C10,B7L806C19,B7L806C28,B7L806C37)</f>
        <v>852.1021429029305</v>
      </c>
      <c r="AX26" s="16" t="s">
        <v>32227</v>
      </c>
      <c r="AY26" s="33">
        <f>IF(D6L619C23=0,0,D6L619C19/D6L619C23)</f>
        <v>0.16996410340109075</v>
      </c>
      <c r="AZ26" s="16" t="s">
        <v>32228</v>
      </c>
      <c r="BA26" s="33">
        <f>IF(D6L619C5=0,0,D6L619C19/D6L619C5)</f>
        <v>0.35398299565506858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2936.1780247510619</v>
      </c>
      <c r="J27" s="16" t="s">
        <v>32251</v>
      </c>
      <c r="K27" s="21">
        <f>IF(FLOW_THRU_100PCT="Y",1,INDEX(VariabilityMatrix,D6L620C1,D6L620C9))</f>
        <v>0.27740154040978965</v>
      </c>
      <c r="L27" s="16" t="s">
        <v>32231</v>
      </c>
      <c r="M27" s="15">
        <f>IF(D6L620C2&lt;&gt;0,D6L620C2*D6L620C4,D6L620C3*D6L620C4)</f>
        <v>814.50030698331807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407.25015349165903</v>
      </c>
      <c r="R27" s="16" t="s">
        <v>32233</v>
      </c>
      <c r="S27" s="15">
        <f>D6L620C5-D6L620C7</f>
        <v>407.25015349165903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391.62664537849184</v>
      </c>
      <c r="X27" s="16" t="s">
        <v>32235</v>
      </c>
      <c r="Y27" s="33">
        <f>D6L620C7-D6L620C10</f>
        <v>15.62350811316719</v>
      </c>
      <c r="Z27" s="16" t="s">
        <v>32236</v>
      </c>
      <c r="AA27" s="33">
        <f>CHOOSE(MIN(D6L620C9,RUN_YEARS),B7L806C7,B7L806C16,B7L806C25,B7L806C34,B7L806C43)</f>
        <v>133537</v>
      </c>
      <c r="AB27" s="16" t="s">
        <v>32237</v>
      </c>
      <c r="AC27" s="33">
        <f>IF(D6L620C12=0,0,D6L620C10/D6L620C12)</f>
        <v>2.9327201103700987E-3</v>
      </c>
      <c r="AD27" s="16" t="s">
        <v>32238</v>
      </c>
      <c r="AE27" s="33">
        <f>IF(D6L620C5=0,0,D6L620C10/D6L620C5)</f>
        <v>0.48081829070018117</v>
      </c>
      <c r="AF27" s="16" t="s">
        <v>32239</v>
      </c>
      <c r="AG27" s="33">
        <f>CHOOSE(MIN(D6L620C9,RUN_YEARS),B7L806C5,B7L806C14,B7L806C23,B7L806C32,B7L806C41)</f>
        <v>2048.9652458614819</v>
      </c>
      <c r="AH27" s="16" t="s">
        <v>32240</v>
      </c>
      <c r="AI27" s="33">
        <f>IF(D6L620C15=0,0,D6L620C11/D6L620C15)</f>
        <v>7.6250722869622561E-3</v>
      </c>
      <c r="AJ27" s="16" t="s">
        <v>32241</v>
      </c>
      <c r="AK27" s="33">
        <f>IF(D6L620C5=0,0,D6L620C11/D6L620C5)</f>
        <v>1.9181709299818814E-2</v>
      </c>
      <c r="AL27" s="16" t="s">
        <v>32242</v>
      </c>
      <c r="AM27" s="33">
        <f>D6L620C8*CHOOSE(MIN(D6L620C9,RUN_YEARS),B7L806C4,B7L806C13,B7L806C22,B7L806C31,B7L806C40)</f>
        <v>119.39541505356317</v>
      </c>
      <c r="AN27" s="16" t="s">
        <v>32243</v>
      </c>
      <c r="AO27" s="33">
        <f>D6L620C8-D6L620C18</f>
        <v>287.85473843809586</v>
      </c>
      <c r="AP27" s="16" t="s">
        <v>32244</v>
      </c>
      <c r="AQ27" s="33">
        <f>CHOOSE(MIN(D6L620C9,RUN_YEARS),B7L806C2,B7L806C11,B7L806C20,B7L806C29,B7L806C38)</f>
        <v>349.76188435619048</v>
      </c>
      <c r="AR27" s="16" t="s">
        <v>32245</v>
      </c>
      <c r="AS27" s="33">
        <f>IF(D6L620C20=0,0,D6L620C18/D6L620C20)</f>
        <v>0.34136199624305913</v>
      </c>
      <c r="AT27" s="16" t="s">
        <v>32246</v>
      </c>
      <c r="AU27" s="33">
        <f>IF(D6L620C5=0,0,D6L620C18/D6L620C5)</f>
        <v>0.1465873174385538</v>
      </c>
      <c r="AV27" s="16" t="s">
        <v>32247</v>
      </c>
      <c r="AW27" s="33">
        <f>CHOOSE(MIN(D6L620C9,RUN_YEARS),B7L806C1,B7L806C10,B7L806C19,B7L806C28,B7L806C37)</f>
        <v>843.25361817117869</v>
      </c>
      <c r="AX27" s="16" t="s">
        <v>32248</v>
      </c>
      <c r="AY27" s="33">
        <f>IF(D6L620C23=0,0,D6L620C19/D6L620C23)</f>
        <v>0.34136199624305907</v>
      </c>
      <c r="AZ27" s="16" t="s">
        <v>32249</v>
      </c>
      <c r="BA27" s="33">
        <f>IF(D6L620C5=0,0,D6L620C19/D6L620C5)</f>
        <v>0.3534126825614462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0.27740154040978965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133537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2048.9652458614819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349.76188435619048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843.25361817117869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0.27740154040978965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133537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2048.9652458614819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349.76188435619048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843.25361817117869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0.27740154040978965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133537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2048.9652458614819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349.76188435619048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843.25361817117869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0.27740154040978965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133537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2048.9652458614819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349.76188435619048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843.25361817117869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0.27740154040978965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133537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2048.9652458614819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349.76188435619048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843.25361817117869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133537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2048.9652458614819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349.76188435619048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843.25361817117869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154.24787364445618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132.6531713342323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66.326585667116149</v>
      </c>
      <c r="R34" s="16" t="s">
        <v>32379</v>
      </c>
      <c r="S34" s="15">
        <f>D6L627C5-D6L627C7</f>
        <v>66.326585667116149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63.699279170058617</v>
      </c>
      <c r="X34" s="16" t="s">
        <v>32381</v>
      </c>
      <c r="Y34" s="33">
        <f>D6L627C7-D6L627C10</f>
        <v>2.6273064970575319</v>
      </c>
      <c r="Z34" s="16" t="s">
        <v>32382</v>
      </c>
      <c r="AA34" s="33">
        <f>CHOOSE(MIN(D6L627C9,RUN_YEARS),B7L806C7,B7L806C16,B7L806C25,B7L806C34,B7L806C43)</f>
        <v>132473</v>
      </c>
      <c r="AB34" s="16" t="s">
        <v>32383</v>
      </c>
      <c r="AC34" s="33">
        <f>IF(D6L627C12=0,0,D6L627C10/D6L627C12)</f>
        <v>4.808472607252694E-4</v>
      </c>
      <c r="AD34" s="16" t="s">
        <v>32384</v>
      </c>
      <c r="AE34" s="33">
        <f>IF(D6L627C5=0,0,D6L627C10/D6L627C5)</f>
        <v>0.48019416746217258</v>
      </c>
      <c r="AF34" s="16" t="s">
        <v>32385</v>
      </c>
      <c r="AG34" s="33">
        <f>CHOOSE(MIN(D6L627C9,RUN_YEARS),B7L806C5,B7L806C14,B7L806C23,B7L806C32,B7L806C41)</f>
        <v>2101.5041186761173</v>
      </c>
      <c r="AH34" s="16" t="s">
        <v>32386</v>
      </c>
      <c r="AI34" s="33">
        <f>IF(D6L627C15=0,0,D6L627C11/D6L627C15)</f>
        <v>1.2502028778856992E-3</v>
      </c>
      <c r="AJ34" s="16" t="s">
        <v>32387</v>
      </c>
      <c r="AK34" s="33">
        <f>IF(D6L627C5=0,0,D6L627C11/D6L627C5)</f>
        <v>1.9805832537827407E-2</v>
      </c>
      <c r="AL34" s="16" t="s">
        <v>32388</v>
      </c>
      <c r="AM34" s="33">
        <f>D6L627C8*CHOOSE(MIN(D6L627C9,RUN_YEARS),B7L806C4,B7L806C13,B7L806C22,B7L806C31,B7L806C40)</f>
        <v>19.369618695079534</v>
      </c>
      <c r="AN34" s="16" t="s">
        <v>32389</v>
      </c>
      <c r="AO34" s="33">
        <f>D6L627C8-D6L627C18</f>
        <v>46.956966972036611</v>
      </c>
      <c r="AP34" s="16" t="s">
        <v>32390</v>
      </c>
      <c r="AQ34" s="33">
        <f>CHOOSE(MIN(D6L627C9,RUN_YEARS),B7L806C2,B7L806C11,B7L806C20,B7L806C29,B7L806C38)</f>
        <v>351.48977162683394</v>
      </c>
      <c r="AR34" s="16" t="s">
        <v>32391</v>
      </c>
      <c r="AS34" s="33">
        <f>IF(D6L627C20=0,0,D6L627C18/D6L627C20)</f>
        <v>5.5107204415733815E-2</v>
      </c>
      <c r="AT34" s="16" t="s">
        <v>32392</v>
      </c>
      <c r="AU34" s="33">
        <f>IF(D6L627C5=0,0,D6L627C18/D6L627C5)</f>
        <v>0.14601700434493145</v>
      </c>
      <c r="AV34" s="16" t="s">
        <v>32393</v>
      </c>
      <c r="AW34" s="33">
        <f>CHOOSE(MIN(D6L627C9,RUN_YEARS),B7L806C1,B7L806C10,B7L806C19,B7L806C28,B7L806C37)</f>
        <v>852.1021429029305</v>
      </c>
      <c r="AX34" s="16" t="s">
        <v>32394</v>
      </c>
      <c r="AY34" s="33">
        <f>IF(D6L627C23=0,0,D6L627C19/D6L627C23)</f>
        <v>5.5107204415733808E-2</v>
      </c>
      <c r="AZ34" s="16" t="s">
        <v>32395</v>
      </c>
      <c r="BA34" s="33">
        <f>IF(D6L627C5=0,0,D6L627C19/D6L627C5)</f>
        <v>0.35398299565506852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10315.29450806362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6241.951768908315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3120.9758844541575</v>
      </c>
      <c r="R35" s="16" t="s">
        <v>32399</v>
      </c>
      <c r="S35" s="15">
        <f>SUM(D6L601C8:D6L627C8)-2*SUM(D6L609C8,D6L611C8,D6L622C8,D6L624C8,D6L627C8)</f>
        <v>3120.9758844541575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2997.8571251779344</v>
      </c>
      <c r="X35" s="16" t="s">
        <v>32401</v>
      </c>
      <c r="Y35" s="33">
        <f>SUM(D6L601C11:D6L627C11)-2*SUM(D6L609C11,D6L611C11,D6L622C11,D6L624C11,D6L627C11)</f>
        <v>123.11875927622344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2.2606436360706729E-2</v>
      </c>
      <c r="AD35" s="16" t="s">
        <v>32403</v>
      </c>
      <c r="AE35" s="33">
        <f>IF(D6L628C5=0,0,D6L628C10/D6L628C5)</f>
        <v>0.48027559906991146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5.8776734537837563E-2</v>
      </c>
      <c r="AJ35" s="16" t="s">
        <v>32405</v>
      </c>
      <c r="AK35" s="33">
        <f>IF(D6L628C5=0,0,D6L628C11/D6L628C5)</f>
        <v>1.9724400930088613E-2</v>
      </c>
      <c r="AL35" s="16" t="s">
        <v>32406</v>
      </c>
      <c r="AM35" s="33">
        <f>SUM(D6L601C18:D6L627C18)-2*SUM(D6L609C18,D6L611C18,D6L622C18,D6L624C18,D6L627C18)</f>
        <v>911.89466705798282</v>
      </c>
      <c r="AN35" s="16" t="s">
        <v>32407</v>
      </c>
      <c r="AO35" s="33">
        <f>SUM(D6L601C19:D6L627C19)-2*SUM(D6L609C19,D6L611C19,D6L622C19,D6L624C19,D6L627C19)</f>
        <v>2209.0812173961749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2.5960553995379576</v>
      </c>
      <c r="AT35" s="16" t="s">
        <v>32409</v>
      </c>
      <c r="AU35" s="33">
        <f>IF(D6L628C5=0,0,D6L628C18/D6L628C5)</f>
        <v>0.1460912709387161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2.5960553995379576</v>
      </c>
      <c r="AZ35" s="16" t="s">
        <v>32411</v>
      </c>
      <c r="BA35" s="33">
        <f>IF(D6L628C5=0,0,D6L628C19/D6L628C5)</f>
        <v>0.35390872906128396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95.079529761475328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47.539764880737664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23.769882440368832</v>
      </c>
      <c r="R36" s="16" t="s">
        <v>32416</v>
      </c>
      <c r="S36" s="15">
        <f>D6L629C5-D6L629C7</f>
        <v>23.769882440368832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22.857988490244786</v>
      </c>
      <c r="X36" s="16" t="s">
        <v>32418</v>
      </c>
      <c r="Y36" s="33">
        <f>D6L629C7-D6L629C10</f>
        <v>0.91189395012404617</v>
      </c>
      <c r="Z36" s="16" t="s">
        <v>32419</v>
      </c>
      <c r="AA36" s="33">
        <f>CHOOSE(MIN(D6L629C9,RUN_YEARS),B7L806C7,B7L806C16,B7L806C25,B7L806C34,B7L806C43)</f>
        <v>133537</v>
      </c>
      <c r="AB36" s="16" t="s">
        <v>32420</v>
      </c>
      <c r="AC36" s="33">
        <f>IF(D6L629C12=0,0,D6L629C10/D6L629C12)</f>
        <v>1.7117344623770781E-4</v>
      </c>
      <c r="AD36" s="16" t="s">
        <v>32421</v>
      </c>
      <c r="AE36" s="33">
        <f>IF(D6L629C5=0,0,D6L629C10/D6L629C5)</f>
        <v>0.48081829070018117</v>
      </c>
      <c r="AF36" s="16" t="s">
        <v>32422</v>
      </c>
      <c r="AG36" s="33">
        <f>CHOOSE(MIN(D6L629C9,RUN_YEARS),B7L806C5,B7L806C14,B7L806C23,B7L806C32,B7L806C41)</f>
        <v>2048.9652458614819</v>
      </c>
      <c r="AH36" s="16" t="s">
        <v>32423</v>
      </c>
      <c r="AI36" s="33">
        <f>IF(D6L629C15=0,0,D6L629C11/D6L629C15)</f>
        <v>4.4505096021804061E-4</v>
      </c>
      <c r="AJ36" s="16" t="s">
        <v>32424</v>
      </c>
      <c r="AK36" s="33">
        <f>IF(D6L629C5=0,0,D6L629C11/D6L629C5)</f>
        <v>1.9181709299818828E-2</v>
      </c>
      <c r="AL36" s="16" t="s">
        <v>32425</v>
      </c>
      <c r="AM36" s="33">
        <f>D6L629C8*CHOOSE(MIN(D6L629C9,RUN_YEARS),B7L806C4,B7L806C13,B7L806C22,B7L806C31,B7L806C40)</f>
        <v>6.9687266055269035</v>
      </c>
      <c r="AN36" s="16" t="s">
        <v>32426</v>
      </c>
      <c r="AO36" s="33">
        <f>D6L629C8-D6L629C18</f>
        <v>16.801155834841929</v>
      </c>
      <c r="AP36" s="16" t="s">
        <v>32427</v>
      </c>
      <c r="AQ36" s="33">
        <f>CHOOSE(MIN(D6L629C9,RUN_YEARS),B7L806C2,B7L806C11,B7L806C20,B7L806C29,B7L806C38)</f>
        <v>349.76188435619048</v>
      </c>
      <c r="AR36" s="16" t="s">
        <v>32428</v>
      </c>
      <c r="AS36" s="33">
        <f>IF(D6L629C20=0,0,D6L629C18/D6L629C20)</f>
        <v>1.99242024852259E-2</v>
      </c>
      <c r="AT36" s="16" t="s">
        <v>32429</v>
      </c>
      <c r="AU36" s="33">
        <f>IF(D6L629C5=0,0,D6L629C18/D6L629C5)</f>
        <v>0.1465873174385538</v>
      </c>
      <c r="AV36" s="16" t="s">
        <v>32430</v>
      </c>
      <c r="AW36" s="33">
        <f>CHOOSE(MIN(D6L629C9,RUN_YEARS),B7L806C1,B7L806C10,B7L806C19,B7L806C28,B7L806C37)</f>
        <v>843.25361817117869</v>
      </c>
      <c r="AX36" s="16" t="s">
        <v>32431</v>
      </c>
      <c r="AY36" s="33">
        <f>IF(D6L629C23=0,0,D6L629C19/D6L629C23)</f>
        <v>1.9924202485225896E-2</v>
      </c>
      <c r="AZ36" s="16" t="s">
        <v>32432</v>
      </c>
      <c r="BA36" s="33">
        <f>IF(D6L629C5=0,0,D6L629C19/D6L629C5)</f>
        <v>0.3534126825614462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5.3053129297978572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5.3053129297978572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2.6526564648989286</v>
      </c>
      <c r="R37" s="16" t="s">
        <v>32436</v>
      </c>
      <c r="S37" s="15">
        <f>D6L630C5-D6L630C7</f>
        <v>2.6526564648989286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2.5508914945349761</v>
      </c>
      <c r="X37" s="16" t="s">
        <v>32438</v>
      </c>
      <c r="Y37" s="33">
        <f>D6L630C7-D6L630C10</f>
        <v>0.10176497036395249</v>
      </c>
      <c r="Z37" s="16" t="s">
        <v>32439</v>
      </c>
      <c r="AA37" s="33">
        <f>CHOOSE(MIN(D6L630C9,RUN_YEARS),B7L806C7,B7L806C16,B7L806C25,B7L806C34,B7L806C43)</f>
        <v>133537</v>
      </c>
      <c r="AB37" s="16" t="s">
        <v>32440</v>
      </c>
      <c r="AC37" s="33">
        <f>IF(D6L630C12=0,0,D6L630C10/D6L630C12)</f>
        <v>1.9102507129372205E-5</v>
      </c>
      <c r="AD37" s="16" t="s">
        <v>32441</v>
      </c>
      <c r="AE37" s="33">
        <f>IF(D6L630C5=0,0,D6L630C10/D6L630C5)</f>
        <v>0.48081829070018117</v>
      </c>
      <c r="AF37" s="16" t="s">
        <v>32442</v>
      </c>
      <c r="AG37" s="33">
        <f>CHOOSE(MIN(D6L630C9,RUN_YEARS),B7L806C5,B7L806C14,B7L806C23,B7L806C32,B7L806C41)</f>
        <v>2048.9652458614819</v>
      </c>
      <c r="AH37" s="16" t="s">
        <v>32443</v>
      </c>
      <c r="AI37" s="33">
        <f>IF(D6L630C15=0,0,D6L630C11/D6L630C15)</f>
        <v>4.9666518536367702E-5</v>
      </c>
      <c r="AJ37" s="16" t="s">
        <v>32444</v>
      </c>
      <c r="AK37" s="33">
        <f>IF(D6L630C5=0,0,D6L630C11/D6L630C5)</f>
        <v>1.91817092998188E-2</v>
      </c>
      <c r="AL37" s="16" t="s">
        <v>32445</v>
      </c>
      <c r="AM37" s="33">
        <f>D6L630C8*CHOOSE(MIN(D6L630C9,RUN_YEARS),B7L806C4,B7L806C13,B7L806C22,B7L806C31,B7L806C40)</f>
        <v>0.77769159055114234</v>
      </c>
      <c r="AN37" s="16" t="s">
        <v>32446</v>
      </c>
      <c r="AO37" s="33">
        <f>D6L630C8-D6L630C18</f>
        <v>1.8749648743477862</v>
      </c>
      <c r="AP37" s="16" t="s">
        <v>32447</v>
      </c>
      <c r="AQ37" s="33">
        <f>CHOOSE(MIN(D6L630C9,RUN_YEARS),B7L806C2,B7L806C11,B7L806C20,B7L806C29,B7L806C38)</f>
        <v>349.76188435619048</v>
      </c>
      <c r="AR37" s="16" t="s">
        <v>32448</v>
      </c>
      <c r="AS37" s="33">
        <f>IF(D6L630C20=0,0,D6L630C18/D6L630C20)</f>
        <v>2.2234886799705048E-3</v>
      </c>
      <c r="AT37" s="16" t="s">
        <v>32449</v>
      </c>
      <c r="AU37" s="33">
        <f>IF(D6L630C5=0,0,D6L630C18/D6L630C5)</f>
        <v>0.1465873174385538</v>
      </c>
      <c r="AV37" s="16" t="s">
        <v>32450</v>
      </c>
      <c r="AW37" s="33">
        <f>CHOOSE(MIN(D6L630C9,RUN_YEARS),B7L806C1,B7L806C10,B7L806C19,B7L806C28,B7L806C37)</f>
        <v>843.25361817117869</v>
      </c>
      <c r="AX37" s="16" t="s">
        <v>32451</v>
      </c>
      <c r="AY37" s="33">
        <f>IF(D6L630C23=0,0,D6L630C19/D6L630C23)</f>
        <v>2.2234886799705048E-3</v>
      </c>
      <c r="AZ37" s="16" t="s">
        <v>32452</v>
      </c>
      <c r="BA37" s="33">
        <f>IF(D6L630C5=0,0,D6L630C19/D6L630C5)</f>
        <v>0.3534126825614462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44.423624026137219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22.211812013068609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11.105906006534305</v>
      </c>
      <c r="R38" s="16" t="s">
        <v>32456</v>
      </c>
      <c r="S38" s="15">
        <f>D6L631C5-D6L631C7</f>
        <v>11.105906006534305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10.679845485477399</v>
      </c>
      <c r="X38" s="16" t="s">
        <v>32458</v>
      </c>
      <c r="Y38" s="33">
        <f>D6L631C7-D6L631C10</f>
        <v>0.42606052105690573</v>
      </c>
      <c r="Z38" s="16" t="s">
        <v>32459</v>
      </c>
      <c r="AA38" s="33">
        <f>CHOOSE(MIN(D6L631C9,RUN_YEARS),B7L806C7,B7L806C16,B7L806C25,B7L806C34,B7L806C43)</f>
        <v>133537</v>
      </c>
      <c r="AB38" s="16" t="s">
        <v>32460</v>
      </c>
      <c r="AC38" s="33">
        <f>IF(D6L631C12=0,0,D6L631C10/D6L631C12)</f>
        <v>7.9976676767318409E-5</v>
      </c>
      <c r="AD38" s="16" t="s">
        <v>32461</v>
      </c>
      <c r="AE38" s="33">
        <f>IF(D6L631C5=0,0,D6L631C10/D6L631C5)</f>
        <v>0.48081829070018117</v>
      </c>
      <c r="AF38" s="16" t="s">
        <v>32462</v>
      </c>
      <c r="AG38" s="33">
        <f>CHOOSE(MIN(D6L631C9,RUN_YEARS),B7L806C5,B7L806C14,B7L806C23,B7L806C32,B7L806C41)</f>
        <v>2048.9652458614819</v>
      </c>
      <c r="AH38" s="16" t="s">
        <v>32463</v>
      </c>
      <c r="AI38" s="33">
        <f>IF(D6L631C15=0,0,D6L631C11/D6L631C15)</f>
        <v>2.0793935959502805E-4</v>
      </c>
      <c r="AJ38" s="16" t="s">
        <v>32464</v>
      </c>
      <c r="AK38" s="33">
        <f>IF(D6L631C5=0,0,D6L631C11/D6L631C5)</f>
        <v>1.9181709299818828E-2</v>
      </c>
      <c r="AL38" s="16" t="s">
        <v>32465</v>
      </c>
      <c r="AM38" s="33">
        <f>D6L631C8*CHOOSE(MIN(D6L631C9,RUN_YEARS),B7L806C4,B7L806C13,B7L806C22,B7L806C31,B7L806C40)</f>
        <v>3.2559699384451708</v>
      </c>
      <c r="AN38" s="16" t="s">
        <v>32466</v>
      </c>
      <c r="AO38" s="33">
        <f>D6L631C8-D6L631C18</f>
        <v>7.8499360680891339</v>
      </c>
      <c r="AP38" s="16" t="s">
        <v>32467</v>
      </c>
      <c r="AQ38" s="33">
        <f>CHOOSE(MIN(D6L631C9,RUN_YEARS),B7L806C2,B7L806C11,B7L806C20,B7L806C29,B7L806C38)</f>
        <v>349.76188435619048</v>
      </c>
      <c r="AR38" s="16" t="s">
        <v>32468</v>
      </c>
      <c r="AS38" s="33">
        <f>IF(D6L631C20=0,0,D6L631C18/D6L631C20)</f>
        <v>9.3091045196032757E-3</v>
      </c>
      <c r="AT38" s="16" t="s">
        <v>32469</v>
      </c>
      <c r="AU38" s="33">
        <f>IF(D6L631C5=0,0,D6L631C18/D6L631C5)</f>
        <v>0.1465873174385538</v>
      </c>
      <c r="AV38" s="16" t="s">
        <v>32470</v>
      </c>
      <c r="AW38" s="33">
        <f>CHOOSE(MIN(D6L631C9,RUN_YEARS),B7L806C1,B7L806C10,B7L806C19,B7L806C28,B7L806C37)</f>
        <v>843.25361817117869</v>
      </c>
      <c r="AX38" s="16" t="s">
        <v>32471</v>
      </c>
      <c r="AY38" s="33">
        <f>IF(D6L631C23=0,0,D6L631C19/D6L631C23)</f>
        <v>9.3091045196032757E-3</v>
      </c>
      <c r="AZ38" s="16" t="s">
        <v>32472</v>
      </c>
      <c r="BA38" s="33">
        <f>IF(D6L631C5=0,0,D6L631C19/D6L631C5)</f>
        <v>0.3534126825614462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133537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2048.9652458614819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349.76188435619048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843.25361817117869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6224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6224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2489.6000000000004</v>
      </c>
      <c r="R40" s="16" t="s">
        <v>32497</v>
      </c>
      <c r="S40" s="15">
        <f>D6L633C5-D6L633C7</f>
        <v>3734.3999999999996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2394.0904330543426</v>
      </c>
      <c r="X40" s="16" t="s">
        <v>32499</v>
      </c>
      <c r="Y40" s="33">
        <f>D6L633C7-D6L633C10</f>
        <v>95.509566945657753</v>
      </c>
      <c r="Z40" s="16" t="s">
        <v>32500</v>
      </c>
      <c r="AA40" s="33">
        <f>CHOOSE(MIN(D6L633C9,RUN_YEARS),B7L806C7,B7L806C16,B7L806C25,B7L806C34,B7L806C43)</f>
        <v>133537</v>
      </c>
      <c r="AB40" s="16" t="s">
        <v>32501</v>
      </c>
      <c r="AC40" s="33">
        <f>IF(D6L633C12=0,0,D6L633C10/D6L633C12)</f>
        <v>1.7928292780685074E-2</v>
      </c>
      <c r="AD40" s="16" t="s">
        <v>32502</v>
      </c>
      <c r="AE40" s="33">
        <f>IF(D6L633C5=0,0,D6L633C10/D6L633C5)</f>
        <v>0.38465463256014504</v>
      </c>
      <c r="AF40" s="16" t="s">
        <v>32503</v>
      </c>
      <c r="AG40" s="33">
        <f>CHOOSE(MIN(D6L633C9,RUN_YEARS),B7L806C5,B7L806C14,B7L806C23,B7L806C32,B7L806C41)</f>
        <v>2048.9652458614819</v>
      </c>
      <c r="AH40" s="16" t="s">
        <v>32504</v>
      </c>
      <c r="AI40" s="33">
        <f>IF(D6L633C15=0,0,D6L633C11/D6L633C15)</f>
        <v>4.6613561229781136E-2</v>
      </c>
      <c r="AJ40" s="16" t="s">
        <v>32505</v>
      </c>
      <c r="AK40" s="33">
        <f>IF(D6L633C5=0,0,D6L633C11/D6L633C5)</f>
        <v>1.5345367439855038E-2</v>
      </c>
      <c r="AL40" s="16" t="s">
        <v>32506</v>
      </c>
      <c r="AM40" s="33">
        <f>D6L633C8*CHOOSE(MIN(D6L633C9,RUN_YEARS),B7L806C4,B7L806C13,B7L806C22,B7L806C31,B7L806C40)</f>
        <v>1094.8313564850705</v>
      </c>
      <c r="AN40" s="16" t="s">
        <v>32507</v>
      </c>
      <c r="AO40" s="33">
        <f>D6L633C8-D6L633C18</f>
        <v>2639.5686435149291</v>
      </c>
      <c r="AP40" s="16" t="s">
        <v>32508</v>
      </c>
      <c r="AQ40" s="33">
        <f>CHOOSE(MIN(D6L633C9,RUN_YEARS),B7L806C2,B7L806C11,B7L806C20,B7L806C29,B7L806C38)</f>
        <v>349.76188435619048</v>
      </c>
      <c r="AR40" s="16" t="s">
        <v>32509</v>
      </c>
      <c r="AS40" s="33">
        <f>IF(D6L633C20=0,0,D6L633C18/D6L633C20)</f>
        <v>3.130219173253642</v>
      </c>
      <c r="AT40" s="16" t="s">
        <v>32510</v>
      </c>
      <c r="AU40" s="33">
        <f>IF(D6L633C5=0,0,D6L633C18/D6L633C5)</f>
        <v>0.17590478092626455</v>
      </c>
      <c r="AV40" s="16" t="s">
        <v>32511</v>
      </c>
      <c r="AW40" s="33">
        <f>CHOOSE(MIN(D6L633C9,RUN_YEARS),B7L806C1,B7L806C10,B7L806C19,B7L806C28,B7L806C37)</f>
        <v>843.25361817117869</v>
      </c>
      <c r="AX40" s="16" t="s">
        <v>32512</v>
      </c>
      <c r="AY40" s="33">
        <f>IF(D6L633C23=0,0,D6L633C19/D6L633C23)</f>
        <v>3.130219173253642</v>
      </c>
      <c r="AZ40" s="16" t="s">
        <v>32513</v>
      </c>
      <c r="BA40" s="33">
        <f>IF(D6L633C5=0,0,D6L633C19/D6L633C5)</f>
        <v>0.42409521907373537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8360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8360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8360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133537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2048.9652458614819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2450.9399475726195</v>
      </c>
      <c r="AN41" s="16" t="s">
        <v>32526</v>
      </c>
      <c r="AO41" s="33">
        <f>D6L634C8-D6L634C18</f>
        <v>5909.0600524273805</v>
      </c>
      <c r="AP41" s="16" t="s">
        <v>32527</v>
      </c>
      <c r="AQ41" s="33">
        <f>CHOOSE(MIN(D6L634C9,RUN_YEARS),B7L806C2,B7L806C11,B7L806C20,B7L806C29,B7L806C38)</f>
        <v>349.76188435619048</v>
      </c>
      <c r="AR41" s="16" t="s">
        <v>32528</v>
      </c>
      <c r="AS41" s="33">
        <f>IF(D6L634C20=0,0,D6L634C18/D6L634C20)</f>
        <v>7.0074529478364527</v>
      </c>
      <c r="AT41" s="16" t="s">
        <v>32529</v>
      </c>
      <c r="AU41" s="33">
        <f>IF(D6L634C5=0,0,D6L634C18/D6L634C5)</f>
        <v>0.2931746348771076</v>
      </c>
      <c r="AV41" s="16" t="s">
        <v>32530</v>
      </c>
      <c r="AW41" s="33">
        <f>CHOOSE(MIN(D6L634C9,RUN_YEARS),B7L806C1,B7L806C10,B7L806C19,B7L806C28,B7L806C37)</f>
        <v>843.25361817117869</v>
      </c>
      <c r="AX41" s="16" t="s">
        <v>32531</v>
      </c>
      <c r="AY41" s="33">
        <f>IF(D6L634C23=0,0,D6L634C19/D6L634C23)</f>
        <v>7.0074529478364527</v>
      </c>
      <c r="AZ41" s="16" t="s">
        <v>32532</v>
      </c>
      <c r="BA41" s="33">
        <f>IF(D6L634C5=0,0,D6L634C19/D6L634C5)</f>
        <v>0.7068253651228924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-4429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-4429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-4429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-4259.088419022205</v>
      </c>
      <c r="X42" s="16" t="s">
        <v>32539</v>
      </c>
      <c r="Y42" s="33">
        <f>D6L635C7-D6L635C10</f>
        <v>-169.91158097779498</v>
      </c>
      <c r="Z42" s="16" t="s">
        <v>32540</v>
      </c>
      <c r="AA42" s="33">
        <f>CHOOSE(MIN(D6L635C9,RUN_YEARS),B7L806C7,B7L806C16,B7L806C25,B7L806C34,B7L806C43)</f>
        <v>133537</v>
      </c>
      <c r="AB42" s="16" t="s">
        <v>32541</v>
      </c>
      <c r="AC42" s="33">
        <f>IF(D6L635C12=0,0,D6L635C10/D6L635C12)</f>
        <v>-3.1894444378877805E-2</v>
      </c>
      <c r="AD42" s="16" t="s">
        <v>32542</v>
      </c>
      <c r="AE42" s="33">
        <f>IF(D6L635C5=0,0,D6L635C10/D6L635C5)</f>
        <v>0.96163658140036234</v>
      </c>
      <c r="AF42" s="16" t="s">
        <v>32543</v>
      </c>
      <c r="AG42" s="33">
        <f>CHOOSE(MIN(D6L635C9,RUN_YEARS),B7L806C5,B7L806C14,B7L806C23,B7L806C32,B7L806C41)</f>
        <v>2048.9652458614819</v>
      </c>
      <c r="AH42" s="16" t="s">
        <v>32544</v>
      </c>
      <c r="AI42" s="33">
        <f>IF(D6L635C15=0,0,D6L635C11/D6L635C15)</f>
        <v>-8.2925555385082256E-2</v>
      </c>
      <c r="AJ42" s="16" t="s">
        <v>32545</v>
      </c>
      <c r="AK42" s="33">
        <f>IF(D6L635C5=0,0,D6L635C11/D6L635C5)</f>
        <v>3.8363418599637614E-2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349.76188435619048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843.25361817117869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-8559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-8559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-8559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133537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2048.9652458614819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-2509.2816999131637</v>
      </c>
      <c r="AN43" s="16" t="s">
        <v>32567</v>
      </c>
      <c r="AO43" s="33">
        <f>D6L636C8-D6L636C18</f>
        <v>-6049.7183000868363</v>
      </c>
      <c r="AP43" s="16" t="s">
        <v>32568</v>
      </c>
      <c r="AQ43" s="33">
        <f>CHOOSE(MIN(D6L636C9,RUN_YEARS),B7L806C2,B7L806C11,B7L806C20,B7L806C29,B7L806C38)</f>
        <v>349.76188435619048</v>
      </c>
      <c r="AR43" s="16" t="s">
        <v>32569</v>
      </c>
      <c r="AS43" s="33">
        <f>IF(D6L636C20=0,0,D6L636C18/D6L636C20)</f>
        <v>-7.1742571507813633</v>
      </c>
      <c r="AT43" s="16" t="s">
        <v>32570</v>
      </c>
      <c r="AU43" s="33">
        <f>IF(D6L636C5=0,0,D6L636C18/D6L636C5)</f>
        <v>0.2931746348771076</v>
      </c>
      <c r="AV43" s="16" t="s">
        <v>32571</v>
      </c>
      <c r="AW43" s="33">
        <f>CHOOSE(MIN(D6L636C9,RUN_YEARS),B7L806C1,B7L806C10,B7L806C19,B7L806C28,B7L806C37)</f>
        <v>843.25361817117869</v>
      </c>
      <c r="AX43" s="16" t="s">
        <v>32572</v>
      </c>
      <c r="AY43" s="33">
        <f>IF(D6L636C23=0,0,D6L636C19/D6L636C23)</f>
        <v>-7.1742571507813633</v>
      </c>
      <c r="AZ43" s="16" t="s">
        <v>32573</v>
      </c>
      <c r="BA43" s="33">
        <f>IF(D6L636C5=0,0,D6L636C19/D6L636C5)</f>
        <v>0.7068253651228924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1740.8084667174116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1671.0568898236052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-1901.8715550881975</v>
      </c>
      <c r="R44" s="16" t="s">
        <v>32577</v>
      </c>
      <c r="S44" s="15">
        <f>SUM(D6L629C8:D6L636C8)</f>
        <v>3572.9284449118022</v>
      </c>
      <c r="U44" s="21" t="str">
        <f>NULL_VALUE</f>
        <v>n/a</v>
      </c>
      <c r="V44" s="16" t="s">
        <v>32578</v>
      </c>
      <c r="W44" s="33">
        <f>SUM(D6L629C10:D6L636C10)</f>
        <v>-1828.9092604976054</v>
      </c>
      <c r="X44" s="16" t="s">
        <v>32579</v>
      </c>
      <c r="Y44" s="33">
        <f>SUM(D6L629C11:D6L636C11)</f>
        <v>-72.962294590592322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-1.3695898968058333E-2</v>
      </c>
      <c r="AD44" s="16" t="s">
        <v>32581</v>
      </c>
      <c r="AE44" s="33">
        <f>IF(D6L637C5=0,0,D6L637C10/D6L637C5)</f>
        <v>-1.0944625952804412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-3.5609337316951685E-2</v>
      </c>
      <c r="AJ44" s="16" t="s">
        <v>32583</v>
      </c>
      <c r="AK44" s="33">
        <f>IF(D6L637C5=0,0,D6L637C11/D6L637C5)</f>
        <v>-4.3662364240809381E-2</v>
      </c>
      <c r="AL44" s="16" t="s">
        <v>32584</v>
      </c>
      <c r="AM44" s="33">
        <f>SUM(D6L629C18:D6L636C18)</f>
        <v>1047.4919922790496</v>
      </c>
      <c r="AN44" s="16" t="s">
        <v>32585</v>
      </c>
      <c r="AO44" s="33">
        <f>SUM(D6L629C19:D6L636C19)</f>
        <v>2525.4364526327527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2.9948717659935316</v>
      </c>
      <c r="AT44" s="16" t="s">
        <v>32587</v>
      </c>
      <c r="AU44" s="33">
        <f>IF(D6L637C5=0,0,D6L637C18/D6L637C5)</f>
        <v>0.62684400432927312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2.9948717659935316</v>
      </c>
      <c r="AZ44" s="16" t="s">
        <v>32589</v>
      </c>
      <c r="BA44" s="33">
        <f>IF(D6L637C5=0,0,D6L637C19/D6L637C5)</f>
        <v>1.5112809551919772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852.09112799502611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426.04556399751306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213.02278199875653</v>
      </c>
      <c r="R45" s="16" t="s">
        <v>32594</v>
      </c>
      <c r="S45" s="15">
        <f>D6L638C5-D6L638C7</f>
        <v>213.02278199875653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204.85049984167887</v>
      </c>
      <c r="X45" s="16" t="s">
        <v>32596</v>
      </c>
      <c r="Y45" s="33">
        <f>D6L638C7-D6L638C10</f>
        <v>8.1722821570776603</v>
      </c>
      <c r="Z45" s="16" t="s">
        <v>32597</v>
      </c>
      <c r="AA45" s="33">
        <f>CHOOSE(MIN(D6L638C9,RUN_YEARS),B7L806C7,B7L806C16,B7L806C25,B7L806C34,B7L806C43)</f>
        <v>133537</v>
      </c>
      <c r="AB45" s="16" t="s">
        <v>32598</v>
      </c>
      <c r="AC45" s="33">
        <f>IF(D6L638C12=0,0,D6L638C10/D6L638C12)</f>
        <v>1.5340355095717208E-3</v>
      </c>
      <c r="AD45" s="16" t="s">
        <v>32599</v>
      </c>
      <c r="AE45" s="33">
        <f>IF(D6L638C5=0,0,D6L638C10/D6L638C5)</f>
        <v>0.48081829070018117</v>
      </c>
      <c r="AF45" s="16" t="s">
        <v>32600</v>
      </c>
      <c r="AG45" s="33">
        <f>CHOOSE(MIN(D6L638C9,RUN_YEARS),B7L806C5,B7L806C14,B7L806C23,B7L806C32,B7L806C41)</f>
        <v>2048.9652458614819</v>
      </c>
      <c r="AH45" s="16" t="s">
        <v>32601</v>
      </c>
      <c r="AI45" s="33">
        <f>IF(D6L638C15=0,0,D6L638C11/D6L638C15)</f>
        <v>3.9884923248864803E-3</v>
      </c>
      <c r="AJ45" s="16" t="s">
        <v>32602</v>
      </c>
      <c r="AK45" s="33">
        <f>IF(D6L638C5=0,0,D6L638C11/D6L638C5)</f>
        <v>1.9181709299818842E-2</v>
      </c>
      <c r="AL45" s="16" t="s">
        <v>32603</v>
      </c>
      <c r="AM45" s="33">
        <f>D6L638C8*CHOOSE(MIN(D6L638C9,RUN_YEARS),B7L806C4,B7L806C13,B7L806C22,B7L806C31,B7L806C40)</f>
        <v>62.452876332991131</v>
      </c>
      <c r="AN45" s="16" t="s">
        <v>32604</v>
      </c>
      <c r="AO45" s="33">
        <f>D6L638C8-D6L638C18</f>
        <v>150.56990566576539</v>
      </c>
      <c r="AP45" s="16" t="s">
        <v>32605</v>
      </c>
      <c r="AQ45" s="33">
        <f>CHOOSE(MIN(D6L638C9,RUN_YEARS),B7L806C2,B7L806C11,B7L806C20,B7L806C29,B7L806C38)</f>
        <v>349.76188435619048</v>
      </c>
      <c r="AR45" s="16" t="s">
        <v>32606</v>
      </c>
      <c r="AS45" s="33">
        <f>IF(D6L638C20=0,0,D6L638C18/D6L638C20)</f>
        <v>0.17855826814276418</v>
      </c>
      <c r="AT45" s="16" t="s">
        <v>32607</v>
      </c>
      <c r="AU45" s="33">
        <f>IF(D6L638C5=0,0,D6L638C18/D6L638C5)</f>
        <v>0.1465873174385538</v>
      </c>
      <c r="AV45" s="16" t="s">
        <v>32608</v>
      </c>
      <c r="AW45" s="33">
        <f>CHOOSE(MIN(D6L638C9,RUN_YEARS),B7L806C1,B7L806C10,B7L806C19,B7L806C28,B7L806C37)</f>
        <v>843.25361817117869</v>
      </c>
      <c r="AX45" s="16" t="s">
        <v>32609</v>
      </c>
      <c r="AY45" s="33">
        <f>IF(D6L638C23=0,0,D6L638C19/D6L638C23)</f>
        <v>0.17855826814276415</v>
      </c>
      <c r="AZ45" s="16" t="s">
        <v>32610</v>
      </c>
      <c r="BA45" s="33">
        <f>IF(D6L638C5=0,0,D6L638C19/D6L638C5)</f>
        <v>0.3534126825614462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22402.376979965076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22402.376979965076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8960.9507919860316</v>
      </c>
      <c r="R46" s="16" t="s">
        <v>32614</v>
      </c>
      <c r="S46" s="15">
        <f>D6L639C5-D6L639C7</f>
        <v>13441.426187979045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8617.1780857023168</v>
      </c>
      <c r="X46" s="16" t="s">
        <v>32616</v>
      </c>
      <c r="Y46" s="33">
        <f>D6L639C7-D6L639C10</f>
        <v>343.7727062837148</v>
      </c>
      <c r="Z46" s="16" t="s">
        <v>32617</v>
      </c>
      <c r="AA46" s="33">
        <f>CHOOSE(MIN(D6L639C9,RUN_YEARS),B7L806C7,B7L806C16,B7L806C25,B7L806C34,B7L806C43)</f>
        <v>133537</v>
      </c>
      <c r="AB46" s="16" t="s">
        <v>32618</v>
      </c>
      <c r="AC46" s="33">
        <f>IF(D6L639C12=0,0,D6L639C10/D6L639C12)</f>
        <v>6.4530265661968719E-2</v>
      </c>
      <c r="AD46" s="16" t="s">
        <v>32619</v>
      </c>
      <c r="AE46" s="33">
        <f>IF(D6L639C5=0,0,D6L639C10/D6L639C5)</f>
        <v>0.38465463256014498</v>
      </c>
      <c r="AF46" s="16" t="s">
        <v>32620</v>
      </c>
      <c r="AG46" s="33">
        <f>CHOOSE(MIN(D6L639C9,RUN_YEARS),B7L806C5,B7L806C14,B7L806C23,B7L806C32,B7L806C41)</f>
        <v>2048.9652458614819</v>
      </c>
      <c r="AH46" s="16" t="s">
        <v>32621</v>
      </c>
      <c r="AI46" s="33">
        <f>IF(D6L639C15=0,0,D6L639C11/D6L639C15)</f>
        <v>0.16777869072111884</v>
      </c>
      <c r="AJ46" s="16" t="s">
        <v>32622</v>
      </c>
      <c r="AK46" s="33">
        <f>IF(D6L639C5=0,0,D6L639C11/D6L639C5)</f>
        <v>1.5345367439855068E-2</v>
      </c>
      <c r="AL46" s="16" t="s">
        <v>32623</v>
      </c>
      <c r="AM46" s="33">
        <f>D6L639C8*CHOOSE(MIN(D6L639C9,RUN_YEARS),B7L806C4,B7L806C13,B7L806C22,B7L806C31,B7L806C40)</f>
        <v>3940.6852148883486</v>
      </c>
      <c r="AN46" s="16" t="s">
        <v>32624</v>
      </c>
      <c r="AO46" s="33">
        <f>D6L639C8-D6L639C18</f>
        <v>9500.7409730906966</v>
      </c>
      <c r="AP46" s="16" t="s">
        <v>32625</v>
      </c>
      <c r="AQ46" s="33">
        <f>CHOOSE(MIN(D6L639C9,RUN_YEARS),B7L806C2,B7L806C11,B7L806C20,B7L806C29,B7L806C38)</f>
        <v>349.76188435619048</v>
      </c>
      <c r="AR46" s="16" t="s">
        <v>32626</v>
      </c>
      <c r="AS46" s="33">
        <f>IF(D6L639C20=0,0,D6L639C18/D6L639C20)</f>
        <v>11.266765737330125</v>
      </c>
      <c r="AT46" s="16" t="s">
        <v>32627</v>
      </c>
      <c r="AU46" s="33">
        <f>IF(D6L639C5=0,0,D6L639C18/D6L639C5)</f>
        <v>0.17590478092626455</v>
      </c>
      <c r="AV46" s="16" t="s">
        <v>32628</v>
      </c>
      <c r="AW46" s="33">
        <f>CHOOSE(MIN(D6L639C9,RUN_YEARS),B7L806C1,B7L806C10,B7L806C19,B7L806C28,B7L806C37)</f>
        <v>843.25361817117869</v>
      </c>
      <c r="AX46" s="16" t="s">
        <v>32629</v>
      </c>
      <c r="AY46" s="33">
        <f>IF(D6L639C23=0,0,D6L639C19/D6L639C23)</f>
        <v>11.266765737330125</v>
      </c>
      <c r="AZ46" s="16" t="s">
        <v>32630</v>
      </c>
      <c r="BA46" s="33">
        <f>IF(D6L639C5=0,0,D6L639C19/D6L639C5)</f>
        <v>0.42409521907373543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23254.468107960103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22828.422543962588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9173.9735739847874</v>
      </c>
      <c r="R47" s="16" t="s">
        <v>32634</v>
      </c>
      <c r="S47" s="15">
        <f>SUM(D6L638C8:D6L639C8)</f>
        <v>13654.448969977801</v>
      </c>
      <c r="U47" s="21" t="str">
        <f>NULL_VALUE</f>
        <v>n/a</v>
      </c>
      <c r="V47" s="16" t="s">
        <v>32635</v>
      </c>
      <c r="W47" s="33">
        <f>SUM(D6L638C10:D6L639C10)</f>
        <v>8822.0285855439961</v>
      </c>
      <c r="X47" s="16" t="s">
        <v>32636</v>
      </c>
      <c r="Y47" s="33">
        <f>SUM(D6L638C11:D6L639C11)</f>
        <v>351.94498844079249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6.606430117154044E-2</v>
      </c>
      <c r="AD47" s="16" t="s">
        <v>32638</v>
      </c>
      <c r="AE47" s="33">
        <f>IF(D6L640C5=0,0,D6L640C10/D6L640C5)</f>
        <v>0.38644932949504868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0.17176718304600533</v>
      </c>
      <c r="AJ47" s="16" t="s">
        <v>32640</v>
      </c>
      <c r="AK47" s="33">
        <f>IF(D6L640C5=0,0,D6L640C11/D6L640C5)</f>
        <v>1.5416964871883846E-2</v>
      </c>
      <c r="AL47" s="16" t="s">
        <v>32641</v>
      </c>
      <c r="AM47" s="33">
        <f>SUM(D6L638C18:D6L639C18)</f>
        <v>4003.1380912213399</v>
      </c>
      <c r="AN47" s="16" t="s">
        <v>32642</v>
      </c>
      <c r="AO47" s="33">
        <f>SUM(D6L638C19:D6L639C19)</f>
        <v>9651.3108787564615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11.445324005472889</v>
      </c>
      <c r="AT47" s="16" t="s">
        <v>32644</v>
      </c>
      <c r="AU47" s="33">
        <f>IF(D6L640C5=0,0,D6L640C18/D6L640C5)</f>
        <v>0.17535763075666594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11.445324005472889</v>
      </c>
      <c r="AZ47" s="16" t="s">
        <v>32646</v>
      </c>
      <c r="BA47" s="33">
        <f>IF(D6L640C5=0,0,D6L640C19/D6L640C5)</f>
        <v>0.42277607487640162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35310.571082741139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30741.431202694508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10393.077903350748</v>
      </c>
      <c r="R48" s="16" t="s">
        <v>32651</v>
      </c>
      <c r="S48" s="15">
        <f>SUM(D6L628C8,D6L637C8,D6L640C8)</f>
        <v>20348.353299343762</v>
      </c>
      <c r="U48" s="21" t="str">
        <f>NULL_VALUE</f>
        <v>n/a</v>
      </c>
      <c r="V48" s="16" t="s">
        <v>32652</v>
      </c>
      <c r="W48" s="33">
        <f>SUM(D6L628C10,D6L637C10,D6L640C10)</f>
        <v>9990.9764502243252</v>
      </c>
      <c r="X48" s="16" t="s">
        <v>32653</v>
      </c>
      <c r="Y48" s="33">
        <f>SUM(D6L628C11,D6L637C11,D6L640C11)</f>
        <v>402.10145312642362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7.4974838564188837E-2</v>
      </c>
      <c r="AD48" s="16" t="s">
        <v>32655</v>
      </c>
      <c r="AE48" s="33">
        <f>IF(D6L641C5=0,0,D6L641C10/D6L641C5)</f>
        <v>0.32500036788620984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0.1949345802668912</v>
      </c>
      <c r="AJ48" s="16" t="s">
        <v>32657</v>
      </c>
      <c r="AK48" s="33">
        <f>IF(D6L641C5=0,0,D6L641C11/D6L641C5)</f>
        <v>1.3080114926177515E-2</v>
      </c>
      <c r="AL48" s="16" t="s">
        <v>32658</v>
      </c>
      <c r="AM48" s="33">
        <f>SUM(D6L628C18,D6L637C18,D6L640C18)</f>
        <v>5962.524750558372</v>
      </c>
      <c r="AN48" s="16" t="s">
        <v>32659</v>
      </c>
      <c r="AO48" s="33">
        <f>SUM(D6L628C19,D6L637C19,D6L640C19)</f>
        <v>14385.82854878539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17.03625117100438</v>
      </c>
      <c r="AT48" s="16" t="s">
        <v>32661</v>
      </c>
      <c r="AU48" s="33">
        <f>IF(D6L641C5=0,0,D6L641C18/D6L641C5)</f>
        <v>0.19395729207414886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17.03625117100438</v>
      </c>
      <c r="AZ48" s="16" t="s">
        <v>32663</v>
      </c>
      <c r="BA48" s="33">
        <f>IF(D6L641C5=0,0,D6L641C19/D6L641C5)</f>
        <v>0.46796222511346386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F3269C-962D-4C14-98FA-DF813A0F46B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28.834290900000003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24.797490174000004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12.398745087000002</v>
      </c>
      <c r="R8" s="16" t="s">
        <v>32673</v>
      </c>
      <c r="S8" s="15">
        <f>D6L701C5-D6L701C7</f>
        <v>12.398745087000002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11.452970174812192</v>
      </c>
      <c r="X8" s="16" t="s">
        <v>32675</v>
      </c>
      <c r="Y8" s="33">
        <f>D6L701C7-D6L701C10</f>
        <v>0.94577491218780985</v>
      </c>
      <c r="Z8" s="16" t="s">
        <v>32676</v>
      </c>
      <c r="AA8" s="33">
        <f>CHOOSE(MIN(D6L701C9,RUN_YEARS),B7L807C7,B7L807C16,B7L807C25,B7L807C34,B7L807C43)</f>
        <v>674</v>
      </c>
      <c r="AB8" s="16" t="s">
        <v>32677</v>
      </c>
      <c r="AC8" s="33">
        <f>IF(D6L701C12=0,0,D6L701C10/D6L701C12)</f>
        <v>1.69925373513534E-2</v>
      </c>
      <c r="AD8" s="16" t="s">
        <v>32678</v>
      </c>
      <c r="AE8" s="33">
        <f>IF(D6L701C5=0,0,D6L701C10/D6L701C5)</f>
        <v>0.4618600549671979</v>
      </c>
      <c r="AF8" s="16" t="s">
        <v>32679</v>
      </c>
      <c r="AG8" s="33">
        <f>CHOOSE(MIN(D6L701C9,RUN_YEARS),B7L807C5,B7L807C14,B7L807C23,B7L807C32,B7L807C41)</f>
        <v>21.407019686893506</v>
      </c>
      <c r="AH8" s="16" t="s">
        <v>32680</v>
      </c>
      <c r="AI8" s="33">
        <f>IF(D6L701C15=0,0,D6L701C11/D6L701C15)</f>
        <v>4.4180597113518918E-2</v>
      </c>
      <c r="AJ8" s="16" t="s">
        <v>32681</v>
      </c>
      <c r="AK8" s="33">
        <f>IF(D6L701C5=0,0,D6L701C11/D6L701C5)</f>
        <v>3.8139945032802082E-2</v>
      </c>
      <c r="AL8" s="16" t="s">
        <v>32682</v>
      </c>
      <c r="AM8" s="33">
        <f>D6L701C8*CHOOSE(MIN(D6L701C9,RUN_YEARS),B7L807C4,B7L807C13,B7L807C22,B7L807C31,B7L807C40)</f>
        <v>2.0863666369947453</v>
      </c>
      <c r="AN8" s="16" t="s">
        <v>32683</v>
      </c>
      <c r="AO8" s="33">
        <f>D6L701C8-D6L701C18</f>
        <v>10.312378450005257</v>
      </c>
      <c r="AP8" s="16" t="s">
        <v>32684</v>
      </c>
      <c r="AQ8" s="33">
        <f>CHOOSE(MIN(D6L701C9,RUN_YEARS),B7L807C2,B7L807C11,B7L807C20,B7L807C29,B7L807C38)</f>
        <v>1.7883199299214638</v>
      </c>
      <c r="AR8" s="16" t="s">
        <v>32685</v>
      </c>
      <c r="AS8" s="33">
        <f>IF(D6L701C20=0,0,D6L701C18/D6L701C20)</f>
        <v>1.1666629678987979</v>
      </c>
      <c r="AT8" s="16" t="s">
        <v>32686</v>
      </c>
      <c r="AU8" s="33">
        <f>IF(D6L701C5=0,0,D6L701C18/D6L701C5)</f>
        <v>8.4136201783125864E-2</v>
      </c>
      <c r="AV8" s="16" t="s">
        <v>32687</v>
      </c>
      <c r="AW8" s="33">
        <f>CHOOSE(MIN(D6L701C9,RUN_YEARS),B7L807C1,B7L807C10,B7L807C19,B7L807C28,B7L807C37)</f>
        <v>8.8392095521624565</v>
      </c>
      <c r="AX8" s="16" t="s">
        <v>32688</v>
      </c>
      <c r="AY8" s="33">
        <f>IF(D6L701C23=0,0,D6L701C19/D6L701C23)</f>
        <v>1.1666629678987981</v>
      </c>
      <c r="AZ8" s="16" t="s">
        <v>32689</v>
      </c>
      <c r="BA8" s="33">
        <f>IF(D6L701C5=0,0,D6L701C19/D6L701C5)</f>
        <v>0.41586379821687414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3.2703475855437066E-4</v>
      </c>
      <c r="J9" s="16" t="s">
        <v>32710</v>
      </c>
      <c r="K9" s="21">
        <f>IF(FLOW_THRU_100PCT="Y",1,INDEX(VariabilityMatrix,D6L702C1,D6L702C9))</f>
        <v>0.51568451594652942</v>
      </c>
      <c r="L9" s="16" t="s">
        <v>32690</v>
      </c>
      <c r="M9" s="15">
        <f>IF(D6L702C2&lt;&gt;0,D6L702C2*D6L702C4,D6L702C3*D6L702C4)</f>
        <v>1.6864676116280076E-4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8.4323380581400378E-5</v>
      </c>
      <c r="R9" s="16" t="s">
        <v>32692</v>
      </c>
      <c r="S9" s="15">
        <f>D6L702C5-D6L702C7</f>
        <v>8.4323380581400378E-5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7.8505095683257875E-5</v>
      </c>
      <c r="X9" s="16" t="s">
        <v>32694</v>
      </c>
      <c r="Y9" s="33">
        <f>D6L702C7-D6L702C10</f>
        <v>5.818284898142503E-6</v>
      </c>
      <c r="Z9" s="16" t="s">
        <v>32695</v>
      </c>
      <c r="AA9" s="33">
        <f>CHOOSE(MIN(D6L702C9,RUN_YEARS),B7L807C7,B7L807C16,B7L807C25,B7L807C34,B7L807C43)</f>
        <v>761.2</v>
      </c>
      <c r="AB9" s="16" t="s">
        <v>32696</v>
      </c>
      <c r="AC9" s="33">
        <f>IF(D6L702C12=0,0,D6L702C10/D6L702C12)</f>
        <v>1.0313333642046488E-7</v>
      </c>
      <c r="AD9" s="16" t="s">
        <v>32697</v>
      </c>
      <c r="AE9" s="33">
        <f>IF(D6L702C5=0,0,D6L702C10/D6L702C5)</f>
        <v>0.4655001681738441</v>
      </c>
      <c r="AF9" s="16" t="s">
        <v>32698</v>
      </c>
      <c r="AG9" s="33">
        <f>CHOOSE(MIN(D6L702C9,RUN_YEARS),B7L807C5,B7L807C14,B7L807C23,B7L807C32,B7L807C41)</f>
        <v>21.698143021162984</v>
      </c>
      <c r="AH9" s="16" t="s">
        <v>32699</v>
      </c>
      <c r="AI9" s="33">
        <f>IF(D6L702C15=0,0,D6L702C11/D6L702C15)</f>
        <v>2.6814667469320852E-7</v>
      </c>
      <c r="AJ9" s="16" t="s">
        <v>32700</v>
      </c>
      <c r="AK9" s="33">
        <f>IF(D6L702C5=0,0,D6L702C11/D6L702C5)</f>
        <v>3.4499831826155881E-2</v>
      </c>
      <c r="AL9" s="16" t="s">
        <v>32701</v>
      </c>
      <c r="AM9" s="33">
        <f>D6L702C8*CHOOSE(MIN(D6L702C9,RUN_YEARS),B7L807C4,B7L807C13,B7L807C22,B7L807C31,B7L807C40)</f>
        <v>1.5493738280247977E-5</v>
      </c>
      <c r="AN9" s="16" t="s">
        <v>32702</v>
      </c>
      <c r="AO9" s="33">
        <f>D6L702C8-D6L702C18</f>
        <v>6.8829642301152397E-5</v>
      </c>
      <c r="AP9" s="16" t="s">
        <v>32703</v>
      </c>
      <c r="AQ9" s="33">
        <f>CHOOSE(MIN(D6L702C9,RUN_YEARS),B7L807C2,B7L807C11,B7L807C20,B7L807C29,B7L807C38)</f>
        <v>1.9715168863572206</v>
      </c>
      <c r="AR9" s="16" t="s">
        <v>32704</v>
      </c>
      <c r="AS9" s="33">
        <f>IF(D6L702C20=0,0,D6L702C18/D6L702C20)</f>
        <v>7.8587905523222864E-6</v>
      </c>
      <c r="AT9" s="16" t="s">
        <v>32705</v>
      </c>
      <c r="AU9" s="33">
        <f>IF(D6L702C5=0,0,D6L702C18/D6L702C5)</f>
        <v>9.187095069849173E-2</v>
      </c>
      <c r="AV9" s="16" t="s">
        <v>32706</v>
      </c>
      <c r="AW9" s="33">
        <f>CHOOSE(MIN(D6L702C9,RUN_YEARS),B7L807C1,B7L807C10,B7L807C19,B7L807C28,B7L807C37)</f>
        <v>8.7582996191205424</v>
      </c>
      <c r="AX9" s="16" t="s">
        <v>32707</v>
      </c>
      <c r="AY9" s="33">
        <f>IF(D6L702C23=0,0,D6L702C19/D6L702C23)</f>
        <v>7.8587905523222864E-6</v>
      </c>
      <c r="AZ9" s="16" t="s">
        <v>32708</v>
      </c>
      <c r="BA9" s="33">
        <f>IF(D6L702C5=0,0,D6L702C19/D6L702C5)</f>
        <v>0.40812904930150828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1.2140245925876428E-5</v>
      </c>
      <c r="J10" s="16" t="s">
        <v>32731</v>
      </c>
      <c r="K10" s="21">
        <f>IF(FLOW_THRU_100PCT="Y",1,INDEX(VariabilityMatrix,D6L703C1,D6L703C9))</f>
        <v>0.51568451594652942</v>
      </c>
      <c r="L10" s="16" t="s">
        <v>32711</v>
      </c>
      <c r="M10" s="15">
        <f>IF(D6L703C2&lt;&gt;0,D6L703C2*D6L703C4,D6L703C3*D6L703C4)</f>
        <v>6.2605368437574122E-6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3.1302684218787061E-6</v>
      </c>
      <c r="R10" s="16" t="s">
        <v>32713</v>
      </c>
      <c r="S10" s="15">
        <f>D6L703C5-D6L703C7</f>
        <v>3.1302684218787061E-6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2.9142809536276227E-6</v>
      </c>
      <c r="X10" s="16" t="s">
        <v>32715</v>
      </c>
      <c r="Y10" s="33">
        <f>D6L703C7-D6L703C10</f>
        <v>2.1598746825108343E-7</v>
      </c>
      <c r="Z10" s="16" t="s">
        <v>32716</v>
      </c>
      <c r="AA10" s="33">
        <f>CHOOSE(MIN(D6L703C9,RUN_YEARS),B7L807C7,B7L807C16,B7L807C25,B7L807C34,B7L807C43)</f>
        <v>761.2</v>
      </c>
      <c r="AB10" s="16" t="s">
        <v>32717</v>
      </c>
      <c r="AC10" s="33">
        <f>IF(D6L703C12=0,0,D6L703C10/D6L703C12)</f>
        <v>3.8285351466469032E-9</v>
      </c>
      <c r="AD10" s="16" t="s">
        <v>32718</v>
      </c>
      <c r="AE10" s="33">
        <f>IF(D6L703C5=0,0,D6L703C10/D6L703C5)</f>
        <v>0.4655001681738441</v>
      </c>
      <c r="AF10" s="16" t="s">
        <v>32719</v>
      </c>
      <c r="AG10" s="33">
        <f>CHOOSE(MIN(D6L703C9,RUN_YEARS),B7L807C5,B7L807C14,B7L807C23,B7L807C32,B7L807C41)</f>
        <v>21.698143021162984</v>
      </c>
      <c r="AH10" s="16" t="s">
        <v>32720</v>
      </c>
      <c r="AI10" s="33">
        <f>IF(D6L703C15=0,0,D6L703C11/D6L703C15)</f>
        <v>9.9541913812819392E-9</v>
      </c>
      <c r="AJ10" s="16" t="s">
        <v>32721</v>
      </c>
      <c r="AK10" s="33">
        <f>IF(D6L703C5=0,0,D6L703C11/D6L703C5)</f>
        <v>3.4499831826155875E-2</v>
      </c>
      <c r="AL10" s="16" t="s">
        <v>32722</v>
      </c>
      <c r="AM10" s="33">
        <f>D6L703C8*CHOOSE(MIN(D6L703C9,RUN_YEARS),B7L807C4,B7L807C13,B7L807C22,B7L807C31,B7L807C40)</f>
        <v>5.7516147171892823E-7</v>
      </c>
      <c r="AN10" s="16" t="s">
        <v>32723</v>
      </c>
      <c r="AO10" s="33">
        <f>D6L703C8-D6L703C18</f>
        <v>2.5551069501597779E-6</v>
      </c>
      <c r="AP10" s="16" t="s">
        <v>32724</v>
      </c>
      <c r="AQ10" s="33">
        <f>CHOOSE(MIN(D6L703C9,RUN_YEARS),B7L807C2,B7L807C11,B7L807C20,B7L807C29,B7L807C38)</f>
        <v>1.9715168863572206</v>
      </c>
      <c r="AR10" s="16" t="s">
        <v>32725</v>
      </c>
      <c r="AS10" s="33">
        <f>IF(D6L703C20=0,0,D6L703C18/D6L703C20)</f>
        <v>2.9173550361095627E-7</v>
      </c>
      <c r="AT10" s="16" t="s">
        <v>32726</v>
      </c>
      <c r="AU10" s="33">
        <f>IF(D6L703C5=0,0,D6L703C18/D6L703C5)</f>
        <v>9.187095069849173E-2</v>
      </c>
      <c r="AV10" s="16" t="s">
        <v>32727</v>
      </c>
      <c r="AW10" s="33">
        <f>CHOOSE(MIN(D6L703C9,RUN_YEARS),B7L807C1,B7L807C10,B7L807C19,B7L807C28,B7L807C37)</f>
        <v>8.7582996191205424</v>
      </c>
      <c r="AX10" s="16" t="s">
        <v>32728</v>
      </c>
      <c r="AY10" s="33">
        <f>IF(D6L703C23=0,0,D6L703C19/D6L703C23)</f>
        <v>2.9173550361095627E-7</v>
      </c>
      <c r="AZ10" s="16" t="s">
        <v>32729</v>
      </c>
      <c r="BA10" s="33">
        <f>IF(D6L703C5=0,0,D6L703C19/D6L703C5)</f>
        <v>0.40812904930150828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2.6814392821349504E-4</v>
      </c>
      <c r="J11" s="16" t="s">
        <v>32752</v>
      </c>
      <c r="K11" s="21">
        <f>IF(FLOW_THRU_100PCT="Y",1,INDEX(VariabilityMatrix,D6L704C1,D6L704C9))</f>
        <v>0.52947593006222982</v>
      </c>
      <c r="L11" s="16" t="s">
        <v>32732</v>
      </c>
      <c r="M11" s="15">
        <f>IF(D6L704C2&lt;&gt;0,D6L704C2*D6L704C4,D6L704C3*D6L704C4)</f>
        <v>1.4197575578138007E-4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7.0987877890690037E-5</v>
      </c>
      <c r="R11" s="16" t="s">
        <v>32734</v>
      </c>
      <c r="S11" s="15">
        <f>D6L704C5-D6L704C7</f>
        <v>7.0987877890690037E-5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6.5042369926561448E-5</v>
      </c>
      <c r="X11" s="16" t="s">
        <v>32736</v>
      </c>
      <c r="Y11" s="33">
        <f>D6L704C7-D6L704C10</f>
        <v>5.9455079641285895E-6</v>
      </c>
      <c r="Z11" s="16" t="s">
        <v>32737</v>
      </c>
      <c r="AA11" s="33">
        <f>CHOOSE(MIN(D6L704C9,RUN_YEARS),B7L807C7,B7L807C16,B7L807C25,B7L807C34,B7L807C43)</f>
        <v>637</v>
      </c>
      <c r="AB11" s="16" t="s">
        <v>32738</v>
      </c>
      <c r="AC11" s="33">
        <f>IF(D6L704C12=0,0,D6L704C10/D6L704C12)</f>
        <v>1.0210733112490023E-7</v>
      </c>
      <c r="AD11" s="16" t="s">
        <v>32739</v>
      </c>
      <c r="AE11" s="33">
        <f>IF(D6L704C5=0,0,D6L704C10/D6L704C5)</f>
        <v>0.45812307579271688</v>
      </c>
      <c r="AF11" s="16" t="s">
        <v>32740</v>
      </c>
      <c r="AG11" s="33">
        <f>CHOOSE(MIN(D6L704C9,RUN_YEARS),B7L807C5,B7L807C14,B7L807C23,B7L807C32,B7L807C41)</f>
        <v>22.395393231461092</v>
      </c>
      <c r="AH11" s="16" t="s">
        <v>32741</v>
      </c>
      <c r="AI11" s="33">
        <f>IF(D6L704C15=0,0,D6L704C11/D6L704C15)</f>
        <v>2.6547906092474091E-7</v>
      </c>
      <c r="AJ11" s="16" t="s">
        <v>32742</v>
      </c>
      <c r="AK11" s="33">
        <f>IF(D6L704C5=0,0,D6L704C11/D6L704C5)</f>
        <v>4.1876924207283103E-2</v>
      </c>
      <c r="AL11" s="16" t="s">
        <v>32743</v>
      </c>
      <c r="AM11" s="33">
        <f>D6L704C8*CHOOSE(MIN(D6L704C9,RUN_YEARS),B7L807C4,B7L807C13,B7L807C22,B7L807C31,B7L807C40)</f>
        <v>1.0790836644186807E-5</v>
      </c>
      <c r="AN11" s="16" t="s">
        <v>32744</v>
      </c>
      <c r="AO11" s="33">
        <f>D6L704C8-D6L704C18</f>
        <v>6.0197041246503229E-5</v>
      </c>
      <c r="AP11" s="16" t="s">
        <v>32745</v>
      </c>
      <c r="AQ11" s="33">
        <f>CHOOSE(MIN(D6L704C9,RUN_YEARS),B7L807C2,B7L807C11,B7L807C20,B7L807C29,B7L807C38)</f>
        <v>1.6684388621497661</v>
      </c>
      <c r="AR11" s="16" t="s">
        <v>32746</v>
      </c>
      <c r="AS11" s="33">
        <f>IF(D6L704C20=0,0,D6L704C18/D6L704C20)</f>
        <v>6.4676248491856192E-6</v>
      </c>
      <c r="AT11" s="16" t="s">
        <v>32747</v>
      </c>
      <c r="AU11" s="33">
        <f>IF(D6L704C5=0,0,D6L704C18/D6L704C5)</f>
        <v>7.6004783949190358E-2</v>
      </c>
      <c r="AV11" s="16" t="s">
        <v>32748</v>
      </c>
      <c r="AW11" s="33">
        <f>CHOOSE(MIN(D6L704C9,RUN_YEARS),B7L807C1,B7L807C10,B7L807C19,B7L807C28,B7L807C37)</f>
        <v>9.3074417039020183</v>
      </c>
      <c r="AX11" s="16" t="s">
        <v>32749</v>
      </c>
      <c r="AY11" s="33">
        <f>IF(D6L704C23=0,0,D6L704C19/D6L704C23)</f>
        <v>6.4676248491856183E-6</v>
      </c>
      <c r="AZ11" s="16" t="s">
        <v>32750</v>
      </c>
      <c r="BA11" s="33">
        <f>IF(D6L704C5=0,0,D6L704C19/D6L704C5)</f>
        <v>0.42399521605080964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1.3889454538139943E-3</v>
      </c>
      <c r="J12" s="16" t="s">
        <v>32773</v>
      </c>
      <c r="K12" s="21">
        <f>IF(FLOW_THRU_100PCT="Y",1,INDEX(VariabilityMatrix,D6L705C1,D6L705C9))</f>
        <v>0.28299943444516279</v>
      </c>
      <c r="L12" s="16" t="s">
        <v>32753</v>
      </c>
      <c r="M12" s="15">
        <f>IF(D6L705C2&lt;&gt;0,D6L705C2*D6L705C4,D6L705C3*D6L705C4)</f>
        <v>3.930707779045404E-4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1.965353889522702E-4</v>
      </c>
      <c r="R12" s="16" t="s">
        <v>32755</v>
      </c>
      <c r="S12" s="15">
        <f>D6L705C5-D6L705C7</f>
        <v>1.965353889522702E-4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1.8297451321878729E-4</v>
      </c>
      <c r="X12" s="16" t="s">
        <v>32757</v>
      </c>
      <c r="Y12" s="33">
        <f>D6L705C7-D6L705C10</f>
        <v>1.3560875733482908E-5</v>
      </c>
      <c r="Z12" s="16" t="s">
        <v>32758</v>
      </c>
      <c r="AA12" s="33">
        <f>CHOOSE(MIN(D6L705C9,RUN_YEARS),B7L807C7,B7L807C16,B7L807C25,B7L807C34,B7L807C43)</f>
        <v>761.2</v>
      </c>
      <c r="AB12" s="16" t="s">
        <v>32759</v>
      </c>
      <c r="AC12" s="33">
        <f>IF(D6L705C12=0,0,D6L705C10/D6L705C12)</f>
        <v>2.4037639676666746E-7</v>
      </c>
      <c r="AD12" s="16" t="s">
        <v>32760</v>
      </c>
      <c r="AE12" s="33">
        <f>IF(D6L705C5=0,0,D6L705C10/D6L705C5)</f>
        <v>0.46550016817384415</v>
      </c>
      <c r="AF12" s="16" t="s">
        <v>32761</v>
      </c>
      <c r="AG12" s="33">
        <f>CHOOSE(MIN(D6L705C9,RUN_YEARS),B7L807C5,B7L807C14,B7L807C23,B7L807C32,B7L807C41)</f>
        <v>21.698143021162984</v>
      </c>
      <c r="AH12" s="16" t="s">
        <v>32762</v>
      </c>
      <c r="AI12" s="33">
        <f>IF(D6L705C15=0,0,D6L705C11/D6L705C15)</f>
        <v>6.2497863159333476E-7</v>
      </c>
      <c r="AJ12" s="16" t="s">
        <v>32763</v>
      </c>
      <c r="AK12" s="33">
        <f>IF(D6L705C5=0,0,D6L705C11/D6L705C5)</f>
        <v>3.4499831826155868E-2</v>
      </c>
      <c r="AL12" s="16" t="s">
        <v>32764</v>
      </c>
      <c r="AM12" s="33">
        <f>D6L705C8*CHOOSE(MIN(D6L705C9,RUN_YEARS),B7L807C4,B7L807C13,B7L807C22,B7L807C31,B7L807C40)</f>
        <v>3.6111786057885822E-5</v>
      </c>
      <c r="AN12" s="16" t="s">
        <v>32765</v>
      </c>
      <c r="AO12" s="33">
        <f>D6L705C8-D6L705C18</f>
        <v>1.6042360289438438E-4</v>
      </c>
      <c r="AP12" s="16" t="s">
        <v>32766</v>
      </c>
      <c r="AQ12" s="33">
        <f>CHOOSE(MIN(D6L705C9,RUN_YEARS),B7L807C2,B7L807C11,B7L807C20,B7L807C29,B7L807C38)</f>
        <v>1.9715168863572206</v>
      </c>
      <c r="AR12" s="16" t="s">
        <v>32767</v>
      </c>
      <c r="AS12" s="33">
        <f>IF(D6L705C20=0,0,D6L705C18/D6L705C20)</f>
        <v>1.8316752094682643E-5</v>
      </c>
      <c r="AT12" s="16" t="s">
        <v>32768</v>
      </c>
      <c r="AU12" s="33">
        <f>IF(D6L705C5=0,0,D6L705C18/D6L705C5)</f>
        <v>9.187095069849173E-2</v>
      </c>
      <c r="AV12" s="16" t="s">
        <v>32769</v>
      </c>
      <c r="AW12" s="33">
        <f>CHOOSE(MIN(D6L705C9,RUN_YEARS),B7L807C1,B7L807C10,B7L807C19,B7L807C28,B7L807C37)</f>
        <v>8.7582996191205424</v>
      </c>
      <c r="AX12" s="16" t="s">
        <v>32770</v>
      </c>
      <c r="AY12" s="33">
        <f>IF(D6L705C23=0,0,D6L705C19/D6L705C23)</f>
        <v>1.8316752094682643E-5</v>
      </c>
      <c r="AZ12" s="16" t="s">
        <v>32771</v>
      </c>
      <c r="BA12" s="33">
        <f>IF(D6L705C5=0,0,D6L705C19/D6L705C5)</f>
        <v>0.40812904930150828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3.9478855567702732E-4</v>
      </c>
      <c r="J13" s="16" t="s">
        <v>32794</v>
      </c>
      <c r="K13" s="21">
        <f>IF(FLOW_THRU_100PCT="Y",1,INDEX(VariabilityMatrix,D6L706C1,D6L706C9))</f>
        <v>0.51568451594652942</v>
      </c>
      <c r="L13" s="16" t="s">
        <v>32774</v>
      </c>
      <c r="M13" s="15">
        <f>IF(D6L706C2&lt;&gt;0,D6L706C2*D6L706C4,D6L706C3*D6L706C4)</f>
        <v>2.035863452355373E-4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1.0179317261776865E-4</v>
      </c>
      <c r="R13" s="16" t="s">
        <v>32776</v>
      </c>
      <c r="S13" s="15">
        <f>D6L706C5-D6L706C7</f>
        <v>1.0179317261776865E-4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9.4769477945040898E-5</v>
      </c>
      <c r="X13" s="16" t="s">
        <v>32778</v>
      </c>
      <c r="Y13" s="33">
        <f>D6L706C7-D6L706C10</f>
        <v>7.0236946727277516E-6</v>
      </c>
      <c r="Z13" s="16" t="s">
        <v>32779</v>
      </c>
      <c r="AA13" s="33">
        <f>CHOOSE(MIN(D6L706C9,RUN_YEARS),B7L807C7,B7L807C16,B7L807C25,B7L807C34,B7L807C43)</f>
        <v>761.2</v>
      </c>
      <c r="AB13" s="16" t="s">
        <v>32780</v>
      </c>
      <c r="AC13" s="33">
        <f>IF(D6L706C12=0,0,D6L706C10/D6L706C12)</f>
        <v>1.2450010239758393E-7</v>
      </c>
      <c r="AD13" s="16" t="s">
        <v>32781</v>
      </c>
      <c r="AE13" s="33">
        <f>IF(D6L706C5=0,0,D6L706C10/D6L706C5)</f>
        <v>0.4655001681738441</v>
      </c>
      <c r="AF13" s="16" t="s">
        <v>32782</v>
      </c>
      <c r="AG13" s="33">
        <f>CHOOSE(MIN(D6L706C9,RUN_YEARS),B7L807C5,B7L807C14,B7L807C23,B7L807C32,B7L807C41)</f>
        <v>21.698143021162984</v>
      </c>
      <c r="AH13" s="16" t="s">
        <v>32783</v>
      </c>
      <c r="AI13" s="33">
        <f>IF(D6L706C15=0,0,D6L706C11/D6L706C15)</f>
        <v>3.2370026623371818E-7</v>
      </c>
      <c r="AJ13" s="16" t="s">
        <v>32784</v>
      </c>
      <c r="AK13" s="33">
        <f>IF(D6L706C5=0,0,D6L706C11/D6L706C5)</f>
        <v>3.4499831826155895E-2</v>
      </c>
      <c r="AL13" s="16" t="s">
        <v>32785</v>
      </c>
      <c r="AM13" s="33">
        <f>D6L706C8*CHOOSE(MIN(D6L706C9,RUN_YEARS),B7L807C4,B7L807C13,B7L807C22,B7L807C31,B7L807C40)</f>
        <v>1.8703671086020162E-5</v>
      </c>
      <c r="AN13" s="16" t="s">
        <v>32786</v>
      </c>
      <c r="AO13" s="33">
        <f>D6L706C8-D6L706C18</f>
        <v>8.3089501531748481E-5</v>
      </c>
      <c r="AP13" s="16" t="s">
        <v>32787</v>
      </c>
      <c r="AQ13" s="33">
        <f>CHOOSE(MIN(D6L706C9,RUN_YEARS),B7L807C2,B7L807C11,B7L807C20,B7L807C29,B7L807C38)</f>
        <v>1.9715168863572206</v>
      </c>
      <c r="AR13" s="16" t="s">
        <v>32788</v>
      </c>
      <c r="AS13" s="33">
        <f>IF(D6L706C20=0,0,D6L706C18/D6L706C20)</f>
        <v>9.4869444007547952E-6</v>
      </c>
      <c r="AT13" s="16" t="s">
        <v>32789</v>
      </c>
      <c r="AU13" s="33">
        <f>IF(D6L706C5=0,0,D6L706C18/D6L706C5)</f>
        <v>9.1870950698491716E-2</v>
      </c>
      <c r="AV13" s="16" t="s">
        <v>32790</v>
      </c>
      <c r="AW13" s="33">
        <f>CHOOSE(MIN(D6L706C9,RUN_YEARS),B7L807C1,B7L807C10,B7L807C19,B7L807C28,B7L807C37)</f>
        <v>8.7582996191205424</v>
      </c>
      <c r="AX13" s="16" t="s">
        <v>32791</v>
      </c>
      <c r="AY13" s="33">
        <f>IF(D6L706C23=0,0,D6L706C19/D6L706C23)</f>
        <v>9.4869444007547952E-6</v>
      </c>
      <c r="AZ13" s="16" t="s">
        <v>32792</v>
      </c>
      <c r="BA13" s="33">
        <f>IF(D6L706C5=0,0,D6L706C19/D6L706C5)</f>
        <v>0.40812904930150823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-9.5393059508969895E-5</v>
      </c>
      <c r="J14" s="16" t="s">
        <v>32815</v>
      </c>
      <c r="K14" s="21">
        <f>IF(FLOW_THRU_100PCT="Y",1,INDEX(VariabilityMatrix,D6L707C1,D6L707C9))</f>
        <v>0.52947593006222982</v>
      </c>
      <c r="L14" s="16" t="s">
        <v>32795</v>
      </c>
      <c r="M14" s="15">
        <f>IF(D6L707C2&lt;&gt;0,D6L707C2*D6L707C4,D6L707C3*D6L707C4)</f>
        <v>-5.0508328904993469E-5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-2.5254164452496735E-5</v>
      </c>
      <c r="R14" s="16" t="s">
        <v>32797</v>
      </c>
      <c r="S14" s="15">
        <f>D6L707C5-D6L707C7</f>
        <v>-2.5254164452496735E-5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-2.31390309911058E-5</v>
      </c>
      <c r="X14" s="16" t="s">
        <v>32799</v>
      </c>
      <c r="Y14" s="33">
        <f>D6L707C7-D6L707C10</f>
        <v>-2.115133461390935E-6</v>
      </c>
      <c r="Z14" s="16" t="s">
        <v>32800</v>
      </c>
      <c r="AA14" s="33">
        <f>CHOOSE(MIN(D6L707C9,RUN_YEARS),B7L807C7,B7L807C16,B7L807C25,B7L807C34,B7L807C43)</f>
        <v>637</v>
      </c>
      <c r="AB14" s="16" t="s">
        <v>32801</v>
      </c>
      <c r="AC14" s="33">
        <f>IF(D6L707C12=0,0,D6L707C10/D6L707C12)</f>
        <v>-3.6325009405189641E-8</v>
      </c>
      <c r="AD14" s="16" t="s">
        <v>32802</v>
      </c>
      <c r="AE14" s="33">
        <f>IF(D6L707C5=0,0,D6L707C10/D6L707C5)</f>
        <v>0.45812307579271694</v>
      </c>
      <c r="AF14" s="16" t="s">
        <v>32803</v>
      </c>
      <c r="AG14" s="33">
        <f>CHOOSE(MIN(D6L707C9,RUN_YEARS),B7L807C5,B7L807C14,B7L807C23,B7L807C32,B7L807C41)</f>
        <v>22.395393231461092</v>
      </c>
      <c r="AH14" s="16" t="s">
        <v>32804</v>
      </c>
      <c r="AI14" s="33">
        <f>IF(D6L707C15=0,0,D6L707C11/D6L707C15)</f>
        <v>-9.4445024453493027E-8</v>
      </c>
      <c r="AJ14" s="16" t="s">
        <v>32805</v>
      </c>
      <c r="AK14" s="33">
        <f>IF(D6L707C5=0,0,D6L707C11/D6L707C5)</f>
        <v>4.1876924207283048E-2</v>
      </c>
      <c r="AL14" s="16" t="s">
        <v>32806</v>
      </c>
      <c r="AM14" s="33">
        <f>D6L707C8*CHOOSE(MIN(D6L707C9,RUN_YEARS),B7L807C4,B7L807C13,B7L807C22,B7L807C31,B7L807C40)</f>
        <v>-3.8388746260586747E-6</v>
      </c>
      <c r="AN14" s="16" t="s">
        <v>32807</v>
      </c>
      <c r="AO14" s="33">
        <f>D6L707C8-D6L707C18</f>
        <v>-2.1415289826438061E-5</v>
      </c>
      <c r="AP14" s="16" t="s">
        <v>32808</v>
      </c>
      <c r="AQ14" s="33">
        <f>CHOOSE(MIN(D6L707C9,RUN_YEARS),B7L807C2,B7L807C11,B7L807C20,B7L807C29,B7L807C38)</f>
        <v>1.6684388621497661</v>
      </c>
      <c r="AR14" s="16" t="s">
        <v>32809</v>
      </c>
      <c r="AS14" s="33">
        <f>IF(D6L707C20=0,0,D6L707C18/D6L707C20)</f>
        <v>-2.3008782120504701E-6</v>
      </c>
      <c r="AT14" s="16" t="s">
        <v>32810</v>
      </c>
      <c r="AU14" s="33">
        <f>IF(D6L707C5=0,0,D6L707C18/D6L707C5)</f>
        <v>7.6004783949190358E-2</v>
      </c>
      <c r="AV14" s="16" t="s">
        <v>32811</v>
      </c>
      <c r="AW14" s="33">
        <f>CHOOSE(MIN(D6L707C9,RUN_YEARS),B7L807C1,B7L807C10,B7L807C19,B7L807C28,B7L807C37)</f>
        <v>9.3074417039020183</v>
      </c>
      <c r="AX14" s="16" t="s">
        <v>32812</v>
      </c>
      <c r="AY14" s="33">
        <f>IF(D6L707C23=0,0,D6L707C19/D6L707C23)</f>
        <v>-2.3008782120504705E-6</v>
      </c>
      <c r="AZ14" s="16" t="s">
        <v>32813</v>
      </c>
      <c r="BA14" s="33">
        <f>IF(D6L707C5=0,0,D6L707C19/D6L707C5)</f>
        <v>0.42399521605080964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1.5352320514724843E-5</v>
      </c>
      <c r="J15" s="16" t="s">
        <v>32836</v>
      </c>
      <c r="K15" s="21">
        <f>IF(FLOW_THRU_100PCT="Y",1,INDEX(VariabilityMatrix,D6L708C1,D6L708C9))</f>
        <v>0.52947593006222982</v>
      </c>
      <c r="L15" s="16" t="s">
        <v>32816</v>
      </c>
      <c r="M15" s="15">
        <f>IF(D6L708C2&lt;&gt;0,D6L708C2*D6L708C4,D6L708C3*D6L708C4)</f>
        <v>8.1286841831473868E-6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4.0643420915736934E-6</v>
      </c>
      <c r="R15" s="16" t="s">
        <v>32818</v>
      </c>
      <c r="S15" s="15">
        <f>D6L708C5-D6L708C7</f>
        <v>4.0643420915736934E-6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3.7239378001310897E-6</v>
      </c>
      <c r="X15" s="16" t="s">
        <v>32820</v>
      </c>
      <c r="Y15" s="33">
        <f>D6L708C7-D6L708C10</f>
        <v>3.4040429144260368E-7</v>
      </c>
      <c r="Z15" s="16" t="s">
        <v>32821</v>
      </c>
      <c r="AA15" s="33">
        <f>CHOOSE(MIN(D6L708C9,RUN_YEARS),B7L807C7,B7L807C16,B7L807C25,B7L807C34,B7L807C43)</f>
        <v>637</v>
      </c>
      <c r="AB15" s="16" t="s">
        <v>32822</v>
      </c>
      <c r="AC15" s="33">
        <f>IF(D6L708C12=0,0,D6L708C10/D6L708C12)</f>
        <v>5.8460562011477077E-9</v>
      </c>
      <c r="AD15" s="16" t="s">
        <v>32823</v>
      </c>
      <c r="AE15" s="33">
        <f>IF(D6L708C5=0,0,D6L708C10/D6L708C5)</f>
        <v>0.45812307579271694</v>
      </c>
      <c r="AF15" s="16" t="s">
        <v>32824</v>
      </c>
      <c r="AG15" s="33">
        <f>CHOOSE(MIN(D6L708C9,RUN_YEARS),B7L807C5,B7L807C14,B7L807C23,B7L807C32,B7L807C41)</f>
        <v>22.395393231461092</v>
      </c>
      <c r="AH15" s="16" t="s">
        <v>32825</v>
      </c>
      <c r="AI15" s="33">
        <f>IF(D6L708C15=0,0,D6L708C11/D6L708C15)</f>
        <v>1.5199746122984038E-8</v>
      </c>
      <c r="AJ15" s="16" t="s">
        <v>32826</v>
      </c>
      <c r="AK15" s="33">
        <f>IF(D6L708C5=0,0,D6L708C11/D6L708C5)</f>
        <v>4.1876924207283055E-2</v>
      </c>
      <c r="AL15" s="16" t="s">
        <v>32827</v>
      </c>
      <c r="AM15" s="33">
        <f>D6L708C8*CHOOSE(MIN(D6L708C9,RUN_YEARS),B7L807C4,B7L807C13,B7L807C22,B7L807C31,B7L807C40)</f>
        <v>6.1781888513131799E-7</v>
      </c>
      <c r="AN15" s="16" t="s">
        <v>32828</v>
      </c>
      <c r="AO15" s="33">
        <f>D6L708C8-D6L708C18</f>
        <v>3.4465232064423753E-6</v>
      </c>
      <c r="AP15" s="16" t="s">
        <v>32829</v>
      </c>
      <c r="AQ15" s="33">
        <f>CHOOSE(MIN(D6L708C9,RUN_YEARS),B7L807C2,B7L807C11,B7L807C20,B7L807C29,B7L807C38)</f>
        <v>1.6684388621497661</v>
      </c>
      <c r="AR15" s="16" t="s">
        <v>32830</v>
      </c>
      <c r="AS15" s="33">
        <f>IF(D6L708C20=0,0,D6L708C18/D6L708C20)</f>
        <v>3.7029758725187256E-7</v>
      </c>
      <c r="AT15" s="16" t="s">
        <v>32831</v>
      </c>
      <c r="AU15" s="33">
        <f>IF(D6L708C5=0,0,D6L708C18/D6L708C5)</f>
        <v>7.6004783949190358E-2</v>
      </c>
      <c r="AV15" s="16" t="s">
        <v>32832</v>
      </c>
      <c r="AW15" s="33">
        <f>CHOOSE(MIN(D6L708C9,RUN_YEARS),B7L807C1,B7L807C10,B7L807C19,B7L807C28,B7L807C37)</f>
        <v>9.3074417039020183</v>
      </c>
      <c r="AX15" s="16" t="s">
        <v>32833</v>
      </c>
      <c r="AY15" s="33">
        <f>IF(D6L708C23=0,0,D6L708C19/D6L708C23)</f>
        <v>3.7029758725187261E-7</v>
      </c>
      <c r="AZ15" s="16" t="s">
        <v>32834</v>
      </c>
      <c r="BA15" s="33">
        <f>IF(D6L708C5=0,0,D6L708C19/D6L708C5)</f>
        <v>0.42399521605080964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IF(FLOW_THRU_100PCT="Y",1,INDEX(VariabilityMatrix,D6L709C1,D6L709C9))</f>
        <v>0.52947593006222982</v>
      </c>
      <c r="L16" s="16" t="s">
        <v>32837</v>
      </c>
      <c r="M16" s="15">
        <f>IF(D6L709C2&lt;&gt;0,D6L709C2*D6L709C4,D6L709C3*D6L709C4)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637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22.395393231461092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1.6684388621497661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9.3074417039020183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2.9810331096553092E-6</v>
      </c>
      <c r="J17" s="16" t="s">
        <v>32878</v>
      </c>
      <c r="K17" s="21">
        <f>IF(FLOW_THRU_100PCT="Y",1,INDEX(VariabilityMatrix,D6L710C1,D6L710C9))</f>
        <v>0.52947593006222982</v>
      </c>
      <c r="L17" s="16" t="s">
        <v>32858</v>
      </c>
      <c r="M17" s="15">
        <f>IF(D6L710C2&lt;&gt;0,D6L710C2*D6L710C4,D6L710C3*D6L710C4)</f>
        <v>1.5783852782810459E-6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7.8919263914052296E-7</v>
      </c>
      <c r="R17" s="16" t="s">
        <v>32860</v>
      </c>
      <c r="S17" s="15">
        <f>D6L710C5-D6L710C7</f>
        <v>7.8919263914052296E-7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7.2309471847205624E-7</v>
      </c>
      <c r="X17" s="16" t="s">
        <v>32862</v>
      </c>
      <c r="Y17" s="33">
        <f>D6L710C7-D6L710C10</f>
        <v>6.6097920668466717E-8</v>
      </c>
      <c r="Z17" s="16" t="s">
        <v>32863</v>
      </c>
      <c r="AA17" s="33">
        <f>CHOOSE(MIN(D6L710C9,RUN_YEARS),B7L807C7,B7L807C16,B7L807C25,B7L807C34,B7L807C43)</f>
        <v>637</v>
      </c>
      <c r="AB17" s="16" t="s">
        <v>32864</v>
      </c>
      <c r="AC17" s="33">
        <f>IF(D6L710C12=0,0,D6L710C10/D6L710C12)</f>
        <v>1.1351565439121763E-9</v>
      </c>
      <c r="AD17" s="16" t="s">
        <v>32865</v>
      </c>
      <c r="AE17" s="33">
        <f>IF(D6L710C5=0,0,D6L710C10/D6L710C5)</f>
        <v>0.45812307579271694</v>
      </c>
      <c r="AF17" s="16" t="s">
        <v>32866</v>
      </c>
      <c r="AG17" s="33">
        <f>CHOOSE(MIN(D6L710C9,RUN_YEARS),B7L807C5,B7L807C14,B7L807C23,B7L807C32,B7L807C41)</f>
        <v>22.395393231461092</v>
      </c>
      <c r="AH17" s="16" t="s">
        <v>32867</v>
      </c>
      <c r="AI17" s="33">
        <f>IF(D6L710C15=0,0,D6L710C11/D6L710C15)</f>
        <v>2.9514070141716571E-9</v>
      </c>
      <c r="AJ17" s="16" t="s">
        <v>32868</v>
      </c>
      <c r="AK17" s="33">
        <f>IF(D6L710C5=0,0,D6L710C11/D6L710C5)</f>
        <v>4.1876924207283048E-2</v>
      </c>
      <c r="AL17" s="16" t="s">
        <v>32869</v>
      </c>
      <c r="AM17" s="33">
        <f>D6L710C8*CHOOSE(MIN(D6L710C9,RUN_YEARS),B7L807C4,B7L807C13,B7L807C22,B7L807C31,B7L807C40)</f>
        <v>1.1996483206433358E-7</v>
      </c>
      <c r="AN17" s="16" t="s">
        <v>32870</v>
      </c>
      <c r="AO17" s="33">
        <f>D6L710C8-D6L710C18</f>
        <v>6.692278070761894E-7</v>
      </c>
      <c r="AP17" s="16" t="s">
        <v>32871</v>
      </c>
      <c r="AQ17" s="33">
        <f>CHOOSE(MIN(D6L710C9,RUN_YEARS),B7L807C2,B7L807C11,B7L807C20,B7L807C29,B7L807C38)</f>
        <v>1.6684388621497661</v>
      </c>
      <c r="AR17" s="16" t="s">
        <v>32872</v>
      </c>
      <c r="AS17" s="33">
        <f>IF(D6L710C20=0,0,D6L710C18/D6L710C20)</f>
        <v>7.1902444126577189E-8</v>
      </c>
      <c r="AT17" s="16" t="s">
        <v>32873</v>
      </c>
      <c r="AU17" s="33">
        <f>IF(D6L710C5=0,0,D6L710C18/D6L710C5)</f>
        <v>7.6004783949190358E-2</v>
      </c>
      <c r="AV17" s="16" t="s">
        <v>32874</v>
      </c>
      <c r="AW17" s="33">
        <f>CHOOSE(MIN(D6L710C9,RUN_YEARS),B7L807C1,B7L807C10,B7L807C19,B7L807C28,B7L807C37)</f>
        <v>9.3074417039020183</v>
      </c>
      <c r="AX17" s="16" t="s">
        <v>32875</v>
      </c>
      <c r="AY17" s="33">
        <f>IF(D6L710C23=0,0,D6L710C19/D6L710C23)</f>
        <v>7.1902444126577202E-8</v>
      </c>
      <c r="AZ17" s="16" t="s">
        <v>32876</v>
      </c>
      <c r="BA17" s="33">
        <f>IF(D6L710C5=0,0,D6L710C19/D6L710C5)</f>
        <v>0.42399521605080964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0.52947593006222982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637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22.395393231461092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1.6684388621497661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9.3074417039020183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0.52947593006222982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637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22.395393231461092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1.6684388621497661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9.3074417039020183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3.4463704056435761E-4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2.9638785488534752E-4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1.4819392744267376E-4</v>
      </c>
      <c r="R20" s="16" t="s">
        <v>32923</v>
      </c>
      <c r="S20" s="15">
        <f>D6L713C5-D6L713C7</f>
        <v>1.4819392744267376E-4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1.3578211570768086E-4</v>
      </c>
      <c r="X20" s="16" t="s">
        <v>32925</v>
      </c>
      <c r="Y20" s="33">
        <f>D6L713C7-D6L713C10</f>
        <v>1.2411811734992903E-5</v>
      </c>
      <c r="Z20" s="16" t="s">
        <v>32926</v>
      </c>
      <c r="AA20" s="33">
        <f>CHOOSE(MIN(D6L713C9,RUN_YEARS),B7L807C7,B7L807C16,B7L807C25,B7L807C34,B7L807C43)</f>
        <v>637</v>
      </c>
      <c r="AB20" s="16" t="s">
        <v>32927</v>
      </c>
      <c r="AC20" s="33">
        <f>IF(D6L713C12=0,0,D6L713C10/D6L713C12)</f>
        <v>2.1315873737469522E-7</v>
      </c>
      <c r="AD20" s="16" t="s">
        <v>32928</v>
      </c>
      <c r="AE20" s="33">
        <f>IF(D6L713C5=0,0,D6L713C10/D6L713C5)</f>
        <v>0.45812307579271694</v>
      </c>
      <c r="AF20" s="16" t="s">
        <v>32929</v>
      </c>
      <c r="AG20" s="33">
        <f>CHOOSE(MIN(D6L713C9,RUN_YEARS),B7L807C5,B7L807C14,B7L807C23,B7L807C32,B7L807C41)</f>
        <v>22.395393231461092</v>
      </c>
      <c r="AH20" s="16" t="s">
        <v>32930</v>
      </c>
      <c r="AI20" s="33">
        <f>IF(D6L713C15=0,0,D6L713C11/D6L713C15)</f>
        <v>5.5421271717420735E-7</v>
      </c>
      <c r="AJ20" s="16" t="s">
        <v>32931</v>
      </c>
      <c r="AK20" s="33">
        <f>IF(D6L713C5=0,0,D6L713C11/D6L713C5)</f>
        <v>4.1876924207283041E-2</v>
      </c>
      <c r="AL20" s="16" t="s">
        <v>32932</v>
      </c>
      <c r="AM20" s="33">
        <f>D6L713C8*CHOOSE(MIN(D6L713C9,RUN_YEARS),B7L807C4,B7L807C13,B7L807C22,B7L807C31,B7L807C40)</f>
        <v>2.2526894875724823E-5</v>
      </c>
      <c r="AN20" s="16" t="s">
        <v>32933</v>
      </c>
      <c r="AO20" s="33">
        <f>D6L713C8-D6L713C18</f>
        <v>1.2566703256694894E-4</v>
      </c>
      <c r="AP20" s="16" t="s">
        <v>32934</v>
      </c>
      <c r="AQ20" s="33">
        <f>CHOOSE(MIN(D6L713C9,RUN_YEARS),B7L807C2,B7L807C11,B7L807C20,B7L807C29,B7L807C38)</f>
        <v>1.6684388621497661</v>
      </c>
      <c r="AR20" s="16" t="s">
        <v>32935</v>
      </c>
      <c r="AS20" s="33">
        <f>IF(D6L713C20=0,0,D6L713C18/D6L713C20)</f>
        <v>1.350178024905219E-5</v>
      </c>
      <c r="AT20" s="16" t="s">
        <v>32936</v>
      </c>
      <c r="AU20" s="33">
        <f>IF(D6L713C5=0,0,D6L713C18/D6L713C5)</f>
        <v>7.6004783949190358E-2</v>
      </c>
      <c r="AV20" s="16" t="s">
        <v>32937</v>
      </c>
      <c r="AW20" s="33">
        <f>CHOOSE(MIN(D6L713C9,RUN_YEARS),B7L807C1,B7L807C10,B7L807C19,B7L807C28,B7L807C37)</f>
        <v>9.3074417039020183</v>
      </c>
      <c r="AX20" s="16" t="s">
        <v>32938</v>
      </c>
      <c r="AY20" s="33">
        <f>IF(D6L713C23=0,0,D6L713C19/D6L713C23)</f>
        <v>1.350178024905219E-5</v>
      </c>
      <c r="AZ20" s="16" t="s">
        <v>32939</v>
      </c>
      <c r="BA20" s="33">
        <f>IF(D6L713C5=0,0,D6L713C19/D6L713C5)</f>
        <v>0.42399521605080964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2.2429604677437653E-5</v>
      </c>
      <c r="J21" s="16" t="s">
        <v>32961</v>
      </c>
      <c r="K21" s="21">
        <f>IF(FLOW_THRU_100PCT="Y",1,INDEX(VariabilityMatrix,D6L714C1,D6L714C9))</f>
        <v>0.51568451594652942</v>
      </c>
      <c r="L21" s="16" t="s">
        <v>32941</v>
      </c>
      <c r="M21" s="15">
        <f>IF(D6L714C2&lt;&gt;0,D6L714C2*D6L714C4,D6L714C3*D6L714C4)</f>
        <v>1.1566599830956448E-5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5.7832999154782238E-6</v>
      </c>
      <c r="R21" s="16" t="s">
        <v>32943</v>
      </c>
      <c r="S21" s="15">
        <f>D6L714C5-D6L714C7</f>
        <v>5.7832999154782238E-6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5.3842541665097828E-6</v>
      </c>
      <c r="X21" s="16" t="s">
        <v>32945</v>
      </c>
      <c r="Y21" s="33">
        <f>D6L714C7-D6L714C10</f>
        <v>3.9904574896844098E-7</v>
      </c>
      <c r="Z21" s="16" t="s">
        <v>32946</v>
      </c>
      <c r="AA21" s="33">
        <f>CHOOSE(MIN(D6L714C9,RUN_YEARS),B7L807C7,B7L807C16,B7L807C25,B7L807C34,B7L807C43)</f>
        <v>761.2</v>
      </c>
      <c r="AB21" s="16" t="s">
        <v>32947</v>
      </c>
      <c r="AC21" s="33">
        <f>IF(D6L714C12=0,0,D6L714C10/D6L714C12)</f>
        <v>7.0733764667758572E-9</v>
      </c>
      <c r="AD21" s="16" t="s">
        <v>32948</v>
      </c>
      <c r="AE21" s="33">
        <f>IF(D6L714C5=0,0,D6L714C10/D6L714C5)</f>
        <v>0.4655001681738441</v>
      </c>
      <c r="AF21" s="16" t="s">
        <v>32949</v>
      </c>
      <c r="AG21" s="33">
        <f>CHOOSE(MIN(D6L714C9,RUN_YEARS),B7L807C5,B7L807C14,B7L807C23,B7L807C32,B7L807C41)</f>
        <v>21.698143021162984</v>
      </c>
      <c r="AH21" s="16" t="s">
        <v>32950</v>
      </c>
      <c r="AI21" s="33">
        <f>IF(D6L714C15=0,0,D6L714C11/D6L714C15)</f>
        <v>1.839077881361724E-8</v>
      </c>
      <c r="AJ21" s="16" t="s">
        <v>32951</v>
      </c>
      <c r="AK21" s="33">
        <f>IF(D6L714C5=0,0,D6L714C11/D6L714C5)</f>
        <v>3.4499831826155923E-2</v>
      </c>
      <c r="AL21" s="16" t="s">
        <v>32952</v>
      </c>
      <c r="AM21" s="33">
        <f>D6L714C8*CHOOSE(MIN(D6L714C9,RUN_YEARS),B7L807C4,B7L807C13,B7L807C22,B7L807C31,B7L807C40)</f>
        <v>1.0626345228189825E-6</v>
      </c>
      <c r="AN21" s="16" t="s">
        <v>32953</v>
      </c>
      <c r="AO21" s="33">
        <f>D6L714C8-D6L714C18</f>
        <v>4.7206653926592409E-6</v>
      </c>
      <c r="AP21" s="16" t="s">
        <v>32954</v>
      </c>
      <c r="AQ21" s="33">
        <f>CHOOSE(MIN(D6L714C9,RUN_YEARS),B7L807C2,B7L807C11,B7L807C20,B7L807C29,B7L807C38)</f>
        <v>1.9715168863572206</v>
      </c>
      <c r="AR21" s="16" t="s">
        <v>32955</v>
      </c>
      <c r="AS21" s="33">
        <f>IF(D6L714C20=0,0,D6L714C18/D6L714C20)</f>
        <v>5.3899336605856642E-7</v>
      </c>
      <c r="AT21" s="16" t="s">
        <v>32956</v>
      </c>
      <c r="AU21" s="33">
        <f>IF(D6L714C5=0,0,D6L714C18/D6L714C5)</f>
        <v>9.1870950698491716E-2</v>
      </c>
      <c r="AV21" s="16" t="s">
        <v>32957</v>
      </c>
      <c r="AW21" s="33">
        <f>CHOOSE(MIN(D6L714C9,RUN_YEARS),B7L807C1,B7L807C10,B7L807C19,B7L807C28,B7L807C37)</f>
        <v>8.7582996191205424</v>
      </c>
      <c r="AX21" s="16" t="s">
        <v>32958</v>
      </c>
      <c r="AY21" s="33">
        <f>IF(D6L714C23=0,0,D6L714C19/D6L714C23)</f>
        <v>5.3899336605856631E-7</v>
      </c>
      <c r="AZ21" s="16" t="s">
        <v>32959</v>
      </c>
      <c r="BA21" s="33">
        <f>IF(D6L714C5=0,0,D6L714C19/D6L714C5)</f>
        <v>0.40812904930150823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1.7711409169548421E-4</v>
      </c>
      <c r="J22" s="16" t="s">
        <v>32982</v>
      </c>
      <c r="K22" s="21">
        <f>IF(FLOW_THRU_100PCT="Y",1,INDEX(VariabilityMatrix,D6L715C1,D6L715C9))</f>
        <v>0.51342929151542582</v>
      </c>
      <c r="L22" s="16" t="s">
        <v>32962</v>
      </c>
      <c r="M22" s="15">
        <f>IF(D6L715C2&lt;&gt;0,D6L715C2*D6L715C4,D6L715C3*D6L715C4)</f>
        <v>9.0935562616610617E-5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4.5467781308305309E-5</v>
      </c>
      <c r="R22" s="16" t="s">
        <v>32964</v>
      </c>
      <c r="S22" s="15">
        <f>D6L715C5-D6L715C7</f>
        <v>4.5467781308305309E-5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4.1999503948580852E-5</v>
      </c>
      <c r="X22" s="16" t="s">
        <v>32966</v>
      </c>
      <c r="Y22" s="33">
        <f>D6L715C7-D6L715C10</f>
        <v>3.4682773597244563E-6</v>
      </c>
      <c r="Z22" s="16" t="s">
        <v>32967</v>
      </c>
      <c r="AA22" s="33">
        <f>CHOOSE(MIN(D6L715C9,RUN_YEARS),B7L807C7,B7L807C16,B7L807C25,B7L807C34,B7L807C43)</f>
        <v>674</v>
      </c>
      <c r="AB22" s="16" t="s">
        <v>32968</v>
      </c>
      <c r="AC22" s="33">
        <f>IF(D6L715C12=0,0,D6L715C10/D6L715C12)</f>
        <v>6.2313804078013139E-8</v>
      </c>
      <c r="AD22" s="16" t="s">
        <v>32969</v>
      </c>
      <c r="AE22" s="33">
        <f>IF(D6L715C5=0,0,D6L715C10/D6L715C5)</f>
        <v>0.46186005496719795</v>
      </c>
      <c r="AF22" s="16" t="s">
        <v>32970</v>
      </c>
      <c r="AG22" s="33">
        <f>CHOOSE(MIN(D6L715C9,RUN_YEARS),B7L807C5,B7L807C14,B7L807C23,B7L807C32,B7L807C41)</f>
        <v>21.407019686893506</v>
      </c>
      <c r="AH22" s="16" t="s">
        <v>32971</v>
      </c>
      <c r="AI22" s="33">
        <f>IF(D6L715C15=0,0,D6L715C11/D6L715C15)</f>
        <v>1.6201589060283421E-7</v>
      </c>
      <c r="AJ22" s="16" t="s">
        <v>32972</v>
      </c>
      <c r="AK22" s="33">
        <f>IF(D6L715C5=0,0,D6L715C11/D6L715C5)</f>
        <v>3.8139945032802033E-2</v>
      </c>
      <c r="AL22" s="16" t="s">
        <v>32973</v>
      </c>
      <c r="AM22" s="33">
        <f>D6L715C8*CHOOSE(MIN(D6L715C9,RUN_YEARS),B7L807C4,B7L807C13,B7L807C22,B7L807C31,B7L807C40)</f>
        <v>7.6509728455732284E-6</v>
      </c>
      <c r="AN22" s="16" t="s">
        <v>32974</v>
      </c>
      <c r="AO22" s="33">
        <f>D6L715C8-D6L715C18</f>
        <v>3.7816808462732082E-5</v>
      </c>
      <c r="AP22" s="16" t="s">
        <v>32975</v>
      </c>
      <c r="AQ22" s="33">
        <f>CHOOSE(MIN(D6L715C9,RUN_YEARS),B7L807C2,B7L807C11,B7L807C20,B7L807C29,B7L807C38)</f>
        <v>1.7883199299214638</v>
      </c>
      <c r="AR22" s="16" t="s">
        <v>32976</v>
      </c>
      <c r="AS22" s="33">
        <f>IF(D6L715C20=0,0,D6L715C18/D6L715C20)</f>
        <v>4.2783020630482095E-6</v>
      </c>
      <c r="AT22" s="16" t="s">
        <v>32977</v>
      </c>
      <c r="AU22" s="33">
        <f>IF(D6L715C5=0,0,D6L715C18/D6L715C5)</f>
        <v>8.4136201783125864E-2</v>
      </c>
      <c r="AV22" s="16" t="s">
        <v>32978</v>
      </c>
      <c r="AW22" s="33">
        <f>CHOOSE(MIN(D6L715C9,RUN_YEARS),B7L807C1,B7L807C10,B7L807C19,B7L807C28,B7L807C37)</f>
        <v>8.8392095521624565</v>
      </c>
      <c r="AX22" s="16" t="s">
        <v>32979</v>
      </c>
      <c r="AY22" s="33">
        <f>IF(D6L715C23=0,0,D6L715C19/D6L715C23)</f>
        <v>4.2783020630482103E-6</v>
      </c>
      <c r="AZ22" s="16" t="s">
        <v>32980</v>
      </c>
      <c r="BA22" s="33">
        <f>IF(D6L715C5=0,0,D6L715C19/D6L715C5)</f>
        <v>0.41586379821687414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0.65965239535553799</v>
      </c>
      <c r="J23" s="16" t="s">
        <v>33003</v>
      </c>
      <c r="K23" s="21">
        <f>IF(FLOW_THRU_100PCT="Y",1,INDEX(VariabilityMatrix,D6L716C1,D6L716C9))</f>
        <v>0.2817467135135539</v>
      </c>
      <c r="L23" s="16" t="s">
        <v>32983</v>
      </c>
      <c r="M23" s="15">
        <f>IF(D6L716C2&lt;&gt;0,D6L716C2*D6L716C4,D6L716C3*D6L716C4)</f>
        <v>0.18585489445276634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9.2927447226383172E-2</v>
      </c>
      <c r="R23" s="16" t="s">
        <v>32985</v>
      </c>
      <c r="S23" s="15">
        <f>D6L716C5-D6L716C7</f>
        <v>9.2927447226383172E-2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8.5838951767877439E-2</v>
      </c>
      <c r="X23" s="16" t="s">
        <v>32987</v>
      </c>
      <c r="Y23" s="33">
        <f>D6L716C7-D6L716C10</f>
        <v>7.0884954585057336E-3</v>
      </c>
      <c r="Z23" s="16" t="s">
        <v>32988</v>
      </c>
      <c r="AA23" s="33">
        <f>CHOOSE(MIN(D6L716C9,RUN_YEARS),B7L807C7,B7L807C16,B7L807C25,B7L807C34,B7L807C43)</f>
        <v>674</v>
      </c>
      <c r="AB23" s="16" t="s">
        <v>32989</v>
      </c>
      <c r="AC23" s="33">
        <f>IF(D6L716C12=0,0,D6L716C10/D6L716C12)</f>
        <v>1.2735749520456595E-4</v>
      </c>
      <c r="AD23" s="16" t="s">
        <v>32990</v>
      </c>
      <c r="AE23" s="33">
        <f>IF(D6L716C5=0,0,D6L716C10/D6L716C5)</f>
        <v>0.46186005496719795</v>
      </c>
      <c r="AF23" s="16" t="s">
        <v>32991</v>
      </c>
      <c r="AG23" s="33">
        <f>CHOOSE(MIN(D6L716C9,RUN_YEARS),B7L807C5,B7L807C14,B7L807C23,B7L807C32,B7L807C41)</f>
        <v>21.407019686893506</v>
      </c>
      <c r="AH23" s="16" t="s">
        <v>32992</v>
      </c>
      <c r="AI23" s="33">
        <f>IF(D6L716C15=0,0,D6L716C11/D6L716C15)</f>
        <v>3.3112948753187164E-4</v>
      </c>
      <c r="AJ23" s="16" t="s">
        <v>32993</v>
      </c>
      <c r="AK23" s="33">
        <f>IF(D6L716C5=0,0,D6L716C11/D6L716C5)</f>
        <v>3.813994503280204E-2</v>
      </c>
      <c r="AL23" s="16" t="s">
        <v>32994</v>
      </c>
      <c r="AM23" s="33">
        <f>D6L716C8*CHOOSE(MIN(D6L716C9,RUN_YEARS),B7L807C4,B7L807C13,B7L807C22,B7L807C31,B7L807C40)</f>
        <v>1.5637124902059513E-2</v>
      </c>
      <c r="AN23" s="16" t="s">
        <v>32995</v>
      </c>
      <c r="AO23" s="33">
        <f>D6L716C8-D6L716C18</f>
        <v>7.729032232432366E-2</v>
      </c>
      <c r="AP23" s="16" t="s">
        <v>32996</v>
      </c>
      <c r="AQ23" s="33">
        <f>CHOOSE(MIN(D6L716C9,RUN_YEARS),B7L807C2,B7L807C11,B7L807C20,B7L807C29,B7L807C38)</f>
        <v>1.7883199299214638</v>
      </c>
      <c r="AR23" s="16" t="s">
        <v>32997</v>
      </c>
      <c r="AS23" s="33">
        <f>IF(D6L716C20=0,0,D6L716C18/D6L716C20)</f>
        <v>8.7440309982712294E-3</v>
      </c>
      <c r="AT23" s="16" t="s">
        <v>32998</v>
      </c>
      <c r="AU23" s="33">
        <f>IF(D6L716C5=0,0,D6L716C18/D6L716C5)</f>
        <v>8.4136201783125877E-2</v>
      </c>
      <c r="AV23" s="16" t="s">
        <v>32999</v>
      </c>
      <c r="AW23" s="33">
        <f>CHOOSE(MIN(D6L716C9,RUN_YEARS),B7L807C1,B7L807C10,B7L807C19,B7L807C28,B7L807C37)</f>
        <v>8.8392095521624565</v>
      </c>
      <c r="AX23" s="16" t="s">
        <v>33000</v>
      </c>
      <c r="AY23" s="33">
        <f>IF(D6L716C23=0,0,D6L716C19/D6L716C23)</f>
        <v>8.7440309982712277E-3</v>
      </c>
      <c r="AZ23" s="16" t="s">
        <v>33001</v>
      </c>
      <c r="BA23" s="33">
        <f>IF(D6L716C5=0,0,D6L716C19/D6L716C5)</f>
        <v>0.41586379821687414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0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0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0</v>
      </c>
      <c r="R24" s="16" t="s">
        <v>33006</v>
      </c>
      <c r="S24" s="15">
        <f>D6L717C5-D6L717C7</f>
        <v>0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0</v>
      </c>
      <c r="X24" s="16" t="s">
        <v>33008</v>
      </c>
      <c r="Y24" s="33">
        <f>D6L717C7-D6L717C10</f>
        <v>0</v>
      </c>
      <c r="Z24" s="16" t="s">
        <v>33009</v>
      </c>
      <c r="AA24" s="33">
        <f>CHOOSE(MIN(D6L717C9,RUN_YEARS),B7L807C7,B7L807C16,B7L807C25,B7L807C34,B7L807C43)</f>
        <v>674</v>
      </c>
      <c r="AB24" s="16" t="s">
        <v>33010</v>
      </c>
      <c r="AC24" s="33">
        <f>IF(D6L717C12=0,0,D6L717C10/D6L717C12)</f>
        <v>0</v>
      </c>
      <c r="AD24" s="16" t="s">
        <v>33011</v>
      </c>
      <c r="AE24" s="33">
        <f>IF(D6L717C5=0,0,D6L717C10/D6L717C5)</f>
        <v>0</v>
      </c>
      <c r="AF24" s="16" t="s">
        <v>33012</v>
      </c>
      <c r="AG24" s="33">
        <f>CHOOSE(MIN(D6L717C9,RUN_YEARS),B7L807C5,B7L807C14,B7L807C23,B7L807C32,B7L807C41)</f>
        <v>21.407019686893506</v>
      </c>
      <c r="AH24" s="16" t="s">
        <v>33013</v>
      </c>
      <c r="AI24" s="33">
        <f>IF(D6L717C15=0,0,D6L717C11/D6L717C15)</f>
        <v>0</v>
      </c>
      <c r="AJ24" s="16" t="s">
        <v>33014</v>
      </c>
      <c r="AK24" s="33">
        <f>IF(D6L717C5=0,0,D6L717C11/D6L717C5)</f>
        <v>0</v>
      </c>
      <c r="AL24" s="16" t="s">
        <v>33015</v>
      </c>
      <c r="AM24" s="33">
        <f>D6L717C8*CHOOSE(MIN(D6L717C9,RUN_YEARS),B7L807C4,B7L807C13,B7L807C22,B7L807C31,B7L807C40)</f>
        <v>0</v>
      </c>
      <c r="AN24" s="16" t="s">
        <v>33016</v>
      </c>
      <c r="AO24" s="33">
        <f>D6L717C8-D6L717C18</f>
        <v>0</v>
      </c>
      <c r="AP24" s="16" t="s">
        <v>33017</v>
      </c>
      <c r="AQ24" s="33">
        <f>CHOOSE(MIN(D6L717C9,RUN_YEARS),B7L807C2,B7L807C11,B7L807C20,B7L807C29,B7L807C38)</f>
        <v>1.7883199299214638</v>
      </c>
      <c r="AR24" s="16" t="s">
        <v>33018</v>
      </c>
      <c r="AS24" s="33">
        <f>IF(D6L717C20=0,0,D6L717C18/D6L717C20)</f>
        <v>0</v>
      </c>
      <c r="AT24" s="16" t="s">
        <v>33019</v>
      </c>
      <c r="AU24" s="33">
        <f>IF(D6L717C5=0,0,D6L717C18/D6L717C5)</f>
        <v>0</v>
      </c>
      <c r="AV24" s="16" t="s">
        <v>33020</v>
      </c>
      <c r="AW24" s="33">
        <f>CHOOSE(MIN(D6L717C9,RUN_YEARS),B7L807C1,B7L807C10,B7L807C19,B7L807C28,B7L807C37)</f>
        <v>8.8392095521624565</v>
      </c>
      <c r="AX24" s="16" t="s">
        <v>33021</v>
      </c>
      <c r="AY24" s="33">
        <f>IF(D6L717C23=0,0,D6L717C19/D6L717C23)</f>
        <v>0</v>
      </c>
      <c r="AZ24" s="16" t="s">
        <v>33022</v>
      </c>
      <c r="BA24" s="33">
        <f>IF(D6L717C5=0,0,D6L717C19/D6L717C5)</f>
        <v>0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IF(FLOW_THRU_100PCT="Y",1,INDEX(VariabilityMatrix,D6L718C1,D6L718C9))</f>
        <v>0.27740154040978965</v>
      </c>
      <c r="L25" s="16" t="s">
        <v>33024</v>
      </c>
      <c r="M25" s="15">
        <f>IF(D6L718C2&lt;&gt;0,D6L718C2*D6L718C4,D6L718C3*D6L718C4)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637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22.395393231461092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1.6684388621497661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9.3074417039020183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7.0435450090185983</v>
      </c>
      <c r="J26" s="16" t="s">
        <v>33065</v>
      </c>
      <c r="K26" s="21">
        <f>IF(FLOW_THRU_100PCT="Y",1,INDEX(VariabilityMatrix,D6L719C1,D6L719C9))</f>
        <v>0.2817467135135539</v>
      </c>
      <c r="L26" s="16" t="s">
        <v>33045</v>
      </c>
      <c r="M26" s="15">
        <f>IF(D6L719C2&lt;&gt;0,D6L719C2*D6L719C4,D6L719C3*D6L719C4)</f>
        <v>1.9844956577757855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0.99224782888789276</v>
      </c>
      <c r="R26" s="16" t="s">
        <v>33047</v>
      </c>
      <c r="S26" s="15">
        <f>D6L719C5-D6L719C7</f>
        <v>0.99224782888789276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0.91655927358249001</v>
      </c>
      <c r="X26" s="16" t="s">
        <v>33049</v>
      </c>
      <c r="Y26" s="33">
        <f>D6L719C7-D6L719C10</f>
        <v>7.5688555305402749E-2</v>
      </c>
      <c r="Z26" s="16" t="s">
        <v>33050</v>
      </c>
      <c r="AA26" s="33">
        <f>CHOOSE(MIN(D6L719C9,RUN_YEARS),B7L807C7,B7L807C16,B7L807C25,B7L807C34,B7L807C43)</f>
        <v>674</v>
      </c>
      <c r="AB26" s="16" t="s">
        <v>33051</v>
      </c>
      <c r="AC26" s="33">
        <f>IF(D6L719C12=0,0,D6L719C10/D6L719C12)</f>
        <v>1.3598802278671958E-3</v>
      </c>
      <c r="AD26" s="16" t="s">
        <v>33052</v>
      </c>
      <c r="AE26" s="33">
        <f>IF(D6L719C5=0,0,D6L719C10/D6L719C5)</f>
        <v>0.46186005496719795</v>
      </c>
      <c r="AF26" s="16" t="s">
        <v>33053</v>
      </c>
      <c r="AG26" s="33">
        <f>CHOOSE(MIN(D6L719C9,RUN_YEARS),B7L807C5,B7L807C14,B7L807C23,B7L807C32,B7L807C41)</f>
        <v>21.407019686893506</v>
      </c>
      <c r="AH26" s="16" t="s">
        <v>33054</v>
      </c>
      <c r="AI26" s="33">
        <f>IF(D6L719C15=0,0,D6L719C11/D6L719C15)</f>
        <v>3.5356885924547094E-3</v>
      </c>
      <c r="AJ26" s="16" t="s">
        <v>33055</v>
      </c>
      <c r="AK26" s="33">
        <f>IF(D6L719C5=0,0,D6L719C11/D6L719C5)</f>
        <v>3.813994503280202E-2</v>
      </c>
      <c r="AL26" s="16" t="s">
        <v>33056</v>
      </c>
      <c r="AM26" s="33">
        <f>D6L719C8*CHOOSE(MIN(D6L719C9,RUN_YEARS),B7L807C4,B7L807C13,B7L807C22,B7L807C31,B7L807C40)</f>
        <v>0.1669679271003606</v>
      </c>
      <c r="AN26" s="16" t="s">
        <v>33057</v>
      </c>
      <c r="AO26" s="33">
        <f>D6L719C8-D6L719C18</f>
        <v>0.82527990178753219</v>
      </c>
      <c r="AP26" s="16" t="s">
        <v>33058</v>
      </c>
      <c r="AQ26" s="33">
        <f>CHOOSE(MIN(D6L719C9,RUN_YEARS),B7L807C2,B7L807C11,B7L807C20,B7L807C29,B7L807C38)</f>
        <v>1.7883199299214638</v>
      </c>
      <c r="AR26" s="16" t="s">
        <v>33059</v>
      </c>
      <c r="AS26" s="33">
        <f>IF(D6L719C20=0,0,D6L719C18/D6L719C20)</f>
        <v>9.3365803459839081E-2</v>
      </c>
      <c r="AT26" s="16" t="s">
        <v>33060</v>
      </c>
      <c r="AU26" s="33">
        <f>IF(D6L719C5=0,0,D6L719C18/D6L719C5)</f>
        <v>8.4136201783125877E-2</v>
      </c>
      <c r="AV26" s="16" t="s">
        <v>33061</v>
      </c>
      <c r="AW26" s="33">
        <f>CHOOSE(MIN(D6L719C9,RUN_YEARS),B7L807C1,B7L807C10,B7L807C19,B7L807C28,B7L807C37)</f>
        <v>8.8392095521624565</v>
      </c>
      <c r="AX26" s="16" t="s">
        <v>33062</v>
      </c>
      <c r="AY26" s="33">
        <f>IF(D6L719C23=0,0,D6L719C19/D6L719C23)</f>
        <v>9.3365803459839081E-2</v>
      </c>
      <c r="AZ26" s="16" t="s">
        <v>33063</v>
      </c>
      <c r="BA26" s="33">
        <f>IF(D6L719C5=0,0,D6L719C19/D6L719C5)</f>
        <v>0.41586379821687414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14.241839006158347</v>
      </c>
      <c r="J27" s="16" t="s">
        <v>33086</v>
      </c>
      <c r="K27" s="21">
        <f>IF(FLOW_THRU_100PCT="Y",1,INDEX(VariabilityMatrix,D6L720C1,D6L720C9))</f>
        <v>0.27740154040978965</v>
      </c>
      <c r="L27" s="16" t="s">
        <v>33066</v>
      </c>
      <c r="M27" s="15">
        <f>IF(D6L720C2&lt;&gt;0,D6L720C2*D6L720C4,D6L720C3*D6L720C4)</f>
        <v>3.9507080785765534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1.9753540392882767</v>
      </c>
      <c r="R27" s="16" t="s">
        <v>33068</v>
      </c>
      <c r="S27" s="15">
        <f>D6L720C5-D6L720C7</f>
        <v>1.9753540392882767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1.8099105365166255</v>
      </c>
      <c r="X27" s="16" t="s">
        <v>33070</v>
      </c>
      <c r="Y27" s="33">
        <f>D6L720C7-D6L720C10</f>
        <v>0.16544350277165121</v>
      </c>
      <c r="Z27" s="16" t="s">
        <v>33071</v>
      </c>
      <c r="AA27" s="33">
        <f>CHOOSE(MIN(D6L720C9,RUN_YEARS),B7L807C7,B7L807C16,B7L807C25,B7L807C34,B7L807C43)</f>
        <v>637</v>
      </c>
      <c r="AB27" s="16" t="s">
        <v>33072</v>
      </c>
      <c r="AC27" s="33">
        <f>IF(D6L720C12=0,0,D6L720C10/D6L720C12)</f>
        <v>2.841303824986853E-3</v>
      </c>
      <c r="AD27" s="16" t="s">
        <v>33073</v>
      </c>
      <c r="AE27" s="33">
        <f>IF(D6L720C5=0,0,D6L720C10/D6L720C5)</f>
        <v>0.45812307579271694</v>
      </c>
      <c r="AF27" s="16" t="s">
        <v>33074</v>
      </c>
      <c r="AG27" s="33">
        <f>CHOOSE(MIN(D6L720C9,RUN_YEARS),B7L807C5,B7L807C14,B7L807C23,B7L807C32,B7L807C41)</f>
        <v>22.395393231461092</v>
      </c>
      <c r="AH27" s="16" t="s">
        <v>33075</v>
      </c>
      <c r="AI27" s="33">
        <f>IF(D6L720C15=0,0,D6L720C11/D6L720C15)</f>
        <v>7.3873899449658177E-3</v>
      </c>
      <c r="AJ27" s="16" t="s">
        <v>33076</v>
      </c>
      <c r="AK27" s="33">
        <f>IF(D6L720C5=0,0,D6L720C11/D6L720C5)</f>
        <v>4.1876924207283062E-2</v>
      </c>
      <c r="AL27" s="16" t="s">
        <v>33077</v>
      </c>
      <c r="AM27" s="33">
        <f>D6L720C8*CHOOSE(MIN(D6L720C9,RUN_YEARS),B7L807C4,B7L807C13,B7L807C22,B7L807C31,B7L807C40)</f>
        <v>0.30027271395853189</v>
      </c>
      <c r="AN27" s="16" t="s">
        <v>33078</v>
      </c>
      <c r="AO27" s="33">
        <f>D6L720C8-D6L720C18</f>
        <v>1.6750813253297447</v>
      </c>
      <c r="AP27" s="16" t="s">
        <v>33079</v>
      </c>
      <c r="AQ27" s="33">
        <f>CHOOSE(MIN(D6L720C9,RUN_YEARS),B7L807C2,B7L807C11,B7L807C20,B7L807C29,B7L807C38)</f>
        <v>1.6684388621497661</v>
      </c>
      <c r="AR27" s="16" t="s">
        <v>33080</v>
      </c>
      <c r="AS27" s="33">
        <f>IF(D6L720C20=0,0,D6L720C18/D6L720C20)</f>
        <v>0.17997226075855943</v>
      </c>
      <c r="AT27" s="16" t="s">
        <v>33081</v>
      </c>
      <c r="AU27" s="33">
        <f>IF(D6L720C5=0,0,D6L720C18/D6L720C5)</f>
        <v>7.6004783949190358E-2</v>
      </c>
      <c r="AV27" s="16" t="s">
        <v>33082</v>
      </c>
      <c r="AW27" s="33">
        <f>CHOOSE(MIN(D6L720C9,RUN_YEARS),B7L807C1,B7L807C10,B7L807C19,B7L807C28,B7L807C37)</f>
        <v>9.3074417039020183</v>
      </c>
      <c r="AX27" s="16" t="s">
        <v>33083</v>
      </c>
      <c r="AY27" s="33">
        <f>IF(D6L720C23=0,0,D6L720C19/D6L720C23)</f>
        <v>0.17997226075855943</v>
      </c>
      <c r="AZ27" s="16" t="s">
        <v>33084</v>
      </c>
      <c r="BA27" s="33">
        <f>IF(D6L720C5=0,0,D6L720C19/D6L720C5)</f>
        <v>0.42399521605080964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0.27740154040978965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637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22.395393231461092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1.6684388621497661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9.3074417039020183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0.27740154040978965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637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22.395393231461092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1.6684388621497661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9.3074417039020183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0.27740154040978965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637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22.395393231461092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1.6684388621497661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9.3074417039020183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0.27740154040978965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637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22.395393231461092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1.6684388621497661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9.3074417039020183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0.27740154040978965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637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22.395393231461092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1.6684388621497661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9.3074417039020183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637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22.395393231461092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1.6684388621497661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9.3074417039020183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0.74817445160630169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0.64343002838141949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0.32171501419070975</v>
      </c>
      <c r="R34" s="16" t="s">
        <v>33214</v>
      </c>
      <c r="S34" s="15">
        <f>D6L727C5-D6L727C7</f>
        <v>0.32171501419070975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0.29717462827578817</v>
      </c>
      <c r="X34" s="16" t="s">
        <v>33216</v>
      </c>
      <c r="Y34" s="33">
        <f>D6L727C7-D6L727C10</f>
        <v>2.4540385914921581E-2</v>
      </c>
      <c r="Z34" s="16" t="s">
        <v>33217</v>
      </c>
      <c r="AA34" s="33">
        <f>CHOOSE(MIN(D6L727C9,RUN_YEARS),B7L807C7,B7L807C16,B7L807C25,B7L807C34,B7L807C43)</f>
        <v>674</v>
      </c>
      <c r="AB34" s="16" t="s">
        <v>33218</v>
      </c>
      <c r="AC34" s="33">
        <f>IF(D6L727C12=0,0,D6L727C10/D6L727C12)</f>
        <v>4.4091191138840972E-4</v>
      </c>
      <c r="AD34" s="16" t="s">
        <v>33219</v>
      </c>
      <c r="AE34" s="33">
        <f>IF(D6L727C5=0,0,D6L727C10/D6L727C5)</f>
        <v>0.46186005496719801</v>
      </c>
      <c r="AF34" s="16" t="s">
        <v>33220</v>
      </c>
      <c r="AG34" s="33">
        <f>CHOOSE(MIN(D6L727C9,RUN_YEARS),B7L807C5,B7L807C14,B7L807C23,B7L807C32,B7L807C41)</f>
        <v>21.407019686893506</v>
      </c>
      <c r="AH34" s="16" t="s">
        <v>33221</v>
      </c>
      <c r="AI34" s="33">
        <f>IF(D6L727C15=0,0,D6L727C11/D6L727C15)</f>
        <v>1.1463709696098651E-3</v>
      </c>
      <c r="AJ34" s="16" t="s">
        <v>33222</v>
      </c>
      <c r="AK34" s="33">
        <f>IF(D6L727C5=0,0,D6L727C11/D6L727C5)</f>
        <v>3.813994503280202E-2</v>
      </c>
      <c r="AL34" s="16" t="s">
        <v>33223</v>
      </c>
      <c r="AM34" s="33">
        <f>D6L727C8*CHOOSE(MIN(D6L727C9,RUN_YEARS),B7L807C4,B7L807C13,B7L807C22,B7L807C31,B7L807C40)</f>
        <v>5.4135758701221517E-2</v>
      </c>
      <c r="AN34" s="16" t="s">
        <v>33224</v>
      </c>
      <c r="AO34" s="33">
        <f>D6L727C8-D6L727C18</f>
        <v>0.26757925548948824</v>
      </c>
      <c r="AP34" s="16" t="s">
        <v>33225</v>
      </c>
      <c r="AQ34" s="33">
        <f>CHOOSE(MIN(D6L727C9,RUN_YEARS),B7L807C2,B7L807C11,B7L807C20,B7L807C29,B7L807C38)</f>
        <v>1.7883199299214638</v>
      </c>
      <c r="AR34" s="16" t="s">
        <v>33226</v>
      </c>
      <c r="AS34" s="33">
        <f>IF(D6L727C20=0,0,D6L727C18/D6L727C20)</f>
        <v>3.0271853372231306E-2</v>
      </c>
      <c r="AT34" s="16" t="s">
        <v>33227</v>
      </c>
      <c r="AU34" s="33">
        <f>IF(D6L727C5=0,0,D6L727C18/D6L727C5)</f>
        <v>8.4136201783125877E-2</v>
      </c>
      <c r="AV34" s="16" t="s">
        <v>33228</v>
      </c>
      <c r="AW34" s="33">
        <f>CHOOSE(MIN(D6L727C9,RUN_YEARS),B7L807C1,B7L807C10,B7L807C19,B7L807C28,B7L807C37)</f>
        <v>8.8392095521624565</v>
      </c>
      <c r="AX34" s="16" t="s">
        <v>33229</v>
      </c>
      <c r="AY34" s="33">
        <f>IF(D6L727C23=0,0,D6L727C19/D6L727C23)</f>
        <v>3.0271853372231306E-2</v>
      </c>
      <c r="AZ34" s="16" t="s">
        <v>33230</v>
      </c>
      <c r="BA34" s="33">
        <f>IF(D6L727C5=0,0,D6L727C19/D6L727C5)</f>
        <v>0.41586379821687414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50.034011032899414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30.276390405358505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15.138195202679253</v>
      </c>
      <c r="R35" s="16" t="s">
        <v>33234</v>
      </c>
      <c r="S35" s="15">
        <f>SUM(D6L701C8:D6L727C8)-2*SUM(D6L709C8,D6L711C8,D6L722C8,D6L724C8,D6L727C8)</f>
        <v>15.138195202679253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13.968692988016475</v>
      </c>
      <c r="X35" s="16" t="s">
        <v>33236</v>
      </c>
      <c r="Y35" s="33">
        <f>SUM(D6L701C11:D6L727C11)-2*SUM(D6L709C11,D6L711C11,D6L722C11,D6L724C11,D6L727C11)</f>
        <v>1.1695022146627791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2.0880994135846723E-2</v>
      </c>
      <c r="AD35" s="16" t="s">
        <v>33238</v>
      </c>
      <c r="AE35" s="33">
        <f>IF(D6L728C5=0,0,D6L728C10/D6L728C5)</f>
        <v>0.46137246881134841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5.4290584753201546E-2</v>
      </c>
      <c r="AJ35" s="16" t="s">
        <v>33240</v>
      </c>
      <c r="AK35" s="33">
        <f>IF(D6L728C5=0,0,D6L728C11/D6L728C5)</f>
        <v>3.862753118865165E-2</v>
      </c>
      <c r="AL35" s="16" t="s">
        <v>33241</v>
      </c>
      <c r="AM35" s="33">
        <f>SUM(D6L701C18:D6L727C18)-2*SUM(D6L709C18,D6L711C18,D6L722C18,D6L724C18,D6L727C18)</f>
        <v>2.5152184588593509</v>
      </c>
      <c r="AN35" s="16" t="s">
        <v>33242</v>
      </c>
      <c r="AO35" s="33">
        <f>SUM(D6L701C19:D6L727C19)-2*SUM(D6L709C19,D6L711C19,D6L722C19,D6L724C19,D6L727C19)</f>
        <v>12.622976743819905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1.4185320919881343</v>
      </c>
      <c r="AT35" s="16" t="s">
        <v>33244</v>
      </c>
      <c r="AU35" s="33">
        <f>IF(D6L728C5=0,0,D6L728C18/D6L728C5)</f>
        <v>8.3075241968546945E-2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1.4185320919881346</v>
      </c>
      <c r="AZ35" s="16" t="s">
        <v>33246</v>
      </c>
      <c r="BA35" s="33">
        <f>IF(D6L728C5=0,0,D6L728C19/D6L728C5)</f>
        <v>0.41692475803145318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0.46118026367252657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0.23059013183626328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0.11529506591813164</v>
      </c>
      <c r="R36" s="16" t="s">
        <v>33251</v>
      </c>
      <c r="S36" s="15">
        <f>D6L729C5-D6L729C7</f>
        <v>0.11529506591813164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0.10563866044427704</v>
      </c>
      <c r="X36" s="16" t="s">
        <v>33253</v>
      </c>
      <c r="Y36" s="33">
        <f>D6L729C7-D6L729C10</f>
        <v>9.6564054738546012E-3</v>
      </c>
      <c r="Z36" s="16" t="s">
        <v>33254</v>
      </c>
      <c r="AA36" s="33">
        <f>CHOOSE(MIN(D6L729C9,RUN_YEARS),B7L807C7,B7L807C16,B7L807C25,B7L807C34,B7L807C43)</f>
        <v>637</v>
      </c>
      <c r="AB36" s="16" t="s">
        <v>33255</v>
      </c>
      <c r="AC36" s="33">
        <f>IF(D6L729C12=0,0,D6L729C10/D6L729C12)</f>
        <v>1.6583777149808013E-4</v>
      </c>
      <c r="AD36" s="16" t="s">
        <v>33256</v>
      </c>
      <c r="AE36" s="33">
        <f>IF(D6L729C5=0,0,D6L729C10/D6L729C5)</f>
        <v>0.45812307579271694</v>
      </c>
      <c r="AF36" s="16" t="s">
        <v>33257</v>
      </c>
      <c r="AG36" s="33">
        <f>CHOOSE(MIN(D6L729C9,RUN_YEARS),B7L807C5,B7L807C14,B7L807C23,B7L807C32,B7L807C41)</f>
        <v>22.395393231461092</v>
      </c>
      <c r="AH36" s="16" t="s">
        <v>33258</v>
      </c>
      <c r="AI36" s="33">
        <f>IF(D6L729C15=0,0,D6L729C11/D6L729C15)</f>
        <v>4.3117820589500807E-4</v>
      </c>
      <c r="AJ36" s="16" t="s">
        <v>33259</v>
      </c>
      <c r="AK36" s="33">
        <f>IF(D6L729C5=0,0,D6L729C11/D6L729C5)</f>
        <v>4.1876924207283041E-2</v>
      </c>
      <c r="AL36" s="16" t="s">
        <v>33260</v>
      </c>
      <c r="AM36" s="33">
        <f>D6L729C8*CHOOSE(MIN(D6L729C9,RUN_YEARS),B7L807C4,B7L807C13,B7L807C22,B7L807C31,B7L807C40)</f>
        <v>1.7525953151030511E-2</v>
      </c>
      <c r="AN36" s="16" t="s">
        <v>33261</v>
      </c>
      <c r="AO36" s="33">
        <f>D6L729C8-D6L729C18</f>
        <v>9.7769112767101124E-2</v>
      </c>
      <c r="AP36" s="16" t="s">
        <v>33262</v>
      </c>
      <c r="AQ36" s="33">
        <f>CHOOSE(MIN(D6L729C9,RUN_YEARS),B7L807C2,B7L807C11,B7L807C20,B7L807C29,B7L807C38)</f>
        <v>1.6684388621497661</v>
      </c>
      <c r="AR36" s="16" t="s">
        <v>33263</v>
      </c>
      <c r="AS36" s="33">
        <f>IF(D6L729C20=0,0,D6L729C18/D6L729C20)</f>
        <v>1.050440237795019E-2</v>
      </c>
      <c r="AT36" s="16" t="s">
        <v>33264</v>
      </c>
      <c r="AU36" s="33">
        <f>IF(D6L729C5=0,0,D6L729C18/D6L729C5)</f>
        <v>7.6004783949190358E-2</v>
      </c>
      <c r="AV36" s="16" t="s">
        <v>33265</v>
      </c>
      <c r="AW36" s="33">
        <f>CHOOSE(MIN(D6L729C9,RUN_YEARS),B7L807C1,B7L807C10,B7L807C19,B7L807C28,B7L807C37)</f>
        <v>9.3074417039020183</v>
      </c>
      <c r="AX36" s="16" t="s">
        <v>33266</v>
      </c>
      <c r="AY36" s="33">
        <f>IF(D6L729C23=0,0,D6L729C19/D6L729C23)</f>
        <v>1.050440237795019E-2</v>
      </c>
      <c r="AZ36" s="16" t="s">
        <v>33267</v>
      </c>
      <c r="BA36" s="33">
        <f>IF(D6L729C5=0,0,D6L729C19/D6L729C5)</f>
        <v>0.42399521605080964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2.5733253224615817E-2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2.5733253224615817E-2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1.2866626612307908E-2</v>
      </c>
      <c r="R37" s="16" t="s">
        <v>33271</v>
      </c>
      <c r="S37" s="15">
        <f>D6L730C5-D6L730C7</f>
        <v>1.2866626612307908E-2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1.1788997117413848E-2</v>
      </c>
      <c r="X37" s="16" t="s">
        <v>33273</v>
      </c>
      <c r="Y37" s="33">
        <f>D6L730C7-D6L730C10</f>
        <v>1.0776294948940598E-3</v>
      </c>
      <c r="Z37" s="16" t="s">
        <v>33274</v>
      </c>
      <c r="AA37" s="33">
        <f>CHOOSE(MIN(D6L730C9,RUN_YEARS),B7L807C7,B7L807C16,B7L807C25,B7L807C34,B7L807C43)</f>
        <v>637</v>
      </c>
      <c r="AB37" s="16" t="s">
        <v>33275</v>
      </c>
      <c r="AC37" s="33">
        <f>IF(D6L730C12=0,0,D6L730C10/D6L730C12)</f>
        <v>1.8507059838954237E-5</v>
      </c>
      <c r="AD37" s="16" t="s">
        <v>33276</v>
      </c>
      <c r="AE37" s="33">
        <f>IF(D6L730C5=0,0,D6L730C10/D6L730C5)</f>
        <v>0.45812307579271688</v>
      </c>
      <c r="AF37" s="16" t="s">
        <v>33277</v>
      </c>
      <c r="AG37" s="33">
        <f>CHOOSE(MIN(D6L730C9,RUN_YEARS),B7L807C5,B7L807C14,B7L807C23,B7L807C32,B7L807C41)</f>
        <v>22.395393231461092</v>
      </c>
      <c r="AH37" s="16" t="s">
        <v>33278</v>
      </c>
      <c r="AI37" s="33">
        <f>IF(D6L730C15=0,0,D6L730C11/D6L730C15)</f>
        <v>4.8118355581281056E-5</v>
      </c>
      <c r="AJ37" s="16" t="s">
        <v>33279</v>
      </c>
      <c r="AK37" s="33">
        <f>IF(D6L730C5=0,0,D6L730C11/D6L730C5)</f>
        <v>4.1876924207283096E-2</v>
      </c>
      <c r="AL37" s="16" t="s">
        <v>33280</v>
      </c>
      <c r="AM37" s="33">
        <f>D6L730C8*CHOOSE(MIN(D6L730C9,RUN_YEARS),B7L807C4,B7L807C13,B7L807C22,B7L807C31,B7L807C40)</f>
        <v>1.9558503516467311E-3</v>
      </c>
      <c r="AN37" s="16" t="s">
        <v>33281</v>
      </c>
      <c r="AO37" s="33">
        <f>D6L730C8-D6L730C18</f>
        <v>1.0910776260661177E-2</v>
      </c>
      <c r="AP37" s="16" t="s">
        <v>33282</v>
      </c>
      <c r="AQ37" s="33">
        <f>CHOOSE(MIN(D6L730C9,RUN_YEARS),B7L807C2,B7L807C11,B7L807C20,B7L807C29,B7L807C38)</f>
        <v>1.6684388621497661</v>
      </c>
      <c r="AR37" s="16" t="s">
        <v>33283</v>
      </c>
      <c r="AS37" s="33">
        <f>IF(D6L730C20=0,0,D6L730C18/D6L730C20)</f>
        <v>1.172263722703413E-3</v>
      </c>
      <c r="AT37" s="16" t="s">
        <v>33284</v>
      </c>
      <c r="AU37" s="33">
        <f>IF(D6L730C5=0,0,D6L730C18/D6L730C5)</f>
        <v>7.6004783949190358E-2</v>
      </c>
      <c r="AV37" s="16" t="s">
        <v>33285</v>
      </c>
      <c r="AW37" s="33">
        <f>CHOOSE(MIN(D6L730C9,RUN_YEARS),B7L807C1,B7L807C10,B7L807C19,B7L807C28,B7L807C37)</f>
        <v>9.3074417039020183</v>
      </c>
      <c r="AX37" s="16" t="s">
        <v>33286</v>
      </c>
      <c r="AY37" s="33">
        <f>IF(D6L730C23=0,0,D6L730C19/D6L730C23)</f>
        <v>1.172263722703413E-3</v>
      </c>
      <c r="AZ37" s="16" t="s">
        <v>33287</v>
      </c>
      <c r="BA37" s="33">
        <f>IF(D6L730C5=0,0,D6L730C19/D6L730C5)</f>
        <v>0.42399521605080964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1.9770796682583565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0.98853983412917823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0.49426991706458911</v>
      </c>
      <c r="R38" s="16" t="s">
        <v>33291</v>
      </c>
      <c r="S38" s="15">
        <f>D6L731C5-D6L731C7</f>
        <v>0.49426991706458911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0.45287290935488134</v>
      </c>
      <c r="X38" s="16" t="s">
        <v>33293</v>
      </c>
      <c r="Y38" s="33">
        <f>D6L731C7-D6L731C10</f>
        <v>4.1397007709707778E-2</v>
      </c>
      <c r="Z38" s="16" t="s">
        <v>33294</v>
      </c>
      <c r="AA38" s="33">
        <f>CHOOSE(MIN(D6L731C9,RUN_YEARS),B7L807C7,B7L807C16,B7L807C25,B7L807C34,B7L807C43)</f>
        <v>637</v>
      </c>
      <c r="AB38" s="16" t="s">
        <v>33295</v>
      </c>
      <c r="AC38" s="33">
        <f>IF(D6L731C12=0,0,D6L731C10/D6L731C12)</f>
        <v>7.1094648250373841E-4</v>
      </c>
      <c r="AD38" s="16" t="s">
        <v>33296</v>
      </c>
      <c r="AE38" s="33">
        <f>IF(D6L731C5=0,0,D6L731C10/D6L731C5)</f>
        <v>0.45812307579271694</v>
      </c>
      <c r="AF38" s="16" t="s">
        <v>33297</v>
      </c>
      <c r="AG38" s="33">
        <f>CHOOSE(MIN(D6L731C9,RUN_YEARS),B7L807C5,B7L807C14,B7L807C23,B7L807C32,B7L807C41)</f>
        <v>22.395393231461092</v>
      </c>
      <c r="AH38" s="16" t="s">
        <v>33298</v>
      </c>
      <c r="AI38" s="33">
        <f>IF(D6L731C15=0,0,D6L731C11/D6L731C15)</f>
        <v>1.8484608545097203E-3</v>
      </c>
      <c r="AJ38" s="16" t="s">
        <v>33299</v>
      </c>
      <c r="AK38" s="33">
        <f>IF(D6L731C5=0,0,D6L731C11/D6L731C5)</f>
        <v>4.1876924207283076E-2</v>
      </c>
      <c r="AL38" s="16" t="s">
        <v>33300</v>
      </c>
      <c r="AM38" s="33">
        <f>D6L731C8*CHOOSE(MIN(D6L731C9,RUN_YEARS),B7L807C4,B7L807C13,B7L807C22,B7L807C31,B7L807C40)</f>
        <v>7.5133756518156666E-2</v>
      </c>
      <c r="AN38" s="16" t="s">
        <v>33301</v>
      </c>
      <c r="AO38" s="33">
        <f>D6L731C8-D6L731C18</f>
        <v>0.41913616054643243</v>
      </c>
      <c r="AP38" s="16" t="s">
        <v>33302</v>
      </c>
      <c r="AQ38" s="33">
        <f>CHOOSE(MIN(D6L731C9,RUN_YEARS),B7L807C2,B7L807C11,B7L807C20,B7L807C29,B7L807C38)</f>
        <v>1.6684388621497661</v>
      </c>
      <c r="AR38" s="16" t="s">
        <v>33303</v>
      </c>
      <c r="AS38" s="33">
        <f>IF(D6L731C20=0,0,D6L731C18/D6L731C20)</f>
        <v>4.5032370213043113E-2</v>
      </c>
      <c r="AT38" s="16" t="s">
        <v>33304</v>
      </c>
      <c r="AU38" s="33">
        <f>IF(D6L731C5=0,0,D6L731C18/D6L731C5)</f>
        <v>7.6004783949190358E-2</v>
      </c>
      <c r="AV38" s="16" t="s">
        <v>33305</v>
      </c>
      <c r="AW38" s="33">
        <f>CHOOSE(MIN(D6L731C9,RUN_YEARS),B7L807C1,B7L807C10,B7L807C19,B7L807C28,B7L807C37)</f>
        <v>9.3074417039020183</v>
      </c>
      <c r="AX38" s="16" t="s">
        <v>33306</v>
      </c>
      <c r="AY38" s="33">
        <f>IF(D6L731C23=0,0,D6L731C19/D6L731C23)</f>
        <v>4.5032370213043106E-2</v>
      </c>
      <c r="AZ38" s="16" t="s">
        <v>33307</v>
      </c>
      <c r="BA38" s="33">
        <f>IF(D6L731C5=0,0,D6L731C19/D6L731C5)</f>
        <v>0.42399521605080964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637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22.395393231461092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1.6684388621497661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9.3074417039020183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277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277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110.80000000000001</v>
      </c>
      <c r="R40" s="16" t="s">
        <v>33332</v>
      </c>
      <c r="S40" s="15">
        <f>D6L733C5-D6L733C7</f>
        <v>166.2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101.52007359566609</v>
      </c>
      <c r="X40" s="16" t="s">
        <v>33334</v>
      </c>
      <c r="Y40" s="33">
        <f>D6L733C7-D6L733C10</f>
        <v>9.2799264043339207</v>
      </c>
      <c r="Z40" s="16" t="s">
        <v>33335</v>
      </c>
      <c r="AA40" s="33">
        <f>CHOOSE(MIN(D6L733C9,RUN_YEARS),B7L807C7,B7L807C16,B7L807C25,B7L807C34,B7L807C43)</f>
        <v>637</v>
      </c>
      <c r="AB40" s="16" t="s">
        <v>33336</v>
      </c>
      <c r="AC40" s="33">
        <f>IF(D6L733C12=0,0,D6L733C10/D6L733C12)</f>
        <v>0.1593721720497113</v>
      </c>
      <c r="AD40" s="16" t="s">
        <v>33337</v>
      </c>
      <c r="AE40" s="33">
        <f>IF(D6L733C5=0,0,D6L733C10/D6L733C5)</f>
        <v>0.36649846063417363</v>
      </c>
      <c r="AF40" s="16" t="s">
        <v>33338</v>
      </c>
      <c r="AG40" s="33">
        <f>CHOOSE(MIN(D6L733C9,RUN_YEARS),B7L807C5,B7L807C14,B7L807C23,B7L807C32,B7L807C41)</f>
        <v>22.395393231461092</v>
      </c>
      <c r="AH40" s="16" t="s">
        <v>33339</v>
      </c>
      <c r="AI40" s="33">
        <f>IF(D6L733C15=0,0,D6L733C11/D6L733C15)</f>
        <v>0.41436764732924902</v>
      </c>
      <c r="AJ40" s="16" t="s">
        <v>33340</v>
      </c>
      <c r="AK40" s="33">
        <f>IF(D6L733C5=0,0,D6L733C11/D6L733C5)</f>
        <v>3.3501539365826428E-2</v>
      </c>
      <c r="AL40" s="16" t="s">
        <v>33341</v>
      </c>
      <c r="AM40" s="33">
        <f>D6L733C8*CHOOSE(MIN(D6L733C9,RUN_YEARS),B7L807C4,B7L807C13,B7L807C22,B7L807C31,B7L807C40)</f>
        <v>25.263990184710874</v>
      </c>
      <c r="AN40" s="16" t="s">
        <v>33342</v>
      </c>
      <c r="AO40" s="33">
        <f>D6L733C8-D6L733C18</f>
        <v>140.93600981528911</v>
      </c>
      <c r="AP40" s="16" t="s">
        <v>33343</v>
      </c>
      <c r="AQ40" s="33">
        <f>CHOOSE(MIN(D6L733C9,RUN_YEARS),B7L807C2,B7L807C11,B7L807C20,B7L807C29,B7L807C38)</f>
        <v>1.6684388621497661</v>
      </c>
      <c r="AR40" s="16" t="s">
        <v>33344</v>
      </c>
      <c r="AS40" s="33">
        <f>IF(D6L733C20=0,0,D6L733C18/D6L733C20)</f>
        <v>15.142293048819592</v>
      </c>
      <c r="AT40" s="16" t="s">
        <v>33345</v>
      </c>
      <c r="AU40" s="33">
        <f>IF(D6L733C5=0,0,D6L733C18/D6L733C5)</f>
        <v>9.1205740739028429E-2</v>
      </c>
      <c r="AV40" s="16" t="s">
        <v>33346</v>
      </c>
      <c r="AW40" s="33">
        <f>CHOOSE(MIN(D6L733C9,RUN_YEARS),B7L807C1,B7L807C10,B7L807C19,B7L807C28,B7L807C37)</f>
        <v>9.3074417039020183</v>
      </c>
      <c r="AX40" s="16" t="s">
        <v>33347</v>
      </c>
      <c r="AY40" s="33">
        <f>IF(D6L733C23=0,0,D6L733C19/D6L733C23)</f>
        <v>15.142293048819592</v>
      </c>
      <c r="AZ40" s="16" t="s">
        <v>33348</v>
      </c>
      <c r="BA40" s="33">
        <f>IF(D6L733C5=0,0,D6L733C19/D6L733C5)</f>
        <v>0.50879425926097155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0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0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637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22.395393231461092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0</v>
      </c>
      <c r="AN41" s="16" t="s">
        <v>33361</v>
      </c>
      <c r="AO41" s="33">
        <f>D6L734C8-D6L734C18</f>
        <v>0</v>
      </c>
      <c r="AP41" s="16" t="s">
        <v>33362</v>
      </c>
      <c r="AQ41" s="33">
        <f>CHOOSE(MIN(D6L734C9,RUN_YEARS),B7L807C2,B7L807C11,B7L807C20,B7L807C29,B7L807C38)</f>
        <v>1.6684388621497661</v>
      </c>
      <c r="AR41" s="16" t="s">
        <v>33363</v>
      </c>
      <c r="AS41" s="33">
        <f>IF(D6L734C20=0,0,D6L734C18/D6L734C20)</f>
        <v>0</v>
      </c>
      <c r="AT41" s="16" t="s">
        <v>33364</v>
      </c>
      <c r="AU41" s="33">
        <f>IF(D6L734C5=0,0,D6L734C18/D6L734C5)</f>
        <v>0</v>
      </c>
      <c r="AV41" s="16" t="s">
        <v>33365</v>
      </c>
      <c r="AW41" s="33">
        <f>CHOOSE(MIN(D6L734C9,RUN_YEARS),B7L807C1,B7L807C10,B7L807C19,B7L807C28,B7L807C37)</f>
        <v>9.3074417039020183</v>
      </c>
      <c r="AX41" s="16" t="s">
        <v>33366</v>
      </c>
      <c r="AY41" s="33">
        <f>IF(D6L734C23=0,0,D6L734C19/D6L734C23)</f>
        <v>0</v>
      </c>
      <c r="AZ41" s="16" t="s">
        <v>33367</v>
      </c>
      <c r="BA41" s="33">
        <f>IF(D6L734C5=0,0,D6L734C19/D6L734C5)</f>
        <v>0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43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43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43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39.398584518173656</v>
      </c>
      <c r="X42" s="16" t="s">
        <v>33374</v>
      </c>
      <c r="Y42" s="33">
        <f>D6L735C7-D6L735C10</f>
        <v>3.6014154818263435</v>
      </c>
      <c r="Z42" s="16" t="s">
        <v>33375</v>
      </c>
      <c r="AA42" s="33">
        <f>CHOOSE(MIN(D6L735C9,RUN_YEARS),B7L807C7,B7L807C16,B7L807C25,B7L807C34,B7L807C43)</f>
        <v>637</v>
      </c>
      <c r="AB42" s="16" t="s">
        <v>33376</v>
      </c>
      <c r="AC42" s="33">
        <f>IF(D6L735C12=0,0,D6L735C10/D6L735C12)</f>
        <v>6.185021117452693E-2</v>
      </c>
      <c r="AD42" s="16" t="s">
        <v>33377</v>
      </c>
      <c r="AE42" s="33">
        <f>IF(D6L735C5=0,0,D6L735C10/D6L735C5)</f>
        <v>0.91624615158543388</v>
      </c>
      <c r="AF42" s="16" t="s">
        <v>33378</v>
      </c>
      <c r="AG42" s="33">
        <f>CHOOSE(MIN(D6L735C9,RUN_YEARS),B7L807C5,B7L807C14,B7L807C23,B7L807C32,B7L807C41)</f>
        <v>22.395393231461092</v>
      </c>
      <c r="AH42" s="16" t="s">
        <v>33379</v>
      </c>
      <c r="AI42" s="33">
        <f>IF(D6L735C15=0,0,D6L735C11/D6L735C15)</f>
        <v>0.16081054905377004</v>
      </c>
      <c r="AJ42" s="16" t="s">
        <v>33380</v>
      </c>
      <c r="AK42" s="33">
        <f>IF(D6L735C5=0,0,D6L735C11/D6L735C5)</f>
        <v>8.3753848414566123E-2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1.6684388621497661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9.3074417039020183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207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207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207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637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22.395393231461092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31.465980554964808</v>
      </c>
      <c r="AN43" s="16" t="s">
        <v>33402</v>
      </c>
      <c r="AO43" s="33">
        <f>D6L736C8-D6L736C18</f>
        <v>175.5340194450352</v>
      </c>
      <c r="AP43" s="16" t="s">
        <v>33403</v>
      </c>
      <c r="AQ43" s="33">
        <f>CHOOSE(MIN(D6L736C9,RUN_YEARS),B7L807C2,B7L807C11,B7L807C20,B7L807C29,B7L807C38)</f>
        <v>1.6684388621497661</v>
      </c>
      <c r="AR43" s="16" t="s">
        <v>33404</v>
      </c>
      <c r="AS43" s="33">
        <f>IF(D6L736C20=0,0,D6L736C18/D6L736C20)</f>
        <v>18.859534663692273</v>
      </c>
      <c r="AT43" s="16" t="s">
        <v>33405</v>
      </c>
      <c r="AU43" s="33">
        <f>IF(D6L736C5=0,0,D6L736C18/D6L736C5)</f>
        <v>0.15200956789838072</v>
      </c>
      <c r="AV43" s="16" t="s">
        <v>33406</v>
      </c>
      <c r="AW43" s="33">
        <f>CHOOSE(MIN(D6L736C9,RUN_YEARS),B7L807C1,B7L807C10,B7L807C19,B7L807C28,B7L807C37)</f>
        <v>9.3074417039020183</v>
      </c>
      <c r="AX43" s="16" t="s">
        <v>33407</v>
      </c>
      <c r="AY43" s="33">
        <f>IF(D6L736C23=0,0,D6L736C19/D6L736C23)</f>
        <v>18.859534663692273</v>
      </c>
      <c r="AZ43" s="16" t="s">
        <v>33408</v>
      </c>
      <c r="BA43" s="33">
        <f>IF(D6L736C5=0,0,D6L736C19/D6L736C5)</f>
        <v>0.84799043210161928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529.46399318515546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528.24486321919005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154.42243160959504</v>
      </c>
      <c r="R44" s="16" t="s">
        <v>33412</v>
      </c>
      <c r="S44" s="15">
        <f>SUM(D6L729C8:D6L736C8)</f>
        <v>373.82243160959501</v>
      </c>
      <c r="U44" s="21" t="str">
        <f>NULL_VALUE</f>
        <v>n/a</v>
      </c>
      <c r="V44" s="16" t="s">
        <v>33413</v>
      </c>
      <c r="W44" s="33">
        <f>SUM(D6L729C10:D6L736C10)</f>
        <v>141.48895868075633</v>
      </c>
      <c r="X44" s="16" t="s">
        <v>33414</v>
      </c>
      <c r="Y44" s="33">
        <f>SUM(D6L729C11:D6L736C11)</f>
        <v>12.93347292883872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0.22211767453807901</v>
      </c>
      <c r="AD44" s="16" t="s">
        <v>33416</v>
      </c>
      <c r="AE44" s="33">
        <f>IF(D6L737C5=0,0,D6L737C10/D6L737C5)</f>
        <v>0.26784729683598807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0.57750595379900505</v>
      </c>
      <c r="AJ44" s="16" t="s">
        <v>33418</v>
      </c>
      <c r="AK44" s="33">
        <f>IF(D6L737C5=0,0,D6L737C11/D6L737C5)</f>
        <v>2.4483859341329933E-2</v>
      </c>
      <c r="AL44" s="16" t="s">
        <v>33419</v>
      </c>
      <c r="AM44" s="33">
        <f>SUM(D6L729C18:D6L736C18)</f>
        <v>56.82458629969652</v>
      </c>
      <c r="AN44" s="16" t="s">
        <v>33420</v>
      </c>
      <c r="AO44" s="33">
        <f>SUM(D6L729C19:D6L736C19)</f>
        <v>316.99784530989848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34.05853674882556</v>
      </c>
      <c r="AT44" s="16" t="s">
        <v>33422</v>
      </c>
      <c r="AU44" s="33">
        <f>IF(D6L737C5=0,0,D6L737C18/D6L737C5)</f>
        <v>0.10757243516463257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34.05853674882556</v>
      </c>
      <c r="AZ44" s="16" t="s">
        <v>33424</v>
      </c>
      <c r="BA44" s="33">
        <f>IF(D6L737C5=0,0,D6L737C19/D6L737C5)</f>
        <v>0.60009640865804936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15.417604504277344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7.7088022521386721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3.854401126069336</v>
      </c>
      <c r="R45" s="16" t="s">
        <v>33429</v>
      </c>
      <c r="S45" s="15">
        <f>D6L738C5-D6L738C7</f>
        <v>3.854401126069336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3.5315801984275921</v>
      </c>
      <c r="X45" s="16" t="s">
        <v>33431</v>
      </c>
      <c r="Y45" s="33">
        <f>D6L738C7-D6L738C10</f>
        <v>0.32282092764174397</v>
      </c>
      <c r="Z45" s="16" t="s">
        <v>33432</v>
      </c>
      <c r="AA45" s="33">
        <f>CHOOSE(MIN(D6L738C9,RUN_YEARS),B7L807C7,B7L807C16,B7L807C25,B7L807C34,B7L807C43)</f>
        <v>637</v>
      </c>
      <c r="AB45" s="16" t="s">
        <v>33433</v>
      </c>
      <c r="AC45" s="33">
        <f>IF(D6L738C12=0,0,D6L738C10/D6L738C12)</f>
        <v>5.5440819441563453E-3</v>
      </c>
      <c r="AD45" s="16" t="s">
        <v>33434</v>
      </c>
      <c r="AE45" s="33">
        <f>IF(D6L738C5=0,0,D6L738C10/D6L738C5)</f>
        <v>0.45812307579271694</v>
      </c>
      <c r="AF45" s="16" t="s">
        <v>33435</v>
      </c>
      <c r="AG45" s="33">
        <f>CHOOSE(MIN(D6L738C9,RUN_YEARS),B7L807C5,B7L807C14,B7L807C23,B7L807C32,B7L807C41)</f>
        <v>22.395393231461092</v>
      </c>
      <c r="AH45" s="16" t="s">
        <v>33436</v>
      </c>
      <c r="AI45" s="33">
        <f>IF(D6L738C15=0,0,D6L738C11/D6L738C15)</f>
        <v>1.4414613054806491E-2</v>
      </c>
      <c r="AJ45" s="16" t="s">
        <v>33437</v>
      </c>
      <c r="AK45" s="33">
        <f>IF(D6L738C5=0,0,D6L738C11/D6L738C5)</f>
        <v>4.1876924207283041E-2</v>
      </c>
      <c r="AL45" s="16" t="s">
        <v>33438</v>
      </c>
      <c r="AM45" s="33">
        <f>D6L738C8*CHOOSE(MIN(D6L738C9,RUN_YEARS),B7L807C4,B7L807C13,B7L807C22,B7L807C31,B7L807C40)</f>
        <v>0.58590584968083181</v>
      </c>
      <c r="AN45" s="16" t="s">
        <v>33439</v>
      </c>
      <c r="AO45" s="33">
        <f>D6L738C8-D6L738C18</f>
        <v>3.2684952763885042</v>
      </c>
      <c r="AP45" s="16" t="s">
        <v>33440</v>
      </c>
      <c r="AQ45" s="33">
        <f>CHOOSE(MIN(D6L738C9,RUN_YEARS),B7L807C2,B7L807C11,B7L807C20,B7L807C29,B7L807C38)</f>
        <v>1.6684388621497661</v>
      </c>
      <c r="AR45" s="16" t="s">
        <v>33441</v>
      </c>
      <c r="AS45" s="33">
        <f>IF(D6L738C20=0,0,D6L738C18/D6L738C20)</f>
        <v>0.35117010456463371</v>
      </c>
      <c r="AT45" s="16" t="s">
        <v>33442</v>
      </c>
      <c r="AU45" s="33">
        <f>IF(D6L738C5=0,0,D6L738C18/D6L738C5)</f>
        <v>7.6004783949190358E-2</v>
      </c>
      <c r="AV45" s="16" t="s">
        <v>33443</v>
      </c>
      <c r="AW45" s="33">
        <f>CHOOSE(MIN(D6L738C9,RUN_YEARS),B7L807C1,B7L807C10,B7L807C19,B7L807C28,B7L807C37)</f>
        <v>9.3074417039020183</v>
      </c>
      <c r="AX45" s="16" t="s">
        <v>33444</v>
      </c>
      <c r="AY45" s="33">
        <f>IF(D6L738C23=0,0,D6L738C19/D6L738C23)</f>
        <v>0.35117010456463371</v>
      </c>
      <c r="AZ45" s="16" t="s">
        <v>33445</v>
      </c>
      <c r="BA45" s="33">
        <f>IF(D6L738C5=0,0,D6L738C19/D6L738C5)</f>
        <v>0.42399521605080964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630.84170598734431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630.84170598734431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252.33668239493772</v>
      </c>
      <c r="R46" s="16" t="s">
        <v>33449</v>
      </c>
      <c r="S46" s="15">
        <f>D6L739C5-D6L739C7</f>
        <v>378.50502359240659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231.20251414819759</v>
      </c>
      <c r="X46" s="16" t="s">
        <v>33451</v>
      </c>
      <c r="Y46" s="33">
        <f>D6L739C7-D6L739C10</f>
        <v>21.134168246740131</v>
      </c>
      <c r="Z46" s="16" t="s">
        <v>33452</v>
      </c>
      <c r="AA46" s="33">
        <f>CHOOSE(MIN(D6L739C9,RUN_YEARS),B7L807C7,B7L807C16,B7L807C25,B7L807C34,B7L807C43)</f>
        <v>637</v>
      </c>
      <c r="AB46" s="16" t="s">
        <v>33453</v>
      </c>
      <c r="AC46" s="33">
        <f>IF(D6L739C12=0,0,D6L739C10/D6L739C12)</f>
        <v>0.36295528123735887</v>
      </c>
      <c r="AD46" s="16" t="s">
        <v>33454</v>
      </c>
      <c r="AE46" s="33">
        <f>IF(D6L739C5=0,0,D6L739C10/D6L739C5)</f>
        <v>0.36649846063417357</v>
      </c>
      <c r="AF46" s="16" t="s">
        <v>33455</v>
      </c>
      <c r="AG46" s="33">
        <f>CHOOSE(MIN(D6L739C9,RUN_YEARS),B7L807C5,B7L807C14,B7L807C23,B7L807C32,B7L807C41)</f>
        <v>22.395393231461092</v>
      </c>
      <c r="AH46" s="16" t="s">
        <v>33456</v>
      </c>
      <c r="AI46" s="33">
        <f>IF(D6L739C15=0,0,D6L739C11/D6L739C15)</f>
        <v>0.94368373121713311</v>
      </c>
      <c r="AJ46" s="16" t="s">
        <v>33457</v>
      </c>
      <c r="AK46" s="33">
        <f>IF(D6L739C5=0,0,D6L739C11/D6L739C5)</f>
        <v>3.3501539365826449E-2</v>
      </c>
      <c r="AL46" s="16" t="s">
        <v>33458</v>
      </c>
      <c r="AM46" s="33">
        <f>D6L739C8*CHOOSE(MIN(D6L739C9,RUN_YEARS),B7L807C4,B7L807C13,B7L807C22,B7L807C31,B7L807C40)</f>
        <v>57.536385083648121</v>
      </c>
      <c r="AN46" s="16" t="s">
        <v>33459</v>
      </c>
      <c r="AO46" s="33">
        <f>D6L739C8-D6L739C18</f>
        <v>320.96863850875849</v>
      </c>
      <c r="AP46" s="16" t="s">
        <v>33460</v>
      </c>
      <c r="AQ46" s="33">
        <f>CHOOSE(MIN(D6L739C9,RUN_YEARS),B7L807C2,B7L807C11,B7L807C20,B7L807C29,B7L807C38)</f>
        <v>1.6684388621497661</v>
      </c>
      <c r="AR46" s="16" t="s">
        <v>33461</v>
      </c>
      <c r="AS46" s="33">
        <f>IF(D6L739C20=0,0,D6L739C18/D6L739C20)</f>
        <v>34.485162380785766</v>
      </c>
      <c r="AT46" s="16" t="s">
        <v>33462</v>
      </c>
      <c r="AU46" s="33">
        <f>IF(D6L739C5=0,0,D6L739C18/D6L739C5)</f>
        <v>9.1205740739028429E-2</v>
      </c>
      <c r="AV46" s="16" t="s">
        <v>33463</v>
      </c>
      <c r="AW46" s="33">
        <f>CHOOSE(MIN(D6L739C9,RUN_YEARS),B7L807C1,B7L807C10,B7L807C19,B7L807C28,B7L807C37)</f>
        <v>9.3074417039020183</v>
      </c>
      <c r="AX46" s="16" t="s">
        <v>33464</v>
      </c>
      <c r="AY46" s="33">
        <f>IF(D6L739C23=0,0,D6L739C19/D6L739C23)</f>
        <v>34.485162380785766</v>
      </c>
      <c r="AZ46" s="16" t="s">
        <v>33465</v>
      </c>
      <c r="BA46" s="33">
        <f>IF(D6L739C5=0,0,D6L739C19/D6L739C5)</f>
        <v>0.50879425926097166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646.2593104916217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638.55050823948295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256.19108352100704</v>
      </c>
      <c r="R47" s="16" t="s">
        <v>33469</v>
      </c>
      <c r="S47" s="15">
        <f>SUM(D6L738C8:D6L739C8)</f>
        <v>382.35942471847591</v>
      </c>
      <c r="U47" s="21" t="str">
        <f>NULL_VALUE</f>
        <v>n/a</v>
      </c>
      <c r="V47" s="16" t="s">
        <v>33470</v>
      </c>
      <c r="W47" s="33">
        <f>SUM(D6L738C10:D6L739C10)</f>
        <v>234.7340943466252</v>
      </c>
      <c r="X47" s="16" t="s">
        <v>33471</v>
      </c>
      <c r="Y47" s="33">
        <f>SUM(D6L738C11:D6L739C11)</f>
        <v>21.456989174381874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0.36849936318151522</v>
      </c>
      <c r="AD47" s="16" t="s">
        <v>33473</v>
      </c>
      <c r="AE47" s="33">
        <f>IF(D6L740C5=0,0,D6L740C10/D6L740C5)</f>
        <v>0.36760458462996032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0.95809834427193963</v>
      </c>
      <c r="AJ47" s="16" t="s">
        <v>33475</v>
      </c>
      <c r="AK47" s="33">
        <f>IF(D6L740C5=0,0,D6L740C11/D6L740C5)</f>
        <v>3.3602649903983185E-2</v>
      </c>
      <c r="AL47" s="16" t="s">
        <v>33476</v>
      </c>
      <c r="AM47" s="33">
        <f>SUM(D6L738C18:D6L739C18)</f>
        <v>58.122290933328955</v>
      </c>
      <c r="AN47" s="16" t="s">
        <v>33477</v>
      </c>
      <c r="AO47" s="33">
        <f>SUM(D6L738C19:D6L739C19)</f>
        <v>324.23713378514697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34.836332485350397</v>
      </c>
      <c r="AT47" s="16" t="s">
        <v>33479</v>
      </c>
      <c r="AU47" s="33">
        <f>IF(D6L740C5=0,0,D6L740C18/D6L740C5)</f>
        <v>9.1022229539171676E-2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34.836332485350397</v>
      </c>
      <c r="AZ47" s="16" t="s">
        <v>33481</v>
      </c>
      <c r="BA47" s="33">
        <f>IF(D6L740C5=0,0,D6L740C19/D6L740C5)</f>
        <v>0.50777053592688481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1225.7573147096766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1197.0717618640315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425.75171033328132</v>
      </c>
      <c r="R48" s="16" t="s">
        <v>33486</v>
      </c>
      <c r="S48" s="15">
        <f>SUM(D6L728C8,D6L737C8,D6L740C8)</f>
        <v>771.32005153075011</v>
      </c>
      <c r="U48" s="21" t="str">
        <f>NULL_VALUE</f>
        <v>n/a</v>
      </c>
      <c r="V48" s="16" t="s">
        <v>33487</v>
      </c>
      <c r="W48" s="33">
        <f>SUM(D6L728C10,D6L737C10,D6L740C10)</f>
        <v>390.191746015398</v>
      </c>
      <c r="X48" s="16" t="s">
        <v>33488</v>
      </c>
      <c r="Y48" s="33">
        <f>SUM(D6L728C11,D6L737C11,D6L740C11)</f>
        <v>35.55996431788337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0.61149803185544094</v>
      </c>
      <c r="AD48" s="16" t="s">
        <v>33490</v>
      </c>
      <c r="AE48" s="33">
        <f>IF(D6L741C5=0,0,D6L741C10/D6L741C5)</f>
        <v>0.32595518367905302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1.5898948828241464</v>
      </c>
      <c r="AJ48" s="16" t="s">
        <v>33492</v>
      </c>
      <c r="AK48" s="33">
        <f>IF(D6L741C5=0,0,D6L741C11/D6L741C5)</f>
        <v>2.970579162481524E-2</v>
      </c>
      <c r="AL48" s="16" t="s">
        <v>33493</v>
      </c>
      <c r="AM48" s="33">
        <f>SUM(D6L728C18,D6L737C18,D6L740C18)</f>
        <v>117.46209569188483</v>
      </c>
      <c r="AN48" s="16" t="s">
        <v>33494</v>
      </c>
      <c r="AO48" s="33">
        <f>SUM(D6L728C19,D6L737C19,D6L740C19)</f>
        <v>653.85795583886534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70.313401326164097</v>
      </c>
      <c r="AT48" s="16" t="s">
        <v>33496</v>
      </c>
      <c r="AU48" s="33">
        <f>IF(D6L741C5=0,0,D6L741C18/D6L741C5)</f>
        <v>9.8124523051966089E-2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70.313401326164097</v>
      </c>
      <c r="AZ48" s="16" t="s">
        <v>33498</v>
      </c>
      <c r="BA48" s="33">
        <f>IF(D6L741C5=0,0,D6L741C19/D6L741C5)</f>
        <v>0.54621450164416563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FB146B-00D1-4531-8AC0-69B098ED6D3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8.9154692999999998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7.6673035980000002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3.8336517990000001</v>
      </c>
      <c r="R8" s="16" t="s">
        <v>33509</v>
      </c>
      <c r="S8" s="15">
        <f>D6L801C5-D6L801C7</f>
        <v>3.8336517990000001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1.4150670307757527</v>
      </c>
      <c r="X8" s="16" t="s">
        <v>33511</v>
      </c>
      <c r="Y8" s="33">
        <f>D6L801C7-D6L801C10</f>
        <v>2.4185847682242474</v>
      </c>
      <c r="Z8" s="16" t="s">
        <v>33512</v>
      </c>
      <c r="AA8" s="33">
        <f>CHOOSE(MIN(D6L801C9,RUN_YEARS),B7L808C7,B7L808C16,B7L808C25,B7L808C34,B7L808C43)</f>
        <v>1258</v>
      </c>
      <c r="AB8" s="16" t="s">
        <v>33513</v>
      </c>
      <c r="AC8" s="33">
        <f>IF(D6L801C12=0,0,D6L801C10/D6L801C12)</f>
        <v>1.1248545554656221E-3</v>
      </c>
      <c r="AD8" s="16" t="s">
        <v>33514</v>
      </c>
      <c r="AE8" s="33">
        <f>IF(D6L801C5=0,0,D6L801C10/D6L801C5)</f>
        <v>0.1845586277742895</v>
      </c>
      <c r="AF8" s="16" t="s">
        <v>33515</v>
      </c>
      <c r="AG8" s="33">
        <f>CHOOSE(MIN(D6L801C9,RUN_YEARS),B7L808C5,B7L808C14,B7L808C23,B7L808C32,B7L808C41)</f>
        <v>826.97350189458268</v>
      </c>
      <c r="AH8" s="16" t="s">
        <v>33516</v>
      </c>
      <c r="AI8" s="33">
        <f>IF(D6L801C15=0,0,D6L801C11/D6L801C15)</f>
        <v>2.9246218442106182E-3</v>
      </c>
      <c r="AJ8" s="16" t="s">
        <v>33517</v>
      </c>
      <c r="AK8" s="33">
        <f>IF(D6L801C5=0,0,D6L801C11/D6L801C5)</f>
        <v>0.3154413722257105</v>
      </c>
      <c r="AL8" s="16" t="s">
        <v>33518</v>
      </c>
      <c r="AM8" s="33">
        <f>D6L801C8*CHOOSE(MIN(D6L801C9,RUN_YEARS),B7L808C4,B7L808C13,B7L808C22,B7L808C31,B7L808C40)</f>
        <v>4.2095196117418347E-2</v>
      </c>
      <c r="AN8" s="16" t="s">
        <v>33519</v>
      </c>
      <c r="AO8" s="33">
        <f>D6L801C8-D6L801C18</f>
        <v>3.7915566028825816</v>
      </c>
      <c r="AP8" s="16" t="s">
        <v>33520</v>
      </c>
      <c r="AQ8" s="33">
        <f>CHOOSE(MIN(D6L801C9,RUN_YEARS),B7L808C2,B7L808C11,B7L808C20,B7L808C29,B7L808C38)</f>
        <v>3.3378434300314557</v>
      </c>
      <c r="AR8" s="16" t="s">
        <v>33521</v>
      </c>
      <c r="AS8" s="33">
        <f>IF(D6L801C20=0,0,D6L801C18/D6L801C20)</f>
        <v>1.2611495116480537E-2</v>
      </c>
      <c r="AT8" s="16" t="s">
        <v>33522</v>
      </c>
      <c r="AU8" s="33">
        <f>IF(D6L801C5=0,0,D6L801C18/D6L801C5)</f>
        <v>5.4902216378126447E-3</v>
      </c>
      <c r="AV8" s="16" t="s">
        <v>33523</v>
      </c>
      <c r="AW8" s="33">
        <f>CHOOSE(MIN(D6L801C9,RUN_YEARS),B7L808C1,B7L808C10,B7L808C19,B7L808C28,B7L808C37)</f>
        <v>300.64291092083329</v>
      </c>
      <c r="AX8" s="16" t="s">
        <v>33524</v>
      </c>
      <c r="AY8" s="33">
        <f>IF(D6L801C23=0,0,D6L801C19/D6L801C23)</f>
        <v>1.2611495116480536E-2</v>
      </c>
      <c r="AZ8" s="16" t="s">
        <v>33525</v>
      </c>
      <c r="BA8" s="33">
        <f>IF(D6L801C5=0,0,D6L801C19/D6L801C5)</f>
        <v>0.49450977836218735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1.011180874895177E-4</v>
      </c>
      <c r="J9" s="16" t="s">
        <v>33546</v>
      </c>
      <c r="K9" s="21">
        <f>IF(FLOW_THRU_100PCT="Y",1,INDEX(VariabilityMatrix,D6L802C1,D6L802C9))</f>
        <v>0.51568451594652942</v>
      </c>
      <c r="L9" s="16" t="s">
        <v>33526</v>
      </c>
      <c r="M9" s="15">
        <f>IF(D6L802C2&lt;&gt;0,D6L802C2*D6L802C4,D6L802C3*D6L802C4)</f>
        <v>5.2145032000470744E-5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2.6072516000235372E-5</v>
      </c>
      <c r="R9" s="16" t="s">
        <v>33528</v>
      </c>
      <c r="S9" s="15">
        <f>D6L802C5-D6L802C7</f>
        <v>2.6072516000235372E-5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1.1382667040337618E-5</v>
      </c>
      <c r="X9" s="16" t="s">
        <v>33530</v>
      </c>
      <c r="Y9" s="33">
        <f>D6L802C7-D6L802C10</f>
        <v>1.4689848959897754E-5</v>
      </c>
      <c r="Z9" s="16" t="s">
        <v>33531</v>
      </c>
      <c r="AA9" s="33">
        <f>CHOOSE(MIN(D6L802C9,RUN_YEARS),B7L808C7,B7L808C16,B7L808C25,B7L808C34,B7L808C43)</f>
        <v>1145.2</v>
      </c>
      <c r="AB9" s="16" t="s">
        <v>33532</v>
      </c>
      <c r="AC9" s="33">
        <f>IF(D6L802C12=0,0,D6L802C10/D6L802C12)</f>
        <v>9.9394577718630966E-9</v>
      </c>
      <c r="AD9" s="16" t="s">
        <v>33533</v>
      </c>
      <c r="AE9" s="33">
        <f>IF(D6L802C5=0,0,D6L802C10/D6L802C5)</f>
        <v>0.21828861933069404</v>
      </c>
      <c r="AF9" s="16" t="s">
        <v>33534</v>
      </c>
      <c r="AG9" s="33">
        <f>CHOOSE(MIN(D6L802C9,RUN_YEARS),B7L808C5,B7L808C14,B7L808C23,B7L808C32,B7L808C41)</f>
        <v>568.43562670460778</v>
      </c>
      <c r="AH9" s="16" t="s">
        <v>33535</v>
      </c>
      <c r="AI9" s="33">
        <f>IF(D6L802C15=0,0,D6L802C11/D6L802C15)</f>
        <v>2.5842590206844043E-8</v>
      </c>
      <c r="AJ9" s="16" t="s">
        <v>33536</v>
      </c>
      <c r="AK9" s="33">
        <f>IF(D6L802C5=0,0,D6L802C11/D6L802C5)</f>
        <v>0.28171138066930596</v>
      </c>
      <c r="AL9" s="16" t="s">
        <v>33537</v>
      </c>
      <c r="AM9" s="33">
        <f>D6L802C8*CHOOSE(MIN(D6L802C9,RUN_YEARS),B7L808C4,B7L808C13,B7L808C22,B7L808C31,B7L808C40)</f>
        <v>3.7474851289955714E-7</v>
      </c>
      <c r="AN9" s="16" t="s">
        <v>33538</v>
      </c>
      <c r="AO9" s="33">
        <f>D6L802C8-D6L802C18</f>
        <v>2.5697767487335815E-5</v>
      </c>
      <c r="AP9" s="16" t="s">
        <v>33539</v>
      </c>
      <c r="AQ9" s="33">
        <f>CHOOSE(MIN(D6L802C9,RUN_YEARS),B7L808C2,B7L808C11,B7L808C20,B7L808C29,B7L808C38)</f>
        <v>2.9660813692279153</v>
      </c>
      <c r="AR9" s="16" t="s">
        <v>33540</v>
      </c>
      <c r="AS9" s="33">
        <f>IF(D6L802C20=0,0,D6L802C18/D6L802C20)</f>
        <v>1.2634465014596208E-7</v>
      </c>
      <c r="AT9" s="16" t="s">
        <v>33541</v>
      </c>
      <c r="AU9" s="33">
        <f>IF(D6L802C5=0,0,D6L802C18/D6L802C5)</f>
        <v>7.1866580290174918E-3</v>
      </c>
      <c r="AV9" s="16" t="s">
        <v>33542</v>
      </c>
      <c r="AW9" s="33">
        <f>CHOOSE(MIN(D6L802C9,RUN_YEARS),B7L808C1,B7L808C10,B7L808C19,B7L808C28,B7L808C37)</f>
        <v>203.3941877052014</v>
      </c>
      <c r="AX9" s="16" t="s">
        <v>33543</v>
      </c>
      <c r="AY9" s="33">
        <f>IF(D6L802C23=0,0,D6L802C19/D6L802C23)</f>
        <v>1.2634465014596208E-7</v>
      </c>
      <c r="AZ9" s="16" t="s">
        <v>33544</v>
      </c>
      <c r="BA9" s="33">
        <f>IF(D6L802C5=0,0,D6L802C19/D6L802C5)</f>
        <v>0.49281334197098253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3.7537246961256594E-6</v>
      </c>
      <c r="J10" s="16" t="s">
        <v>33567</v>
      </c>
      <c r="K10" s="21">
        <f>IF(FLOW_THRU_100PCT="Y",1,INDEX(VariabilityMatrix,D6L803C1,D6L803C9))</f>
        <v>0.51568451594652942</v>
      </c>
      <c r="L10" s="16" t="s">
        <v>33547</v>
      </c>
      <c r="M10" s="15">
        <f>IF(D6L803C2&lt;&gt;0,D6L803C2*D6L803C4,D6L803C3*D6L803C4)</f>
        <v>1.9357377029180941E-6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9.6786885145904703E-7</v>
      </c>
      <c r="R10" s="16" t="s">
        <v>33549</v>
      </c>
      <c r="S10" s="15">
        <f>D6L803C5-D6L803C7</f>
        <v>9.6786885145904703E-7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4.2254951055635994E-7</v>
      </c>
      <c r="X10" s="16" t="s">
        <v>33551</v>
      </c>
      <c r="Y10" s="33">
        <f>D6L803C7-D6L803C10</f>
        <v>5.4531934090268709E-7</v>
      </c>
      <c r="Z10" s="16" t="s">
        <v>33552</v>
      </c>
      <c r="AA10" s="33">
        <f>CHOOSE(MIN(D6L803C9,RUN_YEARS),B7L808C7,B7L808C16,B7L808C25,B7L808C34,B7L808C43)</f>
        <v>1145.2</v>
      </c>
      <c r="AB10" s="16" t="s">
        <v>33553</v>
      </c>
      <c r="AC10" s="33">
        <f>IF(D6L803C12=0,0,D6L803C10/D6L803C12)</f>
        <v>3.6897442416727204E-10</v>
      </c>
      <c r="AD10" s="16" t="s">
        <v>33554</v>
      </c>
      <c r="AE10" s="33">
        <f>IF(D6L803C5=0,0,D6L803C10/D6L803C5)</f>
        <v>0.21828861933069404</v>
      </c>
      <c r="AF10" s="16" t="s">
        <v>33555</v>
      </c>
      <c r="AG10" s="33">
        <f>CHOOSE(MIN(D6L803C9,RUN_YEARS),B7L808C5,B7L808C14,B7L808C23,B7L808C32,B7L808C41)</f>
        <v>568.43562670460778</v>
      </c>
      <c r="AH10" s="16" t="s">
        <v>33556</v>
      </c>
      <c r="AI10" s="33">
        <f>IF(D6L803C15=0,0,D6L803C11/D6L803C15)</f>
        <v>9.593335028349071E-10</v>
      </c>
      <c r="AJ10" s="16" t="s">
        <v>33557</v>
      </c>
      <c r="AK10" s="33">
        <f>IF(D6L803C5=0,0,D6L803C11/D6L803C5)</f>
        <v>0.28171138066930596</v>
      </c>
      <c r="AL10" s="16" t="s">
        <v>33558</v>
      </c>
      <c r="AM10" s="33">
        <f>D6L803C8*CHOOSE(MIN(D6L803C9,RUN_YEARS),B7L808C4,B7L808C13,B7L808C22,B7L808C31,B7L808C40)</f>
        <v>1.3911484904748199E-8</v>
      </c>
      <c r="AN10" s="16" t="s">
        <v>33559</v>
      </c>
      <c r="AO10" s="33">
        <f>D6L803C8-D6L803C18</f>
        <v>9.5395736655429881E-7</v>
      </c>
      <c r="AP10" s="16" t="s">
        <v>33560</v>
      </c>
      <c r="AQ10" s="33">
        <f>CHOOSE(MIN(D6L803C9,RUN_YEARS),B7L808C2,B7L808C11,B7L808C20,B7L808C29,B7L808C38)</f>
        <v>2.9660813692279153</v>
      </c>
      <c r="AR10" s="16" t="s">
        <v>33561</v>
      </c>
      <c r="AS10" s="33">
        <f>IF(D6L803C20=0,0,D6L803C18/D6L803C20)</f>
        <v>4.690189908164732E-9</v>
      </c>
      <c r="AT10" s="16" t="s">
        <v>33562</v>
      </c>
      <c r="AU10" s="33">
        <f>IF(D6L803C5=0,0,D6L803C18/D6L803C5)</f>
        <v>7.1866580290174927E-3</v>
      </c>
      <c r="AV10" s="16" t="s">
        <v>33563</v>
      </c>
      <c r="AW10" s="33">
        <f>CHOOSE(MIN(D6L803C9,RUN_YEARS),B7L808C1,B7L808C10,B7L808C19,B7L808C28,B7L808C37)</f>
        <v>203.3941877052014</v>
      </c>
      <c r="AX10" s="16" t="s">
        <v>33564</v>
      </c>
      <c r="AY10" s="33">
        <f>IF(D6L803C23=0,0,D6L803C19/D6L803C23)</f>
        <v>4.690189908164732E-9</v>
      </c>
      <c r="AZ10" s="16" t="s">
        <v>33565</v>
      </c>
      <c r="BA10" s="33">
        <f>IF(D6L803C5=0,0,D6L803C19/D6L803C5)</f>
        <v>0.49281334197098248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8.2909233601746699E-5</v>
      </c>
      <c r="J11" s="16" t="s">
        <v>33588</v>
      </c>
      <c r="K11" s="21">
        <f>IF(FLOW_THRU_100PCT="Y",1,INDEX(VariabilityMatrix,D6L804C1,D6L804C9))</f>
        <v>0.52947593006222982</v>
      </c>
      <c r="L11" s="16" t="s">
        <v>33568</v>
      </c>
      <c r="M11" s="15">
        <f>IF(D6L804C2&lt;&gt;0,D6L804C2*D6L804C4,D6L804C3*D6L804C4)</f>
        <v>4.3898443572031508E-5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2.1949221786015754E-5</v>
      </c>
      <c r="R11" s="16" t="s">
        <v>33570</v>
      </c>
      <c r="S11" s="15">
        <f>D6L804C5-D6L804C7</f>
        <v>2.1949221786015754E-5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5.3894201338865365E-6</v>
      </c>
      <c r="X11" s="16" t="s">
        <v>33572</v>
      </c>
      <c r="Y11" s="33">
        <f>D6L804C7-D6L804C10</f>
        <v>1.6559801652129216E-5</v>
      </c>
      <c r="Z11" s="16" t="s">
        <v>33573</v>
      </c>
      <c r="AA11" s="33">
        <f>CHOOSE(MIN(D6L804C9,RUN_YEARS),B7L808C7,B7L808C16,B7L808C25,B7L808C34,B7L808C43)</f>
        <v>969</v>
      </c>
      <c r="AB11" s="16" t="s">
        <v>33574</v>
      </c>
      <c r="AC11" s="33">
        <f>IF(D6L804C12=0,0,D6L804C10/D6L804C12)</f>
        <v>5.5618370834742381E-9</v>
      </c>
      <c r="AD11" s="16" t="s">
        <v>33575</v>
      </c>
      <c r="AE11" s="33">
        <f>IF(D6L804C5=0,0,D6L804C10/D6L804C5)</f>
        <v>0.12277018717174368</v>
      </c>
      <c r="AF11" s="16" t="s">
        <v>33576</v>
      </c>
      <c r="AG11" s="33">
        <f>CHOOSE(MIN(D6L804C9,RUN_YEARS),B7L808C5,B7L808C14,B7L808C23,B7L808C32,B7L808C41)</f>
        <v>1145.1530107763651</v>
      </c>
      <c r="AH11" s="16" t="s">
        <v>33577</v>
      </c>
      <c r="AI11" s="33">
        <f>IF(D6L804C15=0,0,D6L804C11/D6L804C15)</f>
        <v>1.4460776417033015E-8</v>
      </c>
      <c r="AJ11" s="16" t="s">
        <v>33578</v>
      </c>
      <c r="AK11" s="33">
        <f>IF(D6L804C5=0,0,D6L804C11/D6L804C5)</f>
        <v>0.37722981282825629</v>
      </c>
      <c r="AL11" s="16" t="s">
        <v>33579</v>
      </c>
      <c r="AM11" s="33">
        <f>D6L804C8*CHOOSE(MIN(D6L804C9,RUN_YEARS),B7L808C4,B7L808C13,B7L808C22,B7L808C31,B7L808C40)</f>
        <v>1.4891569573088052E-7</v>
      </c>
      <c r="AN11" s="16" t="s">
        <v>33580</v>
      </c>
      <c r="AO11" s="33">
        <f>D6L804C8-D6L804C18</f>
        <v>2.1800306090284874E-5</v>
      </c>
      <c r="AP11" s="16" t="s">
        <v>33581</v>
      </c>
      <c r="AQ11" s="33">
        <f>CHOOSE(MIN(D6L804C9,RUN_YEARS),B7L808C2,B7L808C11,B7L808C20,B7L808C29,B7L808C38)</f>
        <v>2.5380176725637731</v>
      </c>
      <c r="AR11" s="16" t="s">
        <v>33582</v>
      </c>
      <c r="AS11" s="33">
        <f>IF(D6L804C20=0,0,D6L804C18/D6L804C20)</f>
        <v>5.8674018443872243E-8</v>
      </c>
      <c r="AT11" s="16" t="s">
        <v>33583</v>
      </c>
      <c r="AU11" s="33">
        <f>IF(D6L804C5=0,0,D6L804C18/D6L804C5)</f>
        <v>3.3922773477499191E-3</v>
      </c>
      <c r="AV11" s="16" t="s">
        <v>33584</v>
      </c>
      <c r="AW11" s="33">
        <f>CHOOSE(MIN(D6L804C9,RUN_YEARS),B7L808C1,B7L808C10,B7L808C19,B7L808C28,B7L808C37)</f>
        <v>371.54956603388456</v>
      </c>
      <c r="AX11" s="16" t="s">
        <v>33585</v>
      </c>
      <c r="AY11" s="33">
        <f>IF(D6L804C23=0,0,D6L804C19/D6L804C23)</f>
        <v>5.8674018443872256E-8</v>
      </c>
      <c r="AZ11" s="16" t="s">
        <v>33586</v>
      </c>
      <c r="BA11" s="33">
        <f>IF(D6L804C5=0,0,D6L804C19/D6L804C5)</f>
        <v>0.49660772265225012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4.2945743301955913E-4</v>
      </c>
      <c r="J12" s="16" t="s">
        <v>33609</v>
      </c>
      <c r="K12" s="21">
        <f>IF(FLOW_THRU_100PCT="Y",1,INDEX(VariabilityMatrix,D6L805C1,D6L805C9))</f>
        <v>0.28299943444516279</v>
      </c>
      <c r="L12" s="16" t="s">
        <v>33589</v>
      </c>
      <c r="M12" s="15">
        <f>IF(D6L805C2&lt;&gt;0,D6L805C2*D6L805C4,D6L805C3*D6L805C4)</f>
        <v>1.2153621066280661E-4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6.0768105331403306E-5</v>
      </c>
      <c r="R12" s="16" t="s">
        <v>33591</v>
      </c>
      <c r="S12" s="15">
        <f>D6L805C5-D6L805C7</f>
        <v>6.0768105331403306E-5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2.6529971624268431E-5</v>
      </c>
      <c r="X12" s="16" t="s">
        <v>33593</v>
      </c>
      <c r="Y12" s="33">
        <f>D6L805C7-D6L805C10</f>
        <v>3.4238133707134875E-5</v>
      </c>
      <c r="Z12" s="16" t="s">
        <v>33594</v>
      </c>
      <c r="AA12" s="33">
        <f>CHOOSE(MIN(D6L805C9,RUN_YEARS),B7L808C7,B7L808C16,B7L808C25,B7L808C34,B7L808C43)</f>
        <v>1145.2</v>
      </c>
      <c r="AB12" s="16" t="s">
        <v>33595</v>
      </c>
      <c r="AC12" s="33">
        <f>IF(D6L805C12=0,0,D6L805C10/D6L805C12)</f>
        <v>2.3166234390733872E-8</v>
      </c>
      <c r="AD12" s="16" t="s">
        <v>33596</v>
      </c>
      <c r="AE12" s="33">
        <f>IF(D6L805C5=0,0,D6L805C10/D6L805C5)</f>
        <v>0.21828861933069404</v>
      </c>
      <c r="AF12" s="16" t="s">
        <v>33597</v>
      </c>
      <c r="AG12" s="33">
        <f>CHOOSE(MIN(D6L805C9,RUN_YEARS),B7L808C5,B7L808C14,B7L808C23,B7L808C32,B7L808C41)</f>
        <v>568.43562670460778</v>
      </c>
      <c r="AH12" s="16" t="s">
        <v>33598</v>
      </c>
      <c r="AI12" s="33">
        <f>IF(D6L805C15=0,0,D6L805C11/D6L805C15)</f>
        <v>6.0232209415908063E-8</v>
      </c>
      <c r="AJ12" s="16" t="s">
        <v>33599</v>
      </c>
      <c r="AK12" s="33">
        <f>IF(D6L805C5=0,0,D6L805C11/D6L805C5)</f>
        <v>0.28171138066930596</v>
      </c>
      <c r="AL12" s="16" t="s">
        <v>33600</v>
      </c>
      <c r="AM12" s="33">
        <f>D6L805C8*CHOOSE(MIN(D6L805C9,RUN_YEARS),B7L808C4,B7L808C13,B7L808C22,B7L808C31,B7L808C40)</f>
        <v>8.7343918417622057E-7</v>
      </c>
      <c r="AN12" s="16" t="s">
        <v>33601</v>
      </c>
      <c r="AO12" s="33">
        <f>D6L805C8-D6L805C18</f>
        <v>5.9894666147227087E-5</v>
      </c>
      <c r="AP12" s="16" t="s">
        <v>33602</v>
      </c>
      <c r="AQ12" s="33">
        <f>CHOOSE(MIN(D6L805C9,RUN_YEARS),B7L808C2,B7L808C11,B7L808C20,B7L808C29,B7L808C38)</f>
        <v>2.9660813692279153</v>
      </c>
      <c r="AR12" s="16" t="s">
        <v>33603</v>
      </c>
      <c r="AS12" s="33">
        <f>IF(D6L805C20=0,0,D6L805C18/D6L805C20)</f>
        <v>2.9447580003632229E-7</v>
      </c>
      <c r="AT12" s="16" t="s">
        <v>33604</v>
      </c>
      <c r="AU12" s="33">
        <f>IF(D6L805C5=0,0,D6L805C18/D6L805C5)</f>
        <v>7.1866580290174927E-3</v>
      </c>
      <c r="AV12" s="16" t="s">
        <v>33605</v>
      </c>
      <c r="AW12" s="33">
        <f>CHOOSE(MIN(D6L805C9,RUN_YEARS),B7L808C1,B7L808C10,B7L808C19,B7L808C28,B7L808C37)</f>
        <v>203.3941877052014</v>
      </c>
      <c r="AX12" s="16" t="s">
        <v>33606</v>
      </c>
      <c r="AY12" s="33">
        <f>IF(D6L805C23=0,0,D6L805C19/D6L805C23)</f>
        <v>2.9447580003632229E-7</v>
      </c>
      <c r="AZ12" s="16" t="s">
        <v>33607</v>
      </c>
      <c r="BA12" s="33">
        <f>IF(D6L805C5=0,0,D6L805C19/D6L805C5)</f>
        <v>0.49281334197098253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1.2206734198307883E-4</v>
      </c>
      <c r="J13" s="16" t="s">
        <v>33630</v>
      </c>
      <c r="K13" s="21">
        <f>IF(FLOW_THRU_100PCT="Y",1,INDEX(VariabilityMatrix,D6L806C1,D6L806C9))</f>
        <v>0.51568451594652942</v>
      </c>
      <c r="L13" s="16" t="s">
        <v>33610</v>
      </c>
      <c r="M13" s="15">
        <f>IF(D6L806C2&lt;&gt;0,D6L806C2*D6L806C4,D6L806C3*D6L806C4)</f>
        <v>6.294823816342348E-5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3.147411908171174E-5</v>
      </c>
      <c r="R13" s="16" t="s">
        <v>33612</v>
      </c>
      <c r="S13" s="15">
        <f>D6L806C5-D6L806C7</f>
        <v>3.147411908171174E-5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1.3740883997993415E-5</v>
      </c>
      <c r="X13" s="16" t="s">
        <v>33614</v>
      </c>
      <c r="Y13" s="33">
        <f>D6L806C7-D6L806C10</f>
        <v>1.7733235083718325E-5</v>
      </c>
      <c r="Z13" s="16" t="s">
        <v>33615</v>
      </c>
      <c r="AA13" s="33">
        <f>CHOOSE(MIN(D6L806C9,RUN_YEARS),B7L808C7,B7L808C16,B7L808C25,B7L808C34,B7L808C43)</f>
        <v>1145.2</v>
      </c>
      <c r="AB13" s="16" t="s">
        <v>33616</v>
      </c>
      <c r="AC13" s="33">
        <f>IF(D6L806C12=0,0,D6L806C10/D6L806C12)</f>
        <v>1.1998676212009618E-8</v>
      </c>
      <c r="AD13" s="16" t="s">
        <v>33617</v>
      </c>
      <c r="AE13" s="33">
        <f>IF(D6L806C5=0,0,D6L806C10/D6L806C5)</f>
        <v>0.21828861933069404</v>
      </c>
      <c r="AF13" s="16" t="s">
        <v>33618</v>
      </c>
      <c r="AG13" s="33">
        <f>CHOOSE(MIN(D6L806C9,RUN_YEARS),B7L808C5,B7L808C14,B7L808C23,B7L808C32,B7L808C41)</f>
        <v>568.43562670460778</v>
      </c>
      <c r="AH13" s="16" t="s">
        <v>33619</v>
      </c>
      <c r="AI13" s="33">
        <f>IF(D6L806C15=0,0,D6L806C11/D6L806C15)</f>
        <v>3.1196558151225004E-8</v>
      </c>
      <c r="AJ13" s="16" t="s">
        <v>33620</v>
      </c>
      <c r="AK13" s="33">
        <f>IF(D6L806C5=0,0,D6L806C11/D6L806C5)</f>
        <v>0.28171138066930596</v>
      </c>
      <c r="AL13" s="16" t="s">
        <v>33621</v>
      </c>
      <c r="AM13" s="33">
        <f>D6L806C8*CHOOSE(MIN(D6L806C9,RUN_YEARS),B7L808C4,B7L808C13,B7L808C22,B7L808C31,B7L808C40)</f>
        <v>4.5238746120967267E-7</v>
      </c>
      <c r="AN13" s="16" t="s">
        <v>33622</v>
      </c>
      <c r="AO13" s="33">
        <f>D6L806C8-D6L806C18</f>
        <v>3.1021731620502069E-5</v>
      </c>
      <c r="AP13" s="16" t="s">
        <v>33623</v>
      </c>
      <c r="AQ13" s="33">
        <f>CHOOSE(MIN(D6L806C9,RUN_YEARS),B7L808C2,B7L808C11,B7L808C20,B7L808C29,B7L808C38)</f>
        <v>2.9660813692279153</v>
      </c>
      <c r="AR13" s="16" t="s">
        <v>33624</v>
      </c>
      <c r="AS13" s="33">
        <f>IF(D6L806C20=0,0,D6L806C18/D6L806C20)</f>
        <v>1.5252024637727023E-7</v>
      </c>
      <c r="AT13" s="16" t="s">
        <v>33625</v>
      </c>
      <c r="AU13" s="33">
        <f>IF(D6L806C5=0,0,D6L806C18/D6L806C5)</f>
        <v>7.1866580290174927E-3</v>
      </c>
      <c r="AV13" s="16" t="s">
        <v>33626</v>
      </c>
      <c r="AW13" s="33">
        <f>CHOOSE(MIN(D6L806C9,RUN_YEARS),B7L808C1,B7L808C10,B7L808C19,B7L808C28,B7L808C37)</f>
        <v>203.3941877052014</v>
      </c>
      <c r="AX13" s="16" t="s">
        <v>33627</v>
      </c>
      <c r="AY13" s="33">
        <f>IF(D6L806C23=0,0,D6L806C19/D6L806C23)</f>
        <v>1.5252024637727026E-7</v>
      </c>
      <c r="AZ13" s="16" t="s">
        <v>33628</v>
      </c>
      <c r="BA13" s="33">
        <f>IF(D6L806C5=0,0,D6L806C19/D6L806C5)</f>
        <v>0.49281334197098253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-2.9495224849982147E-5</v>
      </c>
      <c r="J14" s="16" t="s">
        <v>33651</v>
      </c>
      <c r="K14" s="21">
        <f>IF(FLOW_THRU_100PCT="Y",1,INDEX(VariabilityMatrix,D6L807C1,D6L807C9))</f>
        <v>0.52947593006222982</v>
      </c>
      <c r="L14" s="16" t="s">
        <v>33631</v>
      </c>
      <c r="M14" s="15">
        <f>IF(D6L807C2&lt;&gt;0,D6L807C2*D6L807C4,D6L807C3*D6L807C4)</f>
        <v>-1.561701160983889E-5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-7.8085058049194451E-6</v>
      </c>
      <c r="R14" s="16" t="s">
        <v>33633</v>
      </c>
      <c r="S14" s="15">
        <f>D6L807C5-D6L807C7</f>
        <v>-7.8085058049194451E-6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-1.9173034384032146E-6</v>
      </c>
      <c r="X14" s="16" t="s">
        <v>33635</v>
      </c>
      <c r="Y14" s="33">
        <f>D6L807C7-D6L807C10</f>
        <v>-5.8912023665162309E-6</v>
      </c>
      <c r="Z14" s="16" t="s">
        <v>33636</v>
      </c>
      <c r="AA14" s="33">
        <f>CHOOSE(MIN(D6L807C9,RUN_YEARS),B7L808C7,B7L808C16,B7L808C25,B7L808C34,B7L808C43)</f>
        <v>969</v>
      </c>
      <c r="AB14" s="16" t="s">
        <v>33637</v>
      </c>
      <c r="AC14" s="33">
        <f>IF(D6L807C12=0,0,D6L807C10/D6L807C12)</f>
        <v>-1.9786413193015632E-9</v>
      </c>
      <c r="AD14" s="16" t="s">
        <v>33638</v>
      </c>
      <c r="AE14" s="33">
        <f>IF(D6L807C5=0,0,D6L807C10/D6L807C5)</f>
        <v>0.12277018717174368</v>
      </c>
      <c r="AF14" s="16" t="s">
        <v>33639</v>
      </c>
      <c r="AG14" s="33">
        <f>CHOOSE(MIN(D6L807C9,RUN_YEARS),B7L808C5,B7L808C14,B7L808C23,B7L808C32,B7L808C41)</f>
        <v>1145.1530107763651</v>
      </c>
      <c r="AH14" s="16" t="s">
        <v>33640</v>
      </c>
      <c r="AI14" s="33">
        <f>IF(D6L807C15=0,0,D6L807C11/D6L807C15)</f>
        <v>-5.1444674301840643E-9</v>
      </c>
      <c r="AJ14" s="16" t="s">
        <v>33641</v>
      </c>
      <c r="AK14" s="33">
        <f>IF(D6L807C5=0,0,D6L807C11/D6L807C5)</f>
        <v>0.37722981282825635</v>
      </c>
      <c r="AL14" s="16" t="s">
        <v>33642</v>
      </c>
      <c r="AM14" s="33">
        <f>D6L807C8*CHOOSE(MIN(D6L807C9,RUN_YEARS),B7L808C4,B7L808C13,B7L808C22,B7L808C31,B7L808C40)</f>
        <v>-5.2977234723603968E-8</v>
      </c>
      <c r="AN14" s="16" t="s">
        <v>33643</v>
      </c>
      <c r="AO14" s="33">
        <f>D6L807C8-D6L807C18</f>
        <v>-7.7555285701958414E-6</v>
      </c>
      <c r="AP14" s="16" t="s">
        <v>33644</v>
      </c>
      <c r="AQ14" s="33">
        <f>CHOOSE(MIN(D6L807C9,RUN_YEARS),B7L808C2,B7L808C11,B7L808C20,B7L808C29,B7L808C38)</f>
        <v>2.5380176725637731</v>
      </c>
      <c r="AR14" s="16" t="s">
        <v>33645</v>
      </c>
      <c r="AS14" s="33">
        <f>IF(D6L807C20=0,0,D6L807C18/D6L807C20)</f>
        <v>-2.0873469596485957E-8</v>
      </c>
      <c r="AT14" s="16" t="s">
        <v>33646</v>
      </c>
      <c r="AU14" s="33">
        <f>IF(D6L807C5=0,0,D6L807C18/D6L807C5)</f>
        <v>3.3922773477499191E-3</v>
      </c>
      <c r="AV14" s="16" t="s">
        <v>33647</v>
      </c>
      <c r="AW14" s="33">
        <f>CHOOSE(MIN(D6L807C9,RUN_YEARS),B7L808C1,B7L808C10,B7L808C19,B7L808C28,B7L808C37)</f>
        <v>371.54956603388456</v>
      </c>
      <c r="AX14" s="16" t="s">
        <v>33648</v>
      </c>
      <c r="AY14" s="33">
        <f>IF(D6L807C23=0,0,D6L807C19/D6L807C23)</f>
        <v>-2.087346959648596E-8</v>
      </c>
      <c r="AZ14" s="16" t="s">
        <v>33649</v>
      </c>
      <c r="BA14" s="33">
        <f>IF(D6L807C5=0,0,D6L807C19/D6L807C5)</f>
        <v>0.49660772265225012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4.7468877492940023E-6</v>
      </c>
      <c r="J15" s="16" t="s">
        <v>33672</v>
      </c>
      <c r="K15" s="21">
        <f>IF(FLOW_THRU_100PCT="Y",1,INDEX(VariabilityMatrix,D6L808C1,D6L808C9))</f>
        <v>0.52947593006222982</v>
      </c>
      <c r="L15" s="16" t="s">
        <v>33652</v>
      </c>
      <c r="M15" s="15">
        <f>IF(D6L808C2&lt;&gt;0,D6L808C2*D6L808C4,D6L808C3*D6L808C4)</f>
        <v>2.5133628059584466E-6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1.2566814029792233E-6</v>
      </c>
      <c r="R15" s="16" t="s">
        <v>33654</v>
      </c>
      <c r="S15" s="15">
        <f>D6L808C5-D6L808C7</f>
        <v>1.2566814029792233E-6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3.0856602211801735E-7</v>
      </c>
      <c r="X15" s="16" t="s">
        <v>33656</v>
      </c>
      <c r="Y15" s="33">
        <f>D6L808C7-D6L808C10</f>
        <v>9.4811538086120589E-7</v>
      </c>
      <c r="Z15" s="16" t="s">
        <v>33657</v>
      </c>
      <c r="AA15" s="33">
        <f>CHOOSE(MIN(D6L808C9,RUN_YEARS),B7L808C7,B7L808C16,B7L808C25,B7L808C34,B7L808C43)</f>
        <v>969</v>
      </c>
      <c r="AB15" s="16" t="s">
        <v>33658</v>
      </c>
      <c r="AC15" s="33">
        <f>IF(D6L808C12=0,0,D6L808C10/D6L808C12)</f>
        <v>3.1843758732509529E-10</v>
      </c>
      <c r="AD15" s="16" t="s">
        <v>33659</v>
      </c>
      <c r="AE15" s="33">
        <f>IF(D6L808C5=0,0,D6L808C10/D6L808C5)</f>
        <v>0.12277018717174366</v>
      </c>
      <c r="AF15" s="16" t="s">
        <v>33660</v>
      </c>
      <c r="AG15" s="33">
        <f>CHOOSE(MIN(D6L808C9,RUN_YEARS),B7L808C5,B7L808C14,B7L808C23,B7L808C32,B7L808C41)</f>
        <v>1145.1530107763651</v>
      </c>
      <c r="AH15" s="16" t="s">
        <v>33661</v>
      </c>
      <c r="AI15" s="33">
        <f>IF(D6L808C15=0,0,D6L808C11/D6L808C15)</f>
        <v>8.2793772704524774E-10</v>
      </c>
      <c r="AJ15" s="16" t="s">
        <v>33662</v>
      </c>
      <c r="AK15" s="33">
        <f>IF(D6L808C5=0,0,D6L808C11/D6L808C5)</f>
        <v>0.37722981282825629</v>
      </c>
      <c r="AL15" s="16" t="s">
        <v>33663</v>
      </c>
      <c r="AM15" s="33">
        <f>D6L808C8*CHOOSE(MIN(D6L808C9,RUN_YEARS),B7L808C4,B7L808C13,B7L808C22,B7L808C31,B7L808C40)</f>
        <v>8.5260237133300146E-9</v>
      </c>
      <c r="AN15" s="16" t="s">
        <v>33664</v>
      </c>
      <c r="AO15" s="33">
        <f>D6L808C8-D6L808C18</f>
        <v>1.2481553792658934E-6</v>
      </c>
      <c r="AP15" s="16" t="s">
        <v>33665</v>
      </c>
      <c r="AQ15" s="33">
        <f>CHOOSE(MIN(D6L808C9,RUN_YEARS),B7L808C2,B7L808C11,B7L808C20,B7L808C29,B7L808C38)</f>
        <v>2.5380176725637731</v>
      </c>
      <c r="AR15" s="16" t="s">
        <v>33666</v>
      </c>
      <c r="AS15" s="33">
        <f>IF(D6L808C20=0,0,D6L808C18/D6L808C20)</f>
        <v>3.359324013184459E-9</v>
      </c>
      <c r="AT15" s="16" t="s">
        <v>33667</v>
      </c>
      <c r="AU15" s="33">
        <f>IF(D6L808C5=0,0,D6L808C18/D6L808C5)</f>
        <v>3.3922773477499195E-3</v>
      </c>
      <c r="AV15" s="16" t="s">
        <v>33668</v>
      </c>
      <c r="AW15" s="33">
        <f>CHOOSE(MIN(D6L808C9,RUN_YEARS),B7L808C1,B7L808C10,B7L808C19,B7L808C28,B7L808C37)</f>
        <v>371.54956603388456</v>
      </c>
      <c r="AX15" s="16" t="s">
        <v>33669</v>
      </c>
      <c r="AY15" s="33">
        <f>IF(D6L808C23=0,0,D6L808C19/D6L808C23)</f>
        <v>3.3593240131844595E-9</v>
      </c>
      <c r="AZ15" s="16" t="s">
        <v>33670</v>
      </c>
      <c r="BA15" s="33">
        <f>IF(D6L808C5=0,0,D6L808C19/D6L808C5)</f>
        <v>0.49660772265225012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IF(FLOW_THRU_100PCT="Y",1,INDEX(VariabilityMatrix,D6L809C1,D6L809C9))</f>
        <v>0.52947593006222982</v>
      </c>
      <c r="L16" s="16" t="s">
        <v>33673</v>
      </c>
      <c r="M16" s="15">
        <f>IF(D6L809C2&lt;&gt;0,D6L809C2*D6L809C4,D6L809C3*D6L809C4)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969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1145.1530107763651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2.5380176725637731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371.54956603388456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9.217257765619421E-7</v>
      </c>
      <c r="J17" s="16" t="s">
        <v>33714</v>
      </c>
      <c r="K17" s="21">
        <f>IF(FLOW_THRU_100PCT="Y",1,INDEX(VariabilityMatrix,D6L810C1,D6L810C9))</f>
        <v>0.52947593006222982</v>
      </c>
      <c r="L17" s="16" t="s">
        <v>33694</v>
      </c>
      <c r="M17" s="15">
        <f>IF(D6L810C2&lt;&gt;0,D6L810C2*D6L810C4,D6L810C3*D6L810C4)</f>
        <v>4.8803161280746532E-7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2.4401580640373266E-7</v>
      </c>
      <c r="R17" s="16" t="s">
        <v>33696</v>
      </c>
      <c r="S17" s="15">
        <f>D6L810C5-D6L810C7</f>
        <v>2.4401580640373266E-7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5.9915732450100456E-8</v>
      </c>
      <c r="X17" s="16" t="s">
        <v>33698</v>
      </c>
      <c r="Y17" s="33">
        <f>D6L810C7-D6L810C10</f>
        <v>1.8410007395363222E-7</v>
      </c>
      <c r="Z17" s="16" t="s">
        <v>33699</v>
      </c>
      <c r="AA17" s="33">
        <f>CHOOSE(MIN(D6L810C9,RUN_YEARS),B7L808C7,B7L808C16,B7L808C25,B7L808C34,B7L808C43)</f>
        <v>969</v>
      </c>
      <c r="AB17" s="16" t="s">
        <v>33700</v>
      </c>
      <c r="AC17" s="33">
        <f>IF(D6L810C12=0,0,D6L810C10/D6L810C12)</f>
        <v>6.183254122817385E-11</v>
      </c>
      <c r="AD17" s="16" t="s">
        <v>33701</v>
      </c>
      <c r="AE17" s="33">
        <f>IF(D6L810C5=0,0,D6L810C10/D6L810C5)</f>
        <v>0.12277018717174368</v>
      </c>
      <c r="AF17" s="16" t="s">
        <v>33702</v>
      </c>
      <c r="AG17" s="33">
        <f>CHOOSE(MIN(D6L810C9,RUN_YEARS),B7L808C5,B7L808C14,B7L808C23,B7L808C32,B7L808C41)</f>
        <v>1145.1530107763651</v>
      </c>
      <c r="AH17" s="16" t="s">
        <v>33703</v>
      </c>
      <c r="AI17" s="33">
        <f>IF(D6L810C15=0,0,D6L810C11/D6L810C15)</f>
        <v>1.6076460719325201E-10</v>
      </c>
      <c r="AJ17" s="16" t="s">
        <v>33704</v>
      </c>
      <c r="AK17" s="33">
        <f>IF(D6L810C5=0,0,D6L810C11/D6L810C5)</f>
        <v>0.37722981282825635</v>
      </c>
      <c r="AL17" s="16" t="s">
        <v>33705</v>
      </c>
      <c r="AM17" s="33">
        <f>D6L810C8*CHOOSE(MIN(D6L810C9,RUN_YEARS),B7L808C4,B7L808C13,B7L808C22,B7L808C31,B7L808C40)</f>
        <v>1.655538585112624E-9</v>
      </c>
      <c r="AN17" s="16" t="s">
        <v>33706</v>
      </c>
      <c r="AO17" s="33">
        <f>D6L810C8-D6L810C18</f>
        <v>2.4236026781862004E-7</v>
      </c>
      <c r="AP17" s="16" t="s">
        <v>33707</v>
      </c>
      <c r="AQ17" s="33">
        <f>CHOOSE(MIN(D6L810C9,RUN_YEARS),B7L808C2,B7L808C11,B7L808C20,B7L808C29,B7L808C38)</f>
        <v>2.5380176725637731</v>
      </c>
      <c r="AR17" s="16" t="s">
        <v>33708</v>
      </c>
      <c r="AS17" s="33">
        <f>IF(D6L810C20=0,0,D6L810C18/D6L810C20)</f>
        <v>6.5229592489018614E-10</v>
      </c>
      <c r="AT17" s="16" t="s">
        <v>33709</v>
      </c>
      <c r="AU17" s="33">
        <f>IF(D6L810C5=0,0,D6L810C18/D6L810C5)</f>
        <v>3.3922773477499191E-3</v>
      </c>
      <c r="AV17" s="16" t="s">
        <v>33710</v>
      </c>
      <c r="AW17" s="33">
        <f>CHOOSE(MIN(D6L810C9,RUN_YEARS),B7L808C1,B7L808C10,B7L808C19,B7L808C28,B7L808C37)</f>
        <v>371.54956603388456</v>
      </c>
      <c r="AX17" s="16" t="s">
        <v>33711</v>
      </c>
      <c r="AY17" s="33">
        <f>IF(D6L810C23=0,0,D6L810C19/D6L810C23)</f>
        <v>6.5229592489018625E-10</v>
      </c>
      <c r="AZ17" s="16" t="s">
        <v>33712</v>
      </c>
      <c r="BA17" s="33">
        <f>IF(D6L810C5=0,0,D6L810C19/D6L810C5)</f>
        <v>0.49660772265225012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0.52947593006222982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969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1145.1530107763651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2.5380176725637731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371.54956603388456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0.52947593006222982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969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1145.1530107763651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2.5380176725637731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371.54956603388456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1.0656065604146294E-4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9.1642164195658129E-5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4.5821082097829065E-5</v>
      </c>
      <c r="R20" s="16" t="s">
        <v>33759</v>
      </c>
      <c r="S20" s="15">
        <f>D6L813C5-D6L813C7</f>
        <v>4.5821082097829065E-5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1.1250925651124616E-5</v>
      </c>
      <c r="X20" s="16" t="s">
        <v>33761</v>
      </c>
      <c r="Y20" s="33">
        <f>D6L813C7-D6L813C10</f>
        <v>3.4570156446704451E-5</v>
      </c>
      <c r="Z20" s="16" t="s">
        <v>33762</v>
      </c>
      <c r="AA20" s="33">
        <f>CHOOSE(MIN(D6L813C9,RUN_YEARS),B7L808C7,B7L808C16,B7L808C25,B7L808C34,B7L808C43)</f>
        <v>969</v>
      </c>
      <c r="AB20" s="16" t="s">
        <v>33763</v>
      </c>
      <c r="AC20" s="33">
        <f>IF(D6L813C12=0,0,D6L813C10/D6L813C12)</f>
        <v>1.1610862385061523E-8</v>
      </c>
      <c r="AD20" s="16" t="s">
        <v>33764</v>
      </c>
      <c r="AE20" s="33">
        <f>IF(D6L813C5=0,0,D6L813C10/D6L813C5)</f>
        <v>0.12277018717174368</v>
      </c>
      <c r="AF20" s="16" t="s">
        <v>33765</v>
      </c>
      <c r="AG20" s="33">
        <f>CHOOSE(MIN(D6L813C9,RUN_YEARS),B7L808C5,B7L808C14,B7L808C23,B7L808C32,B7L808C41)</f>
        <v>1145.1530107763651</v>
      </c>
      <c r="AH20" s="16" t="s">
        <v>33766</v>
      </c>
      <c r="AI20" s="33">
        <f>IF(D6L813C15=0,0,D6L813C11/D6L813C15)</f>
        <v>3.0188242201159959E-8</v>
      </c>
      <c r="AJ20" s="16" t="s">
        <v>33767</v>
      </c>
      <c r="AK20" s="33">
        <f>IF(D6L813C5=0,0,D6L813C11/D6L813C5)</f>
        <v>0.37722981282825635</v>
      </c>
      <c r="AL20" s="16" t="s">
        <v>33768</v>
      </c>
      <c r="AM20" s="33">
        <f>D6L813C8*CHOOSE(MIN(D6L813C9,RUN_YEARS),B7L808C4,B7L808C13,B7L808C22,B7L808C31,B7L808C40)</f>
        <v>3.1087563769970977E-7</v>
      </c>
      <c r="AN20" s="16" t="s">
        <v>33769</v>
      </c>
      <c r="AO20" s="33">
        <f>D6L813C8-D6L813C18</f>
        <v>4.5510206460129357E-5</v>
      </c>
      <c r="AP20" s="16" t="s">
        <v>33770</v>
      </c>
      <c r="AQ20" s="33">
        <f>CHOOSE(MIN(D6L813C9,RUN_YEARS),B7L808C2,B7L808C11,B7L808C20,B7L808C29,B7L808C38)</f>
        <v>2.5380176725637731</v>
      </c>
      <c r="AR20" s="16" t="s">
        <v>33771</v>
      </c>
      <c r="AS20" s="33">
        <f>IF(D6L813C20=0,0,D6L813C18/D6L813C20)</f>
        <v>1.2248757802607396E-7</v>
      </c>
      <c r="AT20" s="16" t="s">
        <v>33772</v>
      </c>
      <c r="AU20" s="33">
        <f>IF(D6L813C5=0,0,D6L813C18/D6L813C5)</f>
        <v>3.3922773477499191E-3</v>
      </c>
      <c r="AV20" s="16" t="s">
        <v>33773</v>
      </c>
      <c r="AW20" s="33">
        <f>CHOOSE(MIN(D6L813C9,RUN_YEARS),B7L808C1,B7L808C10,B7L808C19,B7L808C28,B7L808C37)</f>
        <v>371.54956603388456</v>
      </c>
      <c r="AX20" s="16" t="s">
        <v>33774</v>
      </c>
      <c r="AY20" s="33">
        <f>IF(D6L813C23=0,0,D6L813C19/D6L813C23)</f>
        <v>1.2248757802607396E-7</v>
      </c>
      <c r="AZ20" s="16" t="s">
        <v>33775</v>
      </c>
      <c r="BA20" s="33">
        <f>IF(D6L813C5=0,0,D6L813C19/D6L813C5)</f>
        <v>0.49660772265225012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6.9351610763152775E-6</v>
      </c>
      <c r="J21" s="16" t="s">
        <v>33797</v>
      </c>
      <c r="K21" s="21">
        <f>IF(FLOW_THRU_100PCT="Y",1,INDEX(VariabilityMatrix,D6L814C1,D6L814C9))</f>
        <v>0.51568451594652942</v>
      </c>
      <c r="L21" s="16" t="s">
        <v>33777</v>
      </c>
      <c r="M21" s="15">
        <f>IF(D6L814C2&lt;&gt;0,D6L814C2*D6L814C4,D6L814C3*D6L814C4)</f>
        <v>3.5763551826508559E-6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1.788177591325428E-6</v>
      </c>
      <c r="R21" s="16" t="s">
        <v>33779</v>
      </c>
      <c r="S21" s="15">
        <f>D6L814C5-D6L814C7</f>
        <v>1.788177591325428E-6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7.8067763505702742E-7</v>
      </c>
      <c r="X21" s="16" t="s">
        <v>33781</v>
      </c>
      <c r="Y21" s="33">
        <f>D6L814C7-D6L814C10</f>
        <v>1.0074999562684005E-6</v>
      </c>
      <c r="Z21" s="16" t="s">
        <v>33782</v>
      </c>
      <c r="AA21" s="33">
        <f>CHOOSE(MIN(D6L814C9,RUN_YEARS),B7L808C7,B7L808C16,B7L808C25,B7L808C34,B7L808C43)</f>
        <v>1145.2</v>
      </c>
      <c r="AB21" s="16" t="s">
        <v>33783</v>
      </c>
      <c r="AC21" s="33">
        <f>IF(D6L814C12=0,0,D6L814C10/D6L814C12)</f>
        <v>6.81695454992165E-10</v>
      </c>
      <c r="AD21" s="16" t="s">
        <v>33784</v>
      </c>
      <c r="AE21" s="33">
        <f>IF(D6L814C5=0,0,D6L814C10/D6L814C5)</f>
        <v>0.21828861933069404</v>
      </c>
      <c r="AF21" s="16" t="s">
        <v>33785</v>
      </c>
      <c r="AG21" s="33">
        <f>CHOOSE(MIN(D6L814C9,RUN_YEARS),B7L808C5,B7L808C14,B7L808C23,B7L808C32,B7L808C41)</f>
        <v>568.43562670460778</v>
      </c>
      <c r="AH21" s="16" t="s">
        <v>33786</v>
      </c>
      <c r="AI21" s="33">
        <f>IF(D6L814C15=0,0,D6L814C11/D6L814C15)</f>
        <v>1.7724081829796289E-9</v>
      </c>
      <c r="AJ21" s="16" t="s">
        <v>33787</v>
      </c>
      <c r="AK21" s="33">
        <f>IF(D6L814C5=0,0,D6L814C11/D6L814C5)</f>
        <v>0.28171138066930596</v>
      </c>
      <c r="AL21" s="16" t="s">
        <v>33788</v>
      </c>
      <c r="AM21" s="33">
        <f>D6L814C8*CHOOSE(MIN(D6L814C9,RUN_YEARS),B7L808C4,B7L808C13,B7L808C22,B7L808C31,B7L808C40)</f>
        <v>2.5702041688016094E-8</v>
      </c>
      <c r="AN21" s="16" t="s">
        <v>33789</v>
      </c>
      <c r="AO21" s="33">
        <f>D6L814C8-D6L814C18</f>
        <v>1.7624755496374118E-6</v>
      </c>
      <c r="AP21" s="16" t="s">
        <v>33790</v>
      </c>
      <c r="AQ21" s="33">
        <f>CHOOSE(MIN(D6L814C9,RUN_YEARS),B7L808C2,B7L808C11,B7L808C20,B7L808C29,B7L808C38)</f>
        <v>2.9660813692279153</v>
      </c>
      <c r="AR21" s="16" t="s">
        <v>33791</v>
      </c>
      <c r="AS21" s="33">
        <f>IF(D6L814C20=0,0,D6L814C18/D6L814C20)</f>
        <v>8.6653191495911165E-9</v>
      </c>
      <c r="AT21" s="16" t="s">
        <v>33792</v>
      </c>
      <c r="AU21" s="33">
        <f>IF(D6L814C5=0,0,D6L814C18/D6L814C5)</f>
        <v>7.1866580290174927E-3</v>
      </c>
      <c r="AV21" s="16" t="s">
        <v>33793</v>
      </c>
      <c r="AW21" s="33">
        <f>CHOOSE(MIN(D6L814C9,RUN_YEARS),B7L808C1,B7L808C10,B7L808C19,B7L808C28,B7L808C37)</f>
        <v>203.3941877052014</v>
      </c>
      <c r="AX21" s="16" t="s">
        <v>33794</v>
      </c>
      <c r="AY21" s="33">
        <f>IF(D6L814C23=0,0,D6L814C19/D6L814C23)</f>
        <v>8.6653191495911165E-9</v>
      </c>
      <c r="AZ21" s="16" t="s">
        <v>33795</v>
      </c>
      <c r="BA21" s="33">
        <f>IF(D6L814C5=0,0,D6L814C19/D6L814C5)</f>
        <v>0.49281334197098248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5.4763103160219364E-5</v>
      </c>
      <c r="J22" s="16" t="s">
        <v>33818</v>
      </c>
      <c r="K22" s="21">
        <f>IF(FLOW_THRU_100PCT="Y",1,INDEX(VariabilityMatrix,D6L815C1,D6L815C9))</f>
        <v>0.51342929151542582</v>
      </c>
      <c r="L22" s="16" t="s">
        <v>33798</v>
      </c>
      <c r="M22" s="15">
        <f>IF(D6L815C2&lt;&gt;0,D6L815C2*D6L815C4,D6L815C3*D6L815C4)</f>
        <v>2.8116981256737604E-5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1.4058490628368802E-5</v>
      </c>
      <c r="R22" s="16" t="s">
        <v>33800</v>
      </c>
      <c r="S22" s="15">
        <f>D6L815C5-D6L815C7</f>
        <v>1.4058490628368802E-5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5.1892314778989103E-6</v>
      </c>
      <c r="X22" s="16" t="s">
        <v>33802</v>
      </c>
      <c r="Y22" s="33">
        <f>D6L815C7-D6L815C10</f>
        <v>8.8692591504698917E-6</v>
      </c>
      <c r="Z22" s="16" t="s">
        <v>33803</v>
      </c>
      <c r="AA22" s="33">
        <f>CHOOSE(MIN(D6L815C9,RUN_YEARS),B7L808C7,B7L808C16,B7L808C25,B7L808C34,B7L808C43)</f>
        <v>1258</v>
      </c>
      <c r="AB22" s="16" t="s">
        <v>33804</v>
      </c>
      <c r="AC22" s="33">
        <f>IF(D6L815C12=0,0,D6L815C10/D6L815C12)</f>
        <v>4.1249852765492129E-9</v>
      </c>
      <c r="AD22" s="16" t="s">
        <v>33805</v>
      </c>
      <c r="AE22" s="33">
        <f>IF(D6L815C5=0,0,D6L815C10/D6L815C5)</f>
        <v>0.1845586277742895</v>
      </c>
      <c r="AF22" s="16" t="s">
        <v>33806</v>
      </c>
      <c r="AG22" s="33">
        <f>CHOOSE(MIN(D6L815C9,RUN_YEARS),B7L808C5,B7L808C14,B7L808C23,B7L808C32,B7L808C41)</f>
        <v>826.97350189458268</v>
      </c>
      <c r="AH22" s="16" t="s">
        <v>33807</v>
      </c>
      <c r="AI22" s="33">
        <f>IF(D6L815C15=0,0,D6L815C11/D6L815C15)</f>
        <v>1.0724961719027956E-8</v>
      </c>
      <c r="AJ22" s="16" t="s">
        <v>33808</v>
      </c>
      <c r="AK22" s="33">
        <f>IF(D6L815C5=0,0,D6L815C11/D6L815C5)</f>
        <v>0.3154413722257105</v>
      </c>
      <c r="AL22" s="16" t="s">
        <v>33809</v>
      </c>
      <c r="AM22" s="33">
        <f>D6L815C8*CHOOSE(MIN(D6L815C9,RUN_YEARS),B7L808C4,B7L808C13,B7L808C22,B7L808C31,B7L808C40)</f>
        <v>1.5436845888571336E-7</v>
      </c>
      <c r="AN22" s="16" t="s">
        <v>33810</v>
      </c>
      <c r="AO22" s="33">
        <f>D6L815C8-D6L815C18</f>
        <v>1.3904122169483088E-5</v>
      </c>
      <c r="AP22" s="16" t="s">
        <v>33811</v>
      </c>
      <c r="AQ22" s="33">
        <f>CHOOSE(MIN(D6L815C9,RUN_YEARS),B7L808C2,B7L808C11,B7L808C20,B7L808C29,B7L808C38)</f>
        <v>3.3378434300314557</v>
      </c>
      <c r="AR22" s="16" t="s">
        <v>33812</v>
      </c>
      <c r="AS22" s="33">
        <f>IF(D6L815C20=0,0,D6L815C18/D6L815C20)</f>
        <v>4.6247962830377155E-8</v>
      </c>
      <c r="AT22" s="16" t="s">
        <v>33813</v>
      </c>
      <c r="AU22" s="33">
        <f>IF(D6L815C5=0,0,D6L815C18/D6L815C5)</f>
        <v>5.4902216378126447E-3</v>
      </c>
      <c r="AV22" s="16" t="s">
        <v>33814</v>
      </c>
      <c r="AW22" s="33">
        <f>CHOOSE(MIN(D6L815C9,RUN_YEARS),B7L808C1,B7L808C10,B7L808C19,B7L808C28,B7L808C37)</f>
        <v>300.64291092083329</v>
      </c>
      <c r="AX22" s="16" t="s">
        <v>33815</v>
      </c>
      <c r="AY22" s="33">
        <f>IF(D6L815C23=0,0,D6L815C19/D6L815C23)</f>
        <v>4.6247962830377155E-8</v>
      </c>
      <c r="AZ22" s="16" t="s">
        <v>33816</v>
      </c>
      <c r="BA22" s="33">
        <f>IF(D6L815C5=0,0,D6L815C19/D6L815C5)</f>
        <v>0.49450977836218735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0.20396238283993179</v>
      </c>
      <c r="J23" s="16" t="s">
        <v>33839</v>
      </c>
      <c r="K23" s="21">
        <f>IF(FLOW_THRU_100PCT="Y",1,INDEX(VariabilityMatrix,D6L816C1,D6L816C9))</f>
        <v>0.2817467135135539</v>
      </c>
      <c r="L23" s="16" t="s">
        <v>33819</v>
      </c>
      <c r="M23" s="15">
        <f>IF(D6L816C2&lt;&gt;0,D6L816C2*D6L816C4,D6L816C3*D6L816C4)</f>
        <v>5.7465731045544068E-2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2.8732865522772034E-2</v>
      </c>
      <c r="R23" s="16" t="s">
        <v>33821</v>
      </c>
      <c r="S23" s="15">
        <f>D6L816C5-D6L816C7</f>
        <v>2.8732865522772034E-2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1.0605796465811999E-2</v>
      </c>
      <c r="X23" s="16" t="s">
        <v>33823</v>
      </c>
      <c r="Y23" s="33">
        <f>D6L816C7-D6L816C10</f>
        <v>1.8127069056960037E-2</v>
      </c>
      <c r="Z23" s="16" t="s">
        <v>33824</v>
      </c>
      <c r="AA23" s="33">
        <f>CHOOSE(MIN(D6L816C9,RUN_YEARS),B7L808C7,B7L808C16,B7L808C25,B7L808C34,B7L808C43)</f>
        <v>1258</v>
      </c>
      <c r="AB23" s="16" t="s">
        <v>33825</v>
      </c>
      <c r="AC23" s="33">
        <f>IF(D6L816C12=0,0,D6L816C10/D6L816C12)</f>
        <v>8.4306808154308416E-6</v>
      </c>
      <c r="AD23" s="16" t="s">
        <v>33826</v>
      </c>
      <c r="AE23" s="33">
        <f>IF(D6L816C5=0,0,D6L816C10/D6L816C5)</f>
        <v>0.1845586277742895</v>
      </c>
      <c r="AF23" s="16" t="s">
        <v>33827</v>
      </c>
      <c r="AG23" s="33">
        <f>CHOOSE(MIN(D6L816C9,RUN_YEARS),B7L808C5,B7L808C14,B7L808C23,B7L808C32,B7L808C41)</f>
        <v>826.97350189458268</v>
      </c>
      <c r="AH23" s="16" t="s">
        <v>33828</v>
      </c>
      <c r="AI23" s="33">
        <f>IF(D6L816C15=0,0,D6L816C11/D6L816C15)</f>
        <v>2.1919770120120196E-5</v>
      </c>
      <c r="AJ23" s="16" t="s">
        <v>33829</v>
      </c>
      <c r="AK23" s="33">
        <f>IF(D6L816C5=0,0,D6L816C11/D6L816C5)</f>
        <v>0.31544137222571056</v>
      </c>
      <c r="AL23" s="16" t="s">
        <v>33830</v>
      </c>
      <c r="AM23" s="33">
        <f>D6L816C8*CHOOSE(MIN(D6L816C9,RUN_YEARS),B7L808C4,B7L808C13,B7L808C22,B7L808C31,B7L808C40)</f>
        <v>3.154996000189679E-4</v>
      </c>
      <c r="AN23" s="16" t="s">
        <v>33831</v>
      </c>
      <c r="AO23" s="33">
        <f>D6L816C8-D6L816C18</f>
        <v>2.8417365922753065E-2</v>
      </c>
      <c r="AP23" s="16" t="s">
        <v>33832</v>
      </c>
      <c r="AQ23" s="33">
        <f>CHOOSE(MIN(D6L816C9,RUN_YEARS),B7L808C2,B7L808C11,B7L808C20,B7L808C29,B7L808C38)</f>
        <v>3.3378434300314557</v>
      </c>
      <c r="AR23" s="16" t="s">
        <v>33833</v>
      </c>
      <c r="AS23" s="33">
        <f>IF(D6L816C20=0,0,D6L816C18/D6L816C20)</f>
        <v>9.4521989012526767E-5</v>
      </c>
      <c r="AT23" s="16" t="s">
        <v>33834</v>
      </c>
      <c r="AU23" s="33">
        <f>IF(D6L816C5=0,0,D6L816C18/D6L816C5)</f>
        <v>5.4902216378126447E-3</v>
      </c>
      <c r="AV23" s="16" t="s">
        <v>33835</v>
      </c>
      <c r="AW23" s="33">
        <f>CHOOSE(MIN(D6L816C9,RUN_YEARS),B7L808C1,B7L808C10,B7L808C19,B7L808C28,B7L808C37)</f>
        <v>300.64291092083329</v>
      </c>
      <c r="AX23" s="16" t="s">
        <v>33836</v>
      </c>
      <c r="AY23" s="33">
        <f>IF(D6L816C23=0,0,D6L816C19/D6L816C23)</f>
        <v>9.4521989012526754E-5</v>
      </c>
      <c r="AZ23" s="16" t="s">
        <v>33837</v>
      </c>
      <c r="BA23" s="33">
        <f>IF(D6L816C5=0,0,D6L816C19/D6L816C5)</f>
        <v>0.49450977836218735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0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0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0</v>
      </c>
      <c r="R24" s="16" t="s">
        <v>33842</v>
      </c>
      <c r="S24" s="15">
        <f>D6L817C5-D6L817C7</f>
        <v>0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0</v>
      </c>
      <c r="X24" s="16" t="s">
        <v>33844</v>
      </c>
      <c r="Y24" s="33">
        <f>D6L817C7-D6L817C10</f>
        <v>0</v>
      </c>
      <c r="Z24" s="16" t="s">
        <v>33845</v>
      </c>
      <c r="AA24" s="33">
        <f>CHOOSE(MIN(D6L817C9,RUN_YEARS),B7L808C7,B7L808C16,B7L808C25,B7L808C34,B7L808C43)</f>
        <v>1258</v>
      </c>
      <c r="AB24" s="16" t="s">
        <v>33846</v>
      </c>
      <c r="AC24" s="33">
        <f>IF(D6L817C12=0,0,D6L817C10/D6L817C12)</f>
        <v>0</v>
      </c>
      <c r="AD24" s="16" t="s">
        <v>33847</v>
      </c>
      <c r="AE24" s="33">
        <f>IF(D6L817C5=0,0,D6L817C10/D6L817C5)</f>
        <v>0</v>
      </c>
      <c r="AF24" s="16" t="s">
        <v>33848</v>
      </c>
      <c r="AG24" s="33">
        <f>CHOOSE(MIN(D6L817C9,RUN_YEARS),B7L808C5,B7L808C14,B7L808C23,B7L808C32,B7L808C41)</f>
        <v>826.97350189458268</v>
      </c>
      <c r="AH24" s="16" t="s">
        <v>33849</v>
      </c>
      <c r="AI24" s="33">
        <f>IF(D6L817C15=0,0,D6L817C11/D6L817C15)</f>
        <v>0</v>
      </c>
      <c r="AJ24" s="16" t="s">
        <v>33850</v>
      </c>
      <c r="AK24" s="33">
        <f>IF(D6L817C5=0,0,D6L817C11/D6L817C5)</f>
        <v>0</v>
      </c>
      <c r="AL24" s="16" t="s">
        <v>33851</v>
      </c>
      <c r="AM24" s="33">
        <f>D6L817C8*CHOOSE(MIN(D6L817C9,RUN_YEARS),B7L808C4,B7L808C13,B7L808C22,B7L808C31,B7L808C40)</f>
        <v>0</v>
      </c>
      <c r="AN24" s="16" t="s">
        <v>33852</v>
      </c>
      <c r="AO24" s="33">
        <f>D6L817C8-D6L817C18</f>
        <v>0</v>
      </c>
      <c r="AP24" s="16" t="s">
        <v>33853</v>
      </c>
      <c r="AQ24" s="33">
        <f>CHOOSE(MIN(D6L817C9,RUN_YEARS),B7L808C2,B7L808C11,B7L808C20,B7L808C29,B7L808C38)</f>
        <v>3.3378434300314557</v>
      </c>
      <c r="AR24" s="16" t="s">
        <v>33854</v>
      </c>
      <c r="AS24" s="33">
        <f>IF(D6L817C20=0,0,D6L817C18/D6L817C20)</f>
        <v>0</v>
      </c>
      <c r="AT24" s="16" t="s">
        <v>33855</v>
      </c>
      <c r="AU24" s="33">
        <f>IF(D6L817C5=0,0,D6L817C18/D6L817C5)</f>
        <v>0</v>
      </c>
      <c r="AV24" s="16" t="s">
        <v>33856</v>
      </c>
      <c r="AW24" s="33">
        <f>CHOOSE(MIN(D6L817C9,RUN_YEARS),B7L808C1,B7L808C10,B7L808C19,B7L808C28,B7L808C37)</f>
        <v>300.64291092083329</v>
      </c>
      <c r="AX24" s="16" t="s">
        <v>33857</v>
      </c>
      <c r="AY24" s="33">
        <f>IF(D6L817C23=0,0,D6L817C19/D6L817C23)</f>
        <v>0</v>
      </c>
      <c r="AZ24" s="16" t="s">
        <v>33858</v>
      </c>
      <c r="BA24" s="33">
        <f>IF(D6L817C5=0,0,D6L817C19/D6L817C5)</f>
        <v>0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IF(FLOW_THRU_100PCT="Y",1,INDEX(VariabilityMatrix,D6L818C1,D6L818C9))</f>
        <v>0.27740154040978965</v>
      </c>
      <c r="L25" s="16" t="s">
        <v>33860</v>
      </c>
      <c r="M25" s="15">
        <f>IF(D6L818C2&lt;&gt;0,D6L818C2*D6L818C4,D6L818C3*D6L818C4)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969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1145.1530107763651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2.5380176725637731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371.54956603388456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2.1778412900410022</v>
      </c>
      <c r="J26" s="16" t="s">
        <v>33901</v>
      </c>
      <c r="K26" s="21">
        <f>IF(FLOW_THRU_100PCT="Y",1,INDEX(VariabilityMatrix,D6L819C1,D6L819C9))</f>
        <v>0.2817467135135539</v>
      </c>
      <c r="L26" s="16" t="s">
        <v>33881</v>
      </c>
      <c r="M26" s="15">
        <f>IF(D6L819C2&lt;&gt;0,D6L819C2*D6L819C4,D6L819C3*D6L819C4)</f>
        <v>0.61359962602317086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0.30679981301158543</v>
      </c>
      <c r="R26" s="16" t="s">
        <v>33883</v>
      </c>
      <c r="S26" s="15">
        <f>D6L819C5-D6L819C7</f>
        <v>0.30679981301158543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0.11324510498165363</v>
      </c>
      <c r="X26" s="16" t="s">
        <v>33885</v>
      </c>
      <c r="Y26" s="33">
        <f>D6L819C7-D6L819C10</f>
        <v>0.1935547080299318</v>
      </c>
      <c r="Z26" s="16" t="s">
        <v>33886</v>
      </c>
      <c r="AA26" s="33">
        <f>CHOOSE(MIN(D6L819C9,RUN_YEARS),B7L808C7,B7L808C16,B7L808C25,B7L808C34,B7L808C43)</f>
        <v>1258</v>
      </c>
      <c r="AB26" s="16" t="s">
        <v>33887</v>
      </c>
      <c r="AC26" s="33">
        <f>IF(D6L819C12=0,0,D6L819C10/D6L819C12)</f>
        <v>9.0019956265225459E-5</v>
      </c>
      <c r="AD26" s="16" t="s">
        <v>33888</v>
      </c>
      <c r="AE26" s="33">
        <f>IF(D6L819C5=0,0,D6L819C10/D6L819C5)</f>
        <v>0.1845586277742895</v>
      </c>
      <c r="AF26" s="16" t="s">
        <v>33889</v>
      </c>
      <c r="AG26" s="33">
        <f>CHOOSE(MIN(D6L819C9,RUN_YEARS),B7L808C5,B7L808C14,B7L808C23,B7L808C32,B7L808C41)</f>
        <v>826.97350189458268</v>
      </c>
      <c r="AH26" s="16" t="s">
        <v>33890</v>
      </c>
      <c r="AI26" s="33">
        <f>IF(D6L819C15=0,0,D6L819C11/D6L819C15)</f>
        <v>2.3405188628958625E-4</v>
      </c>
      <c r="AJ26" s="16" t="s">
        <v>33891</v>
      </c>
      <c r="AK26" s="33">
        <f>IF(D6L819C5=0,0,D6L819C11/D6L819C5)</f>
        <v>0.3154413722257105</v>
      </c>
      <c r="AL26" s="16" t="s">
        <v>33892</v>
      </c>
      <c r="AM26" s="33">
        <f>D6L819C8*CHOOSE(MIN(D6L819C9,RUN_YEARS),B7L808C4,B7L808C13,B7L808C22,B7L808C31,B7L808C40)</f>
        <v>3.3687979437461595E-3</v>
      </c>
      <c r="AN26" s="16" t="s">
        <v>33893</v>
      </c>
      <c r="AO26" s="33">
        <f>D6L819C8-D6L819C18</f>
        <v>0.30343101506783926</v>
      </c>
      <c r="AP26" s="16" t="s">
        <v>33894</v>
      </c>
      <c r="AQ26" s="33">
        <f>CHOOSE(MIN(D6L819C9,RUN_YEARS),B7L808C2,B7L808C11,B7L808C20,B7L808C29,B7L808C38)</f>
        <v>3.3378434300314557</v>
      </c>
      <c r="AR26" s="16" t="s">
        <v>33895</v>
      </c>
      <c r="AS26" s="33">
        <f>IF(D6L819C20=0,0,D6L819C18/D6L819C20)</f>
        <v>1.0092738063853439E-3</v>
      </c>
      <c r="AT26" s="16" t="s">
        <v>33896</v>
      </c>
      <c r="AU26" s="33">
        <f>IF(D6L819C5=0,0,D6L819C18/D6L819C5)</f>
        <v>5.4902216378126447E-3</v>
      </c>
      <c r="AV26" s="16" t="s">
        <v>33897</v>
      </c>
      <c r="AW26" s="33">
        <f>CHOOSE(MIN(D6L819C9,RUN_YEARS),B7L808C1,B7L808C10,B7L808C19,B7L808C28,B7L808C37)</f>
        <v>300.64291092083329</v>
      </c>
      <c r="AX26" s="16" t="s">
        <v>33898</v>
      </c>
      <c r="AY26" s="33">
        <f>IF(D6L819C23=0,0,D6L819C19/D6L819C23)</f>
        <v>1.0092738063853439E-3</v>
      </c>
      <c r="AZ26" s="16" t="s">
        <v>33899</v>
      </c>
      <c r="BA26" s="33">
        <f>IF(D6L819C5=0,0,D6L819C19/D6L819C5)</f>
        <v>0.49450977836218735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4.403530465697953</v>
      </c>
      <c r="J27" s="16" t="s">
        <v>33922</v>
      </c>
      <c r="K27" s="21">
        <f>IF(FLOW_THRU_100PCT="Y",1,INDEX(VariabilityMatrix,D6L820C1,D6L820C9))</f>
        <v>0.27740154040978965</v>
      </c>
      <c r="L27" s="16" t="s">
        <v>33902</v>
      </c>
      <c r="M27" s="15">
        <f>IF(D6L820C2&lt;&gt;0,D6L820C2*D6L820C4,D6L820C3*D6L820C4)</f>
        <v>1.2215461344260505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0.61077306721302527</v>
      </c>
      <c r="R27" s="16" t="s">
        <v>33904</v>
      </c>
      <c r="S27" s="15">
        <f>D6L820C5-D6L820C7</f>
        <v>0.61077306721302527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0.14996944756240618</v>
      </c>
      <c r="X27" s="16" t="s">
        <v>33906</v>
      </c>
      <c r="Y27" s="33">
        <f>D6L820C7-D6L820C10</f>
        <v>0.46080361965061911</v>
      </c>
      <c r="Z27" s="16" t="s">
        <v>33907</v>
      </c>
      <c r="AA27" s="33">
        <f>CHOOSE(MIN(D6L820C9,RUN_YEARS),B7L808C7,B7L808C16,B7L808C25,B7L808C34,B7L808C43)</f>
        <v>969</v>
      </c>
      <c r="AB27" s="16" t="s">
        <v>33908</v>
      </c>
      <c r="AC27" s="33">
        <f>IF(D6L820C12=0,0,D6L820C10/D6L820C12)</f>
        <v>1.5476723174654921E-4</v>
      </c>
      <c r="AD27" s="16" t="s">
        <v>33909</v>
      </c>
      <c r="AE27" s="33">
        <f>IF(D6L820C5=0,0,D6L820C10/D6L820C5)</f>
        <v>0.12277018717174368</v>
      </c>
      <c r="AF27" s="16" t="s">
        <v>33910</v>
      </c>
      <c r="AG27" s="33">
        <f>CHOOSE(MIN(D6L820C9,RUN_YEARS),B7L808C5,B7L808C14,B7L808C23,B7L808C32,B7L808C41)</f>
        <v>1145.1530107763651</v>
      </c>
      <c r="AH27" s="16" t="s">
        <v>33911</v>
      </c>
      <c r="AI27" s="33">
        <f>IF(D6L820C15=0,0,D6L820C11/D6L820C15)</f>
        <v>4.0239480254102797E-4</v>
      </c>
      <c r="AJ27" s="16" t="s">
        <v>33912</v>
      </c>
      <c r="AK27" s="33">
        <f>IF(D6L820C5=0,0,D6L820C11/D6L820C5)</f>
        <v>0.37722981282825635</v>
      </c>
      <c r="AL27" s="16" t="s">
        <v>33913</v>
      </c>
      <c r="AM27" s="33">
        <f>D6L820C8*CHOOSE(MIN(D6L820C9,RUN_YEARS),B7L808C4,B7L808C13,B7L808C22,B7L808C31,B7L808C40)</f>
        <v>4.143823281044969E-3</v>
      </c>
      <c r="AN27" s="16" t="s">
        <v>33914</v>
      </c>
      <c r="AO27" s="33">
        <f>D6L820C8-D6L820C18</f>
        <v>0.60662924393198026</v>
      </c>
      <c r="AP27" s="16" t="s">
        <v>33915</v>
      </c>
      <c r="AQ27" s="33">
        <f>CHOOSE(MIN(D6L820C9,RUN_YEARS),B7L808C2,B7L808C11,B7L808C20,B7L808C29,B7L808C38)</f>
        <v>2.5380176725637731</v>
      </c>
      <c r="AR27" s="16" t="s">
        <v>33916</v>
      </c>
      <c r="AS27" s="33">
        <f>IF(D6L820C20=0,0,D6L820C18/D6L820C20)</f>
        <v>1.6327007198728822E-3</v>
      </c>
      <c r="AT27" s="16" t="s">
        <v>33917</v>
      </c>
      <c r="AU27" s="33">
        <f>IF(D6L820C5=0,0,D6L820C18/D6L820C5)</f>
        <v>3.3922773477499191E-3</v>
      </c>
      <c r="AV27" s="16" t="s">
        <v>33918</v>
      </c>
      <c r="AW27" s="33">
        <f>CHOOSE(MIN(D6L820C9,RUN_YEARS),B7L808C1,B7L808C10,B7L808C19,B7L808C28,B7L808C37)</f>
        <v>371.54956603388456</v>
      </c>
      <c r="AX27" s="16" t="s">
        <v>33919</v>
      </c>
      <c r="AY27" s="33">
        <f>IF(D6L820C23=0,0,D6L820C19/D6L820C23)</f>
        <v>1.6327007198728822E-3</v>
      </c>
      <c r="AZ27" s="16" t="s">
        <v>33920</v>
      </c>
      <c r="BA27" s="33">
        <f>IF(D6L820C5=0,0,D6L820C19/D6L820C5)</f>
        <v>0.49660772265225006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0.27740154040978965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969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1145.1530107763651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2.5380176725637731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371.54956603388456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0.27740154040978965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969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1145.1530107763651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2.5380176725637731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371.54956603388456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0.27740154040978965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969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1145.1530107763651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2.5380176725637731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371.54956603388456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0.27740154040978965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969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1145.1530107763651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2.5380176725637731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371.54956603388456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0.27740154040978965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969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1145.1530107763651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2.5380176725637731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371.54956603388456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969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1145.1530107763651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2.5380176725637731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371.54956603388456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0.23133311575005019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0.19894647954504316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9.9473239772521579E-2</v>
      </c>
      <c r="R34" s="16" t="s">
        <v>34050</v>
      </c>
      <c r="S34" s="15">
        <f>D6L827C5-D6L827C7</f>
        <v>9.9473239772521579E-2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3.6717289265358923E-2</v>
      </c>
      <c r="X34" s="16" t="s">
        <v>34052</v>
      </c>
      <c r="Y34" s="33">
        <f>D6L827C7-D6L827C10</f>
        <v>6.275595050716265E-2</v>
      </c>
      <c r="Z34" s="16" t="s">
        <v>34053</v>
      </c>
      <c r="AA34" s="33">
        <f>CHOOSE(MIN(D6L827C9,RUN_YEARS),B7L808C7,B7L808C16,B7L808C25,B7L808C34,B7L808C43)</f>
        <v>1258</v>
      </c>
      <c r="AB34" s="16" t="s">
        <v>34054</v>
      </c>
      <c r="AC34" s="33">
        <f>IF(D6L827C12=0,0,D6L827C10/D6L827C12)</f>
        <v>2.9187034392177203E-5</v>
      </c>
      <c r="AD34" s="16" t="s">
        <v>34055</v>
      </c>
      <c r="AE34" s="33">
        <f>IF(D6L827C5=0,0,D6L827C10/D6L827C5)</f>
        <v>0.18455862777428952</v>
      </c>
      <c r="AF34" s="16" t="s">
        <v>34056</v>
      </c>
      <c r="AG34" s="33">
        <f>CHOOSE(MIN(D6L827C9,RUN_YEARS),B7L808C5,B7L808C14,B7L808C23,B7L808C32,B7L808C41)</f>
        <v>826.97350189458268</v>
      </c>
      <c r="AH34" s="16" t="s">
        <v>34057</v>
      </c>
      <c r="AI34" s="33">
        <f>IF(D6L827C15=0,0,D6L827C11/D6L827C15)</f>
        <v>7.5886289419660721E-5</v>
      </c>
      <c r="AJ34" s="16" t="s">
        <v>34058</v>
      </c>
      <c r="AK34" s="33">
        <f>IF(D6L827C5=0,0,D6L827C11/D6L827C5)</f>
        <v>0.31544137222571045</v>
      </c>
      <c r="AL34" s="16" t="s">
        <v>34059</v>
      </c>
      <c r="AM34" s="33">
        <f>D6L827C8*CHOOSE(MIN(D6L827C9,RUN_YEARS),B7L808C4,B7L808C13,B7L808C22,B7L808C31,B7L808C40)</f>
        <v>1.0922602667648466E-3</v>
      </c>
      <c r="AN34" s="16" t="s">
        <v>34060</v>
      </c>
      <c r="AO34" s="33">
        <f>D6L827C8-D6L827C18</f>
        <v>9.8380979505756735E-2</v>
      </c>
      <c r="AP34" s="16" t="s">
        <v>34061</v>
      </c>
      <c r="AQ34" s="33">
        <f>CHOOSE(MIN(D6L827C9,RUN_YEARS),B7L808C2,B7L808C11,B7L808C20,B7L808C29,B7L808C38)</f>
        <v>3.3378434300314557</v>
      </c>
      <c r="AR34" s="16" t="s">
        <v>34062</v>
      </c>
      <c r="AS34" s="33">
        <f>IF(D6L827C20=0,0,D6L827C18/D6L827C20)</f>
        <v>3.272353211470297E-4</v>
      </c>
      <c r="AT34" s="16" t="s">
        <v>34063</v>
      </c>
      <c r="AU34" s="33">
        <f>IF(D6L827C5=0,0,D6L827C18/D6L827C5)</f>
        <v>5.4902216378126447E-3</v>
      </c>
      <c r="AV34" s="16" t="s">
        <v>34064</v>
      </c>
      <c r="AW34" s="33">
        <f>CHOOSE(MIN(D6L827C9,RUN_YEARS),B7L808C1,B7L808C10,B7L808C19,B7L808C28,B7L808C37)</f>
        <v>300.64291092083329</v>
      </c>
      <c r="AX34" s="16" t="s">
        <v>34065</v>
      </c>
      <c r="AY34" s="33">
        <f>IF(D6L827C23=0,0,D6L827C19/D6L827C23)</f>
        <v>3.2723532114702975E-4</v>
      </c>
      <c r="AZ34" s="16" t="s">
        <v>34066</v>
      </c>
      <c r="BA34" s="33">
        <f>IF(D6L827C5=0,0,D6L827C19/D6L827C5)</f>
        <v>0.49450977836218735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15.470354060958581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9.3613617934952682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4.6806808967476341</v>
      </c>
      <c r="R35" s="16" t="s">
        <v>34070</v>
      </c>
      <c r="S35" s="15">
        <f>SUM(D6L801C8:D6L827C8)-2*SUM(D6L809C8,D6L811C8,D6L822C8,D6L824C8,D6L827C8)</f>
        <v>4.6806808967476341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1.6522432280256525</v>
      </c>
      <c r="X35" s="16" t="s">
        <v>34072</v>
      </c>
      <c r="Y35" s="33">
        <f>SUM(D6L801C11:D6L827C11)-2*SUM(D6L809C11,D6L811C11,D6L822C11,D6L824C11,D6L827C11)</f>
        <v>3.0284376687219816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1.3489512442524582E-3</v>
      </c>
      <c r="AD35" s="16" t="s">
        <v>34074</v>
      </c>
      <c r="AE35" s="33">
        <f>IF(D6L828C5=0,0,D6L828C10/D6L828C5)</f>
        <v>0.17649603385414628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3.5072732350563927E-3</v>
      </c>
      <c r="AJ35" s="16" t="s">
        <v>34076</v>
      </c>
      <c r="AK35" s="33">
        <f>IF(D6L828C5=0,0,D6L828C11/D6L828C5)</f>
        <v>0.32350396614585369</v>
      </c>
      <c r="AL35" s="16" t="s">
        <v>34077</v>
      </c>
      <c r="AM35" s="33">
        <f>SUM(D6L801C18:D6L827C18)-2*SUM(D6L809C18,D6L811C18,D6L822C18,D6L824C18,D6L827C18)</f>
        <v>4.8833368228268358E-2</v>
      </c>
      <c r="AN35" s="16" t="s">
        <v>34078</v>
      </c>
      <c r="AO35" s="33">
        <f>SUM(D6L801C19:D6L827C19)-2*SUM(D6L809C19,D6L811C19,D6L822C19,D6L824C19,D6L827C19)</f>
        <v>4.6318475285193657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1.5021553554519524E-2</v>
      </c>
      <c r="AT35" s="16" t="s">
        <v>34080</v>
      </c>
      <c r="AU35" s="33">
        <f>IF(D6L828C5=0,0,D6L828C18/D6L828C5)</f>
        <v>5.2164812455170965E-3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1.5021553554519521E-2</v>
      </c>
      <c r="AZ35" s="16" t="s">
        <v>34082</v>
      </c>
      <c r="BA35" s="33">
        <f>IF(D6L828C5=0,0,D6L828C19/D6L828C5)</f>
        <v>0.4947835187544829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0.1425954429327865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7.1297721466393252E-2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3.5648860733196626E-2</v>
      </c>
      <c r="R36" s="16" t="s">
        <v>34087</v>
      </c>
      <c r="S36" s="15">
        <f>D6L829C5-D6L829C7</f>
        <v>3.5648860733196626E-2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8.7532346093479475E-3</v>
      </c>
      <c r="X36" s="16" t="s">
        <v>34089</v>
      </c>
      <c r="Y36" s="33">
        <f>D6L829C7-D6L829C10</f>
        <v>2.689562612384868E-2</v>
      </c>
      <c r="Z36" s="16" t="s">
        <v>34090</v>
      </c>
      <c r="AA36" s="33">
        <f>CHOOSE(MIN(D6L829C9,RUN_YEARS),B7L808C7,B7L808C16,B7L808C25,B7L808C34,B7L808C43)</f>
        <v>969</v>
      </c>
      <c r="AB36" s="16" t="s">
        <v>34091</v>
      </c>
      <c r="AC36" s="33">
        <f>IF(D6L829C12=0,0,D6L829C10/D6L829C12)</f>
        <v>9.0332658507202761E-6</v>
      </c>
      <c r="AD36" s="16" t="s">
        <v>34092</v>
      </c>
      <c r="AE36" s="33">
        <f>IF(D6L829C5=0,0,D6L829C10/D6L829C5)</f>
        <v>0.12277018717174369</v>
      </c>
      <c r="AF36" s="16" t="s">
        <v>34093</v>
      </c>
      <c r="AG36" s="33">
        <f>CHOOSE(MIN(D6L829C9,RUN_YEARS),B7L808C5,B7L808C14,B7L808C23,B7L808C32,B7L808C41)</f>
        <v>1145.1530107763651</v>
      </c>
      <c r="AH36" s="16" t="s">
        <v>34094</v>
      </c>
      <c r="AI36" s="33">
        <f>IF(D6L829C15=0,0,D6L829C11/D6L829C15)</f>
        <v>2.3486491211872717E-5</v>
      </c>
      <c r="AJ36" s="16" t="s">
        <v>34095</v>
      </c>
      <c r="AK36" s="33">
        <f>IF(D6L829C5=0,0,D6L829C11/D6L829C5)</f>
        <v>0.37722981282825635</v>
      </c>
      <c r="AL36" s="16" t="s">
        <v>34096</v>
      </c>
      <c r="AM36" s="33">
        <f>D6L829C8*CHOOSE(MIN(D6L829C9,RUN_YEARS),B7L808C4,B7L808C13,B7L808C22,B7L808C31,B7L808C40)</f>
        <v>2.4186164547662897E-4</v>
      </c>
      <c r="AN36" s="16" t="s">
        <v>34097</v>
      </c>
      <c r="AO36" s="33">
        <f>D6L829C8-D6L829C18</f>
        <v>3.5406999087719999E-2</v>
      </c>
      <c r="AP36" s="16" t="s">
        <v>34098</v>
      </c>
      <c r="AQ36" s="33">
        <f>CHOOSE(MIN(D6L829C9,RUN_YEARS),B7L808C2,B7L808C11,B7L808C20,B7L808C29,B7L808C38)</f>
        <v>2.5380176725637731</v>
      </c>
      <c r="AR36" s="16" t="s">
        <v>34099</v>
      </c>
      <c r="AS36" s="33">
        <f>IF(D6L829C20=0,0,D6L829C18/D6L829C20)</f>
        <v>9.5295493050020003E-5</v>
      </c>
      <c r="AT36" s="16" t="s">
        <v>34100</v>
      </c>
      <c r="AU36" s="33">
        <f>IF(D6L829C5=0,0,D6L829C18/D6L829C5)</f>
        <v>3.3922773477499191E-3</v>
      </c>
      <c r="AV36" s="16" t="s">
        <v>34101</v>
      </c>
      <c r="AW36" s="33">
        <f>CHOOSE(MIN(D6L829C9,RUN_YEARS),B7L808C1,B7L808C10,B7L808C19,B7L808C28,B7L808C37)</f>
        <v>371.54956603388456</v>
      </c>
      <c r="AX36" s="16" t="s">
        <v>34102</v>
      </c>
      <c r="AY36" s="33">
        <f>IF(D6L829C23=0,0,D6L829C19/D6L829C23)</f>
        <v>9.5295493050020016E-5</v>
      </c>
      <c r="AZ36" s="16" t="s">
        <v>34103</v>
      </c>
      <c r="BA36" s="33">
        <f>IF(D6L829C5=0,0,D6L829C19/D6L829C5)</f>
        <v>0.49660772265225012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7.956638500625942E-3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7.956638500625942E-3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3.978319250312971E-3</v>
      </c>
      <c r="R37" s="16" t="s">
        <v>34107</v>
      </c>
      <c r="S37" s="15">
        <f>D6L830C5-D6L830C7</f>
        <v>3.978319250312971E-3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9.768379979797489E-4</v>
      </c>
      <c r="X37" s="16" t="s">
        <v>34109</v>
      </c>
      <c r="Y37" s="33">
        <f>D6L830C7-D6L830C10</f>
        <v>3.0014812523332223E-3</v>
      </c>
      <c r="Z37" s="16" t="s">
        <v>34110</v>
      </c>
      <c r="AA37" s="33">
        <f>CHOOSE(MIN(D6L830C9,RUN_YEARS),B7L808C7,B7L808C16,B7L808C25,B7L808C34,B7L808C43)</f>
        <v>969</v>
      </c>
      <c r="AB37" s="16" t="s">
        <v>34111</v>
      </c>
      <c r="AC37" s="33">
        <f>IF(D6L830C12=0,0,D6L830C10/D6L830C12)</f>
        <v>1.0080887492051072E-6</v>
      </c>
      <c r="AD37" s="16" t="s">
        <v>34112</v>
      </c>
      <c r="AE37" s="33">
        <f>IF(D6L830C5=0,0,D6L830C10/D6L830C5)</f>
        <v>0.12277018717174368</v>
      </c>
      <c r="AF37" s="16" t="s">
        <v>34113</v>
      </c>
      <c r="AG37" s="33">
        <f>CHOOSE(MIN(D6L830C9,RUN_YEARS),B7L808C5,B7L808C14,B7L808C23,B7L808C32,B7L808C41)</f>
        <v>1145.1530107763651</v>
      </c>
      <c r="AH37" s="16" t="s">
        <v>34114</v>
      </c>
      <c r="AI37" s="33">
        <f>IF(D6L830C15=0,0,D6L830C11/D6L830C15)</f>
        <v>2.6210307479332789E-6</v>
      </c>
      <c r="AJ37" s="16" t="s">
        <v>34115</v>
      </c>
      <c r="AK37" s="33">
        <f>IF(D6L830C5=0,0,D6L830C11/D6L830C5)</f>
        <v>0.37722981282825635</v>
      </c>
      <c r="AL37" s="16" t="s">
        <v>34116</v>
      </c>
      <c r="AM37" s="33">
        <f>D6L830C8*CHOOSE(MIN(D6L830C9,RUN_YEARS),B7L808C4,B7L808C13,B7L808C22,B7L808C31,B7L808C40)</f>
        <v>2.6991124549908262E-5</v>
      </c>
      <c r="AN37" s="16" t="s">
        <v>34117</v>
      </c>
      <c r="AO37" s="33">
        <f>D6L830C8-D6L830C18</f>
        <v>3.9513281257630628E-3</v>
      </c>
      <c r="AP37" s="16" t="s">
        <v>34118</v>
      </c>
      <c r="AQ37" s="33">
        <f>CHOOSE(MIN(D6L830C9,RUN_YEARS),B7L808C2,B7L808C11,B7L808C20,B7L808C29,B7L808C38)</f>
        <v>2.5380176725637731</v>
      </c>
      <c r="AR37" s="16" t="s">
        <v>34119</v>
      </c>
      <c r="AS37" s="33">
        <f>IF(D6L830C20=0,0,D6L830C18/D6L830C20)</f>
        <v>1.0634726795516454E-5</v>
      </c>
      <c r="AT37" s="16" t="s">
        <v>34120</v>
      </c>
      <c r="AU37" s="33">
        <f>IF(D6L830C5=0,0,D6L830C18/D6L830C5)</f>
        <v>3.3922773477499191E-3</v>
      </c>
      <c r="AV37" s="16" t="s">
        <v>34121</v>
      </c>
      <c r="AW37" s="33">
        <f>CHOOSE(MIN(D6L830C9,RUN_YEARS),B7L808C1,B7L808C10,B7L808C19,B7L808C28,B7L808C37)</f>
        <v>371.54956603388456</v>
      </c>
      <c r="AX37" s="16" t="s">
        <v>34122</v>
      </c>
      <c r="AY37" s="33">
        <f>IF(D6L830C23=0,0,D6L830C19/D6L830C23)</f>
        <v>1.0634726795516455E-5</v>
      </c>
      <c r="AZ37" s="16" t="s">
        <v>34123</v>
      </c>
      <c r="BA37" s="33">
        <f>IF(D6L830C5=0,0,D6L830C19/D6L830C5)</f>
        <v>0.49660772265225006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969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1145.1530107763651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2.5380176725637731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371.54956603388456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969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1145.1530107763651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2.5380176725637731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371.54956603388456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0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0</v>
      </c>
      <c r="R40" s="16" t="s">
        <v>34168</v>
      </c>
      <c r="S40" s="15">
        <f>D6L833C5-D6L833C7</f>
        <v>0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0</v>
      </c>
      <c r="X40" s="16" t="s">
        <v>34170</v>
      </c>
      <c r="Y40" s="33">
        <f>D6L833C7-D6L833C10</f>
        <v>0</v>
      </c>
      <c r="Z40" s="16" t="s">
        <v>34171</v>
      </c>
      <c r="AA40" s="33">
        <f>CHOOSE(MIN(D6L833C9,RUN_YEARS),B7L808C7,B7L808C16,B7L808C25,B7L808C34,B7L808C43)</f>
        <v>969</v>
      </c>
      <c r="AB40" s="16" t="s">
        <v>34172</v>
      </c>
      <c r="AC40" s="33">
        <f>IF(D6L833C12=0,0,D6L833C10/D6L833C12)</f>
        <v>0</v>
      </c>
      <c r="AD40" s="16" t="s">
        <v>34173</v>
      </c>
      <c r="AE40" s="33">
        <f>IF(D6L833C5=0,0,D6L833C10/D6L833C5)</f>
        <v>0</v>
      </c>
      <c r="AF40" s="16" t="s">
        <v>34174</v>
      </c>
      <c r="AG40" s="33">
        <f>CHOOSE(MIN(D6L833C9,RUN_YEARS),B7L808C5,B7L808C14,B7L808C23,B7L808C32,B7L808C41)</f>
        <v>1145.1530107763651</v>
      </c>
      <c r="AH40" s="16" t="s">
        <v>34175</v>
      </c>
      <c r="AI40" s="33">
        <f>IF(D6L833C15=0,0,D6L833C11/D6L833C15)</f>
        <v>0</v>
      </c>
      <c r="AJ40" s="16" t="s">
        <v>34176</v>
      </c>
      <c r="AK40" s="33">
        <f>IF(D6L833C5=0,0,D6L833C11/D6L833C5)</f>
        <v>0</v>
      </c>
      <c r="AL40" s="16" t="s">
        <v>34177</v>
      </c>
      <c r="AM40" s="33">
        <f>D6L833C8*CHOOSE(MIN(D6L833C9,RUN_YEARS),B7L808C4,B7L808C13,B7L808C22,B7L808C31,B7L808C40)</f>
        <v>0</v>
      </c>
      <c r="AN40" s="16" t="s">
        <v>34178</v>
      </c>
      <c r="AO40" s="33">
        <f>D6L833C8-D6L833C18</f>
        <v>0</v>
      </c>
      <c r="AP40" s="16" t="s">
        <v>34179</v>
      </c>
      <c r="AQ40" s="33">
        <f>CHOOSE(MIN(D6L833C9,RUN_YEARS),B7L808C2,B7L808C11,B7L808C20,B7L808C29,B7L808C38)</f>
        <v>2.5380176725637731</v>
      </c>
      <c r="AR40" s="16" t="s">
        <v>34180</v>
      </c>
      <c r="AS40" s="33">
        <f>IF(D6L833C20=0,0,D6L833C18/D6L833C20)</f>
        <v>0</v>
      </c>
      <c r="AT40" s="16" t="s">
        <v>34181</v>
      </c>
      <c r="AU40" s="33">
        <f>IF(D6L833C5=0,0,D6L833C18/D6L833C5)</f>
        <v>0</v>
      </c>
      <c r="AV40" s="16" t="s">
        <v>34182</v>
      </c>
      <c r="AW40" s="33">
        <f>CHOOSE(MIN(D6L833C9,RUN_YEARS),B7L808C1,B7L808C10,B7L808C19,B7L808C28,B7L808C37)</f>
        <v>371.54956603388456</v>
      </c>
      <c r="AX40" s="16" t="s">
        <v>34183</v>
      </c>
      <c r="AY40" s="33">
        <f>IF(D6L833C23=0,0,D6L833C19/D6L833C23)</f>
        <v>0</v>
      </c>
      <c r="AZ40" s="16" t="s">
        <v>34184</v>
      </c>
      <c r="BA40" s="33">
        <f>IF(D6L833C5=0,0,D6L833C19/D6L833C5)</f>
        <v>0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150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150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150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969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1145.1530107763651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1.0176832043249757</v>
      </c>
      <c r="AN41" s="16" t="s">
        <v>34197</v>
      </c>
      <c r="AO41" s="33">
        <f>D6L834C8-D6L834C18</f>
        <v>148.98231679567502</v>
      </c>
      <c r="AP41" s="16" t="s">
        <v>34198</v>
      </c>
      <c r="AQ41" s="33">
        <f>CHOOSE(MIN(D6L834C9,RUN_YEARS),B7L808C2,B7L808C11,B7L808C20,B7L808C29,B7L808C38)</f>
        <v>2.5380176725637731</v>
      </c>
      <c r="AR41" s="16" t="s">
        <v>34199</v>
      </c>
      <c r="AS41" s="33">
        <f>IF(D6L834C20=0,0,D6L834C18/D6L834C20)</f>
        <v>0.40097561783207175</v>
      </c>
      <c r="AT41" s="16" t="s">
        <v>34200</v>
      </c>
      <c r="AU41" s="33">
        <f>IF(D6L834C5=0,0,D6L834C18/D6L834C5)</f>
        <v>6.7845546954998382E-3</v>
      </c>
      <c r="AV41" s="16" t="s">
        <v>34201</v>
      </c>
      <c r="AW41" s="33">
        <f>CHOOSE(MIN(D6L834C9,RUN_YEARS),B7L808C1,B7L808C10,B7L808C19,B7L808C28,B7L808C37)</f>
        <v>371.54956603388456</v>
      </c>
      <c r="AX41" s="16" t="s">
        <v>34202</v>
      </c>
      <c r="AY41" s="33">
        <f>IF(D6L834C23=0,0,D6L834C19/D6L834C23)</f>
        <v>0.40097561783207181</v>
      </c>
      <c r="AZ41" s="16" t="s">
        <v>34203</v>
      </c>
      <c r="BA41" s="33">
        <f>IF(D6L834C5=0,0,D6L834C19/D6L834C5)</f>
        <v>0.99321544530450012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19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19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19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4.6652671125262595</v>
      </c>
      <c r="X42" s="16" t="s">
        <v>34210</v>
      </c>
      <c r="Y42" s="33">
        <f>D6L835C7-D6L835C10</f>
        <v>14.334732887473741</v>
      </c>
      <c r="Z42" s="16" t="s">
        <v>34211</v>
      </c>
      <c r="AA42" s="33">
        <f>CHOOSE(MIN(D6L835C9,RUN_YEARS),B7L808C7,B7L808C16,B7L808C25,B7L808C34,B7L808C43)</f>
        <v>969</v>
      </c>
      <c r="AB42" s="16" t="s">
        <v>34212</v>
      </c>
      <c r="AC42" s="33">
        <f>IF(D6L835C12=0,0,D6L835C10/D6L835C12)</f>
        <v>4.8145171439899475E-3</v>
      </c>
      <c r="AD42" s="16" t="s">
        <v>34213</v>
      </c>
      <c r="AE42" s="33">
        <f>IF(D6L835C5=0,0,D6L835C10/D6L835C5)</f>
        <v>0.24554037434348733</v>
      </c>
      <c r="AF42" s="16" t="s">
        <v>34214</v>
      </c>
      <c r="AG42" s="33">
        <f>CHOOSE(MIN(D6L835C9,RUN_YEARS),B7L808C5,B7L808C14,B7L808C23,B7L808C32,B7L808C41)</f>
        <v>1145.1530107763651</v>
      </c>
      <c r="AH42" s="16" t="s">
        <v>34215</v>
      </c>
      <c r="AI42" s="33">
        <f>IF(D6L835C15=0,0,D6L835C11/D6L835C15)</f>
        <v>1.2517744574373865E-2</v>
      </c>
      <c r="AJ42" s="16" t="s">
        <v>34216</v>
      </c>
      <c r="AK42" s="33">
        <f>IF(D6L835C5=0,0,D6L835C11/D6L835C5)</f>
        <v>0.7544596256565127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2.5380176725637731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371.54956603388456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261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261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261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969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1145.1530107763651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1.7707687755254577</v>
      </c>
      <c r="AN43" s="16" t="s">
        <v>34238</v>
      </c>
      <c r="AO43" s="33">
        <f>D6L836C8-D6L836C18</f>
        <v>259.22923122447452</v>
      </c>
      <c r="AP43" s="16" t="s">
        <v>34239</v>
      </c>
      <c r="AQ43" s="33">
        <f>CHOOSE(MIN(D6L836C9,RUN_YEARS),B7L808C2,B7L808C11,B7L808C20,B7L808C29,B7L808C38)</f>
        <v>2.5380176725637731</v>
      </c>
      <c r="AR43" s="16" t="s">
        <v>34240</v>
      </c>
      <c r="AS43" s="33">
        <f>IF(D6L836C20=0,0,D6L836C18/D6L836C20)</f>
        <v>0.69769757502780483</v>
      </c>
      <c r="AT43" s="16" t="s">
        <v>34241</v>
      </c>
      <c r="AU43" s="33">
        <f>IF(D6L836C5=0,0,D6L836C18/D6L836C5)</f>
        <v>6.7845546954998382E-3</v>
      </c>
      <c r="AV43" s="16" t="s">
        <v>34242</v>
      </c>
      <c r="AW43" s="33">
        <f>CHOOSE(MIN(D6L836C9,RUN_YEARS),B7L808C1,B7L808C10,B7L808C19,B7L808C28,B7L808C37)</f>
        <v>371.54956603388456</v>
      </c>
      <c r="AX43" s="16" t="s">
        <v>34243</v>
      </c>
      <c r="AY43" s="33">
        <f>IF(D6L836C23=0,0,D6L836C19/D6L836C23)</f>
        <v>0.69769757502780494</v>
      </c>
      <c r="AZ43" s="16" t="s">
        <v>34244</v>
      </c>
      <c r="BA43" s="33">
        <f>IF(D6L836C5=0,0,D6L836C19/D6L836C5)</f>
        <v>0.99321544530450012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430.15055208143337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430.07925435996702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19.039627179983508</v>
      </c>
      <c r="R44" s="16" t="s">
        <v>34248</v>
      </c>
      <c r="S44" s="15">
        <f>SUM(D6L829C8:D6L836C8)</f>
        <v>411.03962717998354</v>
      </c>
      <c r="U44" s="21" t="str">
        <f>NULL_VALUE</f>
        <v>n/a</v>
      </c>
      <c r="V44" s="16" t="s">
        <v>34249</v>
      </c>
      <c r="W44" s="33">
        <f>SUM(D6L829C10:D6L836C10)</f>
        <v>4.674997185133587</v>
      </c>
      <c r="X44" s="16" t="s">
        <v>34250</v>
      </c>
      <c r="Y44" s="33">
        <f>SUM(D6L829C11:D6L836C11)</f>
        <v>14.364629994849924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4.824558498589873E-3</v>
      </c>
      <c r="AD44" s="16" t="s">
        <v>34252</v>
      </c>
      <c r="AE44" s="33">
        <f>IF(D6L837C5=0,0,D6L837C10/D6L837C5)</f>
        <v>1.0870082985264654E-2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1.2543852096333671E-2</v>
      </c>
      <c r="AJ44" s="16" t="s">
        <v>34254</v>
      </c>
      <c r="AK44" s="33">
        <f>IF(D6L837C5=0,0,D6L837C11/D6L837C5)</f>
        <v>3.3399960238089138E-2</v>
      </c>
      <c r="AL44" s="16" t="s">
        <v>34255</v>
      </c>
      <c r="AM44" s="33">
        <f>SUM(D6L829C18:D6L836C18)</f>
        <v>2.7887208326204602</v>
      </c>
      <c r="AN44" s="16" t="s">
        <v>34256</v>
      </c>
      <c r="AO44" s="33">
        <f>SUM(D6L829C19:D6L836C19)</f>
        <v>408.25090634736301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1.0987791230797221</v>
      </c>
      <c r="AT44" s="16" t="s">
        <v>34258</v>
      </c>
      <c r="AU44" s="33">
        <f>IF(D6L837C5=0,0,D6L837C18/D6L837C5)</f>
        <v>6.4842021658788529E-3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1.0987791230797224</v>
      </c>
      <c r="AZ44" s="16" t="s">
        <v>34260</v>
      </c>
      <c r="BA44" s="33">
        <f>IF(D6L837C5=0,0,D6L837C19/D6L837C5)</f>
        <v>0.94924575461076721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0.85113807266859887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0.42556903633429943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0.21278451816714972</v>
      </c>
      <c r="R45" s="16" t="s">
        <v>34265</v>
      </c>
      <c r="S45" s="15">
        <f>D6L838C5-D6L838C7</f>
        <v>0.21278451816714972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5.2247190245260526E-2</v>
      </c>
      <c r="X45" s="16" t="s">
        <v>34267</v>
      </c>
      <c r="Y45" s="33">
        <f>D6L838C7-D6L838C10</f>
        <v>0.16053732792188918</v>
      </c>
      <c r="Z45" s="16" t="s">
        <v>34268</v>
      </c>
      <c r="AA45" s="33">
        <f>CHOOSE(MIN(D6L838C9,RUN_YEARS),B7L808C7,B7L808C16,B7L808C25,B7L808C34,B7L808C43)</f>
        <v>969</v>
      </c>
      <c r="AB45" s="16" t="s">
        <v>34269</v>
      </c>
      <c r="AC45" s="33">
        <f>IF(D6L838C12=0,0,D6L838C10/D6L838C12)</f>
        <v>5.3918668983756996E-5</v>
      </c>
      <c r="AD45" s="16" t="s">
        <v>34270</v>
      </c>
      <c r="AE45" s="33">
        <f>IF(D6L838C5=0,0,D6L838C10/D6L838C5)</f>
        <v>0.12277018717174368</v>
      </c>
      <c r="AF45" s="16" t="s">
        <v>34271</v>
      </c>
      <c r="AG45" s="33">
        <f>CHOOSE(MIN(D6L838C9,RUN_YEARS),B7L808C5,B7L808C14,B7L808C23,B7L808C32,B7L808C41)</f>
        <v>1145.1530107763651</v>
      </c>
      <c r="AH45" s="16" t="s">
        <v>34272</v>
      </c>
      <c r="AI45" s="33">
        <f>IF(D6L838C15=0,0,D6L838C11/D6L838C15)</f>
        <v>1.4018853935776819E-4</v>
      </c>
      <c r="AJ45" s="16" t="s">
        <v>34273</v>
      </c>
      <c r="AK45" s="33">
        <f>IF(D6L838C5=0,0,D6L838C11/D6L838C5)</f>
        <v>0.37722981282825629</v>
      </c>
      <c r="AL45" s="16" t="s">
        <v>34274</v>
      </c>
      <c r="AM45" s="33">
        <f>D6L838C8*CHOOSE(MIN(D6L838C9,RUN_YEARS),B7L808C4,B7L808C13,B7L808C22,B7L808C31,B7L808C40)</f>
        <v>1.4436482018606062E-3</v>
      </c>
      <c r="AN45" s="16" t="s">
        <v>34275</v>
      </c>
      <c r="AO45" s="33">
        <f>D6L838C8-D6L838C18</f>
        <v>0.21134086996528911</v>
      </c>
      <c r="AP45" s="16" t="s">
        <v>34276</v>
      </c>
      <c r="AQ45" s="33">
        <f>CHOOSE(MIN(D6L838C9,RUN_YEARS),B7L808C2,B7L808C11,B7L808C20,B7L808C29,B7L808C38)</f>
        <v>2.5380176725637731</v>
      </c>
      <c r="AR45" s="16" t="s">
        <v>34277</v>
      </c>
      <c r="AS45" s="33">
        <f>IF(D6L838C20=0,0,D6L838C18/D6L838C20)</f>
        <v>5.6880935758115033E-4</v>
      </c>
      <c r="AT45" s="16" t="s">
        <v>34278</v>
      </c>
      <c r="AU45" s="33">
        <f>IF(D6L838C5=0,0,D6L838C18/D6L838C5)</f>
        <v>3.3922773477499191E-3</v>
      </c>
      <c r="AV45" s="16" t="s">
        <v>34279</v>
      </c>
      <c r="AW45" s="33">
        <f>CHOOSE(MIN(D6L838C9,RUN_YEARS),B7L808C1,B7L808C10,B7L808C19,B7L808C28,B7L808C37)</f>
        <v>371.54956603388456</v>
      </c>
      <c r="AX45" s="16" t="s">
        <v>34280</v>
      </c>
      <c r="AY45" s="33">
        <f>IF(D6L838C23=0,0,D6L838C19/D6L838C23)</f>
        <v>5.6880935758115043E-4</v>
      </c>
      <c r="AZ45" s="16" t="s">
        <v>34281</v>
      </c>
      <c r="BA45" s="33">
        <f>IF(D6L838C5=0,0,D6L838C19/D6L838C5)</f>
        <v>0.49660772265225006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0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0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0</v>
      </c>
      <c r="R46" s="16" t="s">
        <v>34285</v>
      </c>
      <c r="S46" s="15">
        <f>D6L839C5-D6L839C7</f>
        <v>0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0</v>
      </c>
      <c r="X46" s="16" t="s">
        <v>34287</v>
      </c>
      <c r="Y46" s="33">
        <f>D6L839C7-D6L839C10</f>
        <v>0</v>
      </c>
      <c r="Z46" s="16" t="s">
        <v>34288</v>
      </c>
      <c r="AA46" s="33">
        <f>CHOOSE(MIN(D6L839C9,RUN_YEARS),B7L808C7,B7L808C16,B7L808C25,B7L808C34,B7L808C43)</f>
        <v>969</v>
      </c>
      <c r="AB46" s="16" t="s">
        <v>34289</v>
      </c>
      <c r="AC46" s="33">
        <f>IF(D6L839C12=0,0,D6L839C10/D6L839C12)</f>
        <v>0</v>
      </c>
      <c r="AD46" s="16" t="s">
        <v>34290</v>
      </c>
      <c r="AE46" s="33">
        <f>IF(D6L839C5=0,0,D6L839C10/D6L839C5)</f>
        <v>0</v>
      </c>
      <c r="AF46" s="16" t="s">
        <v>34291</v>
      </c>
      <c r="AG46" s="33">
        <f>CHOOSE(MIN(D6L839C9,RUN_YEARS),B7L808C5,B7L808C14,B7L808C23,B7L808C32,B7L808C41)</f>
        <v>1145.1530107763651</v>
      </c>
      <c r="AH46" s="16" t="s">
        <v>34292</v>
      </c>
      <c r="AI46" s="33">
        <f>IF(D6L839C15=0,0,D6L839C11/D6L839C15)</f>
        <v>0</v>
      </c>
      <c r="AJ46" s="16" t="s">
        <v>34293</v>
      </c>
      <c r="AK46" s="33">
        <f>IF(D6L839C5=0,0,D6L839C11/D6L839C5)</f>
        <v>0</v>
      </c>
      <c r="AL46" s="16" t="s">
        <v>34294</v>
      </c>
      <c r="AM46" s="33">
        <f>D6L839C8*CHOOSE(MIN(D6L839C9,RUN_YEARS),B7L808C4,B7L808C13,B7L808C22,B7L808C31,B7L808C40)</f>
        <v>0</v>
      </c>
      <c r="AN46" s="16" t="s">
        <v>34295</v>
      </c>
      <c r="AO46" s="33">
        <f>D6L839C8-D6L839C18</f>
        <v>0</v>
      </c>
      <c r="AP46" s="16" t="s">
        <v>34296</v>
      </c>
      <c r="AQ46" s="33">
        <f>CHOOSE(MIN(D6L839C9,RUN_YEARS),B7L808C2,B7L808C11,B7L808C20,B7L808C29,B7L808C38)</f>
        <v>2.5380176725637731</v>
      </c>
      <c r="AR46" s="16" t="s">
        <v>34297</v>
      </c>
      <c r="AS46" s="33">
        <f>IF(D6L839C20=0,0,D6L839C18/D6L839C20)</f>
        <v>0</v>
      </c>
      <c r="AT46" s="16" t="s">
        <v>34298</v>
      </c>
      <c r="AU46" s="33">
        <f>IF(D6L839C5=0,0,D6L839C18/D6L839C5)</f>
        <v>0</v>
      </c>
      <c r="AV46" s="16" t="s">
        <v>34299</v>
      </c>
      <c r="AW46" s="33">
        <f>CHOOSE(MIN(D6L839C9,RUN_YEARS),B7L808C1,B7L808C10,B7L808C19,B7L808C28,B7L808C37)</f>
        <v>371.54956603388456</v>
      </c>
      <c r="AX46" s="16" t="s">
        <v>34300</v>
      </c>
      <c r="AY46" s="33">
        <f>IF(D6L839C23=0,0,D6L839C19/D6L839C23)</f>
        <v>0</v>
      </c>
      <c r="AZ46" s="16" t="s">
        <v>34301</v>
      </c>
      <c r="BA46" s="33">
        <f>IF(D6L839C5=0,0,D6L839C19/D6L839C5)</f>
        <v>0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0.85113807266859887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0.42556903633429943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0.21278451816714972</v>
      </c>
      <c r="R47" s="16" t="s">
        <v>34305</v>
      </c>
      <c r="S47" s="15">
        <f>SUM(D6L838C8:D6L839C8)</f>
        <v>0.21278451816714972</v>
      </c>
      <c r="U47" s="21" t="str">
        <f>NULL_VALUE</f>
        <v>n/a</v>
      </c>
      <c r="V47" s="16" t="s">
        <v>34306</v>
      </c>
      <c r="W47" s="33">
        <f>SUM(D6L838C10:D6L839C10)</f>
        <v>5.2247190245260526E-2</v>
      </c>
      <c r="X47" s="16" t="s">
        <v>34307</v>
      </c>
      <c r="Y47" s="33">
        <f>SUM(D6L838C11:D6L839C11)</f>
        <v>0.16053732792188918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5.3918668983756996E-5</v>
      </c>
      <c r="AD47" s="16" t="s">
        <v>34309</v>
      </c>
      <c r="AE47" s="33">
        <f>IF(D6L840C5=0,0,D6L840C10/D6L840C5)</f>
        <v>0.12277018717174368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1.4018853935776819E-4</v>
      </c>
      <c r="AJ47" s="16" t="s">
        <v>34311</v>
      </c>
      <c r="AK47" s="33">
        <f>IF(D6L840C5=0,0,D6L840C11/D6L840C5)</f>
        <v>0.37722981282825629</v>
      </c>
      <c r="AL47" s="16" t="s">
        <v>34312</v>
      </c>
      <c r="AM47" s="33">
        <f>SUM(D6L838C18:D6L839C18)</f>
        <v>1.4436482018606062E-3</v>
      </c>
      <c r="AN47" s="16" t="s">
        <v>34313</v>
      </c>
      <c r="AO47" s="33">
        <f>SUM(D6L838C19:D6L839C19)</f>
        <v>0.21134086996528911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5.6880935758115033E-4</v>
      </c>
      <c r="AT47" s="16" t="s">
        <v>34315</v>
      </c>
      <c r="AU47" s="33">
        <f>IF(D6L840C5=0,0,D6L840C18/D6L840C5)</f>
        <v>3.3922773477499191E-3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5.6880935758115043E-4</v>
      </c>
      <c r="AZ47" s="16" t="s">
        <v>34317</v>
      </c>
      <c r="BA47" s="33">
        <f>IF(D6L840C5=0,0,D6L840C19/D6L840C5)</f>
        <v>0.49660772265225006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446.47204421506058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439.86618518979662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23.933092594898294</v>
      </c>
      <c r="R48" s="16" t="s">
        <v>34322</v>
      </c>
      <c r="S48" s="15">
        <f>SUM(D6L828C8,D6L837C8,D6L840C8)</f>
        <v>415.93309259489831</v>
      </c>
      <c r="U48" s="21" t="str">
        <f>NULL_VALUE</f>
        <v>n/a</v>
      </c>
      <c r="V48" s="16" t="s">
        <v>34323</v>
      </c>
      <c r="W48" s="33">
        <f>SUM(D6L828C10,D6L837C10,D6L840C10)</f>
        <v>6.3794876034045007</v>
      </c>
      <c r="X48" s="16" t="s">
        <v>34324</v>
      </c>
      <c r="Y48" s="33">
        <f>SUM(D6L828C11,D6L837C11,D6L840C11)</f>
        <v>17.553604991493795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6.227428411826089E-3</v>
      </c>
      <c r="AD48" s="16" t="s">
        <v>34326</v>
      </c>
      <c r="AE48" s="33">
        <f>IF(D6L841C5=0,0,D6L841C10/D6L841C5)</f>
        <v>1.4503246255794439E-2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1.6191313870747834E-2</v>
      </c>
      <c r="AJ48" s="16" t="s">
        <v>34328</v>
      </c>
      <c r="AK48" s="33">
        <f>IF(D6L841C5=0,0,D6L841C11/D6L841C5)</f>
        <v>3.9906693404767268E-2</v>
      </c>
      <c r="AL48" s="16" t="s">
        <v>34329</v>
      </c>
      <c r="AM48" s="33">
        <f>SUM(D6L828C18,D6L837C18,D6L840C18)</f>
        <v>2.8389978490505894</v>
      </c>
      <c r="AN48" s="16" t="s">
        <v>34330</v>
      </c>
      <c r="AO48" s="33">
        <f>SUM(D6L828C19,D6L837C19,D6L840C19)</f>
        <v>413.09409474584766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1.1143694859918227</v>
      </c>
      <c r="AT48" s="16" t="s">
        <v>34332</v>
      </c>
      <c r="AU48" s="33">
        <f>IF(D6L841C5=0,0,D6L841C18/D6L841C5)</f>
        <v>6.4542307288876916E-3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1.114369485991823</v>
      </c>
      <c r="AZ48" s="16" t="s">
        <v>34334</v>
      </c>
      <c r="BA48" s="33">
        <f>IF(D6L841C5=0,0,D6L841C19/D6L841C5)</f>
        <v>0.93913582961055042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51870D-6B41-471C-A57F-42C2283FB2D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38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1.2659088433333334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0.10082515925373237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0.50637861757575764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IF(FLOW_THRU_100PCT="Y",1,INDEX(VariabilityMatrix,D6L902C1,D6L902C9))</f>
        <v>0.51568451594652942</v>
      </c>
      <c r="L9" s="16" t="s">
        <v>34361</v>
      </c>
      <c r="M9" s="15">
        <f>IF(D6L902C2&lt;&gt;0,D6L902C2*D6L902C4,D6L902C3*D6L902C4)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37.799999999999997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1.248598639106383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9.7902441282584005E-2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0.50212135038297878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IF(FLOW_THRU_100PCT="Y",1,INDEX(VariabilityMatrix,D6L903C1,D6L903C9))</f>
        <v>0.51568451594652942</v>
      </c>
      <c r="L10" s="16" t="s">
        <v>34382</v>
      </c>
      <c r="M10" s="15">
        <f>IF(D6L903C2&lt;&gt;0,D6L903C2*D6L903C4,D6L903C3*D6L903C4)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37.799999999999997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1.248598639106383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9.7902441282584005E-2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0.50212135038297878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IF(FLOW_THRU_100PCT="Y",1,INDEX(VariabilityMatrix,D6L904C1,D6L904C9))</f>
        <v>0.52947593006222982</v>
      </c>
      <c r="L11" s="16" t="s">
        <v>34403</v>
      </c>
      <c r="M11" s="15">
        <f>IF(D6L904C2&lt;&gt;0,D6L904C2*D6L904C4,D6L904C3*D6L904C4)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0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0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0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0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IF(FLOW_THRU_100PCT="Y",1,INDEX(VariabilityMatrix,D6L905C1,D6L905C9))</f>
        <v>0.28299943444516279</v>
      </c>
      <c r="L12" s="16" t="s">
        <v>34424</v>
      </c>
      <c r="M12" s="15">
        <f>IF(D6L905C2&lt;&gt;0,D6L905C2*D6L905C4,D6L905C3*D6L905C4)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37.799999999999997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1.248598639106383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9.7902441282584005E-2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0.50212135038297878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IF(FLOW_THRU_100PCT="Y",1,INDEX(VariabilityMatrix,D6L906C1,D6L906C9))</f>
        <v>0.51568451594652942</v>
      </c>
      <c r="L13" s="16" t="s">
        <v>34445</v>
      </c>
      <c r="M13" s="15">
        <f>IF(D6L906C2&lt;&gt;0,D6L906C2*D6L906C4,D6L906C3*D6L906C4)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37.799999999999997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1.248598639106383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9.7902441282584005E-2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0.50212135038297878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IF(FLOW_THRU_100PCT="Y",1,INDEX(VariabilityMatrix,D6L907C1,D6L907C9))</f>
        <v>0.52947593006222982</v>
      </c>
      <c r="L14" s="16" t="s">
        <v>34466</v>
      </c>
      <c r="M14" s="15">
        <f>IF(D6L907C2&lt;&gt;0,D6L907C2*D6L907C4,D6L907C3*D6L907C4)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0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0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0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0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IF(FLOW_THRU_100PCT="Y",1,INDEX(VariabilityMatrix,D6L908C1,D6L908C9))</f>
        <v>0.52947593006222982</v>
      </c>
      <c r="L15" s="16" t="s">
        <v>34487</v>
      </c>
      <c r="M15" s="15">
        <f>IF(D6L908C2&lt;&gt;0,D6L908C2*D6L908C4,D6L908C3*D6L908C4)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0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0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0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0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IF(FLOW_THRU_100PCT="Y",1,INDEX(VariabilityMatrix,D6L909C1,D6L909C9))</f>
        <v>0.52947593006222982</v>
      </c>
      <c r="L16" s="16" t="s">
        <v>34508</v>
      </c>
      <c r="M16" s="15">
        <f>IF(D6L909C2&lt;&gt;0,D6L909C2*D6L909C4,D6L909C3*D6L909C4)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0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0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0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0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0.52947593006222982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0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0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0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0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0.52947593006222982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0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0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0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0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0.52947593006222982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0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0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0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0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0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0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0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0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0.51568451594652942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37.799999999999997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1.248598639106383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9.7902441282584005E-2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0.50212135038297878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IF(FLOW_THRU_100PCT="Y",1,INDEX(VariabilityMatrix,D6L915C1,D6L915C9))</f>
        <v>0.51342929151542582</v>
      </c>
      <c r="L22" s="16" t="s">
        <v>34633</v>
      </c>
      <c r="M22" s="15">
        <f>IF(D6L915C2&lt;&gt;0,D6L915C2*D6L915C4,D6L915C3*D6L915C4)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38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1.2659088433333334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0.10082515925373237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0.50637861757575764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IF(FLOW_THRU_100PCT="Y",1,INDEX(VariabilityMatrix,D6L916C1,D6L916C9))</f>
        <v>0.2817467135135539</v>
      </c>
      <c r="L23" s="16" t="s">
        <v>34654</v>
      </c>
      <c r="M23" s="15">
        <f>IF(D6L916C2&lt;&gt;0,D6L916C2*D6L916C4,D6L916C3*D6L916C4)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38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1.2659088433333334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0.10082515925373237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0.50637861757575764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38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1.2659088433333334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0.10082515925373237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0.50637861757575764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IF(FLOW_THRU_100PCT="Y",1,INDEX(VariabilityMatrix,D6L918C1,D6L918C9))</f>
        <v>0.27740154040978965</v>
      </c>
      <c r="L25" s="16" t="s">
        <v>34695</v>
      </c>
      <c r="M25" s="15">
        <f>IF(D6L918C2&lt;&gt;0,D6L918C2*D6L918C4,D6L918C3*D6L918C4)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0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0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0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0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IF(FLOW_THRU_100PCT="Y",1,INDEX(VariabilityMatrix,D6L919C1,D6L919C9))</f>
        <v>0.2817467135135539</v>
      </c>
      <c r="L26" s="16" t="s">
        <v>34716</v>
      </c>
      <c r="M26" s="15">
        <f>IF(D6L919C2&lt;&gt;0,D6L919C2*D6L919C4,D6L919C3*D6L919C4)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38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1.2659088433333334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0.10082515925373237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0.50637861757575764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IF(FLOW_THRU_100PCT="Y",1,INDEX(VariabilityMatrix,D6L920C1,D6L920C9))</f>
        <v>0.27740154040978965</v>
      </c>
      <c r="L27" s="16" t="s">
        <v>34737</v>
      </c>
      <c r="M27" s="15">
        <f>IF(D6L920C2&lt;&gt;0,D6L920C2*D6L920C4,D6L920C3*D6L920C4)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0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0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0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0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0.27740154040978965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0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0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0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0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0.27740154040978965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0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0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0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0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0.27740154040978965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0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0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0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0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0.27740154040978965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0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0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0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0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0.27740154040978965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0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0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0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0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0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0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0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0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38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1.2659088433333334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0.10082515925373237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0.50637861757575764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0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0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0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0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0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0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0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0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0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0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0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0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0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0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0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0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0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0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0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0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0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0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0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0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0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0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0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0</v>
      </c>
      <c r="X42" s="16" t="s">
        <v>35045</v>
      </c>
      <c r="Y42" s="33">
        <f>D6L935C7-D6L935C10</f>
        <v>0</v>
      </c>
      <c r="Z42" s="16" t="s">
        <v>35046</v>
      </c>
      <c r="AA42" s="33">
        <f>CHOOSE(MIN(D6L935C9,RUN_YEARS),B7L809C7,B7L809C16,B7L809C25,B7L809C34,B7L809C43)</f>
        <v>0</v>
      </c>
      <c r="AB42" s="16" t="s">
        <v>35047</v>
      </c>
      <c r="AC42" s="33">
        <f>IF(D6L935C12=0,0,D6L935C10/D6L935C12)</f>
        <v>0</v>
      </c>
      <c r="AD42" s="16" t="s">
        <v>35048</v>
      </c>
      <c r="AE42" s="33">
        <f>IF(D6L935C5=0,0,D6L935C10/D6L935C5)</f>
        <v>0</v>
      </c>
      <c r="AF42" s="16" t="s">
        <v>35049</v>
      </c>
      <c r="AG42" s="33">
        <f>CHOOSE(MIN(D6L935C9,RUN_YEARS),B7L809C5,B7L809C14,B7L809C23,B7L809C32,B7L809C41)</f>
        <v>0</v>
      </c>
      <c r="AH42" s="16" t="s">
        <v>35050</v>
      </c>
      <c r="AI42" s="33">
        <f>IF(D6L935C15=0,0,D6L935C11/D6L935C15)</f>
        <v>0</v>
      </c>
      <c r="AJ42" s="16" t="s">
        <v>35051</v>
      </c>
      <c r="AK42" s="33">
        <f>IF(D6L935C5=0,0,D6L935C11/D6L935C5)</f>
        <v>0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0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0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15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15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15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0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0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0</v>
      </c>
      <c r="AN43" s="16" t="s">
        <v>35073</v>
      </c>
      <c r="AO43" s="33">
        <f>D6L936C8-D6L936C18</f>
        <v>15</v>
      </c>
      <c r="AP43" s="16" t="s">
        <v>35074</v>
      </c>
      <c r="AQ43" s="33">
        <f>CHOOSE(MIN(D6L936C9,RUN_YEARS),B7L809C2,B7L809C11,B7L809C20,B7L809C29,B7L809C38)</f>
        <v>0</v>
      </c>
      <c r="AR43" s="16" t="s">
        <v>35075</v>
      </c>
      <c r="AS43" s="33">
        <f>IF(D6L936C20=0,0,D6L936C18/D6L936C20)</f>
        <v>0</v>
      </c>
      <c r="AT43" s="16" t="s">
        <v>35076</v>
      </c>
      <c r="AU43" s="33">
        <f>IF(D6L936C5=0,0,D6L936C18/D6L936C5)</f>
        <v>0</v>
      </c>
      <c r="AV43" s="16" t="s">
        <v>35077</v>
      </c>
      <c r="AW43" s="33">
        <f>CHOOSE(MIN(D6L936C9,RUN_YEARS),B7L809C1,B7L809C10,B7L809C19,B7L809C28,B7L809C37)</f>
        <v>0</v>
      </c>
      <c r="AX43" s="16" t="s">
        <v>35078</v>
      </c>
      <c r="AY43" s="33">
        <f>IF(D6L936C23=0,0,D6L936C19/D6L936C23)</f>
        <v>0</v>
      </c>
      <c r="AZ43" s="16" t="s">
        <v>35079</v>
      </c>
      <c r="BA43" s="33">
        <f>IF(D6L936C5=0,0,D6L936C19/D6L936C5)</f>
        <v>1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15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15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0</v>
      </c>
      <c r="R44" s="16" t="s">
        <v>35083</v>
      </c>
      <c r="S44" s="15">
        <f>SUM(D6L929C8:D6L936C8)</f>
        <v>15</v>
      </c>
      <c r="U44" s="21" t="str">
        <f>NULL_VALUE</f>
        <v>n/a</v>
      </c>
      <c r="V44" s="16" t="s">
        <v>35084</v>
      </c>
      <c r="W44" s="33">
        <f>SUM(D6L929C10:D6L936C10)</f>
        <v>0</v>
      </c>
      <c r="X44" s="16" t="s">
        <v>35085</v>
      </c>
      <c r="Y44" s="33">
        <f>SUM(D6L929C11:D6L936C11)</f>
        <v>0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</v>
      </c>
      <c r="AD44" s="16" t="s">
        <v>35087</v>
      </c>
      <c r="AE44" s="33">
        <f>IF(D6L937C5=0,0,D6L937C10/D6L937C5)</f>
        <v>0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</v>
      </c>
      <c r="AJ44" s="16" t="s">
        <v>35089</v>
      </c>
      <c r="AK44" s="33">
        <f>IF(D6L937C5=0,0,D6L937C11/D6L937C5)</f>
        <v>0</v>
      </c>
      <c r="AL44" s="16" t="s">
        <v>35090</v>
      </c>
      <c r="AM44" s="33">
        <f>SUM(D6L929C18:D6L936C18)</f>
        <v>0</v>
      </c>
      <c r="AN44" s="16" t="s">
        <v>35091</v>
      </c>
      <c r="AO44" s="33">
        <f>SUM(D6L929C19:D6L936C19)</f>
        <v>15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0</v>
      </c>
      <c r="AT44" s="16" t="s">
        <v>35093</v>
      </c>
      <c r="AU44" s="33">
        <f>IF(D6L937C5=0,0,D6L937C18/D6L937C5)</f>
        <v>0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0</v>
      </c>
      <c r="AZ44" s="16" t="s">
        <v>35095</v>
      </c>
      <c r="BA44" s="33">
        <f>IF(D6L937C5=0,0,D6L937C19/D6L937C5)</f>
        <v>1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0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0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0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0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0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0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0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0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0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0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0</v>
      </c>
      <c r="R47" s="16" t="s">
        <v>35140</v>
      </c>
      <c r="S47" s="15">
        <f>SUM(D6L938C8:D6L939C8)</f>
        <v>0</v>
      </c>
      <c r="U47" s="21" t="str">
        <f>NULL_VALUE</f>
        <v>n/a</v>
      </c>
      <c r="V47" s="16" t="s">
        <v>35141</v>
      </c>
      <c r="W47" s="33">
        <f>SUM(D6L938C10:D6L939C10)</f>
        <v>0</v>
      </c>
      <c r="X47" s="16" t="s">
        <v>35142</v>
      </c>
      <c r="Y47" s="33">
        <f>SUM(D6L938C11:D6L939C11)</f>
        <v>0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</v>
      </c>
      <c r="AD47" s="16" t="s">
        <v>35144</v>
      </c>
      <c r="AE47" s="33">
        <f>IF(D6L940C5=0,0,D6L940C10/D6L940C5)</f>
        <v>0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</v>
      </c>
      <c r="AJ47" s="16" t="s">
        <v>35146</v>
      </c>
      <c r="AK47" s="33">
        <f>IF(D6L940C5=0,0,D6L940C11/D6L940C5)</f>
        <v>0</v>
      </c>
      <c r="AL47" s="16" t="s">
        <v>35147</v>
      </c>
      <c r="AM47" s="33">
        <f>SUM(D6L938C18:D6L939C18)</f>
        <v>0</v>
      </c>
      <c r="AN47" s="16" t="s">
        <v>35148</v>
      </c>
      <c r="AO47" s="33">
        <f>SUM(D6L938C19:D6L939C19)</f>
        <v>0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</v>
      </c>
      <c r="AT47" s="16" t="s">
        <v>35150</v>
      </c>
      <c r="AU47" s="33">
        <f>IF(D6L940C5=0,0,D6L940C18/D6L940C5)</f>
        <v>0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</v>
      </c>
      <c r="AZ47" s="16" t="s">
        <v>35152</v>
      </c>
      <c r="BA47" s="33">
        <f>IF(D6L940C5=0,0,D6L940C19/D6L940C5)</f>
        <v>0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15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15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0</v>
      </c>
      <c r="R48" s="16" t="s">
        <v>35157</v>
      </c>
      <c r="S48" s="15">
        <f>SUM(D6L928C8,D6L937C8,D6L940C8)</f>
        <v>15</v>
      </c>
      <c r="U48" s="21" t="str">
        <f>NULL_VALUE</f>
        <v>n/a</v>
      </c>
      <c r="V48" s="16" t="s">
        <v>35158</v>
      </c>
      <c r="W48" s="33">
        <f>SUM(D6L928C10,D6L937C10,D6L940C10)</f>
        <v>0</v>
      </c>
      <c r="X48" s="16" t="s">
        <v>35159</v>
      </c>
      <c r="Y48" s="33">
        <f>SUM(D6L928C11,D6L937C11,D6L940C11)</f>
        <v>0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</v>
      </c>
      <c r="AD48" s="16" t="s">
        <v>35161</v>
      </c>
      <c r="AE48" s="33">
        <f>IF(D6L941C5=0,0,D6L941C10/D6L941C5)</f>
        <v>0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</v>
      </c>
      <c r="AJ48" s="16" t="s">
        <v>35163</v>
      </c>
      <c r="AK48" s="33">
        <f>IF(D6L941C5=0,0,D6L941C11/D6L941C5)</f>
        <v>0</v>
      </c>
      <c r="AL48" s="16" t="s">
        <v>35164</v>
      </c>
      <c r="AM48" s="33">
        <f>SUM(D6L928C18,D6L937C18,D6L940C18)</f>
        <v>0</v>
      </c>
      <c r="AN48" s="16" t="s">
        <v>35165</v>
      </c>
      <c r="AO48" s="33">
        <f>SUM(D6L928C19,D6L937C19,D6L940C19)</f>
        <v>15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0</v>
      </c>
      <c r="AT48" s="16" t="s">
        <v>35167</v>
      </c>
      <c r="AU48" s="33">
        <f>IF(D6L941C5=0,0,D6L941C18/D6L941C5)</f>
        <v>0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0</v>
      </c>
      <c r="AZ48" s="16" t="s">
        <v>35169</v>
      </c>
      <c r="BA48" s="33">
        <f>IF(D6L941C5=0,0,D6L941C19/D6L941C5)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B28DB7-0002-40BF-AF2F-7E4696FF68C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0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0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0</v>
      </c>
      <c r="R8" s="16" t="s">
        <v>35179</v>
      </c>
      <c r="S8" s="15">
        <f>D6L1001C5-D6L1001C7</f>
        <v>0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0</v>
      </c>
      <c r="X8" s="16" t="s">
        <v>35181</v>
      </c>
      <c r="Y8" s="33">
        <f>D6L1001C7-D6L1001C10</f>
        <v>0</v>
      </c>
      <c r="Z8" s="16" t="s">
        <v>35182</v>
      </c>
      <c r="AA8" s="33">
        <f>CHOOSE(MIN(D6L1001C9,RUN_YEARS),B7L810C7,B7L810C16,B7L810C25,B7L810C34,B7L810C43)</f>
        <v>17.333333333333336</v>
      </c>
      <c r="AB8" s="16" t="s">
        <v>35183</v>
      </c>
      <c r="AC8" s="33">
        <f>IF(D6L1001C12=0,0,D6L1001C10/D6L1001C12)</f>
        <v>0</v>
      </c>
      <c r="AD8" s="16" t="s">
        <v>35184</v>
      </c>
      <c r="AE8" s="33">
        <f>IF(D6L1001C5=0,0,D6L1001C10/D6L1001C5)</f>
        <v>0</v>
      </c>
      <c r="AF8" s="16" t="s">
        <v>35185</v>
      </c>
      <c r="AG8" s="33">
        <f>CHOOSE(MIN(D6L1001C9,RUN_YEARS),B7L810C5,B7L810C14,B7L810C23,B7L810C32,B7L810C41)</f>
        <v>0.12163445379432627</v>
      </c>
      <c r="AH8" s="16" t="s">
        <v>35186</v>
      </c>
      <c r="AI8" s="33">
        <f>IF(D6L1001C15=0,0,D6L1001C11/D6L1001C15)</f>
        <v>0</v>
      </c>
      <c r="AJ8" s="16" t="s">
        <v>35187</v>
      </c>
      <c r="AK8" s="33">
        <f>IF(D6L1001C5=0,0,D6L1001C11/D6L1001C5)</f>
        <v>0</v>
      </c>
      <c r="AL8" s="16" t="s">
        <v>35188</v>
      </c>
      <c r="AM8" s="33">
        <f>D6L1001C8*CHOOSE(MIN(D6L1001C9,RUN_YEARS),B7L810C4,B7L810C13,B7L810C22,B7L810C31,B7L810C40)</f>
        <v>0</v>
      </c>
      <c r="AN8" s="16" t="s">
        <v>35189</v>
      </c>
      <c r="AO8" s="33">
        <f>D6L1001C8-D6L1001C18</f>
        <v>0</v>
      </c>
      <c r="AP8" s="16" t="s">
        <v>35190</v>
      </c>
      <c r="AQ8" s="33">
        <f>CHOOSE(MIN(D6L1001C9,RUN_YEARS),B7L810C2,B7L810C11,B7L810C20,B7L810C29,B7L810C38)</f>
        <v>4.599042351924635E-2</v>
      </c>
      <c r="AR8" s="16" t="s">
        <v>35191</v>
      </c>
      <c r="AS8" s="33">
        <f>IF(D6L1001C20=0,0,D6L1001C18/D6L1001C20)</f>
        <v>0</v>
      </c>
      <c r="AT8" s="16" t="s">
        <v>35192</v>
      </c>
      <c r="AU8" s="33">
        <f>IF(D6L1001C5=0,0,D6L1001C18/D6L1001C5)</f>
        <v>0</v>
      </c>
      <c r="AV8" s="16" t="s">
        <v>35193</v>
      </c>
      <c r="AW8" s="33">
        <f>CHOOSE(MIN(D6L1001C9,RUN_YEARS),B7L810C1,B7L810C10,B7L810C19,B7L810C28,B7L810C37)</f>
        <v>5.2660270992907807E-2</v>
      </c>
      <c r="AX8" s="16" t="s">
        <v>35194</v>
      </c>
      <c r="AY8" s="33">
        <f>IF(D6L1001C23=0,0,D6L1001C19/D6L1001C23)</f>
        <v>0</v>
      </c>
      <c r="AZ8" s="16" t="s">
        <v>35195</v>
      </c>
      <c r="BA8" s="33">
        <f>IF(D6L1001C5=0,0,D6L1001C19/D6L1001C5)</f>
        <v>0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</v>
      </c>
      <c r="J9" s="16" t="s">
        <v>35216</v>
      </c>
      <c r="K9" s="21">
        <f>IF(FLOW_THRU_100PCT="Y",1,INDEX(VariabilityMatrix,D6L1002C1,D6L1002C9))</f>
        <v>0.51568451594652942</v>
      </c>
      <c r="L9" s="16" t="s">
        <v>35196</v>
      </c>
      <c r="M9" s="15">
        <f>IF(D6L1002C2&lt;&gt;0,D6L1002C2*D6L1002C4,D6L1002C3*D6L1002C4)</f>
        <v>0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</v>
      </c>
      <c r="R9" s="16" t="s">
        <v>35198</v>
      </c>
      <c r="S9" s="15">
        <f>D6L1002C5-D6L1002C7</f>
        <v>0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</v>
      </c>
      <c r="X9" s="16" t="s">
        <v>35200</v>
      </c>
      <c r="Y9" s="33">
        <f>D6L1002C7-D6L1002C10</f>
        <v>0</v>
      </c>
      <c r="Z9" s="16" t="s">
        <v>35201</v>
      </c>
      <c r="AA9" s="33">
        <f>CHOOSE(MIN(D6L1002C9,RUN_YEARS),B7L810C7,B7L810C16,B7L810C25,B7L810C34,B7L810C43)</f>
        <v>30.6</v>
      </c>
      <c r="AB9" s="16" t="s">
        <v>35202</v>
      </c>
      <c r="AC9" s="33">
        <f>IF(D6L1002C12=0,0,D6L1002C10/D6L1002C12)</f>
        <v>0</v>
      </c>
      <c r="AD9" s="16" t="s">
        <v>35203</v>
      </c>
      <c r="AE9" s="33">
        <f>IF(D6L1002C5=0,0,D6L1002C10/D6L1002C5)</f>
        <v>0</v>
      </c>
      <c r="AF9" s="16" t="s">
        <v>35204</v>
      </c>
      <c r="AG9" s="33">
        <f>CHOOSE(MIN(D6L1002C9,RUN_YEARS),B7L810C5,B7L810C14,B7L810C23,B7L810C32,B7L810C41)</f>
        <v>0.18843642407364974</v>
      </c>
      <c r="AH9" s="16" t="s">
        <v>35205</v>
      </c>
      <c r="AI9" s="33">
        <f>IF(D6L1002C15=0,0,D6L1002C11/D6L1002C15)</f>
        <v>0</v>
      </c>
      <c r="AJ9" s="16" t="s">
        <v>35206</v>
      </c>
      <c r="AK9" s="33">
        <f>IF(D6L1002C5=0,0,D6L1002C11/D6L1002C5)</f>
        <v>0</v>
      </c>
      <c r="AL9" s="16" t="s">
        <v>35207</v>
      </c>
      <c r="AM9" s="33">
        <f>D6L1002C8*CHOOSE(MIN(D6L1002C9,RUN_YEARS),B7L810C4,B7L810C13,B7L810C22,B7L810C31,B7L810C40)</f>
        <v>0</v>
      </c>
      <c r="AN9" s="16" t="s">
        <v>35208</v>
      </c>
      <c r="AO9" s="33">
        <f>D6L1002C8-D6L1002C18</f>
        <v>0</v>
      </c>
      <c r="AP9" s="16" t="s">
        <v>35209</v>
      </c>
      <c r="AQ9" s="33">
        <f>CHOOSE(MIN(D6L1002C9,RUN_YEARS),B7L810C2,B7L810C11,B7L810C20,B7L810C29,B7L810C38)</f>
        <v>7.9254357228758468E-2</v>
      </c>
      <c r="AR9" s="16" t="s">
        <v>35210</v>
      </c>
      <c r="AS9" s="33">
        <f>IF(D6L1002C20=0,0,D6L1002C18/D6L1002C20)</f>
        <v>0</v>
      </c>
      <c r="AT9" s="16" t="s">
        <v>35211</v>
      </c>
      <c r="AU9" s="33">
        <f>IF(D6L1002C5=0,0,D6L1002C18/D6L1002C5)</f>
        <v>0</v>
      </c>
      <c r="AV9" s="16" t="s">
        <v>35212</v>
      </c>
      <c r="AW9" s="33">
        <f>CHOOSE(MIN(D6L1002C9,RUN_YEARS),B7L810C1,B7L810C10,B7L810C19,B7L810C28,B7L810C37)</f>
        <v>8.7099807649754502E-2</v>
      </c>
      <c r="AX9" s="16" t="s">
        <v>35213</v>
      </c>
      <c r="AY9" s="33">
        <f>IF(D6L1002C23=0,0,D6L1002C19/D6L1002C23)</f>
        <v>0</v>
      </c>
      <c r="AZ9" s="16" t="s">
        <v>35214</v>
      </c>
      <c r="BA9" s="33">
        <f>IF(D6L1002C5=0,0,D6L1002C19/D6L1002C5)</f>
        <v>0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</v>
      </c>
      <c r="J10" s="16" t="s">
        <v>35237</v>
      </c>
      <c r="K10" s="21">
        <f>IF(FLOW_THRU_100PCT="Y",1,INDEX(VariabilityMatrix,D6L1003C1,D6L1003C9))</f>
        <v>0.51568451594652942</v>
      </c>
      <c r="L10" s="16" t="s">
        <v>35217</v>
      </c>
      <c r="M10" s="15">
        <f>IF(D6L1003C2&lt;&gt;0,D6L1003C2*D6L1003C4,D6L1003C3*D6L1003C4)</f>
        <v>0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0</v>
      </c>
      <c r="R10" s="16" t="s">
        <v>35219</v>
      </c>
      <c r="S10" s="15">
        <f>D6L1003C5-D6L1003C7</f>
        <v>0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0</v>
      </c>
      <c r="X10" s="16" t="s">
        <v>35221</v>
      </c>
      <c r="Y10" s="33">
        <f>D6L1003C7-D6L1003C10</f>
        <v>0</v>
      </c>
      <c r="Z10" s="16" t="s">
        <v>35222</v>
      </c>
      <c r="AA10" s="33">
        <f>CHOOSE(MIN(D6L1003C9,RUN_YEARS),B7L810C7,B7L810C16,B7L810C25,B7L810C34,B7L810C43)</f>
        <v>30.6</v>
      </c>
      <c r="AB10" s="16" t="s">
        <v>35223</v>
      </c>
      <c r="AC10" s="33">
        <f>IF(D6L1003C12=0,0,D6L1003C10/D6L1003C12)</f>
        <v>0</v>
      </c>
      <c r="AD10" s="16" t="s">
        <v>35224</v>
      </c>
      <c r="AE10" s="33">
        <f>IF(D6L1003C5=0,0,D6L1003C10/D6L1003C5)</f>
        <v>0</v>
      </c>
      <c r="AF10" s="16" t="s">
        <v>35225</v>
      </c>
      <c r="AG10" s="33">
        <f>CHOOSE(MIN(D6L1003C9,RUN_YEARS),B7L810C5,B7L810C14,B7L810C23,B7L810C32,B7L810C41)</f>
        <v>0.18843642407364974</v>
      </c>
      <c r="AH10" s="16" t="s">
        <v>35226</v>
      </c>
      <c r="AI10" s="33">
        <f>IF(D6L1003C15=0,0,D6L1003C11/D6L1003C15)</f>
        <v>0</v>
      </c>
      <c r="AJ10" s="16" t="s">
        <v>35227</v>
      </c>
      <c r="AK10" s="33">
        <f>IF(D6L1003C5=0,0,D6L1003C11/D6L1003C5)</f>
        <v>0</v>
      </c>
      <c r="AL10" s="16" t="s">
        <v>35228</v>
      </c>
      <c r="AM10" s="33">
        <f>D6L1003C8*CHOOSE(MIN(D6L1003C9,RUN_YEARS),B7L810C4,B7L810C13,B7L810C22,B7L810C31,B7L810C40)</f>
        <v>0</v>
      </c>
      <c r="AN10" s="16" t="s">
        <v>35229</v>
      </c>
      <c r="AO10" s="33">
        <f>D6L1003C8-D6L1003C18</f>
        <v>0</v>
      </c>
      <c r="AP10" s="16" t="s">
        <v>35230</v>
      </c>
      <c r="AQ10" s="33">
        <f>CHOOSE(MIN(D6L1003C9,RUN_YEARS),B7L810C2,B7L810C11,B7L810C20,B7L810C29,B7L810C38)</f>
        <v>7.9254357228758468E-2</v>
      </c>
      <c r="AR10" s="16" t="s">
        <v>35231</v>
      </c>
      <c r="AS10" s="33">
        <f>IF(D6L1003C20=0,0,D6L1003C18/D6L1003C20)</f>
        <v>0</v>
      </c>
      <c r="AT10" s="16" t="s">
        <v>35232</v>
      </c>
      <c r="AU10" s="33">
        <f>IF(D6L1003C5=0,0,D6L1003C18/D6L1003C5)</f>
        <v>0</v>
      </c>
      <c r="AV10" s="16" t="s">
        <v>35233</v>
      </c>
      <c r="AW10" s="33">
        <f>CHOOSE(MIN(D6L1003C9,RUN_YEARS),B7L810C1,B7L810C10,B7L810C19,B7L810C28,B7L810C37)</f>
        <v>8.7099807649754502E-2</v>
      </c>
      <c r="AX10" s="16" t="s">
        <v>35234</v>
      </c>
      <c r="AY10" s="33">
        <f>IF(D6L1003C23=0,0,D6L1003C19/D6L1003C23)</f>
        <v>0</v>
      </c>
      <c r="AZ10" s="16" t="s">
        <v>35235</v>
      </c>
      <c r="BA10" s="33">
        <f>IF(D6L1003C5=0,0,D6L1003C19/D6L1003C5)</f>
        <v>0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IF(FLOW_THRU_100PCT="Y",1,INDEX(VariabilityMatrix,D6L1004C1,D6L1004C9))</f>
        <v>0.52947593006222982</v>
      </c>
      <c r="L11" s="16" t="s">
        <v>35238</v>
      </c>
      <c r="M11" s="15">
        <f>IF(D6L1004C2&lt;&gt;0,D6L1004C2*D6L1004C4,D6L1004C3*D6L1004C4)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6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9.9651173751979918E-2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1.5715279706277233E-2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3.3602166136723621E-2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0</v>
      </c>
      <c r="J12" s="16" t="s">
        <v>35279</v>
      </c>
      <c r="K12" s="21">
        <f>IF(FLOW_THRU_100PCT="Y",1,INDEX(VariabilityMatrix,D6L1005C1,D6L1005C9))</f>
        <v>0.28299943444516279</v>
      </c>
      <c r="L12" s="16" t="s">
        <v>35259</v>
      </c>
      <c r="M12" s="15">
        <f>IF(D6L1005C2&lt;&gt;0,D6L1005C2*D6L1005C4,D6L1005C3*D6L1005C4)</f>
        <v>0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</v>
      </c>
      <c r="R12" s="16" t="s">
        <v>35261</v>
      </c>
      <c r="S12" s="15">
        <f>D6L1005C5-D6L1005C7</f>
        <v>0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</v>
      </c>
      <c r="X12" s="16" t="s">
        <v>35263</v>
      </c>
      <c r="Y12" s="33">
        <f>D6L1005C7-D6L1005C10</f>
        <v>0</v>
      </c>
      <c r="Z12" s="16" t="s">
        <v>35264</v>
      </c>
      <c r="AA12" s="33">
        <f>CHOOSE(MIN(D6L1005C9,RUN_YEARS),B7L810C7,B7L810C16,B7L810C25,B7L810C34,B7L810C43)</f>
        <v>30.6</v>
      </c>
      <c r="AB12" s="16" t="s">
        <v>35265</v>
      </c>
      <c r="AC12" s="33">
        <f>IF(D6L1005C12=0,0,D6L1005C10/D6L1005C12)</f>
        <v>0</v>
      </c>
      <c r="AD12" s="16" t="s">
        <v>35266</v>
      </c>
      <c r="AE12" s="33">
        <f>IF(D6L1005C5=0,0,D6L1005C10/D6L1005C5)</f>
        <v>0</v>
      </c>
      <c r="AF12" s="16" t="s">
        <v>35267</v>
      </c>
      <c r="AG12" s="33">
        <f>CHOOSE(MIN(D6L1005C9,RUN_YEARS),B7L810C5,B7L810C14,B7L810C23,B7L810C32,B7L810C41)</f>
        <v>0.18843642407364974</v>
      </c>
      <c r="AH12" s="16" t="s">
        <v>35268</v>
      </c>
      <c r="AI12" s="33">
        <f>IF(D6L1005C15=0,0,D6L1005C11/D6L1005C15)</f>
        <v>0</v>
      </c>
      <c r="AJ12" s="16" t="s">
        <v>35269</v>
      </c>
      <c r="AK12" s="33">
        <f>IF(D6L1005C5=0,0,D6L1005C11/D6L1005C5)</f>
        <v>0</v>
      </c>
      <c r="AL12" s="16" t="s">
        <v>35270</v>
      </c>
      <c r="AM12" s="33">
        <f>D6L1005C8*CHOOSE(MIN(D6L1005C9,RUN_YEARS),B7L810C4,B7L810C13,B7L810C22,B7L810C31,B7L810C40)</f>
        <v>0</v>
      </c>
      <c r="AN12" s="16" t="s">
        <v>35271</v>
      </c>
      <c r="AO12" s="33">
        <f>D6L1005C8-D6L1005C18</f>
        <v>0</v>
      </c>
      <c r="AP12" s="16" t="s">
        <v>35272</v>
      </c>
      <c r="AQ12" s="33">
        <f>CHOOSE(MIN(D6L1005C9,RUN_YEARS),B7L810C2,B7L810C11,B7L810C20,B7L810C29,B7L810C38)</f>
        <v>7.9254357228758468E-2</v>
      </c>
      <c r="AR12" s="16" t="s">
        <v>35273</v>
      </c>
      <c r="AS12" s="33">
        <f>IF(D6L1005C20=0,0,D6L1005C18/D6L1005C20)</f>
        <v>0</v>
      </c>
      <c r="AT12" s="16" t="s">
        <v>35274</v>
      </c>
      <c r="AU12" s="33">
        <f>IF(D6L1005C5=0,0,D6L1005C18/D6L1005C5)</f>
        <v>0</v>
      </c>
      <c r="AV12" s="16" t="s">
        <v>35275</v>
      </c>
      <c r="AW12" s="33">
        <f>CHOOSE(MIN(D6L1005C9,RUN_YEARS),B7L810C1,B7L810C10,B7L810C19,B7L810C28,B7L810C37)</f>
        <v>8.7099807649754502E-2</v>
      </c>
      <c r="AX12" s="16" t="s">
        <v>35276</v>
      </c>
      <c r="AY12" s="33">
        <f>IF(D6L1005C23=0,0,D6L1005C19/D6L1005C23)</f>
        <v>0</v>
      </c>
      <c r="AZ12" s="16" t="s">
        <v>35277</v>
      </c>
      <c r="BA12" s="33">
        <f>IF(D6L1005C5=0,0,D6L1005C19/D6L1005C5)</f>
        <v>0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0</v>
      </c>
      <c r="J13" s="16" t="s">
        <v>35300</v>
      </c>
      <c r="K13" s="21">
        <f>IF(FLOW_THRU_100PCT="Y",1,INDEX(VariabilityMatrix,D6L1006C1,D6L1006C9))</f>
        <v>0.51568451594652942</v>
      </c>
      <c r="L13" s="16" t="s">
        <v>35280</v>
      </c>
      <c r="M13" s="15">
        <f>IF(D6L1006C2&lt;&gt;0,D6L1006C2*D6L1006C4,D6L1006C3*D6L1006C4)</f>
        <v>0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</v>
      </c>
      <c r="R13" s="16" t="s">
        <v>35282</v>
      </c>
      <c r="S13" s="15">
        <f>D6L1006C5-D6L1006C7</f>
        <v>0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</v>
      </c>
      <c r="X13" s="16" t="s">
        <v>35284</v>
      </c>
      <c r="Y13" s="33">
        <f>D6L1006C7-D6L1006C10</f>
        <v>0</v>
      </c>
      <c r="Z13" s="16" t="s">
        <v>35285</v>
      </c>
      <c r="AA13" s="33">
        <f>CHOOSE(MIN(D6L1006C9,RUN_YEARS),B7L810C7,B7L810C16,B7L810C25,B7L810C34,B7L810C43)</f>
        <v>30.6</v>
      </c>
      <c r="AB13" s="16" t="s">
        <v>35286</v>
      </c>
      <c r="AC13" s="33">
        <f>IF(D6L1006C12=0,0,D6L1006C10/D6L1006C12)</f>
        <v>0</v>
      </c>
      <c r="AD13" s="16" t="s">
        <v>35287</v>
      </c>
      <c r="AE13" s="33">
        <f>IF(D6L1006C5=0,0,D6L1006C10/D6L1006C5)</f>
        <v>0</v>
      </c>
      <c r="AF13" s="16" t="s">
        <v>35288</v>
      </c>
      <c r="AG13" s="33">
        <f>CHOOSE(MIN(D6L1006C9,RUN_YEARS),B7L810C5,B7L810C14,B7L810C23,B7L810C32,B7L810C41)</f>
        <v>0.18843642407364974</v>
      </c>
      <c r="AH13" s="16" t="s">
        <v>35289</v>
      </c>
      <c r="AI13" s="33">
        <f>IF(D6L1006C15=0,0,D6L1006C11/D6L1006C15)</f>
        <v>0</v>
      </c>
      <c r="AJ13" s="16" t="s">
        <v>35290</v>
      </c>
      <c r="AK13" s="33">
        <f>IF(D6L1006C5=0,0,D6L1006C11/D6L1006C5)</f>
        <v>0</v>
      </c>
      <c r="AL13" s="16" t="s">
        <v>35291</v>
      </c>
      <c r="AM13" s="33">
        <f>D6L1006C8*CHOOSE(MIN(D6L1006C9,RUN_YEARS),B7L810C4,B7L810C13,B7L810C22,B7L810C31,B7L810C40)</f>
        <v>0</v>
      </c>
      <c r="AN13" s="16" t="s">
        <v>35292</v>
      </c>
      <c r="AO13" s="33">
        <f>D6L1006C8-D6L1006C18</f>
        <v>0</v>
      </c>
      <c r="AP13" s="16" t="s">
        <v>35293</v>
      </c>
      <c r="AQ13" s="33">
        <f>CHOOSE(MIN(D6L1006C9,RUN_YEARS),B7L810C2,B7L810C11,B7L810C20,B7L810C29,B7L810C38)</f>
        <v>7.9254357228758468E-2</v>
      </c>
      <c r="AR13" s="16" t="s">
        <v>35294</v>
      </c>
      <c r="AS13" s="33">
        <f>IF(D6L1006C20=0,0,D6L1006C18/D6L1006C20)</f>
        <v>0</v>
      </c>
      <c r="AT13" s="16" t="s">
        <v>35295</v>
      </c>
      <c r="AU13" s="33">
        <f>IF(D6L1006C5=0,0,D6L1006C18/D6L1006C5)</f>
        <v>0</v>
      </c>
      <c r="AV13" s="16" t="s">
        <v>35296</v>
      </c>
      <c r="AW13" s="33">
        <f>CHOOSE(MIN(D6L1006C9,RUN_YEARS),B7L810C1,B7L810C10,B7L810C19,B7L810C28,B7L810C37)</f>
        <v>8.7099807649754502E-2</v>
      </c>
      <c r="AX13" s="16" t="s">
        <v>35297</v>
      </c>
      <c r="AY13" s="33">
        <f>IF(D6L1006C23=0,0,D6L1006C19/D6L1006C23)</f>
        <v>0</v>
      </c>
      <c r="AZ13" s="16" t="s">
        <v>35298</v>
      </c>
      <c r="BA13" s="33">
        <f>IF(D6L1006C5=0,0,D6L1006C19/D6L1006C5)</f>
        <v>0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</v>
      </c>
      <c r="J14" s="16" t="s">
        <v>35321</v>
      </c>
      <c r="K14" s="21">
        <f>IF(FLOW_THRU_100PCT="Y",1,INDEX(VariabilityMatrix,D6L1007C1,D6L1007C9))</f>
        <v>0.52947593006222982</v>
      </c>
      <c r="L14" s="16" t="s">
        <v>35301</v>
      </c>
      <c r="M14" s="15">
        <f>IF(D6L1007C2&lt;&gt;0,D6L1007C2*D6L1007C4,D6L1007C3*D6L1007C4)</f>
        <v>0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0</v>
      </c>
      <c r="R14" s="16" t="s">
        <v>35303</v>
      </c>
      <c r="S14" s="15">
        <f>D6L1007C5-D6L1007C7</f>
        <v>0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0</v>
      </c>
      <c r="X14" s="16" t="s">
        <v>35305</v>
      </c>
      <c r="Y14" s="33">
        <f>D6L1007C7-D6L1007C10</f>
        <v>0</v>
      </c>
      <c r="Z14" s="16" t="s">
        <v>35306</v>
      </c>
      <c r="AA14" s="33">
        <f>CHOOSE(MIN(D6L1007C9,RUN_YEARS),B7L810C7,B7L810C16,B7L810C25,B7L810C34,B7L810C43)</f>
        <v>6</v>
      </c>
      <c r="AB14" s="16" t="s">
        <v>35307</v>
      </c>
      <c r="AC14" s="33">
        <f>IF(D6L1007C12=0,0,D6L1007C10/D6L1007C12)</f>
        <v>0</v>
      </c>
      <c r="AD14" s="16" t="s">
        <v>35308</v>
      </c>
      <c r="AE14" s="33">
        <f>IF(D6L1007C5=0,0,D6L1007C10/D6L1007C5)</f>
        <v>0</v>
      </c>
      <c r="AF14" s="16" t="s">
        <v>35309</v>
      </c>
      <c r="AG14" s="33">
        <f>CHOOSE(MIN(D6L1007C9,RUN_YEARS),B7L810C5,B7L810C14,B7L810C23,B7L810C32,B7L810C41)</f>
        <v>9.9651173751979918E-2</v>
      </c>
      <c r="AH14" s="16" t="s">
        <v>35310</v>
      </c>
      <c r="AI14" s="33">
        <f>IF(D6L1007C15=0,0,D6L1007C11/D6L1007C15)</f>
        <v>0</v>
      </c>
      <c r="AJ14" s="16" t="s">
        <v>35311</v>
      </c>
      <c r="AK14" s="33">
        <f>IF(D6L1007C5=0,0,D6L1007C11/D6L1007C5)</f>
        <v>0</v>
      </c>
      <c r="AL14" s="16" t="s">
        <v>35312</v>
      </c>
      <c r="AM14" s="33">
        <f>D6L1007C8*CHOOSE(MIN(D6L1007C9,RUN_YEARS),B7L810C4,B7L810C13,B7L810C22,B7L810C31,B7L810C40)</f>
        <v>0</v>
      </c>
      <c r="AN14" s="16" t="s">
        <v>35313</v>
      </c>
      <c r="AO14" s="33">
        <f>D6L1007C8-D6L1007C18</f>
        <v>0</v>
      </c>
      <c r="AP14" s="16" t="s">
        <v>35314</v>
      </c>
      <c r="AQ14" s="33">
        <f>CHOOSE(MIN(D6L1007C9,RUN_YEARS),B7L810C2,B7L810C11,B7L810C20,B7L810C29,B7L810C38)</f>
        <v>1.5715279706277233E-2</v>
      </c>
      <c r="AR14" s="16" t="s">
        <v>35315</v>
      </c>
      <c r="AS14" s="33">
        <f>IF(D6L1007C20=0,0,D6L1007C18/D6L1007C20)</f>
        <v>0</v>
      </c>
      <c r="AT14" s="16" t="s">
        <v>35316</v>
      </c>
      <c r="AU14" s="33">
        <f>IF(D6L1007C5=0,0,D6L1007C18/D6L1007C5)</f>
        <v>0</v>
      </c>
      <c r="AV14" s="16" t="s">
        <v>35317</v>
      </c>
      <c r="AW14" s="33">
        <f>CHOOSE(MIN(D6L1007C9,RUN_YEARS),B7L810C1,B7L810C10,B7L810C19,B7L810C28,B7L810C37)</f>
        <v>3.3602166136723621E-2</v>
      </c>
      <c r="AX14" s="16" t="s">
        <v>35318</v>
      </c>
      <c r="AY14" s="33">
        <f>IF(D6L1007C23=0,0,D6L1007C19/D6L1007C23)</f>
        <v>0</v>
      </c>
      <c r="AZ14" s="16" t="s">
        <v>35319</v>
      </c>
      <c r="BA14" s="33">
        <f>IF(D6L1007C5=0,0,D6L1007C19/D6L1007C5)</f>
        <v>0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IF(FLOW_THRU_100PCT="Y",1,INDEX(VariabilityMatrix,D6L1008C1,D6L1008C9))</f>
        <v>0.52947593006222982</v>
      </c>
      <c r="L15" s="16" t="s">
        <v>35322</v>
      </c>
      <c r="M15" s="15">
        <f>IF(D6L1008C2&lt;&gt;0,D6L1008C2*D6L1008C4,D6L1008C3*D6L1008C4)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6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9.9651173751979918E-2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1.5715279706277233E-2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3.3602166136723621E-2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IF(FLOW_THRU_100PCT="Y",1,INDEX(VariabilityMatrix,D6L1009C1,D6L1009C9))</f>
        <v>0.52947593006222982</v>
      </c>
      <c r="L16" s="16" t="s">
        <v>35343</v>
      </c>
      <c r="M16" s="15">
        <f>IF(D6L1009C2&lt;&gt;0,D6L1009C2*D6L1009C4,D6L1009C3*D6L1009C4)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6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9.9651173751979918E-2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1.5715279706277233E-2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3.3602166136723621E-2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0.52947593006222982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6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9.9651173751979918E-2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1.5715279706277233E-2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3.3602166136723621E-2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0.52947593006222982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6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9.9651173751979918E-2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1.5715279706277233E-2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3.3602166136723621E-2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0.52947593006222982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6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9.9651173751979918E-2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1.5715279706277233E-2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3.3602166136723621E-2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0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0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0</v>
      </c>
      <c r="R20" s="16" t="s">
        <v>35429</v>
      </c>
      <c r="S20" s="15">
        <f>D6L1013C5-D6L1013C7</f>
        <v>0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0</v>
      </c>
      <c r="X20" s="16" t="s">
        <v>35431</v>
      </c>
      <c r="Y20" s="33">
        <f>D6L1013C7-D6L1013C10</f>
        <v>0</v>
      </c>
      <c r="Z20" s="16" t="s">
        <v>35432</v>
      </c>
      <c r="AA20" s="33">
        <f>CHOOSE(MIN(D6L1013C9,RUN_YEARS),B7L810C7,B7L810C16,B7L810C25,B7L810C34,B7L810C43)</f>
        <v>6</v>
      </c>
      <c r="AB20" s="16" t="s">
        <v>35433</v>
      </c>
      <c r="AC20" s="33">
        <f>IF(D6L1013C12=0,0,D6L1013C10/D6L1013C12)</f>
        <v>0</v>
      </c>
      <c r="AD20" s="16" t="s">
        <v>35434</v>
      </c>
      <c r="AE20" s="33">
        <f>IF(D6L1013C5=0,0,D6L1013C10/D6L1013C5)</f>
        <v>0</v>
      </c>
      <c r="AF20" s="16" t="s">
        <v>35435</v>
      </c>
      <c r="AG20" s="33">
        <f>CHOOSE(MIN(D6L1013C9,RUN_YEARS),B7L810C5,B7L810C14,B7L810C23,B7L810C32,B7L810C41)</f>
        <v>9.9651173751979918E-2</v>
      </c>
      <c r="AH20" s="16" t="s">
        <v>35436</v>
      </c>
      <c r="AI20" s="33">
        <f>IF(D6L1013C15=0,0,D6L1013C11/D6L1013C15)</f>
        <v>0</v>
      </c>
      <c r="AJ20" s="16" t="s">
        <v>35437</v>
      </c>
      <c r="AK20" s="33">
        <f>IF(D6L1013C5=0,0,D6L1013C11/D6L1013C5)</f>
        <v>0</v>
      </c>
      <c r="AL20" s="16" t="s">
        <v>35438</v>
      </c>
      <c r="AM20" s="33">
        <f>D6L1013C8*CHOOSE(MIN(D6L1013C9,RUN_YEARS),B7L810C4,B7L810C13,B7L810C22,B7L810C31,B7L810C40)</f>
        <v>0</v>
      </c>
      <c r="AN20" s="16" t="s">
        <v>35439</v>
      </c>
      <c r="AO20" s="33">
        <f>D6L1013C8-D6L1013C18</f>
        <v>0</v>
      </c>
      <c r="AP20" s="16" t="s">
        <v>35440</v>
      </c>
      <c r="AQ20" s="33">
        <f>CHOOSE(MIN(D6L1013C9,RUN_YEARS),B7L810C2,B7L810C11,B7L810C20,B7L810C29,B7L810C38)</f>
        <v>1.5715279706277233E-2</v>
      </c>
      <c r="AR20" s="16" t="s">
        <v>35441</v>
      </c>
      <c r="AS20" s="33">
        <f>IF(D6L1013C20=0,0,D6L1013C18/D6L1013C20)</f>
        <v>0</v>
      </c>
      <c r="AT20" s="16" t="s">
        <v>35442</v>
      </c>
      <c r="AU20" s="33">
        <f>IF(D6L1013C5=0,0,D6L1013C18/D6L1013C5)</f>
        <v>0</v>
      </c>
      <c r="AV20" s="16" t="s">
        <v>35443</v>
      </c>
      <c r="AW20" s="33">
        <f>CHOOSE(MIN(D6L1013C9,RUN_YEARS),B7L810C1,B7L810C10,B7L810C19,B7L810C28,B7L810C37)</f>
        <v>3.3602166136723621E-2</v>
      </c>
      <c r="AX20" s="16" t="s">
        <v>35444</v>
      </c>
      <c r="AY20" s="33">
        <f>IF(D6L1013C23=0,0,D6L1013C19/D6L1013C23)</f>
        <v>0</v>
      </c>
      <c r="AZ20" s="16" t="s">
        <v>35445</v>
      </c>
      <c r="BA20" s="33">
        <f>IF(D6L1013C5=0,0,D6L1013C19/D6L1013C5)</f>
        <v>0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IF(FLOW_THRU_100PCT="Y",1,INDEX(VariabilityMatrix,D6L1014C1,D6L1014C9))</f>
        <v>0.51568451594652942</v>
      </c>
      <c r="L21" s="16" t="s">
        <v>35447</v>
      </c>
      <c r="M21" s="15">
        <f>IF(D6L1014C2&lt;&gt;0,D6L1014C2*D6L1014C4,D6L1014C3*D6L1014C4)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30.6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0.18843642407364974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7.9254357228758468E-2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8.7099807649754502E-2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</v>
      </c>
      <c r="J22" s="16" t="s">
        <v>35488</v>
      </c>
      <c r="K22" s="21">
        <f>IF(FLOW_THRU_100PCT="Y",1,INDEX(VariabilityMatrix,D6L1015C1,D6L1015C9))</f>
        <v>0.51342929151542582</v>
      </c>
      <c r="L22" s="16" t="s">
        <v>35468</v>
      </c>
      <c r="M22" s="15">
        <f>IF(D6L1015C2&lt;&gt;0,D6L1015C2*D6L1015C4,D6L1015C3*D6L1015C4)</f>
        <v>0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</v>
      </c>
      <c r="R22" s="16" t="s">
        <v>35470</v>
      </c>
      <c r="S22" s="15">
        <f>D6L1015C5-D6L1015C7</f>
        <v>0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</v>
      </c>
      <c r="X22" s="16" t="s">
        <v>35472</v>
      </c>
      <c r="Y22" s="33">
        <f>D6L1015C7-D6L1015C10</f>
        <v>0</v>
      </c>
      <c r="Z22" s="16" t="s">
        <v>35473</v>
      </c>
      <c r="AA22" s="33">
        <f>CHOOSE(MIN(D6L1015C9,RUN_YEARS),B7L810C7,B7L810C16,B7L810C25,B7L810C34,B7L810C43)</f>
        <v>17.333333333333336</v>
      </c>
      <c r="AB22" s="16" t="s">
        <v>35474</v>
      </c>
      <c r="AC22" s="33">
        <f>IF(D6L1015C12=0,0,D6L1015C10/D6L1015C12)</f>
        <v>0</v>
      </c>
      <c r="AD22" s="16" t="s">
        <v>35475</v>
      </c>
      <c r="AE22" s="33">
        <f>IF(D6L1015C5=0,0,D6L1015C10/D6L1015C5)</f>
        <v>0</v>
      </c>
      <c r="AF22" s="16" t="s">
        <v>35476</v>
      </c>
      <c r="AG22" s="33">
        <f>CHOOSE(MIN(D6L1015C9,RUN_YEARS),B7L810C5,B7L810C14,B7L810C23,B7L810C32,B7L810C41)</f>
        <v>0.12163445379432627</v>
      </c>
      <c r="AH22" s="16" t="s">
        <v>35477</v>
      </c>
      <c r="AI22" s="33">
        <f>IF(D6L1015C15=0,0,D6L1015C11/D6L1015C15)</f>
        <v>0</v>
      </c>
      <c r="AJ22" s="16" t="s">
        <v>35478</v>
      </c>
      <c r="AK22" s="33">
        <f>IF(D6L1015C5=0,0,D6L1015C11/D6L1015C5)</f>
        <v>0</v>
      </c>
      <c r="AL22" s="16" t="s">
        <v>35479</v>
      </c>
      <c r="AM22" s="33">
        <f>D6L1015C8*CHOOSE(MIN(D6L1015C9,RUN_YEARS),B7L810C4,B7L810C13,B7L810C22,B7L810C31,B7L810C40)</f>
        <v>0</v>
      </c>
      <c r="AN22" s="16" t="s">
        <v>35480</v>
      </c>
      <c r="AO22" s="33">
        <f>D6L1015C8-D6L1015C18</f>
        <v>0</v>
      </c>
      <c r="AP22" s="16" t="s">
        <v>35481</v>
      </c>
      <c r="AQ22" s="33">
        <f>CHOOSE(MIN(D6L1015C9,RUN_YEARS),B7L810C2,B7L810C11,B7L810C20,B7L810C29,B7L810C38)</f>
        <v>4.599042351924635E-2</v>
      </c>
      <c r="AR22" s="16" t="s">
        <v>35482</v>
      </c>
      <c r="AS22" s="33">
        <f>IF(D6L1015C20=0,0,D6L1015C18/D6L1015C20)</f>
        <v>0</v>
      </c>
      <c r="AT22" s="16" t="s">
        <v>35483</v>
      </c>
      <c r="AU22" s="33">
        <f>IF(D6L1015C5=0,0,D6L1015C18/D6L1015C5)</f>
        <v>0</v>
      </c>
      <c r="AV22" s="16" t="s">
        <v>35484</v>
      </c>
      <c r="AW22" s="33">
        <f>CHOOSE(MIN(D6L1015C9,RUN_YEARS),B7L810C1,B7L810C10,B7L810C19,B7L810C28,B7L810C37)</f>
        <v>5.2660270992907807E-2</v>
      </c>
      <c r="AX22" s="16" t="s">
        <v>35485</v>
      </c>
      <c r="AY22" s="33">
        <f>IF(D6L1015C23=0,0,D6L1015C19/D6L1015C23)</f>
        <v>0</v>
      </c>
      <c r="AZ22" s="16" t="s">
        <v>35486</v>
      </c>
      <c r="BA22" s="33">
        <f>IF(D6L1015C5=0,0,D6L1015C19/D6L1015C5)</f>
        <v>0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0</v>
      </c>
      <c r="J23" s="16" t="s">
        <v>35509</v>
      </c>
      <c r="K23" s="21">
        <f>IF(FLOW_THRU_100PCT="Y",1,INDEX(VariabilityMatrix,D6L1016C1,D6L1016C9))</f>
        <v>0.2817467135135539</v>
      </c>
      <c r="L23" s="16" t="s">
        <v>35489</v>
      </c>
      <c r="M23" s="15">
        <f>IF(D6L1016C2&lt;&gt;0,D6L1016C2*D6L1016C4,D6L1016C3*D6L1016C4)</f>
        <v>0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</v>
      </c>
      <c r="R23" s="16" t="s">
        <v>35491</v>
      </c>
      <c r="S23" s="15">
        <f>D6L1016C5-D6L1016C7</f>
        <v>0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</v>
      </c>
      <c r="X23" s="16" t="s">
        <v>35493</v>
      </c>
      <c r="Y23" s="33">
        <f>D6L1016C7-D6L1016C10</f>
        <v>0</v>
      </c>
      <c r="Z23" s="16" t="s">
        <v>35494</v>
      </c>
      <c r="AA23" s="33">
        <f>CHOOSE(MIN(D6L1016C9,RUN_YEARS),B7L810C7,B7L810C16,B7L810C25,B7L810C34,B7L810C43)</f>
        <v>17.333333333333336</v>
      </c>
      <c r="AB23" s="16" t="s">
        <v>35495</v>
      </c>
      <c r="AC23" s="33">
        <f>IF(D6L1016C12=0,0,D6L1016C10/D6L1016C12)</f>
        <v>0</v>
      </c>
      <c r="AD23" s="16" t="s">
        <v>35496</v>
      </c>
      <c r="AE23" s="33">
        <f>IF(D6L1016C5=0,0,D6L1016C10/D6L1016C5)</f>
        <v>0</v>
      </c>
      <c r="AF23" s="16" t="s">
        <v>35497</v>
      </c>
      <c r="AG23" s="33">
        <f>CHOOSE(MIN(D6L1016C9,RUN_YEARS),B7L810C5,B7L810C14,B7L810C23,B7L810C32,B7L810C41)</f>
        <v>0.12163445379432627</v>
      </c>
      <c r="AH23" s="16" t="s">
        <v>35498</v>
      </c>
      <c r="AI23" s="33">
        <f>IF(D6L1016C15=0,0,D6L1016C11/D6L1016C15)</f>
        <v>0</v>
      </c>
      <c r="AJ23" s="16" t="s">
        <v>35499</v>
      </c>
      <c r="AK23" s="33">
        <f>IF(D6L1016C5=0,0,D6L1016C11/D6L1016C5)</f>
        <v>0</v>
      </c>
      <c r="AL23" s="16" t="s">
        <v>35500</v>
      </c>
      <c r="AM23" s="33">
        <f>D6L1016C8*CHOOSE(MIN(D6L1016C9,RUN_YEARS),B7L810C4,B7L810C13,B7L810C22,B7L810C31,B7L810C40)</f>
        <v>0</v>
      </c>
      <c r="AN23" s="16" t="s">
        <v>35501</v>
      </c>
      <c r="AO23" s="33">
        <f>D6L1016C8-D6L1016C18</f>
        <v>0</v>
      </c>
      <c r="AP23" s="16" t="s">
        <v>35502</v>
      </c>
      <c r="AQ23" s="33">
        <f>CHOOSE(MIN(D6L1016C9,RUN_YEARS),B7L810C2,B7L810C11,B7L810C20,B7L810C29,B7L810C38)</f>
        <v>4.599042351924635E-2</v>
      </c>
      <c r="AR23" s="16" t="s">
        <v>35503</v>
      </c>
      <c r="AS23" s="33">
        <f>IF(D6L1016C20=0,0,D6L1016C18/D6L1016C20)</f>
        <v>0</v>
      </c>
      <c r="AT23" s="16" t="s">
        <v>35504</v>
      </c>
      <c r="AU23" s="33">
        <f>IF(D6L1016C5=0,0,D6L1016C18/D6L1016C5)</f>
        <v>0</v>
      </c>
      <c r="AV23" s="16" t="s">
        <v>35505</v>
      </c>
      <c r="AW23" s="33">
        <f>CHOOSE(MIN(D6L1016C9,RUN_YEARS),B7L810C1,B7L810C10,B7L810C19,B7L810C28,B7L810C37)</f>
        <v>5.2660270992907807E-2</v>
      </c>
      <c r="AX23" s="16" t="s">
        <v>35506</v>
      </c>
      <c r="AY23" s="33">
        <f>IF(D6L1016C23=0,0,D6L1016C19/D6L1016C23)</f>
        <v>0</v>
      </c>
      <c r="AZ23" s="16" t="s">
        <v>35507</v>
      </c>
      <c r="BA23" s="33">
        <f>IF(D6L1016C5=0,0,D6L1016C19/D6L1016C5)</f>
        <v>0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0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0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0</v>
      </c>
      <c r="R24" s="16" t="s">
        <v>35512</v>
      </c>
      <c r="S24" s="15">
        <f>D6L1017C5-D6L1017C7</f>
        <v>0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0</v>
      </c>
      <c r="X24" s="16" t="s">
        <v>35514</v>
      </c>
      <c r="Y24" s="33">
        <f>D6L1017C7-D6L1017C10</f>
        <v>0</v>
      </c>
      <c r="Z24" s="16" t="s">
        <v>35515</v>
      </c>
      <c r="AA24" s="33">
        <f>CHOOSE(MIN(D6L1017C9,RUN_YEARS),B7L810C7,B7L810C16,B7L810C25,B7L810C34,B7L810C43)</f>
        <v>17.333333333333336</v>
      </c>
      <c r="AB24" s="16" t="s">
        <v>35516</v>
      </c>
      <c r="AC24" s="33">
        <f>IF(D6L1017C12=0,0,D6L1017C10/D6L1017C12)</f>
        <v>0</v>
      </c>
      <c r="AD24" s="16" t="s">
        <v>35517</v>
      </c>
      <c r="AE24" s="33">
        <f>IF(D6L1017C5=0,0,D6L1017C10/D6L1017C5)</f>
        <v>0</v>
      </c>
      <c r="AF24" s="16" t="s">
        <v>35518</v>
      </c>
      <c r="AG24" s="33">
        <f>CHOOSE(MIN(D6L1017C9,RUN_YEARS),B7L810C5,B7L810C14,B7L810C23,B7L810C32,B7L810C41)</f>
        <v>0.12163445379432627</v>
      </c>
      <c r="AH24" s="16" t="s">
        <v>35519</v>
      </c>
      <c r="AI24" s="33">
        <f>IF(D6L1017C15=0,0,D6L1017C11/D6L1017C15)</f>
        <v>0</v>
      </c>
      <c r="AJ24" s="16" t="s">
        <v>35520</v>
      </c>
      <c r="AK24" s="33">
        <f>IF(D6L1017C5=0,0,D6L1017C11/D6L1017C5)</f>
        <v>0</v>
      </c>
      <c r="AL24" s="16" t="s">
        <v>35521</v>
      </c>
      <c r="AM24" s="33">
        <f>D6L1017C8*CHOOSE(MIN(D6L1017C9,RUN_YEARS),B7L810C4,B7L810C13,B7L810C22,B7L810C31,B7L810C40)</f>
        <v>0</v>
      </c>
      <c r="AN24" s="16" t="s">
        <v>35522</v>
      </c>
      <c r="AO24" s="33">
        <f>D6L1017C8-D6L1017C18</f>
        <v>0</v>
      </c>
      <c r="AP24" s="16" t="s">
        <v>35523</v>
      </c>
      <c r="AQ24" s="33">
        <f>CHOOSE(MIN(D6L1017C9,RUN_YEARS),B7L810C2,B7L810C11,B7L810C20,B7L810C29,B7L810C38)</f>
        <v>4.599042351924635E-2</v>
      </c>
      <c r="AR24" s="16" t="s">
        <v>35524</v>
      </c>
      <c r="AS24" s="33">
        <f>IF(D6L1017C20=0,0,D6L1017C18/D6L1017C20)</f>
        <v>0</v>
      </c>
      <c r="AT24" s="16" t="s">
        <v>35525</v>
      </c>
      <c r="AU24" s="33">
        <f>IF(D6L1017C5=0,0,D6L1017C18/D6L1017C5)</f>
        <v>0</v>
      </c>
      <c r="AV24" s="16" t="s">
        <v>35526</v>
      </c>
      <c r="AW24" s="33">
        <f>CHOOSE(MIN(D6L1017C9,RUN_YEARS),B7L810C1,B7L810C10,B7L810C19,B7L810C28,B7L810C37)</f>
        <v>5.2660270992907807E-2</v>
      </c>
      <c r="AX24" s="16" t="s">
        <v>35527</v>
      </c>
      <c r="AY24" s="33">
        <f>IF(D6L1017C23=0,0,D6L1017C19/D6L1017C23)</f>
        <v>0</v>
      </c>
      <c r="AZ24" s="16" t="s">
        <v>35528</v>
      </c>
      <c r="BA24" s="33">
        <f>IF(D6L1017C5=0,0,D6L1017C19/D6L1017C5)</f>
        <v>0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IF(FLOW_THRU_100PCT="Y",1,INDEX(VariabilityMatrix,D6L1018C1,D6L1018C9))</f>
        <v>0.27740154040978965</v>
      </c>
      <c r="L25" s="16" t="s">
        <v>35530</v>
      </c>
      <c r="M25" s="15">
        <f>IF(D6L1018C2&lt;&gt;0,D6L1018C2*D6L1018C4,D6L1018C3*D6L1018C4)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6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9.9651173751979918E-2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1.5715279706277233E-2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3.3602166136723621E-2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0</v>
      </c>
      <c r="J26" s="16" t="s">
        <v>35571</v>
      </c>
      <c r="K26" s="21">
        <f>IF(FLOW_THRU_100PCT="Y",1,INDEX(VariabilityMatrix,D6L1019C1,D6L1019C9))</f>
        <v>0.2817467135135539</v>
      </c>
      <c r="L26" s="16" t="s">
        <v>35551</v>
      </c>
      <c r="M26" s="15">
        <f>IF(D6L1019C2&lt;&gt;0,D6L1019C2*D6L1019C4,D6L1019C3*D6L1019C4)</f>
        <v>0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0</v>
      </c>
      <c r="R26" s="16" t="s">
        <v>35553</v>
      </c>
      <c r="S26" s="15">
        <f>D6L1019C5-D6L1019C7</f>
        <v>0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0</v>
      </c>
      <c r="X26" s="16" t="s">
        <v>35555</v>
      </c>
      <c r="Y26" s="33">
        <f>D6L1019C7-D6L1019C10</f>
        <v>0</v>
      </c>
      <c r="Z26" s="16" t="s">
        <v>35556</v>
      </c>
      <c r="AA26" s="33">
        <f>CHOOSE(MIN(D6L1019C9,RUN_YEARS),B7L810C7,B7L810C16,B7L810C25,B7L810C34,B7L810C43)</f>
        <v>17.333333333333336</v>
      </c>
      <c r="AB26" s="16" t="s">
        <v>35557</v>
      </c>
      <c r="AC26" s="33">
        <f>IF(D6L1019C12=0,0,D6L1019C10/D6L1019C12)</f>
        <v>0</v>
      </c>
      <c r="AD26" s="16" t="s">
        <v>35558</v>
      </c>
      <c r="AE26" s="33">
        <f>IF(D6L1019C5=0,0,D6L1019C10/D6L1019C5)</f>
        <v>0</v>
      </c>
      <c r="AF26" s="16" t="s">
        <v>35559</v>
      </c>
      <c r="AG26" s="33">
        <f>CHOOSE(MIN(D6L1019C9,RUN_YEARS),B7L810C5,B7L810C14,B7L810C23,B7L810C32,B7L810C41)</f>
        <v>0.12163445379432627</v>
      </c>
      <c r="AH26" s="16" t="s">
        <v>35560</v>
      </c>
      <c r="AI26" s="33">
        <f>IF(D6L1019C15=0,0,D6L1019C11/D6L1019C15)</f>
        <v>0</v>
      </c>
      <c r="AJ26" s="16" t="s">
        <v>35561</v>
      </c>
      <c r="AK26" s="33">
        <f>IF(D6L1019C5=0,0,D6L1019C11/D6L1019C5)</f>
        <v>0</v>
      </c>
      <c r="AL26" s="16" t="s">
        <v>35562</v>
      </c>
      <c r="AM26" s="33">
        <f>D6L1019C8*CHOOSE(MIN(D6L1019C9,RUN_YEARS),B7L810C4,B7L810C13,B7L810C22,B7L810C31,B7L810C40)</f>
        <v>0</v>
      </c>
      <c r="AN26" s="16" t="s">
        <v>35563</v>
      </c>
      <c r="AO26" s="33">
        <f>D6L1019C8-D6L1019C18</f>
        <v>0</v>
      </c>
      <c r="AP26" s="16" t="s">
        <v>35564</v>
      </c>
      <c r="AQ26" s="33">
        <f>CHOOSE(MIN(D6L1019C9,RUN_YEARS),B7L810C2,B7L810C11,B7L810C20,B7L810C29,B7L810C38)</f>
        <v>4.599042351924635E-2</v>
      </c>
      <c r="AR26" s="16" t="s">
        <v>35565</v>
      </c>
      <c r="AS26" s="33">
        <f>IF(D6L1019C20=0,0,D6L1019C18/D6L1019C20)</f>
        <v>0</v>
      </c>
      <c r="AT26" s="16" t="s">
        <v>35566</v>
      </c>
      <c r="AU26" s="33">
        <f>IF(D6L1019C5=0,0,D6L1019C18/D6L1019C5)</f>
        <v>0</v>
      </c>
      <c r="AV26" s="16" t="s">
        <v>35567</v>
      </c>
      <c r="AW26" s="33">
        <f>CHOOSE(MIN(D6L1019C9,RUN_YEARS),B7L810C1,B7L810C10,B7L810C19,B7L810C28,B7L810C37)</f>
        <v>5.2660270992907807E-2</v>
      </c>
      <c r="AX26" s="16" t="s">
        <v>35568</v>
      </c>
      <c r="AY26" s="33">
        <f>IF(D6L1019C23=0,0,D6L1019C19/D6L1019C23)</f>
        <v>0</v>
      </c>
      <c r="AZ26" s="16" t="s">
        <v>35569</v>
      </c>
      <c r="BA26" s="33">
        <f>IF(D6L1019C5=0,0,D6L1019C19/D6L1019C5)</f>
        <v>0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0</v>
      </c>
      <c r="J27" s="16" t="s">
        <v>35592</v>
      </c>
      <c r="K27" s="21">
        <f>IF(FLOW_THRU_100PCT="Y",1,INDEX(VariabilityMatrix,D6L1020C1,D6L1020C9))</f>
        <v>0.27740154040978965</v>
      </c>
      <c r="L27" s="16" t="s">
        <v>35572</v>
      </c>
      <c r="M27" s="15">
        <f>IF(D6L1020C2&lt;&gt;0,D6L1020C2*D6L1020C4,D6L1020C3*D6L1020C4)</f>
        <v>0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0</v>
      </c>
      <c r="R27" s="16" t="s">
        <v>35574</v>
      </c>
      <c r="S27" s="15">
        <f>D6L1020C5-D6L1020C7</f>
        <v>0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0</v>
      </c>
      <c r="X27" s="16" t="s">
        <v>35576</v>
      </c>
      <c r="Y27" s="33">
        <f>D6L1020C7-D6L1020C10</f>
        <v>0</v>
      </c>
      <c r="Z27" s="16" t="s">
        <v>35577</v>
      </c>
      <c r="AA27" s="33">
        <f>CHOOSE(MIN(D6L1020C9,RUN_YEARS),B7L810C7,B7L810C16,B7L810C25,B7L810C34,B7L810C43)</f>
        <v>6</v>
      </c>
      <c r="AB27" s="16" t="s">
        <v>35578</v>
      </c>
      <c r="AC27" s="33">
        <f>IF(D6L1020C12=0,0,D6L1020C10/D6L1020C12)</f>
        <v>0</v>
      </c>
      <c r="AD27" s="16" t="s">
        <v>35579</v>
      </c>
      <c r="AE27" s="33">
        <f>IF(D6L1020C5=0,0,D6L1020C10/D6L1020C5)</f>
        <v>0</v>
      </c>
      <c r="AF27" s="16" t="s">
        <v>35580</v>
      </c>
      <c r="AG27" s="33">
        <f>CHOOSE(MIN(D6L1020C9,RUN_YEARS),B7L810C5,B7L810C14,B7L810C23,B7L810C32,B7L810C41)</f>
        <v>9.9651173751979918E-2</v>
      </c>
      <c r="AH27" s="16" t="s">
        <v>35581</v>
      </c>
      <c r="AI27" s="33">
        <f>IF(D6L1020C15=0,0,D6L1020C11/D6L1020C15)</f>
        <v>0</v>
      </c>
      <c r="AJ27" s="16" t="s">
        <v>35582</v>
      </c>
      <c r="AK27" s="33">
        <f>IF(D6L1020C5=0,0,D6L1020C11/D6L1020C5)</f>
        <v>0</v>
      </c>
      <c r="AL27" s="16" t="s">
        <v>35583</v>
      </c>
      <c r="AM27" s="33">
        <f>D6L1020C8*CHOOSE(MIN(D6L1020C9,RUN_YEARS),B7L810C4,B7L810C13,B7L810C22,B7L810C31,B7L810C40)</f>
        <v>0</v>
      </c>
      <c r="AN27" s="16" t="s">
        <v>35584</v>
      </c>
      <c r="AO27" s="33">
        <f>D6L1020C8-D6L1020C18</f>
        <v>0</v>
      </c>
      <c r="AP27" s="16" t="s">
        <v>35585</v>
      </c>
      <c r="AQ27" s="33">
        <f>CHOOSE(MIN(D6L1020C9,RUN_YEARS),B7L810C2,B7L810C11,B7L810C20,B7L810C29,B7L810C38)</f>
        <v>1.5715279706277233E-2</v>
      </c>
      <c r="AR27" s="16" t="s">
        <v>35586</v>
      </c>
      <c r="AS27" s="33">
        <f>IF(D6L1020C20=0,0,D6L1020C18/D6L1020C20)</f>
        <v>0</v>
      </c>
      <c r="AT27" s="16" t="s">
        <v>35587</v>
      </c>
      <c r="AU27" s="33">
        <f>IF(D6L1020C5=0,0,D6L1020C18/D6L1020C5)</f>
        <v>0</v>
      </c>
      <c r="AV27" s="16" t="s">
        <v>35588</v>
      </c>
      <c r="AW27" s="33">
        <f>CHOOSE(MIN(D6L1020C9,RUN_YEARS),B7L810C1,B7L810C10,B7L810C19,B7L810C28,B7L810C37)</f>
        <v>3.3602166136723621E-2</v>
      </c>
      <c r="AX27" s="16" t="s">
        <v>35589</v>
      </c>
      <c r="AY27" s="33">
        <f>IF(D6L1020C23=0,0,D6L1020C19/D6L1020C23)</f>
        <v>0</v>
      </c>
      <c r="AZ27" s="16" t="s">
        <v>35590</v>
      </c>
      <c r="BA27" s="33">
        <f>IF(D6L1020C5=0,0,D6L1020C19/D6L1020C5)</f>
        <v>0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0.27740154040978965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6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9.9651173751979918E-2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1.5715279706277233E-2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3.3602166136723621E-2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0.27740154040978965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6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9.9651173751979918E-2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1.5715279706277233E-2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3.3602166136723621E-2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0.27740154040978965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6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9.9651173751979918E-2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1.5715279706277233E-2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3.3602166136723621E-2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0.27740154040978965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6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9.9651173751979918E-2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1.5715279706277233E-2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3.3602166136723621E-2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0.27740154040978965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6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9.9651173751979918E-2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1.5715279706277233E-2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3.3602166136723621E-2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6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9.9651173751979918E-2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1.5715279706277233E-2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3.3602166136723621E-2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0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</v>
      </c>
      <c r="R34" s="16" t="s">
        <v>35720</v>
      </c>
      <c r="S34" s="15">
        <f>D6L1027C5-D6L1027C7</f>
        <v>0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</v>
      </c>
      <c r="X34" s="16" t="s">
        <v>35722</v>
      </c>
      <c r="Y34" s="33">
        <f>D6L1027C7-D6L1027C10</f>
        <v>0</v>
      </c>
      <c r="Z34" s="16" t="s">
        <v>35723</v>
      </c>
      <c r="AA34" s="33">
        <f>CHOOSE(MIN(D6L1027C9,RUN_YEARS),B7L810C7,B7L810C16,B7L810C25,B7L810C34,B7L810C43)</f>
        <v>17.333333333333336</v>
      </c>
      <c r="AB34" s="16" t="s">
        <v>35724</v>
      </c>
      <c r="AC34" s="33">
        <f>IF(D6L1027C12=0,0,D6L1027C10/D6L1027C12)</f>
        <v>0</v>
      </c>
      <c r="AD34" s="16" t="s">
        <v>35725</v>
      </c>
      <c r="AE34" s="33">
        <f>IF(D6L1027C5=0,0,D6L1027C10/D6L1027C5)</f>
        <v>0</v>
      </c>
      <c r="AF34" s="16" t="s">
        <v>35726</v>
      </c>
      <c r="AG34" s="33">
        <f>CHOOSE(MIN(D6L1027C9,RUN_YEARS),B7L810C5,B7L810C14,B7L810C23,B7L810C32,B7L810C41)</f>
        <v>0.12163445379432627</v>
      </c>
      <c r="AH34" s="16" t="s">
        <v>35727</v>
      </c>
      <c r="AI34" s="33">
        <f>IF(D6L1027C15=0,0,D6L1027C11/D6L1027C15)</f>
        <v>0</v>
      </c>
      <c r="AJ34" s="16" t="s">
        <v>35728</v>
      </c>
      <c r="AK34" s="33">
        <f>IF(D6L1027C5=0,0,D6L1027C11/D6L1027C5)</f>
        <v>0</v>
      </c>
      <c r="AL34" s="16" t="s">
        <v>35729</v>
      </c>
      <c r="AM34" s="33">
        <f>D6L1027C8*CHOOSE(MIN(D6L1027C9,RUN_YEARS),B7L810C4,B7L810C13,B7L810C22,B7L810C31,B7L810C40)</f>
        <v>0</v>
      </c>
      <c r="AN34" s="16" t="s">
        <v>35730</v>
      </c>
      <c r="AO34" s="33">
        <f>D6L1027C8-D6L1027C18</f>
        <v>0</v>
      </c>
      <c r="AP34" s="16" t="s">
        <v>35731</v>
      </c>
      <c r="AQ34" s="33">
        <f>CHOOSE(MIN(D6L1027C9,RUN_YEARS),B7L810C2,B7L810C11,B7L810C20,B7L810C29,B7L810C38)</f>
        <v>4.599042351924635E-2</v>
      </c>
      <c r="AR34" s="16" t="s">
        <v>35732</v>
      </c>
      <c r="AS34" s="33">
        <f>IF(D6L1027C20=0,0,D6L1027C18/D6L1027C20)</f>
        <v>0</v>
      </c>
      <c r="AT34" s="16" t="s">
        <v>35733</v>
      </c>
      <c r="AU34" s="33">
        <f>IF(D6L1027C5=0,0,D6L1027C18/D6L1027C5)</f>
        <v>0</v>
      </c>
      <c r="AV34" s="16" t="s">
        <v>35734</v>
      </c>
      <c r="AW34" s="33">
        <f>CHOOSE(MIN(D6L1027C9,RUN_YEARS),B7L810C1,B7L810C10,B7L810C19,B7L810C28,B7L810C37)</f>
        <v>5.2660270992907807E-2</v>
      </c>
      <c r="AX34" s="16" t="s">
        <v>35735</v>
      </c>
      <c r="AY34" s="33">
        <f>IF(D6L1027C23=0,0,D6L1027C19/D6L1027C23)</f>
        <v>0</v>
      </c>
      <c r="AZ34" s="16" t="s">
        <v>35736</v>
      </c>
      <c r="BA34" s="33">
        <f>IF(D6L1027C5=0,0,D6L1027C19/D6L1027C5)</f>
        <v>0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0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0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0</v>
      </c>
      <c r="R35" s="16" t="s">
        <v>35740</v>
      </c>
      <c r="S35" s="15">
        <f>SUM(D6L1001C8:D6L1027C8)-2*SUM(D6L1009C8,D6L1011C8,D6L1022C8,D6L1024C8,D6L1027C8)</f>
        <v>0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0</v>
      </c>
      <c r="X35" s="16" t="s">
        <v>35742</v>
      </c>
      <c r="Y35" s="33">
        <f>SUM(D6L1001C11:D6L1027C11)-2*SUM(D6L1009C11,D6L1011C11,D6L1022C11,D6L1024C11,D6L1027C11)</f>
        <v>0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0</v>
      </c>
      <c r="AD35" s="16" t="s">
        <v>35744</v>
      </c>
      <c r="AE35" s="33">
        <f>IF(D6L1028C5=0,0,D6L1028C10/D6L1028C5)</f>
        <v>0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</v>
      </c>
      <c r="AJ35" s="16" t="s">
        <v>35746</v>
      </c>
      <c r="AK35" s="33">
        <f>IF(D6L1028C5=0,0,D6L1028C11/D6L1028C5)</f>
        <v>0</v>
      </c>
      <c r="AL35" s="16" t="s">
        <v>35747</v>
      </c>
      <c r="AM35" s="33">
        <f>SUM(D6L1001C18:D6L1027C18)-2*SUM(D6L1009C18,D6L1011C18,D6L1022C18,D6L1024C18,D6L1027C18)</f>
        <v>0</v>
      </c>
      <c r="AN35" s="16" t="s">
        <v>35748</v>
      </c>
      <c r="AO35" s="33">
        <f>SUM(D6L1001C19:D6L1027C19)-2*SUM(D6L1009C19,D6L1011C19,D6L1022C19,D6L1024C19,D6L1027C19)</f>
        <v>0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0</v>
      </c>
      <c r="AT35" s="16" t="s">
        <v>35750</v>
      </c>
      <c r="AU35" s="33">
        <f>IF(D6L1028C5=0,0,D6L1028C18/D6L1028C5)</f>
        <v>0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0</v>
      </c>
      <c r="AZ35" s="16" t="s">
        <v>35752</v>
      </c>
      <c r="BA35" s="33">
        <f>IF(D6L1028C5=0,0,D6L1028C19/D6L1028C5)</f>
        <v>0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0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0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</v>
      </c>
      <c r="R36" s="16" t="s">
        <v>35757</v>
      </c>
      <c r="S36" s="15">
        <f>D6L1029C5-D6L1029C7</f>
        <v>0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</v>
      </c>
      <c r="X36" s="16" t="s">
        <v>35759</v>
      </c>
      <c r="Y36" s="33">
        <f>D6L1029C7-D6L1029C10</f>
        <v>0</v>
      </c>
      <c r="Z36" s="16" t="s">
        <v>35760</v>
      </c>
      <c r="AA36" s="33">
        <f>CHOOSE(MIN(D6L1029C9,RUN_YEARS),B7L810C7,B7L810C16,B7L810C25,B7L810C34,B7L810C43)</f>
        <v>6</v>
      </c>
      <c r="AB36" s="16" t="s">
        <v>35761</v>
      </c>
      <c r="AC36" s="33">
        <f>IF(D6L1029C12=0,0,D6L1029C10/D6L1029C12)</f>
        <v>0</v>
      </c>
      <c r="AD36" s="16" t="s">
        <v>35762</v>
      </c>
      <c r="AE36" s="33">
        <f>IF(D6L1029C5=0,0,D6L1029C10/D6L1029C5)</f>
        <v>0</v>
      </c>
      <c r="AF36" s="16" t="s">
        <v>35763</v>
      </c>
      <c r="AG36" s="33">
        <f>CHOOSE(MIN(D6L1029C9,RUN_YEARS),B7L810C5,B7L810C14,B7L810C23,B7L810C32,B7L810C41)</f>
        <v>9.9651173751979918E-2</v>
      </c>
      <c r="AH36" s="16" t="s">
        <v>35764</v>
      </c>
      <c r="AI36" s="33">
        <f>IF(D6L1029C15=0,0,D6L1029C11/D6L1029C15)</f>
        <v>0</v>
      </c>
      <c r="AJ36" s="16" t="s">
        <v>35765</v>
      </c>
      <c r="AK36" s="33">
        <f>IF(D6L1029C5=0,0,D6L1029C11/D6L1029C5)</f>
        <v>0</v>
      </c>
      <c r="AL36" s="16" t="s">
        <v>35766</v>
      </c>
      <c r="AM36" s="33">
        <f>D6L1029C8*CHOOSE(MIN(D6L1029C9,RUN_YEARS),B7L810C4,B7L810C13,B7L810C22,B7L810C31,B7L810C40)</f>
        <v>0</v>
      </c>
      <c r="AN36" s="16" t="s">
        <v>35767</v>
      </c>
      <c r="AO36" s="33">
        <f>D6L1029C8-D6L1029C18</f>
        <v>0</v>
      </c>
      <c r="AP36" s="16" t="s">
        <v>35768</v>
      </c>
      <c r="AQ36" s="33">
        <f>CHOOSE(MIN(D6L1029C9,RUN_YEARS),B7L810C2,B7L810C11,B7L810C20,B7L810C29,B7L810C38)</f>
        <v>1.5715279706277233E-2</v>
      </c>
      <c r="AR36" s="16" t="s">
        <v>35769</v>
      </c>
      <c r="AS36" s="33">
        <f>IF(D6L1029C20=0,0,D6L1029C18/D6L1029C20)</f>
        <v>0</v>
      </c>
      <c r="AT36" s="16" t="s">
        <v>35770</v>
      </c>
      <c r="AU36" s="33">
        <f>IF(D6L1029C5=0,0,D6L1029C18/D6L1029C5)</f>
        <v>0</v>
      </c>
      <c r="AV36" s="16" t="s">
        <v>35771</v>
      </c>
      <c r="AW36" s="33">
        <f>CHOOSE(MIN(D6L1029C9,RUN_YEARS),B7L810C1,B7L810C10,B7L810C19,B7L810C28,B7L810C37)</f>
        <v>3.3602166136723621E-2</v>
      </c>
      <c r="AX36" s="16" t="s">
        <v>35772</v>
      </c>
      <c r="AY36" s="33">
        <f>IF(D6L1029C23=0,0,D6L1029C19/D6L1029C23)</f>
        <v>0</v>
      </c>
      <c r="AZ36" s="16" t="s">
        <v>35773</v>
      </c>
      <c r="BA36" s="33">
        <f>IF(D6L1029C5=0,0,D6L1029C19/D6L1029C5)</f>
        <v>0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6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9.9651173751979918E-2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1.5715279706277233E-2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3.3602166136723621E-2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0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0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</v>
      </c>
      <c r="R38" s="16" t="s">
        <v>35797</v>
      </c>
      <c r="S38" s="15">
        <f>D6L1031C5-D6L1031C7</f>
        <v>0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</v>
      </c>
      <c r="X38" s="16" t="s">
        <v>35799</v>
      </c>
      <c r="Y38" s="33">
        <f>D6L1031C7-D6L1031C10</f>
        <v>0</v>
      </c>
      <c r="Z38" s="16" t="s">
        <v>35800</v>
      </c>
      <c r="AA38" s="33">
        <f>CHOOSE(MIN(D6L1031C9,RUN_YEARS),B7L810C7,B7L810C16,B7L810C25,B7L810C34,B7L810C43)</f>
        <v>6</v>
      </c>
      <c r="AB38" s="16" t="s">
        <v>35801</v>
      </c>
      <c r="AC38" s="33">
        <f>IF(D6L1031C12=0,0,D6L1031C10/D6L1031C12)</f>
        <v>0</v>
      </c>
      <c r="AD38" s="16" t="s">
        <v>35802</v>
      </c>
      <c r="AE38" s="33">
        <f>IF(D6L1031C5=0,0,D6L1031C10/D6L1031C5)</f>
        <v>0</v>
      </c>
      <c r="AF38" s="16" t="s">
        <v>35803</v>
      </c>
      <c r="AG38" s="33">
        <f>CHOOSE(MIN(D6L1031C9,RUN_YEARS),B7L810C5,B7L810C14,B7L810C23,B7L810C32,B7L810C41)</f>
        <v>9.9651173751979918E-2</v>
      </c>
      <c r="AH38" s="16" t="s">
        <v>35804</v>
      </c>
      <c r="AI38" s="33">
        <f>IF(D6L1031C15=0,0,D6L1031C11/D6L1031C15)</f>
        <v>0</v>
      </c>
      <c r="AJ38" s="16" t="s">
        <v>35805</v>
      </c>
      <c r="AK38" s="33">
        <f>IF(D6L1031C5=0,0,D6L1031C11/D6L1031C5)</f>
        <v>0</v>
      </c>
      <c r="AL38" s="16" t="s">
        <v>35806</v>
      </c>
      <c r="AM38" s="33">
        <f>D6L1031C8*CHOOSE(MIN(D6L1031C9,RUN_YEARS),B7L810C4,B7L810C13,B7L810C22,B7L810C31,B7L810C40)</f>
        <v>0</v>
      </c>
      <c r="AN38" s="16" t="s">
        <v>35807</v>
      </c>
      <c r="AO38" s="33">
        <f>D6L1031C8-D6L1031C18</f>
        <v>0</v>
      </c>
      <c r="AP38" s="16" t="s">
        <v>35808</v>
      </c>
      <c r="AQ38" s="33">
        <f>CHOOSE(MIN(D6L1031C9,RUN_YEARS),B7L810C2,B7L810C11,B7L810C20,B7L810C29,B7L810C38)</f>
        <v>1.5715279706277233E-2</v>
      </c>
      <c r="AR38" s="16" t="s">
        <v>35809</v>
      </c>
      <c r="AS38" s="33">
        <f>IF(D6L1031C20=0,0,D6L1031C18/D6L1031C20)</f>
        <v>0</v>
      </c>
      <c r="AT38" s="16" t="s">
        <v>35810</v>
      </c>
      <c r="AU38" s="33">
        <f>IF(D6L1031C5=0,0,D6L1031C18/D6L1031C5)</f>
        <v>0</v>
      </c>
      <c r="AV38" s="16" t="s">
        <v>35811</v>
      </c>
      <c r="AW38" s="33">
        <f>CHOOSE(MIN(D6L1031C9,RUN_YEARS),B7L810C1,B7L810C10,B7L810C19,B7L810C28,B7L810C37)</f>
        <v>3.3602166136723621E-2</v>
      </c>
      <c r="AX38" s="16" t="s">
        <v>35812</v>
      </c>
      <c r="AY38" s="33">
        <f>IF(D6L1031C23=0,0,D6L1031C19/D6L1031C23)</f>
        <v>0</v>
      </c>
      <c r="AZ38" s="16" t="s">
        <v>35813</v>
      </c>
      <c r="BA38" s="33">
        <f>IF(D6L1031C5=0,0,D6L1031C19/D6L1031C5)</f>
        <v>0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6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9.9651173751979918E-2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1.5715279706277233E-2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3.3602166136723621E-2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0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0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0</v>
      </c>
      <c r="R40" s="16" t="s">
        <v>35838</v>
      </c>
      <c r="S40" s="15">
        <f>D6L1033C5-D6L1033C7</f>
        <v>0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0</v>
      </c>
      <c r="X40" s="16" t="s">
        <v>35840</v>
      </c>
      <c r="Y40" s="33">
        <f>D6L1033C7-D6L1033C10</f>
        <v>0</v>
      </c>
      <c r="Z40" s="16" t="s">
        <v>35841</v>
      </c>
      <c r="AA40" s="33">
        <f>CHOOSE(MIN(D6L1033C9,RUN_YEARS),B7L810C7,B7L810C16,B7L810C25,B7L810C34,B7L810C43)</f>
        <v>6</v>
      </c>
      <c r="AB40" s="16" t="s">
        <v>35842</v>
      </c>
      <c r="AC40" s="33">
        <f>IF(D6L1033C12=0,0,D6L1033C10/D6L1033C12)</f>
        <v>0</v>
      </c>
      <c r="AD40" s="16" t="s">
        <v>35843</v>
      </c>
      <c r="AE40" s="33">
        <f>IF(D6L1033C5=0,0,D6L1033C10/D6L1033C5)</f>
        <v>0</v>
      </c>
      <c r="AF40" s="16" t="s">
        <v>35844</v>
      </c>
      <c r="AG40" s="33">
        <f>CHOOSE(MIN(D6L1033C9,RUN_YEARS),B7L810C5,B7L810C14,B7L810C23,B7L810C32,B7L810C41)</f>
        <v>9.9651173751979918E-2</v>
      </c>
      <c r="AH40" s="16" t="s">
        <v>35845</v>
      </c>
      <c r="AI40" s="33">
        <f>IF(D6L1033C15=0,0,D6L1033C11/D6L1033C15)</f>
        <v>0</v>
      </c>
      <c r="AJ40" s="16" t="s">
        <v>35846</v>
      </c>
      <c r="AK40" s="33">
        <f>IF(D6L1033C5=0,0,D6L1033C11/D6L1033C5)</f>
        <v>0</v>
      </c>
      <c r="AL40" s="16" t="s">
        <v>35847</v>
      </c>
      <c r="AM40" s="33">
        <f>D6L1033C8*CHOOSE(MIN(D6L1033C9,RUN_YEARS),B7L810C4,B7L810C13,B7L810C22,B7L810C31,B7L810C40)</f>
        <v>0</v>
      </c>
      <c r="AN40" s="16" t="s">
        <v>35848</v>
      </c>
      <c r="AO40" s="33">
        <f>D6L1033C8-D6L1033C18</f>
        <v>0</v>
      </c>
      <c r="AP40" s="16" t="s">
        <v>35849</v>
      </c>
      <c r="AQ40" s="33">
        <f>CHOOSE(MIN(D6L1033C9,RUN_YEARS),B7L810C2,B7L810C11,B7L810C20,B7L810C29,B7L810C38)</f>
        <v>1.5715279706277233E-2</v>
      </c>
      <c r="AR40" s="16" t="s">
        <v>35850</v>
      </c>
      <c r="AS40" s="33">
        <f>IF(D6L1033C20=0,0,D6L1033C18/D6L1033C20)</f>
        <v>0</v>
      </c>
      <c r="AT40" s="16" t="s">
        <v>35851</v>
      </c>
      <c r="AU40" s="33">
        <f>IF(D6L1033C5=0,0,D6L1033C18/D6L1033C5)</f>
        <v>0</v>
      </c>
      <c r="AV40" s="16" t="s">
        <v>35852</v>
      </c>
      <c r="AW40" s="33">
        <f>CHOOSE(MIN(D6L1033C9,RUN_YEARS),B7L810C1,B7L810C10,B7L810C19,B7L810C28,B7L810C37)</f>
        <v>3.3602166136723621E-2</v>
      </c>
      <c r="AX40" s="16" t="s">
        <v>35853</v>
      </c>
      <c r="AY40" s="33">
        <f>IF(D6L1033C23=0,0,D6L1033C19/D6L1033C23)</f>
        <v>0</v>
      </c>
      <c r="AZ40" s="16" t="s">
        <v>35854</v>
      </c>
      <c r="BA40" s="33">
        <f>IF(D6L1033C5=0,0,D6L1033C19/D6L1033C5)</f>
        <v>0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6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9.9651173751979918E-2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1.5715279706277233E-2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3.3602166136723621E-2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0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0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0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0</v>
      </c>
      <c r="X42" s="16" t="s">
        <v>35880</v>
      </c>
      <c r="Y42" s="33">
        <f>D6L1035C7-D6L1035C10</f>
        <v>0</v>
      </c>
      <c r="Z42" s="16" t="s">
        <v>35881</v>
      </c>
      <c r="AA42" s="33">
        <f>CHOOSE(MIN(D6L1035C9,RUN_YEARS),B7L810C7,B7L810C16,B7L810C25,B7L810C34,B7L810C43)</f>
        <v>6</v>
      </c>
      <c r="AB42" s="16" t="s">
        <v>35882</v>
      </c>
      <c r="AC42" s="33">
        <f>IF(D6L1035C12=0,0,D6L1035C10/D6L1035C12)</f>
        <v>0</v>
      </c>
      <c r="AD42" s="16" t="s">
        <v>35883</v>
      </c>
      <c r="AE42" s="33">
        <f>IF(D6L1035C5=0,0,D6L1035C10/D6L1035C5)</f>
        <v>0</v>
      </c>
      <c r="AF42" s="16" t="s">
        <v>35884</v>
      </c>
      <c r="AG42" s="33">
        <f>CHOOSE(MIN(D6L1035C9,RUN_YEARS),B7L810C5,B7L810C14,B7L810C23,B7L810C32,B7L810C41)</f>
        <v>9.9651173751979918E-2</v>
      </c>
      <c r="AH42" s="16" t="s">
        <v>35885</v>
      </c>
      <c r="AI42" s="33">
        <f>IF(D6L1035C15=0,0,D6L1035C11/D6L1035C15)</f>
        <v>0</v>
      </c>
      <c r="AJ42" s="16" t="s">
        <v>35886</v>
      </c>
      <c r="AK42" s="33">
        <f>IF(D6L1035C5=0,0,D6L1035C11/D6L1035C5)</f>
        <v>0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1.5715279706277233E-2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3.3602166136723621E-2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0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0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6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9.9651173751979918E-2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0</v>
      </c>
      <c r="AN43" s="16" t="s">
        <v>35908</v>
      </c>
      <c r="AO43" s="33">
        <f>D6L1036C8-D6L1036C18</f>
        <v>0</v>
      </c>
      <c r="AP43" s="16" t="s">
        <v>35909</v>
      </c>
      <c r="AQ43" s="33">
        <f>CHOOSE(MIN(D6L1036C9,RUN_YEARS),B7L810C2,B7L810C11,B7L810C20,B7L810C29,B7L810C38)</f>
        <v>1.5715279706277233E-2</v>
      </c>
      <c r="AR43" s="16" t="s">
        <v>35910</v>
      </c>
      <c r="AS43" s="33">
        <f>IF(D6L1036C20=0,0,D6L1036C18/D6L1036C20)</f>
        <v>0</v>
      </c>
      <c r="AT43" s="16" t="s">
        <v>35911</v>
      </c>
      <c r="AU43" s="33">
        <f>IF(D6L1036C5=0,0,D6L1036C18/D6L1036C5)</f>
        <v>0</v>
      </c>
      <c r="AV43" s="16" t="s">
        <v>35912</v>
      </c>
      <c r="AW43" s="33">
        <f>CHOOSE(MIN(D6L1036C9,RUN_YEARS),B7L810C1,B7L810C10,B7L810C19,B7L810C28,B7L810C37)</f>
        <v>3.3602166136723621E-2</v>
      </c>
      <c r="AX43" s="16" t="s">
        <v>35913</v>
      </c>
      <c r="AY43" s="33">
        <f>IF(D6L1036C23=0,0,D6L1036C19/D6L1036C23)</f>
        <v>0</v>
      </c>
      <c r="AZ43" s="16" t="s">
        <v>35914</v>
      </c>
      <c r="BA43" s="33">
        <f>IF(D6L1036C5=0,0,D6L1036C19/D6L1036C5)</f>
        <v>0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0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0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0</v>
      </c>
      <c r="R44" s="16" t="s">
        <v>35918</v>
      </c>
      <c r="S44" s="15">
        <f>SUM(D6L1029C8:D6L1036C8)</f>
        <v>0</v>
      </c>
      <c r="U44" s="21" t="str">
        <f>NULL_VALUE</f>
        <v>n/a</v>
      </c>
      <c r="V44" s="16" t="s">
        <v>35919</v>
      </c>
      <c r="W44" s="33">
        <f>SUM(D6L1029C10:D6L1036C10)</f>
        <v>0</v>
      </c>
      <c r="X44" s="16" t="s">
        <v>35920</v>
      </c>
      <c r="Y44" s="33">
        <f>SUM(D6L1029C11:D6L1036C11)</f>
        <v>0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0</v>
      </c>
      <c r="AD44" s="16" t="s">
        <v>35922</v>
      </c>
      <c r="AE44" s="33">
        <f>IF(D6L1037C5=0,0,D6L1037C10/D6L1037C5)</f>
        <v>0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</v>
      </c>
      <c r="AJ44" s="16" t="s">
        <v>35924</v>
      </c>
      <c r="AK44" s="33">
        <f>IF(D6L1037C5=0,0,D6L1037C11/D6L1037C5)</f>
        <v>0</v>
      </c>
      <c r="AL44" s="16" t="s">
        <v>35925</v>
      </c>
      <c r="AM44" s="33">
        <f>SUM(D6L1029C18:D6L1036C18)</f>
        <v>0</v>
      </c>
      <c r="AN44" s="16" t="s">
        <v>35926</v>
      </c>
      <c r="AO44" s="33">
        <f>SUM(D6L1029C19:D6L1036C19)</f>
        <v>0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0</v>
      </c>
      <c r="AT44" s="16" t="s">
        <v>35928</v>
      </c>
      <c r="AU44" s="33">
        <f>IF(D6L1037C5=0,0,D6L1037C18/D6L1037C5)</f>
        <v>0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0</v>
      </c>
      <c r="AZ44" s="16" t="s">
        <v>35930</v>
      </c>
      <c r="BA44" s="33">
        <f>IF(D6L1037C5=0,0,D6L1037C19/D6L1037C5)</f>
        <v>0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0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0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0</v>
      </c>
      <c r="R45" s="16" t="s">
        <v>35935</v>
      </c>
      <c r="S45" s="15">
        <f>D6L1038C5-D6L1038C7</f>
        <v>0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0</v>
      </c>
      <c r="X45" s="16" t="s">
        <v>35937</v>
      </c>
      <c r="Y45" s="33">
        <f>D6L1038C7-D6L1038C10</f>
        <v>0</v>
      </c>
      <c r="Z45" s="16" t="s">
        <v>35938</v>
      </c>
      <c r="AA45" s="33">
        <f>CHOOSE(MIN(D6L1038C9,RUN_YEARS),B7L810C7,B7L810C16,B7L810C25,B7L810C34,B7L810C43)</f>
        <v>6</v>
      </c>
      <c r="AB45" s="16" t="s">
        <v>35939</v>
      </c>
      <c r="AC45" s="33">
        <f>IF(D6L1038C12=0,0,D6L1038C10/D6L1038C12)</f>
        <v>0</v>
      </c>
      <c r="AD45" s="16" t="s">
        <v>35940</v>
      </c>
      <c r="AE45" s="33">
        <f>IF(D6L1038C5=0,0,D6L1038C10/D6L1038C5)</f>
        <v>0</v>
      </c>
      <c r="AF45" s="16" t="s">
        <v>35941</v>
      </c>
      <c r="AG45" s="33">
        <f>CHOOSE(MIN(D6L1038C9,RUN_YEARS),B7L810C5,B7L810C14,B7L810C23,B7L810C32,B7L810C41)</f>
        <v>9.9651173751979918E-2</v>
      </c>
      <c r="AH45" s="16" t="s">
        <v>35942</v>
      </c>
      <c r="AI45" s="33">
        <f>IF(D6L1038C15=0,0,D6L1038C11/D6L1038C15)</f>
        <v>0</v>
      </c>
      <c r="AJ45" s="16" t="s">
        <v>35943</v>
      </c>
      <c r="AK45" s="33">
        <f>IF(D6L1038C5=0,0,D6L1038C11/D6L1038C5)</f>
        <v>0</v>
      </c>
      <c r="AL45" s="16" t="s">
        <v>35944</v>
      </c>
      <c r="AM45" s="33">
        <f>D6L1038C8*CHOOSE(MIN(D6L1038C9,RUN_YEARS),B7L810C4,B7L810C13,B7L810C22,B7L810C31,B7L810C40)</f>
        <v>0</v>
      </c>
      <c r="AN45" s="16" t="s">
        <v>35945</v>
      </c>
      <c r="AO45" s="33">
        <f>D6L1038C8-D6L1038C18</f>
        <v>0</v>
      </c>
      <c r="AP45" s="16" t="s">
        <v>35946</v>
      </c>
      <c r="AQ45" s="33">
        <f>CHOOSE(MIN(D6L1038C9,RUN_YEARS),B7L810C2,B7L810C11,B7L810C20,B7L810C29,B7L810C38)</f>
        <v>1.5715279706277233E-2</v>
      </c>
      <c r="AR45" s="16" t="s">
        <v>35947</v>
      </c>
      <c r="AS45" s="33">
        <f>IF(D6L1038C20=0,0,D6L1038C18/D6L1038C20)</f>
        <v>0</v>
      </c>
      <c r="AT45" s="16" t="s">
        <v>35948</v>
      </c>
      <c r="AU45" s="33">
        <f>IF(D6L1038C5=0,0,D6L1038C18/D6L1038C5)</f>
        <v>0</v>
      </c>
      <c r="AV45" s="16" t="s">
        <v>35949</v>
      </c>
      <c r="AW45" s="33">
        <f>CHOOSE(MIN(D6L1038C9,RUN_YEARS),B7L810C1,B7L810C10,B7L810C19,B7L810C28,B7L810C37)</f>
        <v>3.3602166136723621E-2</v>
      </c>
      <c r="AX45" s="16" t="s">
        <v>35950</v>
      </c>
      <c r="AY45" s="33">
        <f>IF(D6L1038C23=0,0,D6L1038C19/D6L1038C23)</f>
        <v>0</v>
      </c>
      <c r="AZ45" s="16" t="s">
        <v>35951</v>
      </c>
      <c r="BA45" s="33">
        <f>IF(D6L1038C5=0,0,D6L1038C19/D6L1038C5)</f>
        <v>0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0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0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0</v>
      </c>
      <c r="R46" s="16" t="s">
        <v>35955</v>
      </c>
      <c r="S46" s="15">
        <f>D6L1039C5-D6L1039C7</f>
        <v>0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0</v>
      </c>
      <c r="X46" s="16" t="s">
        <v>35957</v>
      </c>
      <c r="Y46" s="33">
        <f>D6L1039C7-D6L1039C10</f>
        <v>0</v>
      </c>
      <c r="Z46" s="16" t="s">
        <v>35958</v>
      </c>
      <c r="AA46" s="33">
        <f>CHOOSE(MIN(D6L1039C9,RUN_YEARS),B7L810C7,B7L810C16,B7L810C25,B7L810C34,B7L810C43)</f>
        <v>6</v>
      </c>
      <c r="AB46" s="16" t="s">
        <v>35959</v>
      </c>
      <c r="AC46" s="33">
        <f>IF(D6L1039C12=0,0,D6L1039C10/D6L1039C12)</f>
        <v>0</v>
      </c>
      <c r="AD46" s="16" t="s">
        <v>35960</v>
      </c>
      <c r="AE46" s="33">
        <f>IF(D6L1039C5=0,0,D6L1039C10/D6L1039C5)</f>
        <v>0</v>
      </c>
      <c r="AF46" s="16" t="s">
        <v>35961</v>
      </c>
      <c r="AG46" s="33">
        <f>CHOOSE(MIN(D6L1039C9,RUN_YEARS),B7L810C5,B7L810C14,B7L810C23,B7L810C32,B7L810C41)</f>
        <v>9.9651173751979918E-2</v>
      </c>
      <c r="AH46" s="16" t="s">
        <v>35962</v>
      </c>
      <c r="AI46" s="33">
        <f>IF(D6L1039C15=0,0,D6L1039C11/D6L1039C15)</f>
        <v>0</v>
      </c>
      <c r="AJ46" s="16" t="s">
        <v>35963</v>
      </c>
      <c r="AK46" s="33">
        <f>IF(D6L1039C5=0,0,D6L1039C11/D6L1039C5)</f>
        <v>0</v>
      </c>
      <c r="AL46" s="16" t="s">
        <v>35964</v>
      </c>
      <c r="AM46" s="33">
        <f>D6L1039C8*CHOOSE(MIN(D6L1039C9,RUN_YEARS),B7L810C4,B7L810C13,B7L810C22,B7L810C31,B7L810C40)</f>
        <v>0</v>
      </c>
      <c r="AN46" s="16" t="s">
        <v>35965</v>
      </c>
      <c r="AO46" s="33">
        <f>D6L1039C8-D6L1039C18</f>
        <v>0</v>
      </c>
      <c r="AP46" s="16" t="s">
        <v>35966</v>
      </c>
      <c r="AQ46" s="33">
        <f>CHOOSE(MIN(D6L1039C9,RUN_YEARS),B7L810C2,B7L810C11,B7L810C20,B7L810C29,B7L810C38)</f>
        <v>1.5715279706277233E-2</v>
      </c>
      <c r="AR46" s="16" t="s">
        <v>35967</v>
      </c>
      <c r="AS46" s="33">
        <f>IF(D6L1039C20=0,0,D6L1039C18/D6L1039C20)</f>
        <v>0</v>
      </c>
      <c r="AT46" s="16" t="s">
        <v>35968</v>
      </c>
      <c r="AU46" s="33">
        <f>IF(D6L1039C5=0,0,D6L1039C18/D6L1039C5)</f>
        <v>0</v>
      </c>
      <c r="AV46" s="16" t="s">
        <v>35969</v>
      </c>
      <c r="AW46" s="33">
        <f>CHOOSE(MIN(D6L1039C9,RUN_YEARS),B7L810C1,B7L810C10,B7L810C19,B7L810C28,B7L810C37)</f>
        <v>3.3602166136723621E-2</v>
      </c>
      <c r="AX46" s="16" t="s">
        <v>35970</v>
      </c>
      <c r="AY46" s="33">
        <f>IF(D6L1039C23=0,0,D6L1039C19/D6L1039C23)</f>
        <v>0</v>
      </c>
      <c r="AZ46" s="16" t="s">
        <v>35971</v>
      </c>
      <c r="BA46" s="33">
        <f>IF(D6L1039C5=0,0,D6L1039C19/D6L1039C5)</f>
        <v>0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0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0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0</v>
      </c>
      <c r="R47" s="16" t="s">
        <v>35975</v>
      </c>
      <c r="S47" s="15">
        <f>SUM(D6L1038C8:D6L1039C8)</f>
        <v>0</v>
      </c>
      <c r="U47" s="21" t="str">
        <f>NULL_VALUE</f>
        <v>n/a</v>
      </c>
      <c r="V47" s="16" t="s">
        <v>35976</v>
      </c>
      <c r="W47" s="33">
        <f>SUM(D6L1038C10:D6L1039C10)</f>
        <v>0</v>
      </c>
      <c r="X47" s="16" t="s">
        <v>35977</v>
      </c>
      <c r="Y47" s="33">
        <f>SUM(D6L1038C11:D6L1039C11)</f>
        <v>0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0</v>
      </c>
      <c r="AD47" s="16" t="s">
        <v>35979</v>
      </c>
      <c r="AE47" s="33">
        <f>IF(D6L1040C5=0,0,D6L1040C10/D6L1040C5)</f>
        <v>0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0</v>
      </c>
      <c r="AJ47" s="16" t="s">
        <v>35981</v>
      </c>
      <c r="AK47" s="33">
        <f>IF(D6L1040C5=0,0,D6L1040C11/D6L1040C5)</f>
        <v>0</v>
      </c>
      <c r="AL47" s="16" t="s">
        <v>35982</v>
      </c>
      <c r="AM47" s="33">
        <f>SUM(D6L1038C18:D6L1039C18)</f>
        <v>0</v>
      </c>
      <c r="AN47" s="16" t="s">
        <v>35983</v>
      </c>
      <c r="AO47" s="33">
        <f>SUM(D6L1038C19:D6L1039C19)</f>
        <v>0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0</v>
      </c>
      <c r="AT47" s="16" t="s">
        <v>35985</v>
      </c>
      <c r="AU47" s="33">
        <f>IF(D6L1040C5=0,0,D6L1040C18/D6L1040C5)</f>
        <v>0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0</v>
      </c>
      <c r="AZ47" s="16" t="s">
        <v>35987</v>
      </c>
      <c r="BA47" s="33">
        <f>IF(D6L1040C5=0,0,D6L1040C19/D6L1040C5)</f>
        <v>0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0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0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0</v>
      </c>
      <c r="R48" s="16" t="s">
        <v>35992</v>
      </c>
      <c r="S48" s="15">
        <f>SUM(D6L1028C8,D6L1037C8,D6L1040C8)</f>
        <v>0</v>
      </c>
      <c r="U48" s="21" t="str">
        <f>NULL_VALUE</f>
        <v>n/a</v>
      </c>
      <c r="V48" s="16" t="s">
        <v>35993</v>
      </c>
      <c r="W48" s="33">
        <f>SUM(D6L1028C10,D6L1037C10,D6L1040C10)</f>
        <v>0</v>
      </c>
      <c r="X48" s="16" t="s">
        <v>35994</v>
      </c>
      <c r="Y48" s="33">
        <f>SUM(D6L1028C11,D6L1037C11,D6L1040C11)</f>
        <v>0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0</v>
      </c>
      <c r="AD48" s="16" t="s">
        <v>35996</v>
      </c>
      <c r="AE48" s="33">
        <f>IF(D6L1041C5=0,0,D6L1041C10/D6L1041C5)</f>
        <v>0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</v>
      </c>
      <c r="AJ48" s="16" t="s">
        <v>35998</v>
      </c>
      <c r="AK48" s="33">
        <f>IF(D6L1041C5=0,0,D6L1041C11/D6L1041C5)</f>
        <v>0</v>
      </c>
      <c r="AL48" s="16" t="s">
        <v>35999</v>
      </c>
      <c r="AM48" s="33">
        <f>SUM(D6L1028C18,D6L1037C18,D6L1040C18)</f>
        <v>0</v>
      </c>
      <c r="AN48" s="16" t="s">
        <v>36000</v>
      </c>
      <c r="AO48" s="33">
        <f>SUM(D6L1028C19,D6L1037C19,D6L1040C19)</f>
        <v>0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0</v>
      </c>
      <c r="AT48" s="16" t="s">
        <v>36002</v>
      </c>
      <c r="AU48" s="33">
        <f>IF(D6L1041C5=0,0,D6L1041C18/D6L1041C5)</f>
        <v>0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0</v>
      </c>
      <c r="AZ48" s="16" t="s">
        <v>36004</v>
      </c>
      <c r="BA48" s="33">
        <f>IF(D6L1041C5=0,0,D6L1041C19/D6L1041C5)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089782-A8BE-414C-B1F1-A1C0272DB2E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0.33020256666666664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0.28397420733333328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0.14198710366666664</v>
      </c>
      <c r="R8" s="16" t="s">
        <v>36013</v>
      </c>
      <c r="S8" s="15">
        <f>D6L1101C5-D6L1101C7</f>
        <v>0.14198710366666664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0.13354574642278536</v>
      </c>
      <c r="X8" s="16" t="s">
        <v>36015</v>
      </c>
      <c r="Y8" s="33">
        <f>D6L1101C7-D6L1101C10</f>
        <v>8.4413572438812867E-3</v>
      </c>
      <c r="Z8" s="16" t="s">
        <v>36016</v>
      </c>
      <c r="AA8" s="33">
        <f>CHOOSE(MIN(D6L1101C9,RUN_YEARS),B7L811C7,B7L811C16,B7L811C25,B7L811C34,B7L811C43)</f>
        <v>14681</v>
      </c>
      <c r="AB8" s="16" t="s">
        <v>36017</v>
      </c>
      <c r="AC8" s="33">
        <f>IF(D6L1101C12=0,0,D6L1101C10/D6L1101C12)</f>
        <v>9.0965020381980355E-6</v>
      </c>
      <c r="AD8" s="16" t="s">
        <v>36018</v>
      </c>
      <c r="AE8" s="33">
        <f>IF(D6L1101C5=0,0,D6L1101C10/D6L1101C5)</f>
        <v>0.4702742114393062</v>
      </c>
      <c r="AF8" s="16" t="s">
        <v>36019</v>
      </c>
      <c r="AG8" s="33">
        <f>CHOOSE(MIN(D6L1101C9,RUN_YEARS),B7L811C5,B7L811C14,B7L811C23,B7L811C32,B7L811C41)</f>
        <v>356.91476233367734</v>
      </c>
      <c r="AH8" s="16" t="s">
        <v>36020</v>
      </c>
      <c r="AI8" s="33">
        <f>IF(D6L1101C15=0,0,D6L1101C11/D6L1101C15)</f>
        <v>2.3650905299314899E-5</v>
      </c>
      <c r="AJ8" s="16" t="s">
        <v>36021</v>
      </c>
      <c r="AK8" s="33">
        <f>IF(D6L1101C5=0,0,D6L1101C11/D6L1101C5)</f>
        <v>2.9725788560693796E-2</v>
      </c>
      <c r="AL8" s="16" t="s">
        <v>36022</v>
      </c>
      <c r="AM8" s="33">
        <f>D6L1101C8*CHOOSE(MIN(D6L1101C9,RUN_YEARS),B7L811C4,B7L811C13,B7L811C22,B7L811C31,B7L811C40)</f>
        <v>2.7811417920370049E-2</v>
      </c>
      <c r="AN8" s="16" t="s">
        <v>36023</v>
      </c>
      <c r="AO8" s="33">
        <f>D6L1101C8-D6L1101C18</f>
        <v>0.11417568574629659</v>
      </c>
      <c r="AP8" s="16" t="s">
        <v>36024</v>
      </c>
      <c r="AQ8" s="33">
        <f>CHOOSE(MIN(D6L1101C9,RUN_YEARS),B7L811C2,B7L811C11,B7L811C20,B7L811C29,B7L811C38)</f>
        <v>38.953004289580129</v>
      </c>
      <c r="AR8" s="16" t="s">
        <v>36025</v>
      </c>
      <c r="AS8" s="33">
        <f>IF(D6L1101C20=0,0,D6L1101C18/D6L1101C20)</f>
        <v>7.1397363124080172E-4</v>
      </c>
      <c r="AT8" s="16" t="s">
        <v>36026</v>
      </c>
      <c r="AU8" s="33">
        <f>IF(D6L1101C5=0,0,D6L1101C18/D6L1101C5)</f>
        <v>9.7936422400942136E-2</v>
      </c>
      <c r="AV8" s="16" t="s">
        <v>36027</v>
      </c>
      <c r="AW8" s="33">
        <f>CHOOSE(MIN(D6L1101C9,RUN_YEARS),B7L811C1,B7L811C10,B7L811C19,B7L811C28,B7L811C37)</f>
        <v>159.9158298715777</v>
      </c>
      <c r="AX8" s="16" t="s">
        <v>36028</v>
      </c>
      <c r="AY8" s="33">
        <f>IF(D6L1101C23=0,0,D6L1101C19/D6L1101C23)</f>
        <v>7.1397363124080172E-4</v>
      </c>
      <c r="AZ8" s="16" t="s">
        <v>36029</v>
      </c>
      <c r="BA8" s="33">
        <f>IF(D6L1101C5=0,0,D6L1101C19/D6L1101C5)</f>
        <v>0.40206357759905786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3.745114351463618E-6</v>
      </c>
      <c r="J9" s="16" t="s">
        <v>36050</v>
      </c>
      <c r="K9" s="21">
        <f>IF(FLOW_THRU_100PCT="Y",1,INDEX(VariabilityMatrix,D6L1102C1,D6L1102C9))</f>
        <v>0.51568451594652942</v>
      </c>
      <c r="L9" s="16" t="s">
        <v>36030</v>
      </c>
      <c r="M9" s="15">
        <f>IF(D6L1102C2&lt;&gt;0,D6L1102C2*D6L1102C4,D6L1102C3*D6L1102C4)</f>
        <v>1.9312974814989165E-6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9.6564874074945825E-7</v>
      </c>
      <c r="R9" s="16" t="s">
        <v>36032</v>
      </c>
      <c r="S9" s="15">
        <f>D6L1102C5-D6L1102C7</f>
        <v>9.6564874074945825E-7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9.1094453640495175E-7</v>
      </c>
      <c r="X9" s="16" t="s">
        <v>36034</v>
      </c>
      <c r="Y9" s="33">
        <f>D6L1102C7-D6L1102C10</f>
        <v>5.4704204344506495E-8</v>
      </c>
      <c r="Z9" s="16" t="s">
        <v>36035</v>
      </c>
      <c r="AA9" s="33">
        <f>CHOOSE(MIN(D6L1102C9,RUN_YEARS),B7L811C7,B7L811C16,B7L811C25,B7L811C34,B7L811C43)</f>
        <v>15456.4</v>
      </c>
      <c r="AB9" s="16" t="s">
        <v>36036</v>
      </c>
      <c r="AC9" s="33">
        <f>IF(D6L1102C12=0,0,D6L1102C10/D6L1102C12)</f>
        <v>5.893639763495715E-11</v>
      </c>
      <c r="AD9" s="16" t="s">
        <v>36037</v>
      </c>
      <c r="AE9" s="33">
        <f>IF(D6L1102C5=0,0,D6L1102C10/D6L1102C5)</f>
        <v>0.47167489479557051</v>
      </c>
      <c r="AF9" s="16" t="s">
        <v>36038</v>
      </c>
      <c r="AG9" s="33">
        <f>CHOOSE(MIN(D6L1102C9,RUN_YEARS),B7L811C5,B7L811C14,B7L811C23,B7L811C32,B7L811C41)</f>
        <v>356.99634586355143</v>
      </c>
      <c r="AH9" s="16" t="s">
        <v>36039</v>
      </c>
      <c r="AI9" s="33">
        <f>IF(D6L1102C15=0,0,D6L1102C11/D6L1102C15)</f>
        <v>1.5323463385088862E-10</v>
      </c>
      <c r="AJ9" s="16" t="s">
        <v>36040</v>
      </c>
      <c r="AK9" s="33">
        <f>IF(D6L1102C5=0,0,D6L1102C11/D6L1102C5)</f>
        <v>2.8325105204429473E-2</v>
      </c>
      <c r="AL9" s="16" t="s">
        <v>36041</v>
      </c>
      <c r="AM9" s="33">
        <f>D6L1102C8*CHOOSE(MIN(D6L1102C9,RUN_YEARS),B7L811C4,B7L811C13,B7L811C22,B7L811C31,B7L811C40)</f>
        <v>1.9322619441016096E-7</v>
      </c>
      <c r="AN9" s="16" t="s">
        <v>36042</v>
      </c>
      <c r="AO9" s="33">
        <f>D6L1102C8-D6L1102C18</f>
        <v>7.7242254633929731E-7</v>
      </c>
      <c r="AP9" s="16" t="s">
        <v>36043</v>
      </c>
      <c r="AQ9" s="33">
        <f>CHOOSE(MIN(D6L1102C9,RUN_YEARS),B7L811C2,B7L811C11,B7L811C20,B7L811C29,B7L811C38)</f>
        <v>40.032256440215114</v>
      </c>
      <c r="AR9" s="16" t="s">
        <v>36044</v>
      </c>
      <c r="AS9" s="33">
        <f>IF(D6L1102C20=0,0,D6L1102C18/D6L1102C20)</f>
        <v>4.8267625058489622E-9</v>
      </c>
      <c r="AT9" s="16" t="s">
        <v>36045</v>
      </c>
      <c r="AU9" s="33">
        <f>IF(D6L1102C5=0,0,D6L1102C18/D6L1102C5)</f>
        <v>0.1000499385833582</v>
      </c>
      <c r="AV9" s="16" t="s">
        <v>36046</v>
      </c>
      <c r="AW9" s="33">
        <f>CHOOSE(MIN(D6L1102C9,RUN_YEARS),B7L811C1,B7L811C10,B7L811C19,B7L811C28,B7L811C37)</f>
        <v>160.02911794464572</v>
      </c>
      <c r="AX9" s="16" t="s">
        <v>36047</v>
      </c>
      <c r="AY9" s="33">
        <f>IF(D6L1102C23=0,0,D6L1102C19/D6L1102C23)</f>
        <v>4.8267625058489622E-9</v>
      </c>
      <c r="AZ9" s="16" t="s">
        <v>36048</v>
      </c>
      <c r="BA9" s="33">
        <f>IF(D6L1102C5=0,0,D6L1102C19/D6L1102C5)</f>
        <v>0.3999500614166418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1.3902684059724663E-7</v>
      </c>
      <c r="J10" s="16" t="s">
        <v>36071</v>
      </c>
      <c r="K10" s="21">
        <f>IF(FLOW_THRU_100PCT="Y",1,INDEX(VariabilityMatrix,D6L1103C1,D6L1103C9))</f>
        <v>0.51568451594652942</v>
      </c>
      <c r="L10" s="16" t="s">
        <v>36051</v>
      </c>
      <c r="M10" s="15">
        <f>IF(D6L1103C2&lt;&gt;0,D6L1103C2*D6L1103C4,D6L1103C3*D6L1103C4)</f>
        <v>7.1693988996966437E-8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3.5846994498483219E-8</v>
      </c>
      <c r="R10" s="16" t="s">
        <v>36053</v>
      </c>
      <c r="S10" s="15">
        <f>D6L1103C5-D6L1103C7</f>
        <v>3.5846994498483219E-8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3.3816254717618937E-8</v>
      </c>
      <c r="X10" s="16" t="s">
        <v>36055</v>
      </c>
      <c r="Y10" s="33">
        <f>D6L1103C7-D6L1103C10</f>
        <v>2.0307397808642815E-9</v>
      </c>
      <c r="Z10" s="16" t="s">
        <v>36056</v>
      </c>
      <c r="AA10" s="33">
        <f>CHOOSE(MIN(D6L1103C9,RUN_YEARS),B7L811C7,B7L811C16,B7L811C25,B7L811C34,B7L811C43)</f>
        <v>15456.4</v>
      </c>
      <c r="AB10" s="16" t="s">
        <v>36057</v>
      </c>
      <c r="AC10" s="33">
        <f>IF(D6L1103C12=0,0,D6L1103C10/D6L1103C12)</f>
        <v>2.1878480576084302E-12</v>
      </c>
      <c r="AD10" s="16" t="s">
        <v>36058</v>
      </c>
      <c r="AE10" s="33">
        <f>IF(D6L1103C5=0,0,D6L1103C10/D6L1103C5)</f>
        <v>0.47167489479557057</v>
      </c>
      <c r="AF10" s="16" t="s">
        <v>36059</v>
      </c>
      <c r="AG10" s="33">
        <f>CHOOSE(MIN(D6L1103C9,RUN_YEARS),B7L811C5,B7L811C14,B7L811C23,B7L811C32,B7L811C41)</f>
        <v>356.99634586355143</v>
      </c>
      <c r="AH10" s="16" t="s">
        <v>36060</v>
      </c>
      <c r="AI10" s="33">
        <f>IF(D6L1103C15=0,0,D6L1103C11/D6L1103C15)</f>
        <v>5.6884049497819122E-12</v>
      </c>
      <c r="AJ10" s="16" t="s">
        <v>36061</v>
      </c>
      <c r="AK10" s="33">
        <f>IF(D6L1103C5=0,0,D6L1103C11/D6L1103C5)</f>
        <v>2.8325105204429445E-2</v>
      </c>
      <c r="AL10" s="16" t="s">
        <v>36062</v>
      </c>
      <c r="AM10" s="33">
        <f>D6L1103C8*CHOOSE(MIN(D6L1103C9,RUN_YEARS),B7L811C4,B7L811C13,B7L811C22,B7L811C31,B7L811C40)</f>
        <v>7.1729791959424507E-9</v>
      </c>
      <c r="AN10" s="16" t="s">
        <v>36063</v>
      </c>
      <c r="AO10" s="33">
        <f>D6L1103C8-D6L1103C18</f>
        <v>2.8674015302540767E-8</v>
      </c>
      <c r="AP10" s="16" t="s">
        <v>36064</v>
      </c>
      <c r="AQ10" s="33">
        <f>CHOOSE(MIN(D6L1103C9,RUN_YEARS),B7L811C2,B7L811C11,B7L811C20,B7L811C29,B7L811C38)</f>
        <v>40.032256440215114</v>
      </c>
      <c r="AR10" s="16" t="s">
        <v>36065</v>
      </c>
      <c r="AS10" s="33">
        <f>IF(D6L1103C20=0,0,D6L1103C18/D6L1103C20)</f>
        <v>1.7917998718495187E-10</v>
      </c>
      <c r="AT10" s="16" t="s">
        <v>36066</v>
      </c>
      <c r="AU10" s="33">
        <f>IF(D6L1103C5=0,0,D6L1103C18/D6L1103C5)</f>
        <v>0.1000499385833582</v>
      </c>
      <c r="AV10" s="16" t="s">
        <v>36067</v>
      </c>
      <c r="AW10" s="33">
        <f>CHOOSE(MIN(D6L1103C9,RUN_YEARS),B7L811C1,B7L811C10,B7L811C19,B7L811C28,B7L811C37)</f>
        <v>160.02911794464572</v>
      </c>
      <c r="AX10" s="16" t="s">
        <v>36068</v>
      </c>
      <c r="AY10" s="33">
        <f>IF(D6L1103C23=0,0,D6L1103C19/D6L1103C23)</f>
        <v>1.7917998718495184E-10</v>
      </c>
      <c r="AZ10" s="16" t="s">
        <v>36069</v>
      </c>
      <c r="BA10" s="33">
        <f>IF(D6L1103C5=0,0,D6L1103C19/D6L1103C5)</f>
        <v>0.3999500614166418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3.0707123556202476E-6</v>
      </c>
      <c r="J11" s="16" t="s">
        <v>36092</v>
      </c>
      <c r="K11" s="21">
        <f>IF(FLOW_THRU_100PCT="Y",1,INDEX(VariabilityMatrix,D6L1104C1,D6L1104C9))</f>
        <v>0.52947593006222982</v>
      </c>
      <c r="L11" s="16" t="s">
        <v>36072</v>
      </c>
      <c r="M11" s="15">
        <f>IF(D6L1104C2&lt;&gt;0,D6L1104C2*D6L1104C4,D6L1104C3*D6L1104C4)</f>
        <v>1.6258682804456112E-6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8.1293414022280561E-7</v>
      </c>
      <c r="R11" s="16" t="s">
        <v>36074</v>
      </c>
      <c r="S11" s="15">
        <f>D6L1104C5-D6L1104C7</f>
        <v>8.1293414022280561E-7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7.6496987034386833E-7</v>
      </c>
      <c r="X11" s="16" t="s">
        <v>36076</v>
      </c>
      <c r="Y11" s="33">
        <f>D6L1104C7-D6L1104C10</f>
        <v>4.7964269878937279E-8</v>
      </c>
      <c r="Z11" s="16" t="s">
        <v>36077</v>
      </c>
      <c r="AA11" s="33">
        <f>CHOOSE(MIN(D6L1104C9,RUN_YEARS),B7L811C7,B7L811C16,B7L811C25,B7L811C34,B7L811C43)</f>
        <v>13402</v>
      </c>
      <c r="AB11" s="16" t="s">
        <v>36078</v>
      </c>
      <c r="AC11" s="33">
        <f>IF(D6L1104C12=0,0,D6L1104C10/D6L1104C12)</f>
        <v>5.7078784535432648E-11</v>
      </c>
      <c r="AD11" s="16" t="s">
        <v>36079</v>
      </c>
      <c r="AE11" s="33">
        <f>IF(D6L1104C5=0,0,D6L1104C10/D6L1104C5)</f>
        <v>0.47049928923775336</v>
      </c>
      <c r="AF11" s="16" t="s">
        <v>36080</v>
      </c>
      <c r="AG11" s="33">
        <f>CHOOSE(MIN(D6L1104C9,RUN_YEARS),B7L811C5,B7L811C14,B7L811C23,B7L811C32,B7L811C41)</f>
        <v>323.19882522781808</v>
      </c>
      <c r="AH11" s="16" t="s">
        <v>36081</v>
      </c>
      <c r="AI11" s="33">
        <f>IF(D6L1104C15=0,0,D6L1104C11/D6L1104C15)</f>
        <v>1.4840483979212478E-10</v>
      </c>
      <c r="AJ11" s="16" t="s">
        <v>36082</v>
      </c>
      <c r="AK11" s="33">
        <f>IF(D6L1104C5=0,0,D6L1104C11/D6L1104C5)</f>
        <v>2.9500710762246637E-2</v>
      </c>
      <c r="AL11" s="16" t="s">
        <v>36083</v>
      </c>
      <c r="AM11" s="33">
        <f>D6L1104C8*CHOOSE(MIN(D6L1104C9,RUN_YEARS),B7L811C4,B7L811C13,B7L811C22,B7L811C31,B7L811C40)</f>
        <v>1.5891600866636084E-7</v>
      </c>
      <c r="AN11" s="16" t="s">
        <v>36084</v>
      </c>
      <c r="AO11" s="33">
        <f>D6L1104C8-D6L1104C18</f>
        <v>6.5401813155644477E-7</v>
      </c>
      <c r="AP11" s="16" t="s">
        <v>36085</v>
      </c>
      <c r="AQ11" s="33">
        <f>CHOOSE(MIN(D6L1104C9,RUN_YEARS),B7L811C2,B7L811C11,B7L811C20,B7L811C29,B7L811C38)</f>
        <v>35.102696437254579</v>
      </c>
      <c r="AR11" s="16" t="s">
        <v>36086</v>
      </c>
      <c r="AS11" s="33">
        <f>IF(D6L1104C20=0,0,D6L1104C18/D6L1104C20)</f>
        <v>4.5271738298059311E-9</v>
      </c>
      <c r="AT11" s="16" t="s">
        <v>36087</v>
      </c>
      <c r="AU11" s="33">
        <f>IF(D6L1104C5=0,0,D6L1104C18/D6L1104C5)</f>
        <v>9.7742240609310499E-2</v>
      </c>
      <c r="AV11" s="16" t="s">
        <v>36088</v>
      </c>
      <c r="AW11" s="33">
        <f>CHOOSE(MIN(D6L1104C9,RUN_YEARS),B7L811C1,B7L811C10,B7L811C19,B7L811C28,B7L811C37)</f>
        <v>144.46499209960331</v>
      </c>
      <c r="AX11" s="16" t="s">
        <v>36089</v>
      </c>
      <c r="AY11" s="33">
        <f>IF(D6L1104C23=0,0,D6L1104C19/D6L1104C23)</f>
        <v>4.5271738298059319E-9</v>
      </c>
      <c r="AZ11" s="16" t="s">
        <v>36090</v>
      </c>
      <c r="BA11" s="33">
        <f>IF(D6L1104C5=0,0,D6L1104C19/D6L1104C5)</f>
        <v>0.40225775939068953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1.5905830852576264E-5</v>
      </c>
      <c r="J12" s="16" t="s">
        <v>36113</v>
      </c>
      <c r="K12" s="21">
        <f>IF(FLOW_THRU_100PCT="Y",1,INDEX(VariabilityMatrix,D6L1105C1,D6L1105C9))</f>
        <v>0.28299943444516279</v>
      </c>
      <c r="L12" s="16" t="s">
        <v>36093</v>
      </c>
      <c r="M12" s="15">
        <f>IF(D6L1105C2&lt;&gt;0,D6L1105C2*D6L1105C4,D6L1105C3*D6L1105C4)</f>
        <v>4.5013411356595043E-6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2.2506705678297522E-6</v>
      </c>
      <c r="R12" s="16" t="s">
        <v>36095</v>
      </c>
      <c r="S12" s="15">
        <f>D6L1105C5-D6L1105C7</f>
        <v>2.2506705678297522E-6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2.1231696066011705E-6</v>
      </c>
      <c r="X12" s="16" t="s">
        <v>36097</v>
      </c>
      <c r="Y12" s="33">
        <f>D6L1105C7-D6L1105C10</f>
        <v>1.2750096122858162E-7</v>
      </c>
      <c r="Z12" s="16" t="s">
        <v>36098</v>
      </c>
      <c r="AA12" s="33">
        <f>CHOOSE(MIN(D6L1105C9,RUN_YEARS),B7L811C7,B7L811C16,B7L811C25,B7L811C34,B7L811C43)</f>
        <v>15456.4</v>
      </c>
      <c r="AB12" s="16" t="s">
        <v>36099</v>
      </c>
      <c r="AC12" s="33">
        <f>IF(D6L1105C12=0,0,D6L1105C10/D6L1105C12)</f>
        <v>1.3736507897059928E-10</v>
      </c>
      <c r="AD12" s="16" t="s">
        <v>36100</v>
      </c>
      <c r="AE12" s="33">
        <f>IF(D6L1105C5=0,0,D6L1105C10/D6L1105C5)</f>
        <v>0.47167489479557051</v>
      </c>
      <c r="AF12" s="16" t="s">
        <v>36101</v>
      </c>
      <c r="AG12" s="33">
        <f>CHOOSE(MIN(D6L1105C9,RUN_YEARS),B7L811C5,B7L811C14,B7L811C23,B7L811C32,B7L811C41)</f>
        <v>356.99634586355143</v>
      </c>
      <c r="AH12" s="16" t="s">
        <v>36102</v>
      </c>
      <c r="AI12" s="33">
        <f>IF(D6L1105C15=0,0,D6L1105C11/D6L1105C15)</f>
        <v>3.571492053235585E-10</v>
      </c>
      <c r="AJ12" s="16" t="s">
        <v>36103</v>
      </c>
      <c r="AK12" s="33">
        <f>IF(D6L1105C5=0,0,D6L1105C11/D6L1105C5)</f>
        <v>2.8325105204429501E-2</v>
      </c>
      <c r="AL12" s="16" t="s">
        <v>36104</v>
      </c>
      <c r="AM12" s="33">
        <f>D6L1105C8*CHOOSE(MIN(D6L1105C9,RUN_YEARS),B7L811C4,B7L811C13,B7L811C22,B7L811C31,B7L811C40)</f>
        <v>4.5035890416547727E-7</v>
      </c>
      <c r="AN12" s="16" t="s">
        <v>36105</v>
      </c>
      <c r="AO12" s="33">
        <f>D6L1105C8-D6L1105C18</f>
        <v>1.800311663664275E-6</v>
      </c>
      <c r="AP12" s="16" t="s">
        <v>36106</v>
      </c>
      <c r="AQ12" s="33">
        <f>CHOOSE(MIN(D6L1105C9,RUN_YEARS),B7L811C2,B7L811C11,B7L811C20,B7L811C29,B7L811C38)</f>
        <v>40.032256440215114</v>
      </c>
      <c r="AR12" s="16" t="s">
        <v>36107</v>
      </c>
      <c r="AS12" s="33">
        <f>IF(D6L1105C20=0,0,D6L1105C18/D6L1105C20)</f>
        <v>1.1249900560515526E-8</v>
      </c>
      <c r="AT12" s="16" t="s">
        <v>36108</v>
      </c>
      <c r="AU12" s="33">
        <f>IF(D6L1105C5=0,0,D6L1105C18/D6L1105C5)</f>
        <v>0.1000499385833582</v>
      </c>
      <c r="AV12" s="16" t="s">
        <v>36109</v>
      </c>
      <c r="AW12" s="33">
        <f>CHOOSE(MIN(D6L1105C9,RUN_YEARS),B7L811C1,B7L811C10,B7L811C19,B7L811C28,B7L811C37)</f>
        <v>160.02911794464572</v>
      </c>
      <c r="AX12" s="16" t="s">
        <v>36110</v>
      </c>
      <c r="AY12" s="33">
        <f>IF(D6L1105C23=0,0,D6L1105C19/D6L1105C23)</f>
        <v>1.1249900560515526E-8</v>
      </c>
      <c r="AZ12" s="16" t="s">
        <v>36111</v>
      </c>
      <c r="BA12" s="33">
        <f>IF(D6L1105C5=0,0,D6L1105C19/D6L1105C5)</f>
        <v>0.3999500614166418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4.5210126660399558E-6</v>
      </c>
      <c r="J13" s="16" t="s">
        <v>36134</v>
      </c>
      <c r="K13" s="21">
        <f>IF(FLOW_THRU_100PCT="Y",1,INDEX(VariabilityMatrix,D6L1106C1,D6L1106C9))</f>
        <v>0.51568451594652942</v>
      </c>
      <c r="L13" s="16" t="s">
        <v>36114</v>
      </c>
      <c r="M13" s="15">
        <f>IF(D6L1106C2&lt;&gt;0,D6L1106C2*D6L1106C4,D6L1106C3*D6L1106C4)</f>
        <v>2.3314162282749429E-6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1.1657081141374715E-6</v>
      </c>
      <c r="R13" s="16" t="s">
        <v>36116</v>
      </c>
      <c r="S13" s="15">
        <f>D6L1106C5-D6L1106C7</f>
        <v>1.1657081141374715E-6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1.0996705041962696E-6</v>
      </c>
      <c r="X13" s="16" t="s">
        <v>36118</v>
      </c>
      <c r="Y13" s="33">
        <f>D6L1106C7-D6L1106C10</f>
        <v>6.6037609941201871E-8</v>
      </c>
      <c r="Z13" s="16" t="s">
        <v>36119</v>
      </c>
      <c r="AA13" s="33">
        <f>CHOOSE(MIN(D6L1106C9,RUN_YEARS),B7L811C7,B7L811C16,B7L811C25,B7L811C34,B7L811C43)</f>
        <v>15456.4</v>
      </c>
      <c r="AB13" s="16" t="s">
        <v>36120</v>
      </c>
      <c r="AC13" s="33">
        <f>IF(D6L1106C12=0,0,D6L1106C10/D6L1106C12)</f>
        <v>7.1146612678001966E-11</v>
      </c>
      <c r="AD13" s="16" t="s">
        <v>36121</v>
      </c>
      <c r="AE13" s="33">
        <f>IF(D6L1106C5=0,0,D6L1106C10/D6L1106C5)</f>
        <v>0.47167489479557057</v>
      </c>
      <c r="AF13" s="16" t="s">
        <v>36122</v>
      </c>
      <c r="AG13" s="33">
        <f>CHOOSE(MIN(D6L1106C9,RUN_YEARS),B7L811C5,B7L811C14,B7L811C23,B7L811C32,B7L811C41)</f>
        <v>356.99634586355143</v>
      </c>
      <c r="AH13" s="16" t="s">
        <v>36123</v>
      </c>
      <c r="AI13" s="33">
        <f>IF(D6L1106C15=0,0,D6L1106C11/D6L1106C15)</f>
        <v>1.8498119296280497E-10</v>
      </c>
      <c r="AJ13" s="16" t="s">
        <v>36124</v>
      </c>
      <c r="AK13" s="33">
        <f>IF(D6L1106C5=0,0,D6L1106C11/D6L1106C5)</f>
        <v>2.8325105204429452E-2</v>
      </c>
      <c r="AL13" s="16" t="s">
        <v>36125</v>
      </c>
      <c r="AM13" s="33">
        <f>D6L1106C8*CHOOSE(MIN(D6L1106C9,RUN_YEARS),B7L811C4,B7L811C13,B7L811C22,B7L811C31,B7L811C40)</f>
        <v>2.3325805045115265E-7</v>
      </c>
      <c r="AN13" s="16" t="s">
        <v>36126</v>
      </c>
      <c r="AO13" s="33">
        <f>D6L1106C8-D6L1106C18</f>
        <v>9.324500636863188E-7</v>
      </c>
      <c r="AP13" s="16" t="s">
        <v>36127</v>
      </c>
      <c r="AQ13" s="33">
        <f>CHOOSE(MIN(D6L1106C9,RUN_YEARS),B7L811C2,B7L811C11,B7L811C20,B7L811C29,B7L811C38)</f>
        <v>40.032256440215114</v>
      </c>
      <c r="AR13" s="16" t="s">
        <v>36128</v>
      </c>
      <c r="AS13" s="33">
        <f>IF(D6L1106C20=0,0,D6L1106C18/D6L1106C20)</f>
        <v>5.8267525039340308E-9</v>
      </c>
      <c r="AT13" s="16" t="s">
        <v>36129</v>
      </c>
      <c r="AU13" s="33">
        <f>IF(D6L1106C5=0,0,D6L1106C18/D6L1106C5)</f>
        <v>0.1000499385833582</v>
      </c>
      <c r="AV13" s="16" t="s">
        <v>36130</v>
      </c>
      <c r="AW13" s="33">
        <f>CHOOSE(MIN(D6L1106C9,RUN_YEARS),B7L811C1,B7L811C10,B7L811C19,B7L811C28,B7L811C37)</f>
        <v>160.02911794464572</v>
      </c>
      <c r="AX13" s="16" t="s">
        <v>36131</v>
      </c>
      <c r="AY13" s="33">
        <f>IF(D6L1106C23=0,0,D6L1106C19/D6L1106C23)</f>
        <v>5.8267525039340308E-9</v>
      </c>
      <c r="AZ13" s="16" t="s">
        <v>36132</v>
      </c>
      <c r="BA13" s="33">
        <f>IF(D6L1106C5=0,0,D6L1106C19/D6L1106C5)</f>
        <v>0.3999500614166418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-1.0924157351845239E-6</v>
      </c>
      <c r="J14" s="16" t="s">
        <v>36155</v>
      </c>
      <c r="K14" s="21">
        <f>IF(FLOW_THRU_100PCT="Y",1,INDEX(VariabilityMatrix,D6L1107C1,D6L1107C9))</f>
        <v>0.52947593006222982</v>
      </c>
      <c r="L14" s="16" t="s">
        <v>36135</v>
      </c>
      <c r="M14" s="15">
        <f>IF(D6L1107C2&lt;&gt;0,D6L1107C2*D6L1107C4,D6L1107C3*D6L1107C4)</f>
        <v>-5.7840783740144035E-7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-2.8920391870072018E-7</v>
      </c>
      <c r="R14" s="16" t="s">
        <v>36137</v>
      </c>
      <c r="S14" s="15">
        <f>D6L1107C5-D6L1107C7</f>
        <v>-2.8920391870072018E-7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-2.7214047638692368E-7</v>
      </c>
      <c r="X14" s="16" t="s">
        <v>36139</v>
      </c>
      <c r="Y14" s="33">
        <f>D6L1107C7-D6L1107C10</f>
        <v>-1.7063442313796498E-8</v>
      </c>
      <c r="Z14" s="16" t="s">
        <v>36140</v>
      </c>
      <c r="AA14" s="33">
        <f>CHOOSE(MIN(D6L1107C9,RUN_YEARS),B7L811C7,B7L811C16,B7L811C25,B7L811C34,B7L811C43)</f>
        <v>13402</v>
      </c>
      <c r="AB14" s="16" t="s">
        <v>36141</v>
      </c>
      <c r="AC14" s="33">
        <f>IF(D6L1107C12=0,0,D6L1107C10/D6L1107C12)</f>
        <v>-2.0305960034839852E-11</v>
      </c>
      <c r="AD14" s="16" t="s">
        <v>36142</v>
      </c>
      <c r="AE14" s="33">
        <f>IF(D6L1107C5=0,0,D6L1107C10/D6L1107C5)</f>
        <v>0.4704992892377533</v>
      </c>
      <c r="AF14" s="16" t="s">
        <v>36143</v>
      </c>
      <c r="AG14" s="33">
        <f>CHOOSE(MIN(D6L1107C9,RUN_YEARS),B7L811C5,B7L811C14,B7L811C23,B7L811C32,B7L811C41)</f>
        <v>323.19882522781808</v>
      </c>
      <c r="AH14" s="16" t="s">
        <v>36144</v>
      </c>
      <c r="AI14" s="33">
        <f>IF(D6L1107C15=0,0,D6L1107C11/D6L1107C15)</f>
        <v>-5.279549609058365E-11</v>
      </c>
      <c r="AJ14" s="16" t="s">
        <v>36145</v>
      </c>
      <c r="AK14" s="33">
        <f>IF(D6L1107C5=0,0,D6L1107C11/D6L1107C5)</f>
        <v>2.9500710762246678E-2</v>
      </c>
      <c r="AL14" s="16" t="s">
        <v>36146</v>
      </c>
      <c r="AM14" s="33">
        <f>D6L1107C8*CHOOSE(MIN(D6L1107C9,RUN_YEARS),B7L811C4,B7L811C13,B7L811C22,B7L811C31,B7L811C40)</f>
        <v>-5.6534878013602526E-8</v>
      </c>
      <c r="AN14" s="16" t="s">
        <v>36147</v>
      </c>
      <c r="AO14" s="33">
        <f>D6L1107C8-D6L1107C18</f>
        <v>-2.3266904068711764E-7</v>
      </c>
      <c r="AP14" s="16" t="s">
        <v>36148</v>
      </c>
      <c r="AQ14" s="33">
        <f>CHOOSE(MIN(D6L1107C9,RUN_YEARS),B7L811C2,B7L811C11,B7L811C20,B7L811C29,B7L811C38)</f>
        <v>35.102696437254579</v>
      </c>
      <c r="AR14" s="16" t="s">
        <v>36149</v>
      </c>
      <c r="AS14" s="33">
        <f>IF(D6L1107C20=0,0,D6L1107C18/D6L1107C20)</f>
        <v>-1.6105565597975521E-9</v>
      </c>
      <c r="AT14" s="16" t="s">
        <v>36150</v>
      </c>
      <c r="AU14" s="33">
        <f>IF(D6L1107C5=0,0,D6L1107C18/D6L1107C5)</f>
        <v>9.7742240609310499E-2</v>
      </c>
      <c r="AV14" s="16" t="s">
        <v>36151</v>
      </c>
      <c r="AW14" s="33">
        <f>CHOOSE(MIN(D6L1107C9,RUN_YEARS),B7L811C1,B7L811C10,B7L811C19,B7L811C28,B7L811C37)</f>
        <v>144.46499209960331</v>
      </c>
      <c r="AX14" s="16" t="s">
        <v>36152</v>
      </c>
      <c r="AY14" s="33">
        <f>IF(D6L1107C23=0,0,D6L1107C19/D6L1107C23)</f>
        <v>-1.6105565597975521E-9</v>
      </c>
      <c r="AZ14" s="16" t="s">
        <v>36153</v>
      </c>
      <c r="BA14" s="33">
        <f>IF(D6L1107C5=0,0,D6L1107C19/D6L1107C5)</f>
        <v>0.40225775939068947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1.7581065738125931E-7</v>
      </c>
      <c r="J15" s="16" t="s">
        <v>36176</v>
      </c>
      <c r="K15" s="21">
        <f>IF(FLOW_THRU_100PCT="Y",1,INDEX(VariabilityMatrix,D6L1108C1,D6L1108C9))</f>
        <v>0.52947593006222982</v>
      </c>
      <c r="L15" s="16" t="s">
        <v>36156</v>
      </c>
      <c r="M15" s="15">
        <f>IF(D6L1108C2&lt;&gt;0,D6L1108C2*D6L1108C4,D6L1108C3*D6L1108C4)</f>
        <v>9.3087511331794299E-8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4.654375566589715E-8</v>
      </c>
      <c r="R15" s="16" t="s">
        <v>36158</v>
      </c>
      <c r="S15" s="15">
        <f>D6L1108C5-D6L1108C7</f>
        <v>4.654375566589715E-8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4.3797607918520526E-8</v>
      </c>
      <c r="X15" s="16" t="s">
        <v>36160</v>
      </c>
      <c r="Y15" s="33">
        <f>D6L1108C7-D6L1108C10</f>
        <v>2.7461477473766233E-9</v>
      </c>
      <c r="Z15" s="16" t="s">
        <v>36161</v>
      </c>
      <c r="AA15" s="33">
        <f>CHOOSE(MIN(D6L1108C9,RUN_YEARS),B7L811C7,B7L811C16,B7L811C25,B7L811C34,B7L811C43)</f>
        <v>13402</v>
      </c>
      <c r="AB15" s="16" t="s">
        <v>36162</v>
      </c>
      <c r="AC15" s="33">
        <f>IF(D6L1108C12=0,0,D6L1108C10/D6L1108C12)</f>
        <v>3.2679904431070381E-12</v>
      </c>
      <c r="AD15" s="16" t="s">
        <v>36163</v>
      </c>
      <c r="AE15" s="33">
        <f>IF(D6L1108C5=0,0,D6L1108C10/D6L1108C5)</f>
        <v>0.4704992892377533</v>
      </c>
      <c r="AF15" s="16" t="s">
        <v>36164</v>
      </c>
      <c r="AG15" s="33">
        <f>CHOOSE(MIN(D6L1108C9,RUN_YEARS),B7L811C5,B7L811C14,B7L811C23,B7L811C32,B7L811C41)</f>
        <v>323.19882522781808</v>
      </c>
      <c r="AH15" s="16" t="s">
        <v>36165</v>
      </c>
      <c r="AI15" s="33">
        <f>IF(D6L1108C15=0,0,D6L1108C11/D6L1108C15)</f>
        <v>8.4967751520783051E-12</v>
      </c>
      <c r="AJ15" s="16" t="s">
        <v>36166</v>
      </c>
      <c r="AK15" s="33">
        <f>IF(D6L1108C5=0,0,D6L1108C11/D6L1108C5)</f>
        <v>2.9500710762246675E-2</v>
      </c>
      <c r="AL15" s="16" t="s">
        <v>36167</v>
      </c>
      <c r="AM15" s="33">
        <f>D6L1108C8*CHOOSE(MIN(D6L1108C9,RUN_YEARS),B7L811C4,B7L811C13,B7L811C22,B7L811C31,B7L811C40)</f>
        <v>9.0985819303141561E-9</v>
      </c>
      <c r="AN15" s="16" t="s">
        <v>36168</v>
      </c>
      <c r="AO15" s="33">
        <f>D6L1108C8-D6L1108C18</f>
        <v>3.7445173735582993E-8</v>
      </c>
      <c r="AP15" s="16" t="s">
        <v>36169</v>
      </c>
      <c r="AQ15" s="33">
        <f>CHOOSE(MIN(D6L1108C9,RUN_YEARS),B7L811C2,B7L811C11,B7L811C20,B7L811C29,B7L811C38)</f>
        <v>35.102696437254579</v>
      </c>
      <c r="AR15" s="16" t="s">
        <v>36170</v>
      </c>
      <c r="AS15" s="33">
        <f>IF(D6L1108C20=0,0,D6L1108C18/D6L1108C20)</f>
        <v>2.5919894634241854E-10</v>
      </c>
      <c r="AT15" s="16" t="s">
        <v>36171</v>
      </c>
      <c r="AU15" s="33">
        <f>IF(D6L1108C5=0,0,D6L1108C18/D6L1108C5)</f>
        <v>9.7742240609310499E-2</v>
      </c>
      <c r="AV15" s="16" t="s">
        <v>36172</v>
      </c>
      <c r="AW15" s="33">
        <f>CHOOSE(MIN(D6L1108C9,RUN_YEARS),B7L811C1,B7L811C10,B7L811C19,B7L811C28,B7L811C37)</f>
        <v>144.46499209960331</v>
      </c>
      <c r="AX15" s="16" t="s">
        <v>36173</v>
      </c>
      <c r="AY15" s="33">
        <f>IF(D6L1108C23=0,0,D6L1108C19/D6L1108C23)</f>
        <v>2.5919894634241854E-10</v>
      </c>
      <c r="AZ15" s="16" t="s">
        <v>36174</v>
      </c>
      <c r="BA15" s="33">
        <f>IF(D6L1108C5=0,0,D6L1108C19/D6L1108C5)</f>
        <v>0.40225775939068947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IF(FLOW_THRU_100PCT="Y",1,INDEX(VariabilityMatrix,D6L1109C1,D6L1109C9))</f>
        <v>0.52947593006222982</v>
      </c>
      <c r="L16" s="16" t="s">
        <v>36177</v>
      </c>
      <c r="M16" s="15">
        <f>IF(D6L1109C2&lt;&gt;0,D6L1109C2*D6L1109C4,D6L1109C3*D6L1109C4)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13402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323.19882522781808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35.102696437254579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144.46499209960331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3.4137991724516373E-8</v>
      </c>
      <c r="J17" s="16" t="s">
        <v>36218</v>
      </c>
      <c r="K17" s="21">
        <f>IF(FLOW_THRU_100PCT="Y",1,INDEX(VariabilityMatrix,D6L1110C1,D6L1110C9))</f>
        <v>0.52947593006222982</v>
      </c>
      <c r="L17" s="16" t="s">
        <v>36198</v>
      </c>
      <c r="M17" s="15">
        <f>IF(D6L1110C2&lt;&gt;0,D6L1110C2*D6L1110C4,D6L1110C3*D6L1110C4)</f>
        <v>1.8075244918795011E-8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9.0376224593975055E-9</v>
      </c>
      <c r="R17" s="16" t="s">
        <v>36200</v>
      </c>
      <c r="S17" s="15">
        <f>D6L1110C5-D6L1110C7</f>
        <v>9.0376224593975055E-9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8.5043898870913649E-9</v>
      </c>
      <c r="X17" s="16" t="s">
        <v>36202</v>
      </c>
      <c r="Y17" s="33">
        <f>D6L1110C7-D6L1110C10</f>
        <v>5.3323257230614057E-10</v>
      </c>
      <c r="Z17" s="16" t="s">
        <v>36203</v>
      </c>
      <c r="AA17" s="33">
        <f>CHOOSE(MIN(D6L1110C9,RUN_YEARS),B7L811C7,B7L811C16,B7L811C25,B7L811C34,B7L811C43)</f>
        <v>13402</v>
      </c>
      <c r="AB17" s="16" t="s">
        <v>36204</v>
      </c>
      <c r="AC17" s="33">
        <f>IF(D6L1110C12=0,0,D6L1110C10/D6L1110C12)</f>
        <v>6.3456125108874537E-13</v>
      </c>
      <c r="AD17" s="16" t="s">
        <v>36205</v>
      </c>
      <c r="AE17" s="33">
        <f>IF(D6L1110C5=0,0,D6L1110C10/D6L1110C5)</f>
        <v>0.4704992892377533</v>
      </c>
      <c r="AF17" s="16" t="s">
        <v>36206</v>
      </c>
      <c r="AG17" s="33">
        <f>CHOOSE(MIN(D6L1110C9,RUN_YEARS),B7L811C5,B7L811C14,B7L811C23,B7L811C32,B7L811C41)</f>
        <v>323.19882522781808</v>
      </c>
      <c r="AH17" s="16" t="s">
        <v>36207</v>
      </c>
      <c r="AI17" s="33">
        <f>IF(D6L1110C15=0,0,D6L1110C11/D6L1110C15)</f>
        <v>1.6498592528307391E-12</v>
      </c>
      <c r="AJ17" s="16" t="s">
        <v>36208</v>
      </c>
      <c r="AK17" s="33">
        <f>IF(D6L1110C5=0,0,D6L1110C11/D6L1110C5)</f>
        <v>2.9500710762246678E-2</v>
      </c>
      <c r="AL17" s="16" t="s">
        <v>36209</v>
      </c>
      <c r="AM17" s="33">
        <f>D6L1110C8*CHOOSE(MIN(D6L1110C9,RUN_YEARS),B7L811C4,B7L811C13,B7L811C22,B7L811C31,B7L811C40)</f>
        <v>1.7667149379250789E-9</v>
      </c>
      <c r="AN17" s="16" t="s">
        <v>36210</v>
      </c>
      <c r="AO17" s="33">
        <f>D6L1110C8-D6L1110C18</f>
        <v>7.2709075214724263E-9</v>
      </c>
      <c r="AP17" s="16" t="s">
        <v>36211</v>
      </c>
      <c r="AQ17" s="33">
        <f>CHOOSE(MIN(D6L1110C9,RUN_YEARS),B7L811C2,B7L811C11,B7L811C20,B7L811C29,B7L811C38)</f>
        <v>35.102696437254579</v>
      </c>
      <c r="AR17" s="16" t="s">
        <v>36212</v>
      </c>
      <c r="AS17" s="33">
        <f>IF(D6L1110C20=0,0,D6L1110C18/D6L1110C20)</f>
        <v>5.0329892493673505E-11</v>
      </c>
      <c r="AT17" s="16" t="s">
        <v>36213</v>
      </c>
      <c r="AU17" s="33">
        <f>IF(D6L1110C5=0,0,D6L1110C18/D6L1110C5)</f>
        <v>9.7742240609310499E-2</v>
      </c>
      <c r="AV17" s="16" t="s">
        <v>36214</v>
      </c>
      <c r="AW17" s="33">
        <f>CHOOSE(MIN(D6L1110C9,RUN_YEARS),B7L811C1,B7L811C10,B7L811C19,B7L811C28,B7L811C37)</f>
        <v>144.46499209960331</v>
      </c>
      <c r="AX17" s="16" t="s">
        <v>36215</v>
      </c>
      <c r="AY17" s="33">
        <f>IF(D6L1110C23=0,0,D6L1110C19/D6L1110C23)</f>
        <v>5.0329892493673505E-11</v>
      </c>
      <c r="AZ17" s="16" t="s">
        <v>36216</v>
      </c>
      <c r="BA17" s="33">
        <f>IF(D6L1110C5=0,0,D6L1110C19/D6L1110C5)</f>
        <v>0.40225775939068947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0.52947593006222982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13402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323.19882522781808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35.102696437254579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144.46499209960331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0.52947593006222982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13402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323.19882522781808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35.102696437254579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144.46499209960331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3.9466909644986268E-6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3.3941542294688191E-6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1.6970771147344096E-6</v>
      </c>
      <c r="R20" s="16" t="s">
        <v>36263</v>
      </c>
      <c r="S20" s="15">
        <f>D6L1113C5-D6L1113C7</f>
        <v>1.6970771147344096E-6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1.5969471525283938E-6</v>
      </c>
      <c r="X20" s="16" t="s">
        <v>36265</v>
      </c>
      <c r="Y20" s="33">
        <f>D6L1113C7-D6L1113C10</f>
        <v>1.0012996220601573E-7</v>
      </c>
      <c r="Z20" s="16" t="s">
        <v>36266</v>
      </c>
      <c r="AA20" s="33">
        <f>CHOOSE(MIN(D6L1113C9,RUN_YEARS),B7L811C7,B7L811C16,B7L811C25,B7L811C34,B7L811C43)</f>
        <v>13402</v>
      </c>
      <c r="AB20" s="16" t="s">
        <v>36267</v>
      </c>
      <c r="AC20" s="33">
        <f>IF(D6L1113C12=0,0,D6L1113C10/D6L1113C12)</f>
        <v>1.1915737595346917E-10</v>
      </c>
      <c r="AD20" s="16" t="s">
        <v>36268</v>
      </c>
      <c r="AE20" s="33">
        <f>IF(D6L1113C5=0,0,D6L1113C10/D6L1113C5)</f>
        <v>0.47049928923775336</v>
      </c>
      <c r="AF20" s="16" t="s">
        <v>36269</v>
      </c>
      <c r="AG20" s="33">
        <f>CHOOSE(MIN(D6L1113C9,RUN_YEARS),B7L811C5,B7L811C14,B7L811C23,B7L811C32,B7L811C41)</f>
        <v>323.19882522781808</v>
      </c>
      <c r="AH20" s="16" t="s">
        <v>36270</v>
      </c>
      <c r="AI20" s="33">
        <f>IF(D6L1113C15=0,0,D6L1113C11/D6L1113C15)</f>
        <v>3.0980917747901959E-10</v>
      </c>
      <c r="AJ20" s="16" t="s">
        <v>36271</v>
      </c>
      <c r="AK20" s="33">
        <f>IF(D6L1113C5=0,0,D6L1113C11/D6L1113C5)</f>
        <v>2.9500710762246637E-2</v>
      </c>
      <c r="AL20" s="16" t="s">
        <v>36272</v>
      </c>
      <c r="AM20" s="33">
        <f>D6L1113C8*CHOOSE(MIN(D6L1113C9,RUN_YEARS),B7L811C4,B7L811C13,B7L811C22,B7L811C31,B7L811C40)</f>
        <v>3.3175223936185021E-7</v>
      </c>
      <c r="AN20" s="16" t="s">
        <v>36273</v>
      </c>
      <c r="AO20" s="33">
        <f>D6L1113C8-D6L1113C18</f>
        <v>1.3653248753725594E-6</v>
      </c>
      <c r="AP20" s="16" t="s">
        <v>36274</v>
      </c>
      <c r="AQ20" s="33">
        <f>CHOOSE(MIN(D6L1113C9,RUN_YEARS),B7L811C2,B7L811C11,B7L811C20,B7L811C29,B7L811C38)</f>
        <v>35.102696437254579</v>
      </c>
      <c r="AR20" s="16" t="s">
        <v>36275</v>
      </c>
      <c r="AS20" s="33">
        <f>IF(D6L1113C20=0,0,D6L1113C18/D6L1113C20)</f>
        <v>9.4509047176717947E-9</v>
      </c>
      <c r="AT20" s="16" t="s">
        <v>36276</v>
      </c>
      <c r="AU20" s="33">
        <f>IF(D6L1113C5=0,0,D6L1113C18/D6L1113C5)</f>
        <v>9.7742240609310499E-2</v>
      </c>
      <c r="AV20" s="16" t="s">
        <v>36277</v>
      </c>
      <c r="AW20" s="33">
        <f>CHOOSE(MIN(D6L1113C9,RUN_YEARS),B7L811C1,B7L811C10,B7L811C19,B7L811C28,B7L811C37)</f>
        <v>144.46499209960331</v>
      </c>
      <c r="AX20" s="16" t="s">
        <v>36278</v>
      </c>
      <c r="AY20" s="33">
        <f>IF(D6L1113C23=0,0,D6L1113C19/D6L1113C23)</f>
        <v>9.4509047176717947E-9</v>
      </c>
      <c r="AZ20" s="16" t="s">
        <v>36279</v>
      </c>
      <c r="BA20" s="33">
        <f>IF(D6L1113C5=0,0,D6L1113C19/D6L1113C5)</f>
        <v>0.40225775939068953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2.5685781764130655E-7</v>
      </c>
      <c r="J21" s="16" t="s">
        <v>36301</v>
      </c>
      <c r="K21" s="21">
        <f>IF(FLOW_THRU_100PCT="Y",1,INDEX(VariabilityMatrix,D6L1114C1,D6L1114C9))</f>
        <v>0.51568451594652942</v>
      </c>
      <c r="L21" s="16" t="s">
        <v>36281</v>
      </c>
      <c r="M21" s="15">
        <f>IF(D6L1114C2&lt;&gt;0,D6L1114C2*D6L1114C4,D6L1114C3*D6L1114C4)</f>
        <v>1.324575993574391E-7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6.6228799678719549E-8</v>
      </c>
      <c r="R21" s="16" t="s">
        <v>36283</v>
      </c>
      <c r="S21" s="15">
        <f>D6L1114C5-D6L1114C7</f>
        <v>6.6228799678719549E-8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6.2476924241793919E-8</v>
      </c>
      <c r="X21" s="16" t="s">
        <v>36285</v>
      </c>
      <c r="Y21" s="33">
        <f>D6L1114C7-D6L1114C10</f>
        <v>3.7518754369256298E-9</v>
      </c>
      <c r="Z21" s="16" t="s">
        <v>36286</v>
      </c>
      <c r="AA21" s="33">
        <f>CHOOSE(MIN(D6L1114C9,RUN_YEARS),B7L811C7,B7L811C16,B7L811C25,B7L811C34,B7L811C43)</f>
        <v>15456.4</v>
      </c>
      <c r="AB21" s="16" t="s">
        <v>36287</v>
      </c>
      <c r="AC21" s="33">
        <f>IF(D6L1114C12=0,0,D6L1114C10/D6L1114C12)</f>
        <v>4.0421394530287724E-12</v>
      </c>
      <c r="AD21" s="16" t="s">
        <v>36288</v>
      </c>
      <c r="AE21" s="33">
        <f>IF(D6L1114C5=0,0,D6L1114C10/D6L1114C5)</f>
        <v>0.47167489479557057</v>
      </c>
      <c r="AF21" s="16" t="s">
        <v>36289</v>
      </c>
      <c r="AG21" s="33">
        <f>CHOOSE(MIN(D6L1114C9,RUN_YEARS),B7L811C5,B7L811C14,B7L811C23,B7L811C32,B7L811C41)</f>
        <v>356.99634586355143</v>
      </c>
      <c r="AH21" s="16" t="s">
        <v>36290</v>
      </c>
      <c r="AI21" s="33">
        <f>IF(D6L1114C15=0,0,D6L1114C11/D6L1114C15)</f>
        <v>1.0509562577874801E-11</v>
      </c>
      <c r="AJ21" s="16" t="s">
        <v>36291</v>
      </c>
      <c r="AK21" s="33">
        <f>IF(D6L1114C5=0,0,D6L1114C11/D6L1114C5)</f>
        <v>2.8325105204429456E-2</v>
      </c>
      <c r="AL21" s="16" t="s">
        <v>36292</v>
      </c>
      <c r="AM21" s="33">
        <f>D6L1114C8*CHOOSE(MIN(D6L1114C9,RUN_YEARS),B7L811C4,B7L811C13,B7L811C22,B7L811C31,B7L811C40)</f>
        <v>1.3252374680610849E-8</v>
      </c>
      <c r="AN21" s="16" t="s">
        <v>36293</v>
      </c>
      <c r="AO21" s="33">
        <f>D6L1114C8-D6L1114C18</f>
        <v>5.2976424998108698E-8</v>
      </c>
      <c r="AP21" s="16" t="s">
        <v>36294</v>
      </c>
      <c r="AQ21" s="33">
        <f>CHOOSE(MIN(D6L1114C9,RUN_YEARS),B7L811C2,B7L811C11,B7L811C20,B7L811C29,B7L811C38)</f>
        <v>40.032256440215114</v>
      </c>
      <c r="AR21" s="16" t="s">
        <v>36295</v>
      </c>
      <c r="AS21" s="33">
        <f>IF(D6L1114C20=0,0,D6L1114C18/D6L1114C20)</f>
        <v>3.310424107719779E-10</v>
      </c>
      <c r="AT21" s="16" t="s">
        <v>36296</v>
      </c>
      <c r="AU21" s="33">
        <f>IF(D6L1114C5=0,0,D6L1114C18/D6L1114C5)</f>
        <v>0.1000499385833582</v>
      </c>
      <c r="AV21" s="16" t="s">
        <v>36297</v>
      </c>
      <c r="AW21" s="33">
        <f>CHOOSE(MIN(D6L1114C9,RUN_YEARS),B7L811C1,B7L811C10,B7L811C19,B7L811C28,B7L811C37)</f>
        <v>160.02911794464572</v>
      </c>
      <c r="AX21" s="16" t="s">
        <v>36298</v>
      </c>
      <c r="AY21" s="33">
        <f>IF(D6L1114C23=0,0,D6L1114C19/D6L1114C23)</f>
        <v>3.3104241077197785E-10</v>
      </c>
      <c r="AZ21" s="16" t="s">
        <v>36299</v>
      </c>
      <c r="BA21" s="33">
        <f>IF(D6L1114C5=0,0,D6L1114C19/D6L1114C5)</f>
        <v>0.3999500614166418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2.0282630800081244E-6</v>
      </c>
      <c r="J22" s="16" t="s">
        <v>36322</v>
      </c>
      <c r="K22" s="21">
        <f>IF(FLOW_THRU_100PCT="Y",1,INDEX(VariabilityMatrix,D6L1115C1,D6L1115C9))</f>
        <v>0.51342929151542582</v>
      </c>
      <c r="L22" s="16" t="s">
        <v>36302</v>
      </c>
      <c r="M22" s="15">
        <f>IF(D6L1115C2&lt;&gt;0,D6L1115C2*D6L1115C4,D6L1115C3*D6L1115C4)</f>
        <v>1.0413696761754667E-6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5.2068483808773334E-7</v>
      </c>
      <c r="R22" s="16" t="s">
        <v>36304</v>
      </c>
      <c r="S22" s="15">
        <f>D6L1115C5-D6L1115C7</f>
        <v>5.2068483808773334E-7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4.8972930328022321E-7</v>
      </c>
      <c r="X22" s="16" t="s">
        <v>36306</v>
      </c>
      <c r="Y22" s="33">
        <f>D6L1115C7-D6L1115C10</f>
        <v>3.0955534807510132E-8</v>
      </c>
      <c r="Z22" s="16" t="s">
        <v>36307</v>
      </c>
      <c r="AA22" s="33">
        <f>CHOOSE(MIN(D6L1115C9,RUN_YEARS),B7L811C7,B7L811C16,B7L811C25,B7L811C34,B7L811C43)</f>
        <v>14681</v>
      </c>
      <c r="AB22" s="16" t="s">
        <v>36308</v>
      </c>
      <c r="AC22" s="33">
        <f>IF(D6L1115C12=0,0,D6L1115C10/D6L1115C12)</f>
        <v>3.3358034417289229E-11</v>
      </c>
      <c r="AD22" s="16" t="s">
        <v>36309</v>
      </c>
      <c r="AE22" s="33">
        <f>IF(D6L1115C5=0,0,D6L1115C10/D6L1115C5)</f>
        <v>0.47027421143930614</v>
      </c>
      <c r="AF22" s="16" t="s">
        <v>36310</v>
      </c>
      <c r="AG22" s="33">
        <f>CHOOSE(MIN(D6L1115C9,RUN_YEARS),B7L811C5,B7L811C14,B7L811C23,B7L811C32,B7L811C41)</f>
        <v>356.91476233367734</v>
      </c>
      <c r="AH22" s="16" t="s">
        <v>36311</v>
      </c>
      <c r="AI22" s="33">
        <f>IF(D6L1115C15=0,0,D6L1115C11/D6L1115C15)</f>
        <v>8.6730889484952144E-11</v>
      </c>
      <c r="AJ22" s="16" t="s">
        <v>36312</v>
      </c>
      <c r="AK22" s="33">
        <f>IF(D6L1115C5=0,0,D6L1115C11/D6L1115C5)</f>
        <v>2.9725788560693835E-2</v>
      </c>
      <c r="AL22" s="16" t="s">
        <v>36313</v>
      </c>
      <c r="AM22" s="33">
        <f>D6L1115C8*CHOOSE(MIN(D6L1115C9,RUN_YEARS),B7L811C4,B7L811C13,B7L811C22,B7L811C31,B7L811C40)</f>
        <v>1.0198802048145283E-7</v>
      </c>
      <c r="AN22" s="16" t="s">
        <v>36314</v>
      </c>
      <c r="AO22" s="33">
        <f>D6L1115C8-D6L1115C18</f>
        <v>4.1869681760628051E-7</v>
      </c>
      <c r="AP22" s="16" t="s">
        <v>36315</v>
      </c>
      <c r="AQ22" s="33">
        <f>CHOOSE(MIN(D6L1115C9,RUN_YEARS),B7L811C2,B7L811C11,B7L811C20,B7L811C29,B7L811C38)</f>
        <v>38.953004289580129</v>
      </c>
      <c r="AR22" s="16" t="s">
        <v>36316</v>
      </c>
      <c r="AS22" s="33">
        <f>IF(D6L1115C20=0,0,D6L1115C18/D6L1115C20)</f>
        <v>2.6182324660574248E-9</v>
      </c>
      <c r="AT22" s="16" t="s">
        <v>36317</v>
      </c>
      <c r="AU22" s="33">
        <f>IF(D6L1115C5=0,0,D6L1115C18/D6L1115C5)</f>
        <v>9.7936422400942136E-2</v>
      </c>
      <c r="AV22" s="16" t="s">
        <v>36318</v>
      </c>
      <c r="AW22" s="33">
        <f>CHOOSE(MIN(D6L1115C9,RUN_YEARS),B7L811C1,B7L811C10,B7L811C19,B7L811C28,B7L811C37)</f>
        <v>159.9158298715777</v>
      </c>
      <c r="AX22" s="16" t="s">
        <v>36319</v>
      </c>
      <c r="AY22" s="33">
        <f>IF(D6L1115C23=0,0,D6L1115C19/D6L1115C23)</f>
        <v>2.6182324660574252E-9</v>
      </c>
      <c r="AZ22" s="16" t="s">
        <v>36320</v>
      </c>
      <c r="BA22" s="33">
        <f>IF(D6L1115C5=0,0,D6L1115C19/D6L1115C5)</f>
        <v>0.40206357759905786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7.5541623274048807E-3</v>
      </c>
      <c r="J23" s="16" t="s">
        <v>36343</v>
      </c>
      <c r="K23" s="21">
        <f>IF(FLOW_THRU_100PCT="Y",1,INDEX(VariabilityMatrix,D6L1116C1,D6L1116C9))</f>
        <v>0.2817467135135539</v>
      </c>
      <c r="L23" s="16" t="s">
        <v>36323</v>
      </c>
      <c r="M23" s="15">
        <f>IF(D6L1116C2&lt;&gt;0,D6L1116C2*D6L1116C4,D6L1116C3*D6L1116C4)</f>
        <v>2.1283604090942244E-3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1.0641802045471122E-3</v>
      </c>
      <c r="R23" s="16" t="s">
        <v>36325</v>
      </c>
      <c r="S23" s="15">
        <f>D6L1116C5-D6L1116C7</f>
        <v>1.0641802045471122E-3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1.0009130130454256E-3</v>
      </c>
      <c r="X23" s="16" t="s">
        <v>36327</v>
      </c>
      <c r="Y23" s="33">
        <f>D6L1116C7-D6L1116C10</f>
        <v>6.3267191501686568E-5</v>
      </c>
      <c r="Z23" s="16" t="s">
        <v>36328</v>
      </c>
      <c r="AA23" s="33">
        <f>CHOOSE(MIN(D6L1116C9,RUN_YEARS),B7L811C7,B7L811C16,B7L811C25,B7L811C34,B7L811C43)</f>
        <v>14681</v>
      </c>
      <c r="AB23" s="16" t="s">
        <v>36329</v>
      </c>
      <c r="AC23" s="33">
        <f>IF(D6L1116C12=0,0,D6L1116C10/D6L1116C12)</f>
        <v>6.8177441117459687E-8</v>
      </c>
      <c r="AD23" s="16" t="s">
        <v>36330</v>
      </c>
      <c r="AE23" s="33">
        <f>IF(D6L1116C5=0,0,D6L1116C10/D6L1116C5)</f>
        <v>0.47027421143930626</v>
      </c>
      <c r="AF23" s="16" t="s">
        <v>36331</v>
      </c>
      <c r="AG23" s="33">
        <f>CHOOSE(MIN(D6L1116C9,RUN_YEARS),B7L811C5,B7L811C14,B7L811C23,B7L811C32,B7L811C41)</f>
        <v>356.91476233367734</v>
      </c>
      <c r="AH23" s="16" t="s">
        <v>36332</v>
      </c>
      <c r="AI23" s="33">
        <f>IF(D6L1116C15=0,0,D6L1116C11/D6L1116C15)</f>
        <v>1.7726134690539495E-7</v>
      </c>
      <c r="AJ23" s="16" t="s">
        <v>36333</v>
      </c>
      <c r="AK23" s="33">
        <f>IF(D6L1116C5=0,0,D6L1116C11/D6L1116C5)</f>
        <v>2.9725788560693751E-2</v>
      </c>
      <c r="AL23" s="16" t="s">
        <v>36334</v>
      </c>
      <c r="AM23" s="33">
        <f>D6L1116C8*CHOOSE(MIN(D6L1116C9,RUN_YEARS),B7L811C4,B7L811C13,B7L811C22,B7L811C31,B7L811C40)</f>
        <v>2.0844400404649397E-4</v>
      </c>
      <c r="AN23" s="16" t="s">
        <v>36335</v>
      </c>
      <c r="AO23" s="33">
        <f>D6L1116C8-D6L1116C18</f>
        <v>8.5573620050061823E-4</v>
      </c>
      <c r="AP23" s="16" t="s">
        <v>36336</v>
      </c>
      <c r="AQ23" s="33">
        <f>CHOOSE(MIN(D6L1116C9,RUN_YEARS),B7L811C2,B7L811C11,B7L811C20,B7L811C29,B7L811C38)</f>
        <v>38.953004289580129</v>
      </c>
      <c r="AR23" s="16" t="s">
        <v>36337</v>
      </c>
      <c r="AS23" s="33">
        <f>IF(D6L1116C20=0,0,D6L1116C18/D6L1116C20)</f>
        <v>5.3511663053484284E-6</v>
      </c>
      <c r="AT23" s="16" t="s">
        <v>36338</v>
      </c>
      <c r="AU23" s="33">
        <f>IF(D6L1116C5=0,0,D6L1116C18/D6L1116C5)</f>
        <v>9.7936422400942136E-2</v>
      </c>
      <c r="AV23" s="16" t="s">
        <v>36339</v>
      </c>
      <c r="AW23" s="33">
        <f>CHOOSE(MIN(D6L1116C9,RUN_YEARS),B7L811C1,B7L811C10,B7L811C19,B7L811C28,B7L811C37)</f>
        <v>159.9158298715777</v>
      </c>
      <c r="AX23" s="16" t="s">
        <v>36340</v>
      </c>
      <c r="AY23" s="33">
        <f>IF(D6L1116C23=0,0,D6L1116C19/D6L1116C23)</f>
        <v>5.3511663053484284E-6</v>
      </c>
      <c r="AZ23" s="16" t="s">
        <v>36341</v>
      </c>
      <c r="BA23" s="33">
        <f>IF(D6L1116C5=0,0,D6L1116C19/D6L1116C5)</f>
        <v>0.40206357759905786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14681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356.91476233367734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38.953004289580129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159.9158298715777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IF(FLOW_THRU_100PCT="Y",1,INDEX(VariabilityMatrix,D6L1118C1,D6L1118C9))</f>
        <v>0.27740154040978965</v>
      </c>
      <c r="L25" s="16" t="s">
        <v>36364</v>
      </c>
      <c r="M25" s="15">
        <f>IF(D6L1118C2&lt;&gt;0,D6L1118C2*D6L1118C4,D6L1118C3*D6L1118C4)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13402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323.19882522781808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35.102696437254579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144.46499209960331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8.0660788520037108E-2</v>
      </c>
      <c r="J26" s="16" t="s">
        <v>36405</v>
      </c>
      <c r="K26" s="21">
        <f>IF(FLOW_THRU_100PCT="Y",1,INDEX(VariabilityMatrix,D6L1119C1,D6L1119C9))</f>
        <v>0.2817467135135539</v>
      </c>
      <c r="L26" s="16" t="s">
        <v>36385</v>
      </c>
      <c r="M26" s="15">
        <f>IF(D6L1119C2&lt;&gt;0,D6L1119C2*D6L1119C4,D6L1119C3*D6L1119C4)</f>
        <v>2.2725912074932252E-2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1.1362956037466126E-2</v>
      </c>
      <c r="R26" s="16" t="s">
        <v>36387</v>
      </c>
      <c r="S26" s="15">
        <f>D6L1119C5-D6L1119C7</f>
        <v>1.1362956037466126E-2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1.0687410380277772E-2</v>
      </c>
      <c r="X26" s="16" t="s">
        <v>36389</v>
      </c>
      <c r="Y26" s="33">
        <f>D6L1119C7-D6L1119C10</f>
        <v>6.755456571883537E-4</v>
      </c>
      <c r="Z26" s="16" t="s">
        <v>36390</v>
      </c>
      <c r="AA26" s="33">
        <f>CHOOSE(MIN(D6L1119C9,RUN_YEARS),B7L811C7,B7L811C16,B7L811C25,B7L811C34,B7L811C43)</f>
        <v>14681</v>
      </c>
      <c r="AB26" s="16" t="s">
        <v>36391</v>
      </c>
      <c r="AC26" s="33">
        <f>IF(D6L1119C12=0,0,D6L1119C10/D6L1119C12)</f>
        <v>7.2797564064285629E-7</v>
      </c>
      <c r="AD26" s="16" t="s">
        <v>36392</v>
      </c>
      <c r="AE26" s="33">
        <f>IF(D6L1119C5=0,0,D6L1119C10/D6L1119C5)</f>
        <v>0.4702742114393062</v>
      </c>
      <c r="AF26" s="16" t="s">
        <v>36393</v>
      </c>
      <c r="AG26" s="33">
        <f>CHOOSE(MIN(D6L1119C9,RUN_YEARS),B7L811C5,B7L811C14,B7L811C23,B7L811C32,B7L811C41)</f>
        <v>356.91476233367734</v>
      </c>
      <c r="AH26" s="16" t="s">
        <v>36394</v>
      </c>
      <c r="AI26" s="33">
        <f>IF(D6L1119C15=0,0,D6L1119C11/D6L1119C15)</f>
        <v>1.8927366656714255E-6</v>
      </c>
      <c r="AJ26" s="16" t="s">
        <v>36395</v>
      </c>
      <c r="AK26" s="33">
        <f>IF(D6L1119C5=0,0,D6L1119C11/D6L1119C5)</f>
        <v>2.9725788560693776E-2</v>
      </c>
      <c r="AL26" s="16" t="s">
        <v>36396</v>
      </c>
      <c r="AM26" s="33">
        <f>D6L1119C8*CHOOSE(MIN(D6L1119C9,RUN_YEARS),B7L811C4,B7L811C13,B7L811C22,B7L811C31,B7L811C40)</f>
        <v>2.2256945244172365E-3</v>
      </c>
      <c r="AN26" s="16" t="s">
        <v>36397</v>
      </c>
      <c r="AO26" s="33">
        <f>D6L1119C8-D6L1119C18</f>
        <v>9.1372615130488888E-3</v>
      </c>
      <c r="AP26" s="16" t="s">
        <v>36398</v>
      </c>
      <c r="AQ26" s="33">
        <f>CHOOSE(MIN(D6L1119C9,RUN_YEARS),B7L811C2,B7L811C11,B7L811C20,B7L811C29,B7L811C38)</f>
        <v>38.953004289580129</v>
      </c>
      <c r="AR26" s="16" t="s">
        <v>36399</v>
      </c>
      <c r="AS26" s="33">
        <f>IF(D6L1119C20=0,0,D6L1119C18/D6L1119C20)</f>
        <v>5.7137942631362234E-5</v>
      </c>
      <c r="AT26" s="16" t="s">
        <v>36400</v>
      </c>
      <c r="AU26" s="33">
        <f>IF(D6L1119C5=0,0,D6L1119C18/D6L1119C5)</f>
        <v>9.7936422400942136E-2</v>
      </c>
      <c r="AV26" s="16" t="s">
        <v>36401</v>
      </c>
      <c r="AW26" s="33">
        <f>CHOOSE(MIN(D6L1119C9,RUN_YEARS),B7L811C1,B7L811C10,B7L811C19,B7L811C28,B7L811C37)</f>
        <v>159.9158298715777</v>
      </c>
      <c r="AX26" s="16" t="s">
        <v>36402</v>
      </c>
      <c r="AY26" s="33">
        <f>IF(D6L1119C23=0,0,D6L1119C19/D6L1119C23)</f>
        <v>5.7137942631362227E-5</v>
      </c>
      <c r="AZ26" s="16" t="s">
        <v>36403</v>
      </c>
      <c r="BA26" s="33">
        <f>IF(D6L1119C5=0,0,D6L1119C19/D6L1119C5)</f>
        <v>0.40206357759905781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0.16309372095177602</v>
      </c>
      <c r="J27" s="16" t="s">
        <v>36426</v>
      </c>
      <c r="K27" s="21">
        <f>IF(FLOW_THRU_100PCT="Y",1,INDEX(VariabilityMatrix,D6L1120C1,D6L1120C9))</f>
        <v>0.27740154040978965</v>
      </c>
      <c r="L27" s="16" t="s">
        <v>36406</v>
      </c>
      <c r="M27" s="15">
        <f>IF(D6L1120C2&lt;&gt;0,D6L1120C2*D6L1120C4,D6L1120C3*D6L1120C4)</f>
        <v>4.5242449423187052E-2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2.2621224711593526E-2</v>
      </c>
      <c r="R27" s="16" t="s">
        <v>36408</v>
      </c>
      <c r="S27" s="15">
        <f>D6L1120C5-D6L1120C7</f>
        <v>2.2621224711593526E-2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2.1286540296984513E-2</v>
      </c>
      <c r="X27" s="16" t="s">
        <v>36410</v>
      </c>
      <c r="Y27" s="33">
        <f>D6L1120C7-D6L1120C10</f>
        <v>1.334684414609013E-3</v>
      </c>
      <c r="Z27" s="16" t="s">
        <v>36411</v>
      </c>
      <c r="AA27" s="33">
        <f>CHOOSE(MIN(D6L1120C9,RUN_YEARS),B7L811C7,B7L811C16,B7L811C25,B7L811C34,B7L811C43)</f>
        <v>13402</v>
      </c>
      <c r="AB27" s="16" t="s">
        <v>36412</v>
      </c>
      <c r="AC27" s="33">
        <f>IF(D6L1120C12=0,0,D6L1120C10/D6L1120C12)</f>
        <v>1.5883107220552539E-6</v>
      </c>
      <c r="AD27" s="16" t="s">
        <v>36413</v>
      </c>
      <c r="AE27" s="33">
        <f>IF(D6L1120C5=0,0,D6L1120C10/D6L1120C5)</f>
        <v>0.47049928923775336</v>
      </c>
      <c r="AF27" s="16" t="s">
        <v>36414</v>
      </c>
      <c r="AG27" s="33">
        <f>CHOOSE(MIN(D6L1120C9,RUN_YEARS),B7L811C5,B7L811C14,B7L811C23,B7L811C32,B7L811C41)</f>
        <v>323.19882522781808</v>
      </c>
      <c r="AH27" s="16" t="s">
        <v>36415</v>
      </c>
      <c r="AI27" s="33">
        <f>IF(D6L1120C15=0,0,D6L1120C11/D6L1120C15)</f>
        <v>4.1296078773436556E-6</v>
      </c>
      <c r="AJ27" s="16" t="s">
        <v>36416</v>
      </c>
      <c r="AK27" s="33">
        <f>IF(D6L1120C5=0,0,D6L1120C11/D6L1120C5)</f>
        <v>2.9500710762246626E-2</v>
      </c>
      <c r="AL27" s="16" t="s">
        <v>36417</v>
      </c>
      <c r="AM27" s="33">
        <f>D6L1120C8*CHOOSE(MIN(D6L1120C9,RUN_YEARS),B7L811C4,B7L811C13,B7L811C22,B7L811C31,B7L811C40)</f>
        <v>4.42209837727571E-3</v>
      </c>
      <c r="AN27" s="16" t="s">
        <v>36418</v>
      </c>
      <c r="AO27" s="33">
        <f>D6L1120C8-D6L1120C18</f>
        <v>1.8199126334317816E-2</v>
      </c>
      <c r="AP27" s="16" t="s">
        <v>36419</v>
      </c>
      <c r="AQ27" s="33">
        <f>CHOOSE(MIN(D6L1120C9,RUN_YEARS),B7L811C2,B7L811C11,B7L811C20,B7L811C29,B7L811C38)</f>
        <v>35.102696437254579</v>
      </c>
      <c r="AR27" s="16" t="s">
        <v>36420</v>
      </c>
      <c r="AS27" s="33">
        <f>IF(D6L1120C20=0,0,D6L1120C18/D6L1120C20)</f>
        <v>1.2597603107727433E-4</v>
      </c>
      <c r="AT27" s="16" t="s">
        <v>36421</v>
      </c>
      <c r="AU27" s="33">
        <f>IF(D6L1120C5=0,0,D6L1120C18/D6L1120C5)</f>
        <v>9.7742240609310499E-2</v>
      </c>
      <c r="AV27" s="16" t="s">
        <v>36422</v>
      </c>
      <c r="AW27" s="33">
        <f>CHOOSE(MIN(D6L1120C9,RUN_YEARS),B7L811C1,B7L811C10,B7L811C19,B7L811C28,B7L811C37)</f>
        <v>144.46499209960331</v>
      </c>
      <c r="AX27" s="16" t="s">
        <v>36423</v>
      </c>
      <c r="AY27" s="33">
        <f>IF(D6L1120C23=0,0,D6L1120C19/D6L1120C23)</f>
        <v>1.2597603107727433E-4</v>
      </c>
      <c r="AZ27" s="16" t="s">
        <v>36424</v>
      </c>
      <c r="BA27" s="33">
        <f>IF(D6L1120C5=0,0,D6L1120C19/D6L1120C5)</f>
        <v>0.40225775939068947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0.27740154040978965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13402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323.19882522781808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35.102696437254579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144.46499209960331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0.27740154040978965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13402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323.19882522781808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35.102696437254579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144.46499209960331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0.27740154040978965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13402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323.19882522781808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35.102696437254579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144.46499209960331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0.27740154040978965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13402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323.19882522781808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35.102696437254579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144.46499209960331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0.27740154040978965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13402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323.19882522781808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35.102696437254579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144.46499209960331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13402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323.19882522781808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35.102696437254579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144.46499209960331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8.5678931759277828E-3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7.3683881312978927E-3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3.6841940656489464E-3</v>
      </c>
      <c r="R34" s="16" t="s">
        <v>36554</v>
      </c>
      <c r="S34" s="15">
        <f>D6L1127C5-D6L1127C7</f>
        <v>3.6841940656489464E-3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3.4651629180248596E-3</v>
      </c>
      <c r="X34" s="16" t="s">
        <v>36556</v>
      </c>
      <c r="Y34" s="33">
        <f>D6L1127C7-D6L1127C10</f>
        <v>2.1903114762408674E-4</v>
      </c>
      <c r="Z34" s="16" t="s">
        <v>36557</v>
      </c>
      <c r="AA34" s="33">
        <f>CHOOSE(MIN(D6L1127C9,RUN_YEARS),B7L811C7,B7L811C16,B7L811C25,B7L811C34,B7L811C43)</f>
        <v>14681</v>
      </c>
      <c r="AB34" s="16" t="s">
        <v>36558</v>
      </c>
      <c r="AC34" s="33">
        <f>IF(D6L1127C12=0,0,D6L1127C10/D6L1127C12)</f>
        <v>2.3603044193344184E-7</v>
      </c>
      <c r="AD34" s="16" t="s">
        <v>36559</v>
      </c>
      <c r="AE34" s="33">
        <f>IF(D6L1127C5=0,0,D6L1127C10/D6L1127C5)</f>
        <v>0.4702742114393062</v>
      </c>
      <c r="AF34" s="16" t="s">
        <v>36560</v>
      </c>
      <c r="AG34" s="33">
        <f>CHOOSE(MIN(D6L1127C9,RUN_YEARS),B7L811C5,B7L811C14,B7L811C23,B7L811C32,B7L811C41)</f>
        <v>356.91476233367734</v>
      </c>
      <c r="AH34" s="16" t="s">
        <v>36561</v>
      </c>
      <c r="AI34" s="33">
        <f>IF(D6L1127C15=0,0,D6L1127C11/D6L1127C15)</f>
        <v>6.1367914902694868E-7</v>
      </c>
      <c r="AJ34" s="16" t="s">
        <v>36562</v>
      </c>
      <c r="AK34" s="33">
        <f>IF(D6L1127C5=0,0,D6L1127C11/D6L1127C5)</f>
        <v>2.9725788560693783E-2</v>
      </c>
      <c r="AL34" s="16" t="s">
        <v>36563</v>
      </c>
      <c r="AM34" s="33">
        <f>D6L1127C8*CHOOSE(MIN(D6L1127C9,RUN_YEARS),B7L811C4,B7L811C13,B7L811C22,B7L811C31,B7L811C40)</f>
        <v>7.2163357244087916E-4</v>
      </c>
      <c r="AN34" s="16" t="s">
        <v>36564</v>
      </c>
      <c r="AO34" s="33">
        <f>D6L1127C8-D6L1127C18</f>
        <v>2.9625604932080672E-3</v>
      </c>
      <c r="AP34" s="16" t="s">
        <v>36565</v>
      </c>
      <c r="AQ34" s="33">
        <f>CHOOSE(MIN(D6L1127C9,RUN_YEARS),B7L811C2,B7L811C11,B7L811C20,B7L811C29,B7L811C38)</f>
        <v>38.953004289580129</v>
      </c>
      <c r="AR34" s="16" t="s">
        <v>36566</v>
      </c>
      <c r="AS34" s="33">
        <f>IF(D6L1127C20=0,0,D6L1127C18/D6L1127C20)</f>
        <v>1.8525748799147568E-5</v>
      </c>
      <c r="AT34" s="16" t="s">
        <v>36567</v>
      </c>
      <c r="AU34" s="33">
        <f>IF(D6L1127C5=0,0,D6L1127C18/D6L1127C5)</f>
        <v>9.793642240094215E-2</v>
      </c>
      <c r="AV34" s="16" t="s">
        <v>36568</v>
      </c>
      <c r="AW34" s="33">
        <f>CHOOSE(MIN(D6L1127C9,RUN_YEARS),B7L811C1,B7L811C10,B7L811C19,B7L811C28,B7L811C37)</f>
        <v>159.9158298715777</v>
      </c>
      <c r="AX34" s="16" t="s">
        <v>36569</v>
      </c>
      <c r="AY34" s="33">
        <f>IF(D6L1127C23=0,0,D6L1127C19/D6L1127C23)</f>
        <v>1.8525748799147568E-5</v>
      </c>
      <c r="AZ34" s="16" t="s">
        <v>36570</v>
      </c>
      <c r="BA34" s="33">
        <f>IF(D6L1127C5=0,0,D6L1127C19/D6L1127C5)</f>
        <v>0.40206357759905786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0.57297607633179914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0.34671710346278756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0.17335855173139378</v>
      </c>
      <c r="R35" s="16" t="s">
        <v>36574</v>
      </c>
      <c r="S35" s="15">
        <f>SUM(D6L1101C8:D6L1127C8)-2*SUM(D6L1109C8,D6L1111C8,D6L1122C8,D6L1124C8,D6L1127C8)</f>
        <v>0.17335855173139378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0.16306230908074193</v>
      </c>
      <c r="X35" s="16" t="s">
        <v>36576</v>
      </c>
      <c r="Y35" s="33">
        <f>SUM(D6L1101C11:D6L1127C11)-2*SUM(D6L1109C11,D6L1111C11,D6L1122C11,D6L1124C11,D6L1127C11)</f>
        <v>1.0296242650651884E-2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1.1245402268943525E-5</v>
      </c>
      <c r="AD35" s="16" t="s">
        <v>36578</v>
      </c>
      <c r="AE35" s="33">
        <f>IF(D6L1128C5=0,0,D6L1128C10/D6L1128C5)</f>
        <v>0.47030362059494729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2.9238045899253162E-5</v>
      </c>
      <c r="AJ35" s="16" t="s">
        <v>36580</v>
      </c>
      <c r="AK35" s="33">
        <f>IF(D6L1128C5=0,0,D6L1128C11/D6L1128C5)</f>
        <v>2.9696379405052795E-2</v>
      </c>
      <c r="AL35" s="16" t="s">
        <v>36581</v>
      </c>
      <c r="AM35" s="33">
        <f>SUM(D6L1101C18:D6L1127C18)-2*SUM(D6L1109C18,D6L1111C18,D6L1122C18,D6L1124C18,D6L1127C18)</f>
        <v>3.3947465508858875E-2</v>
      </c>
      <c r="AN35" s="16" t="s">
        <v>36582</v>
      </c>
      <c r="AO35" s="33">
        <f>SUM(D6L1101C19:D6L1127C19)-2*SUM(D6L1109C19,D6L1111C19,D6L1122C19,D6L1124C19,D6L1127C19)</f>
        <v>0.13941108622253492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8.8395073137690001E-4</v>
      </c>
      <c r="AT35" s="16" t="s">
        <v>36584</v>
      </c>
      <c r="AU35" s="33">
        <f>IF(D6L1128C5=0,0,D6L1128C18/D6L1128C5)</f>
        <v>9.7911136110141128E-2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8.8395073137690001E-4</v>
      </c>
      <c r="AZ35" s="16" t="s">
        <v>36586</v>
      </c>
      <c r="BA35" s="33">
        <f>IF(D6L1128C5=0,0,D6L1128C19/D6L1128C5)</f>
        <v>0.40208886388985893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5.2813127012143147E-3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2.6406563506071574E-3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1.3203281753035787E-3</v>
      </c>
      <c r="R36" s="16" t="s">
        <v>36591</v>
      </c>
      <c r="S36" s="15">
        <f>D6L1129C5-D6L1129C7</f>
        <v>1.3203281753035787E-3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1.2424269360818271E-3</v>
      </c>
      <c r="X36" s="16" t="s">
        <v>36593</v>
      </c>
      <c r="Y36" s="33">
        <f>D6L1129C7-D6L1129C10</f>
        <v>7.7901239221751578E-5</v>
      </c>
      <c r="Z36" s="16" t="s">
        <v>36594</v>
      </c>
      <c r="AA36" s="33">
        <f>CHOOSE(MIN(D6L1129C9,RUN_YEARS),B7L811C7,B7L811C16,B7L811C25,B7L811C34,B7L811C43)</f>
        <v>13402</v>
      </c>
      <c r="AB36" s="16" t="s">
        <v>36595</v>
      </c>
      <c r="AC36" s="33">
        <f>IF(D6L1129C12=0,0,D6L1129C10/D6L1129C12)</f>
        <v>9.2704591559605069E-8</v>
      </c>
      <c r="AD36" s="16" t="s">
        <v>36596</v>
      </c>
      <c r="AE36" s="33">
        <f>IF(D6L1129C5=0,0,D6L1129C10/D6L1129C5)</f>
        <v>0.47049928923775336</v>
      </c>
      <c r="AF36" s="16" t="s">
        <v>36597</v>
      </c>
      <c r="AG36" s="33">
        <f>CHOOSE(MIN(D6L1129C9,RUN_YEARS),B7L811C5,B7L811C14,B7L811C23,B7L811C32,B7L811C41)</f>
        <v>323.19882522781808</v>
      </c>
      <c r="AH36" s="16" t="s">
        <v>36598</v>
      </c>
      <c r="AI36" s="33">
        <f>IF(D6L1129C15=0,0,D6L1129C11/D6L1129C15)</f>
        <v>2.4103193805497326E-7</v>
      </c>
      <c r="AJ36" s="16" t="s">
        <v>36599</v>
      </c>
      <c r="AK36" s="33">
        <f>IF(D6L1129C5=0,0,D6L1129C11/D6L1129C5)</f>
        <v>2.9500710762246668E-2</v>
      </c>
      <c r="AL36" s="16" t="s">
        <v>36600</v>
      </c>
      <c r="AM36" s="33">
        <f>D6L1129C8*CHOOSE(MIN(D6L1129C9,RUN_YEARS),B7L811C4,B7L811C13,B7L811C22,B7L811C31,B7L811C40)</f>
        <v>2.5810366838754857E-4</v>
      </c>
      <c r="AN36" s="16" t="s">
        <v>36601</v>
      </c>
      <c r="AO36" s="33">
        <f>D6L1129C8-D6L1129C18</f>
        <v>1.0622245069160301E-3</v>
      </c>
      <c r="AP36" s="16" t="s">
        <v>36602</v>
      </c>
      <c r="AQ36" s="33">
        <f>CHOOSE(MIN(D6L1129C9,RUN_YEARS),B7L811C2,B7L811C11,B7L811C20,B7L811C29,B7L811C38)</f>
        <v>35.102696437254579</v>
      </c>
      <c r="AR36" s="16" t="s">
        <v>36603</v>
      </c>
      <c r="AS36" s="33">
        <f>IF(D6L1129C20=0,0,D6L1129C18/D6L1129C20)</f>
        <v>7.3528160108413354E-6</v>
      </c>
      <c r="AT36" s="16" t="s">
        <v>36604</v>
      </c>
      <c r="AU36" s="33">
        <f>IF(D6L1129C5=0,0,D6L1129C18/D6L1129C5)</f>
        <v>9.7742240609310499E-2</v>
      </c>
      <c r="AV36" s="16" t="s">
        <v>36605</v>
      </c>
      <c r="AW36" s="33">
        <f>CHOOSE(MIN(D6L1129C9,RUN_YEARS),B7L811C1,B7L811C10,B7L811C19,B7L811C28,B7L811C37)</f>
        <v>144.46499209960331</v>
      </c>
      <c r="AX36" s="16" t="s">
        <v>36606</v>
      </c>
      <c r="AY36" s="33">
        <f>IF(D6L1129C23=0,0,D6L1129C19/D6L1129C23)</f>
        <v>7.3528160108413345E-6</v>
      </c>
      <c r="AZ36" s="16" t="s">
        <v>36607</v>
      </c>
      <c r="BA36" s="33">
        <f>IF(D6L1129C5=0,0,D6L1129C19/D6L1129C5)</f>
        <v>0.40225775939068947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2.9469031483799786E-4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2.9469031483799786E-4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1.4734515741899893E-4</v>
      </c>
      <c r="R37" s="16" t="s">
        <v>36611</v>
      </c>
      <c r="S37" s="15">
        <f>D6L1130C5-D6L1130C7</f>
        <v>1.4734515741899893E-4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1.3865158367652776E-4</v>
      </c>
      <c r="X37" s="16" t="s">
        <v>36613</v>
      </c>
      <c r="Y37" s="33">
        <f>D6L1130C7-D6L1130C10</f>
        <v>8.6935737424711688E-6</v>
      </c>
      <c r="Z37" s="16" t="s">
        <v>36614</v>
      </c>
      <c r="AA37" s="33">
        <f>CHOOSE(MIN(D6L1130C9,RUN_YEARS),B7L811C7,B7L811C16,B7L811C25,B7L811C34,B7L811C43)</f>
        <v>13402</v>
      </c>
      <c r="AB37" s="16" t="s">
        <v>36615</v>
      </c>
      <c r="AC37" s="33">
        <f>IF(D6L1130C12=0,0,D6L1130C10/D6L1130C12)</f>
        <v>1.0345588992428574E-8</v>
      </c>
      <c r="AD37" s="16" t="s">
        <v>36616</v>
      </c>
      <c r="AE37" s="33">
        <f>IF(D6L1130C5=0,0,D6L1130C10/D6L1130C5)</f>
        <v>0.47049928923775336</v>
      </c>
      <c r="AF37" s="16" t="s">
        <v>36617</v>
      </c>
      <c r="AG37" s="33">
        <f>CHOOSE(MIN(D6L1130C9,RUN_YEARS),B7L811C5,B7L811C14,B7L811C23,B7L811C32,B7L811C41)</f>
        <v>323.19882522781808</v>
      </c>
      <c r="AH37" s="16" t="s">
        <v>36618</v>
      </c>
      <c r="AI37" s="33">
        <f>IF(D6L1130C15=0,0,D6L1130C11/D6L1130C15)</f>
        <v>2.6898531380314261E-8</v>
      </c>
      <c r="AJ37" s="16" t="s">
        <v>36619</v>
      </c>
      <c r="AK37" s="33">
        <f>IF(D6L1130C5=0,0,D6L1130C11/D6L1130C5)</f>
        <v>2.9500710762246623E-2</v>
      </c>
      <c r="AL37" s="16" t="s">
        <v>36620</v>
      </c>
      <c r="AM37" s="33">
        <f>D6L1130C8*CHOOSE(MIN(D6L1130C9,RUN_YEARS),B7L811C4,B7L811C13,B7L811C22,B7L811C31,B7L811C40)</f>
        <v>2.8803691658129051E-5</v>
      </c>
      <c r="AN37" s="16" t="s">
        <v>36621</v>
      </c>
      <c r="AO37" s="33">
        <f>D6L1130C8-D6L1130C18</f>
        <v>1.1854146576086988E-4</v>
      </c>
      <c r="AP37" s="16" t="s">
        <v>36622</v>
      </c>
      <c r="AQ37" s="33">
        <f>CHOOSE(MIN(D6L1130C9,RUN_YEARS),B7L811C2,B7L811C11,B7L811C20,B7L811C29,B7L811C38)</f>
        <v>35.102696437254579</v>
      </c>
      <c r="AR37" s="16" t="s">
        <v>36623</v>
      </c>
      <c r="AS37" s="33">
        <f>IF(D6L1130C20=0,0,D6L1130C18/D6L1130C20)</f>
        <v>8.2055495963437221E-7</v>
      </c>
      <c r="AT37" s="16" t="s">
        <v>36624</v>
      </c>
      <c r="AU37" s="33">
        <f>IF(D6L1130C5=0,0,D6L1130C18/D6L1130C5)</f>
        <v>9.7742240609310499E-2</v>
      </c>
      <c r="AV37" s="16" t="s">
        <v>36625</v>
      </c>
      <c r="AW37" s="33">
        <f>CHOOSE(MIN(D6L1130C9,RUN_YEARS),B7L811C1,B7L811C10,B7L811C19,B7L811C28,B7L811C37)</f>
        <v>144.46499209960331</v>
      </c>
      <c r="AX37" s="16" t="s">
        <v>36626</v>
      </c>
      <c r="AY37" s="33">
        <f>IF(D6L1130C23=0,0,D6L1130C19/D6L1130C23)</f>
        <v>8.2055495963437211E-7</v>
      </c>
      <c r="AZ37" s="16" t="s">
        <v>36627</v>
      </c>
      <c r="BA37" s="33">
        <f>IF(D6L1130C5=0,0,D6L1130C19/D6L1130C5)</f>
        <v>0.40225775939068953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13402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323.19882522781808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35.102696437254579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144.46499209960331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13402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323.19882522781808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35.102696437254579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144.46499209960331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0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0</v>
      </c>
      <c r="R40" s="16" t="s">
        <v>36672</v>
      </c>
      <c r="S40" s="15">
        <f>D6L1133C5-D6L1133C7</f>
        <v>0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0</v>
      </c>
      <c r="X40" s="16" t="s">
        <v>36674</v>
      </c>
      <c r="Y40" s="33">
        <f>D6L1133C7-D6L1133C10</f>
        <v>0</v>
      </c>
      <c r="Z40" s="16" t="s">
        <v>36675</v>
      </c>
      <c r="AA40" s="33">
        <f>CHOOSE(MIN(D6L1133C9,RUN_YEARS),B7L811C7,B7L811C16,B7L811C25,B7L811C34,B7L811C43)</f>
        <v>13402</v>
      </c>
      <c r="AB40" s="16" t="s">
        <v>36676</v>
      </c>
      <c r="AC40" s="33">
        <f>IF(D6L1133C12=0,0,D6L1133C10/D6L1133C12)</f>
        <v>0</v>
      </c>
      <c r="AD40" s="16" t="s">
        <v>36677</v>
      </c>
      <c r="AE40" s="33">
        <f>IF(D6L1133C5=0,0,D6L1133C10/D6L1133C5)</f>
        <v>0</v>
      </c>
      <c r="AF40" s="16" t="s">
        <v>36678</v>
      </c>
      <c r="AG40" s="33">
        <f>CHOOSE(MIN(D6L1133C9,RUN_YEARS),B7L811C5,B7L811C14,B7L811C23,B7L811C32,B7L811C41)</f>
        <v>323.19882522781808</v>
      </c>
      <c r="AH40" s="16" t="s">
        <v>36679</v>
      </c>
      <c r="AI40" s="33">
        <f>IF(D6L1133C15=0,0,D6L1133C11/D6L1133C15)</f>
        <v>0</v>
      </c>
      <c r="AJ40" s="16" t="s">
        <v>36680</v>
      </c>
      <c r="AK40" s="33">
        <f>IF(D6L1133C5=0,0,D6L1133C11/D6L1133C5)</f>
        <v>0</v>
      </c>
      <c r="AL40" s="16" t="s">
        <v>36681</v>
      </c>
      <c r="AM40" s="33">
        <f>D6L1133C8*CHOOSE(MIN(D6L1133C9,RUN_YEARS),B7L811C4,B7L811C13,B7L811C22,B7L811C31,B7L811C40)</f>
        <v>0</v>
      </c>
      <c r="AN40" s="16" t="s">
        <v>36682</v>
      </c>
      <c r="AO40" s="33">
        <f>D6L1133C8-D6L1133C18</f>
        <v>0</v>
      </c>
      <c r="AP40" s="16" t="s">
        <v>36683</v>
      </c>
      <c r="AQ40" s="33">
        <f>CHOOSE(MIN(D6L1133C9,RUN_YEARS),B7L811C2,B7L811C11,B7L811C20,B7L811C29,B7L811C38)</f>
        <v>35.102696437254579</v>
      </c>
      <c r="AR40" s="16" t="s">
        <v>36684</v>
      </c>
      <c r="AS40" s="33">
        <f>IF(D6L1133C20=0,0,D6L1133C18/D6L1133C20)</f>
        <v>0</v>
      </c>
      <c r="AT40" s="16" t="s">
        <v>36685</v>
      </c>
      <c r="AU40" s="33">
        <f>IF(D6L1133C5=0,0,D6L1133C18/D6L1133C5)</f>
        <v>0</v>
      </c>
      <c r="AV40" s="16" t="s">
        <v>36686</v>
      </c>
      <c r="AW40" s="33">
        <f>CHOOSE(MIN(D6L1133C9,RUN_YEARS),B7L811C1,B7L811C10,B7L811C19,B7L811C28,B7L811C37)</f>
        <v>144.46499209960331</v>
      </c>
      <c r="AX40" s="16" t="s">
        <v>36687</v>
      </c>
      <c r="AY40" s="33">
        <f>IF(D6L1133C23=0,0,D6L1133C19/D6L1133C23)</f>
        <v>0</v>
      </c>
      <c r="AZ40" s="16" t="s">
        <v>36688</v>
      </c>
      <c r="BA40" s="33">
        <f>IF(D6L1133C5=0,0,D6L1133C19/D6L1133C5)</f>
        <v>0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13402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323.19882522781808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35.102696437254579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144.46499209960331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441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441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441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414.98037310769848</v>
      </c>
      <c r="X42" s="16" t="s">
        <v>36714</v>
      </c>
      <c r="Y42" s="33">
        <f>D6L1135C7-D6L1135C10</f>
        <v>26.019626892301517</v>
      </c>
      <c r="Z42" s="16" t="s">
        <v>36715</v>
      </c>
      <c r="AA42" s="33">
        <f>CHOOSE(MIN(D6L1135C9,RUN_YEARS),B7L811C7,B7L811C16,B7L811C25,B7L811C34,B7L811C43)</f>
        <v>13402</v>
      </c>
      <c r="AB42" s="16" t="s">
        <v>36716</v>
      </c>
      <c r="AC42" s="33">
        <f>IF(D6L1135C12=0,0,D6L1135C10/D6L1135C12)</f>
        <v>3.0964063058327003E-2</v>
      </c>
      <c r="AD42" s="16" t="s">
        <v>36717</v>
      </c>
      <c r="AE42" s="33">
        <f>IF(D6L1135C5=0,0,D6L1135C10/D6L1135C5)</f>
        <v>0.94099857847550672</v>
      </c>
      <c r="AF42" s="16" t="s">
        <v>36718</v>
      </c>
      <c r="AG42" s="33">
        <f>CHOOSE(MIN(D6L1135C9,RUN_YEARS),B7L811C5,B7L811C14,B7L811C23,B7L811C32,B7L811C41)</f>
        <v>323.19882522781808</v>
      </c>
      <c r="AH42" s="16" t="s">
        <v>36719</v>
      </c>
      <c r="AI42" s="33">
        <f>IF(D6L1135C15=0,0,D6L1135C11/D6L1135C15)</f>
        <v>8.0506563951650095E-2</v>
      </c>
      <c r="AJ42" s="16" t="s">
        <v>36720</v>
      </c>
      <c r="AK42" s="33">
        <f>IF(D6L1135C5=0,0,D6L1135C11/D6L1135C5)</f>
        <v>5.9001421524493239E-2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35.102696437254579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144.46499209960331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1315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1315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1315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13402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323.19882522781808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257.06209280248663</v>
      </c>
      <c r="AN43" s="16" t="s">
        <v>36742</v>
      </c>
      <c r="AO43" s="33">
        <f>D6L1136C8-D6L1136C18</f>
        <v>1057.9379071975134</v>
      </c>
      <c r="AP43" s="16" t="s">
        <v>36743</v>
      </c>
      <c r="AQ43" s="33">
        <f>CHOOSE(MIN(D6L1136C9,RUN_YEARS),B7L811C2,B7L811C11,B7L811C20,B7L811C29,B7L811C38)</f>
        <v>35.102696437254579</v>
      </c>
      <c r="AR43" s="16" t="s">
        <v>36744</v>
      </c>
      <c r="AS43" s="33">
        <f>IF(D6L1136C20=0,0,D6L1136C18/D6L1136C20)</f>
        <v>7.3231437722164836</v>
      </c>
      <c r="AT43" s="16" t="s">
        <v>36745</v>
      </c>
      <c r="AU43" s="33">
        <f>IF(D6L1136C5=0,0,D6L1136C18/D6L1136C5)</f>
        <v>0.19548448121862103</v>
      </c>
      <c r="AV43" s="16" t="s">
        <v>36746</v>
      </c>
      <c r="AW43" s="33">
        <f>CHOOSE(MIN(D6L1136C9,RUN_YEARS),B7L811C1,B7L811C10,B7L811C19,B7L811C28,B7L811C37)</f>
        <v>144.46499209960331</v>
      </c>
      <c r="AX43" s="16" t="s">
        <v>36747</v>
      </c>
      <c r="AY43" s="33">
        <f>IF(D6L1136C23=0,0,D6L1136C19/D6L1136C23)</f>
        <v>7.3231437722164827</v>
      </c>
      <c r="AZ43" s="16" t="s">
        <v>36748</v>
      </c>
      <c r="BA43" s="33">
        <f>IF(D6L1136C5=0,0,D6L1136C19/D6L1136C5)</f>
        <v>0.80451551878137895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1756.0055760030161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1756.0029353466655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441.00146767333274</v>
      </c>
      <c r="R44" s="16" t="s">
        <v>36752</v>
      </c>
      <c r="S44" s="15">
        <f>SUM(D6L1129C8:D6L1136C8)</f>
        <v>1315.0014676733326</v>
      </c>
      <c r="U44" s="21" t="str">
        <f>NULL_VALUE</f>
        <v>n/a</v>
      </c>
      <c r="V44" s="16" t="s">
        <v>36753</v>
      </c>
      <c r="W44" s="33">
        <f>SUM(D6L1129C10:D6L1136C10)</f>
        <v>414.98175418621827</v>
      </c>
      <c r="X44" s="16" t="s">
        <v>36754</v>
      </c>
      <c r="Y44" s="33">
        <f>SUM(D6L1129C11:D6L1136C11)</f>
        <v>26.01971348711448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3.0964166108507555E-2</v>
      </c>
      <c r="AD44" s="16" t="s">
        <v>36756</v>
      </c>
      <c r="AE44" s="33">
        <f>IF(D6L1137C5=0,0,D6L1137C10/D6L1137C5)</f>
        <v>0.23632178843954704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8.0506831882119531E-2</v>
      </c>
      <c r="AJ44" s="16" t="s">
        <v>36758</v>
      </c>
      <c r="AK44" s="33">
        <f>IF(D6L1137C5=0,0,D6L1137C11/D6L1137C5)</f>
        <v>1.4817579722312785E-2</v>
      </c>
      <c r="AL44" s="16" t="s">
        <v>36759</v>
      </c>
      <c r="AM44" s="33">
        <f>SUM(D6L1129C18:D6L1136C18)</f>
        <v>257.06237970984665</v>
      </c>
      <c r="AN44" s="16" t="s">
        <v>36760</v>
      </c>
      <c r="AO44" s="33">
        <f>SUM(D6L1129C19:D6L1136C19)</f>
        <v>1057.9390879634861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7.3231519455874539</v>
      </c>
      <c r="AT44" s="16" t="s">
        <v>36762</v>
      </c>
      <c r="AU44" s="33">
        <f>IF(D6L1137C5=0,0,D6L1137C18/D6L1137C5)</f>
        <v>0.14639063211992756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7.323151945587453</v>
      </c>
      <c r="AZ44" s="16" t="s">
        <v>36764</v>
      </c>
      <c r="BA44" s="33">
        <f>IF(D6L1137C5=0,0,D6L1137C19/D6L1137C5)</f>
        <v>0.60246999971821269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3.1523632321059217E-2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1.5761816160529608E-2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7.8809080802648042E-3</v>
      </c>
      <c r="R45" s="16" t="s">
        <v>36769</v>
      </c>
      <c r="S45" s="15">
        <f>D6L1138C5-D6L1138C7</f>
        <v>7.8809080802648042E-3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7.4159233006253151E-3</v>
      </c>
      <c r="X45" s="16" t="s">
        <v>36771</v>
      </c>
      <c r="Y45" s="33">
        <f>D6L1138C7-D6L1138C10</f>
        <v>4.6498477963948914E-4</v>
      </c>
      <c r="Z45" s="16" t="s">
        <v>36772</v>
      </c>
      <c r="AA45" s="33">
        <f>CHOOSE(MIN(D6L1138C9,RUN_YEARS),B7L811C7,B7L811C16,B7L811C25,B7L811C34,B7L811C43)</f>
        <v>13402</v>
      </c>
      <c r="AB45" s="16" t="s">
        <v>36773</v>
      </c>
      <c r="AC45" s="33">
        <f>IF(D6L1138C12=0,0,D6L1138C10/D6L1138C12)</f>
        <v>5.5334452325215006E-7</v>
      </c>
      <c r="AD45" s="16" t="s">
        <v>36774</v>
      </c>
      <c r="AE45" s="33">
        <f>IF(D6L1138C5=0,0,D6L1138C10/D6L1138C5)</f>
        <v>0.47049928923775336</v>
      </c>
      <c r="AF45" s="16" t="s">
        <v>36775</v>
      </c>
      <c r="AG45" s="33">
        <f>CHOOSE(MIN(D6L1138C9,RUN_YEARS),B7L811C5,B7L811C14,B7L811C23,B7L811C32,B7L811C41)</f>
        <v>323.19882522781808</v>
      </c>
      <c r="AH45" s="16" t="s">
        <v>36776</v>
      </c>
      <c r="AI45" s="33">
        <f>IF(D6L1138C15=0,0,D6L1138C11/D6L1138C15)</f>
        <v>1.4386957604555902E-6</v>
      </c>
      <c r="AJ45" s="16" t="s">
        <v>36777</v>
      </c>
      <c r="AK45" s="33">
        <f>IF(D6L1138C5=0,0,D6L1138C11/D6L1138C5)</f>
        <v>2.9500710762246658E-2</v>
      </c>
      <c r="AL45" s="16" t="s">
        <v>36778</v>
      </c>
      <c r="AM45" s="33">
        <f>D6L1138C8*CHOOSE(MIN(D6L1138C9,RUN_YEARS),B7L811C4,B7L811C13,B7L811C22,B7L811C31,B7L811C40)</f>
        <v>1.5405952276022036E-3</v>
      </c>
      <c r="AN45" s="16" t="s">
        <v>36779</v>
      </c>
      <c r="AO45" s="33">
        <f>D6L1138C8-D6L1138C18</f>
        <v>6.340312852662601E-3</v>
      </c>
      <c r="AP45" s="16" t="s">
        <v>36780</v>
      </c>
      <c r="AQ45" s="33">
        <f>CHOOSE(MIN(D6L1138C9,RUN_YEARS),B7L811C2,B7L811C11,B7L811C20,B7L811C29,B7L811C38)</f>
        <v>35.102696437254579</v>
      </c>
      <c r="AR45" s="16" t="s">
        <v>36781</v>
      </c>
      <c r="AS45" s="33">
        <f>IF(D6L1138C20=0,0,D6L1138C18/D6L1138C20)</f>
        <v>4.3888230363043166E-5</v>
      </c>
      <c r="AT45" s="16" t="s">
        <v>36782</v>
      </c>
      <c r="AU45" s="33">
        <f>IF(D6L1138C5=0,0,D6L1138C18/D6L1138C5)</f>
        <v>9.7742240609310499E-2</v>
      </c>
      <c r="AV45" s="16" t="s">
        <v>36783</v>
      </c>
      <c r="AW45" s="33">
        <f>CHOOSE(MIN(D6L1138C9,RUN_YEARS),B7L811C1,B7L811C10,B7L811C19,B7L811C28,B7L811C37)</f>
        <v>144.46499209960331</v>
      </c>
      <c r="AX45" s="16" t="s">
        <v>36784</v>
      </c>
      <c r="AY45" s="33">
        <f>IF(D6L1138C23=0,0,D6L1138C19/D6L1138C23)</f>
        <v>4.3888230363043166E-5</v>
      </c>
      <c r="AZ45" s="16" t="s">
        <v>36785</v>
      </c>
      <c r="BA45" s="33">
        <f>IF(D6L1138C5=0,0,D6L1138C19/D6L1138C5)</f>
        <v>0.40225775939068953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0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0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0</v>
      </c>
      <c r="R46" s="16" t="s">
        <v>36789</v>
      </c>
      <c r="S46" s="15">
        <f>D6L1139C5-D6L1139C7</f>
        <v>0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0</v>
      </c>
      <c r="X46" s="16" t="s">
        <v>36791</v>
      </c>
      <c r="Y46" s="33">
        <f>D6L1139C7-D6L1139C10</f>
        <v>0</v>
      </c>
      <c r="Z46" s="16" t="s">
        <v>36792</v>
      </c>
      <c r="AA46" s="33">
        <f>CHOOSE(MIN(D6L1139C9,RUN_YEARS),B7L811C7,B7L811C16,B7L811C25,B7L811C34,B7L811C43)</f>
        <v>13402</v>
      </c>
      <c r="AB46" s="16" t="s">
        <v>36793</v>
      </c>
      <c r="AC46" s="33">
        <f>IF(D6L1139C12=0,0,D6L1139C10/D6L1139C12)</f>
        <v>0</v>
      </c>
      <c r="AD46" s="16" t="s">
        <v>36794</v>
      </c>
      <c r="AE46" s="33">
        <f>IF(D6L1139C5=0,0,D6L1139C10/D6L1139C5)</f>
        <v>0</v>
      </c>
      <c r="AF46" s="16" t="s">
        <v>36795</v>
      </c>
      <c r="AG46" s="33">
        <f>CHOOSE(MIN(D6L1139C9,RUN_YEARS),B7L811C5,B7L811C14,B7L811C23,B7L811C32,B7L811C41)</f>
        <v>323.19882522781808</v>
      </c>
      <c r="AH46" s="16" t="s">
        <v>36796</v>
      </c>
      <c r="AI46" s="33">
        <f>IF(D6L1139C15=0,0,D6L1139C11/D6L1139C15)</f>
        <v>0</v>
      </c>
      <c r="AJ46" s="16" t="s">
        <v>36797</v>
      </c>
      <c r="AK46" s="33">
        <f>IF(D6L1139C5=0,0,D6L1139C11/D6L1139C5)</f>
        <v>0</v>
      </c>
      <c r="AL46" s="16" t="s">
        <v>36798</v>
      </c>
      <c r="AM46" s="33">
        <f>D6L1139C8*CHOOSE(MIN(D6L1139C9,RUN_YEARS),B7L811C4,B7L811C13,B7L811C22,B7L811C31,B7L811C40)</f>
        <v>0</v>
      </c>
      <c r="AN46" s="16" t="s">
        <v>36799</v>
      </c>
      <c r="AO46" s="33">
        <f>D6L1139C8-D6L1139C18</f>
        <v>0</v>
      </c>
      <c r="AP46" s="16" t="s">
        <v>36800</v>
      </c>
      <c r="AQ46" s="33">
        <f>CHOOSE(MIN(D6L1139C9,RUN_YEARS),B7L811C2,B7L811C11,B7L811C20,B7L811C29,B7L811C38)</f>
        <v>35.102696437254579</v>
      </c>
      <c r="AR46" s="16" t="s">
        <v>36801</v>
      </c>
      <c r="AS46" s="33">
        <f>IF(D6L1139C20=0,0,D6L1139C18/D6L1139C20)</f>
        <v>0</v>
      </c>
      <c r="AT46" s="16" t="s">
        <v>36802</v>
      </c>
      <c r="AU46" s="33">
        <f>IF(D6L1139C5=0,0,D6L1139C18/D6L1139C5)</f>
        <v>0</v>
      </c>
      <c r="AV46" s="16" t="s">
        <v>36803</v>
      </c>
      <c r="AW46" s="33">
        <f>CHOOSE(MIN(D6L1139C9,RUN_YEARS),B7L811C1,B7L811C10,B7L811C19,B7L811C28,B7L811C37)</f>
        <v>144.46499209960331</v>
      </c>
      <c r="AX46" s="16" t="s">
        <v>36804</v>
      </c>
      <c r="AY46" s="33">
        <f>IF(D6L1139C23=0,0,D6L1139C19/D6L1139C23)</f>
        <v>0</v>
      </c>
      <c r="AZ46" s="16" t="s">
        <v>36805</v>
      </c>
      <c r="BA46" s="33">
        <f>IF(D6L1139C5=0,0,D6L1139C19/D6L1139C5)</f>
        <v>0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3.1523632321059217E-2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1.5761816160529608E-2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7.8809080802648042E-3</v>
      </c>
      <c r="R47" s="16" t="s">
        <v>36809</v>
      </c>
      <c r="S47" s="15">
        <f>SUM(D6L1138C8:D6L1139C8)</f>
        <v>7.8809080802648042E-3</v>
      </c>
      <c r="U47" s="21" t="str">
        <f>NULL_VALUE</f>
        <v>n/a</v>
      </c>
      <c r="V47" s="16" t="s">
        <v>36810</v>
      </c>
      <c r="W47" s="33">
        <f>SUM(D6L1138C10:D6L1139C10)</f>
        <v>7.4159233006253151E-3</v>
      </c>
      <c r="X47" s="16" t="s">
        <v>36811</v>
      </c>
      <c r="Y47" s="33">
        <f>SUM(D6L1138C11:D6L1139C11)</f>
        <v>4.6498477963948914E-4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5.5334452325215006E-7</v>
      </c>
      <c r="AD47" s="16" t="s">
        <v>36813</v>
      </c>
      <c r="AE47" s="33">
        <f>IF(D6L1140C5=0,0,D6L1140C10/D6L1140C5)</f>
        <v>0.47049928923775336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1.4386957604555902E-6</v>
      </c>
      <c r="AJ47" s="16" t="s">
        <v>36815</v>
      </c>
      <c r="AK47" s="33">
        <f>IF(D6L1140C5=0,0,D6L1140C11/D6L1140C5)</f>
        <v>2.9500710762246658E-2</v>
      </c>
      <c r="AL47" s="16" t="s">
        <v>36816</v>
      </c>
      <c r="AM47" s="33">
        <f>SUM(D6L1138C18:D6L1139C18)</f>
        <v>1.5405952276022036E-3</v>
      </c>
      <c r="AN47" s="16" t="s">
        <v>36817</v>
      </c>
      <c r="AO47" s="33">
        <f>SUM(D6L1138C19:D6L1139C19)</f>
        <v>6.340312852662601E-3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4.3888230363043166E-5</v>
      </c>
      <c r="AT47" s="16" t="s">
        <v>36819</v>
      </c>
      <c r="AU47" s="33">
        <f>IF(D6L1140C5=0,0,D6L1140C18/D6L1140C5)</f>
        <v>9.7742240609310499E-2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4.3888230363043166E-5</v>
      </c>
      <c r="AZ47" s="16" t="s">
        <v>36821</v>
      </c>
      <c r="BA47" s="33">
        <f>IF(D6L1140C5=0,0,D6L1140C19/D6L1140C5)</f>
        <v>0.40225775939068953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1756.610075711669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1756.3654142662888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441.18270713314439</v>
      </c>
      <c r="R48" s="16" t="s">
        <v>36826</v>
      </c>
      <c r="S48" s="15">
        <f>SUM(D6L1128C8,D6L1137C8,D6L1140C8)</f>
        <v>1315.1827071331443</v>
      </c>
      <c r="U48" s="21" t="str">
        <f>NULL_VALUE</f>
        <v>n/a</v>
      </c>
      <c r="V48" s="16" t="s">
        <v>36827</v>
      </c>
      <c r="W48" s="33">
        <f>SUM(D6L1128C10,D6L1137C10,D6L1140C10)</f>
        <v>415.15223241859962</v>
      </c>
      <c r="X48" s="16" t="s">
        <v>36828</v>
      </c>
      <c r="Y48" s="33">
        <f>SUM(D6L1128C11,D6L1137C11,D6L1140C11)</f>
        <v>26.030474714544773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3.0975964855299749E-2</v>
      </c>
      <c r="AD48" s="16" t="s">
        <v>36830</v>
      </c>
      <c r="AE48" s="33">
        <f>IF(D6L1141C5=0,0,D6L1141C10/D6L1141C5)</f>
        <v>0.2363700793960504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8.0537508623779244E-2</v>
      </c>
      <c r="AJ48" s="16" t="s">
        <v>36832</v>
      </c>
      <c r="AK48" s="33">
        <f>IF(D6L1141C5=0,0,D6L1141C11/D6L1141C5)</f>
        <v>1.482064865494909E-2</v>
      </c>
      <c r="AL48" s="16" t="s">
        <v>36833</v>
      </c>
      <c r="AM48" s="33">
        <f>SUM(D6L1128C18,D6L1137C18,D6L1140C18)</f>
        <v>257.09786777058309</v>
      </c>
      <c r="AN48" s="16" t="s">
        <v>36834</v>
      </c>
      <c r="AO48" s="33">
        <f>SUM(D6L1128C19,D6L1137C19,D6L1140C19)</f>
        <v>1058.0848393625613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7.3240797845491938</v>
      </c>
      <c r="AT48" s="16" t="s">
        <v>36836</v>
      </c>
      <c r="AU48" s="33">
        <f>IF(D6L1141C5=0,0,D6L1141C18/D6L1141C5)</f>
        <v>0.14638062539963201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7.324079784549193</v>
      </c>
      <c r="AZ48" s="16" t="s">
        <v>36838</v>
      </c>
      <c r="BA48" s="33">
        <f>IF(D6L1141C5=0,0,D6L1141C19/D6L1141C5)</f>
        <v>0.60242864654936856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8685CB-E0B4-4408-82B9-9EE2A2464AD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34.010864366666667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29.249343355333334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14.624671677666667</v>
      </c>
      <c r="R8" s="16" t="s">
        <v>36847</v>
      </c>
      <c r="S8" s="15">
        <f>D6L1201C5-D6L1201C7</f>
        <v>14.624671677666667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12.898854938734221</v>
      </c>
      <c r="X8" s="16" t="s">
        <v>36849</v>
      </c>
      <c r="Y8" s="33">
        <f>D6L1201C7-D6L1201C10</f>
        <v>1.7258167389324459</v>
      </c>
      <c r="Z8" s="16" t="s">
        <v>36850</v>
      </c>
      <c r="AA8" s="33">
        <f>CHOOSE(MIN(D6L1201C9,RUN_YEARS),B7L812C7,B7L812C16,B7L812C25,B7L812C34,B7L812C43)</f>
        <v>3682</v>
      </c>
      <c r="AB8" s="16" t="s">
        <v>36851</v>
      </c>
      <c r="AC8" s="33">
        <f>IF(D6L1201C12=0,0,D6L1201C10/D6L1201C12)</f>
        <v>3.5032197009055464E-3</v>
      </c>
      <c r="AD8" s="16" t="s">
        <v>36852</v>
      </c>
      <c r="AE8" s="33">
        <f>IF(D6L1201C5=0,0,D6L1201C10/D6L1201C5)</f>
        <v>0.44099639373210886</v>
      </c>
      <c r="AF8" s="16" t="s">
        <v>36853</v>
      </c>
      <c r="AG8" s="33">
        <f>CHOOSE(MIN(D6L1201C9,RUN_YEARS),B7L812C5,B7L812C14,B7L812C23,B7L812C32,B7L812C41)</f>
        <v>189.47588946493801</v>
      </c>
      <c r="AH8" s="16" t="s">
        <v>36854</v>
      </c>
      <c r="AI8" s="33">
        <f>IF(D6L1201C15=0,0,D6L1201C11/D6L1201C15)</f>
        <v>9.1083712223544062E-3</v>
      </c>
      <c r="AJ8" s="16" t="s">
        <v>36855</v>
      </c>
      <c r="AK8" s="33">
        <f>IF(D6L1201C5=0,0,D6L1201C11/D6L1201C5)</f>
        <v>5.900360626789114E-2</v>
      </c>
      <c r="AL8" s="16" t="s">
        <v>36856</v>
      </c>
      <c r="AM8" s="33">
        <f>D6L1201C8*CHOOSE(MIN(D6L1201C9,RUN_YEARS),B7L812C4,B7L812C13,B7L812C22,B7L812C31,B7L812C40)</f>
        <v>2.0712486917393305</v>
      </c>
      <c r="AN8" s="16" t="s">
        <v>36857</v>
      </c>
      <c r="AO8" s="33">
        <f>D6L1201C8-D6L1201C18</f>
        <v>12.553422985927337</v>
      </c>
      <c r="AP8" s="16" t="s">
        <v>36858</v>
      </c>
      <c r="AQ8" s="33">
        <f>CHOOSE(MIN(D6L1201C9,RUN_YEARS),B7L812C2,B7L812C11,B7L812C20,B7L812C29,B7L812C38)</f>
        <v>9.7694272729537524</v>
      </c>
      <c r="AR8" s="16" t="s">
        <v>36859</v>
      </c>
      <c r="AS8" s="33">
        <f>IF(D6L1201C20=0,0,D6L1201C18/D6L1201C20)</f>
        <v>0.21201331806558354</v>
      </c>
      <c r="AT8" s="16" t="s">
        <v>36860</v>
      </c>
      <c r="AU8" s="33">
        <f>IF(D6L1201C5=0,0,D6L1201C18/D6L1201C5)</f>
        <v>7.0813510805248836E-2</v>
      </c>
      <c r="AV8" s="16" t="s">
        <v>36861</v>
      </c>
      <c r="AW8" s="33">
        <f>CHOOSE(MIN(D6L1201C9,RUN_YEARS),B7L812C1,B7L812C10,B7L812C19,B7L812C28,B7L812C37)</f>
        <v>59.210539698473568</v>
      </c>
      <c r="AX8" s="16" t="s">
        <v>36862</v>
      </c>
      <c r="AY8" s="33">
        <f>IF(D6L1201C23=0,0,D6L1201C19/D6L1201C23)</f>
        <v>0.21201331806558354</v>
      </c>
      <c r="AZ8" s="16" t="s">
        <v>36863</v>
      </c>
      <c r="BA8" s="33">
        <f>IF(D6L1201C5=0,0,D6L1201C19/D6L1201C5)</f>
        <v>0.42918648919475116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3.8574677820075266E-4</v>
      </c>
      <c r="J9" s="16" t="s">
        <v>36884</v>
      </c>
      <c r="K9" s="21">
        <f>IF(FLOW_THRU_100PCT="Y",1,INDEX(VariabilityMatrix,D6L1202C1,D6L1202C9))</f>
        <v>0.51568451594652942</v>
      </c>
      <c r="L9" s="16" t="s">
        <v>36864</v>
      </c>
      <c r="M9" s="15">
        <f>IF(D6L1202C2&lt;&gt;0,D6L1202C2*D6L1202C4,D6L1202C3*D6L1202C4)</f>
        <v>1.9892364059438837E-4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9.9461820297194186E-5</v>
      </c>
      <c r="R9" s="16" t="s">
        <v>36866</v>
      </c>
      <c r="S9" s="15">
        <f>D6L1202C5-D6L1202C7</f>
        <v>9.9461820297194186E-5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8.8403103185803205E-5</v>
      </c>
      <c r="X9" s="16" t="s">
        <v>36868</v>
      </c>
      <c r="Y9" s="33">
        <f>D6L1202C7-D6L1202C10</f>
        <v>1.1058717111390982E-5</v>
      </c>
      <c r="Z9" s="16" t="s">
        <v>36869</v>
      </c>
      <c r="AA9" s="33">
        <f>CHOOSE(MIN(D6L1202C9,RUN_YEARS),B7L812C7,B7L812C16,B7L812C25,B7L812C34,B7L812C43)</f>
        <v>3485</v>
      </c>
      <c r="AB9" s="16" t="s">
        <v>36870</v>
      </c>
      <c r="AC9" s="33">
        <f>IF(D6L1202C12=0,0,D6L1202C10/D6L1202C12)</f>
        <v>2.536674409922617E-8</v>
      </c>
      <c r="AD9" s="16" t="s">
        <v>36871</v>
      </c>
      <c r="AE9" s="33">
        <f>IF(D6L1202C5=0,0,D6L1202C10/D6L1202C5)</f>
        <v>0.44440722541399663</v>
      </c>
      <c r="AF9" s="16" t="s">
        <v>36872</v>
      </c>
      <c r="AG9" s="33">
        <f>CHOOSE(MIN(D6L1202C9,RUN_YEARS),B7L812C5,B7L812C14,B7L812C23,B7L812C32,B7L812C41)</f>
        <v>167.67436603265645</v>
      </c>
      <c r="AH9" s="16" t="s">
        <v>36873</v>
      </c>
      <c r="AI9" s="33">
        <f>IF(D6L1202C15=0,0,D6L1202C11/D6L1202C15)</f>
        <v>6.5953534657988044E-8</v>
      </c>
      <c r="AJ9" s="16" t="s">
        <v>36874</v>
      </c>
      <c r="AK9" s="33">
        <f>IF(D6L1202C5=0,0,D6L1202C11/D6L1202C5)</f>
        <v>5.5592774586003368E-2</v>
      </c>
      <c r="AL9" s="16" t="s">
        <v>36875</v>
      </c>
      <c r="AM9" s="33">
        <f>D6L1202C8*CHOOSE(MIN(D6L1202C9,RUN_YEARS),B7L812C4,B7L812C13,B7L812C22,B7L812C31,B7L812C40)</f>
        <v>1.4045508725631132E-5</v>
      </c>
      <c r="AN9" s="16" t="s">
        <v>36876</v>
      </c>
      <c r="AO9" s="33">
        <f>D6L1202C8-D6L1202C18</f>
        <v>8.5416311571563061E-5</v>
      </c>
      <c r="AP9" s="16" t="s">
        <v>36877</v>
      </c>
      <c r="AQ9" s="33">
        <f>CHOOSE(MIN(D6L1202C9,RUN_YEARS),B7L812C2,B7L812C11,B7L812C20,B7L812C29,B7L812C38)</f>
        <v>9.0261906843863819</v>
      </c>
      <c r="AR9" s="16" t="s">
        <v>36878</v>
      </c>
      <c r="AS9" s="33">
        <f>IF(D6L1202C20=0,0,D6L1202C18/D6L1202C20)</f>
        <v>1.556083758559104E-6</v>
      </c>
      <c r="AT9" s="16" t="s">
        <v>36879</v>
      </c>
      <c r="AU9" s="33">
        <f>IF(D6L1202C5=0,0,D6L1202C18/D6L1202C5)</f>
        <v>7.0607539072092343E-2</v>
      </c>
      <c r="AV9" s="16" t="s">
        <v>36880</v>
      </c>
      <c r="AW9" s="33">
        <f>CHOOSE(MIN(D6L1202C9,RUN_YEARS),B7L812C1,B7L812C10,B7L812C19,B7L812C28,B7L812C37)</f>
        <v>54.891846985573899</v>
      </c>
      <c r="AX9" s="16" t="s">
        <v>36881</v>
      </c>
      <c r="AY9" s="33">
        <f>IF(D6L1202C23=0,0,D6L1202C19/D6L1202C23)</f>
        <v>1.5560837585591042E-6</v>
      </c>
      <c r="AZ9" s="16" t="s">
        <v>36882</v>
      </c>
      <c r="BA9" s="33">
        <f>IF(D6L1202C5=0,0,D6L1202C19/D6L1202C5)</f>
        <v>0.42939246092790767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1.4319764581516404E-5</v>
      </c>
      <c r="J10" s="16" t="s">
        <v>36905</v>
      </c>
      <c r="K10" s="21">
        <f>IF(FLOW_THRU_100PCT="Y",1,INDEX(VariabilityMatrix,D6L1203C1,D6L1203C9))</f>
        <v>0.51568451594652942</v>
      </c>
      <c r="L10" s="16" t="s">
        <v>36885</v>
      </c>
      <c r="M10" s="15">
        <f>IF(D6L1203C2&lt;&gt;0,D6L1203C2*D6L1203C4,D6L1203C3*D6L1203C4)</f>
        <v>7.3844808666875435E-6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3.6922404333437717E-6</v>
      </c>
      <c r="R10" s="16" t="s">
        <v>36887</v>
      </c>
      <c r="S10" s="15">
        <f>D6L1203C5-D6L1203C7</f>
        <v>3.6922404333437717E-6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3.2817166530873562E-6</v>
      </c>
      <c r="X10" s="16" t="s">
        <v>36889</v>
      </c>
      <c r="Y10" s="33">
        <f>D6L1203C7-D6L1203C10</f>
        <v>4.1052378025641551E-7</v>
      </c>
      <c r="Z10" s="16" t="s">
        <v>36890</v>
      </c>
      <c r="AA10" s="33">
        <f>CHOOSE(MIN(D6L1203C9,RUN_YEARS),B7L812C7,B7L812C16,B7L812C25,B7L812C34,B7L812C43)</f>
        <v>3485</v>
      </c>
      <c r="AB10" s="16" t="s">
        <v>36891</v>
      </c>
      <c r="AC10" s="33">
        <f>IF(D6L1203C12=0,0,D6L1203C10/D6L1203C12)</f>
        <v>9.4166905397054699E-10</v>
      </c>
      <c r="AD10" s="16" t="s">
        <v>36892</v>
      </c>
      <c r="AE10" s="33">
        <f>IF(D6L1203C5=0,0,D6L1203C10/D6L1203C5)</f>
        <v>0.44440722541399663</v>
      </c>
      <c r="AF10" s="16" t="s">
        <v>36893</v>
      </c>
      <c r="AG10" s="33">
        <f>CHOOSE(MIN(D6L1203C9,RUN_YEARS),B7L812C5,B7L812C14,B7L812C23,B7L812C32,B7L812C41)</f>
        <v>167.67436603265645</v>
      </c>
      <c r="AH10" s="16" t="s">
        <v>36894</v>
      </c>
      <c r="AI10" s="33">
        <f>IF(D6L1203C15=0,0,D6L1203C11/D6L1203C15)</f>
        <v>2.4483395403234233E-9</v>
      </c>
      <c r="AJ10" s="16" t="s">
        <v>36895</v>
      </c>
      <c r="AK10" s="33">
        <f>IF(D6L1203C5=0,0,D6L1203C11/D6L1203C5)</f>
        <v>5.5592774586003382E-2</v>
      </c>
      <c r="AL10" s="16" t="s">
        <v>36896</v>
      </c>
      <c r="AM10" s="33">
        <f>D6L1203C8*CHOOSE(MIN(D6L1203C9,RUN_YEARS),B7L812C4,B7L812C13,B7L812C22,B7L812C31,B7L812C40)</f>
        <v>5.2140002132175909E-7</v>
      </c>
      <c r="AN10" s="16" t="s">
        <v>36897</v>
      </c>
      <c r="AO10" s="33">
        <f>D6L1203C8-D6L1203C18</f>
        <v>3.1708404120220125E-6</v>
      </c>
      <c r="AP10" s="16" t="s">
        <v>36898</v>
      </c>
      <c r="AQ10" s="33">
        <f>CHOOSE(MIN(D6L1203C9,RUN_YEARS),B7L812C2,B7L812C11,B7L812C20,B7L812C29,B7L812C38)</f>
        <v>9.0261906843863819</v>
      </c>
      <c r="AR10" s="16" t="s">
        <v>36899</v>
      </c>
      <c r="AS10" s="33">
        <f>IF(D6L1203C20=0,0,D6L1203C18/D6L1203C20)</f>
        <v>5.7765234477450539E-8</v>
      </c>
      <c r="AT10" s="16" t="s">
        <v>36900</v>
      </c>
      <c r="AU10" s="33">
        <f>IF(D6L1203C5=0,0,D6L1203C18/D6L1203C5)</f>
        <v>7.0607539072092343E-2</v>
      </c>
      <c r="AV10" s="16" t="s">
        <v>36901</v>
      </c>
      <c r="AW10" s="33">
        <f>CHOOSE(MIN(D6L1203C9,RUN_YEARS),B7L812C1,B7L812C10,B7L812C19,B7L812C28,B7L812C37)</f>
        <v>54.891846985573899</v>
      </c>
      <c r="AX10" s="16" t="s">
        <v>36902</v>
      </c>
      <c r="AY10" s="33">
        <f>IF(D6L1203C23=0,0,D6L1203C19/D6L1203C23)</f>
        <v>5.7765234477450532E-8</v>
      </c>
      <c r="AZ10" s="16" t="s">
        <v>36903</v>
      </c>
      <c r="BA10" s="33">
        <f>IF(D6L1203C5=0,0,D6L1203C19/D6L1203C5)</f>
        <v>0.42939246092790762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3.1628337262888553E-4</v>
      </c>
      <c r="J11" s="16" t="s">
        <v>36926</v>
      </c>
      <c r="K11" s="21">
        <f>IF(FLOW_THRU_100PCT="Y",1,INDEX(VariabilityMatrix,D6L1204C1,D6L1204C9))</f>
        <v>0.52947593006222982</v>
      </c>
      <c r="L11" s="16" t="s">
        <v>36906</v>
      </c>
      <c r="M11" s="15">
        <f>IF(D6L1204C2&lt;&gt;0,D6L1204C2*D6L1204C4,D6L1204C3*D6L1204C4)</f>
        <v>1.6746443288589798E-4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8.373221644294899E-5</v>
      </c>
      <c r="R11" s="16" t="s">
        <v>36908</v>
      </c>
      <c r="S11" s="15">
        <f>D6L1204C5-D6L1204C7</f>
        <v>8.373221644294899E-5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7.4104206044190004E-5</v>
      </c>
      <c r="X11" s="16" t="s">
        <v>36910</v>
      </c>
      <c r="Y11" s="33">
        <f>D6L1204C7-D6L1204C10</f>
        <v>9.6280103987589854E-6</v>
      </c>
      <c r="Z11" s="16" t="s">
        <v>36911</v>
      </c>
      <c r="AA11" s="33">
        <f>CHOOSE(MIN(D6L1204C9,RUN_YEARS),B7L812C7,B7L812C16,B7L812C25,B7L812C34,B7L812C43)</f>
        <v>4231</v>
      </c>
      <c r="AB11" s="16" t="s">
        <v>36912</v>
      </c>
      <c r="AC11" s="33">
        <f>IF(D6L1204C12=0,0,D6L1204C10/D6L1204C12)</f>
        <v>1.7514584269484758E-8</v>
      </c>
      <c r="AD11" s="16" t="s">
        <v>36913</v>
      </c>
      <c r="AE11" s="33">
        <f>IF(D6L1204C5=0,0,D6L1204C10/D6L1204C5)</f>
        <v>0.44250713281118603</v>
      </c>
      <c r="AF11" s="16" t="s">
        <v>36914</v>
      </c>
      <c r="AG11" s="33">
        <f>CHOOSE(MIN(D6L1204C9,RUN_YEARS),B7L812C5,B7L812C14,B7L812C23,B7L812C32,B7L812C41)</f>
        <v>211.42842248624771</v>
      </c>
      <c r="AH11" s="16" t="s">
        <v>36915</v>
      </c>
      <c r="AI11" s="33">
        <f>IF(D6L1204C15=0,0,D6L1204C11/D6L1204C15)</f>
        <v>4.5537919100660348E-8</v>
      </c>
      <c r="AJ11" s="16" t="s">
        <v>36916</v>
      </c>
      <c r="AK11" s="33">
        <f>IF(D6L1204C5=0,0,D6L1204C11/D6L1204C5)</f>
        <v>5.7492867188813981E-2</v>
      </c>
      <c r="AL11" s="16" t="s">
        <v>36917</v>
      </c>
      <c r="AM11" s="33">
        <f>D6L1204C8*CHOOSE(MIN(D6L1204C9,RUN_YEARS),B7L812C4,B7L812C13,B7L812C22,B7L812C31,B7L812C40)</f>
        <v>1.2130774324241886E-5</v>
      </c>
      <c r="AN11" s="16" t="s">
        <v>36918</v>
      </c>
      <c r="AO11" s="33">
        <f>D6L1204C8-D6L1204C18</f>
        <v>7.1601442118707104E-5</v>
      </c>
      <c r="AP11" s="16" t="s">
        <v>36919</v>
      </c>
      <c r="AQ11" s="33">
        <f>CHOOSE(MIN(D6L1204C9,RUN_YEARS),B7L812C2,B7L812C11,B7L812C20,B7L812C29,B7L812C38)</f>
        <v>11.081891406209829</v>
      </c>
      <c r="AR11" s="16" t="s">
        <v>36920</v>
      </c>
      <c r="AS11" s="33">
        <f>IF(D6L1204C20=0,0,D6L1204C18/D6L1204C20)</f>
        <v>1.0946483663830442E-6</v>
      </c>
      <c r="AT11" s="16" t="s">
        <v>36921</v>
      </c>
      <c r="AU11" s="33">
        <f>IF(D6L1204C5=0,0,D6L1204C18/D6L1204C5)</f>
        <v>7.2437914816856658E-2</v>
      </c>
      <c r="AV11" s="16" t="s">
        <v>36922</v>
      </c>
      <c r="AW11" s="33">
        <f>CHOOSE(MIN(D6L1204C9,RUN_YEARS),B7L812C1,B7L812C10,B7L812C19,B7L812C28,B7L812C37)</f>
        <v>65.410449892045051</v>
      </c>
      <c r="AX11" s="16" t="s">
        <v>36923</v>
      </c>
      <c r="AY11" s="33">
        <f>IF(D6L1204C23=0,0,D6L1204C19/D6L1204C23)</f>
        <v>1.0946483663830446E-6</v>
      </c>
      <c r="AZ11" s="16" t="s">
        <v>36924</v>
      </c>
      <c r="BA11" s="33">
        <f>IF(D6L1204C5=0,0,D6L1204C19/D6L1204C5)</f>
        <v>0.42756208518314337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1.6383005778153551E-3</v>
      </c>
      <c r="J12" s="16" t="s">
        <v>36947</v>
      </c>
      <c r="K12" s="21">
        <f>IF(FLOW_THRU_100PCT="Y",1,INDEX(VariabilityMatrix,D6L1205C1,D6L1205C9))</f>
        <v>0.28299943444516279</v>
      </c>
      <c r="L12" s="16" t="s">
        <v>36927</v>
      </c>
      <c r="M12" s="15">
        <f>IF(D6L1205C2&lt;&gt;0,D6L1205C2*D6L1205C4,D6L1205C3*D6L1205C4)</f>
        <v>4.6363813697292893E-4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2.3181906848646446E-4</v>
      </c>
      <c r="R12" s="16" t="s">
        <v>36929</v>
      </c>
      <c r="S12" s="15">
        <f>D6L1205C5-D6L1205C7</f>
        <v>2.3181906848646446E-4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2.0604413804825388E-4</v>
      </c>
      <c r="X12" s="16" t="s">
        <v>36931</v>
      </c>
      <c r="Y12" s="33">
        <f>D6L1205C7-D6L1205C10</f>
        <v>2.5774930438210583E-5</v>
      </c>
      <c r="Z12" s="16" t="s">
        <v>36932</v>
      </c>
      <c r="AA12" s="33">
        <f>CHOOSE(MIN(D6L1205C9,RUN_YEARS),B7L812C7,B7L812C16,B7L812C25,B7L812C34,B7L812C43)</f>
        <v>3485</v>
      </c>
      <c r="AB12" s="16" t="s">
        <v>36933</v>
      </c>
      <c r="AC12" s="33">
        <f>IF(D6L1205C12=0,0,D6L1205C10/D6L1205C12)</f>
        <v>5.9123138607820338E-8</v>
      </c>
      <c r="AD12" s="16" t="s">
        <v>36934</v>
      </c>
      <c r="AE12" s="33">
        <f>IF(D6L1205C5=0,0,D6L1205C10/D6L1205C5)</f>
        <v>0.44440722541399663</v>
      </c>
      <c r="AF12" s="16" t="s">
        <v>36935</v>
      </c>
      <c r="AG12" s="33">
        <f>CHOOSE(MIN(D6L1205C9,RUN_YEARS),B7L812C5,B7L812C14,B7L812C23,B7L812C32,B7L812C41)</f>
        <v>167.67436603265645</v>
      </c>
      <c r="AH12" s="16" t="s">
        <v>36936</v>
      </c>
      <c r="AI12" s="33">
        <f>IF(D6L1205C15=0,0,D6L1205C11/D6L1205C15)</f>
        <v>1.5372016038033283E-7</v>
      </c>
      <c r="AJ12" s="16" t="s">
        <v>36937</v>
      </c>
      <c r="AK12" s="33">
        <f>IF(D6L1205C5=0,0,D6L1205C11/D6L1205C5)</f>
        <v>5.5592774586003348E-2</v>
      </c>
      <c r="AL12" s="16" t="s">
        <v>36938</v>
      </c>
      <c r="AM12" s="33">
        <f>D6L1205C8*CHOOSE(MIN(D6L1205C9,RUN_YEARS),B7L812C4,B7L812C13,B7L812C22,B7L812C31,B7L812C40)</f>
        <v>3.2736347871628177E-5</v>
      </c>
      <c r="AN12" s="16" t="s">
        <v>36939</v>
      </c>
      <c r="AO12" s="33">
        <f>D6L1205C8-D6L1205C18</f>
        <v>1.9908272061483628E-4</v>
      </c>
      <c r="AP12" s="16" t="s">
        <v>36940</v>
      </c>
      <c r="AQ12" s="33">
        <f>CHOOSE(MIN(D6L1205C9,RUN_YEARS),B7L812C2,B7L812C11,B7L812C20,B7L812C29,B7L812C38)</f>
        <v>9.0261906843863819</v>
      </c>
      <c r="AR12" s="16" t="s">
        <v>36941</v>
      </c>
      <c r="AS12" s="33">
        <f>IF(D6L1205C20=0,0,D6L1205C18/D6L1205C20)</f>
        <v>3.6268176705213997E-6</v>
      </c>
      <c r="AT12" s="16" t="s">
        <v>36942</v>
      </c>
      <c r="AU12" s="33">
        <f>IF(D6L1205C5=0,0,D6L1205C18/D6L1205C5)</f>
        <v>7.0607539072092343E-2</v>
      </c>
      <c r="AV12" s="16" t="s">
        <v>36943</v>
      </c>
      <c r="AW12" s="33">
        <f>CHOOSE(MIN(D6L1205C9,RUN_YEARS),B7L812C1,B7L812C10,B7L812C19,B7L812C28,B7L812C37)</f>
        <v>54.891846985573899</v>
      </c>
      <c r="AX12" s="16" t="s">
        <v>36944</v>
      </c>
      <c r="AY12" s="33">
        <f>IF(D6L1205C23=0,0,D6L1205C19/D6L1205C23)</f>
        <v>3.6268176705214001E-6</v>
      </c>
      <c r="AZ12" s="16" t="s">
        <v>36945</v>
      </c>
      <c r="BA12" s="33">
        <f>IF(D6L1205C5=0,0,D6L1205C19/D6L1205C5)</f>
        <v>0.42939246092790767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4.6566430460211547E-4</v>
      </c>
      <c r="J13" s="16" t="s">
        <v>36968</v>
      </c>
      <c r="K13" s="21">
        <f>IF(FLOW_THRU_100PCT="Y",1,INDEX(VariabilityMatrix,D6L1206C1,D6L1206C9))</f>
        <v>0.51568451594652942</v>
      </c>
      <c r="L13" s="16" t="s">
        <v>36948</v>
      </c>
      <c r="M13" s="15">
        <f>IF(D6L1206C2&lt;&gt;0,D6L1206C2*D6L1206C4,D6L1206C3*D6L1206C4)</f>
        <v>2.4013587151231914E-4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1.2006793575615957E-4</v>
      </c>
      <c r="R13" s="16" t="s">
        <v>36950</v>
      </c>
      <c r="S13" s="15">
        <f>D6L1206C5-D6L1206C7</f>
        <v>1.2006793575615957E-4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1.0671811638116175E-4</v>
      </c>
      <c r="X13" s="16" t="s">
        <v>36952</v>
      </c>
      <c r="Y13" s="33">
        <f>D6L1206C7-D6L1206C10</f>
        <v>1.3349819374997821E-5</v>
      </c>
      <c r="Z13" s="16" t="s">
        <v>36953</v>
      </c>
      <c r="AA13" s="33">
        <f>CHOOSE(MIN(D6L1206C9,RUN_YEARS),B7L812C7,B7L812C16,B7L812C25,B7L812C34,B7L812C43)</f>
        <v>3485</v>
      </c>
      <c r="AB13" s="16" t="s">
        <v>36954</v>
      </c>
      <c r="AC13" s="33">
        <f>IF(D6L1206C12=0,0,D6L1206C10/D6L1206C12)</f>
        <v>3.0622128086416573E-8</v>
      </c>
      <c r="AD13" s="16" t="s">
        <v>36955</v>
      </c>
      <c r="AE13" s="33">
        <f>IF(D6L1206C5=0,0,D6L1206C10/D6L1206C5)</f>
        <v>0.44440722541399663</v>
      </c>
      <c r="AF13" s="16" t="s">
        <v>36956</v>
      </c>
      <c r="AG13" s="33">
        <f>CHOOSE(MIN(D6L1206C9,RUN_YEARS),B7L812C5,B7L812C14,B7L812C23,B7L812C32,B7L812C41)</f>
        <v>167.67436603265645</v>
      </c>
      <c r="AH13" s="16" t="s">
        <v>36957</v>
      </c>
      <c r="AI13" s="33">
        <f>IF(D6L1206C15=0,0,D6L1206C11/D6L1206C15)</f>
        <v>7.9617533024683062E-8</v>
      </c>
      <c r="AJ13" s="16" t="s">
        <v>36958</v>
      </c>
      <c r="AK13" s="33">
        <f>IF(D6L1206C5=0,0,D6L1206C11/D6L1206C5)</f>
        <v>5.5592774586003348E-2</v>
      </c>
      <c r="AL13" s="16" t="s">
        <v>36959</v>
      </c>
      <c r="AM13" s="33">
        <f>D6L1206C8*CHOOSE(MIN(D6L1206C9,RUN_YEARS),B7L812C4,B7L812C13,B7L812C22,B7L812C31,B7L812C40)</f>
        <v>1.6955402930417021E-5</v>
      </c>
      <c r="AN13" s="16" t="s">
        <v>36960</v>
      </c>
      <c r="AO13" s="33">
        <f>D6L1206C8-D6L1206C18</f>
        <v>1.0311253282574255E-4</v>
      </c>
      <c r="AP13" s="16" t="s">
        <v>36961</v>
      </c>
      <c r="AQ13" s="33">
        <f>CHOOSE(MIN(D6L1206C9,RUN_YEARS),B7L812C2,B7L812C11,B7L812C20,B7L812C29,B7L812C38)</f>
        <v>9.0261906843863819</v>
      </c>
      <c r="AR13" s="16" t="s">
        <v>36962</v>
      </c>
      <c r="AS13" s="33">
        <f>IF(D6L1206C20=0,0,D6L1206C18/D6L1206C20)</f>
        <v>1.8784671766071473E-6</v>
      </c>
      <c r="AT13" s="16" t="s">
        <v>36963</v>
      </c>
      <c r="AU13" s="33">
        <f>IF(D6L1206C5=0,0,D6L1206C18/D6L1206C5)</f>
        <v>7.0607539072092343E-2</v>
      </c>
      <c r="AV13" s="16" t="s">
        <v>36964</v>
      </c>
      <c r="AW13" s="33">
        <f>CHOOSE(MIN(D6L1206C9,RUN_YEARS),B7L812C1,B7L812C10,B7L812C19,B7L812C28,B7L812C37)</f>
        <v>54.891846985573899</v>
      </c>
      <c r="AX13" s="16" t="s">
        <v>36965</v>
      </c>
      <c r="AY13" s="33">
        <f>IF(D6L1206C23=0,0,D6L1206C19/D6L1206C23)</f>
        <v>1.8784671766071473E-6</v>
      </c>
      <c r="AZ13" s="16" t="s">
        <v>36966</v>
      </c>
      <c r="BA13" s="33">
        <f>IF(D6L1206C5=0,0,D6L1206C19/D6L1206C5)</f>
        <v>0.42939246092790767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-1.1251882072400596E-4</v>
      </c>
      <c r="J14" s="16" t="s">
        <v>36989</v>
      </c>
      <c r="K14" s="21">
        <f>IF(FLOW_THRU_100PCT="Y",1,INDEX(VariabilityMatrix,D6L1207C1,D6L1207C9))</f>
        <v>0.52947593006222982</v>
      </c>
      <c r="L14" s="16" t="s">
        <v>36969</v>
      </c>
      <c r="M14" s="15">
        <f>IF(D6L1207C2&lt;&gt;0,D6L1207C2*D6L1207C4,D6L1207C3*D6L1207C4)</f>
        <v>-5.957600725234836E-5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-2.978800362617418E-5</v>
      </c>
      <c r="R14" s="16" t="s">
        <v>36971</v>
      </c>
      <c r="S14" s="15">
        <f>D6L1207C5-D6L1207C7</f>
        <v>-2.978800362617418E-5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-2.6362808153575096E-5</v>
      </c>
      <c r="X14" s="16" t="s">
        <v>36973</v>
      </c>
      <c r="Y14" s="33">
        <f>D6L1207C7-D6L1207C10</f>
        <v>-3.4251954725990839E-6</v>
      </c>
      <c r="Z14" s="16" t="s">
        <v>36974</v>
      </c>
      <c r="AA14" s="33">
        <f>CHOOSE(MIN(D6L1207C9,RUN_YEARS),B7L812C7,B7L812C16,B7L812C25,B7L812C34,B7L812C43)</f>
        <v>4231</v>
      </c>
      <c r="AB14" s="16" t="s">
        <v>36975</v>
      </c>
      <c r="AC14" s="33">
        <f>IF(D6L1207C12=0,0,D6L1207C10/D6L1207C12)</f>
        <v>-6.230869334335877E-9</v>
      </c>
      <c r="AD14" s="16" t="s">
        <v>36976</v>
      </c>
      <c r="AE14" s="33">
        <f>IF(D6L1207C5=0,0,D6L1207C10/D6L1207C5)</f>
        <v>0.44250713281118598</v>
      </c>
      <c r="AF14" s="16" t="s">
        <v>36977</v>
      </c>
      <c r="AG14" s="33">
        <f>CHOOSE(MIN(D6L1207C9,RUN_YEARS),B7L812C5,B7L812C14,B7L812C23,B7L812C32,B7L812C41)</f>
        <v>211.42842248624771</v>
      </c>
      <c r="AH14" s="16" t="s">
        <v>36978</v>
      </c>
      <c r="AI14" s="33">
        <f>IF(D6L1207C15=0,0,D6L1207C11/D6L1207C15)</f>
        <v>-1.6200260269273279E-8</v>
      </c>
      <c r="AJ14" s="16" t="s">
        <v>36979</v>
      </c>
      <c r="AK14" s="33">
        <f>IF(D6L1207C5=0,0,D6L1207C11/D6L1207C5)</f>
        <v>5.7492867188814002E-2</v>
      </c>
      <c r="AL14" s="16" t="s">
        <v>36980</v>
      </c>
      <c r="AM14" s="33">
        <f>D6L1207C8*CHOOSE(MIN(D6L1207C9,RUN_YEARS),B7L812C4,B7L812C13,B7L812C22,B7L812C31,B7L812C40)</f>
        <v>-4.3155617384740451E-6</v>
      </c>
      <c r="AN14" s="16" t="s">
        <v>36981</v>
      </c>
      <c r="AO14" s="33">
        <f>D6L1207C8-D6L1207C18</f>
        <v>-2.5472441887700133E-5</v>
      </c>
      <c r="AP14" s="16" t="s">
        <v>36982</v>
      </c>
      <c r="AQ14" s="33">
        <f>CHOOSE(MIN(D6L1207C9,RUN_YEARS),B7L812C2,B7L812C11,B7L812C20,B7L812C29,B7L812C38)</f>
        <v>11.081891406209829</v>
      </c>
      <c r="AR14" s="16" t="s">
        <v>36983</v>
      </c>
      <c r="AS14" s="33">
        <f>IF(D6L1207C20=0,0,D6L1207C18/D6L1207C20)</f>
        <v>-3.8942465507790347E-7</v>
      </c>
      <c r="AT14" s="16" t="s">
        <v>36984</v>
      </c>
      <c r="AU14" s="33">
        <f>IF(D6L1207C5=0,0,D6L1207C18/D6L1207C5)</f>
        <v>7.2437914816856658E-2</v>
      </c>
      <c r="AV14" s="16" t="s">
        <v>36985</v>
      </c>
      <c r="AW14" s="33">
        <f>CHOOSE(MIN(D6L1207C9,RUN_YEARS),B7L812C1,B7L812C10,B7L812C19,B7L812C28,B7L812C37)</f>
        <v>65.410449892045051</v>
      </c>
      <c r="AX14" s="16" t="s">
        <v>36986</v>
      </c>
      <c r="AY14" s="33">
        <f>IF(D6L1207C23=0,0,D6L1207C19/D6L1207C23)</f>
        <v>-3.8942465507790347E-7</v>
      </c>
      <c r="AZ14" s="16" t="s">
        <v>36987</v>
      </c>
      <c r="BA14" s="33">
        <f>IF(D6L1207C5=0,0,D6L1207C19/D6L1207C5)</f>
        <v>0.42756208518314331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1.810849771026971E-5</v>
      </c>
      <c r="J15" s="16" t="s">
        <v>37010</v>
      </c>
      <c r="K15" s="21">
        <f>IF(FLOW_THRU_100PCT="Y",1,INDEX(VariabilityMatrix,D6L1208C1,D6L1208C9))</f>
        <v>0.52947593006222982</v>
      </c>
      <c r="L15" s="16" t="s">
        <v>36990</v>
      </c>
      <c r="M15" s="15">
        <f>IF(D6L1208C2&lt;&gt;0,D6L1208C2*D6L1208C4,D6L1208C3*D6L1208C4)</f>
        <v>9.5880136671748141E-6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4.7940068335874071E-6</v>
      </c>
      <c r="R15" s="16" t="s">
        <v>36992</v>
      </c>
      <c r="S15" s="15">
        <f>D6L1208C5-D6L1208C7</f>
        <v>4.7940068335874071E-6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4.2427644372159916E-6</v>
      </c>
      <c r="X15" s="16" t="s">
        <v>36994</v>
      </c>
      <c r="Y15" s="33">
        <f>D6L1208C7-D6L1208C10</f>
        <v>5.5124239637141544E-7</v>
      </c>
      <c r="Z15" s="16" t="s">
        <v>36995</v>
      </c>
      <c r="AA15" s="33">
        <f>CHOOSE(MIN(D6L1208C9,RUN_YEARS),B7L812C7,B7L812C16,B7L812C25,B7L812C34,B7L812C43)</f>
        <v>4231</v>
      </c>
      <c r="AB15" s="16" t="s">
        <v>36996</v>
      </c>
      <c r="AC15" s="33">
        <f>IF(D6L1208C12=0,0,D6L1208C10/D6L1208C12)</f>
        <v>1.0027805334946801E-9</v>
      </c>
      <c r="AD15" s="16" t="s">
        <v>36997</v>
      </c>
      <c r="AE15" s="33">
        <f>IF(D6L1208C5=0,0,D6L1208C10/D6L1208C5)</f>
        <v>0.44250713281118598</v>
      </c>
      <c r="AF15" s="16" t="s">
        <v>36998</v>
      </c>
      <c r="AG15" s="33">
        <f>CHOOSE(MIN(D6L1208C9,RUN_YEARS),B7L812C5,B7L812C14,B7L812C23,B7L812C32,B7L812C41)</f>
        <v>211.42842248624771</v>
      </c>
      <c r="AH15" s="16" t="s">
        <v>36999</v>
      </c>
      <c r="AI15" s="33">
        <f>IF(D6L1208C15=0,0,D6L1208C11/D6L1208C15)</f>
        <v>2.6072293870861701E-9</v>
      </c>
      <c r="AJ15" s="16" t="s">
        <v>37000</v>
      </c>
      <c r="AK15" s="33">
        <f>IF(D6L1208C5=0,0,D6L1208C11/D6L1208C5)</f>
        <v>5.7492867188814037E-2</v>
      </c>
      <c r="AL15" s="16" t="s">
        <v>37001</v>
      </c>
      <c r="AM15" s="33">
        <f>D6L1208C8*CHOOSE(MIN(D6L1208C9,RUN_YEARS),B7L812C4,B7L812C13,B7L812C22,B7L812C31,B7L812C40)</f>
        <v>6.9453571728566657E-7</v>
      </c>
      <c r="AN15" s="16" t="s">
        <v>37002</v>
      </c>
      <c r="AO15" s="33">
        <f>D6L1208C8-D6L1208C18</f>
        <v>4.0994711163017404E-6</v>
      </c>
      <c r="AP15" s="16" t="s">
        <v>37003</v>
      </c>
      <c r="AQ15" s="33">
        <f>CHOOSE(MIN(D6L1208C9,RUN_YEARS),B7L812C2,B7L812C11,B7L812C20,B7L812C29,B7L812C38)</f>
        <v>11.081891406209829</v>
      </c>
      <c r="AR15" s="16" t="s">
        <v>37004</v>
      </c>
      <c r="AS15" s="33">
        <f>IF(D6L1208C20=0,0,D6L1208C18/D6L1208C20)</f>
        <v>6.2673030426600082E-8</v>
      </c>
      <c r="AT15" s="16" t="s">
        <v>37005</v>
      </c>
      <c r="AU15" s="33">
        <f>IF(D6L1208C5=0,0,D6L1208C18/D6L1208C5)</f>
        <v>7.2437914816856658E-2</v>
      </c>
      <c r="AV15" s="16" t="s">
        <v>37006</v>
      </c>
      <c r="AW15" s="33">
        <f>CHOOSE(MIN(D6L1208C9,RUN_YEARS),B7L812C1,B7L812C10,B7L812C19,B7L812C28,B7L812C37)</f>
        <v>65.410449892045051</v>
      </c>
      <c r="AX15" s="16" t="s">
        <v>37007</v>
      </c>
      <c r="AY15" s="33">
        <f>IF(D6L1208C23=0,0,D6L1208C19/D6L1208C23)</f>
        <v>6.2673030426600095E-8</v>
      </c>
      <c r="AZ15" s="16" t="s">
        <v>37008</v>
      </c>
      <c r="BA15" s="33">
        <f>IF(D6L1208C5=0,0,D6L1208C19/D6L1208C5)</f>
        <v>0.42756208518314331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IF(FLOW_THRU_100PCT="Y",1,INDEX(VariabilityMatrix,D6L1209C1,D6L1209C9))</f>
        <v>0.52947593006222982</v>
      </c>
      <c r="L16" s="16" t="s">
        <v>37011</v>
      </c>
      <c r="M16" s="15">
        <f>IF(D6L1209C2&lt;&gt;0,D6L1209C2*D6L1209C4,D6L1209C3*D6L1209C4)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4231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211.42842248624771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11.081891406209829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65.410449892045051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3.5162131476251864E-6</v>
      </c>
      <c r="J17" s="16" t="s">
        <v>37052</v>
      </c>
      <c r="K17" s="21">
        <f>IF(FLOW_THRU_100PCT="Y",1,INDEX(VariabilityMatrix,D6L1210C1,D6L1210C9))</f>
        <v>0.52947593006222982</v>
      </c>
      <c r="L17" s="16" t="s">
        <v>37032</v>
      </c>
      <c r="M17" s="15">
        <f>IF(D6L1210C2&lt;&gt;0,D6L1210C2*D6L1210C4,D6L1210C3*D6L1210C4)</f>
        <v>1.8617502266358862E-6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9.3087511331794312E-7</v>
      </c>
      <c r="R17" s="16" t="s">
        <v>37034</v>
      </c>
      <c r="S17" s="15">
        <f>D6L1210C5-D6L1210C7</f>
        <v>9.3087511331794312E-7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8.2383775479922175E-7</v>
      </c>
      <c r="X17" s="16" t="s">
        <v>37036</v>
      </c>
      <c r="Y17" s="33">
        <f>D6L1210C7-D6L1210C10</f>
        <v>1.0703735851872137E-7</v>
      </c>
      <c r="Z17" s="16" t="s">
        <v>37037</v>
      </c>
      <c r="AA17" s="33">
        <f>CHOOSE(MIN(D6L1210C9,RUN_YEARS),B7L812C7,B7L812C16,B7L812C25,B7L812C34,B7L812C43)</f>
        <v>4231</v>
      </c>
      <c r="AB17" s="16" t="s">
        <v>37038</v>
      </c>
      <c r="AC17" s="33">
        <f>IF(D6L1210C12=0,0,D6L1210C10/D6L1210C12)</f>
        <v>1.9471466669799616E-10</v>
      </c>
      <c r="AD17" s="16" t="s">
        <v>37039</v>
      </c>
      <c r="AE17" s="33">
        <f>IF(D6L1210C5=0,0,D6L1210C10/D6L1210C5)</f>
        <v>0.44250713281118598</v>
      </c>
      <c r="AF17" s="16" t="s">
        <v>37040</v>
      </c>
      <c r="AG17" s="33">
        <f>CHOOSE(MIN(D6L1210C9,RUN_YEARS),B7L812C5,B7L812C14,B7L812C23,B7L812C32,B7L812C41)</f>
        <v>211.42842248624771</v>
      </c>
      <c r="AH17" s="16" t="s">
        <v>37041</v>
      </c>
      <c r="AI17" s="33">
        <f>IF(D6L1210C15=0,0,D6L1210C11/D6L1210C15)</f>
        <v>5.0625813341478997E-10</v>
      </c>
      <c r="AJ17" s="16" t="s">
        <v>37042</v>
      </c>
      <c r="AK17" s="33">
        <f>IF(D6L1210C5=0,0,D6L1210C11/D6L1210C5)</f>
        <v>5.7492867188814002E-2</v>
      </c>
      <c r="AL17" s="16" t="s">
        <v>37043</v>
      </c>
      <c r="AM17" s="33">
        <f>D6L1210C8*CHOOSE(MIN(D6L1210C9,RUN_YEARS),B7L812C4,B7L812C13,B7L812C22,B7L812C31,B7L812C40)</f>
        <v>1.3486130432731391E-7</v>
      </c>
      <c r="AN17" s="16" t="s">
        <v>37044</v>
      </c>
      <c r="AO17" s="33">
        <f>D6L1210C8-D6L1210C18</f>
        <v>7.9601380899062916E-7</v>
      </c>
      <c r="AP17" s="16" t="s">
        <v>37045</v>
      </c>
      <c r="AQ17" s="33">
        <f>CHOOSE(MIN(D6L1210C9,RUN_YEARS),B7L812C2,B7L812C11,B7L812C20,B7L812C29,B7L812C38)</f>
        <v>11.081891406209829</v>
      </c>
      <c r="AR17" s="16" t="s">
        <v>37046</v>
      </c>
      <c r="AS17" s="33">
        <f>IF(D6L1210C20=0,0,D6L1210C18/D6L1210C20)</f>
        <v>1.2169520471184484E-8</v>
      </c>
      <c r="AT17" s="16" t="s">
        <v>37047</v>
      </c>
      <c r="AU17" s="33">
        <f>IF(D6L1210C5=0,0,D6L1210C18/D6L1210C5)</f>
        <v>7.2437914816856658E-2</v>
      </c>
      <c r="AV17" s="16" t="s">
        <v>37048</v>
      </c>
      <c r="AW17" s="33">
        <f>CHOOSE(MIN(D6L1210C9,RUN_YEARS),B7L812C1,B7L812C10,B7L812C19,B7L812C28,B7L812C37)</f>
        <v>65.410449892045051</v>
      </c>
      <c r="AX17" s="16" t="s">
        <v>37049</v>
      </c>
      <c r="AY17" s="33">
        <f>IF(D6L1210C23=0,0,D6L1210C19/D6L1210C23)</f>
        <v>1.2169520471184484E-8</v>
      </c>
      <c r="AZ17" s="16" t="s">
        <v>37050</v>
      </c>
      <c r="BA17" s="33">
        <f>IF(D6L1210C5=0,0,D6L1210C19/D6L1210C5)</f>
        <v>0.42756208518314331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0.52947593006222982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4231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211.42842248624771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11.081891406209829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65.410449892045051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0.52947593006222982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4231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211.42842248624771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11.081891406209829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65.410449892045051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4.0650916934335861E-4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3.4959788563528841E-4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1.747989428176442E-4</v>
      </c>
      <c r="R20" s="16" t="s">
        <v>37097</v>
      </c>
      <c r="S20" s="15">
        <f>D6L1213C5-D6L1213C7</f>
        <v>1.747989428176442E-4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1.5469955800932438E-4</v>
      </c>
      <c r="X20" s="16" t="s">
        <v>37099</v>
      </c>
      <c r="Y20" s="33">
        <f>D6L1213C7-D6L1213C10</f>
        <v>2.0099384808319824E-5</v>
      </c>
      <c r="Z20" s="16" t="s">
        <v>37100</v>
      </c>
      <c r="AA20" s="33">
        <f>CHOOSE(MIN(D6L1213C9,RUN_YEARS),B7L812C7,B7L812C16,B7L812C25,B7L812C34,B7L812C43)</f>
        <v>4231</v>
      </c>
      <c r="AB20" s="16" t="s">
        <v>37101</v>
      </c>
      <c r="AC20" s="33">
        <f>IF(D6L1213C12=0,0,D6L1213C10/D6L1213C12)</f>
        <v>3.6563355710074303E-8</v>
      </c>
      <c r="AD20" s="16" t="s">
        <v>37102</v>
      </c>
      <c r="AE20" s="33">
        <f>IF(D6L1213C5=0,0,D6L1213C10/D6L1213C5)</f>
        <v>0.44250713281118598</v>
      </c>
      <c r="AF20" s="16" t="s">
        <v>37103</v>
      </c>
      <c r="AG20" s="33">
        <f>CHOOSE(MIN(D6L1213C9,RUN_YEARS),B7L812C5,B7L812C14,B7L812C23,B7L812C32,B7L812C41)</f>
        <v>211.42842248624771</v>
      </c>
      <c r="AH20" s="16" t="s">
        <v>37104</v>
      </c>
      <c r="AI20" s="33">
        <f>IF(D6L1213C15=0,0,D6L1213C11/D6L1213C15)</f>
        <v>9.5064724846193196E-8</v>
      </c>
      <c r="AJ20" s="16" t="s">
        <v>37105</v>
      </c>
      <c r="AK20" s="33">
        <f>IF(D6L1213C5=0,0,D6L1213C11/D6L1213C5)</f>
        <v>5.7492867188814002E-2</v>
      </c>
      <c r="AL20" s="16" t="s">
        <v>37106</v>
      </c>
      <c r="AM20" s="33">
        <f>D6L1213C8*CHOOSE(MIN(D6L1213C9,RUN_YEARS),B7L812C4,B7L812C13,B7L812C22,B7L812C31,B7L812C40)</f>
        <v>2.5324141859802219E-5</v>
      </c>
      <c r="AN20" s="16" t="s">
        <v>37107</v>
      </c>
      <c r="AO20" s="33">
        <f>D6L1213C8-D6L1213C18</f>
        <v>1.4947480095784199E-4</v>
      </c>
      <c r="AP20" s="16" t="s">
        <v>37108</v>
      </c>
      <c r="AQ20" s="33">
        <f>CHOOSE(MIN(D6L1213C9,RUN_YEARS),B7L812C2,B7L812C11,B7L812C20,B7L812C29,B7L812C38)</f>
        <v>11.081891406209829</v>
      </c>
      <c r="AR20" s="16" t="s">
        <v>37109</v>
      </c>
      <c r="AS20" s="33">
        <f>IF(D6L1213C20=0,0,D6L1213C18/D6L1213C20)</f>
        <v>2.2851822790477472E-6</v>
      </c>
      <c r="AT20" s="16" t="s">
        <v>37110</v>
      </c>
      <c r="AU20" s="33">
        <f>IF(D6L1213C5=0,0,D6L1213C18/D6L1213C5)</f>
        <v>7.2437914816856658E-2</v>
      </c>
      <c r="AV20" s="16" t="s">
        <v>37111</v>
      </c>
      <c r="AW20" s="33">
        <f>CHOOSE(MIN(D6L1213C9,RUN_YEARS),B7L812C1,B7L812C10,B7L812C19,B7L812C28,B7L812C37)</f>
        <v>65.410449892045051</v>
      </c>
      <c r="AX20" s="16" t="s">
        <v>37112</v>
      </c>
      <c r="AY20" s="33">
        <f>IF(D6L1213C23=0,0,D6L1213C19/D6L1213C23)</f>
        <v>2.2851822790477472E-6</v>
      </c>
      <c r="AZ20" s="16" t="s">
        <v>37113</v>
      </c>
      <c r="BA20" s="33">
        <f>IF(D6L1213C5=0,0,D6L1213C19/D6L1213C5)</f>
        <v>0.42756208518314337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2.6456355217054574E-5</v>
      </c>
      <c r="J21" s="16" t="s">
        <v>37135</v>
      </c>
      <c r="K21" s="21">
        <f>IF(FLOW_THRU_100PCT="Y",1,INDEX(VariabilityMatrix,D6L1214C1,D6L1214C9))</f>
        <v>0.51568451594652942</v>
      </c>
      <c r="L21" s="16" t="s">
        <v>37115</v>
      </c>
      <c r="M21" s="15">
        <f>IF(D6L1214C2&lt;&gt;0,D6L1214C2*D6L1214C4,D6L1214C3*D6L1214C4)</f>
        <v>1.3643132733816227E-5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6.8215663669081136E-6</v>
      </c>
      <c r="R21" s="16" t="s">
        <v>37117</v>
      </c>
      <c r="S21" s="15">
        <f>D6L1214C5-D6L1214C7</f>
        <v>6.8215663669081136E-6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6.0631067641901445E-6</v>
      </c>
      <c r="X21" s="16" t="s">
        <v>37119</v>
      </c>
      <c r="Y21" s="33">
        <f>D6L1214C7-D6L1214C10</f>
        <v>7.5845960271796907E-7</v>
      </c>
      <c r="Z21" s="16" t="s">
        <v>37120</v>
      </c>
      <c r="AA21" s="33">
        <f>CHOOSE(MIN(D6L1214C9,RUN_YEARS),B7L812C7,B7L812C16,B7L812C25,B7L812C34,B7L812C43)</f>
        <v>3485</v>
      </c>
      <c r="AB21" s="16" t="s">
        <v>37121</v>
      </c>
      <c r="AC21" s="33">
        <f>IF(D6L1214C12=0,0,D6L1214C10/D6L1214C12)</f>
        <v>1.7397723857073586E-9</v>
      </c>
      <c r="AD21" s="16" t="s">
        <v>37122</v>
      </c>
      <c r="AE21" s="33">
        <f>IF(D6L1214C5=0,0,D6L1214C10/D6L1214C5)</f>
        <v>0.44440722541399663</v>
      </c>
      <c r="AF21" s="16" t="s">
        <v>37123</v>
      </c>
      <c r="AG21" s="33">
        <f>CHOOSE(MIN(D6L1214C9,RUN_YEARS),B7L812C5,B7L812C14,B7L812C23,B7L812C32,B7L812C41)</f>
        <v>167.67436603265645</v>
      </c>
      <c r="AH21" s="16" t="s">
        <v>37124</v>
      </c>
      <c r="AI21" s="33">
        <f>IF(D6L1214C15=0,0,D6L1214C11/D6L1214C15)</f>
        <v>4.5234082028391308E-9</v>
      </c>
      <c r="AJ21" s="16" t="s">
        <v>37125</v>
      </c>
      <c r="AK21" s="33">
        <f>IF(D6L1214C5=0,0,D6L1214C11/D6L1214C5)</f>
        <v>5.5592774586003341E-2</v>
      </c>
      <c r="AL21" s="16" t="s">
        <v>37126</v>
      </c>
      <c r="AM21" s="33">
        <f>D6L1214C8*CHOOSE(MIN(D6L1214C9,RUN_YEARS),B7L812C4,B7L812C13,B7L812C22,B7L812C31,B7L812C40)</f>
        <v>9.6330802756867119E-7</v>
      </c>
      <c r="AN21" s="16" t="s">
        <v>37127</v>
      </c>
      <c r="AO21" s="33">
        <f>D6L1214C8-D6L1214C18</f>
        <v>5.8582583393394426E-6</v>
      </c>
      <c r="AP21" s="16" t="s">
        <v>37128</v>
      </c>
      <c r="AQ21" s="33">
        <f>CHOOSE(MIN(D6L1214C9,RUN_YEARS),B7L812C2,B7L812C11,B7L812C20,B7L812C29,B7L812C38)</f>
        <v>9.0261906843863819</v>
      </c>
      <c r="AR21" s="16" t="s">
        <v>37129</v>
      </c>
      <c r="AS21" s="33">
        <f>IF(D6L1214C20=0,0,D6L1214C18/D6L1214C20)</f>
        <v>1.0672365134441637E-7</v>
      </c>
      <c r="AT21" s="16" t="s">
        <v>37130</v>
      </c>
      <c r="AU21" s="33">
        <f>IF(D6L1214C5=0,0,D6L1214C18/D6L1214C5)</f>
        <v>7.0607539072092343E-2</v>
      </c>
      <c r="AV21" s="16" t="s">
        <v>37131</v>
      </c>
      <c r="AW21" s="33">
        <f>CHOOSE(MIN(D6L1214C9,RUN_YEARS),B7L812C1,B7L812C10,B7L812C19,B7L812C28,B7L812C37)</f>
        <v>54.891846985573899</v>
      </c>
      <c r="AX21" s="16" t="s">
        <v>37132</v>
      </c>
      <c r="AY21" s="33">
        <f>IF(D6L1214C23=0,0,D6L1214C19/D6L1214C23)</f>
        <v>1.067236513444164E-7</v>
      </c>
      <c r="AZ21" s="16" t="s">
        <v>37133</v>
      </c>
      <c r="BA21" s="33">
        <f>IF(D6L1214C5=0,0,D6L1214C19/D6L1214C5)</f>
        <v>0.42939246092790767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2.0891109724083682E-4</v>
      </c>
      <c r="J22" s="16" t="s">
        <v>37156</v>
      </c>
      <c r="K22" s="21">
        <f>IF(FLOW_THRU_100PCT="Y",1,INDEX(VariabilityMatrix,D6L1215C1,D6L1215C9))</f>
        <v>0.51342929151542582</v>
      </c>
      <c r="L22" s="16" t="s">
        <v>37136</v>
      </c>
      <c r="M22" s="15">
        <f>IF(D6L1215C2&lt;&gt;0,D6L1215C2*D6L1215C4,D6L1215C3*D6L1215C4)</f>
        <v>1.0726107664607308E-4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5.3630538323036538E-5</v>
      </c>
      <c r="R22" s="16" t="s">
        <v>37138</v>
      </c>
      <c r="S22" s="15">
        <f>D6L1215C5-D6L1215C7</f>
        <v>5.3630538323036538E-5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4.7301747988741549E-5</v>
      </c>
      <c r="X22" s="16" t="s">
        <v>37140</v>
      </c>
      <c r="Y22" s="33">
        <f>D6L1215C7-D6L1215C10</f>
        <v>6.3287903342949887E-6</v>
      </c>
      <c r="Z22" s="16" t="s">
        <v>37141</v>
      </c>
      <c r="AA22" s="33">
        <f>CHOOSE(MIN(D6L1215C9,RUN_YEARS),B7L812C7,B7L812C16,B7L812C25,B7L812C34,B7L812C43)</f>
        <v>3682</v>
      </c>
      <c r="AB22" s="16" t="s">
        <v>37142</v>
      </c>
      <c r="AC22" s="33">
        <f>IF(D6L1215C12=0,0,D6L1215C10/D6L1215C12)</f>
        <v>1.2846753935019433E-8</v>
      </c>
      <c r="AD22" s="16" t="s">
        <v>37143</v>
      </c>
      <c r="AE22" s="33">
        <f>IF(D6L1215C5=0,0,D6L1215C10/D6L1215C5)</f>
        <v>0.44099639373210886</v>
      </c>
      <c r="AF22" s="16" t="s">
        <v>37144</v>
      </c>
      <c r="AG22" s="33">
        <f>CHOOSE(MIN(D6L1215C9,RUN_YEARS),B7L812C5,B7L812C14,B7L812C23,B7L812C32,B7L812C41)</f>
        <v>189.47588946493801</v>
      </c>
      <c r="AH22" s="16" t="s">
        <v>37145</v>
      </c>
      <c r="AI22" s="33">
        <f>IF(D6L1215C15=0,0,D6L1215C11/D6L1215C15)</f>
        <v>3.3401560231050473E-8</v>
      </c>
      <c r="AJ22" s="16" t="s">
        <v>37146</v>
      </c>
      <c r="AK22" s="33">
        <f>IF(D6L1215C5=0,0,D6L1215C11/D6L1215C5)</f>
        <v>5.9003606267891133E-2</v>
      </c>
      <c r="AL22" s="16" t="s">
        <v>37147</v>
      </c>
      <c r="AM22" s="33">
        <f>D6L1215C8*CHOOSE(MIN(D6L1215C9,RUN_YEARS),B7L812C4,B7L812C13,B7L812C22,B7L812C31,B7L812C40)</f>
        <v>7.5955334100593196E-6</v>
      </c>
      <c r="AN22" s="16" t="s">
        <v>37148</v>
      </c>
      <c r="AO22" s="33">
        <f>D6L1215C8-D6L1215C18</f>
        <v>4.603500491297722E-5</v>
      </c>
      <c r="AP22" s="16" t="s">
        <v>37149</v>
      </c>
      <c r="AQ22" s="33">
        <f>CHOOSE(MIN(D6L1215C9,RUN_YEARS),B7L812C2,B7L812C11,B7L812C20,B7L812C29,B7L812C38)</f>
        <v>9.7694272729537524</v>
      </c>
      <c r="AR22" s="16" t="s">
        <v>37150</v>
      </c>
      <c r="AS22" s="33">
        <f>IF(D6L1215C20=0,0,D6L1215C18/D6L1215C20)</f>
        <v>7.7747990724975595E-7</v>
      </c>
      <c r="AT22" s="16" t="s">
        <v>37151</v>
      </c>
      <c r="AU22" s="33">
        <f>IF(D6L1215C5=0,0,D6L1215C18/D6L1215C5)</f>
        <v>7.0813510805248836E-2</v>
      </c>
      <c r="AV22" s="16" t="s">
        <v>37152</v>
      </c>
      <c r="AW22" s="33">
        <f>CHOOSE(MIN(D6L1215C9,RUN_YEARS),B7L812C1,B7L812C10,B7L812C19,B7L812C28,B7L812C37)</f>
        <v>59.210539698473568</v>
      </c>
      <c r="AX22" s="16" t="s">
        <v>37153</v>
      </c>
      <c r="AY22" s="33">
        <f>IF(D6L1215C23=0,0,D6L1215C19/D6L1215C23)</f>
        <v>7.7747990724975595E-7</v>
      </c>
      <c r="AZ22" s="16" t="s">
        <v>37154</v>
      </c>
      <c r="BA22" s="33">
        <f>IF(D6L1215C5=0,0,D6L1215C19/D6L1215C5)</f>
        <v>0.42918648919475116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0.77807871972270271</v>
      </c>
      <c r="J23" s="16" t="s">
        <v>37177</v>
      </c>
      <c r="K23" s="21">
        <f>IF(FLOW_THRU_100PCT="Y",1,INDEX(VariabilityMatrix,D6L1216C1,D6L1216C9))</f>
        <v>0.2817467135135539</v>
      </c>
      <c r="L23" s="16" t="s">
        <v>37157</v>
      </c>
      <c r="M23" s="15">
        <f>IF(D6L1216C2&lt;&gt;0,D6L1216C2*D6L1216C4,D6L1216C3*D6L1216C4)</f>
        <v>0.21922112213670511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0.10961056106835255</v>
      </c>
      <c r="R23" s="16" t="s">
        <v>37159</v>
      </c>
      <c r="S23" s="15">
        <f>D6L1216C5-D6L1216C7</f>
        <v>0.10961056106835255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9.6675724292193135E-2</v>
      </c>
      <c r="X23" s="16" t="s">
        <v>37161</v>
      </c>
      <c r="Y23" s="33">
        <f>D6L1216C7-D6L1216C10</f>
        <v>1.293483677615942E-2</v>
      </c>
      <c r="Z23" s="16" t="s">
        <v>37162</v>
      </c>
      <c r="AA23" s="33">
        <f>CHOOSE(MIN(D6L1216C9,RUN_YEARS),B7L812C7,B7L812C16,B7L812C25,B7L812C34,B7L812C43)</f>
        <v>3682</v>
      </c>
      <c r="AB23" s="16" t="s">
        <v>37163</v>
      </c>
      <c r="AC23" s="33">
        <f>IF(D6L1216C12=0,0,D6L1216C10/D6L1216C12)</f>
        <v>2.6256307520965002E-5</v>
      </c>
      <c r="AD23" s="16" t="s">
        <v>37164</v>
      </c>
      <c r="AE23" s="33">
        <f>IF(D6L1216C5=0,0,D6L1216C10/D6L1216C5)</f>
        <v>0.44099639373210886</v>
      </c>
      <c r="AF23" s="16" t="s">
        <v>37165</v>
      </c>
      <c r="AG23" s="33">
        <f>CHOOSE(MIN(D6L1216C9,RUN_YEARS),B7L812C5,B7L812C14,B7L812C23,B7L812C32,B7L812C41)</f>
        <v>189.47588946493801</v>
      </c>
      <c r="AH23" s="16" t="s">
        <v>37166</v>
      </c>
      <c r="AI23" s="33">
        <f>IF(D6L1216C15=0,0,D6L1216C11/D6L1216C15)</f>
        <v>6.826639955450889E-5</v>
      </c>
      <c r="AJ23" s="16" t="s">
        <v>37167</v>
      </c>
      <c r="AK23" s="33">
        <f>IF(D6L1216C5=0,0,D6L1216C11/D6L1216C5)</f>
        <v>5.9003606267891126E-2</v>
      </c>
      <c r="AL23" s="16" t="s">
        <v>37168</v>
      </c>
      <c r="AM23" s="33">
        <f>D6L1216C8*CHOOSE(MIN(D6L1216C9,RUN_YEARS),B7L812C4,B7L812C13,B7L812C22,B7L812C31,B7L812C40)</f>
        <v>1.5523817301166342E-2</v>
      </c>
      <c r="AN23" s="16" t="s">
        <v>37169</v>
      </c>
      <c r="AO23" s="33">
        <f>D6L1216C8-D6L1216C18</f>
        <v>9.4086743767186218E-2</v>
      </c>
      <c r="AP23" s="16" t="s">
        <v>37170</v>
      </c>
      <c r="AQ23" s="33">
        <f>CHOOSE(MIN(D6L1216C9,RUN_YEARS),B7L812C2,B7L812C11,B7L812C20,B7L812C29,B7L812C38)</f>
        <v>9.7694272729537524</v>
      </c>
      <c r="AR23" s="16" t="s">
        <v>37171</v>
      </c>
      <c r="AS23" s="33">
        <f>IF(D6L1216C20=0,0,D6L1216C18/D6L1216C20)</f>
        <v>1.5890202022531429E-3</v>
      </c>
      <c r="AT23" s="16" t="s">
        <v>37172</v>
      </c>
      <c r="AU23" s="33">
        <f>IF(D6L1216C5=0,0,D6L1216C18/D6L1216C5)</f>
        <v>7.0813510805248836E-2</v>
      </c>
      <c r="AV23" s="16" t="s">
        <v>37173</v>
      </c>
      <c r="AW23" s="33">
        <f>CHOOSE(MIN(D6L1216C9,RUN_YEARS),B7L812C1,B7L812C10,B7L812C19,B7L812C28,B7L812C37)</f>
        <v>59.210539698473568</v>
      </c>
      <c r="AX23" s="16" t="s">
        <v>37174</v>
      </c>
      <c r="AY23" s="33">
        <f>IF(D6L1216C23=0,0,D6L1216C19/D6L1216C23)</f>
        <v>1.5890202022531429E-3</v>
      </c>
      <c r="AZ23" s="16" t="s">
        <v>37175</v>
      </c>
      <c r="BA23" s="33">
        <f>IF(D6L1216C5=0,0,D6L1216C19/D6L1216C5)</f>
        <v>0.42918648919475116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0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0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0</v>
      </c>
      <c r="R24" s="16" t="s">
        <v>37180</v>
      </c>
      <c r="S24" s="15">
        <f>D6L1217C5-D6L1217C7</f>
        <v>0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0</v>
      </c>
      <c r="X24" s="16" t="s">
        <v>37182</v>
      </c>
      <c r="Y24" s="33">
        <f>D6L1217C7-D6L1217C10</f>
        <v>0</v>
      </c>
      <c r="Z24" s="16" t="s">
        <v>37183</v>
      </c>
      <c r="AA24" s="33">
        <f>CHOOSE(MIN(D6L1217C9,RUN_YEARS),B7L812C7,B7L812C16,B7L812C25,B7L812C34,B7L812C43)</f>
        <v>3682</v>
      </c>
      <c r="AB24" s="16" t="s">
        <v>37184</v>
      </c>
      <c r="AC24" s="33">
        <f>IF(D6L1217C12=0,0,D6L1217C10/D6L1217C12)</f>
        <v>0</v>
      </c>
      <c r="AD24" s="16" t="s">
        <v>37185</v>
      </c>
      <c r="AE24" s="33">
        <f>IF(D6L1217C5=0,0,D6L1217C10/D6L1217C5)</f>
        <v>0</v>
      </c>
      <c r="AF24" s="16" t="s">
        <v>37186</v>
      </c>
      <c r="AG24" s="33">
        <f>CHOOSE(MIN(D6L1217C9,RUN_YEARS),B7L812C5,B7L812C14,B7L812C23,B7L812C32,B7L812C41)</f>
        <v>189.47588946493801</v>
      </c>
      <c r="AH24" s="16" t="s">
        <v>37187</v>
      </c>
      <c r="AI24" s="33">
        <f>IF(D6L1217C15=0,0,D6L1217C11/D6L1217C15)</f>
        <v>0</v>
      </c>
      <c r="AJ24" s="16" t="s">
        <v>37188</v>
      </c>
      <c r="AK24" s="33">
        <f>IF(D6L1217C5=0,0,D6L1217C11/D6L1217C5)</f>
        <v>0</v>
      </c>
      <c r="AL24" s="16" t="s">
        <v>37189</v>
      </c>
      <c r="AM24" s="33">
        <f>D6L1217C8*CHOOSE(MIN(D6L1217C9,RUN_YEARS),B7L812C4,B7L812C13,B7L812C22,B7L812C31,B7L812C40)</f>
        <v>0</v>
      </c>
      <c r="AN24" s="16" t="s">
        <v>37190</v>
      </c>
      <c r="AO24" s="33">
        <f>D6L1217C8-D6L1217C18</f>
        <v>0</v>
      </c>
      <c r="AP24" s="16" t="s">
        <v>37191</v>
      </c>
      <c r="AQ24" s="33">
        <f>CHOOSE(MIN(D6L1217C9,RUN_YEARS),B7L812C2,B7L812C11,B7L812C20,B7L812C29,B7L812C38)</f>
        <v>9.7694272729537524</v>
      </c>
      <c r="AR24" s="16" t="s">
        <v>37192</v>
      </c>
      <c r="AS24" s="33">
        <f>IF(D6L1217C20=0,0,D6L1217C18/D6L1217C20)</f>
        <v>0</v>
      </c>
      <c r="AT24" s="16" t="s">
        <v>37193</v>
      </c>
      <c r="AU24" s="33">
        <f>IF(D6L1217C5=0,0,D6L1217C18/D6L1217C5)</f>
        <v>0</v>
      </c>
      <c r="AV24" s="16" t="s">
        <v>37194</v>
      </c>
      <c r="AW24" s="33">
        <f>CHOOSE(MIN(D6L1217C9,RUN_YEARS),B7L812C1,B7L812C10,B7L812C19,B7L812C28,B7L812C37)</f>
        <v>59.210539698473568</v>
      </c>
      <c r="AX24" s="16" t="s">
        <v>37195</v>
      </c>
      <c r="AY24" s="33">
        <f>IF(D6L1217C23=0,0,D6L1217C19/D6L1217C23)</f>
        <v>0</v>
      </c>
      <c r="AZ24" s="16" t="s">
        <v>37196</v>
      </c>
      <c r="BA24" s="33">
        <f>IF(D6L1217C5=0,0,D6L1217C19/D6L1217C5)</f>
        <v>0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IF(FLOW_THRU_100PCT="Y",1,INDEX(VariabilityMatrix,D6L1218C1,D6L1218C9))</f>
        <v>0.27740154040978965</v>
      </c>
      <c r="L25" s="16" t="s">
        <v>37198</v>
      </c>
      <c r="M25" s="15">
        <f>IF(D6L1218C2&lt;&gt;0,D6L1218C2*D6L1218C4,D6L1218C3*D6L1218C4)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4231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211.42842248624771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11.081891406209829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65.410449892045051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8.3080612175638233</v>
      </c>
      <c r="J26" s="16" t="s">
        <v>37239</v>
      </c>
      <c r="K26" s="21">
        <f>IF(FLOW_THRU_100PCT="Y",1,INDEX(VariabilityMatrix,D6L1219C1,D6L1219C9))</f>
        <v>0.2817467135135539</v>
      </c>
      <c r="L26" s="16" t="s">
        <v>37219</v>
      </c>
      <c r="M26" s="15">
        <f>IF(D6L1219C2&lt;&gt;0,D6L1219C2*D6L1219C4,D6L1219C3*D6L1219C4)</f>
        <v>2.3407689437180226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1.1703844718590113</v>
      </c>
      <c r="R26" s="16" t="s">
        <v>37221</v>
      </c>
      <c r="S26" s="15">
        <f>D6L1219C5-D6L1219C7</f>
        <v>1.1703844718590113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1.0322706627397658</v>
      </c>
      <c r="X26" s="16" t="s">
        <v>37223</v>
      </c>
      <c r="Y26" s="33">
        <f>D6L1219C7-D6L1219C10</f>
        <v>0.13811380911924553</v>
      </c>
      <c r="Z26" s="16" t="s">
        <v>37224</v>
      </c>
      <c r="AA26" s="33">
        <f>CHOOSE(MIN(D6L1219C9,RUN_YEARS),B7L812C7,B7L812C16,B7L812C25,B7L812C34,B7L812C43)</f>
        <v>3682</v>
      </c>
      <c r="AB26" s="16" t="s">
        <v>37225</v>
      </c>
      <c r="AC26" s="33">
        <f>IF(D6L1219C12=0,0,D6L1219C10/D6L1219C12)</f>
        <v>2.8035596489401569E-4</v>
      </c>
      <c r="AD26" s="16" t="s">
        <v>37226</v>
      </c>
      <c r="AE26" s="33">
        <f>IF(D6L1219C5=0,0,D6L1219C10/D6L1219C5)</f>
        <v>0.44099639373210892</v>
      </c>
      <c r="AF26" s="16" t="s">
        <v>37227</v>
      </c>
      <c r="AG26" s="33">
        <f>CHOOSE(MIN(D6L1219C9,RUN_YEARS),B7L812C5,B7L812C14,B7L812C23,B7L812C32,B7L812C41)</f>
        <v>189.47588946493801</v>
      </c>
      <c r="AH26" s="16" t="s">
        <v>37228</v>
      </c>
      <c r="AI26" s="33">
        <f>IF(D6L1219C15=0,0,D6L1219C11/D6L1219C15)</f>
        <v>7.2892550872443915E-4</v>
      </c>
      <c r="AJ26" s="16" t="s">
        <v>37229</v>
      </c>
      <c r="AK26" s="33">
        <f>IF(D6L1219C5=0,0,D6L1219C11/D6L1219C5)</f>
        <v>5.9003606267891091E-2</v>
      </c>
      <c r="AL26" s="16" t="s">
        <v>37230</v>
      </c>
      <c r="AM26" s="33">
        <f>D6L1219C8*CHOOSE(MIN(D6L1219C9,RUN_YEARS),B7L812C4,B7L812C13,B7L812C22,B7L812C31,B7L812C40)</f>
        <v>0.16575806688856709</v>
      </c>
      <c r="AN26" s="16" t="s">
        <v>37231</v>
      </c>
      <c r="AO26" s="33">
        <f>D6L1219C8-D6L1219C18</f>
        <v>1.0046264049704443</v>
      </c>
      <c r="AP26" s="16" t="s">
        <v>37232</v>
      </c>
      <c r="AQ26" s="33">
        <f>CHOOSE(MIN(D6L1219C9,RUN_YEARS),B7L812C2,B7L812C11,B7L812C20,B7L812C29,B7L812C38)</f>
        <v>9.7694272729537524</v>
      </c>
      <c r="AR26" s="16" t="s">
        <v>37233</v>
      </c>
      <c r="AS26" s="33">
        <f>IF(D6L1219C20=0,0,D6L1219C18/D6L1219C20)</f>
        <v>1.6967019893526544E-2</v>
      </c>
      <c r="AT26" s="16" t="s">
        <v>37234</v>
      </c>
      <c r="AU26" s="33">
        <f>IF(D6L1219C5=0,0,D6L1219C18/D6L1219C5)</f>
        <v>7.0813510805248836E-2</v>
      </c>
      <c r="AV26" s="16" t="s">
        <v>37235</v>
      </c>
      <c r="AW26" s="33">
        <f>CHOOSE(MIN(D6L1219C9,RUN_YEARS),B7L812C1,B7L812C10,B7L812C19,B7L812C28,B7L812C37)</f>
        <v>59.210539698473568</v>
      </c>
      <c r="AX26" s="16" t="s">
        <v>37236</v>
      </c>
      <c r="AY26" s="33">
        <f>IF(D6L1219C23=0,0,D6L1219C19/D6L1219C23)</f>
        <v>1.6967019893526544E-2</v>
      </c>
      <c r="AZ26" s="16" t="s">
        <v>37237</v>
      </c>
      <c r="BA26" s="33">
        <f>IF(D6L1219C5=0,0,D6L1219C19/D6L1219C5)</f>
        <v>0.42918648919475122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16.798653258032932</v>
      </c>
      <c r="J27" s="16" t="s">
        <v>37260</v>
      </c>
      <c r="K27" s="21">
        <f>IF(FLOW_THRU_100PCT="Y",1,INDEX(VariabilityMatrix,D6L1220C1,D6L1220C9))</f>
        <v>0.27740154040978965</v>
      </c>
      <c r="L27" s="16" t="s">
        <v>37240</v>
      </c>
      <c r="M27" s="15">
        <f>IF(D6L1220C2&lt;&gt;0,D6L1220C2*D6L1220C4,D6L1220C3*D6L1220C4)</f>
        <v>4.659972290588267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2.3299861452941335</v>
      </c>
      <c r="R27" s="16" t="s">
        <v>37242</v>
      </c>
      <c r="S27" s="15">
        <f>D6L1220C5-D6L1220C7</f>
        <v>2.3299861452941335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2.0620709772877888</v>
      </c>
      <c r="X27" s="16" t="s">
        <v>37244</v>
      </c>
      <c r="Y27" s="33">
        <f>D6L1220C7-D6L1220C10</f>
        <v>0.26791516800634474</v>
      </c>
      <c r="Z27" s="16" t="s">
        <v>37245</v>
      </c>
      <c r="AA27" s="33">
        <f>CHOOSE(MIN(D6L1220C9,RUN_YEARS),B7L812C7,B7L812C16,B7L812C25,B7L812C34,B7L812C43)</f>
        <v>4231</v>
      </c>
      <c r="AB27" s="16" t="s">
        <v>37246</v>
      </c>
      <c r="AC27" s="33">
        <f>IF(D6L1220C12=0,0,D6L1220C10/D6L1220C12)</f>
        <v>4.8737201070380261E-4</v>
      </c>
      <c r="AD27" s="16" t="s">
        <v>37247</v>
      </c>
      <c r="AE27" s="33">
        <f>IF(D6L1220C5=0,0,D6L1220C10/D6L1220C5)</f>
        <v>0.44250713281118598</v>
      </c>
      <c r="AF27" s="16" t="s">
        <v>37248</v>
      </c>
      <c r="AG27" s="33">
        <f>CHOOSE(MIN(D6L1220C9,RUN_YEARS),B7L812C5,B7L812C14,B7L812C23,B7L812C32,B7L812C41)</f>
        <v>211.42842248624771</v>
      </c>
      <c r="AH27" s="16" t="s">
        <v>37249</v>
      </c>
      <c r="AI27" s="33">
        <f>IF(D6L1220C15=0,0,D6L1220C11/D6L1220C15)</f>
        <v>1.2671672278298874E-3</v>
      </c>
      <c r="AJ27" s="16" t="s">
        <v>37250</v>
      </c>
      <c r="AK27" s="33">
        <f>IF(D6L1220C5=0,0,D6L1220C11/D6L1220C5)</f>
        <v>5.749286718881403E-2</v>
      </c>
      <c r="AL27" s="16" t="s">
        <v>37251</v>
      </c>
      <c r="AM27" s="33">
        <f>D6L1220C8*CHOOSE(MIN(D6L1220C9,RUN_YEARS),B7L812C4,B7L812C13,B7L812C22,B7L812C31,B7L812C40)</f>
        <v>0.3375586758345453</v>
      </c>
      <c r="AN27" s="16" t="s">
        <v>37252</v>
      </c>
      <c r="AO27" s="33">
        <f>D6L1220C8-D6L1220C18</f>
        <v>1.9924274694595883</v>
      </c>
      <c r="AP27" s="16" t="s">
        <v>37253</v>
      </c>
      <c r="AQ27" s="33">
        <f>CHOOSE(MIN(D6L1220C9,RUN_YEARS),B7L812C2,B7L812C11,B7L812C20,B7L812C29,B7L812C38)</f>
        <v>11.081891406209829</v>
      </c>
      <c r="AR27" s="16" t="s">
        <v>37254</v>
      </c>
      <c r="AS27" s="33">
        <f>IF(D6L1220C20=0,0,D6L1220C18/D6L1220C20)</f>
        <v>3.0460384735893686E-2</v>
      </c>
      <c r="AT27" s="16" t="s">
        <v>37255</v>
      </c>
      <c r="AU27" s="33">
        <f>IF(D6L1220C5=0,0,D6L1220C18/D6L1220C5)</f>
        <v>7.2437914816856658E-2</v>
      </c>
      <c r="AV27" s="16" t="s">
        <v>37256</v>
      </c>
      <c r="AW27" s="33">
        <f>CHOOSE(MIN(D6L1220C9,RUN_YEARS),B7L812C1,B7L812C10,B7L812C19,B7L812C28,B7L812C37)</f>
        <v>65.410449892045051</v>
      </c>
      <c r="AX27" s="16" t="s">
        <v>37257</v>
      </c>
      <c r="AY27" s="33">
        <f>IF(D6L1220C23=0,0,D6L1220C19/D6L1220C23)</f>
        <v>3.0460384735893693E-2</v>
      </c>
      <c r="AZ27" s="16" t="s">
        <v>37258</v>
      </c>
      <c r="BA27" s="33">
        <f>IF(D6L1220C5=0,0,D6L1220C19/D6L1220C5)</f>
        <v>0.42756208518314337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0.27740154040978965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4231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211.42842248624771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11.081891406209829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65.410449892045051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0.27740154040978965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4231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211.42842248624771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11.081891406209829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65.410449892045051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0.27740154040978965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4231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211.42842248624771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11.081891406209829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65.410449892045051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0.27740154040978965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4231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211.42842248624771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11.081891406209829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65.410449892045051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0.27740154040978965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4231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211.42842248624771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11.081891406209829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65.410449892045051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4231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211.42842248624771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11.081891406209829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65.410449892045051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0.88249299712056173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0.75894397752368303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0.37947198876184152</v>
      </c>
      <c r="R34" s="16" t="s">
        <v>37388</v>
      </c>
      <c r="S34" s="15">
        <f>D6L1227C5-D6L1227C7</f>
        <v>0.37947198876184152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0.33469155713264692</v>
      </c>
      <c r="X34" s="16" t="s">
        <v>37390</v>
      </c>
      <c r="Y34" s="33">
        <f>D6L1227C7-D6L1227C10</f>
        <v>4.4780431629194595E-2</v>
      </c>
      <c r="Z34" s="16" t="s">
        <v>37391</v>
      </c>
      <c r="AA34" s="33">
        <f>CHOOSE(MIN(D6L1227C9,RUN_YEARS),B7L812C7,B7L812C16,B7L812C25,B7L812C34,B7L812C43)</f>
        <v>3682</v>
      </c>
      <c r="AB34" s="16" t="s">
        <v>37392</v>
      </c>
      <c r="AC34" s="33">
        <f>IF(D6L1227C12=0,0,D6L1227C10/D6L1227C12)</f>
        <v>9.0899390856232184E-5</v>
      </c>
      <c r="AD34" s="16" t="s">
        <v>37393</v>
      </c>
      <c r="AE34" s="33">
        <f>IF(D6L1227C5=0,0,D6L1227C10/D6L1227C5)</f>
        <v>0.44099639373210892</v>
      </c>
      <c r="AF34" s="16" t="s">
        <v>37394</v>
      </c>
      <c r="AG34" s="33">
        <f>CHOOSE(MIN(D6L1227C9,RUN_YEARS),B7L812C5,B7L812C14,B7L812C23,B7L812C32,B7L812C41)</f>
        <v>189.47588946493801</v>
      </c>
      <c r="AH34" s="16" t="s">
        <v>37395</v>
      </c>
      <c r="AI34" s="33">
        <f>IF(D6L1227C15=0,0,D6L1227C11/D6L1227C15)</f>
        <v>2.3633841622620324E-4</v>
      </c>
      <c r="AJ34" s="16" t="s">
        <v>37396</v>
      </c>
      <c r="AK34" s="33">
        <f>IF(D6L1227C5=0,0,D6L1227C11/D6L1227C5)</f>
        <v>5.9003606267891112E-2</v>
      </c>
      <c r="AL34" s="16" t="s">
        <v>37397</v>
      </c>
      <c r="AM34" s="33">
        <f>D6L1227C8*CHOOSE(MIN(D6L1227C9,RUN_YEARS),B7L812C4,B7L812C13,B7L812C22,B7L812C31,B7L812C40)</f>
        <v>5.3743487552951857E-2</v>
      </c>
      <c r="AN34" s="16" t="s">
        <v>37398</v>
      </c>
      <c r="AO34" s="33">
        <f>D6L1227C8-D6L1227C18</f>
        <v>0.32572850120888963</v>
      </c>
      <c r="AP34" s="16" t="s">
        <v>37399</v>
      </c>
      <c r="AQ34" s="33">
        <f>CHOOSE(MIN(D6L1227C9,RUN_YEARS),B7L812C2,B7L812C11,B7L812C20,B7L812C29,B7L812C38)</f>
        <v>9.7694272729537524</v>
      </c>
      <c r="AR34" s="16" t="s">
        <v>37400</v>
      </c>
      <c r="AS34" s="33">
        <f>IF(D6L1227C20=0,0,D6L1227C18/D6L1227C20)</f>
        <v>5.5011912214893537E-3</v>
      </c>
      <c r="AT34" s="16" t="s">
        <v>37401</v>
      </c>
      <c r="AU34" s="33">
        <f>IF(D6L1227C5=0,0,D6L1227C18/D6L1227C5)</f>
        <v>7.0813510805248836E-2</v>
      </c>
      <c r="AV34" s="16" t="s">
        <v>37402</v>
      </c>
      <c r="AW34" s="33">
        <f>CHOOSE(MIN(D6L1227C9,RUN_YEARS),B7L812C1,B7L812C10,B7L812C19,B7L812C28,B7L812C37)</f>
        <v>59.210539698473568</v>
      </c>
      <c r="AX34" s="16" t="s">
        <v>37403</v>
      </c>
      <c r="AY34" s="33">
        <f>IF(D6L1227C23=0,0,D6L1227C19/D6L1227C23)</f>
        <v>5.5011912214893528E-3</v>
      </c>
      <c r="AZ34" s="16" t="s">
        <v>37404</v>
      </c>
      <c r="BA34" s="33">
        <f>IF(D6L1227C5=0,0,D6L1227C19/D6L1227C5)</f>
        <v>0.42918648919475111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59.016535862175324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35.711861656667139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17.85593082833357</v>
      </c>
      <c r="R35" s="16" t="s">
        <v>37408</v>
      </c>
      <c r="S35" s="15">
        <f>SUM(D6L1201C8:D6L1227C8)-2*SUM(D6L1209C8,D6L1211C8,D6L1222C8,D6L1224C8,D6L1227C8)</f>
        <v>17.85593082833357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15.755846065408438</v>
      </c>
      <c r="X35" s="16" t="s">
        <v>37410</v>
      </c>
      <c r="Y35" s="33">
        <f>SUM(D6L1201C11:D6L1227C11)-2*SUM(D6L1209C11,D6L1211C11,D6L1222C11,D6L1224C11,D6L1227C11)</f>
        <v>2.1000847629251318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4.2064842779401109E-3</v>
      </c>
      <c r="AD35" s="16" t="s">
        <v>37412</v>
      </c>
      <c r="AE35" s="33">
        <f>IF(D6L1228C5=0,0,D6L1228C10/D6L1228C5)</f>
        <v>0.44119363523763366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1.0936859122644273E-2</v>
      </c>
      <c r="AJ35" s="16" t="s">
        <v>37414</v>
      </c>
      <c r="AK35" s="33">
        <f>IF(D6L1228C5=0,0,D6L1228C11/D6L1228C5)</f>
        <v>5.880636476236633E-2</v>
      </c>
      <c r="AL35" s="16" t="s">
        <v>37415</v>
      </c>
      <c r="AM35" s="33">
        <f>SUM(D6L1201C18:D6L1227C18)-2*SUM(D6L1209C18,D6L1211C18,D6L1222C18,D6L1224C18,D6L1227C18)</f>
        <v>2.5364525504631108</v>
      </c>
      <c r="AN35" s="16" t="s">
        <v>37416</v>
      </c>
      <c r="AO35" s="33">
        <f>SUM(D6L1201C19:D6L1227C19)-2*SUM(D6L1209C19,D6L1211C19,D6L1222C19,D6L1224C19,D6L1227C19)</f>
        <v>15.319478277870459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0.25553962026170762</v>
      </c>
      <c r="AT35" s="16" t="s">
        <v>37418</v>
      </c>
      <c r="AU35" s="33">
        <f>IF(D6L1228C5=0,0,D6L1228C18/D6L1228C5)</f>
        <v>7.1025492169758508E-2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0.25553962026170762</v>
      </c>
      <c r="AZ35" s="16" t="s">
        <v>37420</v>
      </c>
      <c r="BA35" s="33">
        <f>IF(D6L1228C5=0,0,D6L1228C19/D6L1228C5)</f>
        <v>0.42897450783024149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0.54397520822507439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0.2719876041125372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0.1359938020562686</v>
      </c>
      <c r="R36" s="16" t="s">
        <v>37425</v>
      </c>
      <c r="S36" s="15">
        <f>D6L1229C5-D6L1229C7</f>
        <v>0.1359938020562686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0.12035645485602277</v>
      </c>
      <c r="X36" s="16" t="s">
        <v>37427</v>
      </c>
      <c r="Y36" s="33">
        <f>D6L1229C7-D6L1229C10</f>
        <v>1.563734720024583E-2</v>
      </c>
      <c r="Z36" s="16" t="s">
        <v>37428</v>
      </c>
      <c r="AA36" s="33">
        <f>CHOOSE(MIN(D6L1229C9,RUN_YEARS),B7L812C7,B7L812C16,B7L812C25,B7L812C34,B7L812C43)</f>
        <v>4231</v>
      </c>
      <c r="AB36" s="16" t="s">
        <v>37429</v>
      </c>
      <c r="AC36" s="33">
        <f>IF(D6L1229C12=0,0,D6L1229C10/D6L1229C12)</f>
        <v>2.844633771118477E-5</v>
      </c>
      <c r="AD36" s="16" t="s">
        <v>37430</v>
      </c>
      <c r="AE36" s="33">
        <f>IF(D6L1229C5=0,0,D6L1229C10/D6L1229C5)</f>
        <v>0.44250713281118598</v>
      </c>
      <c r="AF36" s="16" t="s">
        <v>37431</v>
      </c>
      <c r="AG36" s="33">
        <f>CHOOSE(MIN(D6L1229C9,RUN_YEARS),B7L812C5,B7L812C14,B7L812C23,B7L812C32,B7L812C41)</f>
        <v>211.42842248624771</v>
      </c>
      <c r="AH36" s="16" t="s">
        <v>37432</v>
      </c>
      <c r="AI36" s="33">
        <f>IF(D6L1229C15=0,0,D6L1229C11/D6L1229C15)</f>
        <v>7.3960478049080441E-5</v>
      </c>
      <c r="AJ36" s="16" t="s">
        <v>37433</v>
      </c>
      <c r="AK36" s="33">
        <f>IF(D6L1229C5=0,0,D6L1229C11/D6L1229C5)</f>
        <v>5.749286718881403E-2</v>
      </c>
      <c r="AL36" s="16" t="s">
        <v>37434</v>
      </c>
      <c r="AM36" s="33">
        <f>D6L1229C8*CHOOSE(MIN(D6L1229C9,RUN_YEARS),B7L812C4,B7L812C13,B7L812C22,B7L812C31,B7L812C40)</f>
        <v>1.9702214897944902E-2</v>
      </c>
      <c r="AN36" s="16" t="s">
        <v>37435</v>
      </c>
      <c r="AO36" s="33">
        <f>D6L1229C8-D6L1229C18</f>
        <v>0.11629158715832369</v>
      </c>
      <c r="AP36" s="16" t="s">
        <v>37436</v>
      </c>
      <c r="AQ36" s="33">
        <f>CHOOSE(MIN(D6L1229C9,RUN_YEARS),B7L812C2,B7L812C11,B7L812C20,B7L812C29,B7L812C38)</f>
        <v>11.081891406209829</v>
      </c>
      <c r="AR36" s="16" t="s">
        <v>37437</v>
      </c>
      <c r="AS36" s="33">
        <f>IF(D6L1229C20=0,0,D6L1229C18/D6L1229C20)</f>
        <v>1.7778747486105668E-3</v>
      </c>
      <c r="AT36" s="16" t="s">
        <v>37438</v>
      </c>
      <c r="AU36" s="33">
        <f>IF(D6L1229C5=0,0,D6L1229C18/D6L1229C5)</f>
        <v>7.2437914816856658E-2</v>
      </c>
      <c r="AV36" s="16" t="s">
        <v>37439</v>
      </c>
      <c r="AW36" s="33">
        <f>CHOOSE(MIN(D6L1229C9,RUN_YEARS),B7L812C1,B7L812C10,B7L812C19,B7L812C28,B7L812C37)</f>
        <v>65.410449892045051</v>
      </c>
      <c r="AX36" s="16" t="s">
        <v>37440</v>
      </c>
      <c r="AY36" s="33">
        <f>IF(D6L1229C23=0,0,D6L1229C19/D6L1229C23)</f>
        <v>1.777874748610567E-3</v>
      </c>
      <c r="AZ36" s="16" t="s">
        <v>37441</v>
      </c>
      <c r="BA36" s="33">
        <f>IF(D6L1229C5=0,0,D6L1229C19/D6L1229C5)</f>
        <v>0.42756208518314331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3.035310242831378E-2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3.035310242831378E-2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1.517655121415689E-2</v>
      </c>
      <c r="R37" s="16" t="s">
        <v>37445</v>
      </c>
      <c r="S37" s="15">
        <f>D6L1230C5-D6L1230C7</f>
        <v>1.517655121415689E-2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1.3431464327477377E-2</v>
      </c>
      <c r="X37" s="16" t="s">
        <v>37447</v>
      </c>
      <c r="Y37" s="33">
        <f>D6L1230C7-D6L1230C10</f>
        <v>1.7450868866795127E-3</v>
      </c>
      <c r="Z37" s="16" t="s">
        <v>37448</v>
      </c>
      <c r="AA37" s="33">
        <f>CHOOSE(MIN(D6L1230C9,RUN_YEARS),B7L812C7,B7L812C16,B7L812C25,B7L812C34,B7L812C43)</f>
        <v>4231</v>
      </c>
      <c r="AB37" s="16" t="s">
        <v>37449</v>
      </c>
      <c r="AC37" s="33">
        <f>IF(D6L1230C12=0,0,D6L1230C10/D6L1230C12)</f>
        <v>3.174536593589548E-6</v>
      </c>
      <c r="AD37" s="16" t="s">
        <v>37450</v>
      </c>
      <c r="AE37" s="33">
        <f>IF(D6L1230C5=0,0,D6L1230C10/D6L1230C5)</f>
        <v>0.44250713281118598</v>
      </c>
      <c r="AF37" s="16" t="s">
        <v>37451</v>
      </c>
      <c r="AG37" s="33">
        <f>CHOOSE(MIN(D6L1230C9,RUN_YEARS),B7L812C5,B7L812C14,B7L812C23,B7L812C32,B7L812C41)</f>
        <v>211.42842248624771</v>
      </c>
      <c r="AH37" s="16" t="s">
        <v>37452</v>
      </c>
      <c r="AI37" s="33">
        <f>IF(D6L1230C15=0,0,D6L1230C11/D6L1230C15)</f>
        <v>8.2537951433328284E-6</v>
      </c>
      <c r="AJ37" s="16" t="s">
        <v>37453</v>
      </c>
      <c r="AK37" s="33">
        <f>IF(D6L1230C5=0,0,D6L1230C11/D6L1230C5)</f>
        <v>5.7492867188814023E-2</v>
      </c>
      <c r="AL37" s="16" t="s">
        <v>37454</v>
      </c>
      <c r="AM37" s="33">
        <f>D6L1230C8*CHOOSE(MIN(D6L1230C9,RUN_YEARS),B7L812C4,B7L812C13,B7L812C22,B7L812C31,B7L812C40)</f>
        <v>2.1987154481295187E-3</v>
      </c>
      <c r="AN37" s="16" t="s">
        <v>37455</v>
      </c>
      <c r="AO37" s="33">
        <f>D6L1230C8-D6L1230C18</f>
        <v>1.2977835766027372E-2</v>
      </c>
      <c r="AP37" s="16" t="s">
        <v>37456</v>
      </c>
      <c r="AQ37" s="33">
        <f>CHOOSE(MIN(D6L1230C9,RUN_YEARS),B7L812C2,B7L812C11,B7L812C20,B7L812C29,B7L812C38)</f>
        <v>11.081891406209829</v>
      </c>
      <c r="AR37" s="16" t="s">
        <v>37457</v>
      </c>
      <c r="AS37" s="33">
        <f>IF(D6L1230C20=0,0,D6L1230C18/D6L1230C20)</f>
        <v>1.984061535648554E-4</v>
      </c>
      <c r="AT37" s="16" t="s">
        <v>37458</v>
      </c>
      <c r="AU37" s="33">
        <f>IF(D6L1230C5=0,0,D6L1230C18/D6L1230C5)</f>
        <v>7.2437914816856658E-2</v>
      </c>
      <c r="AV37" s="16" t="s">
        <v>37459</v>
      </c>
      <c r="AW37" s="33">
        <f>CHOOSE(MIN(D6L1230C9,RUN_YEARS),B7L812C1,B7L812C10,B7L812C19,B7L812C28,B7L812C37)</f>
        <v>65.410449892045051</v>
      </c>
      <c r="AX37" s="16" t="s">
        <v>37460</v>
      </c>
      <c r="AY37" s="33">
        <f>IF(D6L1230C23=0,0,D6L1230C19/D6L1230C23)</f>
        <v>1.9840615356485542E-4</v>
      </c>
      <c r="AZ37" s="16" t="s">
        <v>37461</v>
      </c>
      <c r="BA37" s="33">
        <f>IF(D6L1230C5=0,0,D6L1230C19/D6L1230C5)</f>
        <v>0.42756208518314337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6.8020105554159338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3.4010052777079669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1.7005026388539835</v>
      </c>
      <c r="R38" s="16" t="s">
        <v>37465</v>
      </c>
      <c r="S38" s="15">
        <f>D6L1231C5-D6L1231C7</f>
        <v>1.7005026388539835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1.5049690941142637</v>
      </c>
      <c r="X38" s="16" t="s">
        <v>37467</v>
      </c>
      <c r="Y38" s="33">
        <f>D6L1231C7-D6L1231C10</f>
        <v>0.19553354473971973</v>
      </c>
      <c r="Z38" s="16" t="s">
        <v>37468</v>
      </c>
      <c r="AA38" s="33">
        <f>CHOOSE(MIN(D6L1231C9,RUN_YEARS),B7L812C7,B7L812C16,B7L812C25,B7L812C34,B7L812C43)</f>
        <v>4231</v>
      </c>
      <c r="AB38" s="16" t="s">
        <v>37469</v>
      </c>
      <c r="AC38" s="33">
        <f>IF(D6L1231C12=0,0,D6L1231C10/D6L1231C12)</f>
        <v>3.5570056585068865E-4</v>
      </c>
      <c r="AD38" s="16" t="s">
        <v>37470</v>
      </c>
      <c r="AE38" s="33">
        <f>IF(D6L1231C5=0,0,D6L1231C10/D6L1231C5)</f>
        <v>0.44250713281118598</v>
      </c>
      <c r="AF38" s="16" t="s">
        <v>37471</v>
      </c>
      <c r="AG38" s="33">
        <f>CHOOSE(MIN(D6L1231C9,RUN_YEARS),B7L812C5,B7L812C14,B7L812C23,B7L812C32,B7L812C41)</f>
        <v>211.42842248624771</v>
      </c>
      <c r="AH38" s="16" t="s">
        <v>37472</v>
      </c>
      <c r="AI38" s="33">
        <f>IF(D6L1231C15=0,0,D6L1231C11/D6L1231C15)</f>
        <v>9.2482147121179109E-4</v>
      </c>
      <c r="AJ38" s="16" t="s">
        <v>37473</v>
      </c>
      <c r="AK38" s="33">
        <f>IF(D6L1231C5=0,0,D6L1231C11/D6L1231C5)</f>
        <v>5.7492867188814037E-2</v>
      </c>
      <c r="AL38" s="16" t="s">
        <v>37474</v>
      </c>
      <c r="AM38" s="33">
        <f>D6L1231C8*CHOOSE(MIN(D6L1231C9,RUN_YEARS),B7L812C4,B7L812C13,B7L812C22,B7L812C31,B7L812C40)</f>
        <v>0.24636173059828964</v>
      </c>
      <c r="AN38" s="16" t="s">
        <v>37475</v>
      </c>
      <c r="AO38" s="33">
        <f>D6L1231C8-D6L1231C18</f>
        <v>1.4541409082556938</v>
      </c>
      <c r="AP38" s="16" t="s">
        <v>37476</v>
      </c>
      <c r="AQ38" s="33">
        <f>CHOOSE(MIN(D6L1231C9,RUN_YEARS),B7L812C2,B7L812C11,B7L812C20,B7L812C29,B7L812C38)</f>
        <v>11.081891406209829</v>
      </c>
      <c r="AR38" s="16" t="s">
        <v>37477</v>
      </c>
      <c r="AS38" s="33">
        <f>IF(D6L1231C20=0,0,D6L1231C18/D6L1231C20)</f>
        <v>2.2231018295328073E-2</v>
      </c>
      <c r="AT38" s="16" t="s">
        <v>37478</v>
      </c>
      <c r="AU38" s="33">
        <f>IF(D6L1231C5=0,0,D6L1231C18/D6L1231C5)</f>
        <v>7.2437914816856658E-2</v>
      </c>
      <c r="AV38" s="16" t="s">
        <v>37479</v>
      </c>
      <c r="AW38" s="33">
        <f>CHOOSE(MIN(D6L1231C9,RUN_YEARS),B7L812C1,B7L812C10,B7L812C19,B7L812C28,B7L812C37)</f>
        <v>65.410449892045051</v>
      </c>
      <c r="AX38" s="16" t="s">
        <v>37480</v>
      </c>
      <c r="AY38" s="33">
        <f>IF(D6L1231C23=0,0,D6L1231C19/D6L1231C23)</f>
        <v>2.2231018295328073E-2</v>
      </c>
      <c r="AZ38" s="16" t="s">
        <v>37481</v>
      </c>
      <c r="BA38" s="33">
        <f>IF(D6L1231C5=0,0,D6L1231C19/D6L1231C5)</f>
        <v>0.42756208518314331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4231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211.42842248624771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11.081891406209829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65.410449892045051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953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953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381.20000000000005</v>
      </c>
      <c r="R40" s="16" t="s">
        <v>37506</v>
      </c>
      <c r="S40" s="15">
        <f>D6L1233C5-D6L1233C7</f>
        <v>571.79999999999995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337.36743805524821</v>
      </c>
      <c r="X40" s="16" t="s">
        <v>37508</v>
      </c>
      <c r="Y40" s="33">
        <f>D6L1233C7-D6L1233C10</f>
        <v>43.832561944751831</v>
      </c>
      <c r="Z40" s="16" t="s">
        <v>37509</v>
      </c>
      <c r="AA40" s="33">
        <f>CHOOSE(MIN(D6L1233C9,RUN_YEARS),B7L812C7,B7L812C16,B7L812C25,B7L812C34,B7L812C43)</f>
        <v>4231</v>
      </c>
      <c r="AB40" s="16" t="s">
        <v>37510</v>
      </c>
      <c r="AC40" s="33">
        <f>IF(D6L1233C12=0,0,D6L1233C10/D6L1233C12)</f>
        <v>7.9737045156050151E-2</v>
      </c>
      <c r="AD40" s="16" t="s">
        <v>37511</v>
      </c>
      <c r="AE40" s="33">
        <f>IF(D6L1233C5=0,0,D6L1233C10/D6L1233C5)</f>
        <v>0.35400570624894878</v>
      </c>
      <c r="AF40" s="16" t="s">
        <v>37512</v>
      </c>
      <c r="AG40" s="33">
        <f>CHOOSE(MIN(D6L1233C9,RUN_YEARS),B7L812C5,B7L812C14,B7L812C23,B7L812C32,B7L812C41)</f>
        <v>211.42842248624771</v>
      </c>
      <c r="AH40" s="16" t="s">
        <v>37513</v>
      </c>
      <c r="AI40" s="33">
        <f>IF(D6L1233C15=0,0,D6L1233C11/D6L1233C15)</f>
        <v>0.20731631740573056</v>
      </c>
      <c r="AJ40" s="16" t="s">
        <v>37514</v>
      </c>
      <c r="AK40" s="33">
        <f>IF(D6L1233C5=0,0,D6L1233C11/D6L1233C5)</f>
        <v>4.5994293751051241E-2</v>
      </c>
      <c r="AL40" s="16" t="s">
        <v>37515</v>
      </c>
      <c r="AM40" s="33">
        <f>D6L1233C8*CHOOSE(MIN(D6L1233C9,RUN_YEARS),B7L812C4,B7L812C13,B7L812C22,B7L812C31,B7L812C40)</f>
        <v>82.839999384557274</v>
      </c>
      <c r="AN40" s="16" t="s">
        <v>37516</v>
      </c>
      <c r="AO40" s="33">
        <f>D6L1233C8-D6L1233C18</f>
        <v>488.96000061544271</v>
      </c>
      <c r="AP40" s="16" t="s">
        <v>37517</v>
      </c>
      <c r="AQ40" s="33">
        <f>CHOOSE(MIN(D6L1233C9,RUN_YEARS),B7L812C2,B7L812C11,B7L812C20,B7L812C29,B7L812C38)</f>
        <v>11.081891406209829</v>
      </c>
      <c r="AR40" s="16" t="s">
        <v>37518</v>
      </c>
      <c r="AS40" s="33">
        <f>IF(D6L1233C20=0,0,D6L1233C18/D6L1233C20)</f>
        <v>7.475258180037498</v>
      </c>
      <c r="AT40" s="16" t="s">
        <v>37519</v>
      </c>
      <c r="AU40" s="33">
        <f>IF(D6L1233C5=0,0,D6L1233C18/D6L1233C5)</f>
        <v>8.6925497780227984E-2</v>
      </c>
      <c r="AV40" s="16" t="s">
        <v>37520</v>
      </c>
      <c r="AW40" s="33">
        <f>CHOOSE(MIN(D6L1233C9,RUN_YEARS),B7L812C1,B7L812C10,B7L812C19,B7L812C28,B7L812C37)</f>
        <v>65.410449892045051</v>
      </c>
      <c r="AX40" s="16" t="s">
        <v>37521</v>
      </c>
      <c r="AY40" s="33">
        <f>IF(D6L1233C23=0,0,D6L1233C19/D6L1233C23)</f>
        <v>7.4752581800374989</v>
      </c>
      <c r="AZ40" s="16" t="s">
        <v>37522</v>
      </c>
      <c r="BA40" s="33">
        <f>IF(D6L1233C5=0,0,D6L1233C19/D6L1233C5)</f>
        <v>0.51307450221977202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6188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6188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6188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4231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211.42842248624771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896.49163377341802</v>
      </c>
      <c r="AN41" s="16" t="s">
        <v>37535</v>
      </c>
      <c r="AO41" s="33">
        <f>D6L1234C8-D6L1234C18</f>
        <v>5291.5083662265824</v>
      </c>
      <c r="AP41" s="16" t="s">
        <v>37536</v>
      </c>
      <c r="AQ41" s="33">
        <f>CHOOSE(MIN(D6L1234C9,RUN_YEARS),B7L812C2,B7L812C11,B7L812C20,B7L812C29,B7L812C38)</f>
        <v>11.081891406209829</v>
      </c>
      <c r="AR41" s="16" t="s">
        <v>37537</v>
      </c>
      <c r="AS41" s="33">
        <f>IF(D6L1234C20=0,0,D6L1234C18/D6L1234C20)</f>
        <v>80.896987789562843</v>
      </c>
      <c r="AT41" s="16" t="s">
        <v>37538</v>
      </c>
      <c r="AU41" s="33">
        <f>IF(D6L1234C5=0,0,D6L1234C18/D6L1234C5)</f>
        <v>0.14487582963371332</v>
      </c>
      <c r="AV41" s="16" t="s">
        <v>37539</v>
      </c>
      <c r="AW41" s="33">
        <f>CHOOSE(MIN(D6L1234C9,RUN_YEARS),B7L812C1,B7L812C10,B7L812C19,B7L812C28,B7L812C37)</f>
        <v>65.410449892045051</v>
      </c>
      <c r="AX41" s="16" t="s">
        <v>37540</v>
      </c>
      <c r="AY41" s="33">
        <f>IF(D6L1234C23=0,0,D6L1234C19/D6L1234C23)</f>
        <v>80.896987789562871</v>
      </c>
      <c r="AZ41" s="16" t="s">
        <v>37541</v>
      </c>
      <c r="BA41" s="33">
        <f>IF(D6L1234C5=0,0,D6L1234C19/D6L1234C5)</f>
        <v>0.85512417036628674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-3296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-3296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-3296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-2917.0070194913378</v>
      </c>
      <c r="X42" s="16" t="s">
        <v>37548</v>
      </c>
      <c r="Y42" s="33">
        <f>D6L1235C7-D6L1235C10</f>
        <v>-378.99298050866219</v>
      </c>
      <c r="Z42" s="16" t="s">
        <v>37549</v>
      </c>
      <c r="AA42" s="33">
        <f>CHOOSE(MIN(D6L1235C9,RUN_YEARS),B7L812C7,B7L812C16,B7L812C25,B7L812C34,B7L812C43)</f>
        <v>4231</v>
      </c>
      <c r="AB42" s="16" t="s">
        <v>37550</v>
      </c>
      <c r="AC42" s="33">
        <f>IF(D6L1235C12=0,0,D6L1235C10/D6L1235C12)</f>
        <v>-0.68943678078263715</v>
      </c>
      <c r="AD42" s="16" t="s">
        <v>37551</v>
      </c>
      <c r="AE42" s="33">
        <f>IF(D6L1235C5=0,0,D6L1235C10/D6L1235C5)</f>
        <v>0.88501426562237195</v>
      </c>
      <c r="AF42" s="16" t="s">
        <v>37552</v>
      </c>
      <c r="AG42" s="33">
        <f>CHOOSE(MIN(D6L1235C9,RUN_YEARS),B7L812C5,B7L812C14,B7L812C23,B7L812C32,B7L812C41)</f>
        <v>211.42842248624771</v>
      </c>
      <c r="AH42" s="16" t="s">
        <v>37553</v>
      </c>
      <c r="AI42" s="33">
        <f>IF(D6L1235C15=0,0,D6L1235C11/D6L1235C15)</f>
        <v>-1.7925356300348581</v>
      </c>
      <c r="AJ42" s="16" t="s">
        <v>37554</v>
      </c>
      <c r="AK42" s="33">
        <f>IF(D6L1235C5=0,0,D6L1235C11/D6L1235C5)</f>
        <v>0.11498573437762809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11.081891406209829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65.410449892045051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-5587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-5587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-5587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4231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211.42842248624771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-809.42126016355633</v>
      </c>
      <c r="AN43" s="16" t="s">
        <v>37576</v>
      </c>
      <c r="AO43" s="33">
        <f>D6L1236C8-D6L1236C18</f>
        <v>-4777.5787398364437</v>
      </c>
      <c r="AP43" s="16" t="s">
        <v>37577</v>
      </c>
      <c r="AQ43" s="33">
        <f>CHOOSE(MIN(D6L1236C9,RUN_YEARS),B7L812C2,B7L812C11,B7L812C20,B7L812C29,B7L812C38)</f>
        <v>11.081891406209829</v>
      </c>
      <c r="AR43" s="16" t="s">
        <v>37578</v>
      </c>
      <c r="AS43" s="33">
        <f>IF(D6L1236C20=0,0,D6L1236C18/D6L1236C20)</f>
        <v>-73.039992045941773</v>
      </c>
      <c r="AT43" s="16" t="s">
        <v>37579</v>
      </c>
      <c r="AU43" s="33">
        <f>IF(D6L1236C5=0,0,D6L1236C18/D6L1236C5)</f>
        <v>0.14487582963371332</v>
      </c>
      <c r="AV43" s="16" t="s">
        <v>37580</v>
      </c>
      <c r="AW43" s="33">
        <f>CHOOSE(MIN(D6L1236C9,RUN_YEARS),B7L812C1,B7L812C10,B7L812C19,B7L812C28,B7L812C37)</f>
        <v>65.410449892045051</v>
      </c>
      <c r="AX43" s="16" t="s">
        <v>37581</v>
      </c>
      <c r="AY43" s="33">
        <f>IF(D6L1236C23=0,0,D6L1236C19/D6L1236C23)</f>
        <v>-73.039992045941773</v>
      </c>
      <c r="AZ43" s="16" t="s">
        <v>37582</v>
      </c>
      <c r="BA43" s="33">
        <f>IF(D6L1236C5=0,0,D6L1236C19/D6L1236C5)</f>
        <v>0.85512417036628663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-1734.6236611339309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-1738.2966540157513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-2912.9483270078754</v>
      </c>
      <c r="R44" s="16" t="s">
        <v>37586</v>
      </c>
      <c r="S44" s="15">
        <f>SUM(D6L1229C8:D6L1236C8)</f>
        <v>1174.6516729921241</v>
      </c>
      <c r="U44" s="21" t="str">
        <f>NULL_VALUE</f>
        <v>n/a</v>
      </c>
      <c r="V44" s="16" t="s">
        <v>37587</v>
      </c>
      <c r="W44" s="33">
        <f>SUM(D6L1229C10:D6L1236C10)</f>
        <v>-2578.000824422792</v>
      </c>
      <c r="X44" s="16" t="s">
        <v>37588</v>
      </c>
      <c r="Y44" s="33">
        <f>SUM(D6L1229C11:D6L1236C11)</f>
        <v>-334.94750258508373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-0.60931241418643156</v>
      </c>
      <c r="AD44" s="16" t="s">
        <v>37590</v>
      </c>
      <c r="AE44" s="33">
        <f>IF(D6L1237C5=0,0,D6L1237C10/D6L1237C5)</f>
        <v>1.4830614892269314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-1.5842122768847233</v>
      </c>
      <c r="AJ44" s="16" t="s">
        <v>37592</v>
      </c>
      <c r="AK44" s="33">
        <f>IF(D6L1237C5=0,0,D6L1237C11/D6L1237C5)</f>
        <v>0.19268719283978364</v>
      </c>
      <c r="AL44" s="16" t="s">
        <v>37593</v>
      </c>
      <c r="AM44" s="33">
        <f>SUM(D6L1229C18:D6L1236C18)</f>
        <v>170.17863565536334</v>
      </c>
      <c r="AN44" s="16" t="s">
        <v>37594</v>
      </c>
      <c r="AO44" s="33">
        <f>SUM(D6L1229C19:D6L1236C19)</f>
        <v>1004.4730373367611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15.356461222856069</v>
      </c>
      <c r="AT44" s="16" t="s">
        <v>37596</v>
      </c>
      <c r="AU44" s="33">
        <f>IF(D6L1237C5=0,0,D6L1237C18/D6L1237C5)</f>
        <v>-9.7899650938303703E-2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15.356461222856097</v>
      </c>
      <c r="AZ44" s="16" t="s">
        <v>37598</v>
      </c>
      <c r="BA44" s="33">
        <f>IF(D6L1237C5=0,0,D6L1237C19/D6L1237C5)</f>
        <v>-0.57784903112841135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46.819556991545277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23.409778495772638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11.704889247886319</v>
      </c>
      <c r="R45" s="16" t="s">
        <v>37603</v>
      </c>
      <c r="S45" s="15">
        <f>D6L1238C5-D6L1238C7</f>
        <v>11.704889247886319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10.358993961909308</v>
      </c>
      <c r="X45" s="16" t="s">
        <v>37605</v>
      </c>
      <c r="Y45" s="33">
        <f>D6L1238C7-D6L1238C10</f>
        <v>1.3458952859770115</v>
      </c>
      <c r="Z45" s="16" t="s">
        <v>37606</v>
      </c>
      <c r="AA45" s="33">
        <f>CHOOSE(MIN(D6L1238C9,RUN_YEARS),B7L812C7,B7L812C16,B7L812C25,B7L812C34,B7L812C43)</f>
        <v>4231</v>
      </c>
      <c r="AB45" s="16" t="s">
        <v>37607</v>
      </c>
      <c r="AC45" s="33">
        <f>IF(D6L1238C12=0,0,D6L1238C10/D6L1238C12)</f>
        <v>2.448355935218461E-3</v>
      </c>
      <c r="AD45" s="16" t="s">
        <v>37608</v>
      </c>
      <c r="AE45" s="33">
        <f>IF(D6L1238C5=0,0,D6L1238C10/D6L1238C5)</f>
        <v>0.44250713281118592</v>
      </c>
      <c r="AF45" s="16" t="s">
        <v>37609</v>
      </c>
      <c r="AG45" s="33">
        <f>CHOOSE(MIN(D6L1238C9,RUN_YEARS),B7L812C5,B7L812C14,B7L812C23,B7L812C32,B7L812C41)</f>
        <v>211.42842248624771</v>
      </c>
      <c r="AH45" s="16" t="s">
        <v>37610</v>
      </c>
      <c r="AI45" s="33">
        <f>IF(D6L1238C15=0,0,D6L1238C11/D6L1238C15)</f>
        <v>6.3657254315680036E-3</v>
      </c>
      <c r="AJ45" s="16" t="s">
        <v>37611</v>
      </c>
      <c r="AK45" s="33">
        <f>IF(D6L1238C5=0,0,D6L1238C11/D6L1238C5)</f>
        <v>5.7492867188814051E-2</v>
      </c>
      <c r="AL45" s="16" t="s">
        <v>37612</v>
      </c>
      <c r="AM45" s="33">
        <f>D6L1238C8*CHOOSE(MIN(D6L1238C9,RUN_YEARS),B7L812C4,B7L812C13,B7L812C22,B7L812C31,B7L812C40)</f>
        <v>1.6957555405582612</v>
      </c>
      <c r="AN45" s="16" t="s">
        <v>37613</v>
      </c>
      <c r="AO45" s="33">
        <f>D6L1238C8-D6L1238C18</f>
        <v>10.009133707328058</v>
      </c>
      <c r="AP45" s="16" t="s">
        <v>37614</v>
      </c>
      <c r="AQ45" s="33">
        <f>CHOOSE(MIN(D6L1238C9,RUN_YEARS),B7L812C2,B7L812C11,B7L812C20,B7L812C29,B7L812C38)</f>
        <v>11.081891406209829</v>
      </c>
      <c r="AR45" s="16" t="s">
        <v>37615</v>
      </c>
      <c r="AS45" s="33">
        <f>IF(D6L1238C20=0,0,D6L1238C18/D6L1238C20)</f>
        <v>0.15302040765424127</v>
      </c>
      <c r="AT45" s="16" t="s">
        <v>37616</v>
      </c>
      <c r="AU45" s="33">
        <f>IF(D6L1238C5=0,0,D6L1238C18/D6L1238C5)</f>
        <v>7.2437914816856658E-2</v>
      </c>
      <c r="AV45" s="16" t="s">
        <v>37617</v>
      </c>
      <c r="AW45" s="33">
        <f>CHOOSE(MIN(D6L1238C9,RUN_YEARS),B7L812C1,B7L812C10,B7L812C19,B7L812C28,B7L812C37)</f>
        <v>65.410449892045051</v>
      </c>
      <c r="AX45" s="16" t="s">
        <v>37618</v>
      </c>
      <c r="AY45" s="33">
        <f>IF(D6L1238C23=0,0,D6L1238C19/D6L1238C23)</f>
        <v>0.1530204076542413</v>
      </c>
      <c r="AZ45" s="16" t="s">
        <v>37619</v>
      </c>
      <c r="BA45" s="33">
        <f>IF(D6L1238C5=0,0,D6L1238C19/D6L1238C5)</f>
        <v>0.42756208518314331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4243.390315151265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4243.390315151265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1697.3561260605061</v>
      </c>
      <c r="R46" s="16" t="s">
        <v>37623</v>
      </c>
      <c r="S46" s="15">
        <f>D6L1239C5-D6L1239C7</f>
        <v>2546.0341890907589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1502.184385405073</v>
      </c>
      <c r="X46" s="16" t="s">
        <v>37625</v>
      </c>
      <c r="Y46" s="33">
        <f>D6L1239C7-D6L1239C10</f>
        <v>195.17174065543304</v>
      </c>
      <c r="Z46" s="16" t="s">
        <v>37626</v>
      </c>
      <c r="AA46" s="33">
        <f>CHOOSE(MIN(D6L1239C9,RUN_YEARS),B7L812C7,B7L812C16,B7L812C25,B7L812C34,B7L812C43)</f>
        <v>4231</v>
      </c>
      <c r="AB46" s="16" t="s">
        <v>37627</v>
      </c>
      <c r="AC46" s="33">
        <f>IF(D6L1239C12=0,0,D6L1239C10/D6L1239C12)</f>
        <v>0.35504239787404229</v>
      </c>
      <c r="AD46" s="16" t="s">
        <v>37628</v>
      </c>
      <c r="AE46" s="33">
        <f>IF(D6L1239C5=0,0,D6L1239C10/D6L1239C5)</f>
        <v>0.35400570624894884</v>
      </c>
      <c r="AF46" s="16" t="s">
        <v>37629</v>
      </c>
      <c r="AG46" s="33">
        <f>CHOOSE(MIN(D6L1239C9,RUN_YEARS),B7L812C5,B7L812C14,B7L812C23,B7L812C32,B7L812C41)</f>
        <v>211.42842248624771</v>
      </c>
      <c r="AH46" s="16" t="s">
        <v>37630</v>
      </c>
      <c r="AI46" s="33">
        <f>IF(D6L1239C15=0,0,D6L1239C11/D6L1239C15)</f>
        <v>0.92311023447251006</v>
      </c>
      <c r="AJ46" s="16" t="s">
        <v>37631</v>
      </c>
      <c r="AK46" s="33">
        <f>IF(D6L1239C5=0,0,D6L1239C11/D6L1239C5)</f>
        <v>4.5994293751051206E-2</v>
      </c>
      <c r="AL46" s="16" t="s">
        <v>37632</v>
      </c>
      <c r="AM46" s="33">
        <f>D6L1239C8*CHOOSE(MIN(D6L1239C9,RUN_YEARS),B7L812C4,B7L812C13,B7L812C22,B7L812C31,B7L812C40)</f>
        <v>368.85881542032223</v>
      </c>
      <c r="AN46" s="16" t="s">
        <v>37633</v>
      </c>
      <c r="AO46" s="33">
        <f>D6L1239C8-D6L1239C18</f>
        <v>2177.1753736704368</v>
      </c>
      <c r="AP46" s="16" t="s">
        <v>37634</v>
      </c>
      <c r="AQ46" s="33">
        <f>CHOOSE(MIN(D6L1239C9,RUN_YEARS),B7L812C2,B7L812C11,B7L812C20,B7L812C29,B7L812C38)</f>
        <v>11.081891406209829</v>
      </c>
      <c r="AR46" s="16" t="s">
        <v>37635</v>
      </c>
      <c r="AS46" s="33">
        <f>IF(D6L1239C20=0,0,D6L1239C18/D6L1239C20)</f>
        <v>33.284824936439023</v>
      </c>
      <c r="AT46" s="16" t="s">
        <v>37636</v>
      </c>
      <c r="AU46" s="33">
        <f>IF(D6L1239C5=0,0,D6L1239C18/D6L1239C5)</f>
        <v>8.6925497780227984E-2</v>
      </c>
      <c r="AV46" s="16" t="s">
        <v>37637</v>
      </c>
      <c r="AW46" s="33">
        <f>CHOOSE(MIN(D6L1239C9,RUN_YEARS),B7L812C1,B7L812C10,B7L812C19,B7L812C28,B7L812C37)</f>
        <v>65.410449892045051</v>
      </c>
      <c r="AX46" s="16" t="s">
        <v>37638</v>
      </c>
      <c r="AY46" s="33">
        <f>IF(D6L1239C23=0,0,D6L1239C19/D6L1239C23)</f>
        <v>33.28482493643903</v>
      </c>
      <c r="AZ46" s="16" t="s">
        <v>37639</v>
      </c>
      <c r="BA46" s="33">
        <f>IF(D6L1239C5=0,0,D6L1239C19/D6L1239C5)</f>
        <v>0.51307450221977202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4290.2098721428101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4266.800093647038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1709.0610153083924</v>
      </c>
      <c r="R47" s="16" t="s">
        <v>37643</v>
      </c>
      <c r="S47" s="15">
        <f>SUM(D6L1238C8:D6L1239C8)</f>
        <v>2557.7390783386454</v>
      </c>
      <c r="U47" s="21" t="str">
        <f>NULL_VALUE</f>
        <v>n/a</v>
      </c>
      <c r="V47" s="16" t="s">
        <v>37644</v>
      </c>
      <c r="W47" s="33">
        <f>SUM(D6L1238C10:D6L1239C10)</f>
        <v>1512.5433793669824</v>
      </c>
      <c r="X47" s="16" t="s">
        <v>37645</v>
      </c>
      <c r="Y47" s="33">
        <f>SUM(D6L1238C11:D6L1239C11)</f>
        <v>196.51763594141005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0.35749075380926076</v>
      </c>
      <c r="AD47" s="16" t="s">
        <v>37647</v>
      </c>
      <c r="AE47" s="33">
        <f>IF(D6L1240C5=0,0,D6L1240C10/D6L1240C5)</f>
        <v>0.35449126890642285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0.92947595990407805</v>
      </c>
      <c r="AJ47" s="16" t="s">
        <v>37649</v>
      </c>
      <c r="AK47" s="33">
        <f>IF(D6L1240C5=0,0,D6L1240C11/D6L1240C5)</f>
        <v>4.6057380619732066E-2</v>
      </c>
      <c r="AL47" s="16" t="s">
        <v>37650</v>
      </c>
      <c r="AM47" s="33">
        <f>SUM(D6L1238C18:D6L1239C18)</f>
        <v>370.55457096088048</v>
      </c>
      <c r="AN47" s="16" t="s">
        <v>37651</v>
      </c>
      <c r="AO47" s="33">
        <f>SUM(D6L1238C19:D6L1239C19)</f>
        <v>2187.1845073777649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33.437845344093262</v>
      </c>
      <c r="AT47" s="16" t="s">
        <v>37653</v>
      </c>
      <c r="AU47" s="33">
        <f>IF(D6L1240C5=0,0,D6L1240C18/D6L1240C5)</f>
        <v>8.6846011724948144E-2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33.437845344093269</v>
      </c>
      <c r="AZ47" s="16" t="s">
        <v>37655</v>
      </c>
      <c r="BA47" s="33">
        <f>IF(D6L1240C5=0,0,D6L1240C19/D6L1240C5)</f>
        <v>0.51260533874889691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2614.6027468710545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2564.2153012879539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-1186.0313808711496</v>
      </c>
      <c r="R48" s="16" t="s">
        <v>37660</v>
      </c>
      <c r="S48" s="15">
        <f>SUM(D6L1228C8,D6L1237C8,D6L1240C8)</f>
        <v>3750.2466821591033</v>
      </c>
      <c r="U48" s="21" t="str">
        <f>NULL_VALUE</f>
        <v>n/a</v>
      </c>
      <c r="V48" s="16" t="s">
        <v>37661</v>
      </c>
      <c r="W48" s="33">
        <f>SUM(D6L1228C10,D6L1237C10,D6L1240C10)</f>
        <v>-1049.701598990401</v>
      </c>
      <c r="X48" s="16" t="s">
        <v>37662</v>
      </c>
      <c r="Y48" s="33">
        <f>SUM(D6L1228C11,D6L1237C11,D6L1240C11)</f>
        <v>-136.32978188074856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-0.24761517609923067</v>
      </c>
      <c r="AD48" s="16" t="s">
        <v>37664</v>
      </c>
      <c r="AE48" s="33">
        <f>IF(D6L1241C5=0,0,D6L1241C10/D6L1241C5)</f>
        <v>-0.40936562482220462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-0.64379945785800108</v>
      </c>
      <c r="AJ48" s="16" t="s">
        <v>37666</v>
      </c>
      <c r="AK48" s="33">
        <f>IF(D6L1241C5=0,0,D6L1241C11/D6L1241C5)</f>
        <v>-5.316627734507038E-2</v>
      </c>
      <c r="AL48" s="16" t="s">
        <v>37667</v>
      </c>
      <c r="AM48" s="33">
        <f>SUM(D6L1228C18,D6L1237C18,D6L1240C18)</f>
        <v>543.2696591667069</v>
      </c>
      <c r="AN48" s="16" t="s">
        <v>37668</v>
      </c>
      <c r="AO48" s="33">
        <f>SUM(D6L1228C19,D6L1237C19,D6L1240C19)</f>
        <v>3206.9770229923965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49.049846187211038</v>
      </c>
      <c r="AT48" s="16" t="s">
        <v>37670</v>
      </c>
      <c r="AU48" s="33">
        <f>IF(D6L1241C5=0,0,D6L1241C18/D6L1241C5)</f>
        <v>0.21186585186268619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49.049846187211074</v>
      </c>
      <c r="AZ48" s="16" t="s">
        <v>37672</v>
      </c>
      <c r="BA48" s="33">
        <f>IF(D6L1241C5=0,0,D6L1241C19/D6L1241C5)</f>
        <v>1.2506660503045888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2AE2C6-AC80-4F05-92CE-0BC252B24E5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227.8843856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195.98057161599999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97.990285807999996</v>
      </c>
      <c r="R8" s="16" t="s">
        <v>37681</v>
      </c>
      <c r="S8" s="15">
        <f>D6L1301C5-D6L1301C7</f>
        <v>97.990285807999996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96.363406353606891</v>
      </c>
      <c r="X8" s="16" t="s">
        <v>37683</v>
      </c>
      <c r="Y8" s="33">
        <f>D6L1301C7-D6L1301C10</f>
        <v>1.6268794543931051</v>
      </c>
      <c r="Z8" s="16" t="s">
        <v>37684</v>
      </c>
      <c r="AA8" s="33">
        <f>CHOOSE(MIN(D6L1301C9,RUN_YEARS),B7L813C7,B7L813C16,B7L813C25,B7L813C34,B7L813C43)</f>
        <v>34.333333333333336</v>
      </c>
      <c r="AB8" s="16" t="s">
        <v>37685</v>
      </c>
      <c r="AC8" s="33">
        <f>IF(D6L1301C12=0,0,D6L1301C10/D6L1301C12)</f>
        <v>2.8067011559302975</v>
      </c>
      <c r="AD8" s="16" t="s">
        <v>37686</v>
      </c>
      <c r="AE8" s="33">
        <f>IF(D6L1301C5=0,0,D6L1301C10/D6L1301C5)</f>
        <v>0.4916987717661076</v>
      </c>
      <c r="AF8" s="16" t="s">
        <v>37687</v>
      </c>
      <c r="AG8" s="33">
        <f>CHOOSE(MIN(D6L1301C9,RUN_YEARS),B7L813C5,B7L813C14,B7L813C23,B7L813C32,B7L813C41)</f>
        <v>0.22293889955194487</v>
      </c>
      <c r="AH8" s="16" t="s">
        <v>37688</v>
      </c>
      <c r="AI8" s="33">
        <f>IF(D6L1301C15=0,0,D6L1301C11/D6L1301C15)</f>
        <v>7.2974230054187625</v>
      </c>
      <c r="AJ8" s="16" t="s">
        <v>37689</v>
      </c>
      <c r="AK8" s="33">
        <f>IF(D6L1301C5=0,0,D6L1301C11/D6L1301C5)</f>
        <v>8.3012282338923715E-3</v>
      </c>
      <c r="AL8" s="16" t="s">
        <v>37690</v>
      </c>
      <c r="AM8" s="33">
        <f>D6L1301C8*CHOOSE(MIN(D6L1301C9,RUN_YEARS),B7L813C4,B7L813C13,B7L813C22,B7L813C31,B7L813C40)</f>
        <v>46.686910027894172</v>
      </c>
      <c r="AN8" s="16" t="s">
        <v>37691</v>
      </c>
      <c r="AO8" s="33">
        <f>D6L1301C8-D6L1301C18</f>
        <v>51.303375780105824</v>
      </c>
      <c r="AP8" s="16" t="s">
        <v>37692</v>
      </c>
      <c r="AQ8" s="33">
        <f>CHOOSE(MIN(D6L1301C9,RUN_YEARS),B7L813C2,B7L813C11,B7L813C20,B7L813C29,B7L813C38)</f>
        <v>9.1096415816968715E-2</v>
      </c>
      <c r="AR8" s="16" t="s">
        <v>37693</v>
      </c>
      <c r="AS8" s="33">
        <f>IF(D6L1301C20=0,0,D6L1301C18/D6L1301C20)</f>
        <v>512.49996620830507</v>
      </c>
      <c r="AT8" s="16" t="s">
        <v>37694</v>
      </c>
      <c r="AU8" s="33">
        <f>IF(D6L1301C5=0,0,D6L1301C18/D6L1301C5)</f>
        <v>0.23822213417854232</v>
      </c>
      <c r="AV8" s="16" t="s">
        <v>37695</v>
      </c>
      <c r="AW8" s="33">
        <f>CHOOSE(MIN(D6L1301C9,RUN_YEARS),B7L813C1,B7L813C10,B7L813C19,B7L813C28,B7L813C37)</f>
        <v>0.10010415446398999</v>
      </c>
      <c r="AX8" s="16" t="s">
        <v>37696</v>
      </c>
      <c r="AY8" s="33">
        <f>IF(D6L1301C23=0,0,D6L1301C19/D6L1301C23)</f>
        <v>512.49996620830507</v>
      </c>
      <c r="AZ8" s="16" t="s">
        <v>37697</v>
      </c>
      <c r="BA8" s="33">
        <f>IF(D6L1301C5=0,0,D6L1301C19/D6L1301C5)</f>
        <v>0.26177786582145768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2.5846349154716717E-3</v>
      </c>
      <c r="J9" s="16" t="s">
        <v>37718</v>
      </c>
      <c r="K9" s="21">
        <f>IF(FLOW_THRU_100PCT="Y",1,INDEX(VariabilityMatrix,D6L1302C1,D6L1302C9))</f>
        <v>0.51568451594652942</v>
      </c>
      <c r="L9" s="16" t="s">
        <v>37698</v>
      </c>
      <c r="M9" s="15">
        <f>IF(D6L1302C2&lt;&gt;0,D6L1302C2*D6L1302C4,D6L1302C3*D6L1302C4)</f>
        <v>1.332856205283508E-3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6.6642810264175398E-4</v>
      </c>
      <c r="R9" s="16" t="s">
        <v>37700</v>
      </c>
      <c r="S9" s="15">
        <f>D6L1302C5-D6L1302C7</f>
        <v>6.6642810264175398E-4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6.5586177042826729E-4</v>
      </c>
      <c r="X9" s="16" t="s">
        <v>37702</v>
      </c>
      <c r="Y9" s="33">
        <f>D6L1302C7-D6L1302C10</f>
        <v>1.0566332213486694E-5</v>
      </c>
      <c r="Z9" s="16" t="s">
        <v>37703</v>
      </c>
      <c r="AA9" s="33">
        <f>CHOOSE(MIN(D6L1302C9,RUN_YEARS),B7L813C7,B7L813C16,B7L813C25,B7L813C34,B7L813C43)</f>
        <v>41.6</v>
      </c>
      <c r="AB9" s="16" t="s">
        <v>37704</v>
      </c>
      <c r="AC9" s="33">
        <f>IF(D6L1302C12=0,0,D6L1302C10/D6L1302C12)</f>
        <v>1.5765907942987194E-5</v>
      </c>
      <c r="AD9" s="16" t="s">
        <v>37705</v>
      </c>
      <c r="AE9" s="33">
        <f>IF(D6L1302C5=0,0,D6L1302C10/D6L1302C5)</f>
        <v>0.49207241398464346</v>
      </c>
      <c r="AF9" s="16" t="s">
        <v>37706</v>
      </c>
      <c r="AG9" s="33">
        <f>CHOOSE(MIN(D6L1302C9,RUN_YEARS),B7L813C5,B7L813C14,B7L813C23,B7L813C32,B7L813C41)</f>
        <v>0.25776973600000003</v>
      </c>
      <c r="AH9" s="16" t="s">
        <v>37707</v>
      </c>
      <c r="AI9" s="33">
        <f>IF(D6L1302C15=0,0,D6L1302C11/D6L1302C15)</f>
        <v>4.0991360651766712E-5</v>
      </c>
      <c r="AJ9" s="16" t="s">
        <v>37708</v>
      </c>
      <c r="AK9" s="33">
        <f>IF(D6L1302C5=0,0,D6L1302C11/D6L1302C5)</f>
        <v>7.9275860153565185E-3</v>
      </c>
      <c r="AL9" s="16" t="s">
        <v>37709</v>
      </c>
      <c r="AM9" s="33">
        <f>D6L1302C8*CHOOSE(MIN(D6L1302C9,RUN_YEARS),B7L813C4,B7L813C13,B7L813C22,B7L813C31,B7L813C40)</f>
        <v>3.1835870300255193E-4</v>
      </c>
      <c r="AN9" s="16" t="s">
        <v>37710</v>
      </c>
      <c r="AO9" s="33">
        <f>D6L1302C8-D6L1302C18</f>
        <v>3.4806939963920205E-4</v>
      </c>
      <c r="AP9" s="16" t="s">
        <v>37711</v>
      </c>
      <c r="AQ9" s="33">
        <f>CHOOSE(MIN(D6L1302C9,RUN_YEARS),B7L813C2,B7L813C11,B7L813C20,B7L813C29,B7L813C38)</f>
        <v>0.10774448564432525</v>
      </c>
      <c r="AR9" s="16" t="s">
        <v>37712</v>
      </c>
      <c r="AS9" s="33">
        <f>IF(D6L1302C20=0,0,D6L1302C18/D6L1302C20)</f>
        <v>2.9547563487702208E-3</v>
      </c>
      <c r="AT9" s="16" t="s">
        <v>37713</v>
      </c>
      <c r="AU9" s="33">
        <f>IF(D6L1302C5=0,0,D6L1302C18/D6L1302C5)</f>
        <v>0.23885450038838568</v>
      </c>
      <c r="AV9" s="16" t="s">
        <v>37714</v>
      </c>
      <c r="AW9" s="33">
        <f>CHOOSE(MIN(D6L1302C9,RUN_YEARS),B7L813C1,B7L813C10,B7L813C19,B7L813C28,B7L813C37)</f>
        <v>0.11779969600000001</v>
      </c>
      <c r="AX9" s="16" t="s">
        <v>37715</v>
      </c>
      <c r="AY9" s="33">
        <f>IF(D6L1302C23=0,0,D6L1302C19/D6L1302C23)</f>
        <v>2.9547563487702213E-3</v>
      </c>
      <c r="AZ9" s="16" t="s">
        <v>37716</v>
      </c>
      <c r="BA9" s="33">
        <f>IF(D6L1302C5=0,0,D6L1302C19/D6L1302C5)</f>
        <v>0.26114549961161432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9.5947304320608502E-5</v>
      </c>
      <c r="J10" s="16" t="s">
        <v>37739</v>
      </c>
      <c r="K10" s="21">
        <f>IF(FLOW_THRU_100PCT="Y",1,INDEX(VariabilityMatrix,D6L1303C1,D6L1303C9))</f>
        <v>0.51568451594652942</v>
      </c>
      <c r="L10" s="16" t="s">
        <v>37719</v>
      </c>
      <c r="M10" s="15">
        <f>IF(D6L1303C2&lt;&gt;0,D6L1303C2*D6L1303C4,D6L1303C3*D6L1303C4)</f>
        <v>4.9478539184947344E-5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2.4739269592473672E-5</v>
      </c>
      <c r="R10" s="16" t="s">
        <v>37721</v>
      </c>
      <c r="S10" s="15">
        <f>D6L1303C5-D6L1303C7</f>
        <v>2.4739269592473672E-5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2.4347024217170813E-5</v>
      </c>
      <c r="X10" s="16" t="s">
        <v>37723</v>
      </c>
      <c r="Y10" s="33">
        <f>D6L1303C7-D6L1303C10</f>
        <v>3.9224537530285937E-7</v>
      </c>
      <c r="Z10" s="16" t="s">
        <v>37724</v>
      </c>
      <c r="AA10" s="33">
        <f>CHOOSE(MIN(D6L1303C9,RUN_YEARS),B7L813C7,B7L813C16,B7L813C25,B7L813C34,B7L813C43)</f>
        <v>41.6</v>
      </c>
      <c r="AB10" s="16" t="s">
        <v>37725</v>
      </c>
      <c r="AC10" s="33">
        <f>IF(D6L1303C12=0,0,D6L1303C10/D6L1303C12)</f>
        <v>5.8526500522045222E-7</v>
      </c>
      <c r="AD10" s="16" t="s">
        <v>37726</v>
      </c>
      <c r="AE10" s="33">
        <f>IF(D6L1303C5=0,0,D6L1303C10/D6L1303C5)</f>
        <v>0.49207241398464346</v>
      </c>
      <c r="AF10" s="16" t="s">
        <v>37727</v>
      </c>
      <c r="AG10" s="33">
        <f>CHOOSE(MIN(D6L1303C9,RUN_YEARS),B7L813C5,B7L813C14,B7L813C23,B7L813C32,B7L813C41)</f>
        <v>0.25776973600000003</v>
      </c>
      <c r="AH10" s="16" t="s">
        <v>37728</v>
      </c>
      <c r="AI10" s="33">
        <f>IF(D6L1303C15=0,0,D6L1303C11/D6L1303C15)</f>
        <v>1.5216890135731811E-6</v>
      </c>
      <c r="AJ10" s="16" t="s">
        <v>37729</v>
      </c>
      <c r="AK10" s="33">
        <f>IF(D6L1303C5=0,0,D6L1303C11/D6L1303C5)</f>
        <v>7.9275860153565445E-3</v>
      </c>
      <c r="AL10" s="16" t="s">
        <v>37730</v>
      </c>
      <c r="AM10" s="33">
        <f>D6L1303C8*CHOOSE(MIN(D6L1303C9,RUN_YEARS),B7L813C4,B7L813C13,B7L813C22,B7L813C31,B7L813C40)</f>
        <v>1.1818171756967762E-5</v>
      </c>
      <c r="AN10" s="16" t="s">
        <v>37731</v>
      </c>
      <c r="AO10" s="33">
        <f>D6L1303C8-D6L1303C18</f>
        <v>1.292109783550591E-5</v>
      </c>
      <c r="AP10" s="16" t="s">
        <v>37732</v>
      </c>
      <c r="AQ10" s="33">
        <f>CHOOSE(MIN(D6L1303C9,RUN_YEARS),B7L813C2,B7L813C11,B7L813C20,B7L813C29,B7L813C38)</f>
        <v>0.10774448564432525</v>
      </c>
      <c r="AR10" s="16" t="s">
        <v>37733</v>
      </c>
      <c r="AS10" s="33">
        <f>IF(D6L1303C20=0,0,D6L1303C18/D6L1303C20)</f>
        <v>1.0968702190458884E-4</v>
      </c>
      <c r="AT10" s="16" t="s">
        <v>37734</v>
      </c>
      <c r="AU10" s="33">
        <f>IF(D6L1303C5=0,0,D6L1303C18/D6L1303C5)</f>
        <v>0.23885450038838568</v>
      </c>
      <c r="AV10" s="16" t="s">
        <v>37735</v>
      </c>
      <c r="AW10" s="33">
        <f>CHOOSE(MIN(D6L1303C9,RUN_YEARS),B7L813C1,B7L813C10,B7L813C19,B7L813C28,B7L813C37)</f>
        <v>0.11779969600000001</v>
      </c>
      <c r="AX10" s="16" t="s">
        <v>37736</v>
      </c>
      <c r="AY10" s="33">
        <f>IF(D6L1303C23=0,0,D6L1303C19/D6L1303C23)</f>
        <v>1.0968702190458887E-4</v>
      </c>
      <c r="AZ10" s="16" t="s">
        <v>37737</v>
      </c>
      <c r="BA10" s="33">
        <f>IF(D6L1303C5=0,0,D6L1303C19/D6L1303C5)</f>
        <v>0.26114549961161432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2.1192064179841792E-3</v>
      </c>
      <c r="J11" s="16" t="s">
        <v>37760</v>
      </c>
      <c r="K11" s="21">
        <f>IF(FLOW_THRU_100PCT="Y",1,INDEX(VariabilityMatrix,D6L1304C1,D6L1304C9))</f>
        <v>0.52947593006222982</v>
      </c>
      <c r="L11" s="16" t="s">
        <v>37740</v>
      </c>
      <c r="M11" s="15">
        <f>IF(D6L1304C2&lt;&gt;0,D6L1304C2*D6L1304C4,D6L1304C3*D6L1304C4)</f>
        <v>1.1220687891560198E-3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5.6103439457800988E-4</v>
      </c>
      <c r="R11" s="16" t="s">
        <v>37742</v>
      </c>
      <c r="S11" s="15">
        <f>D6L1304C5-D6L1304C7</f>
        <v>5.6103439457800988E-4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5.4656970122649961E-4</v>
      </c>
      <c r="X11" s="16" t="s">
        <v>37744</v>
      </c>
      <c r="Y11" s="33">
        <f>D6L1304C7-D6L1304C10</f>
        <v>1.4464693351510269E-5</v>
      </c>
      <c r="Z11" s="16" t="s">
        <v>37745</v>
      </c>
      <c r="AA11" s="33">
        <f>CHOOSE(MIN(D6L1304C9,RUN_YEARS),B7L813C7,B7L813C16,B7L813C25,B7L813C34,B7L813C43)</f>
        <v>3</v>
      </c>
      <c r="AB11" s="16" t="s">
        <v>37746</v>
      </c>
      <c r="AC11" s="33">
        <f>IF(D6L1304C12=0,0,D6L1304C10/D6L1304C12)</f>
        <v>1.8218990040883321E-4</v>
      </c>
      <c r="AD11" s="16" t="s">
        <v>37747</v>
      </c>
      <c r="AE11" s="33">
        <f>IF(D6L1304C5=0,0,D6L1304C10/D6L1304C5)</f>
        <v>0.48710890678780033</v>
      </c>
      <c r="AF11" s="16" t="s">
        <v>37748</v>
      </c>
      <c r="AG11" s="33">
        <f>CHOOSE(MIN(D6L1304C9,RUN_YEARS),B7L813C5,B7L813C14,B7L813C23,B7L813C32,B7L813C41)</f>
        <v>3.0535960468997488E-2</v>
      </c>
      <c r="AH11" s="16" t="s">
        <v>37749</v>
      </c>
      <c r="AI11" s="33">
        <f>IF(D6L1304C15=0,0,D6L1304C11/D6L1304C15)</f>
        <v>4.7369374106296622E-4</v>
      </c>
      <c r="AJ11" s="16" t="s">
        <v>37750</v>
      </c>
      <c r="AK11" s="33">
        <f>IF(D6L1304C5=0,0,D6L1304C11/D6L1304C5)</f>
        <v>1.289109321219967E-2</v>
      </c>
      <c r="AL11" s="16" t="s">
        <v>37751</v>
      </c>
      <c r="AM11" s="33">
        <f>D6L1304C8*CHOOSE(MIN(D6L1304C9,RUN_YEARS),B7L813C4,B7L813C13,B7L813C22,B7L813C31,B7L813C40)</f>
        <v>2.0842032201941649E-4</v>
      </c>
      <c r="AN11" s="16" t="s">
        <v>37752</v>
      </c>
      <c r="AO11" s="33">
        <f>D6L1304C8-D6L1304C18</f>
        <v>3.5261407255859337E-4</v>
      </c>
      <c r="AP11" s="16" t="s">
        <v>37753</v>
      </c>
      <c r="AQ11" s="33">
        <f>CHOOSE(MIN(D6L1304C9,RUN_YEARS),B7L813C2,B7L813C11,B7L813C20,B7L813C29,B7L813C38)</f>
        <v>7.8576398531386166E-3</v>
      </c>
      <c r="AR11" s="16" t="s">
        <v>37754</v>
      </c>
      <c r="AS11" s="33">
        <f>IF(D6L1304C20=0,0,D6L1304C18/D6L1304C20)</f>
        <v>2.6524545017950412E-2</v>
      </c>
      <c r="AT11" s="16" t="s">
        <v>37755</v>
      </c>
      <c r="AU11" s="33">
        <f>IF(D6L1304C5=0,0,D6L1304C18/D6L1304C5)</f>
        <v>0.18574647475595757</v>
      </c>
      <c r="AV11" s="16" t="s">
        <v>37756</v>
      </c>
      <c r="AW11" s="33">
        <f>CHOOSE(MIN(D6L1304C9,RUN_YEARS),B7L813C1,B7L813C10,B7L813C19,B7L813C28,B7L813C37)</f>
        <v>1.3293878267090452E-2</v>
      </c>
      <c r="AX11" s="16" t="s">
        <v>37757</v>
      </c>
      <c r="AY11" s="33">
        <f>IF(D6L1304C23=0,0,D6L1304C19/D6L1304C23)</f>
        <v>2.6524545017950416E-2</v>
      </c>
      <c r="AZ11" s="16" t="s">
        <v>37758</v>
      </c>
      <c r="BA11" s="33">
        <f>IF(D6L1304C5=0,0,D6L1304C19/D6L1304C5)</f>
        <v>0.31425352524404243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1.0977172369940792E-2</v>
      </c>
      <c r="J12" s="16" t="s">
        <v>37781</v>
      </c>
      <c r="K12" s="21">
        <f>IF(FLOW_THRU_100PCT="Y",1,INDEX(VariabilityMatrix,D6L1305C1,D6L1305C9))</f>
        <v>0.28299943444516279</v>
      </c>
      <c r="L12" s="16" t="s">
        <v>37761</v>
      </c>
      <c r="M12" s="15">
        <f>IF(D6L1305C2&lt;&gt;0,D6L1305C2*D6L1305C4,D6L1305C3*D6L1305C4)</f>
        <v>3.1065335725003113E-3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1.5532667862501557E-3</v>
      </c>
      <c r="R12" s="16" t="s">
        <v>37763</v>
      </c>
      <c r="S12" s="15">
        <f>D6L1305C5-D6L1305C7</f>
        <v>1.5532667862501557E-3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1.5286394741445665E-3</v>
      </c>
      <c r="X12" s="16" t="s">
        <v>37765</v>
      </c>
      <c r="Y12" s="33">
        <f>D6L1305C7-D6L1305C10</f>
        <v>2.4627312105589142E-5</v>
      </c>
      <c r="Z12" s="16" t="s">
        <v>37766</v>
      </c>
      <c r="AA12" s="33">
        <f>CHOOSE(MIN(D6L1305C9,RUN_YEARS),B7L813C7,B7L813C16,B7L813C25,B7L813C34,B7L813C43)</f>
        <v>41.6</v>
      </c>
      <c r="AB12" s="16" t="s">
        <v>37767</v>
      </c>
      <c r="AC12" s="33">
        <f>IF(D6L1305C12=0,0,D6L1305C10/D6L1305C12)</f>
        <v>3.6746141205398235E-5</v>
      </c>
      <c r="AD12" s="16" t="s">
        <v>37768</v>
      </c>
      <c r="AE12" s="33">
        <f>IF(D6L1305C5=0,0,D6L1305C10/D6L1305C5)</f>
        <v>0.49207241398464341</v>
      </c>
      <c r="AF12" s="16" t="s">
        <v>37769</v>
      </c>
      <c r="AG12" s="33">
        <f>CHOOSE(MIN(D6L1305C9,RUN_YEARS),B7L813C5,B7L813C14,B7L813C23,B7L813C32,B7L813C41)</f>
        <v>0.25776973600000003</v>
      </c>
      <c r="AH12" s="16" t="s">
        <v>37770</v>
      </c>
      <c r="AI12" s="33">
        <f>IF(D6L1305C15=0,0,D6L1305C11/D6L1305C15)</f>
        <v>9.5539967134036004E-5</v>
      </c>
      <c r="AJ12" s="16" t="s">
        <v>37771</v>
      </c>
      <c r="AK12" s="33">
        <f>IF(D6L1305C5=0,0,D6L1305C11/D6L1305C5)</f>
        <v>7.9275860153565671E-3</v>
      </c>
      <c r="AL12" s="16" t="s">
        <v>37772</v>
      </c>
      <c r="AM12" s="33">
        <f>D6L1305C8*CHOOSE(MIN(D6L1305C9,RUN_YEARS),B7L813C4,B7L813C13,B7L813C22,B7L813C31,B7L813C40)</f>
        <v>7.4200952439930877E-4</v>
      </c>
      <c r="AN12" s="16" t="s">
        <v>37773</v>
      </c>
      <c r="AO12" s="33">
        <f>D6L1305C8-D6L1305C18</f>
        <v>8.112572618508469E-4</v>
      </c>
      <c r="AP12" s="16" t="s">
        <v>37774</v>
      </c>
      <c r="AQ12" s="33">
        <f>CHOOSE(MIN(D6L1305C9,RUN_YEARS),B7L813C2,B7L813C11,B7L813C20,B7L813C29,B7L813C38)</f>
        <v>0.10774448564432525</v>
      </c>
      <c r="AR12" s="16" t="s">
        <v>37775</v>
      </c>
      <c r="AS12" s="33">
        <f>IF(D6L1305C20=0,0,D6L1305C18/D6L1305C20)</f>
        <v>6.886751743831721E-3</v>
      </c>
      <c r="AT12" s="16" t="s">
        <v>37776</v>
      </c>
      <c r="AU12" s="33">
        <f>IF(D6L1305C5=0,0,D6L1305C18/D6L1305C5)</f>
        <v>0.23885450038838568</v>
      </c>
      <c r="AV12" s="16" t="s">
        <v>37777</v>
      </c>
      <c r="AW12" s="33">
        <f>CHOOSE(MIN(D6L1305C9,RUN_YEARS),B7L813C1,B7L813C10,B7L813C19,B7L813C28,B7L813C37)</f>
        <v>0.11779969600000001</v>
      </c>
      <c r="AX12" s="16" t="s">
        <v>37778</v>
      </c>
      <c r="AY12" s="33">
        <f>IF(D6L1305C23=0,0,D6L1305C19/D6L1305C23)</f>
        <v>6.8867517438317228E-3</v>
      </c>
      <c r="AZ12" s="16" t="s">
        <v>37779</v>
      </c>
      <c r="BA12" s="33">
        <f>IF(D6L1305C5=0,0,D6L1305C19/D6L1305C5)</f>
        <v>0.26114549961161432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3.1201095863387699E-3</v>
      </c>
      <c r="J13" s="16" t="s">
        <v>37802</v>
      </c>
      <c r="K13" s="21">
        <f>IF(FLOW_THRU_100PCT="Y",1,INDEX(VariabilityMatrix,D6L1306C1,D6L1306C9))</f>
        <v>0.51568451594652942</v>
      </c>
      <c r="L13" s="16" t="s">
        <v>37782</v>
      </c>
      <c r="M13" s="15">
        <f>IF(D6L1306C2&lt;&gt;0,D6L1306C2*D6L1306C4,D6L1306C3*D6L1306C4)</f>
        <v>1.6089922017312346E-3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8.0449610086561732E-4</v>
      </c>
      <c r="R13" s="16" t="s">
        <v>37784</v>
      </c>
      <c r="S13" s="15">
        <f>D6L1306C5-D6L1306C7</f>
        <v>8.0449610086561732E-4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7.9174067678835505E-4</v>
      </c>
      <c r="X13" s="16" t="s">
        <v>37786</v>
      </c>
      <c r="Y13" s="33">
        <f>D6L1306C7-D6L1306C10</f>
        <v>1.2755424077262275E-5</v>
      </c>
      <c r="Z13" s="16" t="s">
        <v>37787</v>
      </c>
      <c r="AA13" s="33">
        <f>CHOOSE(MIN(D6L1306C9,RUN_YEARS),B7L813C7,B7L813C16,B7L813C25,B7L813C34,B7L813C43)</f>
        <v>41.6</v>
      </c>
      <c r="AB13" s="16" t="s">
        <v>37788</v>
      </c>
      <c r="AC13" s="33">
        <f>IF(D6L1306C12=0,0,D6L1306C10/D6L1306C12)</f>
        <v>1.9032227807412379E-5</v>
      </c>
      <c r="AD13" s="16" t="s">
        <v>37789</v>
      </c>
      <c r="AE13" s="33">
        <f>IF(D6L1306C5=0,0,D6L1306C10/D6L1306C5)</f>
        <v>0.49207241398464346</v>
      </c>
      <c r="AF13" s="16" t="s">
        <v>37790</v>
      </c>
      <c r="AG13" s="33">
        <f>CHOOSE(MIN(D6L1306C9,RUN_YEARS),B7L813C5,B7L813C14,B7L813C23,B7L813C32,B7L813C41)</f>
        <v>0.25776973600000003</v>
      </c>
      <c r="AH13" s="16" t="s">
        <v>37791</v>
      </c>
      <c r="AI13" s="33">
        <f>IF(D6L1306C15=0,0,D6L1306C11/D6L1306C15)</f>
        <v>4.948379229927238E-5</v>
      </c>
      <c r="AJ13" s="16" t="s">
        <v>37792</v>
      </c>
      <c r="AK13" s="33">
        <f>IF(D6L1306C5=0,0,D6L1306C11/D6L1306C5)</f>
        <v>7.9275860153565463E-3</v>
      </c>
      <c r="AL13" s="16" t="s">
        <v>37793</v>
      </c>
      <c r="AM13" s="33">
        <f>D6L1306C8*CHOOSE(MIN(D6L1306C9,RUN_YEARS),B7L813C4,B7L813C13,B7L813C22,B7L813C31,B7L813C40)</f>
        <v>3.8431502847332269E-4</v>
      </c>
      <c r="AN13" s="16" t="s">
        <v>37794</v>
      </c>
      <c r="AO13" s="33">
        <f>D6L1306C8-D6L1306C18</f>
        <v>4.2018107239229463E-4</v>
      </c>
      <c r="AP13" s="16" t="s">
        <v>37795</v>
      </c>
      <c r="AQ13" s="33">
        <f>CHOOSE(MIN(D6L1306C9,RUN_YEARS),B7L813C2,B7L813C11,B7L813C20,B7L813C29,B7L813C38)</f>
        <v>0.10774448564432525</v>
      </c>
      <c r="AR13" s="16" t="s">
        <v>37796</v>
      </c>
      <c r="AS13" s="33">
        <f>IF(D6L1306C20=0,0,D6L1306C18/D6L1306C20)</f>
        <v>3.5669113474816987E-3</v>
      </c>
      <c r="AT13" s="16" t="s">
        <v>37797</v>
      </c>
      <c r="AU13" s="33">
        <f>IF(D6L1306C5=0,0,D6L1306C18/D6L1306C5)</f>
        <v>0.23885450038838565</v>
      </c>
      <c r="AV13" s="16" t="s">
        <v>37798</v>
      </c>
      <c r="AW13" s="33">
        <f>CHOOSE(MIN(D6L1306C9,RUN_YEARS),B7L813C1,B7L813C10,B7L813C19,B7L813C28,B7L813C37)</f>
        <v>0.11779969600000001</v>
      </c>
      <c r="AX13" s="16" t="s">
        <v>37799</v>
      </c>
      <c r="AY13" s="33">
        <f>IF(D6L1306C23=0,0,D6L1306C19/D6L1306C23)</f>
        <v>3.5669113474816995E-3</v>
      </c>
      <c r="AZ13" s="16" t="s">
        <v>37800</v>
      </c>
      <c r="BA13" s="33">
        <f>IF(D6L1306C5=0,0,D6L1306C19/D6L1306C5)</f>
        <v>0.26114549961161432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-7.5391445664806827E-4</v>
      </c>
      <c r="J14" s="16" t="s">
        <v>37823</v>
      </c>
      <c r="K14" s="21">
        <f>IF(FLOW_THRU_100PCT="Y",1,INDEX(VariabilityMatrix,D6L1307C1,D6L1307C9))</f>
        <v>0.52947593006222982</v>
      </c>
      <c r="L14" s="16" t="s">
        <v>37803</v>
      </c>
      <c r="M14" s="15">
        <f>IF(D6L1307C2&lt;&gt;0,D6L1307C2*D6L1307C4,D6L1307C3*D6L1307C4)</f>
        <v>-3.9917955812109659E-4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-1.9958977906054829E-4</v>
      </c>
      <c r="R14" s="16" t="s">
        <v>37805</v>
      </c>
      <c r="S14" s="15">
        <f>D6L1307C5-D6L1307C7</f>
        <v>-1.9958977906054829E-4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-1.9444391816840457E-4</v>
      </c>
      <c r="X14" s="16" t="s">
        <v>37807</v>
      </c>
      <c r="Y14" s="33">
        <f>D6L1307C7-D6L1307C10</f>
        <v>-5.1458608921437247E-6</v>
      </c>
      <c r="Z14" s="16" t="s">
        <v>37808</v>
      </c>
      <c r="AA14" s="33">
        <f>CHOOSE(MIN(D6L1307C9,RUN_YEARS),B7L813C7,B7L813C16,B7L813C25,B7L813C34,B7L813C43)</f>
        <v>3</v>
      </c>
      <c r="AB14" s="16" t="s">
        <v>37809</v>
      </c>
      <c r="AC14" s="33">
        <f>IF(D6L1307C12=0,0,D6L1307C10/D6L1307C12)</f>
        <v>-6.481463938946819E-5</v>
      </c>
      <c r="AD14" s="16" t="s">
        <v>37810</v>
      </c>
      <c r="AE14" s="33">
        <f>IF(D6L1307C5=0,0,D6L1307C10/D6L1307C5)</f>
        <v>0.48710890678780033</v>
      </c>
      <c r="AF14" s="16" t="s">
        <v>37811</v>
      </c>
      <c r="AG14" s="33">
        <f>CHOOSE(MIN(D6L1307C9,RUN_YEARS),B7L813C5,B7L813C14,B7L813C23,B7L813C32,B7L813C41)</f>
        <v>3.0535960468997488E-2</v>
      </c>
      <c r="AH14" s="16" t="s">
        <v>37812</v>
      </c>
      <c r="AI14" s="33">
        <f>IF(D6L1307C15=0,0,D6L1307C11/D6L1307C15)</f>
        <v>-1.6851806241261703E-4</v>
      </c>
      <c r="AJ14" s="16" t="s">
        <v>37813</v>
      </c>
      <c r="AK14" s="33">
        <f>IF(D6L1307C5=0,0,D6L1307C11/D6L1307C5)</f>
        <v>1.2891093212199651E-2</v>
      </c>
      <c r="AL14" s="16" t="s">
        <v>37814</v>
      </c>
      <c r="AM14" s="33">
        <f>D6L1307C8*CHOOSE(MIN(D6L1307C9,RUN_YEARS),B7L813C4,B7L813C13,B7L813C22,B7L813C31,B7L813C40)</f>
        <v>-7.4146195715634567E-5</v>
      </c>
      <c r="AN14" s="16" t="s">
        <v>37815</v>
      </c>
      <c r="AO14" s="33">
        <f>D6L1307C8-D6L1307C18</f>
        <v>-1.2544358334491373E-4</v>
      </c>
      <c r="AP14" s="16" t="s">
        <v>37816</v>
      </c>
      <c r="AQ14" s="33">
        <f>CHOOSE(MIN(D6L1307C9,RUN_YEARS),B7L813C2,B7L813C11,B7L813C20,B7L813C29,B7L813C38)</f>
        <v>7.8576398531386166E-3</v>
      </c>
      <c r="AR14" s="16" t="s">
        <v>37817</v>
      </c>
      <c r="AS14" s="33">
        <f>IF(D6L1307C20=0,0,D6L1307C18/D6L1307C20)</f>
        <v>-9.4361916684203816E-3</v>
      </c>
      <c r="AT14" s="16" t="s">
        <v>37818</v>
      </c>
      <c r="AU14" s="33">
        <f>IF(D6L1307C5=0,0,D6L1307C18/D6L1307C5)</f>
        <v>0.18574647475595757</v>
      </c>
      <c r="AV14" s="16" t="s">
        <v>37819</v>
      </c>
      <c r="AW14" s="33">
        <f>CHOOSE(MIN(D6L1307C9,RUN_YEARS),B7L813C1,B7L813C10,B7L813C19,B7L813C28,B7L813C37)</f>
        <v>1.3293878267090452E-2</v>
      </c>
      <c r="AX14" s="16" t="s">
        <v>37820</v>
      </c>
      <c r="AY14" s="33">
        <f>IF(D6L1307C23=0,0,D6L1307C19/D6L1307C23)</f>
        <v>-9.4361916684203833E-3</v>
      </c>
      <c r="AZ14" s="16" t="s">
        <v>37821</v>
      </c>
      <c r="BA14" s="33">
        <f>IF(D6L1307C5=0,0,D6L1307C19/D6L1307C5)</f>
        <v>0.31425352524404243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1.2133310786679849E-4</v>
      </c>
      <c r="J15" s="16" t="s">
        <v>37844</v>
      </c>
      <c r="K15" s="21">
        <f>IF(FLOW_THRU_100PCT="Y",1,INDEX(VariabilityMatrix,D6L1308C1,D6L1308C9))</f>
        <v>0.52947593006222982</v>
      </c>
      <c r="L15" s="16" t="s">
        <v>37824</v>
      </c>
      <c r="M15" s="15">
        <f>IF(D6L1308C2&lt;&gt;0,D6L1308C2*D6L1308C4,D6L1308C3*D6L1308C4)</f>
        <v>6.4242960135113978E-5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3.2121480067556989E-5</v>
      </c>
      <c r="R15" s="16" t="s">
        <v>37826</v>
      </c>
      <c r="S15" s="15">
        <f>D6L1308C5-D6L1308C7</f>
        <v>3.2121480067556989E-5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3.129331808022761E-5</v>
      </c>
      <c r="X15" s="16" t="s">
        <v>37828</v>
      </c>
      <c r="Y15" s="33">
        <f>D6L1308C7-D6L1308C10</f>
        <v>8.2816198732937917E-7</v>
      </c>
      <c r="Z15" s="16" t="s">
        <v>37829</v>
      </c>
      <c r="AA15" s="33">
        <f>CHOOSE(MIN(D6L1308C9,RUN_YEARS),B7L813C7,B7L813C16,B7L813C25,B7L813C34,B7L813C43)</f>
        <v>3</v>
      </c>
      <c r="AB15" s="16" t="s">
        <v>37830</v>
      </c>
      <c r="AC15" s="33">
        <f>IF(D6L1308C12=0,0,D6L1308C10/D6L1308C12)</f>
        <v>1.0431106026742537E-5</v>
      </c>
      <c r="AD15" s="16" t="s">
        <v>37831</v>
      </c>
      <c r="AE15" s="33">
        <f>IF(D6L1308C5=0,0,D6L1308C10/D6L1308C5)</f>
        <v>0.48710890678780039</v>
      </c>
      <c r="AF15" s="16" t="s">
        <v>37832</v>
      </c>
      <c r="AG15" s="33">
        <f>CHOOSE(MIN(D6L1308C9,RUN_YEARS),B7L813C5,B7L813C14,B7L813C23,B7L813C32,B7L813C41)</f>
        <v>3.0535960468997488E-2</v>
      </c>
      <c r="AH15" s="16" t="s">
        <v>37833</v>
      </c>
      <c r="AI15" s="33">
        <f>IF(D6L1308C15=0,0,D6L1308C11/D6L1308C15)</f>
        <v>2.7120875669530503E-5</v>
      </c>
      <c r="AJ15" s="16" t="s">
        <v>37834</v>
      </c>
      <c r="AK15" s="33">
        <f>IF(D6L1308C5=0,0,D6L1308C11/D6L1308C5)</f>
        <v>1.2891093212199629E-2</v>
      </c>
      <c r="AL15" s="16" t="s">
        <v>37835</v>
      </c>
      <c r="AM15" s="33">
        <f>D6L1308C8*CHOOSE(MIN(D6L1308C9,RUN_YEARS),B7L813C4,B7L813C13,B7L813C22,B7L813C31,B7L813C40)</f>
        <v>1.1932903372984936E-5</v>
      </c>
      <c r="AN15" s="16" t="s">
        <v>37836</v>
      </c>
      <c r="AO15" s="33">
        <f>D6L1308C8-D6L1308C18</f>
        <v>2.0188576694572051E-5</v>
      </c>
      <c r="AP15" s="16" t="s">
        <v>37837</v>
      </c>
      <c r="AQ15" s="33">
        <f>CHOOSE(MIN(D6L1308C9,RUN_YEARS),B7L813C2,B7L813C11,B7L813C20,B7L813C29,B7L813C38)</f>
        <v>7.8576398531386166E-3</v>
      </c>
      <c r="AR15" s="16" t="s">
        <v>37838</v>
      </c>
      <c r="AS15" s="33">
        <f>IF(D6L1308C20=0,0,D6L1308C18/D6L1308C20)</f>
        <v>1.518637096636405E-3</v>
      </c>
      <c r="AT15" s="16" t="s">
        <v>37839</v>
      </c>
      <c r="AU15" s="33">
        <f>IF(D6L1308C5=0,0,D6L1308C18/D6L1308C5)</f>
        <v>0.18574647475595757</v>
      </c>
      <c r="AV15" s="16" t="s">
        <v>37840</v>
      </c>
      <c r="AW15" s="33">
        <f>CHOOSE(MIN(D6L1308C9,RUN_YEARS),B7L813C1,B7L813C10,B7L813C19,B7L813C28,B7L813C37)</f>
        <v>1.3293878267090452E-2</v>
      </c>
      <c r="AX15" s="16" t="s">
        <v>37841</v>
      </c>
      <c r="AY15" s="33">
        <f>IF(D6L1308C23=0,0,D6L1308C19/D6L1308C23)</f>
        <v>1.5186370966364052E-3</v>
      </c>
      <c r="AZ15" s="16" t="s">
        <v>37842</v>
      </c>
      <c r="BA15" s="33">
        <f>IF(D6L1308C5=0,0,D6L1308C19/D6L1308C5)</f>
        <v>0.31425352524404243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IF(FLOW_THRU_100PCT="Y",1,INDEX(VariabilityMatrix,D6L1309C1,D6L1309C9))</f>
        <v>0.52947593006222982</v>
      </c>
      <c r="L16" s="16" t="s">
        <v>37845</v>
      </c>
      <c r="M16" s="15">
        <f>IF(D6L1309C2&lt;&gt;0,D6L1309C2*D6L1309C4,D6L1309C3*D6L1309C4)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3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3.0535960468997488E-2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7.8576398531386166E-3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1.3293878267090452E-2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2.3559826770252133E-5</v>
      </c>
      <c r="J17" s="16" t="s">
        <v>37886</v>
      </c>
      <c r="K17" s="21">
        <f>IF(FLOW_THRU_100PCT="Y",1,INDEX(VariabilityMatrix,D6L1310C1,D6L1310C9))</f>
        <v>0.52947593006222982</v>
      </c>
      <c r="L17" s="16" t="s">
        <v>37866</v>
      </c>
      <c r="M17" s="15">
        <f>IF(D6L1310C2&lt;&gt;0,D6L1310C2*D6L1310C4,D6L1310C3*D6L1310C4)</f>
        <v>1.2474361191284268E-5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6.2371805956421342E-6</v>
      </c>
      <c r="R17" s="16" t="s">
        <v>37868</v>
      </c>
      <c r="S17" s="15">
        <f>D6L1310C5-D6L1310C7</f>
        <v>6.2371805956421342E-6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6.0763724427626428E-6</v>
      </c>
      <c r="X17" s="16" t="s">
        <v>37870</v>
      </c>
      <c r="Y17" s="33">
        <f>D6L1310C7-D6L1310C10</f>
        <v>1.608081528794914E-7</v>
      </c>
      <c r="Z17" s="16" t="s">
        <v>37871</v>
      </c>
      <c r="AA17" s="33">
        <f>CHOOSE(MIN(D6L1310C9,RUN_YEARS),B7L813C7,B7L813C16,B7L813C25,B7L813C34,B7L813C43)</f>
        <v>3</v>
      </c>
      <c r="AB17" s="16" t="s">
        <v>37872</v>
      </c>
      <c r="AC17" s="33">
        <f>IF(D6L1310C12=0,0,D6L1310C10/D6L1310C12)</f>
        <v>2.0254574809208809E-6</v>
      </c>
      <c r="AD17" s="16" t="s">
        <v>37873</v>
      </c>
      <c r="AE17" s="33">
        <f>IF(D6L1310C5=0,0,D6L1310C10/D6L1310C5)</f>
        <v>0.48710890678780033</v>
      </c>
      <c r="AF17" s="16" t="s">
        <v>37874</v>
      </c>
      <c r="AG17" s="33">
        <f>CHOOSE(MIN(D6L1310C9,RUN_YEARS),B7L813C5,B7L813C14,B7L813C23,B7L813C32,B7L813C41)</f>
        <v>3.0535960468997488E-2</v>
      </c>
      <c r="AH17" s="16" t="s">
        <v>37875</v>
      </c>
      <c r="AI17" s="33">
        <f>IF(D6L1310C15=0,0,D6L1310C11/D6L1310C15)</f>
        <v>5.2661894503942821E-6</v>
      </c>
      <c r="AJ17" s="16" t="s">
        <v>37876</v>
      </c>
      <c r="AK17" s="33">
        <f>IF(D6L1310C5=0,0,D6L1310C11/D6L1310C5)</f>
        <v>1.2891093212199651E-2</v>
      </c>
      <c r="AL17" s="16" t="s">
        <v>37877</v>
      </c>
      <c r="AM17" s="33">
        <f>D6L1310C8*CHOOSE(MIN(D6L1310C9,RUN_YEARS),B7L813C4,B7L813C13,B7L813C22,B7L813C31,B7L813C40)</f>
        <v>2.3170686161135802E-6</v>
      </c>
      <c r="AN17" s="16" t="s">
        <v>37878</v>
      </c>
      <c r="AO17" s="33">
        <f>D6L1310C8-D6L1310C18</f>
        <v>3.920111979528554E-6</v>
      </c>
      <c r="AP17" s="16" t="s">
        <v>37879</v>
      </c>
      <c r="AQ17" s="33">
        <f>CHOOSE(MIN(D6L1310C9,RUN_YEARS),B7L813C2,B7L813C11,B7L813C20,B7L813C29,B7L813C38)</f>
        <v>7.8576398531386166E-3</v>
      </c>
      <c r="AR17" s="16" t="s">
        <v>37880</v>
      </c>
      <c r="AS17" s="33">
        <f>IF(D6L1310C20=0,0,D6L1310C18/D6L1310C20)</f>
        <v>2.9488098963813692E-4</v>
      </c>
      <c r="AT17" s="16" t="s">
        <v>37881</v>
      </c>
      <c r="AU17" s="33">
        <f>IF(D6L1310C5=0,0,D6L1310C18/D6L1310C5)</f>
        <v>0.18574647475595757</v>
      </c>
      <c r="AV17" s="16" t="s">
        <v>37882</v>
      </c>
      <c r="AW17" s="33">
        <f>CHOOSE(MIN(D6L1310C9,RUN_YEARS),B7L813C1,B7L813C10,B7L813C19,B7L813C28,B7L813C37)</f>
        <v>1.3293878267090452E-2</v>
      </c>
      <c r="AX17" s="16" t="s">
        <v>37883</v>
      </c>
      <c r="AY17" s="33">
        <f>IF(D6L1310C23=0,0,D6L1310C19/D6L1310C23)</f>
        <v>2.9488098963813698E-4</v>
      </c>
      <c r="AZ17" s="16" t="s">
        <v>37884</v>
      </c>
      <c r="BA17" s="33">
        <f>IF(D6L1310C5=0,0,D6L1310C19/D6L1310C5)</f>
        <v>0.31425352524404243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0.52947593006222982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3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3.0535960468997488E-2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7.8576398531386166E-3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1.3293878267090452E-2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0.52947593006222982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3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3.0535960468997488E-2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7.8576398531386166E-3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1.3293878267090452E-2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2.7237500140504895E-3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2.342425012083421E-3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1.1712125060417105E-3</v>
      </c>
      <c r="R20" s="16" t="s">
        <v>37931</v>
      </c>
      <c r="S20" s="15">
        <f>D6L1313C5-D6L1313C7</f>
        <v>1.1712125060417105E-3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1.1410160868683553E-3</v>
      </c>
      <c r="X20" s="16" t="s">
        <v>37933</v>
      </c>
      <c r="Y20" s="33">
        <f>D6L1313C7-D6L1313C10</f>
        <v>3.0196419173355226E-5</v>
      </c>
      <c r="Z20" s="16" t="s">
        <v>37934</v>
      </c>
      <c r="AA20" s="33">
        <f>CHOOSE(MIN(D6L1313C9,RUN_YEARS),B7L813C7,B7L813C16,B7L813C25,B7L813C34,B7L813C43)</f>
        <v>3</v>
      </c>
      <c r="AB20" s="16" t="s">
        <v>37935</v>
      </c>
      <c r="AC20" s="33">
        <f>IF(D6L1313C12=0,0,D6L1313C10/D6L1313C12)</f>
        <v>3.803386956227851E-4</v>
      </c>
      <c r="AD20" s="16" t="s">
        <v>37936</v>
      </c>
      <c r="AE20" s="33">
        <f>IF(D6L1313C5=0,0,D6L1313C10/D6L1313C5)</f>
        <v>0.48710890678780039</v>
      </c>
      <c r="AF20" s="16" t="s">
        <v>37937</v>
      </c>
      <c r="AG20" s="33">
        <f>CHOOSE(MIN(D6L1313C9,RUN_YEARS),B7L813C5,B7L813C14,B7L813C23,B7L813C32,B7L813C41)</f>
        <v>3.0535960468997488E-2</v>
      </c>
      <c r="AH20" s="16" t="s">
        <v>37938</v>
      </c>
      <c r="AI20" s="33">
        <f>IF(D6L1313C15=0,0,D6L1313C11/D6L1313C15)</f>
        <v>9.8888060861923805E-4</v>
      </c>
      <c r="AJ20" s="16" t="s">
        <v>37939</v>
      </c>
      <c r="AK20" s="33">
        <f>IF(D6L1313C5=0,0,D6L1313C11/D6L1313C5)</f>
        <v>1.289109321219963E-2</v>
      </c>
      <c r="AL20" s="16" t="s">
        <v>37940</v>
      </c>
      <c r="AM20" s="33">
        <f>D6L1313C8*CHOOSE(MIN(D6L1313C9,RUN_YEARS),B7L813C4,B7L813C13,B7L813C22,B7L813C31,B7L813C40)</f>
        <v>4.3509718837467676E-4</v>
      </c>
      <c r="AN20" s="16" t="s">
        <v>37941</v>
      </c>
      <c r="AO20" s="33">
        <f>D6L1313C8-D6L1313C18</f>
        <v>7.3611531766703381E-4</v>
      </c>
      <c r="AP20" s="16" t="s">
        <v>37942</v>
      </c>
      <c r="AQ20" s="33">
        <f>CHOOSE(MIN(D6L1313C9,RUN_YEARS),B7L813C2,B7L813C11,B7L813C20,B7L813C29,B7L813C38)</f>
        <v>7.8576398531386166E-3</v>
      </c>
      <c r="AR20" s="16" t="s">
        <v>37943</v>
      </c>
      <c r="AS20" s="33">
        <f>IF(D6L1313C20=0,0,D6L1313C18/D6L1313C20)</f>
        <v>5.5372503258835887E-2</v>
      </c>
      <c r="AT20" s="16" t="s">
        <v>37944</v>
      </c>
      <c r="AU20" s="33">
        <f>IF(D6L1313C5=0,0,D6L1313C18/D6L1313C5)</f>
        <v>0.18574647475595757</v>
      </c>
      <c r="AV20" s="16" t="s">
        <v>37945</v>
      </c>
      <c r="AW20" s="33">
        <f>CHOOSE(MIN(D6L1313C9,RUN_YEARS),B7L813C1,B7L813C10,B7L813C19,B7L813C28,B7L813C37)</f>
        <v>1.3293878267090452E-2</v>
      </c>
      <c r="AX20" s="16" t="s">
        <v>37946</v>
      </c>
      <c r="AY20" s="33">
        <f>IF(D6L1313C23=0,0,D6L1313C19/D6L1313C23)</f>
        <v>5.5372503258835901E-2</v>
      </c>
      <c r="AZ20" s="16" t="s">
        <v>37947</v>
      </c>
      <c r="BA20" s="33">
        <f>IF(D6L1313C5=0,0,D6L1313C19/D6L1313C5)</f>
        <v>0.31425352524404243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1.772665989566182E-4</v>
      </c>
      <c r="J21" s="16" t="s">
        <v>37969</v>
      </c>
      <c r="K21" s="21">
        <f>IF(FLOW_THRU_100PCT="Y",1,INDEX(VariabilityMatrix,D6L1314C1,D6L1314C9))</f>
        <v>0.51568451594652942</v>
      </c>
      <c r="L21" s="16" t="s">
        <v>37949</v>
      </c>
      <c r="M21" s="15">
        <f>IF(D6L1314C2&lt;&gt;0,D6L1314C2*D6L1314C4,D6L1314C3*D6L1314C4)</f>
        <v>9.1413640276431213E-5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4.5706820138215606E-5</v>
      </c>
      <c r="R21" s="16" t="s">
        <v>37951</v>
      </c>
      <c r="S21" s="15">
        <f>D6L1314C5-D6L1314C7</f>
        <v>4.5706820138215606E-5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4.4982130641947337E-5</v>
      </c>
      <c r="X21" s="16" t="s">
        <v>37953</v>
      </c>
      <c r="Y21" s="33">
        <f>D6L1314C7-D6L1314C10</f>
        <v>7.2468949626826892E-7</v>
      </c>
      <c r="Z21" s="16" t="s">
        <v>37954</v>
      </c>
      <c r="AA21" s="33">
        <f>CHOOSE(MIN(D6L1314C9,RUN_YEARS),B7L813C7,B7L813C16,B7L813C25,B7L813C34,B7L813C43)</f>
        <v>41.6</v>
      </c>
      <c r="AB21" s="16" t="s">
        <v>37955</v>
      </c>
      <c r="AC21" s="33">
        <f>IF(D6L1314C12=0,0,D6L1314C10/D6L1314C12)</f>
        <v>1.0813012173545032E-6</v>
      </c>
      <c r="AD21" s="16" t="s">
        <v>37956</v>
      </c>
      <c r="AE21" s="33">
        <f>IF(D6L1314C5=0,0,D6L1314C10/D6L1314C5)</f>
        <v>0.49207241398464346</v>
      </c>
      <c r="AF21" s="16" t="s">
        <v>37957</v>
      </c>
      <c r="AG21" s="33">
        <f>CHOOSE(MIN(D6L1314C9,RUN_YEARS),B7L813C5,B7L813C14,B7L813C23,B7L813C32,B7L813C41)</f>
        <v>0.25776973600000003</v>
      </c>
      <c r="AH21" s="16" t="s">
        <v>37958</v>
      </c>
      <c r="AI21" s="33">
        <f>IF(D6L1314C15=0,0,D6L1314C11/D6L1314C15)</f>
        <v>2.8113831651217149E-6</v>
      </c>
      <c r="AJ21" s="16" t="s">
        <v>37959</v>
      </c>
      <c r="AK21" s="33">
        <f>IF(D6L1314C5=0,0,D6L1314C11/D6L1314C5)</f>
        <v>7.9275860153565341E-3</v>
      </c>
      <c r="AL21" s="16" t="s">
        <v>37960</v>
      </c>
      <c r="AM21" s="33">
        <f>D6L1314C8*CHOOSE(MIN(D6L1314C9,RUN_YEARS),B7L813C4,B7L813C13,B7L813C22,B7L813C31,B7L813C40)</f>
        <v>2.1834559376910587E-5</v>
      </c>
      <c r="AN21" s="16" t="s">
        <v>37961</v>
      </c>
      <c r="AO21" s="33">
        <f>D6L1314C8-D6L1314C18</f>
        <v>2.387226076130502E-5</v>
      </c>
      <c r="AP21" s="16" t="s">
        <v>37962</v>
      </c>
      <c r="AQ21" s="33">
        <f>CHOOSE(MIN(D6L1314C9,RUN_YEARS),B7L813C2,B7L813C11,B7L813C20,B7L813C29,B7L813C38)</f>
        <v>0.10774448564432525</v>
      </c>
      <c r="AR21" s="16" t="s">
        <v>37963</v>
      </c>
      <c r="AS21" s="33">
        <f>IF(D6L1314C20=0,0,D6L1314C18/D6L1314C20)</f>
        <v>2.0265129344056211E-4</v>
      </c>
      <c r="AT21" s="16" t="s">
        <v>37964</v>
      </c>
      <c r="AU21" s="33">
        <f>IF(D6L1314C5=0,0,D6L1314C18/D6L1314C5)</f>
        <v>0.23885450038838565</v>
      </c>
      <c r="AV21" s="16" t="s">
        <v>37965</v>
      </c>
      <c r="AW21" s="33">
        <f>CHOOSE(MIN(D6L1314C9,RUN_YEARS),B7L813C1,B7L813C10,B7L813C19,B7L813C28,B7L813C37)</f>
        <v>0.11779969600000001</v>
      </c>
      <c r="AX21" s="16" t="s">
        <v>37966</v>
      </c>
      <c r="AY21" s="33">
        <f>IF(D6L1314C23=0,0,D6L1314C19/D6L1314C23)</f>
        <v>2.0265129344056217E-4</v>
      </c>
      <c r="AZ21" s="16" t="s">
        <v>37967</v>
      </c>
      <c r="BA21" s="33">
        <f>IF(D6L1314C5=0,0,D6L1314C19/D6L1314C5)</f>
        <v>0.26114549961161432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1.3997755695503329E-3</v>
      </c>
      <c r="J22" s="16" t="s">
        <v>37990</v>
      </c>
      <c r="K22" s="21">
        <f>IF(FLOW_THRU_100PCT="Y",1,INDEX(VariabilityMatrix,D6L1315C1,D6L1315C9))</f>
        <v>0.51342929151542582</v>
      </c>
      <c r="L22" s="16" t="s">
        <v>37970</v>
      </c>
      <c r="M22" s="15">
        <f>IF(D6L1315C2&lt;&gt;0,D6L1315C2*D6L1315C4,D6L1315C3*D6L1315C4)</f>
        <v>7.1868577895482907E-4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3.5934288947741454E-4</v>
      </c>
      <c r="R22" s="16" t="s">
        <v>37972</v>
      </c>
      <c r="S22" s="15">
        <f>D6L1315C5-D6L1315C7</f>
        <v>3.5934288947741454E-4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3.5337691479785777E-4</v>
      </c>
      <c r="X22" s="16" t="s">
        <v>37974</v>
      </c>
      <c r="Y22" s="33">
        <f>D6L1315C7-D6L1315C10</f>
        <v>5.9659746795567652E-6</v>
      </c>
      <c r="Z22" s="16" t="s">
        <v>37975</v>
      </c>
      <c r="AA22" s="33">
        <f>CHOOSE(MIN(D6L1315C9,RUN_YEARS),B7L813C7,B7L813C16,B7L813C25,B7L813C34,B7L813C43)</f>
        <v>34.333333333333336</v>
      </c>
      <c r="AB22" s="16" t="s">
        <v>37976</v>
      </c>
      <c r="AC22" s="33">
        <f>IF(D6L1315C12=0,0,D6L1315C10/D6L1315C12)</f>
        <v>1.0292531498966731E-5</v>
      </c>
      <c r="AD22" s="16" t="s">
        <v>37977</v>
      </c>
      <c r="AE22" s="33">
        <f>IF(D6L1315C5=0,0,D6L1315C10/D6L1315C5)</f>
        <v>0.4916987717661076</v>
      </c>
      <c r="AF22" s="16" t="s">
        <v>37978</v>
      </c>
      <c r="AG22" s="33">
        <f>CHOOSE(MIN(D6L1315C9,RUN_YEARS),B7L813C5,B7L813C14,B7L813C23,B7L813C32,B7L813C41)</f>
        <v>0.22293889955194487</v>
      </c>
      <c r="AH22" s="16" t="s">
        <v>37979</v>
      </c>
      <c r="AI22" s="33">
        <f>IF(D6L1315C15=0,0,D6L1315C11/D6L1315C15)</f>
        <v>2.6760581897313484E-5</v>
      </c>
      <c r="AJ22" s="16" t="s">
        <v>37980</v>
      </c>
      <c r="AK22" s="33">
        <f>IF(D6L1315C5=0,0,D6L1315C11/D6L1315C5)</f>
        <v>8.3012282338923802E-3</v>
      </c>
      <c r="AL22" s="16" t="s">
        <v>37981</v>
      </c>
      <c r="AM22" s="33">
        <f>D6L1315C8*CHOOSE(MIN(D6L1315C9,RUN_YEARS),B7L813C4,B7L813C13,B7L813C22,B7L813C31,B7L813C40)</f>
        <v>1.7120686006638749E-4</v>
      </c>
      <c r="AN22" s="16" t="s">
        <v>37982</v>
      </c>
      <c r="AO22" s="33">
        <f>D6L1315C8-D6L1315C18</f>
        <v>1.8813602941102704E-4</v>
      </c>
      <c r="AP22" s="16" t="s">
        <v>37983</v>
      </c>
      <c r="AQ22" s="33">
        <f>CHOOSE(MIN(D6L1315C9,RUN_YEARS),B7L813C2,B7L813C11,B7L813C20,B7L813C29,B7L813C38)</f>
        <v>9.1096415816968715E-2</v>
      </c>
      <c r="AR22" s="16" t="s">
        <v>37984</v>
      </c>
      <c r="AS22" s="33">
        <f>IF(D6L1315C20=0,0,D6L1315C18/D6L1315C20)</f>
        <v>1.8794028121850261E-3</v>
      </c>
      <c r="AT22" s="16" t="s">
        <v>37985</v>
      </c>
      <c r="AU22" s="33">
        <f>IF(D6L1315C5=0,0,D6L1315C18/D6L1315C5)</f>
        <v>0.23822213417854232</v>
      </c>
      <c r="AV22" s="16" t="s">
        <v>37986</v>
      </c>
      <c r="AW22" s="33">
        <f>CHOOSE(MIN(D6L1315C9,RUN_YEARS),B7L813C1,B7L813C10,B7L813C19,B7L813C28,B7L813C37)</f>
        <v>0.10010415446398999</v>
      </c>
      <c r="AX22" s="16" t="s">
        <v>37987</v>
      </c>
      <c r="AY22" s="33">
        <f>IF(D6L1315C23=0,0,D6L1315C19/D6L1315C23)</f>
        <v>1.8794028121850263E-3</v>
      </c>
      <c r="AZ22" s="16" t="s">
        <v>37988</v>
      </c>
      <c r="BA22" s="33">
        <f>IF(D6L1315C5=0,0,D6L1315C19/D6L1315C5)</f>
        <v>0.26177786582145768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5.2133926700852236</v>
      </c>
      <c r="J23" s="16" t="s">
        <v>38011</v>
      </c>
      <c r="K23" s="21">
        <f>IF(FLOW_THRU_100PCT="Y",1,INDEX(VariabilityMatrix,D6L1316C1,D6L1316C9))</f>
        <v>0.2817467135135539</v>
      </c>
      <c r="L23" s="16" t="s">
        <v>37991</v>
      </c>
      <c r="M23" s="15">
        <f>IF(D6L1316C2&lt;&gt;0,D6L1316C2*D6L1316C4,D6L1316C3*D6L1316C4)</f>
        <v>1.4688562510521632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0.73442812552608161</v>
      </c>
      <c r="R23" s="16" t="s">
        <v>37993</v>
      </c>
      <c r="S23" s="15">
        <f>D6L1316C5-D6L1316C7</f>
        <v>0.73442812552608161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0.72223481454331806</v>
      </c>
      <c r="X23" s="16" t="s">
        <v>37995</v>
      </c>
      <c r="Y23" s="33">
        <f>D6L1316C7-D6L1316C10</f>
        <v>1.219331098276355E-2</v>
      </c>
      <c r="Z23" s="16" t="s">
        <v>37996</v>
      </c>
      <c r="AA23" s="33">
        <f>CHOOSE(MIN(D6L1316C9,RUN_YEARS),B7L813C7,B7L813C16,B7L813C25,B7L813C34,B7L813C43)</f>
        <v>34.333333333333336</v>
      </c>
      <c r="AB23" s="16" t="s">
        <v>37997</v>
      </c>
      <c r="AC23" s="33">
        <f>IF(D6L1316C12=0,0,D6L1316C10/D6L1316C12)</f>
        <v>2.1035965472135477E-2</v>
      </c>
      <c r="AD23" s="16" t="s">
        <v>37998</v>
      </c>
      <c r="AE23" s="33">
        <f>IF(D6L1316C5=0,0,D6L1316C10/D6L1316C5)</f>
        <v>0.4916987717661076</v>
      </c>
      <c r="AF23" s="16" t="s">
        <v>37999</v>
      </c>
      <c r="AG23" s="33">
        <f>CHOOSE(MIN(D6L1316C9,RUN_YEARS),B7L813C5,B7L813C14,B7L813C23,B7L813C32,B7L813C41)</f>
        <v>0.22293889955194487</v>
      </c>
      <c r="AH23" s="16" t="s">
        <v>38000</v>
      </c>
      <c r="AI23" s="33">
        <f>IF(D6L1316C15=0,0,D6L1316C11/D6L1316C15)</f>
        <v>5.469351022755229E-2</v>
      </c>
      <c r="AJ23" s="16" t="s">
        <v>38001</v>
      </c>
      <c r="AK23" s="33">
        <f>IF(D6L1316C5=0,0,D6L1316C11/D6L1316C5)</f>
        <v>8.3012282338923923E-3</v>
      </c>
      <c r="AL23" s="16" t="s">
        <v>38002</v>
      </c>
      <c r="AM23" s="33">
        <f>D6L1316C8*CHOOSE(MIN(D6L1316C9,RUN_YEARS),B7L813C4,B7L813C13,B7L813C22,B7L813C31,B7L813C40)</f>
        <v>0.34991407092713905</v>
      </c>
      <c r="AN23" s="16" t="s">
        <v>38003</v>
      </c>
      <c r="AO23" s="33">
        <f>D6L1316C8-D6L1316C18</f>
        <v>0.38451405459894256</v>
      </c>
      <c r="AP23" s="16" t="s">
        <v>38004</v>
      </c>
      <c r="AQ23" s="33">
        <f>CHOOSE(MIN(D6L1316C9,RUN_YEARS),B7L813C2,B7L813C11,B7L813C20,B7L813C29,B7L813C38)</f>
        <v>9.1096415816968715E-2</v>
      </c>
      <c r="AR23" s="16" t="s">
        <v>38005</v>
      </c>
      <c r="AS23" s="33">
        <f>IF(D6L1316C20=0,0,D6L1316C18/D6L1316C20)</f>
        <v>3.8411398273910997</v>
      </c>
      <c r="AT23" s="16" t="s">
        <v>38006</v>
      </c>
      <c r="AU23" s="33">
        <f>IF(D6L1316C5=0,0,D6L1316C18/D6L1316C5)</f>
        <v>0.23822213417854232</v>
      </c>
      <c r="AV23" s="16" t="s">
        <v>38007</v>
      </c>
      <c r="AW23" s="33">
        <f>CHOOSE(MIN(D6L1316C9,RUN_YEARS),B7L813C1,B7L813C10,B7L813C19,B7L813C28,B7L813C37)</f>
        <v>0.10010415446398999</v>
      </c>
      <c r="AX23" s="16" t="s">
        <v>38008</v>
      </c>
      <c r="AY23" s="33">
        <f>IF(D6L1316C23=0,0,D6L1316C19/D6L1316C23)</f>
        <v>3.8411398273911006</v>
      </c>
      <c r="AZ23" s="16" t="s">
        <v>38009</v>
      </c>
      <c r="BA23" s="33">
        <f>IF(D6L1316C5=0,0,D6L1316C19/D6L1316C5)</f>
        <v>0.26177786582145768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34.333333333333336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0.22293889955194487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9.1096415816968715E-2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0.10010415446398999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0.27740154040978965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3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3.0535960468997488E-2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7.8576398531386166E-3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1.3293878267090452E-2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55.666842385437313</v>
      </c>
      <c r="J26" s="16" t="s">
        <v>38073</v>
      </c>
      <c r="K26" s="21">
        <f>IF(FLOW_THRU_100PCT="Y",1,INDEX(VariabilityMatrix,D6L1319C1,D6L1319C9))</f>
        <v>0.2817467135135539</v>
      </c>
      <c r="L26" s="16" t="s">
        <v>38053</v>
      </c>
      <c r="M26" s="15">
        <f>IF(D6L1319C2&lt;&gt;0,D6L1319C2*D6L1319C4,D6L1319C3*D6L1319C4)</f>
        <v>15.683949893773967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7.8419749468869835</v>
      </c>
      <c r="R26" s="16" t="s">
        <v>38055</v>
      </c>
      <c r="S26" s="15">
        <f>D6L1319C5-D6L1319C7</f>
        <v>7.8419749468869835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7.7117788992098335</v>
      </c>
      <c r="X26" s="16" t="s">
        <v>38057</v>
      </c>
      <c r="Y26" s="33">
        <f>D6L1319C7-D6L1319C10</f>
        <v>0.13019604767714998</v>
      </c>
      <c r="Z26" s="16" t="s">
        <v>38058</v>
      </c>
      <c r="AA26" s="33">
        <f>CHOOSE(MIN(D6L1319C9,RUN_YEARS),B7L813C7,B7L813C16,B7L813C25,B7L813C34,B7L813C43)</f>
        <v>34.333333333333336</v>
      </c>
      <c r="AB26" s="16" t="s">
        <v>38059</v>
      </c>
      <c r="AC26" s="33">
        <f>IF(D6L1319C12=0,0,D6L1319C10/D6L1319C12)</f>
        <v>0.22461491939446115</v>
      </c>
      <c r="AD26" s="16" t="s">
        <v>38060</v>
      </c>
      <c r="AE26" s="33">
        <f>IF(D6L1319C5=0,0,D6L1319C10/D6L1319C5)</f>
        <v>0.4916987717661076</v>
      </c>
      <c r="AF26" s="16" t="s">
        <v>38061</v>
      </c>
      <c r="AG26" s="33">
        <f>CHOOSE(MIN(D6L1319C9,RUN_YEARS),B7L813C5,B7L813C14,B7L813C23,B7L813C32,B7L813C41)</f>
        <v>0.22293889955194487</v>
      </c>
      <c r="AH26" s="16" t="s">
        <v>38062</v>
      </c>
      <c r="AI26" s="33">
        <f>IF(D6L1319C15=0,0,D6L1319C11/D6L1319C15)</f>
        <v>0.58399879042559932</v>
      </c>
      <c r="AJ26" s="16" t="s">
        <v>38063</v>
      </c>
      <c r="AK26" s="33">
        <f>IF(D6L1319C5=0,0,D6L1319C11/D6L1319C5)</f>
        <v>8.3012282338923889E-3</v>
      </c>
      <c r="AL26" s="16" t="s">
        <v>38064</v>
      </c>
      <c r="AM26" s="33">
        <f>D6L1319C8*CHOOSE(MIN(D6L1319C9,RUN_YEARS),B7L813C4,B7L813C13,B7L813C22,B7L813C31,B7L813C40)</f>
        <v>3.7362640160441565</v>
      </c>
      <c r="AN26" s="16" t="s">
        <v>38065</v>
      </c>
      <c r="AO26" s="33">
        <f>D6L1319C8-D6L1319C18</f>
        <v>4.105710930842827</v>
      </c>
      <c r="AP26" s="16" t="s">
        <v>38066</v>
      </c>
      <c r="AQ26" s="33">
        <f>CHOOSE(MIN(D6L1319C9,RUN_YEARS),B7L813C2,B7L813C11,B7L813C20,B7L813C29,B7L813C38)</f>
        <v>9.1096415816968715E-2</v>
      </c>
      <c r="AR26" s="16" t="s">
        <v>38067</v>
      </c>
      <c r="AS26" s="33">
        <f>IF(D6L1319C20=0,0,D6L1319C18/D6L1319C20)</f>
        <v>41.014390989334565</v>
      </c>
      <c r="AT26" s="16" t="s">
        <v>38068</v>
      </c>
      <c r="AU26" s="33">
        <f>IF(D6L1319C5=0,0,D6L1319C18/D6L1319C5)</f>
        <v>0.23822213417854232</v>
      </c>
      <c r="AV26" s="16" t="s">
        <v>38069</v>
      </c>
      <c r="AW26" s="33">
        <f>CHOOSE(MIN(D6L1319C9,RUN_YEARS),B7L813C1,B7L813C10,B7L813C19,B7L813C28,B7L813C37)</f>
        <v>0.10010415446398999</v>
      </c>
      <c r="AX26" s="16" t="s">
        <v>38070</v>
      </c>
      <c r="AY26" s="33">
        <f>IF(D6L1319C23=0,0,D6L1319C19/D6L1319C23)</f>
        <v>41.014390989334572</v>
      </c>
      <c r="AZ26" s="16" t="s">
        <v>38071</v>
      </c>
      <c r="BA26" s="33">
        <f>IF(D6L1319C5=0,0,D6L1319C19/D6L1319C5)</f>
        <v>0.26177786582145768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112.55670350931048</v>
      </c>
      <c r="J27" s="16" t="s">
        <v>38094</v>
      </c>
      <c r="K27" s="21">
        <f>IF(FLOW_THRU_100PCT="Y",1,INDEX(VariabilityMatrix,D6L1320C1,D6L1320C9))</f>
        <v>0.27740154040978965</v>
      </c>
      <c r="L27" s="16" t="s">
        <v>38074</v>
      </c>
      <c r="M27" s="15">
        <f>IF(D6L1320C2&lt;&gt;0,D6L1320C2*D6L1320C4,D6L1320C3*D6L1320C4)</f>
        <v>31.223402936930704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15.611701468465352</v>
      </c>
      <c r="R27" s="16" t="s">
        <v>38076</v>
      </c>
      <c r="S27" s="15">
        <f>D6L1320C5-D6L1320C7</f>
        <v>15.611701468465352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15.209197670803309</v>
      </c>
      <c r="X27" s="16" t="s">
        <v>38078</v>
      </c>
      <c r="Y27" s="33">
        <f>D6L1320C7-D6L1320C10</f>
        <v>0.40250379766204247</v>
      </c>
      <c r="Z27" s="16" t="s">
        <v>38079</v>
      </c>
      <c r="AA27" s="33">
        <f>CHOOSE(MIN(D6L1320C9,RUN_YEARS),B7L813C7,B7L813C16,B7L813C25,B7L813C34,B7L813C43)</f>
        <v>3</v>
      </c>
      <c r="AB27" s="16" t="s">
        <v>38080</v>
      </c>
      <c r="AC27" s="33">
        <f>IF(D6L1320C12=0,0,D6L1320C10/D6L1320C12)</f>
        <v>5.0697325569344365</v>
      </c>
      <c r="AD27" s="16" t="s">
        <v>38081</v>
      </c>
      <c r="AE27" s="33">
        <f>IF(D6L1320C5=0,0,D6L1320C10/D6L1320C5)</f>
        <v>0.48710890678780033</v>
      </c>
      <c r="AF27" s="16" t="s">
        <v>38082</v>
      </c>
      <c r="AG27" s="33">
        <f>CHOOSE(MIN(D6L1320C9,RUN_YEARS),B7L813C5,B7L813C14,B7L813C23,B7L813C32,B7L813C41)</f>
        <v>3.0535960468997488E-2</v>
      </c>
      <c r="AH27" s="16" t="s">
        <v>38083</v>
      </c>
      <c r="AI27" s="33">
        <f>IF(D6L1320C15=0,0,D6L1320C11/D6L1320C15)</f>
        <v>13.181304648029526</v>
      </c>
      <c r="AJ27" s="16" t="s">
        <v>38084</v>
      </c>
      <c r="AK27" s="33">
        <f>IF(D6L1320C5=0,0,D6L1320C11/D6L1320C5)</f>
        <v>1.2891093212199665E-2</v>
      </c>
      <c r="AL27" s="16" t="s">
        <v>38085</v>
      </c>
      <c r="AM27" s="33">
        <f>D6L1320C8*CHOOSE(MIN(D6L1320C9,RUN_YEARS),B7L813C4,B7L813C13,B7L813C22,B7L813C31,B7L813C40)</f>
        <v>5.7996370254196901</v>
      </c>
      <c r="AN27" s="16" t="s">
        <v>38086</v>
      </c>
      <c r="AO27" s="33">
        <f>D6L1320C8-D6L1320C18</f>
        <v>9.8120644430456618</v>
      </c>
      <c r="AP27" s="16" t="s">
        <v>38087</v>
      </c>
      <c r="AQ27" s="33">
        <f>CHOOSE(MIN(D6L1320C9,RUN_YEARS),B7L813C2,B7L813C11,B7L813C20,B7L813C29,B7L813C38)</f>
        <v>7.8576398531386166E-3</v>
      </c>
      <c r="AR27" s="16" t="s">
        <v>38088</v>
      </c>
      <c r="AS27" s="33">
        <f>IF(D6L1320C20=0,0,D6L1320C18/D6L1320C20)</f>
        <v>738.08893431315914</v>
      </c>
      <c r="AT27" s="16" t="s">
        <v>38089</v>
      </c>
      <c r="AU27" s="33">
        <f>IF(D6L1320C5=0,0,D6L1320C18/D6L1320C5)</f>
        <v>0.18574647475595757</v>
      </c>
      <c r="AV27" s="16" t="s">
        <v>38090</v>
      </c>
      <c r="AW27" s="33">
        <f>CHOOSE(MIN(D6L1320C9,RUN_YEARS),B7L813C1,B7L813C10,B7L813C19,B7L813C28,B7L813C37)</f>
        <v>1.3293878267090452E-2</v>
      </c>
      <c r="AX27" s="16" t="s">
        <v>38091</v>
      </c>
      <c r="AY27" s="33">
        <f>IF(D6L1320C23=0,0,D6L1320C19/D6L1320C23)</f>
        <v>738.08893431315937</v>
      </c>
      <c r="AZ27" s="16" t="s">
        <v>38092</v>
      </c>
      <c r="BA27" s="33">
        <f>IF(D6L1320C5=0,0,D6L1320C19/D6L1320C5)</f>
        <v>0.31425352524404243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0.27740154040978965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3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3.0535960468997488E-2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7.8576398531386166E-3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1.3293878267090452E-2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0.27740154040978965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3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3.0535960468997488E-2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7.8576398531386166E-3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1.3293878267090452E-2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0.27740154040978965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3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3.0535960468997488E-2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7.8576398531386166E-3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1.3293878267090452E-2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0.27740154040978965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3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3.0535960468997488E-2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7.8576398531386166E-3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1.3293878267090452E-2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0.27740154040978965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3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3.0535960468997488E-2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7.8576398531386166E-3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1.3293878267090452E-2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3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3.0535960468997488E-2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7.8576398531386166E-3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1.3293878267090452E-2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5.9130039235998337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5.0851833742958572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2.5425916871479286</v>
      </c>
      <c r="R34" s="16" t="s">
        <v>38222</v>
      </c>
      <c r="S34" s="15">
        <f>D6L1327C5-D6L1327C7</f>
        <v>2.5425916871479286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2.5003784193467036</v>
      </c>
      <c r="X34" s="16" t="s">
        <v>38224</v>
      </c>
      <c r="Y34" s="33">
        <f>D6L1327C7-D6L1327C10</f>
        <v>4.221326780122503E-2</v>
      </c>
      <c r="Z34" s="16" t="s">
        <v>38225</v>
      </c>
      <c r="AA34" s="33">
        <f>CHOOSE(MIN(D6L1327C9,RUN_YEARS),B7L813C7,B7L813C16,B7L813C25,B7L813C34,B7L813C43)</f>
        <v>34.333333333333336</v>
      </c>
      <c r="AB34" s="16" t="s">
        <v>38226</v>
      </c>
      <c r="AC34" s="33">
        <f>IF(D6L1327C12=0,0,D6L1327C10/D6L1327C12)</f>
        <v>7.2826555903302045E-2</v>
      </c>
      <c r="AD34" s="16" t="s">
        <v>38227</v>
      </c>
      <c r="AE34" s="33">
        <f>IF(D6L1327C5=0,0,D6L1327C10/D6L1327C5)</f>
        <v>0.4916987717661076</v>
      </c>
      <c r="AF34" s="16" t="s">
        <v>38228</v>
      </c>
      <c r="AG34" s="33">
        <f>CHOOSE(MIN(D6L1327C9,RUN_YEARS),B7L813C5,B7L813C14,B7L813C23,B7L813C32,B7L813C41)</f>
        <v>0.22293889955194487</v>
      </c>
      <c r="AH34" s="16" t="s">
        <v>38229</v>
      </c>
      <c r="AI34" s="33">
        <f>IF(D6L1327C15=0,0,D6L1327C11/D6L1327C15)</f>
        <v>0.18934904534858582</v>
      </c>
      <c r="AJ34" s="16" t="s">
        <v>38230</v>
      </c>
      <c r="AK34" s="33">
        <f>IF(D6L1327C5=0,0,D6L1327C11/D6L1327C5)</f>
        <v>8.3012282338924062E-3</v>
      </c>
      <c r="AL34" s="16" t="s">
        <v>38231</v>
      </c>
      <c r="AM34" s="33">
        <f>D6L1327C8*CHOOSE(MIN(D6L1327C9,RUN_YEARS),B7L813C4,B7L813C13,B7L813C22,B7L813C31,B7L813C40)</f>
        <v>1.2114032361140004</v>
      </c>
      <c r="AN34" s="16" t="s">
        <v>38232</v>
      </c>
      <c r="AO34" s="33">
        <f>D6L1327C8-D6L1327C18</f>
        <v>1.3311884510339282</v>
      </c>
      <c r="AP34" s="16" t="s">
        <v>38233</v>
      </c>
      <c r="AQ34" s="33">
        <f>CHOOSE(MIN(D6L1327C9,RUN_YEARS),B7L813C2,B7L813C11,B7L813C20,B7L813C29,B7L813C38)</f>
        <v>9.1096415816968715E-2</v>
      </c>
      <c r="AR34" s="16" t="s">
        <v>38234</v>
      </c>
      <c r="AS34" s="33">
        <f>IF(D6L1327C20=0,0,D6L1327C18/D6L1327C20)</f>
        <v>13.298034014290492</v>
      </c>
      <c r="AT34" s="16" t="s">
        <v>38235</v>
      </c>
      <c r="AU34" s="33">
        <f>IF(D6L1327C5=0,0,D6L1327C18/D6L1327C5)</f>
        <v>0.23822213417854232</v>
      </c>
      <c r="AV34" s="16" t="s">
        <v>38236</v>
      </c>
      <c r="AW34" s="33">
        <f>CHOOSE(MIN(D6L1327C9,RUN_YEARS),B7L813C1,B7L813C10,B7L813C19,B7L813C28,B7L813C37)</f>
        <v>0.10010415446398999</v>
      </c>
      <c r="AX34" s="16" t="s">
        <v>38237</v>
      </c>
      <c r="AY34" s="33">
        <f>IF(D6L1327C23=0,0,D6L1327C19/D6L1327C23)</f>
        <v>13.298034014290492</v>
      </c>
      <c r="AZ34" s="16" t="s">
        <v>38238</v>
      </c>
      <c r="BA34" s="33">
        <f>IF(D6L1327C5=0,0,D6L1327C19/D6L1327C5)</f>
        <v>0.26177786582145768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395.43090908248774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239.28164731496335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119.64082365748168</v>
      </c>
      <c r="R35" s="16" t="s">
        <v>38242</v>
      </c>
      <c r="S35" s="15">
        <f>SUM(D6L1301C8:D6L1327C8)-2*SUM(D6L1309C8,D6L1311C8,D6L1322C8,D6L1324C8,D6L1327C8)</f>
        <v>119.64082365748168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117.51116877836812</v>
      </c>
      <c r="X35" s="16" t="s">
        <v>38244</v>
      </c>
      <c r="Y35" s="33">
        <f>SUM(D6L1301C11:D6L1327C11)-2*SUM(D6L1309C11,D6L1311C11,D6L1322C11,D6L1324C11,D6L1327C11)</f>
        <v>2.1296548791135566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8.0498517157228555</v>
      </c>
      <c r="AD35" s="16" t="s">
        <v>38246</v>
      </c>
      <c r="AE35" s="33">
        <f>IF(D6L1328C5=0,0,D6L1328C10/D6L1328C5)</f>
        <v>0.49109979848847196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20.929614460879407</v>
      </c>
      <c r="AJ35" s="16" t="s">
        <v>38248</v>
      </c>
      <c r="AK35" s="33">
        <f>IF(D6L1328C5=0,0,D6L1328C11/D6L1328C5)</f>
        <v>8.9002015115280421E-3</v>
      </c>
      <c r="AL35" s="16" t="s">
        <v>38249</v>
      </c>
      <c r="AM35" s="33">
        <f>SUM(D6L1301C18:D6L1327C18)-2*SUM(D6L1309C18,D6L1311C18,D6L1322C18,D6L1324C18,D6L1327C18)</f>
        <v>55.363555068304905</v>
      </c>
      <c r="AN35" s="16" t="s">
        <v>38250</v>
      </c>
      <c r="AO35" s="33">
        <f>SUM(D6L1301C19:D6L1327C19)-2*SUM(D6L1309C19,D6L1311C19,D6L1322C19,D6L1324C19,D6L1327C19)</f>
        <v>64.277268589176757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1282.2362718591617</v>
      </c>
      <c r="AT35" s="16" t="s">
        <v>38252</v>
      </c>
      <c r="AU35" s="33">
        <f>IF(D6L1328C5=0,0,D6L1328C18/D6L1328C5)</f>
        <v>0.23137401338361135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1282.2362718591619</v>
      </c>
      <c r="AZ35" s="16" t="s">
        <v>38254</v>
      </c>
      <c r="BA35" s="33">
        <f>IF(D6L1328C5=0,0,D6L1328C19/D6L1328C5)</f>
        <v>0.26862598661638859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3.6448193368909827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1.8224096684454913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0.91120483422274567</v>
      </c>
      <c r="R36" s="16" t="s">
        <v>38259</v>
      </c>
      <c r="S36" s="15">
        <f>D6L1329C5-D6L1329C7</f>
        <v>0.91120483422274567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0.88771198131600093</v>
      </c>
      <c r="X36" s="16" t="s">
        <v>38261</v>
      </c>
      <c r="Y36" s="33">
        <f>D6L1329C7-D6L1329C10</f>
        <v>2.3492852906744743E-2</v>
      </c>
      <c r="Z36" s="16" t="s">
        <v>38262</v>
      </c>
      <c r="AA36" s="33">
        <f>CHOOSE(MIN(D6L1329C9,RUN_YEARS),B7L813C7,B7L813C16,B7L813C25,B7L813C34,B7L813C43)</f>
        <v>3</v>
      </c>
      <c r="AB36" s="16" t="s">
        <v>38263</v>
      </c>
      <c r="AC36" s="33">
        <f>IF(D6L1329C12=0,0,D6L1329C10/D6L1329C12)</f>
        <v>0.29590399377200033</v>
      </c>
      <c r="AD36" s="16" t="s">
        <v>38264</v>
      </c>
      <c r="AE36" s="33">
        <f>IF(D6L1329C5=0,0,D6L1329C10/D6L1329C5)</f>
        <v>0.48710890678780033</v>
      </c>
      <c r="AF36" s="16" t="s">
        <v>38265</v>
      </c>
      <c r="AG36" s="33">
        <f>CHOOSE(MIN(D6L1329C9,RUN_YEARS),B7L813C5,B7L813C14,B7L813C23,B7L813C32,B7L813C41)</f>
        <v>3.0535960468997488E-2</v>
      </c>
      <c r="AH36" s="16" t="s">
        <v>38266</v>
      </c>
      <c r="AI36" s="33">
        <f>IF(D6L1329C15=0,0,D6L1329C11/D6L1329C15)</f>
        <v>0.76935038380720133</v>
      </c>
      <c r="AJ36" s="16" t="s">
        <v>38267</v>
      </c>
      <c r="AK36" s="33">
        <f>IF(D6L1329C5=0,0,D6L1329C11/D6L1329C5)</f>
        <v>1.2891093212199681E-2</v>
      </c>
      <c r="AL36" s="16" t="s">
        <v>38268</v>
      </c>
      <c r="AM36" s="33">
        <f>D6L1329C8*CHOOSE(MIN(D6L1329C9,RUN_YEARS),B7L813C4,B7L813C13,B7L813C22,B7L813C31,B7L813C40)</f>
        <v>0.33850617147492346</v>
      </c>
      <c r="AN36" s="16" t="s">
        <v>38269</v>
      </c>
      <c r="AO36" s="33">
        <f>D6L1329C8-D6L1329C18</f>
        <v>0.57269866274782222</v>
      </c>
      <c r="AP36" s="16" t="s">
        <v>38270</v>
      </c>
      <c r="AQ36" s="33">
        <f>CHOOSE(MIN(D6L1329C9,RUN_YEARS),B7L813C2,B7L813C11,B7L813C20,B7L813C29,B7L813C38)</f>
        <v>7.8576398531386166E-3</v>
      </c>
      <c r="AR36" s="16" t="s">
        <v>38271</v>
      </c>
      <c r="AS36" s="33">
        <f>IF(D6L1329C20=0,0,D6L1329C18/D6L1329C20)</f>
        <v>43.079878666074549</v>
      </c>
      <c r="AT36" s="16" t="s">
        <v>38272</v>
      </c>
      <c r="AU36" s="33">
        <f>IF(D6L1329C5=0,0,D6L1329C18/D6L1329C5)</f>
        <v>0.18574647475595757</v>
      </c>
      <c r="AV36" s="16" t="s">
        <v>38273</v>
      </c>
      <c r="AW36" s="33">
        <f>CHOOSE(MIN(D6L1329C9,RUN_YEARS),B7L813C1,B7L813C10,B7L813C19,B7L813C28,B7L813C37)</f>
        <v>1.3293878267090452E-2</v>
      </c>
      <c r="AX36" s="16" t="s">
        <v>38274</v>
      </c>
      <c r="AY36" s="33">
        <f>IF(D6L1329C23=0,0,D6L1329C19/D6L1329C23)</f>
        <v>43.079878666074556</v>
      </c>
      <c r="AZ36" s="16" t="s">
        <v>38275</v>
      </c>
      <c r="BA36" s="33">
        <f>IF(D6L1329C5=0,0,D6L1329C19/D6L1329C5)</f>
        <v>0.31425352524404243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0.20337613367772442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0.20337613367772442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0.10168806683886221</v>
      </c>
      <c r="R37" s="16" t="s">
        <v>38279</v>
      </c>
      <c r="S37" s="15">
        <f>D6L1330C5-D6L1330C7</f>
        <v>0.10168806683886221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9.906632614248588E-2</v>
      </c>
      <c r="X37" s="16" t="s">
        <v>38281</v>
      </c>
      <c r="Y37" s="33">
        <f>D6L1330C7-D6L1330C10</f>
        <v>2.621740696376329E-3</v>
      </c>
      <c r="Z37" s="16" t="s">
        <v>38282</v>
      </c>
      <c r="AA37" s="33">
        <f>CHOOSE(MIN(D6L1330C9,RUN_YEARS),B7L813C7,B7L813C16,B7L813C25,B7L813C34,B7L813C43)</f>
        <v>3</v>
      </c>
      <c r="AB37" s="16" t="s">
        <v>38283</v>
      </c>
      <c r="AC37" s="33">
        <f>IF(D6L1330C12=0,0,D6L1330C10/D6L1330C12)</f>
        <v>3.302210871416196E-2</v>
      </c>
      <c r="AD37" s="16" t="s">
        <v>38284</v>
      </c>
      <c r="AE37" s="33">
        <f>IF(D6L1330C5=0,0,D6L1330C10/D6L1330C5)</f>
        <v>0.48710890678780033</v>
      </c>
      <c r="AF37" s="16" t="s">
        <v>38285</v>
      </c>
      <c r="AG37" s="33">
        <f>CHOOSE(MIN(D6L1330C9,RUN_YEARS),B7L813C5,B7L813C14,B7L813C23,B7L813C32,B7L813C41)</f>
        <v>3.0535960468997488E-2</v>
      </c>
      <c r="AH37" s="16" t="s">
        <v>38286</v>
      </c>
      <c r="AI37" s="33">
        <f>IF(D6L1330C15=0,0,D6L1330C11/D6L1330C15)</f>
        <v>8.585748265682118E-2</v>
      </c>
      <c r="AJ37" s="16" t="s">
        <v>38287</v>
      </c>
      <c r="AK37" s="33">
        <f>IF(D6L1330C5=0,0,D6L1330C11/D6L1330C5)</f>
        <v>1.2891093212199684E-2</v>
      </c>
      <c r="AL37" s="16" t="s">
        <v>38288</v>
      </c>
      <c r="AM37" s="33">
        <f>D6L1330C8*CHOOSE(MIN(D6L1330C9,RUN_YEARS),B7L813C4,B7L813C13,B7L813C22,B7L813C31,B7L813C40)</f>
        <v>3.777639988013369E-2</v>
      </c>
      <c r="AN37" s="16" t="s">
        <v>38289</v>
      </c>
      <c r="AO37" s="33">
        <f>D6L1330C8-D6L1330C18</f>
        <v>6.3911666958728519E-2</v>
      </c>
      <c r="AP37" s="16" t="s">
        <v>38290</v>
      </c>
      <c r="AQ37" s="33">
        <f>CHOOSE(MIN(D6L1330C9,RUN_YEARS),B7L813C2,B7L813C11,B7L813C20,B7L813C29,B7L813C38)</f>
        <v>7.8576398531386166E-3</v>
      </c>
      <c r="AR37" s="16" t="s">
        <v>38291</v>
      </c>
      <c r="AS37" s="33">
        <f>IF(D6L1330C20=0,0,D6L1330C18/D6L1330C20)</f>
        <v>4.8076013391024119</v>
      </c>
      <c r="AT37" s="16" t="s">
        <v>38292</v>
      </c>
      <c r="AU37" s="33">
        <f>IF(D6L1330C5=0,0,D6L1330C18/D6L1330C5)</f>
        <v>0.18574647475595757</v>
      </c>
      <c r="AV37" s="16" t="s">
        <v>38293</v>
      </c>
      <c r="AW37" s="33">
        <f>CHOOSE(MIN(D6L1330C9,RUN_YEARS),B7L813C1,B7L813C10,B7L813C19,B7L813C28,B7L813C37)</f>
        <v>1.3293878267090452E-2</v>
      </c>
      <c r="AX37" s="16" t="s">
        <v>38294</v>
      </c>
      <c r="AY37" s="33">
        <f>IF(D6L1330C23=0,0,D6L1330C19/D6L1330C23)</f>
        <v>4.8076013391024128</v>
      </c>
      <c r="AZ37" s="16" t="s">
        <v>38295</v>
      </c>
      <c r="BA37" s="33">
        <f>IF(D6L1330C5=0,0,D6L1330C19/D6L1330C5)</f>
        <v>0.31425352524404243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3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3.0535960468997488E-2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7.8576398531386166E-3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1.3293878267090452E-2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3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3.0535960468997488E-2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7.8576398531386166E-3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1.3293878267090452E-2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0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0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0</v>
      </c>
      <c r="R40" s="16" t="s">
        <v>38340</v>
      </c>
      <c r="S40" s="15">
        <f>D6L1333C5-D6L1333C7</f>
        <v>0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0</v>
      </c>
      <c r="X40" s="16" t="s">
        <v>38342</v>
      </c>
      <c r="Y40" s="33">
        <f>D6L1333C7-D6L1333C10</f>
        <v>0</v>
      </c>
      <c r="Z40" s="16" t="s">
        <v>38343</v>
      </c>
      <c r="AA40" s="33">
        <f>CHOOSE(MIN(D6L1333C9,RUN_YEARS),B7L813C7,B7L813C16,B7L813C25,B7L813C34,B7L813C43)</f>
        <v>3</v>
      </c>
      <c r="AB40" s="16" t="s">
        <v>38344</v>
      </c>
      <c r="AC40" s="33">
        <f>IF(D6L1333C12=0,0,D6L1333C10/D6L1333C12)</f>
        <v>0</v>
      </c>
      <c r="AD40" s="16" t="s">
        <v>38345</v>
      </c>
      <c r="AE40" s="33">
        <f>IF(D6L1333C5=0,0,D6L1333C10/D6L1333C5)</f>
        <v>0</v>
      </c>
      <c r="AF40" s="16" t="s">
        <v>38346</v>
      </c>
      <c r="AG40" s="33">
        <f>CHOOSE(MIN(D6L1333C9,RUN_YEARS),B7L813C5,B7L813C14,B7L813C23,B7L813C32,B7L813C41)</f>
        <v>3.0535960468997488E-2</v>
      </c>
      <c r="AH40" s="16" t="s">
        <v>38347</v>
      </c>
      <c r="AI40" s="33">
        <f>IF(D6L1333C15=0,0,D6L1333C11/D6L1333C15)</f>
        <v>0</v>
      </c>
      <c r="AJ40" s="16" t="s">
        <v>38348</v>
      </c>
      <c r="AK40" s="33">
        <f>IF(D6L1333C5=0,0,D6L1333C11/D6L1333C5)</f>
        <v>0</v>
      </c>
      <c r="AL40" s="16" t="s">
        <v>38349</v>
      </c>
      <c r="AM40" s="33">
        <f>D6L1333C8*CHOOSE(MIN(D6L1333C9,RUN_YEARS),B7L813C4,B7L813C13,B7L813C22,B7L813C31,B7L813C40)</f>
        <v>0</v>
      </c>
      <c r="AN40" s="16" t="s">
        <v>38350</v>
      </c>
      <c r="AO40" s="33">
        <f>D6L1333C8-D6L1333C18</f>
        <v>0</v>
      </c>
      <c r="AP40" s="16" t="s">
        <v>38351</v>
      </c>
      <c r="AQ40" s="33">
        <f>CHOOSE(MIN(D6L1333C9,RUN_YEARS),B7L813C2,B7L813C11,B7L813C20,B7L813C29,B7L813C38)</f>
        <v>7.8576398531386166E-3</v>
      </c>
      <c r="AR40" s="16" t="s">
        <v>38352</v>
      </c>
      <c r="AS40" s="33">
        <f>IF(D6L1333C20=0,0,D6L1333C18/D6L1333C20)</f>
        <v>0</v>
      </c>
      <c r="AT40" s="16" t="s">
        <v>38353</v>
      </c>
      <c r="AU40" s="33">
        <f>IF(D6L1333C5=0,0,D6L1333C18/D6L1333C5)</f>
        <v>0</v>
      </c>
      <c r="AV40" s="16" t="s">
        <v>38354</v>
      </c>
      <c r="AW40" s="33">
        <f>CHOOSE(MIN(D6L1333C9,RUN_YEARS),B7L813C1,B7L813C10,B7L813C19,B7L813C28,B7L813C37)</f>
        <v>1.3293878267090452E-2</v>
      </c>
      <c r="AX40" s="16" t="s">
        <v>38355</v>
      </c>
      <c r="AY40" s="33">
        <f>IF(D6L1333C23=0,0,D6L1333C19/D6L1333C23)</f>
        <v>0</v>
      </c>
      <c r="AZ40" s="16" t="s">
        <v>38356</v>
      </c>
      <c r="BA40" s="33">
        <f>IF(D6L1333C5=0,0,D6L1333C19/D6L1333C5)</f>
        <v>0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3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3.0535960468997488E-2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7.8576398531386166E-3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1.3293878267090452E-2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3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3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3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2.9226534407268021</v>
      </c>
      <c r="X42" s="16" t="s">
        <v>38382</v>
      </c>
      <c r="Y42" s="33">
        <f>D6L1335C7-D6L1335C10</f>
        <v>7.734655927319789E-2</v>
      </c>
      <c r="Z42" s="16" t="s">
        <v>38383</v>
      </c>
      <c r="AA42" s="33">
        <f>CHOOSE(MIN(D6L1335C9,RUN_YEARS),B7L813C7,B7L813C16,B7L813C25,B7L813C34,B7L813C43)</f>
        <v>3</v>
      </c>
      <c r="AB42" s="16" t="s">
        <v>38384</v>
      </c>
      <c r="AC42" s="33">
        <f>IF(D6L1335C12=0,0,D6L1335C10/D6L1335C12)</f>
        <v>0.97421781357560067</v>
      </c>
      <c r="AD42" s="16" t="s">
        <v>38385</v>
      </c>
      <c r="AE42" s="33">
        <f>IF(D6L1335C5=0,0,D6L1335C10/D6L1335C5)</f>
        <v>0.97421781357560067</v>
      </c>
      <c r="AF42" s="16" t="s">
        <v>38386</v>
      </c>
      <c r="AG42" s="33">
        <f>CHOOSE(MIN(D6L1335C9,RUN_YEARS),B7L813C5,B7L813C14,B7L813C23,B7L813C32,B7L813C41)</f>
        <v>3.0535960468997488E-2</v>
      </c>
      <c r="AH42" s="16" t="s">
        <v>38387</v>
      </c>
      <c r="AI42" s="33">
        <f>IF(D6L1335C15=0,0,D6L1335C11/D6L1335C15)</f>
        <v>2.5329663152965569</v>
      </c>
      <c r="AJ42" s="16" t="s">
        <v>38388</v>
      </c>
      <c r="AK42" s="33">
        <f>IF(D6L1335C5=0,0,D6L1335C11/D6L1335C5)</f>
        <v>2.5782186424399296E-2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7.8576398531386166E-3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1.3293878267090452E-2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44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44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44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3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3.0535960468997488E-2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16.345689778524267</v>
      </c>
      <c r="AN43" s="16" t="s">
        <v>38410</v>
      </c>
      <c r="AO43" s="33">
        <f>D6L1336C8-D6L1336C18</f>
        <v>27.654310221475733</v>
      </c>
      <c r="AP43" s="16" t="s">
        <v>38411</v>
      </c>
      <c r="AQ43" s="33">
        <f>CHOOSE(MIN(D6L1336C9,RUN_YEARS),B7L813C2,B7L813C11,B7L813C20,B7L813C29,B7L813C38)</f>
        <v>7.8576398531386166E-3</v>
      </c>
      <c r="AR43" s="16" t="s">
        <v>38412</v>
      </c>
      <c r="AS43" s="33">
        <f>IF(D6L1336C20=0,0,D6L1336C18/D6L1336C20)</f>
        <v>2080.2289343911871</v>
      </c>
      <c r="AT43" s="16" t="s">
        <v>38413</v>
      </c>
      <c r="AU43" s="33">
        <f>IF(D6L1336C5=0,0,D6L1336C18/D6L1336C5)</f>
        <v>0.37149294951191519</v>
      </c>
      <c r="AV43" s="16" t="s">
        <v>38414</v>
      </c>
      <c r="AW43" s="33">
        <f>CHOOSE(MIN(D6L1336C9,RUN_YEARS),B7L813C1,B7L813C10,B7L813C19,B7L813C28,B7L813C37)</f>
        <v>1.3293878267090452E-2</v>
      </c>
      <c r="AX43" s="16" t="s">
        <v>38415</v>
      </c>
      <c r="AY43" s="33">
        <f>IF(D6L1336C23=0,0,D6L1336C19/D6L1336C23)</f>
        <v>2080.2289343911871</v>
      </c>
      <c r="AZ43" s="16" t="s">
        <v>38416</v>
      </c>
      <c r="BA43" s="33">
        <f>IF(D6L1336C5=0,0,D6L1336C19/D6L1336C5)</f>
        <v>0.62850705048808486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50.848195470568704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49.025785802123217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4.0128929010616083</v>
      </c>
      <c r="R44" s="16" t="s">
        <v>38420</v>
      </c>
      <c r="S44" s="15">
        <f>SUM(D6L1329C8:D6L1336C8)</f>
        <v>45.012892901061605</v>
      </c>
      <c r="U44" s="21" t="str">
        <f>NULL_VALUE</f>
        <v>n/a</v>
      </c>
      <c r="V44" s="16" t="s">
        <v>38421</v>
      </c>
      <c r="W44" s="33">
        <f>SUM(D6L1329C10:D6L1336C10)</f>
        <v>3.9094317481852889</v>
      </c>
      <c r="X44" s="16" t="s">
        <v>38422</v>
      </c>
      <c r="Y44" s="33">
        <f>SUM(D6L1329C11:D6L1336C11)</f>
        <v>0.10346115287631896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1.3031439160617628</v>
      </c>
      <c r="AD44" s="16" t="s">
        <v>38424</v>
      </c>
      <c r="AE44" s="33">
        <f>IF(D6L1337C5=0,0,D6L1337C10/D6L1337C5)</f>
        <v>7.9742357704666894E-2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3.3881741817605793</v>
      </c>
      <c r="AJ44" s="16" t="s">
        <v>38426</v>
      </c>
      <c r="AK44" s="33">
        <f>IF(D6L1337C5=0,0,D6L1337C11/D6L1337C5)</f>
        <v>2.1103415515644473E-3</v>
      </c>
      <c r="AL44" s="16" t="s">
        <v>38427</v>
      </c>
      <c r="AM44" s="33">
        <f>SUM(D6L1329C18:D6L1336C18)</f>
        <v>16.721972349879323</v>
      </c>
      <c r="AN44" s="16" t="s">
        <v>38428</v>
      </c>
      <c r="AO44" s="33">
        <f>SUM(D6L1329C19:D6L1336C19)</f>
        <v>28.290920551182282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2128.1164143963642</v>
      </c>
      <c r="AT44" s="16" t="s">
        <v>38430</v>
      </c>
      <c r="AU44" s="33">
        <f>IF(D6L1337C5=0,0,D6L1337C18/D6L1337C5)</f>
        <v>0.34108524883970598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2128.1164143963642</v>
      </c>
      <c r="AZ44" s="16" t="s">
        <v>38432</v>
      </c>
      <c r="BA44" s="33">
        <f>IF(D6L1337C5=0,0,D6L1337C19/D6L1337C5)</f>
        <v>0.57706205190406257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21.755565548394838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10.877782774197419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5.4388913870987095</v>
      </c>
      <c r="R45" s="16" t="s">
        <v>38437</v>
      </c>
      <c r="S45" s="15">
        <f>D6L1338C5-D6L1338C7</f>
        <v>5.4388913870987095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5.2986648754144703</v>
      </c>
      <c r="X45" s="16" t="s">
        <v>38439</v>
      </c>
      <c r="Y45" s="33">
        <f>D6L1338C7-D6L1338C10</f>
        <v>0.14022651168423916</v>
      </c>
      <c r="Z45" s="16" t="s">
        <v>38440</v>
      </c>
      <c r="AA45" s="33">
        <f>CHOOSE(MIN(D6L1338C9,RUN_YEARS),B7L813C7,B7L813C16,B7L813C25,B7L813C34,B7L813C43)</f>
        <v>3</v>
      </c>
      <c r="AB45" s="16" t="s">
        <v>38441</v>
      </c>
      <c r="AC45" s="33">
        <f>IF(D6L1338C12=0,0,D6L1338C10/D6L1338C12)</f>
        <v>1.7662216251381568</v>
      </c>
      <c r="AD45" s="16" t="s">
        <v>38442</v>
      </c>
      <c r="AE45" s="33">
        <f>IF(D6L1338C5=0,0,D6L1338C10/D6L1338C5)</f>
        <v>0.48710890678780028</v>
      </c>
      <c r="AF45" s="16" t="s">
        <v>38443</v>
      </c>
      <c r="AG45" s="33">
        <f>CHOOSE(MIN(D6L1338C9,RUN_YEARS),B7L813C5,B7L813C14,B7L813C23,B7L813C32,B7L813C41)</f>
        <v>3.0535960468997488E-2</v>
      </c>
      <c r="AH45" s="16" t="s">
        <v>38444</v>
      </c>
      <c r="AI45" s="33">
        <f>IF(D6L1338C15=0,0,D6L1338C11/D6L1338C15)</f>
        <v>4.5921762253592178</v>
      </c>
      <c r="AJ45" s="16" t="s">
        <v>38445</v>
      </c>
      <c r="AK45" s="33">
        <f>IF(D6L1338C5=0,0,D6L1338C11/D6L1338C5)</f>
        <v>1.28910932121997E-2</v>
      </c>
      <c r="AL45" s="16" t="s">
        <v>38446</v>
      </c>
      <c r="AM45" s="33">
        <f>D6L1338C8*CHOOSE(MIN(D6L1338C9,RUN_YEARS),B7L813C4,B7L813C13,B7L813C22,B7L813C31,B7L813C40)</f>
        <v>2.0205098034682512</v>
      </c>
      <c r="AN45" s="16" t="s">
        <v>38447</v>
      </c>
      <c r="AO45" s="33">
        <f>D6L1338C8-D6L1338C18</f>
        <v>3.4183815836304583</v>
      </c>
      <c r="AP45" s="16" t="s">
        <v>38448</v>
      </c>
      <c r="AQ45" s="33">
        <f>CHOOSE(MIN(D6L1338C9,RUN_YEARS),B7L813C2,B7L813C11,B7L813C20,B7L813C29,B7L813C38)</f>
        <v>7.8576398531386166E-3</v>
      </c>
      <c r="AR45" s="16" t="s">
        <v>38449</v>
      </c>
      <c r="AS45" s="33">
        <f>IF(D6L1338C20=0,0,D6L1338C18/D6L1338C20)</f>
        <v>257.13952805576713</v>
      </c>
      <c r="AT45" s="16" t="s">
        <v>38450</v>
      </c>
      <c r="AU45" s="33">
        <f>IF(D6L1338C5=0,0,D6L1338C18/D6L1338C5)</f>
        <v>0.1857464747559576</v>
      </c>
      <c r="AV45" s="16" t="s">
        <v>38451</v>
      </c>
      <c r="AW45" s="33">
        <f>CHOOSE(MIN(D6L1338C9,RUN_YEARS),B7L813C1,B7L813C10,B7L813C19,B7L813C28,B7L813C37)</f>
        <v>1.3293878267090452E-2</v>
      </c>
      <c r="AX45" s="16" t="s">
        <v>38452</v>
      </c>
      <c r="AY45" s="33">
        <f>IF(D6L1338C23=0,0,D6L1338C19/D6L1338C23)</f>
        <v>257.13952805576713</v>
      </c>
      <c r="AZ45" s="16" t="s">
        <v>38453</v>
      </c>
      <c r="BA45" s="33">
        <f>IF(D6L1338C5=0,0,D6L1338C19/D6L1338C5)</f>
        <v>0.31425352524404243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0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0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</v>
      </c>
      <c r="R46" s="16" t="s">
        <v>38457</v>
      </c>
      <c r="S46" s="15">
        <f>D6L1339C5-D6L1339C7</f>
        <v>0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</v>
      </c>
      <c r="X46" s="16" t="s">
        <v>38459</v>
      </c>
      <c r="Y46" s="33">
        <f>D6L1339C7-D6L1339C10</f>
        <v>0</v>
      </c>
      <c r="Z46" s="16" t="s">
        <v>38460</v>
      </c>
      <c r="AA46" s="33">
        <f>CHOOSE(MIN(D6L1339C9,RUN_YEARS),B7L813C7,B7L813C16,B7L813C25,B7L813C34,B7L813C43)</f>
        <v>3</v>
      </c>
      <c r="AB46" s="16" t="s">
        <v>38461</v>
      </c>
      <c r="AC46" s="33">
        <f>IF(D6L1339C12=0,0,D6L1339C10/D6L1339C12)</f>
        <v>0</v>
      </c>
      <c r="AD46" s="16" t="s">
        <v>38462</v>
      </c>
      <c r="AE46" s="33">
        <f>IF(D6L1339C5=0,0,D6L1339C10/D6L1339C5)</f>
        <v>0</v>
      </c>
      <c r="AF46" s="16" t="s">
        <v>38463</v>
      </c>
      <c r="AG46" s="33">
        <f>CHOOSE(MIN(D6L1339C9,RUN_YEARS),B7L813C5,B7L813C14,B7L813C23,B7L813C32,B7L813C41)</f>
        <v>3.0535960468997488E-2</v>
      </c>
      <c r="AH46" s="16" t="s">
        <v>38464</v>
      </c>
      <c r="AI46" s="33">
        <f>IF(D6L1339C15=0,0,D6L1339C11/D6L1339C15)</f>
        <v>0</v>
      </c>
      <c r="AJ46" s="16" t="s">
        <v>38465</v>
      </c>
      <c r="AK46" s="33">
        <f>IF(D6L1339C5=0,0,D6L1339C11/D6L1339C5)</f>
        <v>0</v>
      </c>
      <c r="AL46" s="16" t="s">
        <v>38466</v>
      </c>
      <c r="AM46" s="33">
        <f>D6L1339C8*CHOOSE(MIN(D6L1339C9,RUN_YEARS),B7L813C4,B7L813C13,B7L813C22,B7L813C31,B7L813C40)</f>
        <v>0</v>
      </c>
      <c r="AN46" s="16" t="s">
        <v>38467</v>
      </c>
      <c r="AO46" s="33">
        <f>D6L1339C8-D6L1339C18</f>
        <v>0</v>
      </c>
      <c r="AP46" s="16" t="s">
        <v>38468</v>
      </c>
      <c r="AQ46" s="33">
        <f>CHOOSE(MIN(D6L1339C9,RUN_YEARS),B7L813C2,B7L813C11,B7L813C20,B7L813C29,B7L813C38)</f>
        <v>7.8576398531386166E-3</v>
      </c>
      <c r="AR46" s="16" t="s">
        <v>38469</v>
      </c>
      <c r="AS46" s="33">
        <f>IF(D6L1339C20=0,0,D6L1339C18/D6L1339C20)</f>
        <v>0</v>
      </c>
      <c r="AT46" s="16" t="s">
        <v>38470</v>
      </c>
      <c r="AU46" s="33">
        <f>IF(D6L1339C5=0,0,D6L1339C18/D6L1339C5)</f>
        <v>0</v>
      </c>
      <c r="AV46" s="16" t="s">
        <v>38471</v>
      </c>
      <c r="AW46" s="33">
        <f>CHOOSE(MIN(D6L1339C9,RUN_YEARS),B7L813C1,B7L813C10,B7L813C19,B7L813C28,B7L813C37)</f>
        <v>1.3293878267090452E-2</v>
      </c>
      <c r="AX46" s="16" t="s">
        <v>38472</v>
      </c>
      <c r="AY46" s="33">
        <f>IF(D6L1339C23=0,0,D6L1339C19/D6L1339C23)</f>
        <v>0</v>
      </c>
      <c r="AZ46" s="16" t="s">
        <v>38473</v>
      </c>
      <c r="BA46" s="33">
        <f>IF(D6L1339C5=0,0,D6L1339C19/D6L1339C5)</f>
        <v>0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21.755565548394838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10.877782774197419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5.4388913870987095</v>
      </c>
      <c r="R47" s="16" t="s">
        <v>38477</v>
      </c>
      <c r="S47" s="15">
        <f>SUM(D6L1338C8:D6L1339C8)</f>
        <v>5.4388913870987095</v>
      </c>
      <c r="U47" s="21" t="str">
        <f>NULL_VALUE</f>
        <v>n/a</v>
      </c>
      <c r="V47" s="16" t="s">
        <v>38478</v>
      </c>
      <c r="W47" s="33">
        <f>SUM(D6L1338C10:D6L1339C10)</f>
        <v>5.2986648754144703</v>
      </c>
      <c r="X47" s="16" t="s">
        <v>38479</v>
      </c>
      <c r="Y47" s="33">
        <f>SUM(D6L1338C11:D6L1339C11)</f>
        <v>0.14022651168423916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1.7662216251381568</v>
      </c>
      <c r="AD47" s="16" t="s">
        <v>38481</v>
      </c>
      <c r="AE47" s="33">
        <f>IF(D6L1340C5=0,0,D6L1340C10/D6L1340C5)</f>
        <v>0.48710890678780028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4.5921762253592178</v>
      </c>
      <c r="AJ47" s="16" t="s">
        <v>38483</v>
      </c>
      <c r="AK47" s="33">
        <f>IF(D6L1340C5=0,0,D6L1340C11/D6L1340C5)</f>
        <v>1.28910932121997E-2</v>
      </c>
      <c r="AL47" s="16" t="s">
        <v>38484</v>
      </c>
      <c r="AM47" s="33">
        <f>SUM(D6L1338C18:D6L1339C18)</f>
        <v>2.0205098034682512</v>
      </c>
      <c r="AN47" s="16" t="s">
        <v>38485</v>
      </c>
      <c r="AO47" s="33">
        <f>SUM(D6L1338C19:D6L1339C19)</f>
        <v>3.4183815836304583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257.13952805576713</v>
      </c>
      <c r="AT47" s="16" t="s">
        <v>38487</v>
      </c>
      <c r="AU47" s="33">
        <f>IF(D6L1340C5=0,0,D6L1340C18/D6L1340C5)</f>
        <v>0.1857464747559576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257.13952805576713</v>
      </c>
      <c r="AZ47" s="16" t="s">
        <v>38489</v>
      </c>
      <c r="BA47" s="33">
        <f>IF(D6L1340C5=0,0,D6L1340C19/D6L1340C5)</f>
        <v>0.31425352524404243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468.0346701014513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299.18521589128403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129.09260794564199</v>
      </c>
      <c r="R48" s="16" t="s">
        <v>38494</v>
      </c>
      <c r="S48" s="15">
        <f>SUM(D6L1328C8,D6L1337C8,D6L1340C8)</f>
        <v>170.09260794564202</v>
      </c>
      <c r="U48" s="21" t="str">
        <f>NULL_VALUE</f>
        <v>n/a</v>
      </c>
      <c r="V48" s="16" t="s">
        <v>38495</v>
      </c>
      <c r="W48" s="33">
        <f>SUM(D6L1328C10,D6L1337C10,D6L1340C10)</f>
        <v>126.71926540196787</v>
      </c>
      <c r="X48" s="16" t="s">
        <v>38496</v>
      </c>
      <c r="Y48" s="33">
        <f>SUM(D6L1328C11,D6L1337C11,D6L1340C11)</f>
        <v>2.3733425436741147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11.119217256922775</v>
      </c>
      <c r="AD48" s="16" t="s">
        <v>38498</v>
      </c>
      <c r="AE48" s="33">
        <f>IF(D6L1341C5=0,0,D6L1341C10/D6L1341C5)</f>
        <v>0.42354788495971102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28.909964867999204</v>
      </c>
      <c r="AJ48" s="16" t="s">
        <v>38500</v>
      </c>
      <c r="AK48" s="33">
        <f>IF(D6L1341C5=0,0,D6L1341C11/D6L1341C5)</f>
        <v>7.9326865687658985E-3</v>
      </c>
      <c r="AL48" s="16" t="s">
        <v>38501</v>
      </c>
      <c r="AM48" s="33">
        <f>SUM(D6L1328C18,D6L1337C18,D6L1340C18)</f>
        <v>74.106037221652485</v>
      </c>
      <c r="AN48" s="16" t="s">
        <v>38502</v>
      </c>
      <c r="AO48" s="33">
        <f>SUM(D6L1328C19,D6L1337C19,D6L1340C19)</f>
        <v>95.986570723989502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3667.4922143112931</v>
      </c>
      <c r="AT48" s="16" t="s">
        <v>38504</v>
      </c>
      <c r="AU48" s="33">
        <f>IF(D6L1341C5=0,0,D6L1341C18/D6L1341C5)</f>
        <v>0.24769284471790429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3667.4922143112935</v>
      </c>
      <c r="AZ48" s="16" t="s">
        <v>38506</v>
      </c>
      <c r="BA48" s="33">
        <f>IF(D6L1341C5=0,0,D6L1341C19/D6L1341C5)</f>
        <v>0.32082658375361861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76A069-E9E1-46AF-92D9-BF2BE02994F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0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0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0</v>
      </c>
      <c r="R8" s="16" t="s">
        <v>38515</v>
      </c>
      <c r="S8" s="15">
        <f>D6L1401C5-D6L1401C7</f>
        <v>0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0</v>
      </c>
      <c r="X8" s="16" t="s">
        <v>38517</v>
      </c>
      <c r="Y8" s="33">
        <f>D6L1401C7-D6L1401C10</f>
        <v>0</v>
      </c>
      <c r="Z8" s="16" t="s">
        <v>38518</v>
      </c>
      <c r="AA8" s="33">
        <f>CHOOSE(MIN(D6L1401C9,RUN_YEARS),B7L814C7,B7L814C16,B7L814C25,B7L814C34,B7L814C43)</f>
        <v>7004</v>
      </c>
      <c r="AB8" s="16" t="s">
        <v>38519</v>
      </c>
      <c r="AC8" s="33">
        <f>IF(D6L1401C12=0,0,D6L1401C10/D6L1401C12)</f>
        <v>0</v>
      </c>
      <c r="AD8" s="16" t="s">
        <v>38520</v>
      </c>
      <c r="AE8" s="33">
        <f>IF(D6L1401C5=0,0,D6L1401C10/D6L1401C5)</f>
        <v>0</v>
      </c>
      <c r="AF8" s="16" t="s">
        <v>38521</v>
      </c>
      <c r="AG8" s="33">
        <f>CHOOSE(MIN(D6L1401C9,RUN_YEARS),B7L814C5,B7L814C14,B7L814C23,B7L814C32,B7L814C41)</f>
        <v>71.986774867860788</v>
      </c>
      <c r="AH8" s="16" t="s">
        <v>38522</v>
      </c>
      <c r="AI8" s="33">
        <f>IF(D6L1401C15=0,0,D6L1401C11/D6L1401C15)</f>
        <v>0</v>
      </c>
      <c r="AJ8" s="16" t="s">
        <v>38523</v>
      </c>
      <c r="AK8" s="33">
        <f>IF(D6L1401C5=0,0,D6L1401C11/D6L1401C5)</f>
        <v>0</v>
      </c>
      <c r="AL8" s="16" t="s">
        <v>38524</v>
      </c>
      <c r="AM8" s="33">
        <f>D6L1401C8*CHOOSE(MIN(D6L1401C9,RUN_YEARS),B7L814C4,B7L814C13,B7L814C22,B7L814C31,B7L814C40)</f>
        <v>0</v>
      </c>
      <c r="AN8" s="16" t="s">
        <v>38525</v>
      </c>
      <c r="AO8" s="33">
        <f>D6L1401C8-D6L1401C18</f>
        <v>0</v>
      </c>
      <c r="AP8" s="16" t="s">
        <v>38526</v>
      </c>
      <c r="AQ8" s="33">
        <f>CHOOSE(MIN(D6L1401C9,RUN_YEARS),B7L814C2,B7L814C11,B7L814C20,B7L814C29,B7L814C38)</f>
        <v>18.583668826661619</v>
      </c>
      <c r="AR8" s="16" t="s">
        <v>38527</v>
      </c>
      <c r="AS8" s="33">
        <f>IF(D6L1401C20=0,0,D6L1401C18/D6L1401C20)</f>
        <v>0</v>
      </c>
      <c r="AT8" s="16" t="s">
        <v>38528</v>
      </c>
      <c r="AU8" s="33">
        <f>IF(D6L1401C5=0,0,D6L1401C18/D6L1401C5)</f>
        <v>0</v>
      </c>
      <c r="AV8" s="16" t="s">
        <v>38529</v>
      </c>
      <c r="AW8" s="33">
        <f>CHOOSE(MIN(D6L1401C9,RUN_YEARS),B7L814C1,B7L814C10,B7L814C19,B7L814C28,B7L814C37)</f>
        <v>30.678263926277722</v>
      </c>
      <c r="AX8" s="16" t="s">
        <v>38530</v>
      </c>
      <c r="AY8" s="33">
        <f>IF(D6L1401C23=0,0,D6L1401C19/D6L1401C23)</f>
        <v>0</v>
      </c>
      <c r="AZ8" s="16" t="s">
        <v>38531</v>
      </c>
      <c r="BA8" s="33">
        <f>IF(D6L1401C5=0,0,D6L1401C19/D6L1401C5)</f>
        <v>0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0</v>
      </c>
      <c r="J9" s="16" t="s">
        <v>38552</v>
      </c>
      <c r="K9" s="21">
        <f>IF(FLOW_THRU_100PCT="Y",1,INDEX(VariabilityMatrix,D6L1402C1,D6L1402C9))</f>
        <v>0.51568451594652942</v>
      </c>
      <c r="L9" s="16" t="s">
        <v>38532</v>
      </c>
      <c r="M9" s="15">
        <f>IF(D6L1402C2&lt;&gt;0,D6L1402C2*D6L1402C4,D6L1402C3*D6L1402C4)</f>
        <v>0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</v>
      </c>
      <c r="R9" s="16" t="s">
        <v>38534</v>
      </c>
      <c r="S9" s="15">
        <f>D6L1402C5-D6L1402C7</f>
        <v>0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</v>
      </c>
      <c r="X9" s="16" t="s">
        <v>38536</v>
      </c>
      <c r="Y9" s="33">
        <f>D6L1402C7-D6L1402C10</f>
        <v>0</v>
      </c>
      <c r="Z9" s="16" t="s">
        <v>38537</v>
      </c>
      <c r="AA9" s="33">
        <f>CHOOSE(MIN(D6L1402C9,RUN_YEARS),B7L814C7,B7L814C16,B7L814C25,B7L814C34,B7L814C43)</f>
        <v>6709.2000000000007</v>
      </c>
      <c r="AB9" s="16" t="s">
        <v>38538</v>
      </c>
      <c r="AC9" s="33">
        <f>IF(D6L1402C12=0,0,D6L1402C10/D6L1402C12)</f>
        <v>0</v>
      </c>
      <c r="AD9" s="16" t="s">
        <v>38539</v>
      </c>
      <c r="AE9" s="33">
        <f>IF(D6L1402C5=0,0,D6L1402C10/D6L1402C5)</f>
        <v>0</v>
      </c>
      <c r="AF9" s="16" t="s">
        <v>38540</v>
      </c>
      <c r="AG9" s="33">
        <f>CHOOSE(MIN(D6L1402C9,RUN_YEARS),B7L814C5,B7L814C14,B7L814C23,B7L814C32,B7L814C41)</f>
        <v>77.31585753015348</v>
      </c>
      <c r="AH9" s="16" t="s">
        <v>38541</v>
      </c>
      <c r="AI9" s="33">
        <f>IF(D6L1402C15=0,0,D6L1402C11/D6L1402C15)</f>
        <v>0</v>
      </c>
      <c r="AJ9" s="16" t="s">
        <v>38542</v>
      </c>
      <c r="AK9" s="33">
        <f>IF(D6L1402C5=0,0,D6L1402C11/D6L1402C5)</f>
        <v>0</v>
      </c>
      <c r="AL9" s="16" t="s">
        <v>38543</v>
      </c>
      <c r="AM9" s="33">
        <f>D6L1402C8*CHOOSE(MIN(D6L1402C9,RUN_YEARS),B7L814C4,B7L814C13,B7L814C22,B7L814C31,B7L814C40)</f>
        <v>0</v>
      </c>
      <c r="AN9" s="16" t="s">
        <v>38544</v>
      </c>
      <c r="AO9" s="33">
        <f>D6L1402C8-D6L1402C18</f>
        <v>0</v>
      </c>
      <c r="AP9" s="16" t="s">
        <v>38545</v>
      </c>
      <c r="AQ9" s="33">
        <f>CHOOSE(MIN(D6L1402C9,RUN_YEARS),B7L814C2,B7L814C11,B7L814C20,B7L814C29,B7L814C38)</f>
        <v>17.376906324156419</v>
      </c>
      <c r="AR9" s="16" t="s">
        <v>38546</v>
      </c>
      <c r="AS9" s="33">
        <f>IF(D6L1402C20=0,0,D6L1402C18/D6L1402C20)</f>
        <v>0</v>
      </c>
      <c r="AT9" s="16" t="s">
        <v>38547</v>
      </c>
      <c r="AU9" s="33">
        <f>IF(D6L1402C5=0,0,D6L1402C18/D6L1402C5)</f>
        <v>0</v>
      </c>
      <c r="AV9" s="16" t="s">
        <v>38548</v>
      </c>
      <c r="AW9" s="33">
        <f>CHOOSE(MIN(D6L1402C9,RUN_YEARS),B7L814C1,B7L814C10,B7L814C19,B7L814C28,B7L814C37)</f>
        <v>32.471751294573366</v>
      </c>
      <c r="AX9" s="16" t="s">
        <v>38549</v>
      </c>
      <c r="AY9" s="33">
        <f>IF(D6L1402C23=0,0,D6L1402C19/D6L1402C23)</f>
        <v>0</v>
      </c>
      <c r="AZ9" s="16" t="s">
        <v>38550</v>
      </c>
      <c r="BA9" s="33">
        <f>IF(D6L1402C5=0,0,D6L1402C19/D6L1402C5)</f>
        <v>0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</v>
      </c>
      <c r="J10" s="16" t="s">
        <v>38573</v>
      </c>
      <c r="K10" s="21">
        <f>IF(FLOW_THRU_100PCT="Y",1,INDEX(VariabilityMatrix,D6L1403C1,D6L1403C9))</f>
        <v>0.51568451594652942</v>
      </c>
      <c r="L10" s="16" t="s">
        <v>38553</v>
      </c>
      <c r="M10" s="15">
        <f>IF(D6L1403C2&lt;&gt;0,D6L1403C2*D6L1403C4,D6L1403C3*D6L1403C4)</f>
        <v>0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</v>
      </c>
      <c r="R10" s="16" t="s">
        <v>38555</v>
      </c>
      <c r="S10" s="15">
        <f>D6L1403C5-D6L1403C7</f>
        <v>0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</v>
      </c>
      <c r="X10" s="16" t="s">
        <v>38557</v>
      </c>
      <c r="Y10" s="33">
        <f>D6L1403C7-D6L1403C10</f>
        <v>0</v>
      </c>
      <c r="Z10" s="16" t="s">
        <v>38558</v>
      </c>
      <c r="AA10" s="33">
        <f>CHOOSE(MIN(D6L1403C9,RUN_YEARS),B7L814C7,B7L814C16,B7L814C25,B7L814C34,B7L814C43)</f>
        <v>6709.2000000000007</v>
      </c>
      <c r="AB10" s="16" t="s">
        <v>38559</v>
      </c>
      <c r="AC10" s="33">
        <f>IF(D6L1403C12=0,0,D6L1403C10/D6L1403C12)</f>
        <v>0</v>
      </c>
      <c r="AD10" s="16" t="s">
        <v>38560</v>
      </c>
      <c r="AE10" s="33">
        <f>IF(D6L1403C5=0,0,D6L1403C10/D6L1403C5)</f>
        <v>0</v>
      </c>
      <c r="AF10" s="16" t="s">
        <v>38561</v>
      </c>
      <c r="AG10" s="33">
        <f>CHOOSE(MIN(D6L1403C9,RUN_YEARS),B7L814C5,B7L814C14,B7L814C23,B7L814C32,B7L814C41)</f>
        <v>77.31585753015348</v>
      </c>
      <c r="AH10" s="16" t="s">
        <v>38562</v>
      </c>
      <c r="AI10" s="33">
        <f>IF(D6L1403C15=0,0,D6L1403C11/D6L1403C15)</f>
        <v>0</v>
      </c>
      <c r="AJ10" s="16" t="s">
        <v>38563</v>
      </c>
      <c r="AK10" s="33">
        <f>IF(D6L1403C5=0,0,D6L1403C11/D6L1403C5)</f>
        <v>0</v>
      </c>
      <c r="AL10" s="16" t="s">
        <v>38564</v>
      </c>
      <c r="AM10" s="33">
        <f>D6L1403C8*CHOOSE(MIN(D6L1403C9,RUN_YEARS),B7L814C4,B7L814C13,B7L814C22,B7L814C31,B7L814C40)</f>
        <v>0</v>
      </c>
      <c r="AN10" s="16" t="s">
        <v>38565</v>
      </c>
      <c r="AO10" s="33">
        <f>D6L1403C8-D6L1403C18</f>
        <v>0</v>
      </c>
      <c r="AP10" s="16" t="s">
        <v>38566</v>
      </c>
      <c r="AQ10" s="33">
        <f>CHOOSE(MIN(D6L1403C9,RUN_YEARS),B7L814C2,B7L814C11,B7L814C20,B7L814C29,B7L814C38)</f>
        <v>17.376906324156419</v>
      </c>
      <c r="AR10" s="16" t="s">
        <v>38567</v>
      </c>
      <c r="AS10" s="33">
        <f>IF(D6L1403C20=0,0,D6L1403C18/D6L1403C20)</f>
        <v>0</v>
      </c>
      <c r="AT10" s="16" t="s">
        <v>38568</v>
      </c>
      <c r="AU10" s="33">
        <f>IF(D6L1403C5=0,0,D6L1403C18/D6L1403C5)</f>
        <v>0</v>
      </c>
      <c r="AV10" s="16" t="s">
        <v>38569</v>
      </c>
      <c r="AW10" s="33">
        <f>CHOOSE(MIN(D6L1403C9,RUN_YEARS),B7L814C1,B7L814C10,B7L814C19,B7L814C28,B7L814C37)</f>
        <v>32.471751294573366</v>
      </c>
      <c r="AX10" s="16" t="s">
        <v>38570</v>
      </c>
      <c r="AY10" s="33">
        <f>IF(D6L1403C23=0,0,D6L1403C19/D6L1403C23)</f>
        <v>0</v>
      </c>
      <c r="AZ10" s="16" t="s">
        <v>38571</v>
      </c>
      <c r="BA10" s="33">
        <f>IF(D6L1403C5=0,0,D6L1403C19/D6L1403C5)</f>
        <v>0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IF(FLOW_THRU_100PCT="Y",1,INDEX(VariabilityMatrix,D6L1404C1,D6L1404C9))</f>
        <v>0.52947593006222982</v>
      </c>
      <c r="L11" s="16" t="s">
        <v>38574</v>
      </c>
      <c r="M11" s="15">
        <f>IF(D6L1404C2&lt;&gt;0,D6L1404C2*D6L1404C4,D6L1404C3*D6L1404C4)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6219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66.399620181456385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16.288887415556353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28.614467020264797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0</v>
      </c>
      <c r="J12" s="16" t="s">
        <v>38615</v>
      </c>
      <c r="K12" s="21">
        <f>IF(FLOW_THRU_100PCT="Y",1,INDEX(VariabilityMatrix,D6L1405C1,D6L1405C9))</f>
        <v>0.28299943444516279</v>
      </c>
      <c r="L12" s="16" t="s">
        <v>38595</v>
      </c>
      <c r="M12" s="15">
        <f>IF(D6L1405C2&lt;&gt;0,D6L1405C2*D6L1405C4,D6L1405C3*D6L1405C4)</f>
        <v>0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0</v>
      </c>
      <c r="R12" s="16" t="s">
        <v>38597</v>
      </c>
      <c r="S12" s="15">
        <f>D6L1405C5-D6L1405C7</f>
        <v>0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0</v>
      </c>
      <c r="X12" s="16" t="s">
        <v>38599</v>
      </c>
      <c r="Y12" s="33">
        <f>D6L1405C7-D6L1405C10</f>
        <v>0</v>
      </c>
      <c r="Z12" s="16" t="s">
        <v>38600</v>
      </c>
      <c r="AA12" s="33">
        <f>CHOOSE(MIN(D6L1405C9,RUN_YEARS),B7L814C7,B7L814C16,B7L814C25,B7L814C34,B7L814C43)</f>
        <v>6709.2000000000007</v>
      </c>
      <c r="AB12" s="16" t="s">
        <v>38601</v>
      </c>
      <c r="AC12" s="33">
        <f>IF(D6L1405C12=0,0,D6L1405C10/D6L1405C12)</f>
        <v>0</v>
      </c>
      <c r="AD12" s="16" t="s">
        <v>38602</v>
      </c>
      <c r="AE12" s="33">
        <f>IF(D6L1405C5=0,0,D6L1405C10/D6L1405C5)</f>
        <v>0</v>
      </c>
      <c r="AF12" s="16" t="s">
        <v>38603</v>
      </c>
      <c r="AG12" s="33">
        <f>CHOOSE(MIN(D6L1405C9,RUN_YEARS),B7L814C5,B7L814C14,B7L814C23,B7L814C32,B7L814C41)</f>
        <v>77.31585753015348</v>
      </c>
      <c r="AH12" s="16" t="s">
        <v>38604</v>
      </c>
      <c r="AI12" s="33">
        <f>IF(D6L1405C15=0,0,D6L1405C11/D6L1405C15)</f>
        <v>0</v>
      </c>
      <c r="AJ12" s="16" t="s">
        <v>38605</v>
      </c>
      <c r="AK12" s="33">
        <f>IF(D6L1405C5=0,0,D6L1405C11/D6L1405C5)</f>
        <v>0</v>
      </c>
      <c r="AL12" s="16" t="s">
        <v>38606</v>
      </c>
      <c r="AM12" s="33">
        <f>D6L1405C8*CHOOSE(MIN(D6L1405C9,RUN_YEARS),B7L814C4,B7L814C13,B7L814C22,B7L814C31,B7L814C40)</f>
        <v>0</v>
      </c>
      <c r="AN12" s="16" t="s">
        <v>38607</v>
      </c>
      <c r="AO12" s="33">
        <f>D6L1405C8-D6L1405C18</f>
        <v>0</v>
      </c>
      <c r="AP12" s="16" t="s">
        <v>38608</v>
      </c>
      <c r="AQ12" s="33">
        <f>CHOOSE(MIN(D6L1405C9,RUN_YEARS),B7L814C2,B7L814C11,B7L814C20,B7L814C29,B7L814C38)</f>
        <v>17.376906324156419</v>
      </c>
      <c r="AR12" s="16" t="s">
        <v>38609</v>
      </c>
      <c r="AS12" s="33">
        <f>IF(D6L1405C20=0,0,D6L1405C18/D6L1405C20)</f>
        <v>0</v>
      </c>
      <c r="AT12" s="16" t="s">
        <v>38610</v>
      </c>
      <c r="AU12" s="33">
        <f>IF(D6L1405C5=0,0,D6L1405C18/D6L1405C5)</f>
        <v>0</v>
      </c>
      <c r="AV12" s="16" t="s">
        <v>38611</v>
      </c>
      <c r="AW12" s="33">
        <f>CHOOSE(MIN(D6L1405C9,RUN_YEARS),B7L814C1,B7L814C10,B7L814C19,B7L814C28,B7L814C37)</f>
        <v>32.471751294573366</v>
      </c>
      <c r="AX12" s="16" t="s">
        <v>38612</v>
      </c>
      <c r="AY12" s="33">
        <f>IF(D6L1405C23=0,0,D6L1405C19/D6L1405C23)</f>
        <v>0</v>
      </c>
      <c r="AZ12" s="16" t="s">
        <v>38613</v>
      </c>
      <c r="BA12" s="33">
        <f>IF(D6L1405C5=0,0,D6L1405C19/D6L1405C5)</f>
        <v>0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0</v>
      </c>
      <c r="J13" s="16" t="s">
        <v>38636</v>
      </c>
      <c r="K13" s="21">
        <f>IF(FLOW_THRU_100PCT="Y",1,INDEX(VariabilityMatrix,D6L1406C1,D6L1406C9))</f>
        <v>0.51568451594652942</v>
      </c>
      <c r="L13" s="16" t="s">
        <v>38616</v>
      </c>
      <c r="M13" s="15">
        <f>IF(D6L1406C2&lt;&gt;0,D6L1406C2*D6L1406C4,D6L1406C3*D6L1406C4)</f>
        <v>0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0</v>
      </c>
      <c r="R13" s="16" t="s">
        <v>38618</v>
      </c>
      <c r="S13" s="15">
        <f>D6L1406C5-D6L1406C7</f>
        <v>0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0</v>
      </c>
      <c r="X13" s="16" t="s">
        <v>38620</v>
      </c>
      <c r="Y13" s="33">
        <f>D6L1406C7-D6L1406C10</f>
        <v>0</v>
      </c>
      <c r="Z13" s="16" t="s">
        <v>38621</v>
      </c>
      <c r="AA13" s="33">
        <f>CHOOSE(MIN(D6L1406C9,RUN_YEARS),B7L814C7,B7L814C16,B7L814C25,B7L814C34,B7L814C43)</f>
        <v>6709.2000000000007</v>
      </c>
      <c r="AB13" s="16" t="s">
        <v>38622</v>
      </c>
      <c r="AC13" s="33">
        <f>IF(D6L1406C12=0,0,D6L1406C10/D6L1406C12)</f>
        <v>0</v>
      </c>
      <c r="AD13" s="16" t="s">
        <v>38623</v>
      </c>
      <c r="AE13" s="33">
        <f>IF(D6L1406C5=0,0,D6L1406C10/D6L1406C5)</f>
        <v>0</v>
      </c>
      <c r="AF13" s="16" t="s">
        <v>38624</v>
      </c>
      <c r="AG13" s="33">
        <f>CHOOSE(MIN(D6L1406C9,RUN_YEARS),B7L814C5,B7L814C14,B7L814C23,B7L814C32,B7L814C41)</f>
        <v>77.31585753015348</v>
      </c>
      <c r="AH13" s="16" t="s">
        <v>38625</v>
      </c>
      <c r="AI13" s="33">
        <f>IF(D6L1406C15=0,0,D6L1406C11/D6L1406C15)</f>
        <v>0</v>
      </c>
      <c r="AJ13" s="16" t="s">
        <v>38626</v>
      </c>
      <c r="AK13" s="33">
        <f>IF(D6L1406C5=0,0,D6L1406C11/D6L1406C5)</f>
        <v>0</v>
      </c>
      <c r="AL13" s="16" t="s">
        <v>38627</v>
      </c>
      <c r="AM13" s="33">
        <f>D6L1406C8*CHOOSE(MIN(D6L1406C9,RUN_YEARS),B7L814C4,B7L814C13,B7L814C22,B7L814C31,B7L814C40)</f>
        <v>0</v>
      </c>
      <c r="AN13" s="16" t="s">
        <v>38628</v>
      </c>
      <c r="AO13" s="33">
        <f>D6L1406C8-D6L1406C18</f>
        <v>0</v>
      </c>
      <c r="AP13" s="16" t="s">
        <v>38629</v>
      </c>
      <c r="AQ13" s="33">
        <f>CHOOSE(MIN(D6L1406C9,RUN_YEARS),B7L814C2,B7L814C11,B7L814C20,B7L814C29,B7L814C38)</f>
        <v>17.376906324156419</v>
      </c>
      <c r="AR13" s="16" t="s">
        <v>38630</v>
      </c>
      <c r="AS13" s="33">
        <f>IF(D6L1406C20=0,0,D6L1406C18/D6L1406C20)</f>
        <v>0</v>
      </c>
      <c r="AT13" s="16" t="s">
        <v>38631</v>
      </c>
      <c r="AU13" s="33">
        <f>IF(D6L1406C5=0,0,D6L1406C18/D6L1406C5)</f>
        <v>0</v>
      </c>
      <c r="AV13" s="16" t="s">
        <v>38632</v>
      </c>
      <c r="AW13" s="33">
        <f>CHOOSE(MIN(D6L1406C9,RUN_YEARS),B7L814C1,B7L814C10,B7L814C19,B7L814C28,B7L814C37)</f>
        <v>32.471751294573366</v>
      </c>
      <c r="AX13" s="16" t="s">
        <v>38633</v>
      </c>
      <c r="AY13" s="33">
        <f>IF(D6L1406C23=0,0,D6L1406C19/D6L1406C23)</f>
        <v>0</v>
      </c>
      <c r="AZ13" s="16" t="s">
        <v>38634</v>
      </c>
      <c r="BA13" s="33">
        <f>IF(D6L1406C5=0,0,D6L1406C19/D6L1406C5)</f>
        <v>0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0</v>
      </c>
      <c r="J14" s="16" t="s">
        <v>38657</v>
      </c>
      <c r="K14" s="21">
        <f>IF(FLOW_THRU_100PCT="Y",1,INDEX(VariabilityMatrix,D6L1407C1,D6L1407C9))</f>
        <v>0.52947593006222982</v>
      </c>
      <c r="L14" s="16" t="s">
        <v>38637</v>
      </c>
      <c r="M14" s="15">
        <f>IF(D6L1407C2&lt;&gt;0,D6L1407C2*D6L1407C4,D6L1407C3*D6L1407C4)</f>
        <v>0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</v>
      </c>
      <c r="R14" s="16" t="s">
        <v>38639</v>
      </c>
      <c r="S14" s="15">
        <f>D6L1407C5-D6L1407C7</f>
        <v>0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</v>
      </c>
      <c r="X14" s="16" t="s">
        <v>38641</v>
      </c>
      <c r="Y14" s="33">
        <f>D6L1407C7-D6L1407C10</f>
        <v>0</v>
      </c>
      <c r="Z14" s="16" t="s">
        <v>38642</v>
      </c>
      <c r="AA14" s="33">
        <f>CHOOSE(MIN(D6L1407C9,RUN_YEARS),B7L814C7,B7L814C16,B7L814C25,B7L814C34,B7L814C43)</f>
        <v>6219</v>
      </c>
      <c r="AB14" s="16" t="s">
        <v>38643</v>
      </c>
      <c r="AC14" s="33">
        <f>IF(D6L1407C12=0,0,D6L1407C10/D6L1407C12)</f>
        <v>0</v>
      </c>
      <c r="AD14" s="16" t="s">
        <v>38644</v>
      </c>
      <c r="AE14" s="33">
        <f>IF(D6L1407C5=0,0,D6L1407C10/D6L1407C5)</f>
        <v>0</v>
      </c>
      <c r="AF14" s="16" t="s">
        <v>38645</v>
      </c>
      <c r="AG14" s="33">
        <f>CHOOSE(MIN(D6L1407C9,RUN_YEARS),B7L814C5,B7L814C14,B7L814C23,B7L814C32,B7L814C41)</f>
        <v>66.399620181456385</v>
      </c>
      <c r="AH14" s="16" t="s">
        <v>38646</v>
      </c>
      <c r="AI14" s="33">
        <f>IF(D6L1407C15=0,0,D6L1407C11/D6L1407C15)</f>
        <v>0</v>
      </c>
      <c r="AJ14" s="16" t="s">
        <v>38647</v>
      </c>
      <c r="AK14" s="33">
        <f>IF(D6L1407C5=0,0,D6L1407C11/D6L1407C5)</f>
        <v>0</v>
      </c>
      <c r="AL14" s="16" t="s">
        <v>38648</v>
      </c>
      <c r="AM14" s="33">
        <f>D6L1407C8*CHOOSE(MIN(D6L1407C9,RUN_YEARS),B7L814C4,B7L814C13,B7L814C22,B7L814C31,B7L814C40)</f>
        <v>0</v>
      </c>
      <c r="AN14" s="16" t="s">
        <v>38649</v>
      </c>
      <c r="AO14" s="33">
        <f>D6L1407C8-D6L1407C18</f>
        <v>0</v>
      </c>
      <c r="AP14" s="16" t="s">
        <v>38650</v>
      </c>
      <c r="AQ14" s="33">
        <f>CHOOSE(MIN(D6L1407C9,RUN_YEARS),B7L814C2,B7L814C11,B7L814C20,B7L814C29,B7L814C38)</f>
        <v>16.288887415556353</v>
      </c>
      <c r="AR14" s="16" t="s">
        <v>38651</v>
      </c>
      <c r="AS14" s="33">
        <f>IF(D6L1407C20=0,0,D6L1407C18/D6L1407C20)</f>
        <v>0</v>
      </c>
      <c r="AT14" s="16" t="s">
        <v>38652</v>
      </c>
      <c r="AU14" s="33">
        <f>IF(D6L1407C5=0,0,D6L1407C18/D6L1407C5)</f>
        <v>0</v>
      </c>
      <c r="AV14" s="16" t="s">
        <v>38653</v>
      </c>
      <c r="AW14" s="33">
        <f>CHOOSE(MIN(D6L1407C9,RUN_YEARS),B7L814C1,B7L814C10,B7L814C19,B7L814C28,B7L814C37)</f>
        <v>28.614467020264797</v>
      </c>
      <c r="AX14" s="16" t="s">
        <v>38654</v>
      </c>
      <c r="AY14" s="33">
        <f>IF(D6L1407C23=0,0,D6L1407C19/D6L1407C23)</f>
        <v>0</v>
      </c>
      <c r="AZ14" s="16" t="s">
        <v>38655</v>
      </c>
      <c r="BA14" s="33">
        <f>IF(D6L1407C5=0,0,D6L1407C19/D6L1407C5)</f>
        <v>0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IF(FLOW_THRU_100PCT="Y",1,INDEX(VariabilityMatrix,D6L1408C1,D6L1408C9))</f>
        <v>0.52947593006222982</v>
      </c>
      <c r="L15" s="16" t="s">
        <v>38658</v>
      </c>
      <c r="M15" s="15">
        <f>IF(D6L1408C2&lt;&gt;0,D6L1408C2*D6L1408C4,D6L1408C3*D6L1408C4)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6219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66.399620181456385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16.288887415556353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28.614467020264797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IF(FLOW_THRU_100PCT="Y",1,INDEX(VariabilityMatrix,D6L1409C1,D6L1409C9))</f>
        <v>0.52947593006222982</v>
      </c>
      <c r="L16" s="16" t="s">
        <v>38679</v>
      </c>
      <c r="M16" s="15">
        <f>IF(D6L1409C2&lt;&gt;0,D6L1409C2*D6L1409C4,D6L1409C3*D6L1409C4)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6219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66.399620181456385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16.288887415556353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28.614467020264797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0.52947593006222982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6219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66.399620181456385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16.288887415556353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28.614467020264797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0.52947593006222982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6219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66.399620181456385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16.288887415556353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28.614467020264797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0.52947593006222982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6219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66.399620181456385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16.288887415556353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28.614467020264797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0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0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</v>
      </c>
      <c r="R20" s="16" t="s">
        <v>38765</v>
      </c>
      <c r="S20" s="15">
        <f>D6L1413C5-D6L1413C7</f>
        <v>0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</v>
      </c>
      <c r="X20" s="16" t="s">
        <v>38767</v>
      </c>
      <c r="Y20" s="33">
        <f>D6L1413C7-D6L1413C10</f>
        <v>0</v>
      </c>
      <c r="Z20" s="16" t="s">
        <v>38768</v>
      </c>
      <c r="AA20" s="33">
        <f>CHOOSE(MIN(D6L1413C9,RUN_YEARS),B7L814C7,B7L814C16,B7L814C25,B7L814C34,B7L814C43)</f>
        <v>6219</v>
      </c>
      <c r="AB20" s="16" t="s">
        <v>38769</v>
      </c>
      <c r="AC20" s="33">
        <f>IF(D6L1413C12=0,0,D6L1413C10/D6L1413C12)</f>
        <v>0</v>
      </c>
      <c r="AD20" s="16" t="s">
        <v>38770</v>
      </c>
      <c r="AE20" s="33">
        <f>IF(D6L1413C5=0,0,D6L1413C10/D6L1413C5)</f>
        <v>0</v>
      </c>
      <c r="AF20" s="16" t="s">
        <v>38771</v>
      </c>
      <c r="AG20" s="33">
        <f>CHOOSE(MIN(D6L1413C9,RUN_YEARS),B7L814C5,B7L814C14,B7L814C23,B7L814C32,B7L814C41)</f>
        <v>66.399620181456385</v>
      </c>
      <c r="AH20" s="16" t="s">
        <v>38772</v>
      </c>
      <c r="AI20" s="33">
        <f>IF(D6L1413C15=0,0,D6L1413C11/D6L1413C15)</f>
        <v>0</v>
      </c>
      <c r="AJ20" s="16" t="s">
        <v>38773</v>
      </c>
      <c r="AK20" s="33">
        <f>IF(D6L1413C5=0,0,D6L1413C11/D6L1413C5)</f>
        <v>0</v>
      </c>
      <c r="AL20" s="16" t="s">
        <v>38774</v>
      </c>
      <c r="AM20" s="33">
        <f>D6L1413C8*CHOOSE(MIN(D6L1413C9,RUN_YEARS),B7L814C4,B7L814C13,B7L814C22,B7L814C31,B7L814C40)</f>
        <v>0</v>
      </c>
      <c r="AN20" s="16" t="s">
        <v>38775</v>
      </c>
      <c r="AO20" s="33">
        <f>D6L1413C8-D6L1413C18</f>
        <v>0</v>
      </c>
      <c r="AP20" s="16" t="s">
        <v>38776</v>
      </c>
      <c r="AQ20" s="33">
        <f>CHOOSE(MIN(D6L1413C9,RUN_YEARS),B7L814C2,B7L814C11,B7L814C20,B7L814C29,B7L814C38)</f>
        <v>16.288887415556353</v>
      </c>
      <c r="AR20" s="16" t="s">
        <v>38777</v>
      </c>
      <c r="AS20" s="33">
        <f>IF(D6L1413C20=0,0,D6L1413C18/D6L1413C20)</f>
        <v>0</v>
      </c>
      <c r="AT20" s="16" t="s">
        <v>38778</v>
      </c>
      <c r="AU20" s="33">
        <f>IF(D6L1413C5=0,0,D6L1413C18/D6L1413C5)</f>
        <v>0</v>
      </c>
      <c r="AV20" s="16" t="s">
        <v>38779</v>
      </c>
      <c r="AW20" s="33">
        <f>CHOOSE(MIN(D6L1413C9,RUN_YEARS),B7L814C1,B7L814C10,B7L814C19,B7L814C28,B7L814C37)</f>
        <v>28.614467020264797</v>
      </c>
      <c r="AX20" s="16" t="s">
        <v>38780</v>
      </c>
      <c r="AY20" s="33">
        <f>IF(D6L1413C23=0,0,D6L1413C19/D6L1413C23)</f>
        <v>0</v>
      </c>
      <c r="AZ20" s="16" t="s">
        <v>38781</v>
      </c>
      <c r="BA20" s="33">
        <f>IF(D6L1413C5=0,0,D6L1413C19/D6L1413C5)</f>
        <v>0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IF(FLOW_THRU_100PCT="Y",1,INDEX(VariabilityMatrix,D6L1414C1,D6L1414C9))</f>
        <v>0.51568451594652942</v>
      </c>
      <c r="L21" s="16" t="s">
        <v>38783</v>
      </c>
      <c r="M21" s="15">
        <f>IF(D6L1414C2&lt;&gt;0,D6L1414C2*D6L1414C4,D6L1414C3*D6L1414C4)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6709.2000000000007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77.31585753015348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17.376906324156419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32.471751294573366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0</v>
      </c>
      <c r="J22" s="16" t="s">
        <v>38824</v>
      </c>
      <c r="K22" s="21">
        <f>IF(FLOW_THRU_100PCT="Y",1,INDEX(VariabilityMatrix,D6L1415C1,D6L1415C9))</f>
        <v>0.51342929151542582</v>
      </c>
      <c r="L22" s="16" t="s">
        <v>38804</v>
      </c>
      <c r="M22" s="15">
        <f>IF(D6L1415C2&lt;&gt;0,D6L1415C2*D6L1415C4,D6L1415C3*D6L1415C4)</f>
        <v>0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0</v>
      </c>
      <c r="R22" s="16" t="s">
        <v>38806</v>
      </c>
      <c r="S22" s="15">
        <f>D6L1415C5-D6L1415C7</f>
        <v>0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0</v>
      </c>
      <c r="X22" s="16" t="s">
        <v>38808</v>
      </c>
      <c r="Y22" s="33">
        <f>D6L1415C7-D6L1415C10</f>
        <v>0</v>
      </c>
      <c r="Z22" s="16" t="s">
        <v>38809</v>
      </c>
      <c r="AA22" s="33">
        <f>CHOOSE(MIN(D6L1415C9,RUN_YEARS),B7L814C7,B7L814C16,B7L814C25,B7L814C34,B7L814C43)</f>
        <v>7004</v>
      </c>
      <c r="AB22" s="16" t="s">
        <v>38810</v>
      </c>
      <c r="AC22" s="33">
        <f>IF(D6L1415C12=0,0,D6L1415C10/D6L1415C12)</f>
        <v>0</v>
      </c>
      <c r="AD22" s="16" t="s">
        <v>38811</v>
      </c>
      <c r="AE22" s="33">
        <f>IF(D6L1415C5=0,0,D6L1415C10/D6L1415C5)</f>
        <v>0</v>
      </c>
      <c r="AF22" s="16" t="s">
        <v>38812</v>
      </c>
      <c r="AG22" s="33">
        <f>CHOOSE(MIN(D6L1415C9,RUN_YEARS),B7L814C5,B7L814C14,B7L814C23,B7L814C32,B7L814C41)</f>
        <v>71.986774867860788</v>
      </c>
      <c r="AH22" s="16" t="s">
        <v>38813</v>
      </c>
      <c r="AI22" s="33">
        <f>IF(D6L1415C15=0,0,D6L1415C11/D6L1415C15)</f>
        <v>0</v>
      </c>
      <c r="AJ22" s="16" t="s">
        <v>38814</v>
      </c>
      <c r="AK22" s="33">
        <f>IF(D6L1415C5=0,0,D6L1415C11/D6L1415C5)</f>
        <v>0</v>
      </c>
      <c r="AL22" s="16" t="s">
        <v>38815</v>
      </c>
      <c r="AM22" s="33">
        <f>D6L1415C8*CHOOSE(MIN(D6L1415C9,RUN_YEARS),B7L814C4,B7L814C13,B7L814C22,B7L814C31,B7L814C40)</f>
        <v>0</v>
      </c>
      <c r="AN22" s="16" t="s">
        <v>38816</v>
      </c>
      <c r="AO22" s="33">
        <f>D6L1415C8-D6L1415C18</f>
        <v>0</v>
      </c>
      <c r="AP22" s="16" t="s">
        <v>38817</v>
      </c>
      <c r="AQ22" s="33">
        <f>CHOOSE(MIN(D6L1415C9,RUN_YEARS),B7L814C2,B7L814C11,B7L814C20,B7L814C29,B7L814C38)</f>
        <v>18.583668826661619</v>
      </c>
      <c r="AR22" s="16" t="s">
        <v>38818</v>
      </c>
      <c r="AS22" s="33">
        <f>IF(D6L1415C20=0,0,D6L1415C18/D6L1415C20)</f>
        <v>0</v>
      </c>
      <c r="AT22" s="16" t="s">
        <v>38819</v>
      </c>
      <c r="AU22" s="33">
        <f>IF(D6L1415C5=0,0,D6L1415C18/D6L1415C5)</f>
        <v>0</v>
      </c>
      <c r="AV22" s="16" t="s">
        <v>38820</v>
      </c>
      <c r="AW22" s="33">
        <f>CHOOSE(MIN(D6L1415C9,RUN_YEARS),B7L814C1,B7L814C10,B7L814C19,B7L814C28,B7L814C37)</f>
        <v>30.678263926277722</v>
      </c>
      <c r="AX22" s="16" t="s">
        <v>38821</v>
      </c>
      <c r="AY22" s="33">
        <f>IF(D6L1415C23=0,0,D6L1415C19/D6L1415C23)</f>
        <v>0</v>
      </c>
      <c r="AZ22" s="16" t="s">
        <v>38822</v>
      </c>
      <c r="BA22" s="33">
        <f>IF(D6L1415C5=0,0,D6L1415C19/D6L1415C5)</f>
        <v>0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0</v>
      </c>
      <c r="J23" s="16" t="s">
        <v>38845</v>
      </c>
      <c r="K23" s="21">
        <f>IF(FLOW_THRU_100PCT="Y",1,INDEX(VariabilityMatrix,D6L1416C1,D6L1416C9))</f>
        <v>0.2817467135135539</v>
      </c>
      <c r="L23" s="16" t="s">
        <v>38825</v>
      </c>
      <c r="M23" s="15">
        <f>IF(D6L1416C2&lt;&gt;0,D6L1416C2*D6L1416C4,D6L1416C3*D6L1416C4)</f>
        <v>0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0</v>
      </c>
      <c r="R23" s="16" t="s">
        <v>38827</v>
      </c>
      <c r="S23" s="15">
        <f>D6L1416C5-D6L1416C7</f>
        <v>0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0</v>
      </c>
      <c r="X23" s="16" t="s">
        <v>38829</v>
      </c>
      <c r="Y23" s="33">
        <f>D6L1416C7-D6L1416C10</f>
        <v>0</v>
      </c>
      <c r="Z23" s="16" t="s">
        <v>38830</v>
      </c>
      <c r="AA23" s="33">
        <f>CHOOSE(MIN(D6L1416C9,RUN_YEARS),B7L814C7,B7L814C16,B7L814C25,B7L814C34,B7L814C43)</f>
        <v>7004</v>
      </c>
      <c r="AB23" s="16" t="s">
        <v>38831</v>
      </c>
      <c r="AC23" s="33">
        <f>IF(D6L1416C12=0,0,D6L1416C10/D6L1416C12)</f>
        <v>0</v>
      </c>
      <c r="AD23" s="16" t="s">
        <v>38832</v>
      </c>
      <c r="AE23" s="33">
        <f>IF(D6L1416C5=0,0,D6L1416C10/D6L1416C5)</f>
        <v>0</v>
      </c>
      <c r="AF23" s="16" t="s">
        <v>38833</v>
      </c>
      <c r="AG23" s="33">
        <f>CHOOSE(MIN(D6L1416C9,RUN_YEARS),B7L814C5,B7L814C14,B7L814C23,B7L814C32,B7L814C41)</f>
        <v>71.986774867860788</v>
      </c>
      <c r="AH23" s="16" t="s">
        <v>38834</v>
      </c>
      <c r="AI23" s="33">
        <f>IF(D6L1416C15=0,0,D6L1416C11/D6L1416C15)</f>
        <v>0</v>
      </c>
      <c r="AJ23" s="16" t="s">
        <v>38835</v>
      </c>
      <c r="AK23" s="33">
        <f>IF(D6L1416C5=0,0,D6L1416C11/D6L1416C5)</f>
        <v>0</v>
      </c>
      <c r="AL23" s="16" t="s">
        <v>38836</v>
      </c>
      <c r="AM23" s="33">
        <f>D6L1416C8*CHOOSE(MIN(D6L1416C9,RUN_YEARS),B7L814C4,B7L814C13,B7L814C22,B7L814C31,B7L814C40)</f>
        <v>0</v>
      </c>
      <c r="AN23" s="16" t="s">
        <v>38837</v>
      </c>
      <c r="AO23" s="33">
        <f>D6L1416C8-D6L1416C18</f>
        <v>0</v>
      </c>
      <c r="AP23" s="16" t="s">
        <v>38838</v>
      </c>
      <c r="AQ23" s="33">
        <f>CHOOSE(MIN(D6L1416C9,RUN_YEARS),B7L814C2,B7L814C11,B7L814C20,B7L814C29,B7L814C38)</f>
        <v>18.583668826661619</v>
      </c>
      <c r="AR23" s="16" t="s">
        <v>38839</v>
      </c>
      <c r="AS23" s="33">
        <f>IF(D6L1416C20=0,0,D6L1416C18/D6L1416C20)</f>
        <v>0</v>
      </c>
      <c r="AT23" s="16" t="s">
        <v>38840</v>
      </c>
      <c r="AU23" s="33">
        <f>IF(D6L1416C5=0,0,D6L1416C18/D6L1416C5)</f>
        <v>0</v>
      </c>
      <c r="AV23" s="16" t="s">
        <v>38841</v>
      </c>
      <c r="AW23" s="33">
        <f>CHOOSE(MIN(D6L1416C9,RUN_YEARS),B7L814C1,B7L814C10,B7L814C19,B7L814C28,B7L814C37)</f>
        <v>30.678263926277722</v>
      </c>
      <c r="AX23" s="16" t="s">
        <v>38842</v>
      </c>
      <c r="AY23" s="33">
        <f>IF(D6L1416C23=0,0,D6L1416C19/D6L1416C23)</f>
        <v>0</v>
      </c>
      <c r="AZ23" s="16" t="s">
        <v>38843</v>
      </c>
      <c r="BA23" s="33">
        <f>IF(D6L1416C5=0,0,D6L1416C19/D6L1416C5)</f>
        <v>0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0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0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0</v>
      </c>
      <c r="R24" s="16" t="s">
        <v>38848</v>
      </c>
      <c r="S24" s="15">
        <f>D6L1417C5-D6L1417C7</f>
        <v>0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0</v>
      </c>
      <c r="X24" s="16" t="s">
        <v>38850</v>
      </c>
      <c r="Y24" s="33">
        <f>D6L1417C7-D6L1417C10</f>
        <v>0</v>
      </c>
      <c r="Z24" s="16" t="s">
        <v>38851</v>
      </c>
      <c r="AA24" s="33">
        <f>CHOOSE(MIN(D6L1417C9,RUN_YEARS),B7L814C7,B7L814C16,B7L814C25,B7L814C34,B7L814C43)</f>
        <v>7004</v>
      </c>
      <c r="AB24" s="16" t="s">
        <v>38852</v>
      </c>
      <c r="AC24" s="33">
        <f>IF(D6L1417C12=0,0,D6L1417C10/D6L1417C12)</f>
        <v>0</v>
      </c>
      <c r="AD24" s="16" t="s">
        <v>38853</v>
      </c>
      <c r="AE24" s="33">
        <f>IF(D6L1417C5=0,0,D6L1417C10/D6L1417C5)</f>
        <v>0</v>
      </c>
      <c r="AF24" s="16" t="s">
        <v>38854</v>
      </c>
      <c r="AG24" s="33">
        <f>CHOOSE(MIN(D6L1417C9,RUN_YEARS),B7L814C5,B7L814C14,B7L814C23,B7L814C32,B7L814C41)</f>
        <v>71.986774867860788</v>
      </c>
      <c r="AH24" s="16" t="s">
        <v>38855</v>
      </c>
      <c r="AI24" s="33">
        <f>IF(D6L1417C15=0,0,D6L1417C11/D6L1417C15)</f>
        <v>0</v>
      </c>
      <c r="AJ24" s="16" t="s">
        <v>38856</v>
      </c>
      <c r="AK24" s="33">
        <f>IF(D6L1417C5=0,0,D6L1417C11/D6L1417C5)</f>
        <v>0</v>
      </c>
      <c r="AL24" s="16" t="s">
        <v>38857</v>
      </c>
      <c r="AM24" s="33">
        <f>D6L1417C8*CHOOSE(MIN(D6L1417C9,RUN_YEARS),B7L814C4,B7L814C13,B7L814C22,B7L814C31,B7L814C40)</f>
        <v>0</v>
      </c>
      <c r="AN24" s="16" t="s">
        <v>38858</v>
      </c>
      <c r="AO24" s="33">
        <f>D6L1417C8-D6L1417C18</f>
        <v>0</v>
      </c>
      <c r="AP24" s="16" t="s">
        <v>38859</v>
      </c>
      <c r="AQ24" s="33">
        <f>CHOOSE(MIN(D6L1417C9,RUN_YEARS),B7L814C2,B7L814C11,B7L814C20,B7L814C29,B7L814C38)</f>
        <v>18.583668826661619</v>
      </c>
      <c r="AR24" s="16" t="s">
        <v>38860</v>
      </c>
      <c r="AS24" s="33">
        <f>IF(D6L1417C20=0,0,D6L1417C18/D6L1417C20)</f>
        <v>0</v>
      </c>
      <c r="AT24" s="16" t="s">
        <v>38861</v>
      </c>
      <c r="AU24" s="33">
        <f>IF(D6L1417C5=0,0,D6L1417C18/D6L1417C5)</f>
        <v>0</v>
      </c>
      <c r="AV24" s="16" t="s">
        <v>38862</v>
      </c>
      <c r="AW24" s="33">
        <f>CHOOSE(MIN(D6L1417C9,RUN_YEARS),B7L814C1,B7L814C10,B7L814C19,B7L814C28,B7L814C37)</f>
        <v>30.678263926277722</v>
      </c>
      <c r="AX24" s="16" t="s">
        <v>38863</v>
      </c>
      <c r="AY24" s="33">
        <f>IF(D6L1417C23=0,0,D6L1417C19/D6L1417C23)</f>
        <v>0</v>
      </c>
      <c r="AZ24" s="16" t="s">
        <v>38864</v>
      </c>
      <c r="BA24" s="33">
        <f>IF(D6L1417C5=0,0,D6L1417C19/D6L1417C5)</f>
        <v>0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IF(FLOW_THRU_100PCT="Y",1,INDEX(VariabilityMatrix,D6L1418C1,D6L1418C9))</f>
        <v>0.27740154040978965</v>
      </c>
      <c r="L25" s="16" t="s">
        <v>38866</v>
      </c>
      <c r="M25" s="15">
        <f>IF(D6L1418C2&lt;&gt;0,D6L1418C2*D6L1418C4,D6L1418C3*D6L1418C4)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6219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66.399620181456385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16.288887415556353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28.614467020264797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0</v>
      </c>
      <c r="J26" s="16" t="s">
        <v>38907</v>
      </c>
      <c r="K26" s="21">
        <f>IF(FLOW_THRU_100PCT="Y",1,INDEX(VariabilityMatrix,D6L1419C1,D6L1419C9))</f>
        <v>0.2817467135135539</v>
      </c>
      <c r="L26" s="16" t="s">
        <v>38887</v>
      </c>
      <c r="M26" s="15">
        <f>IF(D6L1419C2&lt;&gt;0,D6L1419C2*D6L1419C4,D6L1419C3*D6L1419C4)</f>
        <v>0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0</v>
      </c>
      <c r="R26" s="16" t="s">
        <v>38889</v>
      </c>
      <c r="S26" s="15">
        <f>D6L1419C5-D6L1419C7</f>
        <v>0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0</v>
      </c>
      <c r="X26" s="16" t="s">
        <v>38891</v>
      </c>
      <c r="Y26" s="33">
        <f>D6L1419C7-D6L1419C10</f>
        <v>0</v>
      </c>
      <c r="Z26" s="16" t="s">
        <v>38892</v>
      </c>
      <c r="AA26" s="33">
        <f>CHOOSE(MIN(D6L1419C9,RUN_YEARS),B7L814C7,B7L814C16,B7L814C25,B7L814C34,B7L814C43)</f>
        <v>7004</v>
      </c>
      <c r="AB26" s="16" t="s">
        <v>38893</v>
      </c>
      <c r="AC26" s="33">
        <f>IF(D6L1419C12=0,0,D6L1419C10/D6L1419C12)</f>
        <v>0</v>
      </c>
      <c r="AD26" s="16" t="s">
        <v>38894</v>
      </c>
      <c r="AE26" s="33">
        <f>IF(D6L1419C5=0,0,D6L1419C10/D6L1419C5)</f>
        <v>0</v>
      </c>
      <c r="AF26" s="16" t="s">
        <v>38895</v>
      </c>
      <c r="AG26" s="33">
        <f>CHOOSE(MIN(D6L1419C9,RUN_YEARS),B7L814C5,B7L814C14,B7L814C23,B7L814C32,B7L814C41)</f>
        <v>71.986774867860788</v>
      </c>
      <c r="AH26" s="16" t="s">
        <v>38896</v>
      </c>
      <c r="AI26" s="33">
        <f>IF(D6L1419C15=0,0,D6L1419C11/D6L1419C15)</f>
        <v>0</v>
      </c>
      <c r="AJ26" s="16" t="s">
        <v>38897</v>
      </c>
      <c r="AK26" s="33">
        <f>IF(D6L1419C5=0,0,D6L1419C11/D6L1419C5)</f>
        <v>0</v>
      </c>
      <c r="AL26" s="16" t="s">
        <v>38898</v>
      </c>
      <c r="AM26" s="33">
        <f>D6L1419C8*CHOOSE(MIN(D6L1419C9,RUN_YEARS),B7L814C4,B7L814C13,B7L814C22,B7L814C31,B7L814C40)</f>
        <v>0</v>
      </c>
      <c r="AN26" s="16" t="s">
        <v>38899</v>
      </c>
      <c r="AO26" s="33">
        <f>D6L1419C8-D6L1419C18</f>
        <v>0</v>
      </c>
      <c r="AP26" s="16" t="s">
        <v>38900</v>
      </c>
      <c r="AQ26" s="33">
        <f>CHOOSE(MIN(D6L1419C9,RUN_YEARS),B7L814C2,B7L814C11,B7L814C20,B7L814C29,B7L814C38)</f>
        <v>18.583668826661619</v>
      </c>
      <c r="AR26" s="16" t="s">
        <v>38901</v>
      </c>
      <c r="AS26" s="33">
        <f>IF(D6L1419C20=0,0,D6L1419C18/D6L1419C20)</f>
        <v>0</v>
      </c>
      <c r="AT26" s="16" t="s">
        <v>38902</v>
      </c>
      <c r="AU26" s="33">
        <f>IF(D6L1419C5=0,0,D6L1419C18/D6L1419C5)</f>
        <v>0</v>
      </c>
      <c r="AV26" s="16" t="s">
        <v>38903</v>
      </c>
      <c r="AW26" s="33">
        <f>CHOOSE(MIN(D6L1419C9,RUN_YEARS),B7L814C1,B7L814C10,B7L814C19,B7L814C28,B7L814C37)</f>
        <v>30.678263926277722</v>
      </c>
      <c r="AX26" s="16" t="s">
        <v>38904</v>
      </c>
      <c r="AY26" s="33">
        <f>IF(D6L1419C23=0,0,D6L1419C19/D6L1419C23)</f>
        <v>0</v>
      </c>
      <c r="AZ26" s="16" t="s">
        <v>38905</v>
      </c>
      <c r="BA26" s="33">
        <f>IF(D6L1419C5=0,0,D6L1419C19/D6L1419C5)</f>
        <v>0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0</v>
      </c>
      <c r="J27" s="16" t="s">
        <v>38928</v>
      </c>
      <c r="K27" s="21">
        <f>IF(FLOW_THRU_100PCT="Y",1,INDEX(VariabilityMatrix,D6L1420C1,D6L1420C9))</f>
        <v>0.27740154040978965</v>
      </c>
      <c r="L27" s="16" t="s">
        <v>38908</v>
      </c>
      <c r="M27" s="15">
        <f>IF(D6L1420C2&lt;&gt;0,D6L1420C2*D6L1420C4,D6L1420C3*D6L1420C4)</f>
        <v>0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0</v>
      </c>
      <c r="R27" s="16" t="s">
        <v>38910</v>
      </c>
      <c r="S27" s="15">
        <f>D6L1420C5-D6L1420C7</f>
        <v>0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0</v>
      </c>
      <c r="X27" s="16" t="s">
        <v>38912</v>
      </c>
      <c r="Y27" s="33">
        <f>D6L1420C7-D6L1420C10</f>
        <v>0</v>
      </c>
      <c r="Z27" s="16" t="s">
        <v>38913</v>
      </c>
      <c r="AA27" s="33">
        <f>CHOOSE(MIN(D6L1420C9,RUN_YEARS),B7L814C7,B7L814C16,B7L814C25,B7L814C34,B7L814C43)</f>
        <v>6219</v>
      </c>
      <c r="AB27" s="16" t="s">
        <v>38914</v>
      </c>
      <c r="AC27" s="33">
        <f>IF(D6L1420C12=0,0,D6L1420C10/D6L1420C12)</f>
        <v>0</v>
      </c>
      <c r="AD27" s="16" t="s">
        <v>38915</v>
      </c>
      <c r="AE27" s="33">
        <f>IF(D6L1420C5=0,0,D6L1420C10/D6L1420C5)</f>
        <v>0</v>
      </c>
      <c r="AF27" s="16" t="s">
        <v>38916</v>
      </c>
      <c r="AG27" s="33">
        <f>CHOOSE(MIN(D6L1420C9,RUN_YEARS),B7L814C5,B7L814C14,B7L814C23,B7L814C32,B7L814C41)</f>
        <v>66.399620181456385</v>
      </c>
      <c r="AH27" s="16" t="s">
        <v>38917</v>
      </c>
      <c r="AI27" s="33">
        <f>IF(D6L1420C15=0,0,D6L1420C11/D6L1420C15)</f>
        <v>0</v>
      </c>
      <c r="AJ27" s="16" t="s">
        <v>38918</v>
      </c>
      <c r="AK27" s="33">
        <f>IF(D6L1420C5=0,0,D6L1420C11/D6L1420C5)</f>
        <v>0</v>
      </c>
      <c r="AL27" s="16" t="s">
        <v>38919</v>
      </c>
      <c r="AM27" s="33">
        <f>D6L1420C8*CHOOSE(MIN(D6L1420C9,RUN_YEARS),B7L814C4,B7L814C13,B7L814C22,B7L814C31,B7L814C40)</f>
        <v>0</v>
      </c>
      <c r="AN27" s="16" t="s">
        <v>38920</v>
      </c>
      <c r="AO27" s="33">
        <f>D6L1420C8-D6L1420C18</f>
        <v>0</v>
      </c>
      <c r="AP27" s="16" t="s">
        <v>38921</v>
      </c>
      <c r="AQ27" s="33">
        <f>CHOOSE(MIN(D6L1420C9,RUN_YEARS),B7L814C2,B7L814C11,B7L814C20,B7L814C29,B7L814C38)</f>
        <v>16.288887415556353</v>
      </c>
      <c r="AR27" s="16" t="s">
        <v>38922</v>
      </c>
      <c r="AS27" s="33">
        <f>IF(D6L1420C20=0,0,D6L1420C18/D6L1420C20)</f>
        <v>0</v>
      </c>
      <c r="AT27" s="16" t="s">
        <v>38923</v>
      </c>
      <c r="AU27" s="33">
        <f>IF(D6L1420C5=0,0,D6L1420C18/D6L1420C5)</f>
        <v>0</v>
      </c>
      <c r="AV27" s="16" t="s">
        <v>38924</v>
      </c>
      <c r="AW27" s="33">
        <f>CHOOSE(MIN(D6L1420C9,RUN_YEARS),B7L814C1,B7L814C10,B7L814C19,B7L814C28,B7L814C37)</f>
        <v>28.614467020264797</v>
      </c>
      <c r="AX27" s="16" t="s">
        <v>38925</v>
      </c>
      <c r="AY27" s="33">
        <f>IF(D6L1420C23=0,0,D6L1420C19/D6L1420C23)</f>
        <v>0</v>
      </c>
      <c r="AZ27" s="16" t="s">
        <v>38926</v>
      </c>
      <c r="BA27" s="33">
        <f>IF(D6L1420C5=0,0,D6L1420C19/D6L1420C5)</f>
        <v>0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0.27740154040978965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6219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66.399620181456385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16.288887415556353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28.614467020264797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0.27740154040978965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6219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66.399620181456385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16.288887415556353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28.614467020264797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0.27740154040978965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6219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66.399620181456385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16.288887415556353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28.614467020264797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0.27740154040978965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6219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66.399620181456385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16.288887415556353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28.614467020264797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0.27740154040978965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6219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66.399620181456385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16.288887415556353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28.614467020264797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6219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66.399620181456385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16.288887415556353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28.614467020264797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0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0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0</v>
      </c>
      <c r="R34" s="16" t="s">
        <v>39056</v>
      </c>
      <c r="S34" s="15">
        <f>D6L1427C5-D6L1427C7</f>
        <v>0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0</v>
      </c>
      <c r="X34" s="16" t="s">
        <v>39058</v>
      </c>
      <c r="Y34" s="33">
        <f>D6L1427C7-D6L1427C10</f>
        <v>0</v>
      </c>
      <c r="Z34" s="16" t="s">
        <v>39059</v>
      </c>
      <c r="AA34" s="33">
        <f>CHOOSE(MIN(D6L1427C9,RUN_YEARS),B7L814C7,B7L814C16,B7L814C25,B7L814C34,B7L814C43)</f>
        <v>7004</v>
      </c>
      <c r="AB34" s="16" t="s">
        <v>39060</v>
      </c>
      <c r="AC34" s="33">
        <f>IF(D6L1427C12=0,0,D6L1427C10/D6L1427C12)</f>
        <v>0</v>
      </c>
      <c r="AD34" s="16" t="s">
        <v>39061</v>
      </c>
      <c r="AE34" s="33">
        <f>IF(D6L1427C5=0,0,D6L1427C10/D6L1427C5)</f>
        <v>0</v>
      </c>
      <c r="AF34" s="16" t="s">
        <v>39062</v>
      </c>
      <c r="AG34" s="33">
        <f>CHOOSE(MIN(D6L1427C9,RUN_YEARS),B7L814C5,B7L814C14,B7L814C23,B7L814C32,B7L814C41)</f>
        <v>71.986774867860788</v>
      </c>
      <c r="AH34" s="16" t="s">
        <v>39063</v>
      </c>
      <c r="AI34" s="33">
        <f>IF(D6L1427C15=0,0,D6L1427C11/D6L1427C15)</f>
        <v>0</v>
      </c>
      <c r="AJ34" s="16" t="s">
        <v>39064</v>
      </c>
      <c r="AK34" s="33">
        <f>IF(D6L1427C5=0,0,D6L1427C11/D6L1427C5)</f>
        <v>0</v>
      </c>
      <c r="AL34" s="16" t="s">
        <v>39065</v>
      </c>
      <c r="AM34" s="33">
        <f>D6L1427C8*CHOOSE(MIN(D6L1427C9,RUN_YEARS),B7L814C4,B7L814C13,B7L814C22,B7L814C31,B7L814C40)</f>
        <v>0</v>
      </c>
      <c r="AN34" s="16" t="s">
        <v>39066</v>
      </c>
      <c r="AO34" s="33">
        <f>D6L1427C8-D6L1427C18</f>
        <v>0</v>
      </c>
      <c r="AP34" s="16" t="s">
        <v>39067</v>
      </c>
      <c r="AQ34" s="33">
        <f>CHOOSE(MIN(D6L1427C9,RUN_YEARS),B7L814C2,B7L814C11,B7L814C20,B7L814C29,B7L814C38)</f>
        <v>18.583668826661619</v>
      </c>
      <c r="AR34" s="16" t="s">
        <v>39068</v>
      </c>
      <c r="AS34" s="33">
        <f>IF(D6L1427C20=0,0,D6L1427C18/D6L1427C20)</f>
        <v>0</v>
      </c>
      <c r="AT34" s="16" t="s">
        <v>39069</v>
      </c>
      <c r="AU34" s="33">
        <f>IF(D6L1427C5=0,0,D6L1427C18/D6L1427C5)</f>
        <v>0</v>
      </c>
      <c r="AV34" s="16" t="s">
        <v>39070</v>
      </c>
      <c r="AW34" s="33">
        <f>CHOOSE(MIN(D6L1427C9,RUN_YEARS),B7L814C1,B7L814C10,B7L814C19,B7L814C28,B7L814C37)</f>
        <v>30.678263926277722</v>
      </c>
      <c r="AX34" s="16" t="s">
        <v>39071</v>
      </c>
      <c r="AY34" s="33">
        <f>IF(D6L1427C23=0,0,D6L1427C19/D6L1427C23)</f>
        <v>0</v>
      </c>
      <c r="AZ34" s="16" t="s">
        <v>39072</v>
      </c>
      <c r="BA34" s="33">
        <f>IF(D6L1427C5=0,0,D6L1427C19/D6L1427C5)</f>
        <v>0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0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0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0</v>
      </c>
      <c r="R35" s="16" t="s">
        <v>39076</v>
      </c>
      <c r="S35" s="15">
        <f>SUM(D6L1401C8:D6L1427C8)-2*SUM(D6L1409C8,D6L1411C8,D6L1422C8,D6L1424C8,D6L1427C8)</f>
        <v>0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0</v>
      </c>
      <c r="X35" s="16" t="s">
        <v>39078</v>
      </c>
      <c r="Y35" s="33">
        <f>SUM(D6L1401C11:D6L1427C11)-2*SUM(D6L1409C11,D6L1411C11,D6L1422C11,D6L1424C11,D6L1427C11)</f>
        <v>0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0</v>
      </c>
      <c r="AD35" s="16" t="s">
        <v>39080</v>
      </c>
      <c r="AE35" s="33">
        <f>IF(D6L1428C5=0,0,D6L1428C10/D6L1428C5)</f>
        <v>0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</v>
      </c>
      <c r="AJ35" s="16" t="s">
        <v>39082</v>
      </c>
      <c r="AK35" s="33">
        <f>IF(D6L1428C5=0,0,D6L1428C11/D6L1428C5)</f>
        <v>0</v>
      </c>
      <c r="AL35" s="16" t="s">
        <v>39083</v>
      </c>
      <c r="AM35" s="33">
        <f>SUM(D6L1401C18:D6L1427C18)-2*SUM(D6L1409C18,D6L1411C18,D6L1422C18,D6L1424C18,D6L1427C18)</f>
        <v>0</v>
      </c>
      <c r="AN35" s="16" t="s">
        <v>39084</v>
      </c>
      <c r="AO35" s="33">
        <f>SUM(D6L1401C19:D6L1427C19)-2*SUM(D6L1409C19,D6L1411C19,D6L1422C19,D6L1424C19,D6L1427C19)</f>
        <v>0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0</v>
      </c>
      <c r="AT35" s="16" t="s">
        <v>39086</v>
      </c>
      <c r="AU35" s="33">
        <f>IF(D6L1428C5=0,0,D6L1428C18/D6L1428C5)</f>
        <v>0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0</v>
      </c>
      <c r="AZ35" s="16" t="s">
        <v>39088</v>
      </c>
      <c r="BA35" s="33">
        <f>IF(D6L1428C5=0,0,D6L1428C19/D6L1428C5)</f>
        <v>0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0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0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0</v>
      </c>
      <c r="R36" s="16" t="s">
        <v>39093</v>
      </c>
      <c r="S36" s="15">
        <f>D6L1429C5-D6L1429C7</f>
        <v>0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0</v>
      </c>
      <c r="X36" s="16" t="s">
        <v>39095</v>
      </c>
      <c r="Y36" s="33">
        <f>D6L1429C7-D6L1429C10</f>
        <v>0</v>
      </c>
      <c r="Z36" s="16" t="s">
        <v>39096</v>
      </c>
      <c r="AA36" s="33">
        <f>CHOOSE(MIN(D6L1429C9,RUN_YEARS),B7L814C7,B7L814C16,B7L814C25,B7L814C34,B7L814C43)</f>
        <v>6219</v>
      </c>
      <c r="AB36" s="16" t="s">
        <v>39097</v>
      </c>
      <c r="AC36" s="33">
        <f>IF(D6L1429C12=0,0,D6L1429C10/D6L1429C12)</f>
        <v>0</v>
      </c>
      <c r="AD36" s="16" t="s">
        <v>39098</v>
      </c>
      <c r="AE36" s="33">
        <f>IF(D6L1429C5=0,0,D6L1429C10/D6L1429C5)</f>
        <v>0</v>
      </c>
      <c r="AF36" s="16" t="s">
        <v>39099</v>
      </c>
      <c r="AG36" s="33">
        <f>CHOOSE(MIN(D6L1429C9,RUN_YEARS),B7L814C5,B7L814C14,B7L814C23,B7L814C32,B7L814C41)</f>
        <v>66.399620181456385</v>
      </c>
      <c r="AH36" s="16" t="s">
        <v>39100</v>
      </c>
      <c r="AI36" s="33">
        <f>IF(D6L1429C15=0,0,D6L1429C11/D6L1429C15)</f>
        <v>0</v>
      </c>
      <c r="AJ36" s="16" t="s">
        <v>39101</v>
      </c>
      <c r="AK36" s="33">
        <f>IF(D6L1429C5=0,0,D6L1429C11/D6L1429C5)</f>
        <v>0</v>
      </c>
      <c r="AL36" s="16" t="s">
        <v>39102</v>
      </c>
      <c r="AM36" s="33">
        <f>D6L1429C8*CHOOSE(MIN(D6L1429C9,RUN_YEARS),B7L814C4,B7L814C13,B7L814C22,B7L814C31,B7L814C40)</f>
        <v>0</v>
      </c>
      <c r="AN36" s="16" t="s">
        <v>39103</v>
      </c>
      <c r="AO36" s="33">
        <f>D6L1429C8-D6L1429C18</f>
        <v>0</v>
      </c>
      <c r="AP36" s="16" t="s">
        <v>39104</v>
      </c>
      <c r="AQ36" s="33">
        <f>CHOOSE(MIN(D6L1429C9,RUN_YEARS),B7L814C2,B7L814C11,B7L814C20,B7L814C29,B7L814C38)</f>
        <v>16.288887415556353</v>
      </c>
      <c r="AR36" s="16" t="s">
        <v>39105</v>
      </c>
      <c r="AS36" s="33">
        <f>IF(D6L1429C20=0,0,D6L1429C18/D6L1429C20)</f>
        <v>0</v>
      </c>
      <c r="AT36" s="16" t="s">
        <v>39106</v>
      </c>
      <c r="AU36" s="33">
        <f>IF(D6L1429C5=0,0,D6L1429C18/D6L1429C5)</f>
        <v>0</v>
      </c>
      <c r="AV36" s="16" t="s">
        <v>39107</v>
      </c>
      <c r="AW36" s="33">
        <f>CHOOSE(MIN(D6L1429C9,RUN_YEARS),B7L814C1,B7L814C10,B7L814C19,B7L814C28,B7L814C37)</f>
        <v>28.614467020264797</v>
      </c>
      <c r="AX36" s="16" t="s">
        <v>39108</v>
      </c>
      <c r="AY36" s="33">
        <f>IF(D6L1429C23=0,0,D6L1429C19/D6L1429C23)</f>
        <v>0</v>
      </c>
      <c r="AZ36" s="16" t="s">
        <v>39109</v>
      </c>
      <c r="BA36" s="33">
        <f>IF(D6L1429C5=0,0,D6L1429C19/D6L1429C5)</f>
        <v>0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6219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66.399620181456385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16.288887415556353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28.614467020264797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2.4695652173913043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1.2347826086956522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0.61739130434782608</v>
      </c>
      <c r="R38" s="16" t="s">
        <v>39133</v>
      </c>
      <c r="S38" s="15">
        <f>D6L1431C5-D6L1431C7</f>
        <v>0.61739130434782608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0.60071548381364082</v>
      </c>
      <c r="X38" s="16" t="s">
        <v>39135</v>
      </c>
      <c r="Y38" s="33">
        <f>D6L1431C7-D6L1431C10</f>
        <v>1.6675820534185259E-2</v>
      </c>
      <c r="Z38" s="16" t="s">
        <v>39136</v>
      </c>
      <c r="AA38" s="33">
        <f>CHOOSE(MIN(D6L1431C9,RUN_YEARS),B7L814C7,B7L814C16,B7L814C25,B7L814C34,B7L814C43)</f>
        <v>6219</v>
      </c>
      <c r="AB38" s="16" t="s">
        <v>39137</v>
      </c>
      <c r="AC38" s="33">
        <f>IF(D6L1431C12=0,0,D6L1431C10/D6L1431C12)</f>
        <v>9.6593581574793506E-5</v>
      </c>
      <c r="AD38" s="16" t="s">
        <v>39138</v>
      </c>
      <c r="AE38" s="33">
        <f>IF(D6L1431C5=0,0,D6L1431C10/D6L1431C5)</f>
        <v>0.48649493407442745</v>
      </c>
      <c r="AF38" s="16" t="s">
        <v>39139</v>
      </c>
      <c r="AG38" s="33">
        <f>CHOOSE(MIN(D6L1431C9,RUN_YEARS),B7L814C5,B7L814C14,B7L814C23,B7L814C32,B7L814C41)</f>
        <v>66.399620181456385</v>
      </c>
      <c r="AH38" s="16" t="s">
        <v>39140</v>
      </c>
      <c r="AI38" s="33">
        <f>IF(D6L1431C15=0,0,D6L1431C11/D6L1431C15)</f>
        <v>2.5114331209446231E-4</v>
      </c>
      <c r="AJ38" s="16" t="s">
        <v>39141</v>
      </c>
      <c r="AK38" s="33">
        <f>IF(D6L1431C5=0,0,D6L1431C11/D6L1431C5)</f>
        <v>1.350506592557257E-2</v>
      </c>
      <c r="AL38" s="16" t="s">
        <v>39142</v>
      </c>
      <c r="AM38" s="33">
        <f>D6L1431C8*CHOOSE(MIN(D6L1431C9,RUN_YEARS),B7L814C4,B7L814C13,B7L814C22,B7L814C31,B7L814C40)</f>
        <v>0.22396138493926576</v>
      </c>
      <c r="AN38" s="16" t="s">
        <v>39143</v>
      </c>
      <c r="AO38" s="33">
        <f>D6L1431C8-D6L1431C18</f>
        <v>0.39342991940856031</v>
      </c>
      <c r="AP38" s="16" t="s">
        <v>39144</v>
      </c>
      <c r="AQ38" s="33">
        <f>CHOOSE(MIN(D6L1431C9,RUN_YEARS),B7L814C2,B7L814C11,B7L814C20,B7L814C29,B7L814C38)</f>
        <v>16.288887415556353</v>
      </c>
      <c r="AR38" s="16" t="s">
        <v>39145</v>
      </c>
      <c r="AS38" s="33">
        <f>IF(D6L1431C20=0,0,D6L1431C18/D6L1431C20)</f>
        <v>1.3749335926122016E-2</v>
      </c>
      <c r="AT38" s="16" t="s">
        <v>39146</v>
      </c>
      <c r="AU38" s="33">
        <f>IF(D6L1431C5=0,0,D6L1431C18/D6L1431C5)</f>
        <v>0.18137717794377156</v>
      </c>
      <c r="AV38" s="16" t="s">
        <v>39147</v>
      </c>
      <c r="AW38" s="33">
        <f>CHOOSE(MIN(D6L1431C9,RUN_YEARS),B7L814C1,B7L814C10,B7L814C19,B7L814C28,B7L814C37)</f>
        <v>28.614467020264797</v>
      </c>
      <c r="AX38" s="16" t="s">
        <v>39148</v>
      </c>
      <c r="AY38" s="33">
        <f>IF(D6L1431C23=0,0,D6L1431C19/D6L1431C23)</f>
        <v>1.3749335926122014E-2</v>
      </c>
      <c r="AZ38" s="16" t="s">
        <v>39149</v>
      </c>
      <c r="BA38" s="33">
        <f>IF(D6L1431C5=0,0,D6L1431C19/D6L1431C5)</f>
        <v>0.31862282205622844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6219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66.399620181456385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16.288887415556353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28.614467020264797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346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346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138.4</v>
      </c>
      <c r="R40" s="16" t="s">
        <v>39174</v>
      </c>
      <c r="S40" s="15">
        <f>D6L1433C5-D6L1433C7</f>
        <v>207.6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134.66179775180152</v>
      </c>
      <c r="X40" s="16" t="s">
        <v>39176</v>
      </c>
      <c r="Y40" s="33">
        <f>D6L1433C7-D6L1433C10</f>
        <v>3.7382022481984905</v>
      </c>
      <c r="Z40" s="16" t="s">
        <v>39177</v>
      </c>
      <c r="AA40" s="33">
        <f>CHOOSE(MIN(D6L1433C9,RUN_YEARS),B7L814C7,B7L814C16,B7L814C25,B7L814C34,B7L814C43)</f>
        <v>6219</v>
      </c>
      <c r="AB40" s="16" t="s">
        <v>39178</v>
      </c>
      <c r="AC40" s="33">
        <f>IF(D6L1433C12=0,0,D6L1433C10/D6L1433C12)</f>
        <v>2.1653287948512866E-2</v>
      </c>
      <c r="AD40" s="16" t="s">
        <v>39179</v>
      </c>
      <c r="AE40" s="33">
        <f>IF(D6L1433C5=0,0,D6L1433C10/D6L1433C5)</f>
        <v>0.38919594725954193</v>
      </c>
      <c r="AF40" s="16" t="s">
        <v>39180</v>
      </c>
      <c r="AG40" s="33">
        <f>CHOOSE(MIN(D6L1433C9,RUN_YEARS),B7L814C5,B7L814C14,B7L814C23,B7L814C32,B7L814C41)</f>
        <v>66.399620181456385</v>
      </c>
      <c r="AH40" s="16" t="s">
        <v>39181</v>
      </c>
      <c r="AI40" s="33">
        <f>IF(D6L1433C15=0,0,D6L1433C11/D6L1433C15)</f>
        <v>5.6298548666133319E-2</v>
      </c>
      <c r="AJ40" s="16" t="s">
        <v>39182</v>
      </c>
      <c r="AK40" s="33">
        <f>IF(D6L1433C5=0,0,D6L1433C11/D6L1433C5)</f>
        <v>1.0804052740458064E-2</v>
      </c>
      <c r="AL40" s="16" t="s">
        <v>39183</v>
      </c>
      <c r="AM40" s="33">
        <f>D6L1433C8*CHOOSE(MIN(D6L1433C9,RUN_YEARS),B7L814C4,B7L814C13,B7L814C22,B7L814C31,B7L814C40)</f>
        <v>75.307804282253954</v>
      </c>
      <c r="AN40" s="16" t="s">
        <v>39184</v>
      </c>
      <c r="AO40" s="33">
        <f>D6L1433C8-D6L1433C18</f>
        <v>132.29219571774604</v>
      </c>
      <c r="AP40" s="16" t="s">
        <v>39185</v>
      </c>
      <c r="AQ40" s="33">
        <f>CHOOSE(MIN(D6L1433C9,RUN_YEARS),B7L814C2,B7L814C11,B7L814C20,B7L814C29,B7L814C38)</f>
        <v>16.288887415556353</v>
      </c>
      <c r="AR40" s="16" t="s">
        <v>39186</v>
      </c>
      <c r="AS40" s="33">
        <f>IF(D6L1433C20=0,0,D6L1433C18/D6L1433C20)</f>
        <v>4.6232626183131975</v>
      </c>
      <c r="AT40" s="16" t="s">
        <v>39187</v>
      </c>
      <c r="AU40" s="33">
        <f>IF(D6L1433C5=0,0,D6L1433C18/D6L1433C5)</f>
        <v>0.21765261353252588</v>
      </c>
      <c r="AV40" s="16" t="s">
        <v>39188</v>
      </c>
      <c r="AW40" s="33">
        <f>CHOOSE(MIN(D6L1433C9,RUN_YEARS),B7L814C1,B7L814C10,B7L814C19,B7L814C28,B7L814C37)</f>
        <v>28.614467020264797</v>
      </c>
      <c r="AX40" s="16" t="s">
        <v>39189</v>
      </c>
      <c r="AY40" s="33">
        <f>IF(D6L1433C23=0,0,D6L1433C19/D6L1433C23)</f>
        <v>4.6232626183131966</v>
      </c>
      <c r="AZ40" s="16" t="s">
        <v>39190</v>
      </c>
      <c r="BA40" s="33">
        <f>IF(D6L1433C5=0,0,D6L1433C19/D6L1433C5)</f>
        <v>0.38234738646747413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193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193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193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6219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66.399620181456385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70.011590686295818</v>
      </c>
      <c r="AN41" s="16" t="s">
        <v>39203</v>
      </c>
      <c r="AO41" s="33">
        <f>D6L1434C8-D6L1434C18</f>
        <v>122.98840931370418</v>
      </c>
      <c r="AP41" s="16" t="s">
        <v>39204</v>
      </c>
      <c r="AQ41" s="33">
        <f>CHOOSE(MIN(D6L1434C9,RUN_YEARS),B7L814C2,B7L814C11,B7L814C20,B7L814C29,B7L814C38)</f>
        <v>16.288887415556353</v>
      </c>
      <c r="AR41" s="16" t="s">
        <v>39205</v>
      </c>
      <c r="AS41" s="33">
        <f>IF(D6L1434C20=0,0,D6L1434C18/D6L1434C20)</f>
        <v>4.2981198715532134</v>
      </c>
      <c r="AT41" s="16" t="s">
        <v>39206</v>
      </c>
      <c r="AU41" s="33">
        <f>IF(D6L1434C5=0,0,D6L1434C18/D6L1434C5)</f>
        <v>0.36275435588754312</v>
      </c>
      <c r="AV41" s="16" t="s">
        <v>39207</v>
      </c>
      <c r="AW41" s="33">
        <f>CHOOSE(MIN(D6L1434C9,RUN_YEARS),B7L814C1,B7L814C10,B7L814C19,B7L814C28,B7L814C37)</f>
        <v>28.614467020264797</v>
      </c>
      <c r="AX41" s="16" t="s">
        <v>39208</v>
      </c>
      <c r="AY41" s="33">
        <f>IF(D6L1434C23=0,0,D6L1434C19/D6L1434C23)</f>
        <v>4.2981198715532134</v>
      </c>
      <c r="AZ41" s="16" t="s">
        <v>39209</v>
      </c>
      <c r="BA41" s="33">
        <f>IF(D6L1434C5=0,0,D6L1434C19/D6L1434C5)</f>
        <v>0.63724564411245688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-71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-71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-71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-69.08228063856869</v>
      </c>
      <c r="X42" s="16" t="s">
        <v>39216</v>
      </c>
      <c r="Y42" s="33">
        <f>D6L1435C7-D6L1435C10</f>
        <v>-1.9177193614313097</v>
      </c>
      <c r="Z42" s="16" t="s">
        <v>39217</v>
      </c>
      <c r="AA42" s="33">
        <f>CHOOSE(MIN(D6L1435C9,RUN_YEARS),B7L814C7,B7L814C16,B7L814C25,B7L814C34,B7L814C43)</f>
        <v>6219</v>
      </c>
      <c r="AB42" s="16" t="s">
        <v>39218</v>
      </c>
      <c r="AC42" s="33">
        <f>IF(D6L1435C12=0,0,D6L1435C10/D6L1435C12)</f>
        <v>-1.1108261881101252E-2</v>
      </c>
      <c r="AD42" s="16" t="s">
        <v>39219</v>
      </c>
      <c r="AE42" s="33">
        <f>IF(D6L1435C5=0,0,D6L1435C10/D6L1435C5)</f>
        <v>0.9729898681488548</v>
      </c>
      <c r="AF42" s="16" t="s">
        <v>39220</v>
      </c>
      <c r="AG42" s="33">
        <f>CHOOSE(MIN(D6L1435C9,RUN_YEARS),B7L814C5,B7L814C14,B7L814C23,B7L814C32,B7L814C41)</f>
        <v>66.399620181456385</v>
      </c>
      <c r="AH42" s="16" t="s">
        <v>39221</v>
      </c>
      <c r="AI42" s="33">
        <f>IF(D6L1435C15=0,0,D6L1435C11/D6L1435C15)</f>
        <v>-2.8881480890863238E-2</v>
      </c>
      <c r="AJ42" s="16" t="s">
        <v>39222</v>
      </c>
      <c r="AK42" s="33">
        <f>IF(D6L1435C5=0,0,D6L1435C11/D6L1435C5)</f>
        <v>2.7010131851145206E-2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16.288887415556353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28.614467020264797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-466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-466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-466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6219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66.399620181456385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-169.04352984359508</v>
      </c>
      <c r="AN43" s="16" t="s">
        <v>39244</v>
      </c>
      <c r="AO43" s="33">
        <f>D6L1436C8-D6L1436C18</f>
        <v>-296.95647015640492</v>
      </c>
      <c r="AP43" s="16" t="s">
        <v>39245</v>
      </c>
      <c r="AQ43" s="33">
        <f>CHOOSE(MIN(D6L1436C9,RUN_YEARS),B7L814C2,B7L814C11,B7L814C20,B7L814C29,B7L814C38)</f>
        <v>16.288887415556353</v>
      </c>
      <c r="AR43" s="16" t="s">
        <v>39246</v>
      </c>
      <c r="AS43" s="33">
        <f>IF(D6L1436C20=0,0,D6L1436C18/D6L1436C20)</f>
        <v>-10.377843834941954</v>
      </c>
      <c r="AT43" s="16" t="s">
        <v>39247</v>
      </c>
      <c r="AU43" s="33">
        <f>IF(D6L1436C5=0,0,D6L1436C18/D6L1436C5)</f>
        <v>0.36275435588754307</v>
      </c>
      <c r="AV43" s="16" t="s">
        <v>39248</v>
      </c>
      <c r="AW43" s="33">
        <f>CHOOSE(MIN(D6L1436C9,RUN_YEARS),B7L814C1,B7L814C10,B7L814C19,B7L814C28,B7L814C37)</f>
        <v>28.614467020264797</v>
      </c>
      <c r="AX43" s="16" t="s">
        <v>39249</v>
      </c>
      <c r="AY43" s="33">
        <f>IF(D6L1436C23=0,0,D6L1436C19/D6L1436C23)</f>
        <v>-10.377843834941954</v>
      </c>
      <c r="AZ43" s="16" t="s">
        <v>39250</v>
      </c>
      <c r="BA43" s="33">
        <f>IF(D6L1436C5=0,0,D6L1436C19/D6L1436C5)</f>
        <v>0.63724564411245688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4.4695652173912777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3.2347826086956957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68.017391304347825</v>
      </c>
      <c r="R44" s="16" t="s">
        <v>39254</v>
      </c>
      <c r="S44" s="15">
        <f>SUM(D6L1429C8:D6L1436C8)</f>
        <v>-64.782608695652186</v>
      </c>
      <c r="U44" s="21" t="str">
        <f>NULL_VALUE</f>
        <v>n/a</v>
      </c>
      <c r="V44" s="16" t="s">
        <v>39255</v>
      </c>
      <c r="W44" s="33">
        <f>SUM(D6L1429C10:D6L1436C10)</f>
        <v>66.180232597046469</v>
      </c>
      <c r="X44" s="16" t="s">
        <v>39256</v>
      </c>
      <c r="Y44" s="33">
        <f>SUM(D6L1429C11:D6L1436C11)</f>
        <v>1.837158707301366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1.0641619648986408E-2</v>
      </c>
      <c r="AD44" s="16" t="s">
        <v>39258</v>
      </c>
      <c r="AE44" s="33">
        <f>IF(D6L1437C5=0,0,D6L1437C10/D6L1437C5)</f>
        <v>20.458942872742586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2.7668211087364544E-2</v>
      </c>
      <c r="AJ44" s="16" t="s">
        <v>39260</v>
      </c>
      <c r="AK44" s="33">
        <f>IF(D6L1437C5=0,0,D6L1437C11/D6L1437C5)</f>
        <v>0.56793884768724257</v>
      </c>
      <c r="AL44" s="16" t="s">
        <v>39261</v>
      </c>
      <c r="AM44" s="33">
        <f>SUM(D6L1429C18:D6L1436C18)</f>
        <v>-23.500173490106022</v>
      </c>
      <c r="AN44" s="16" t="s">
        <v>39262</v>
      </c>
      <c r="AO44" s="33">
        <f>SUM(D6L1429C19:D6L1436C19)</f>
        <v>-41.282435205546136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-1.442712009149421</v>
      </c>
      <c r="AT44" s="16" t="s">
        <v>39264</v>
      </c>
      <c r="AU44" s="33">
        <f>IF(D6L1437C5=0,0,D6L1437C18/D6L1437C5)</f>
        <v>-7.2648385789305276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-1.4427120091494228</v>
      </c>
      <c r="AZ44" s="16" t="s">
        <v>39266</v>
      </c>
      <c r="BA44" s="33">
        <f>IF(D6L1437C5=0,0,D6L1437C19/D6L1437C5)</f>
        <v>-12.762043141499307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15.819651112714332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7.9098255563571662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3.9549127781785831</v>
      </c>
      <c r="R45" s="16" t="s">
        <v>39271</v>
      </c>
      <c r="S45" s="15">
        <f>D6L1438C5-D6L1438C7</f>
        <v>3.9549127781785831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3.8480900625802006</v>
      </c>
      <c r="X45" s="16" t="s">
        <v>39273</v>
      </c>
      <c r="Y45" s="33">
        <f>D6L1438C7-D6L1438C10</f>
        <v>0.10682271559838252</v>
      </c>
      <c r="Z45" s="16" t="s">
        <v>39274</v>
      </c>
      <c r="AA45" s="33">
        <f>CHOOSE(MIN(D6L1438C9,RUN_YEARS),B7L814C7,B7L814C16,B7L814C25,B7L814C34,B7L814C43)</f>
        <v>6219</v>
      </c>
      <c r="AB45" s="16" t="s">
        <v>39275</v>
      </c>
      <c r="AC45" s="33">
        <f>IF(D6L1438C12=0,0,D6L1438C10/D6L1438C12)</f>
        <v>6.1876347685804799E-4</v>
      </c>
      <c r="AD45" s="16" t="s">
        <v>39276</v>
      </c>
      <c r="AE45" s="33">
        <f>IF(D6L1438C5=0,0,D6L1438C10/D6L1438C5)</f>
        <v>0.4864949340744274</v>
      </c>
      <c r="AF45" s="16" t="s">
        <v>39277</v>
      </c>
      <c r="AG45" s="33">
        <f>CHOOSE(MIN(D6L1438C9,RUN_YEARS),B7L814C5,B7L814C14,B7L814C23,B7L814C32,B7L814C41)</f>
        <v>66.399620181456385</v>
      </c>
      <c r="AH45" s="16" t="s">
        <v>39278</v>
      </c>
      <c r="AI45" s="33">
        <f>IF(D6L1438C15=0,0,D6L1438C11/D6L1438C15)</f>
        <v>1.6087850398309239E-3</v>
      </c>
      <c r="AJ45" s="16" t="s">
        <v>39279</v>
      </c>
      <c r="AK45" s="33">
        <f>IF(D6L1438C5=0,0,D6L1438C11/D6L1438C5)</f>
        <v>1.3505065925572603E-2</v>
      </c>
      <c r="AL45" s="16" t="s">
        <v>39280</v>
      </c>
      <c r="AM45" s="33">
        <f>D6L1438C8*CHOOSE(MIN(D6L1438C9,RUN_YEARS),B7L814C4,B7L814C13,B7L814C22,B7L814C31,B7L814C40)</f>
        <v>1.4346618374395856</v>
      </c>
      <c r="AN45" s="16" t="s">
        <v>39281</v>
      </c>
      <c r="AO45" s="33">
        <f>D6L1438C8-D6L1438C18</f>
        <v>2.5202509407389977</v>
      </c>
      <c r="AP45" s="16" t="s">
        <v>39282</v>
      </c>
      <c r="AQ45" s="33">
        <f>CHOOSE(MIN(D6L1438C9,RUN_YEARS),B7L814C2,B7L814C11,B7L814C20,B7L814C29,B7L814C38)</f>
        <v>16.288887415556353</v>
      </c>
      <c r="AR45" s="16" t="s">
        <v>39283</v>
      </c>
      <c r="AS45" s="33">
        <f>IF(D6L1438C20=0,0,D6L1438C18/D6L1438C20)</f>
        <v>8.8076109855694779E-2</v>
      </c>
      <c r="AT45" s="16" t="s">
        <v>39284</v>
      </c>
      <c r="AU45" s="33">
        <f>IF(D6L1438C5=0,0,D6L1438C18/D6L1438C5)</f>
        <v>0.18137717794377156</v>
      </c>
      <c r="AV45" s="16" t="s">
        <v>39285</v>
      </c>
      <c r="AW45" s="33">
        <f>CHOOSE(MIN(D6L1438C9,RUN_YEARS),B7L814C1,B7L814C10,B7L814C19,B7L814C28,B7L814C37)</f>
        <v>28.614467020264797</v>
      </c>
      <c r="AX45" s="16" t="s">
        <v>39286</v>
      </c>
      <c r="AY45" s="33">
        <f>IF(D6L1438C23=0,0,D6L1438C19/D6L1438C23)</f>
        <v>8.8076109855694779E-2</v>
      </c>
      <c r="AZ45" s="16" t="s">
        <v>39287</v>
      </c>
      <c r="BA45" s="33">
        <f>IF(D6L1438C5=0,0,D6L1438C19/D6L1438C5)</f>
        <v>0.31862282205622844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761.22198970207421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761.22198970207421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304.48879588082968</v>
      </c>
      <c r="R46" s="16" t="s">
        <v>39291</v>
      </c>
      <c r="S46" s="15">
        <f>D6L1439C5-D6L1439C7</f>
        <v>456.73319382124453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296.26451335689205</v>
      </c>
      <c r="X46" s="16" t="s">
        <v>39293</v>
      </c>
      <c r="Y46" s="33">
        <f>D6L1439C7-D6L1439C10</f>
        <v>8.2242825239376316</v>
      </c>
      <c r="Z46" s="16" t="s">
        <v>39294</v>
      </c>
      <c r="AA46" s="33">
        <f>CHOOSE(MIN(D6L1439C9,RUN_YEARS),B7L814C7,B7L814C16,B7L814C25,B7L814C34,B7L814C43)</f>
        <v>6219</v>
      </c>
      <c r="AB46" s="16" t="s">
        <v>39295</v>
      </c>
      <c r="AC46" s="33">
        <f>IF(D6L1439C12=0,0,D6L1439C10/D6L1439C12)</f>
        <v>4.7638609640921703E-2</v>
      </c>
      <c r="AD46" s="16" t="s">
        <v>39296</v>
      </c>
      <c r="AE46" s="33">
        <f>IF(D6L1439C5=0,0,D6L1439C10/D6L1439C5)</f>
        <v>0.38919594725954193</v>
      </c>
      <c r="AF46" s="16" t="s">
        <v>39297</v>
      </c>
      <c r="AG46" s="33">
        <f>CHOOSE(MIN(D6L1439C9,RUN_YEARS),B7L814C5,B7L814C14,B7L814C23,B7L814C32,B7L814C41)</f>
        <v>66.399620181456385</v>
      </c>
      <c r="AH46" s="16" t="s">
        <v>39298</v>
      </c>
      <c r="AI46" s="33">
        <f>IF(D6L1439C15=0,0,D6L1439C11/D6L1439C15)</f>
        <v>0.12386038506639607</v>
      </c>
      <c r="AJ46" s="16" t="s">
        <v>39299</v>
      </c>
      <c r="AK46" s="33">
        <f>IF(D6L1439C5=0,0,D6L1439C11/D6L1439C5)</f>
        <v>1.0804052740458059E-2</v>
      </c>
      <c r="AL46" s="16" t="s">
        <v>39300</v>
      </c>
      <c r="AM46" s="33">
        <f>D6L1439C8*CHOOSE(MIN(D6L1439C9,RUN_YEARS),B7L814C4,B7L814C13,B7L814C22,B7L814C31,B7L814C40)</f>
        <v>165.68195553708594</v>
      </c>
      <c r="AN46" s="16" t="s">
        <v>39301</v>
      </c>
      <c r="AO46" s="33">
        <f>D6L1439C8-D6L1439C18</f>
        <v>291.05123828415856</v>
      </c>
      <c r="AP46" s="16" t="s">
        <v>39302</v>
      </c>
      <c r="AQ46" s="33">
        <f>CHOOSE(MIN(D6L1439C9,RUN_YEARS),B7L814C2,B7L814C11,B7L814C20,B7L814C29,B7L814C38)</f>
        <v>16.288887415556353</v>
      </c>
      <c r="AR46" s="16" t="s">
        <v>39303</v>
      </c>
      <c r="AS46" s="33">
        <f>IF(D6L1439C20=0,0,D6L1439C18/D6L1439C20)</f>
        <v>10.171471587362985</v>
      </c>
      <c r="AT46" s="16" t="s">
        <v>39304</v>
      </c>
      <c r="AU46" s="33">
        <f>IF(D6L1439C5=0,0,D6L1439C18/D6L1439C5)</f>
        <v>0.21765261353252585</v>
      </c>
      <c r="AV46" s="16" t="s">
        <v>39305</v>
      </c>
      <c r="AW46" s="33">
        <f>CHOOSE(MIN(D6L1439C9,RUN_YEARS),B7L814C1,B7L814C10,B7L814C19,B7L814C28,B7L814C37)</f>
        <v>28.614467020264797</v>
      </c>
      <c r="AX46" s="16" t="s">
        <v>39306</v>
      </c>
      <c r="AY46" s="33">
        <f>IF(D6L1439C23=0,0,D6L1439C19/D6L1439C23)</f>
        <v>10.171471587362985</v>
      </c>
      <c r="AZ46" s="16" t="s">
        <v>39307</v>
      </c>
      <c r="BA46" s="33">
        <f>IF(D6L1439C5=0,0,D6L1439C19/D6L1439C5)</f>
        <v>0.38234738646747413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777.04164081478859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769.1318152584314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308.44370865900828</v>
      </c>
      <c r="R47" s="16" t="s">
        <v>39311</v>
      </c>
      <c r="S47" s="15">
        <f>SUM(D6L1438C8:D6L1439C8)</f>
        <v>460.68810659942312</v>
      </c>
      <c r="U47" s="21" t="str">
        <f>NULL_VALUE</f>
        <v>n/a</v>
      </c>
      <c r="V47" s="16" t="s">
        <v>39312</v>
      </c>
      <c r="W47" s="33">
        <f>SUM(D6L1438C10:D6L1439C10)</f>
        <v>300.11260341947224</v>
      </c>
      <c r="X47" s="16" t="s">
        <v>39313</v>
      </c>
      <c r="Y47" s="33">
        <f>SUM(D6L1438C11:D6L1439C11)</f>
        <v>8.331105239536015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4.825737311777975E-2</v>
      </c>
      <c r="AD47" s="16" t="s">
        <v>39315</v>
      </c>
      <c r="AE47" s="33">
        <f>IF(D6L1440C5=0,0,D6L1440C10/D6L1440C5)</f>
        <v>0.39019657939729513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0.12546917010622699</v>
      </c>
      <c r="AJ47" s="16" t="s">
        <v>39317</v>
      </c>
      <c r="AK47" s="33">
        <f>IF(D6L1440C5=0,0,D6L1440C11/D6L1440C5)</f>
        <v>1.0831830219813141E-2</v>
      </c>
      <c r="AL47" s="16" t="s">
        <v>39318</v>
      </c>
      <c r="AM47" s="33">
        <f>SUM(D6L1438C18:D6L1439C18)</f>
        <v>167.11661737452553</v>
      </c>
      <c r="AN47" s="16" t="s">
        <v>39319</v>
      </c>
      <c r="AO47" s="33">
        <f>SUM(D6L1438C19:D6L1439C19)</f>
        <v>293.57148922489756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10.259547697218681</v>
      </c>
      <c r="AT47" s="16" t="s">
        <v>39321</v>
      </c>
      <c r="AU47" s="33">
        <f>IF(D6L1440C5=0,0,D6L1440C18/D6L1440C5)</f>
        <v>0.21727955346428321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10.259547697218681</v>
      </c>
      <c r="AZ47" s="16" t="s">
        <v>39323</v>
      </c>
      <c r="BA47" s="33">
        <f>IF(D6L1440C5=0,0,D6L1440C19/D6L1440C5)</f>
        <v>0.38169203691860848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781.51120603217987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772.3665978671271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376.46109996335611</v>
      </c>
      <c r="R48" s="16" t="s">
        <v>39328</v>
      </c>
      <c r="S48" s="15">
        <f>SUM(D6L1428C8,D6L1437C8,D6L1440C8)</f>
        <v>395.90549790377094</v>
      </c>
      <c r="U48" s="21" t="str">
        <f>NULL_VALUE</f>
        <v>n/a</v>
      </c>
      <c r="V48" s="16" t="s">
        <v>39329</v>
      </c>
      <c r="W48" s="33">
        <f>SUM(D6L1428C10,D6L1437C10,D6L1440C10)</f>
        <v>366.29283601651872</v>
      </c>
      <c r="X48" s="16" t="s">
        <v>39330</v>
      </c>
      <c r="Y48" s="33">
        <f>SUM(D6L1428C11,D6L1437C11,D6L1440C11)</f>
        <v>10.168263946837381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5.8898992766766162E-2</v>
      </c>
      <c r="AD48" s="16" t="s">
        <v>39332</v>
      </c>
      <c r="AE48" s="33">
        <f>IF(D6L1441C5=0,0,D6L1441C10/D6L1441C5)</f>
        <v>0.47424738074902267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0.15313738119359155</v>
      </c>
      <c r="AJ48" s="16" t="s">
        <v>39334</v>
      </c>
      <c r="AK48" s="33">
        <f>IF(D6L1441C5=0,0,D6L1441C11/D6L1441C5)</f>
        <v>1.3165074687223414E-2</v>
      </c>
      <c r="AL48" s="16" t="s">
        <v>39335</v>
      </c>
      <c r="AM48" s="33">
        <f>SUM(D6L1428C18,D6L1437C18,D6L1440C18)</f>
        <v>143.61644388441951</v>
      </c>
      <c r="AN48" s="16" t="s">
        <v>39336</v>
      </c>
      <c r="AO48" s="33">
        <f>SUM(D6L1428C19,D6L1437C19,D6L1440C19)</f>
        <v>252.28905401935143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8.8168356880692595</v>
      </c>
      <c r="AT48" s="16" t="s">
        <v>39338</v>
      </c>
      <c r="AU48" s="33">
        <f>IF(D6L1441C5=0,0,D6L1441C18/D6L1441C5)</f>
        <v>0.18594336456420185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8.8168356880692578</v>
      </c>
      <c r="AZ48" s="16" t="s">
        <v>39340</v>
      </c>
      <c r="BA48" s="33">
        <f>IF(D6L1441C5=0,0,D6L1441C19/D6L1441C5)</f>
        <v>0.32664417999955198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77EBAF-2DB3-4640-839F-B126A9D836D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112.92049166666668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97.111622833333342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48.555811416666671</v>
      </c>
      <c r="R8" s="16" t="s">
        <v>39349</v>
      </c>
      <c r="S8" s="15">
        <f>D6L1501C5-D6L1501C7</f>
        <v>48.555811416666671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33.211221920772722</v>
      </c>
      <c r="X8" s="16" t="s">
        <v>39351</v>
      </c>
      <c r="Y8" s="33">
        <f>D6L1501C7-D6L1501C10</f>
        <v>15.344589495893949</v>
      </c>
      <c r="Z8" s="16" t="s">
        <v>39352</v>
      </c>
      <c r="AA8" s="33">
        <f>CHOOSE(MIN(D6L1501C9,RUN_YEARS),B7L815C7,B7L815C16,B7L815C25,B7L815C34,B7L815C43)</f>
        <v>496.66666666666663</v>
      </c>
      <c r="AB8" s="16" t="s">
        <v>39353</v>
      </c>
      <c r="AC8" s="33">
        <f>IF(D6L1501C12=0,0,D6L1501C10/D6L1501C12)</f>
        <v>6.6868232055247098E-2</v>
      </c>
      <c r="AD8" s="16" t="s">
        <v>39354</v>
      </c>
      <c r="AE8" s="33">
        <f>IF(D6L1501C5=0,0,D6L1501C10/D6L1501C5)</f>
        <v>0.34199018564205319</v>
      </c>
      <c r="AF8" s="16" t="s">
        <v>39355</v>
      </c>
      <c r="AG8" s="33">
        <f>CHOOSE(MIN(D6L1501C9,RUN_YEARS),B7L815C5,B7L815C14,B7L815C23,B7L815C32,B7L815C41)</f>
        <v>88.259626572037263</v>
      </c>
      <c r="AH8" s="16" t="s">
        <v>39356</v>
      </c>
      <c r="AI8" s="33">
        <f>IF(D6L1501C15=0,0,D6L1501C11/D6L1501C15)</f>
        <v>0.1738574033436425</v>
      </c>
      <c r="AJ8" s="16" t="s">
        <v>39357</v>
      </c>
      <c r="AK8" s="33">
        <f>IF(D6L1501C5=0,0,D6L1501C11/D6L1501C5)</f>
        <v>0.15800981435794681</v>
      </c>
      <c r="AL8" s="16" t="s">
        <v>39358</v>
      </c>
      <c r="AM8" s="33">
        <f>D6L1501C8*CHOOSE(MIN(D6L1501C9,RUN_YEARS),B7L815C4,B7L815C13,B7L815C22,B7L815C31,B7L815C40)</f>
        <v>2.0496513953342008</v>
      </c>
      <c r="AN8" s="16" t="s">
        <v>39359</v>
      </c>
      <c r="AO8" s="33">
        <f>D6L1501C8-D6L1501C18</f>
        <v>46.50616002133247</v>
      </c>
      <c r="AP8" s="16" t="s">
        <v>39360</v>
      </c>
      <c r="AQ8" s="33">
        <f>CHOOSE(MIN(D6L1501C9,RUN_YEARS),B7L815C2,B7L815C11,B7L815C20,B7L815C29,B7L815C38)</f>
        <v>1.3178025200707124</v>
      </c>
      <c r="AR8" s="16" t="s">
        <v>39361</v>
      </c>
      <c r="AS8" s="33">
        <f>IF(D6L1501C20=0,0,D6L1501C18/D6L1501C20)</f>
        <v>1.5553554983520732</v>
      </c>
      <c r="AT8" s="16" t="s">
        <v>39362</v>
      </c>
      <c r="AU8" s="33">
        <f>IF(D6L1501C5=0,0,D6L1501C18/D6L1501C5)</f>
        <v>2.1106138848610227E-2</v>
      </c>
      <c r="AV8" s="16" t="s">
        <v>39363</v>
      </c>
      <c r="AW8" s="33">
        <f>CHOOSE(MIN(D6L1501C9,RUN_YEARS),B7L815C1,B7L815C10,B7L815C19,B7L815C28,B7L815C37)</f>
        <v>29.900662627037082</v>
      </c>
      <c r="AX8" s="16" t="s">
        <v>39364</v>
      </c>
      <c r="AY8" s="33">
        <f>IF(D6L1501C23=0,0,D6L1501C19/D6L1501C23)</f>
        <v>1.5553554983520732</v>
      </c>
      <c r="AZ8" s="16" t="s">
        <v>39365</v>
      </c>
      <c r="BA8" s="33">
        <f>IF(D6L1501C5=0,0,D6L1501C19/D6L1501C5)</f>
        <v>0.47889386115138977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1.2807294570246969E-3</v>
      </c>
      <c r="J9" s="16" t="s">
        <v>39386</v>
      </c>
      <c r="K9" s="21">
        <f>IF(FLOW_THRU_100PCT="Y",1,INDEX(VariabilityMatrix,D6L1502C1,D6L1502C9))</f>
        <v>0.51568451594652942</v>
      </c>
      <c r="L9" s="16" t="s">
        <v>39366</v>
      </c>
      <c r="M9" s="15">
        <f>IF(D6L1502C2&lt;&gt;0,D6L1502C2*D6L1502C4,D6L1502C3*D6L1502C4)</f>
        <v>6.6045235010424232E-4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3.3022617505212116E-4</v>
      </c>
      <c r="R9" s="16" t="s">
        <v>39368</v>
      </c>
      <c r="S9" s="15">
        <f>D6L1502C5-D6L1502C7</f>
        <v>3.3022617505212116E-4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2.4127111696725984E-4</v>
      </c>
      <c r="X9" s="16" t="s">
        <v>39370</v>
      </c>
      <c r="Y9" s="33">
        <f>D6L1502C7-D6L1502C10</f>
        <v>8.895505808486132E-5</v>
      </c>
      <c r="Z9" s="16" t="s">
        <v>39371</v>
      </c>
      <c r="AA9" s="33">
        <f>CHOOSE(MIN(D6L1502C9,RUN_YEARS),B7L815C7,B7L815C16,B7L815C25,B7L815C34,B7L815C43)</f>
        <v>542.4</v>
      </c>
      <c r="AB9" s="16" t="s">
        <v>39372</v>
      </c>
      <c r="AC9" s="33">
        <f>IF(D6L1502C12=0,0,D6L1502C10/D6L1502C12)</f>
        <v>4.4482138083934338E-7</v>
      </c>
      <c r="AD9" s="16" t="s">
        <v>39373</v>
      </c>
      <c r="AE9" s="33">
        <f>IF(D6L1502C5=0,0,D6L1502C10/D6L1502C5)</f>
        <v>0.36531192133570101</v>
      </c>
      <c r="AF9" s="16" t="s">
        <v>39374</v>
      </c>
      <c r="AG9" s="33">
        <f>CHOOSE(MIN(D6L1502C9,RUN_YEARS),B7L815C5,B7L815C14,B7L815C23,B7L815C32,B7L815C41)</f>
        <v>76.915106495633452</v>
      </c>
      <c r="AH9" s="16" t="s">
        <v>39375</v>
      </c>
      <c r="AI9" s="33">
        <f>IF(D6L1502C15=0,0,D6L1502C11/D6L1502C15)</f>
        <v>1.1565355901822925E-6</v>
      </c>
      <c r="AJ9" s="16" t="s">
        <v>39376</v>
      </c>
      <c r="AK9" s="33">
        <f>IF(D6L1502C5=0,0,D6L1502C11/D6L1502C5)</f>
        <v>0.13468807866429899</v>
      </c>
      <c r="AL9" s="16" t="s">
        <v>39377</v>
      </c>
      <c r="AM9" s="33">
        <f>D6L1502C8*CHOOSE(MIN(D6L1502C9,RUN_YEARS),B7L815C4,B7L815C13,B7L815C22,B7L815C31,B7L815C40)</f>
        <v>1.6050723300313341E-5</v>
      </c>
      <c r="AN9" s="16" t="s">
        <v>39378</v>
      </c>
      <c r="AO9" s="33">
        <f>D6L1502C8-D6L1502C18</f>
        <v>3.1417545175180782E-4</v>
      </c>
      <c r="AP9" s="16" t="s">
        <v>39379</v>
      </c>
      <c r="AQ9" s="33">
        <f>CHOOSE(MIN(D6L1502C9,RUN_YEARS),B7L815C2,B7L815C11,B7L815C20,B7L815C29,B7L815C38)</f>
        <v>1.4048223320548558</v>
      </c>
      <c r="AR9" s="16" t="s">
        <v>39380</v>
      </c>
      <c r="AS9" s="33">
        <f>IF(D6L1502C20=0,0,D6L1502C18/D6L1502C20)</f>
        <v>1.142544714308157E-5</v>
      </c>
      <c r="AT9" s="16" t="s">
        <v>39381</v>
      </c>
      <c r="AU9" s="33">
        <f>IF(D6L1502C5=0,0,D6L1502C18/D6L1502C5)</f>
        <v>2.4302621222833078E-2</v>
      </c>
      <c r="AV9" s="16" t="s">
        <v>39382</v>
      </c>
      <c r="AW9" s="33">
        <f>CHOOSE(MIN(D6L1502C9,RUN_YEARS),B7L815C1,B7L815C10,B7L815C19,B7L815C28,B7L815C37)</f>
        <v>27.497869257751539</v>
      </c>
      <c r="AX9" s="16" t="s">
        <v>39383</v>
      </c>
      <c r="AY9" s="33">
        <f>IF(D6L1502C23=0,0,D6L1502C19/D6L1502C23)</f>
        <v>1.1425447143081569E-5</v>
      </c>
      <c r="AZ9" s="16" t="s">
        <v>39384</v>
      </c>
      <c r="BA9" s="33">
        <f>IF(D6L1502C5=0,0,D6L1502C19/D6L1502C5)</f>
        <v>0.47569737877716689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4.7543480214532109E-5</v>
      </c>
      <c r="J10" s="16" t="s">
        <v>39407</v>
      </c>
      <c r="K10" s="21">
        <f>IF(FLOW_THRU_100PCT="Y",1,INDEX(VariabilityMatrix,D6L1503C1,D6L1503C9))</f>
        <v>0.51568451594652942</v>
      </c>
      <c r="L10" s="16" t="s">
        <v>39387</v>
      </c>
      <c r="M10" s="15">
        <f>IF(D6L1503C2&lt;&gt;0,D6L1503C2*D6L1503C4,D6L1503C3*D6L1503C4)</f>
        <v>2.4517436580844389E-5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1.2258718290422194E-5</v>
      </c>
      <c r="R10" s="16" t="s">
        <v>39389</v>
      </c>
      <c r="S10" s="15">
        <f>D6L1503C5-D6L1503C7</f>
        <v>1.2258718290422194E-5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8.9565118635744638E-6</v>
      </c>
      <c r="X10" s="16" t="s">
        <v>39391</v>
      </c>
      <c r="Y10" s="33">
        <f>D6L1503C7-D6L1503C10</f>
        <v>3.3022064268477306E-6</v>
      </c>
      <c r="Z10" s="16" t="s">
        <v>39392</v>
      </c>
      <c r="AA10" s="33">
        <f>CHOOSE(MIN(D6L1503C9,RUN_YEARS),B7L815C7,B7L815C16,B7L815C25,B7L815C34,B7L815C43)</f>
        <v>542.4</v>
      </c>
      <c r="AB10" s="16" t="s">
        <v>39393</v>
      </c>
      <c r="AC10" s="33">
        <f>IF(D6L1503C12=0,0,D6L1503C10/D6L1503C12)</f>
        <v>1.6512743111309851E-8</v>
      </c>
      <c r="AD10" s="16" t="s">
        <v>39394</v>
      </c>
      <c r="AE10" s="33">
        <f>IF(D6L1503C5=0,0,D6L1503C10/D6L1503C5)</f>
        <v>0.36531192133570101</v>
      </c>
      <c r="AF10" s="16" t="s">
        <v>39395</v>
      </c>
      <c r="AG10" s="33">
        <f>CHOOSE(MIN(D6L1503C9,RUN_YEARS),B7L815C5,B7L815C14,B7L815C23,B7L815C32,B7L815C41)</f>
        <v>76.915106495633452</v>
      </c>
      <c r="AH10" s="16" t="s">
        <v>39396</v>
      </c>
      <c r="AI10" s="33">
        <f>IF(D6L1503C15=0,0,D6L1503C11/D6L1503C15)</f>
        <v>4.2933132089405612E-8</v>
      </c>
      <c r="AJ10" s="16" t="s">
        <v>39397</v>
      </c>
      <c r="AK10" s="33">
        <f>IF(D6L1503C5=0,0,D6L1503C11/D6L1503C5)</f>
        <v>0.13468807866429899</v>
      </c>
      <c r="AL10" s="16" t="s">
        <v>39398</v>
      </c>
      <c r="AM10" s="33">
        <f>D6L1503C8*CHOOSE(MIN(D6L1503C9,RUN_YEARS),B7L815C4,B7L815C13,B7L815C22,B7L815C31,B7L815C40)</f>
        <v>5.9583797457909279E-7</v>
      </c>
      <c r="AN10" s="16" t="s">
        <v>39399</v>
      </c>
      <c r="AO10" s="33">
        <f>D6L1503C8-D6L1503C18</f>
        <v>1.1662880315843102E-5</v>
      </c>
      <c r="AP10" s="16" t="s">
        <v>39400</v>
      </c>
      <c r="AQ10" s="33">
        <f>CHOOSE(MIN(D6L1503C9,RUN_YEARS),B7L815C2,B7L815C11,B7L815C20,B7L815C29,B7L815C38)</f>
        <v>1.4048223320548558</v>
      </c>
      <c r="AR10" s="16" t="s">
        <v>39401</v>
      </c>
      <c r="AS10" s="33">
        <f>IF(D6L1503C20=0,0,D6L1503C18/D6L1503C20)</f>
        <v>4.2413760159090804E-7</v>
      </c>
      <c r="AT10" s="16" t="s">
        <v>39402</v>
      </c>
      <c r="AU10" s="33">
        <f>IF(D6L1503C5=0,0,D6L1503C18/D6L1503C5)</f>
        <v>2.4302621222833075E-2</v>
      </c>
      <c r="AV10" s="16" t="s">
        <v>39403</v>
      </c>
      <c r="AW10" s="33">
        <f>CHOOSE(MIN(D6L1503C9,RUN_YEARS),B7L815C1,B7L815C10,B7L815C19,B7L815C28,B7L815C37)</f>
        <v>27.497869257751539</v>
      </c>
      <c r="AX10" s="16" t="s">
        <v>39404</v>
      </c>
      <c r="AY10" s="33">
        <f>IF(D6L1503C23=0,0,D6L1503C19/D6L1503C23)</f>
        <v>4.241376015909081E-7</v>
      </c>
      <c r="AZ10" s="16" t="s">
        <v>39405</v>
      </c>
      <c r="BA10" s="33">
        <f>IF(D6L1503C5=0,0,D6L1503C19/D6L1503C5)</f>
        <v>0.47569737877716695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1.0501019191458333E-3</v>
      </c>
      <c r="J11" s="16" t="s">
        <v>39428</v>
      </c>
      <c r="K11" s="21">
        <f>IF(FLOW_THRU_100PCT="Y",1,INDEX(VariabilityMatrix,D6L1504C1,D6L1504C9))</f>
        <v>0.52947593006222982</v>
      </c>
      <c r="L11" s="16" t="s">
        <v>39408</v>
      </c>
      <c r="M11" s="15">
        <f>IF(D6L1504C2&lt;&gt;0,D6L1504C2*D6L1504C4,D6L1504C3*D6L1504C4)</f>
        <v>5.5600369029987261E-4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2.7800184514993631E-4</v>
      </c>
      <c r="R11" s="16" t="s">
        <v>39410</v>
      </c>
      <c r="S11" s="15">
        <f>D6L1504C5-D6L1504C7</f>
        <v>2.7800184514993631E-4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1.7940620072770717E-4</v>
      </c>
      <c r="X11" s="16" t="s">
        <v>39412</v>
      </c>
      <c r="Y11" s="33">
        <f>D6L1504C7-D6L1504C10</f>
        <v>9.8595644422229135E-5</v>
      </c>
      <c r="Z11" s="16" t="s">
        <v>39413</v>
      </c>
      <c r="AA11" s="33">
        <f>CHOOSE(MIN(D6L1504C9,RUN_YEARS),B7L815C7,B7L815C16,B7L815C25,B7L815C34,B7L815C43)</f>
        <v>412</v>
      </c>
      <c r="AB11" s="16" t="s">
        <v>39414</v>
      </c>
      <c r="AC11" s="33">
        <f>IF(D6L1504C12=0,0,D6L1504C10/D6L1504C12)</f>
        <v>4.3545194351385233E-7</v>
      </c>
      <c r="AD11" s="16" t="s">
        <v>39415</v>
      </c>
      <c r="AE11" s="33">
        <f>IF(D6L1504C5=0,0,D6L1504C10/D6L1504C5)</f>
        <v>0.32267088125071081</v>
      </c>
      <c r="AF11" s="16" t="s">
        <v>39416</v>
      </c>
      <c r="AG11" s="33">
        <f>CHOOSE(MIN(D6L1504C9,RUN_YEARS),B7L815C5,B7L815C14,B7L815C23,B7L815C32,B7L815C41)</f>
        <v>87.085158915247789</v>
      </c>
      <c r="AH11" s="16" t="s">
        <v>39417</v>
      </c>
      <c r="AI11" s="33">
        <f>IF(D6L1504C15=0,0,D6L1504C11/D6L1504C15)</f>
        <v>1.1321750531360167E-6</v>
      </c>
      <c r="AJ11" s="16" t="s">
        <v>39418</v>
      </c>
      <c r="AK11" s="33">
        <f>IF(D6L1504C5=0,0,D6L1504C11/D6L1504C5)</f>
        <v>0.17732911874928922</v>
      </c>
      <c r="AL11" s="16" t="s">
        <v>39419</v>
      </c>
      <c r="AM11" s="33">
        <f>D6L1504C8*CHOOSE(MIN(D6L1504C9,RUN_YEARS),B7L815C4,B7L815C13,B7L815C22,B7L815C31,B7L815C40)</f>
        <v>9.4756009664973641E-6</v>
      </c>
      <c r="AN11" s="16" t="s">
        <v>39420</v>
      </c>
      <c r="AO11" s="33">
        <f>D6L1504C8-D6L1504C18</f>
        <v>2.6852624418343893E-4</v>
      </c>
      <c r="AP11" s="16" t="s">
        <v>39421</v>
      </c>
      <c r="AQ11" s="33">
        <f>CHOOSE(MIN(D6L1504C9,RUN_YEARS),B7L815C2,B7L815C11,B7L815C20,B7L815C29,B7L815C38)</f>
        <v>1.0791158731643702</v>
      </c>
      <c r="AR11" s="16" t="s">
        <v>39422</v>
      </c>
      <c r="AS11" s="33">
        <f>IF(D6L1504C20=0,0,D6L1504C18/D6L1504C20)</f>
        <v>8.7808929533316645E-6</v>
      </c>
      <c r="AT11" s="16" t="s">
        <v>39423</v>
      </c>
      <c r="AU11" s="33">
        <f>IF(D6L1504C5=0,0,D6L1504C18/D6L1504C5)</f>
        <v>1.704233466757538E-2</v>
      </c>
      <c r="AV11" s="16" t="s">
        <v>39424</v>
      </c>
      <c r="AW11" s="33">
        <f>CHOOSE(MIN(D6L1504C9,RUN_YEARS),B7L815C1,B7L815C10,B7L815C19,B7L815C28,B7L815C37)</f>
        <v>30.580744533681418</v>
      </c>
      <c r="AX11" s="16" t="s">
        <v>39425</v>
      </c>
      <c r="AY11" s="33">
        <f>IF(D6L1504C23=0,0,D6L1504C19/D6L1504C23)</f>
        <v>8.7808929533316628E-6</v>
      </c>
      <c r="AZ11" s="16" t="s">
        <v>39426</v>
      </c>
      <c r="BA11" s="33">
        <f>IF(D6L1504C5=0,0,D6L1504C19/D6L1504C5)</f>
        <v>0.48295766533242457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5.4393709242510869E-3</v>
      </c>
      <c r="J12" s="16" t="s">
        <v>39449</v>
      </c>
      <c r="K12" s="21">
        <f>IF(FLOW_THRU_100PCT="Y",1,INDEX(VariabilityMatrix,D6L1505C1,D6L1505C9))</f>
        <v>0.28299943444516279</v>
      </c>
      <c r="L12" s="16" t="s">
        <v>39429</v>
      </c>
      <c r="M12" s="15">
        <f>IF(D6L1505C2&lt;&gt;0,D6L1505C2*D6L1505C4,D6L1505C3*D6L1505C4)</f>
        <v>1.53933889530052E-3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7.6966944765026002E-4</v>
      </c>
      <c r="R12" s="16" t="s">
        <v>39431</v>
      </c>
      <c r="S12" s="15">
        <f>D6L1505C5-D6L1505C7</f>
        <v>7.6966944765026002E-4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5.6233884942900848E-4</v>
      </c>
      <c r="X12" s="16" t="s">
        <v>39433</v>
      </c>
      <c r="Y12" s="33">
        <f>D6L1505C7-D6L1505C10</f>
        <v>2.0733059822125154E-4</v>
      </c>
      <c r="Z12" s="16" t="s">
        <v>39434</v>
      </c>
      <c r="AA12" s="33">
        <f>CHOOSE(MIN(D6L1505C9,RUN_YEARS),B7L815C7,B7L815C16,B7L815C25,B7L815C34,B7L815C43)</f>
        <v>542.4</v>
      </c>
      <c r="AB12" s="16" t="s">
        <v>39435</v>
      </c>
      <c r="AC12" s="33">
        <f>IF(D6L1505C12=0,0,D6L1505C10/D6L1505C12)</f>
        <v>1.0367604156139537E-6</v>
      </c>
      <c r="AD12" s="16" t="s">
        <v>39436</v>
      </c>
      <c r="AE12" s="33">
        <f>IF(D6L1505C5=0,0,D6L1505C10/D6L1505C5)</f>
        <v>0.36531192133570101</v>
      </c>
      <c r="AF12" s="16" t="s">
        <v>39437</v>
      </c>
      <c r="AG12" s="33">
        <f>CHOOSE(MIN(D6L1505C9,RUN_YEARS),B7L815C5,B7L815C14,B7L815C23,B7L815C32,B7L815C41)</f>
        <v>76.915106495633452</v>
      </c>
      <c r="AH12" s="16" t="s">
        <v>39438</v>
      </c>
      <c r="AI12" s="33">
        <f>IF(D6L1505C15=0,0,D6L1505C11/D6L1505C15)</f>
        <v>2.6955770805962794E-6</v>
      </c>
      <c r="AJ12" s="16" t="s">
        <v>39439</v>
      </c>
      <c r="AK12" s="33">
        <f>IF(D6L1505C5=0,0,D6L1505C11/D6L1505C5)</f>
        <v>0.13468807866429899</v>
      </c>
      <c r="AL12" s="16" t="s">
        <v>39440</v>
      </c>
      <c r="AM12" s="33">
        <f>D6L1505C8*CHOOSE(MIN(D6L1505C9,RUN_YEARS),B7L815C4,B7L815C13,B7L815C22,B7L815C31,B7L815C40)</f>
        <v>3.7409970106062837E-5</v>
      </c>
      <c r="AN12" s="16" t="s">
        <v>39441</v>
      </c>
      <c r="AO12" s="33">
        <f>D6L1505C8-D6L1505C18</f>
        <v>7.3225947754419719E-4</v>
      </c>
      <c r="AP12" s="16" t="s">
        <v>39442</v>
      </c>
      <c r="AQ12" s="33">
        <f>CHOOSE(MIN(D6L1505C9,RUN_YEARS),B7L815C2,B7L815C11,B7L815C20,B7L815C29,B7L815C38)</f>
        <v>1.4048223320548558</v>
      </c>
      <c r="AR12" s="16" t="s">
        <v>39443</v>
      </c>
      <c r="AS12" s="33">
        <f>IF(D6L1505C20=0,0,D6L1505C18/D6L1505C20)</f>
        <v>2.6629680673813522E-5</v>
      </c>
      <c r="AT12" s="16" t="s">
        <v>39444</v>
      </c>
      <c r="AU12" s="33">
        <f>IF(D6L1505C5=0,0,D6L1505C18/D6L1505C5)</f>
        <v>2.4302621222833075E-2</v>
      </c>
      <c r="AV12" s="16" t="s">
        <v>39445</v>
      </c>
      <c r="AW12" s="33">
        <f>CHOOSE(MIN(D6L1505C9,RUN_YEARS),B7L815C1,B7L815C10,B7L815C19,B7L815C28,B7L815C37)</f>
        <v>27.497869257751539</v>
      </c>
      <c r="AX12" s="16" t="s">
        <v>39446</v>
      </c>
      <c r="AY12" s="33">
        <f>IF(D6L1505C23=0,0,D6L1505C19/D6L1505C23)</f>
        <v>2.6629680673813522E-5</v>
      </c>
      <c r="AZ12" s="16" t="s">
        <v>39447</v>
      </c>
      <c r="BA12" s="33">
        <f>IF(D6L1505C5=0,0,D6L1505C19/D6L1505C5)</f>
        <v>0.47569737877716695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1.5460660352643919E-3</v>
      </c>
      <c r="J13" s="16" t="s">
        <v>39470</v>
      </c>
      <c r="K13" s="21">
        <f>IF(FLOW_THRU_100PCT="Y",1,INDEX(VariabilityMatrix,D6L1506C1,D6L1506C9))</f>
        <v>0.51568451594652942</v>
      </c>
      <c r="L13" s="16" t="s">
        <v>39450</v>
      </c>
      <c r="M13" s="15">
        <f>IF(D6L1506C2&lt;&gt;0,D6L1506C2*D6L1506C4,D6L1506C3*D6L1506C4)</f>
        <v>7.9728231501668783E-4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3.9864115750834391E-4</v>
      </c>
      <c r="R13" s="16" t="s">
        <v>39452</v>
      </c>
      <c r="S13" s="15">
        <f>D6L1506C5-D6L1506C7</f>
        <v>3.9864115750834391E-4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2.9125673434572186E-4</v>
      </c>
      <c r="X13" s="16" t="s">
        <v>39454</v>
      </c>
      <c r="Y13" s="33">
        <f>D6L1506C7-D6L1506C10</f>
        <v>1.0738442316262205E-4</v>
      </c>
      <c r="Z13" s="16" t="s">
        <v>39455</v>
      </c>
      <c r="AA13" s="33">
        <f>CHOOSE(MIN(D6L1506C9,RUN_YEARS),B7L815C7,B7L815C16,B7L815C25,B7L815C34,B7L815C43)</f>
        <v>542.4</v>
      </c>
      <c r="AB13" s="16" t="s">
        <v>39456</v>
      </c>
      <c r="AC13" s="33">
        <f>IF(D6L1506C12=0,0,D6L1506C10/D6L1506C12)</f>
        <v>5.3697775506217157E-7</v>
      </c>
      <c r="AD13" s="16" t="s">
        <v>39457</v>
      </c>
      <c r="AE13" s="33">
        <f>IF(D6L1506C5=0,0,D6L1506C10/D6L1506C5)</f>
        <v>0.36531192133570101</v>
      </c>
      <c r="AF13" s="16" t="s">
        <v>39458</v>
      </c>
      <c r="AG13" s="33">
        <f>CHOOSE(MIN(D6L1506C9,RUN_YEARS),B7L815C5,B7L815C14,B7L815C23,B7L815C32,B7L815C41)</f>
        <v>76.915106495633452</v>
      </c>
      <c r="AH13" s="16" t="s">
        <v>39459</v>
      </c>
      <c r="AI13" s="33">
        <f>IF(D6L1506C15=0,0,D6L1506C11/D6L1506C15)</f>
        <v>1.3961421631616459E-6</v>
      </c>
      <c r="AJ13" s="16" t="s">
        <v>39460</v>
      </c>
      <c r="AK13" s="33">
        <f>IF(D6L1506C5=0,0,D6L1506C11/D6L1506C5)</f>
        <v>0.13468807866429899</v>
      </c>
      <c r="AL13" s="16" t="s">
        <v>39461</v>
      </c>
      <c r="AM13" s="33">
        <f>D6L1506C8*CHOOSE(MIN(D6L1506C9,RUN_YEARS),B7L815C4,B7L815C13,B7L815C22,B7L815C31,B7L815C40)</f>
        <v>1.9376050109514044E-5</v>
      </c>
      <c r="AN13" s="16" t="s">
        <v>39462</v>
      </c>
      <c r="AO13" s="33">
        <f>D6L1506C8-D6L1506C18</f>
        <v>3.792651073988299E-4</v>
      </c>
      <c r="AP13" s="16" t="s">
        <v>39463</v>
      </c>
      <c r="AQ13" s="33">
        <f>CHOOSE(MIN(D6L1506C9,RUN_YEARS),B7L815C2,B7L815C11,B7L815C20,B7L815C29,B7L815C38)</f>
        <v>1.4048223320548558</v>
      </c>
      <c r="AR13" s="16" t="s">
        <v>39464</v>
      </c>
      <c r="AS13" s="33">
        <f>IF(D6L1506C20=0,0,D6L1506C18/D6L1506C20)</f>
        <v>1.3792527117057137E-5</v>
      </c>
      <c r="AT13" s="16" t="s">
        <v>39465</v>
      </c>
      <c r="AU13" s="33">
        <f>IF(D6L1506C5=0,0,D6L1506C18/D6L1506C5)</f>
        <v>2.4302621222833075E-2</v>
      </c>
      <c r="AV13" s="16" t="s">
        <v>39466</v>
      </c>
      <c r="AW13" s="33">
        <f>CHOOSE(MIN(D6L1506C9,RUN_YEARS),B7L815C1,B7L815C10,B7L815C19,B7L815C28,B7L815C37)</f>
        <v>27.497869257751539</v>
      </c>
      <c r="AX13" s="16" t="s">
        <v>39467</v>
      </c>
      <c r="AY13" s="33">
        <f>IF(D6L1506C23=0,0,D6L1506C19/D6L1506C23)</f>
        <v>1.3792527117057137E-5</v>
      </c>
      <c r="AZ13" s="16" t="s">
        <v>39468</v>
      </c>
      <c r="BA13" s="33">
        <f>IF(D6L1506C5=0,0,D6L1506C19/D6L1506C5)</f>
        <v>0.47569737877716695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-3.735771140930146E-4</v>
      </c>
      <c r="J14" s="16" t="s">
        <v>39491</v>
      </c>
      <c r="K14" s="21">
        <f>IF(FLOW_THRU_100PCT="Y",1,INDEX(VariabilityMatrix,D6L1507C1,D6L1507C9))</f>
        <v>0.52947593006222982</v>
      </c>
      <c r="L14" s="16" t="s">
        <v>39471</v>
      </c>
      <c r="M14" s="15">
        <f>IF(D6L1507C2&lt;&gt;0,D6L1507C2*D6L1507C4,D6L1507C3*D6L1507C4)</f>
        <v>-1.9780008993436265E-4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-9.8900044967181324E-5</v>
      </c>
      <c r="R14" s="16" t="s">
        <v>39473</v>
      </c>
      <c r="S14" s="15">
        <f>D6L1507C5-D6L1507C7</f>
        <v>-9.8900044967181324E-5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-6.3824329330590648E-5</v>
      </c>
      <c r="X14" s="16" t="s">
        <v>39475</v>
      </c>
      <c r="Y14" s="33">
        <f>D6L1507C7-D6L1507C10</f>
        <v>-3.5075715636590676E-5</v>
      </c>
      <c r="Z14" s="16" t="s">
        <v>39476</v>
      </c>
      <c r="AA14" s="33">
        <f>CHOOSE(MIN(D6L1507C9,RUN_YEARS),B7L815C7,B7L815C16,B7L815C25,B7L815C34,B7L815C43)</f>
        <v>412</v>
      </c>
      <c r="AB14" s="16" t="s">
        <v>39477</v>
      </c>
      <c r="AC14" s="33">
        <f>IF(D6L1507C12=0,0,D6L1507C10/D6L1507C12)</f>
        <v>-1.549134207053171E-7</v>
      </c>
      <c r="AD14" s="16" t="s">
        <v>39478</v>
      </c>
      <c r="AE14" s="33">
        <f>IF(D6L1507C5=0,0,D6L1507C10/D6L1507C5)</f>
        <v>0.32267088125071081</v>
      </c>
      <c r="AF14" s="16" t="s">
        <v>39479</v>
      </c>
      <c r="AG14" s="33">
        <f>CHOOSE(MIN(D6L1507C9,RUN_YEARS),B7L815C5,B7L815C14,B7L815C23,B7L815C32,B7L815C41)</f>
        <v>87.085158915247789</v>
      </c>
      <c r="AH14" s="16" t="s">
        <v>39480</v>
      </c>
      <c r="AI14" s="33">
        <f>IF(D6L1507C15=0,0,D6L1507C11/D6L1507C15)</f>
        <v>-4.0277489383382465E-7</v>
      </c>
      <c r="AJ14" s="16" t="s">
        <v>39481</v>
      </c>
      <c r="AK14" s="33">
        <f>IF(D6L1507C5=0,0,D6L1507C11/D6L1507C5)</f>
        <v>0.17732911874928919</v>
      </c>
      <c r="AL14" s="16" t="s">
        <v>39482</v>
      </c>
      <c r="AM14" s="33">
        <f>D6L1507C8*CHOOSE(MIN(D6L1507C9,RUN_YEARS),B7L815C4,B7L815C13,B7L815C22,B7L815C31,B7L815C40)</f>
        <v>-3.3709753299379164E-6</v>
      </c>
      <c r="AN14" s="16" t="s">
        <v>39483</v>
      </c>
      <c r="AO14" s="33">
        <f>D6L1507C8-D6L1507C18</f>
        <v>-9.5529069637243413E-5</v>
      </c>
      <c r="AP14" s="16" t="s">
        <v>39484</v>
      </c>
      <c r="AQ14" s="33">
        <f>CHOOSE(MIN(D6L1507C9,RUN_YEARS),B7L815C2,B7L815C11,B7L815C20,B7L815C29,B7L815C38)</f>
        <v>1.0791158731643702</v>
      </c>
      <c r="AR14" s="16" t="s">
        <v>39485</v>
      </c>
      <c r="AS14" s="33">
        <f>IF(D6L1507C20=0,0,D6L1507C18/D6L1507C20)</f>
        <v>-3.1238307338144879E-6</v>
      </c>
      <c r="AT14" s="16" t="s">
        <v>39486</v>
      </c>
      <c r="AU14" s="33">
        <f>IF(D6L1507C5=0,0,D6L1507C18/D6L1507C5)</f>
        <v>1.704233466757538E-2</v>
      </c>
      <c r="AV14" s="16" t="s">
        <v>39487</v>
      </c>
      <c r="AW14" s="33">
        <f>CHOOSE(MIN(D6L1507C9,RUN_YEARS),B7L815C1,B7L815C10,B7L815C19,B7L815C28,B7L815C37)</f>
        <v>30.580744533681418</v>
      </c>
      <c r="AX14" s="16" t="s">
        <v>39488</v>
      </c>
      <c r="AY14" s="33">
        <f>IF(D6L1507C23=0,0,D6L1507C19/D6L1507C23)</f>
        <v>-3.1238307338144879E-6</v>
      </c>
      <c r="AZ14" s="16" t="s">
        <v>39489</v>
      </c>
      <c r="BA14" s="33">
        <f>IF(D6L1507C5=0,0,D6L1507C19/D6L1507C5)</f>
        <v>0.48295766533242462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6.0122566799344538E-5</v>
      </c>
      <c r="J15" s="16" t="s">
        <v>39512</v>
      </c>
      <c r="K15" s="21">
        <f>IF(FLOW_THRU_100PCT="Y",1,INDEX(VariabilityMatrix,D6L1508C1,D6L1508C9))</f>
        <v>0.52947593006222982</v>
      </c>
      <c r="L15" s="16" t="s">
        <v>39492</v>
      </c>
      <c r="M15" s="15">
        <f>IF(D6L1508C2&lt;&gt;0,D6L1508C2*D6L1508C4,D6L1508C3*D6L1508C4)</f>
        <v>3.1833451973811491E-5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1.5916725986905745E-5</v>
      </c>
      <c r="R15" s="16" t="s">
        <v>39494</v>
      </c>
      <c r="S15" s="15">
        <f>D6L1508C5-D6L1508C7</f>
        <v>1.5916725986905745E-5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1.0271728001641933E-5</v>
      </c>
      <c r="X15" s="16" t="s">
        <v>39496</v>
      </c>
      <c r="Y15" s="33">
        <f>D6L1508C7-D6L1508C10</f>
        <v>5.6449979852638126E-6</v>
      </c>
      <c r="Z15" s="16" t="s">
        <v>39497</v>
      </c>
      <c r="AA15" s="33">
        <f>CHOOSE(MIN(D6L1508C9,RUN_YEARS),B7L815C7,B7L815C16,B7L815C25,B7L815C34,B7L815C43)</f>
        <v>412</v>
      </c>
      <c r="AB15" s="16" t="s">
        <v>39498</v>
      </c>
      <c r="AC15" s="33">
        <f>IF(D6L1508C12=0,0,D6L1508C10/D6L1508C12)</f>
        <v>2.4931378644761974E-8</v>
      </c>
      <c r="AD15" s="16" t="s">
        <v>39499</v>
      </c>
      <c r="AE15" s="33">
        <f>IF(D6L1508C5=0,0,D6L1508C10/D6L1508C5)</f>
        <v>0.32267088125071081</v>
      </c>
      <c r="AF15" s="16" t="s">
        <v>39500</v>
      </c>
      <c r="AG15" s="33">
        <f>CHOOSE(MIN(D6L1508C9,RUN_YEARS),B7L815C5,B7L815C14,B7L815C23,B7L815C32,B7L815C41)</f>
        <v>87.085158915247789</v>
      </c>
      <c r="AH15" s="16" t="s">
        <v>39501</v>
      </c>
      <c r="AI15" s="33">
        <f>IF(D6L1508C15=0,0,D6L1508C11/D6L1508C15)</f>
        <v>6.4821584476381159E-8</v>
      </c>
      <c r="AJ15" s="16" t="s">
        <v>39502</v>
      </c>
      <c r="AK15" s="33">
        <f>IF(D6L1508C5=0,0,D6L1508C11/D6L1508C5)</f>
        <v>0.17732911874928919</v>
      </c>
      <c r="AL15" s="16" t="s">
        <v>39503</v>
      </c>
      <c r="AM15" s="33">
        <f>D6L1508C8*CHOOSE(MIN(D6L1508C9,RUN_YEARS),B7L815C4,B7L815C13,B7L815C22,B7L815C31,B7L815C40)</f>
        <v>5.4251634216188344E-7</v>
      </c>
      <c r="AN15" s="16" t="s">
        <v>39504</v>
      </c>
      <c r="AO15" s="33">
        <f>D6L1508C8-D6L1508C18</f>
        <v>1.5374209644743862E-5</v>
      </c>
      <c r="AP15" s="16" t="s">
        <v>39505</v>
      </c>
      <c r="AQ15" s="33">
        <f>CHOOSE(MIN(D6L1508C9,RUN_YEARS),B7L815C2,B7L815C11,B7L815C20,B7L815C29,B7L815C38)</f>
        <v>1.0791158731643702</v>
      </c>
      <c r="AR15" s="16" t="s">
        <v>39506</v>
      </c>
      <c r="AS15" s="33">
        <f>IF(D6L1508C20=0,0,D6L1508C18/D6L1508C20)</f>
        <v>5.0274150872326913E-7</v>
      </c>
      <c r="AT15" s="16" t="s">
        <v>39507</v>
      </c>
      <c r="AU15" s="33">
        <f>IF(D6L1508C5=0,0,D6L1508C18/D6L1508C5)</f>
        <v>1.704233466757538E-2</v>
      </c>
      <c r="AV15" s="16" t="s">
        <v>39508</v>
      </c>
      <c r="AW15" s="33">
        <f>CHOOSE(MIN(D6L1508C9,RUN_YEARS),B7L815C1,B7L815C10,B7L815C19,B7L815C28,B7L815C37)</f>
        <v>30.580744533681418</v>
      </c>
      <c r="AX15" s="16" t="s">
        <v>39509</v>
      </c>
      <c r="AY15" s="33">
        <f>IF(D6L1508C23=0,0,D6L1508C19/D6L1508C23)</f>
        <v>5.0274150872326913E-7</v>
      </c>
      <c r="AZ15" s="16" t="s">
        <v>39510</v>
      </c>
      <c r="BA15" s="33">
        <f>IF(D6L1508C5=0,0,D6L1508C19/D6L1508C5)</f>
        <v>0.48295766533242462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0.52947593006222982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412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87.085158915247789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1.0791158731643702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30.580744533681418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1.1674284815406706E-5</v>
      </c>
      <c r="J17" s="16" t="s">
        <v>39554</v>
      </c>
      <c r="K17" s="21">
        <f>IF(FLOW_THRU_100PCT="Y",1,INDEX(VariabilityMatrix,D6L1510C1,D6L1510C9))</f>
        <v>0.52947593006222982</v>
      </c>
      <c r="L17" s="16" t="s">
        <v>39534</v>
      </c>
      <c r="M17" s="15">
        <f>IF(D6L1510C2&lt;&gt;0,D6L1510C2*D6L1510C4,D6L1510C3*D6L1510C4)</f>
        <v>6.1812528104488327E-6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3.0906264052244164E-6</v>
      </c>
      <c r="R17" s="16" t="s">
        <v>39536</v>
      </c>
      <c r="S17" s="15">
        <f>D6L1510C5-D6L1510C7</f>
        <v>3.0906264052244164E-6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1.9945102915809578E-6</v>
      </c>
      <c r="X17" s="16" t="s">
        <v>39538</v>
      </c>
      <c r="Y17" s="33">
        <f>D6L1510C7-D6L1510C10</f>
        <v>1.0961161136434586E-6</v>
      </c>
      <c r="Z17" s="16" t="s">
        <v>39539</v>
      </c>
      <c r="AA17" s="33">
        <f>CHOOSE(MIN(D6L1510C9,RUN_YEARS),B7L815C7,B7L815C16,B7L815C25,B7L815C34,B7L815C43)</f>
        <v>412</v>
      </c>
      <c r="AB17" s="16" t="s">
        <v>39540</v>
      </c>
      <c r="AC17" s="33">
        <f>IF(D6L1510C12=0,0,D6L1510C10/D6L1510C12)</f>
        <v>4.8410443970411595E-9</v>
      </c>
      <c r="AD17" s="16" t="s">
        <v>39541</v>
      </c>
      <c r="AE17" s="33">
        <f>IF(D6L1510C5=0,0,D6L1510C10/D6L1510C5)</f>
        <v>0.32267088125071081</v>
      </c>
      <c r="AF17" s="16" t="s">
        <v>39542</v>
      </c>
      <c r="AG17" s="33">
        <f>CHOOSE(MIN(D6L1510C9,RUN_YEARS),B7L815C5,B7L815C14,B7L815C23,B7L815C32,B7L815C41)</f>
        <v>87.085158915247789</v>
      </c>
      <c r="AH17" s="16" t="s">
        <v>39543</v>
      </c>
      <c r="AI17" s="33">
        <f>IF(D6L1510C15=0,0,D6L1510C11/D6L1510C15)</f>
        <v>1.258671543230702E-8</v>
      </c>
      <c r="AJ17" s="16" t="s">
        <v>39544</v>
      </c>
      <c r="AK17" s="33">
        <f>IF(D6L1510C5=0,0,D6L1510C11/D6L1510C5)</f>
        <v>0.17732911874928919</v>
      </c>
      <c r="AL17" s="16" t="s">
        <v>39545</v>
      </c>
      <c r="AM17" s="33">
        <f>D6L1510C8*CHOOSE(MIN(D6L1510C9,RUN_YEARS),B7L815C4,B7L815C13,B7L815C22,B7L815C31,B7L815C40)</f>
        <v>1.0534297906055989E-7</v>
      </c>
      <c r="AN17" s="16" t="s">
        <v>39546</v>
      </c>
      <c r="AO17" s="33">
        <f>D6L1510C8-D6L1510C18</f>
        <v>2.9852834261638567E-6</v>
      </c>
      <c r="AP17" s="16" t="s">
        <v>39547</v>
      </c>
      <c r="AQ17" s="33">
        <f>CHOOSE(MIN(D6L1510C9,RUN_YEARS),B7L815C2,B7L815C11,B7L815C20,B7L815C29,B7L815C38)</f>
        <v>1.0791158731643702</v>
      </c>
      <c r="AR17" s="16" t="s">
        <v>39548</v>
      </c>
      <c r="AS17" s="33">
        <f>IF(D6L1510C20=0,0,D6L1510C18/D6L1510C20)</f>
        <v>9.7619710431702746E-8</v>
      </c>
      <c r="AT17" s="16" t="s">
        <v>39549</v>
      </c>
      <c r="AU17" s="33">
        <f>IF(D6L1510C5=0,0,D6L1510C18/D6L1510C5)</f>
        <v>1.704233466757538E-2</v>
      </c>
      <c r="AV17" s="16" t="s">
        <v>39550</v>
      </c>
      <c r="AW17" s="33">
        <f>CHOOSE(MIN(D6L1510C9,RUN_YEARS),B7L815C1,B7L815C10,B7L815C19,B7L815C28,B7L815C37)</f>
        <v>30.580744533681418</v>
      </c>
      <c r="AX17" s="16" t="s">
        <v>39551</v>
      </c>
      <c r="AY17" s="33">
        <f>IF(D6L1510C23=0,0,D6L1510C19/D6L1510C23)</f>
        <v>9.7619710431702746E-8</v>
      </c>
      <c r="AZ17" s="16" t="s">
        <v>39552</v>
      </c>
      <c r="BA17" s="33">
        <f>IF(D6L1510C5=0,0,D6L1510C19/D6L1510C5)</f>
        <v>0.48295766533242462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0.52947593006222982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412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87.085158915247789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1.0791158731643702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30.580744533681418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0.52947593006222982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412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87.085158915247789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1.0791158731643702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30.580744533681418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1.3496632950690045E-3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1.1607104337593439E-3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5.8035521687967195E-4</v>
      </c>
      <c r="R20" s="16" t="s">
        <v>39599</v>
      </c>
      <c r="S20" s="15">
        <f>D6L1513C5-D6L1513C7</f>
        <v>5.8035521687967195E-4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3.7452745853802226E-4</v>
      </c>
      <c r="X20" s="16" t="s">
        <v>39601</v>
      </c>
      <c r="Y20" s="33">
        <f>D6L1513C7-D6L1513C10</f>
        <v>2.0582775834164968E-4</v>
      </c>
      <c r="Z20" s="16" t="s">
        <v>39602</v>
      </c>
      <c r="AA20" s="33">
        <f>CHOOSE(MIN(D6L1513C9,RUN_YEARS),B7L815C7,B7L815C16,B7L815C25,B7L815C34,B7L815C43)</f>
        <v>412</v>
      </c>
      <c r="AB20" s="16" t="s">
        <v>39603</v>
      </c>
      <c r="AC20" s="33">
        <f>IF(D6L1513C12=0,0,D6L1513C10/D6L1513C12)</f>
        <v>9.0904722946121909E-7</v>
      </c>
      <c r="AD20" s="16" t="s">
        <v>39604</v>
      </c>
      <c r="AE20" s="33">
        <f>IF(D6L1513C5=0,0,D6L1513C10/D6L1513C5)</f>
        <v>0.32267088125071081</v>
      </c>
      <c r="AF20" s="16" t="s">
        <v>39605</v>
      </c>
      <c r="AG20" s="33">
        <f>CHOOSE(MIN(D6L1513C9,RUN_YEARS),B7L815C5,B7L815C14,B7L815C23,B7L815C32,B7L815C41)</f>
        <v>87.085158915247789</v>
      </c>
      <c r="AH20" s="16" t="s">
        <v>39606</v>
      </c>
      <c r="AI20" s="33">
        <f>IF(D6L1513C15=0,0,D6L1513C11/D6L1513C15)</f>
        <v>2.3635227965991712E-6</v>
      </c>
      <c r="AJ20" s="16" t="s">
        <v>39607</v>
      </c>
      <c r="AK20" s="33">
        <f>IF(D6L1513C5=0,0,D6L1513C11/D6L1513C5)</f>
        <v>0.17732911874928922</v>
      </c>
      <c r="AL20" s="16" t="s">
        <v>39608</v>
      </c>
      <c r="AM20" s="33">
        <f>D6L1513C8*CHOOSE(MIN(D6L1513C9,RUN_YEARS),B7L815C4,B7L815C13,B7L815C22,B7L815C31,B7L815C40)</f>
        <v>1.9781215664273321E-5</v>
      </c>
      <c r="AN20" s="16" t="s">
        <v>39609</v>
      </c>
      <c r="AO20" s="33">
        <f>D6L1513C8-D6L1513C18</f>
        <v>5.6057400121539865E-4</v>
      </c>
      <c r="AP20" s="16" t="s">
        <v>39610</v>
      </c>
      <c r="AQ20" s="33">
        <f>CHOOSE(MIN(D6L1513C9,RUN_YEARS),B7L815C2,B7L815C11,B7L815C20,B7L815C29,B7L815C38)</f>
        <v>1.0791158731643702</v>
      </c>
      <c r="AR20" s="16" t="s">
        <v>39611</v>
      </c>
      <c r="AS20" s="33">
        <f>IF(D6L1513C20=0,0,D6L1513C18/D6L1513C20)</f>
        <v>1.8330946802095884E-5</v>
      </c>
      <c r="AT20" s="16" t="s">
        <v>39612</v>
      </c>
      <c r="AU20" s="33">
        <f>IF(D6L1513C5=0,0,D6L1513C18/D6L1513C5)</f>
        <v>1.704233466757538E-2</v>
      </c>
      <c r="AV20" s="16" t="s">
        <v>39613</v>
      </c>
      <c r="AW20" s="33">
        <f>CHOOSE(MIN(D6L1513C9,RUN_YEARS),B7L815C1,B7L815C10,B7L815C19,B7L815C28,B7L815C37)</f>
        <v>30.580744533681418</v>
      </c>
      <c r="AX20" s="16" t="s">
        <v>39614</v>
      </c>
      <c r="AY20" s="33">
        <f>IF(D6L1513C23=0,0,D6L1513C19/D6L1513C23)</f>
        <v>1.8330946802095888E-5</v>
      </c>
      <c r="AZ20" s="16" t="s">
        <v>39615</v>
      </c>
      <c r="BA20" s="33">
        <f>IF(D6L1513C5=0,0,D6L1513C19/D6L1513C5)</f>
        <v>0.48295766533242462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8.7838539080051616E-5</v>
      </c>
      <c r="J21" s="16" t="s">
        <v>39637</v>
      </c>
      <c r="K21" s="21">
        <f>IF(FLOW_THRU_100PCT="Y",1,INDEX(VariabilityMatrix,D6L1514C1,D6L1514C9))</f>
        <v>0.51568451594652942</v>
      </c>
      <c r="L21" s="16" t="s">
        <v>39617</v>
      </c>
      <c r="M21" s="15">
        <f>IF(D6L1514C2&lt;&gt;0,D6L1514C2*D6L1514C4,D6L1514C3*D6L1514C4)</f>
        <v>4.5296974506946724E-5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2.2648487253473362E-5</v>
      </c>
      <c r="R21" s="16" t="s">
        <v>39619</v>
      </c>
      <c r="S21" s="15">
        <f>D6L1514C5-D6L1514C7</f>
        <v>2.2648487253473362E-5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1.6547524787826977E-5</v>
      </c>
      <c r="X21" s="16" t="s">
        <v>39621</v>
      </c>
      <c r="Y21" s="33">
        <f>D6L1514C7-D6L1514C10</f>
        <v>6.1009624656463855E-6</v>
      </c>
      <c r="Z21" s="16" t="s">
        <v>39622</v>
      </c>
      <c r="AA21" s="33">
        <f>CHOOSE(MIN(D6L1514C9,RUN_YEARS),B7L815C7,B7L815C16,B7L815C25,B7L815C34,B7L815C43)</f>
        <v>542.4</v>
      </c>
      <c r="AB21" s="16" t="s">
        <v>39623</v>
      </c>
      <c r="AC21" s="33">
        <f>IF(D6L1514C12=0,0,D6L1514C10/D6L1514C12)</f>
        <v>3.0507973428884544E-8</v>
      </c>
      <c r="AD21" s="16" t="s">
        <v>39624</v>
      </c>
      <c r="AE21" s="33">
        <f>IF(D6L1514C5=0,0,D6L1514C10/D6L1514C5)</f>
        <v>0.36531192133570101</v>
      </c>
      <c r="AF21" s="16" t="s">
        <v>39625</v>
      </c>
      <c r="AG21" s="33">
        <f>CHOOSE(MIN(D6L1514C9,RUN_YEARS),B7L815C5,B7L815C14,B7L815C23,B7L815C32,B7L815C41)</f>
        <v>76.915106495633452</v>
      </c>
      <c r="AH21" s="16" t="s">
        <v>39626</v>
      </c>
      <c r="AI21" s="33">
        <f>IF(D6L1514C15=0,0,D6L1514C11/D6L1514C15)</f>
        <v>7.93207309150998E-8</v>
      </c>
      <c r="AJ21" s="16" t="s">
        <v>39627</v>
      </c>
      <c r="AK21" s="33">
        <f>IF(D6L1514C5=0,0,D6L1514C11/D6L1514C5)</f>
        <v>0.13468807866429897</v>
      </c>
      <c r="AL21" s="16" t="s">
        <v>39628</v>
      </c>
      <c r="AM21" s="33">
        <f>D6L1514C8*CHOOSE(MIN(D6L1514C9,RUN_YEARS),B7L815C4,B7L815C13,B7L815C22,B7L815C31,B7L815C40)</f>
        <v>1.1008352139826523E-6</v>
      </c>
      <c r="AN21" s="16" t="s">
        <v>39629</v>
      </c>
      <c r="AO21" s="33">
        <f>D6L1514C8-D6L1514C18</f>
        <v>2.1547652039490711E-5</v>
      </c>
      <c r="AP21" s="16" t="s">
        <v>39630</v>
      </c>
      <c r="AQ21" s="33">
        <f>CHOOSE(MIN(D6L1514C9,RUN_YEARS),B7L815C2,B7L815C11,B7L815C20,B7L815C29,B7L815C38)</f>
        <v>1.4048223320548558</v>
      </c>
      <c r="AR21" s="16" t="s">
        <v>39631</v>
      </c>
      <c r="AS21" s="33">
        <f>IF(D6L1514C20=0,0,D6L1514C18/D6L1514C20)</f>
        <v>7.8361169869249102E-7</v>
      </c>
      <c r="AT21" s="16" t="s">
        <v>39632</v>
      </c>
      <c r="AU21" s="33">
        <f>IF(D6L1514C5=0,0,D6L1514C18/D6L1514C5)</f>
        <v>2.4302621222833075E-2</v>
      </c>
      <c r="AV21" s="16" t="s">
        <v>39633</v>
      </c>
      <c r="AW21" s="33">
        <f>CHOOSE(MIN(D6L1514C9,RUN_YEARS),B7L815C1,B7L815C10,B7L815C19,B7L815C28,B7L815C37)</f>
        <v>27.497869257751539</v>
      </c>
      <c r="AX21" s="16" t="s">
        <v>39634</v>
      </c>
      <c r="AY21" s="33">
        <f>IF(D6L1514C23=0,0,D6L1514C19/D6L1514C23)</f>
        <v>7.8361169869249102E-7</v>
      </c>
      <c r="AZ21" s="16" t="s">
        <v>39635</v>
      </c>
      <c r="BA21" s="33">
        <f>IF(D6L1514C5=0,0,D6L1514C19/D6L1514C5)</f>
        <v>0.47569737877716695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6.9361200470337086E-4</v>
      </c>
      <c r="J22" s="16" t="s">
        <v>39658</v>
      </c>
      <c r="K22" s="21">
        <f>IF(FLOW_THRU_100PCT="Y",1,INDEX(VariabilityMatrix,D6L1515C1,D6L1515C9))</f>
        <v>0.51342929151542582</v>
      </c>
      <c r="L22" s="16" t="s">
        <v>39638</v>
      </c>
      <c r="M22" s="15">
        <f>IF(D6L1515C2&lt;&gt;0,D6L1515C2*D6L1515C4,D6L1515C3*D6L1515C4)</f>
        <v>3.5612072016144591E-4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1.7806036008072296E-4</v>
      </c>
      <c r="R22" s="16" t="s">
        <v>39640</v>
      </c>
      <c r="S22" s="15">
        <f>D6L1515C5-D6L1515C7</f>
        <v>1.7806036008072296E-4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1.2178979119899457E-4</v>
      </c>
      <c r="X22" s="16" t="s">
        <v>39642</v>
      </c>
      <c r="Y22" s="33">
        <f>D6L1515C7-D6L1515C10</f>
        <v>5.6270568881728388E-5</v>
      </c>
      <c r="Z22" s="16" t="s">
        <v>39643</v>
      </c>
      <c r="AA22" s="33">
        <f>CHOOSE(MIN(D6L1515C9,RUN_YEARS),B7L815C7,B7L815C16,B7L815C25,B7L815C34,B7L815C43)</f>
        <v>496.66666666666663</v>
      </c>
      <c r="AB22" s="16" t="s">
        <v>39644</v>
      </c>
      <c r="AC22" s="33">
        <f>IF(D6L1515C12=0,0,D6L1515C10/D6L1515C12)</f>
        <v>2.4521434469596223E-7</v>
      </c>
      <c r="AD22" s="16" t="s">
        <v>39645</v>
      </c>
      <c r="AE22" s="33">
        <f>IF(D6L1515C5=0,0,D6L1515C10/D6L1515C5)</f>
        <v>0.34199018564205319</v>
      </c>
      <c r="AF22" s="16" t="s">
        <v>39646</v>
      </c>
      <c r="AG22" s="33">
        <f>CHOOSE(MIN(D6L1515C9,RUN_YEARS),B7L815C5,B7L815C14,B7L815C23,B7L815C32,B7L815C41)</f>
        <v>88.259626572037263</v>
      </c>
      <c r="AH22" s="16" t="s">
        <v>39647</v>
      </c>
      <c r="AI22" s="33">
        <f>IF(D6L1515C15=0,0,D6L1515C11/D6L1515C15)</f>
        <v>6.3755729620950188E-7</v>
      </c>
      <c r="AJ22" s="16" t="s">
        <v>39648</v>
      </c>
      <c r="AK22" s="33">
        <f>IF(D6L1515C5=0,0,D6L1515C11/D6L1515C5)</f>
        <v>0.15800981435794678</v>
      </c>
      <c r="AL22" s="16" t="s">
        <v>39649</v>
      </c>
      <c r="AM22" s="33">
        <f>D6L1515C8*CHOOSE(MIN(D6L1515C9,RUN_YEARS),B7L815C4,B7L815C13,B7L815C22,B7L815C31,B7L815C40)</f>
        <v>7.5163333665945448E-6</v>
      </c>
      <c r="AN22" s="16" t="s">
        <v>39650</v>
      </c>
      <c r="AO22" s="33">
        <f>D6L1515C8-D6L1515C18</f>
        <v>1.705440267141284E-4</v>
      </c>
      <c r="AP22" s="16" t="s">
        <v>39651</v>
      </c>
      <c r="AQ22" s="33">
        <f>CHOOSE(MIN(D6L1515C9,RUN_YEARS),B7L815C2,B7L815C11,B7L815C20,B7L815C29,B7L815C38)</f>
        <v>1.3178025200707124</v>
      </c>
      <c r="AR22" s="16" t="s">
        <v>39652</v>
      </c>
      <c r="AS22" s="33">
        <f>IF(D6L1515C20=0,0,D6L1515C18/D6L1515C20)</f>
        <v>5.7036872005611461E-6</v>
      </c>
      <c r="AT22" s="16" t="s">
        <v>39653</v>
      </c>
      <c r="AU22" s="33">
        <f>IF(D6L1515C5=0,0,D6L1515C18/D6L1515C5)</f>
        <v>2.1106138848610227E-2</v>
      </c>
      <c r="AV22" s="16" t="s">
        <v>39654</v>
      </c>
      <c r="AW22" s="33">
        <f>CHOOSE(MIN(D6L1515C9,RUN_YEARS),B7L815C1,B7L815C10,B7L815C19,B7L815C28,B7L815C37)</f>
        <v>29.900662627037082</v>
      </c>
      <c r="AX22" s="16" t="s">
        <v>39655</v>
      </c>
      <c r="AY22" s="33">
        <f>IF(D6L1515C23=0,0,D6L1515C19/D6L1515C23)</f>
        <v>5.7036872005611452E-6</v>
      </c>
      <c r="AZ22" s="16" t="s">
        <v>39656</v>
      </c>
      <c r="BA22" s="33">
        <f>IF(D6L1515C5=0,0,D6L1515C19/D6L1515C5)</f>
        <v>0.47889386115138977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2.5833225124548402</v>
      </c>
      <c r="J23" s="16" t="s">
        <v>39679</v>
      </c>
      <c r="K23" s="21">
        <f>IF(FLOW_THRU_100PCT="Y",1,INDEX(VariabilityMatrix,D6L1516C1,D6L1516C9))</f>
        <v>0.2817467135135539</v>
      </c>
      <c r="L23" s="16" t="s">
        <v>39659</v>
      </c>
      <c r="M23" s="15">
        <f>IF(D6L1516C2&lt;&gt;0,D6L1516C2*D6L1516C4,D6L1516C3*D6L1516C4)</f>
        <v>0.72784262782972819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0.3639213139148641</v>
      </c>
      <c r="R23" s="16" t="s">
        <v>39661</v>
      </c>
      <c r="S23" s="15">
        <f>D6L1516C5-D6L1516C7</f>
        <v>0.3639213139148641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0.24891503540968857</v>
      </c>
      <c r="X23" s="16" t="s">
        <v>39663</v>
      </c>
      <c r="Y23" s="33">
        <f>D6L1516C7-D6L1516C10</f>
        <v>0.11500627850517553</v>
      </c>
      <c r="Z23" s="16" t="s">
        <v>39664</v>
      </c>
      <c r="AA23" s="33">
        <f>CHOOSE(MIN(D6L1516C9,RUN_YEARS),B7L815C7,B7L815C16,B7L815C25,B7L815C34,B7L815C43)</f>
        <v>496.66666666666663</v>
      </c>
      <c r="AB23" s="16" t="s">
        <v>39665</v>
      </c>
      <c r="AC23" s="33">
        <f>IF(D6L1516C12=0,0,D6L1516C10/D6L1516C12)</f>
        <v>5.0117121223427227E-4</v>
      </c>
      <c r="AD23" s="16" t="s">
        <v>39666</v>
      </c>
      <c r="AE23" s="33">
        <f>IF(D6L1516C5=0,0,D6L1516C10/D6L1516C5)</f>
        <v>0.34199018564205319</v>
      </c>
      <c r="AF23" s="16" t="s">
        <v>39667</v>
      </c>
      <c r="AG23" s="33">
        <f>CHOOSE(MIN(D6L1516C9,RUN_YEARS),B7L815C5,B7L815C14,B7L815C23,B7L815C32,B7L815C41)</f>
        <v>88.259626572037263</v>
      </c>
      <c r="AH23" s="16" t="s">
        <v>39668</v>
      </c>
      <c r="AI23" s="33">
        <f>IF(D6L1516C15=0,0,D6L1516C11/D6L1516C15)</f>
        <v>1.3030451518091085E-3</v>
      </c>
      <c r="AJ23" s="16" t="s">
        <v>39669</v>
      </c>
      <c r="AK23" s="33">
        <f>IF(D6L1516C5=0,0,D6L1516C11/D6L1516C5)</f>
        <v>0.15800981435794681</v>
      </c>
      <c r="AL23" s="16" t="s">
        <v>39670</v>
      </c>
      <c r="AM23" s="33">
        <f>D6L1516C8*CHOOSE(MIN(D6L1516C9,RUN_YEARS),B7L815C4,B7L815C13,B7L815C22,B7L815C31,B7L815C40)</f>
        <v>1.5361947562911581E-2</v>
      </c>
      <c r="AN23" s="16" t="s">
        <v>39671</v>
      </c>
      <c r="AO23" s="33">
        <f>D6L1516C8-D6L1516C18</f>
        <v>0.3485593663519525</v>
      </c>
      <c r="AP23" s="16" t="s">
        <v>39672</v>
      </c>
      <c r="AQ23" s="33">
        <f>CHOOSE(MIN(D6L1516C9,RUN_YEARS),B7L815C2,B7L815C11,B7L815C20,B7L815C29,B7L815C38)</f>
        <v>1.3178025200707124</v>
      </c>
      <c r="AR23" s="16" t="s">
        <v>39673</v>
      </c>
      <c r="AS23" s="33">
        <f>IF(D6L1516C20=0,0,D6L1516C18/D6L1516C20)</f>
        <v>1.1657245550029203E-2</v>
      </c>
      <c r="AT23" s="16" t="s">
        <v>39674</v>
      </c>
      <c r="AU23" s="33">
        <f>IF(D6L1516C5=0,0,D6L1516C18/D6L1516C5)</f>
        <v>2.1106138848610227E-2</v>
      </c>
      <c r="AV23" s="16" t="s">
        <v>39675</v>
      </c>
      <c r="AW23" s="33">
        <f>CHOOSE(MIN(D6L1516C9,RUN_YEARS),B7L815C1,B7L815C10,B7L815C19,B7L815C28,B7L815C37)</f>
        <v>29.900662627037082</v>
      </c>
      <c r="AX23" s="16" t="s">
        <v>39676</v>
      </c>
      <c r="AY23" s="33">
        <f>IF(D6L1516C23=0,0,D6L1516C19/D6L1516C23)</f>
        <v>1.1657245550029203E-2</v>
      </c>
      <c r="AZ23" s="16" t="s">
        <v>39677</v>
      </c>
      <c r="BA23" s="33">
        <f>IF(D6L1516C5=0,0,D6L1516C19/D6L1516C5)</f>
        <v>0.47889386115138977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496.66666666666663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88.259626572037263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1.3178025200707124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29.900662627037082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IF(FLOW_THRU_100PCT="Y",1,INDEX(VariabilityMatrix,D6L1518C1,D6L1518C9))</f>
        <v>0.27740154040978965</v>
      </c>
      <c r="L25" s="16" t="s">
        <v>39700</v>
      </c>
      <c r="M25" s="15">
        <f>IF(D6L1518C2&lt;&gt;0,D6L1518C2*D6L1518C4,D6L1518C3*D6L1518C4)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412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87.085158915247789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1.0791158731643702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30.580744533681418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27.583843426323906</v>
      </c>
      <c r="J26" s="16" t="s">
        <v>39741</v>
      </c>
      <c r="K26" s="21">
        <f>IF(FLOW_THRU_100PCT="Y",1,INDEX(VariabilityMatrix,D6L1519C1,D6L1519C9))</f>
        <v>0.2817467135135539</v>
      </c>
      <c r="L26" s="16" t="s">
        <v>39721</v>
      </c>
      <c r="M26" s="15">
        <f>IF(D6L1519C2&lt;&gt;0,D6L1519C2*D6L1519C4,D6L1519C3*D6L1519C4)</f>
        <v>7.7716572314392085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3.8858286157196043</v>
      </c>
      <c r="R26" s="16" t="s">
        <v>39723</v>
      </c>
      <c r="S26" s="15">
        <f>D6L1519C5-D6L1519C7</f>
        <v>3.8858286157196043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2.6578304993263</v>
      </c>
      <c r="X26" s="16" t="s">
        <v>39725</v>
      </c>
      <c r="Y26" s="33">
        <f>D6L1519C7-D6L1519C10</f>
        <v>1.2279981163933043</v>
      </c>
      <c r="Z26" s="16" t="s">
        <v>39726</v>
      </c>
      <c r="AA26" s="33">
        <f>CHOOSE(MIN(D6L1519C9,RUN_YEARS),B7L815C7,B7L815C16,B7L815C25,B7L815C34,B7L815C43)</f>
        <v>496.66666666666663</v>
      </c>
      <c r="AB26" s="16" t="s">
        <v>39727</v>
      </c>
      <c r="AC26" s="33">
        <f>IF(D6L1519C12=0,0,D6L1519C10/D6L1519C12)</f>
        <v>5.3513365758247654E-3</v>
      </c>
      <c r="AD26" s="16" t="s">
        <v>39728</v>
      </c>
      <c r="AE26" s="33">
        <f>IF(D6L1519C5=0,0,D6L1519C10/D6L1519C5)</f>
        <v>0.34199018564205319</v>
      </c>
      <c r="AF26" s="16" t="s">
        <v>39729</v>
      </c>
      <c r="AG26" s="33">
        <f>CHOOSE(MIN(D6L1519C9,RUN_YEARS),B7L815C5,B7L815C14,B7L815C23,B7L815C32,B7L815C41)</f>
        <v>88.259626572037263</v>
      </c>
      <c r="AH26" s="16" t="s">
        <v>39730</v>
      </c>
      <c r="AI26" s="33">
        <f>IF(D6L1519C15=0,0,D6L1519C11/D6L1519C15)</f>
        <v>1.3913475097144396E-2</v>
      </c>
      <c r="AJ26" s="16" t="s">
        <v>39731</v>
      </c>
      <c r="AK26" s="33">
        <f>IF(D6L1519C5=0,0,D6L1519C11/D6L1519C5)</f>
        <v>0.15800981435794681</v>
      </c>
      <c r="AL26" s="16" t="s">
        <v>39732</v>
      </c>
      <c r="AM26" s="33">
        <f>D6L1519C8*CHOOSE(MIN(D6L1519C9,RUN_YEARS),B7L815C4,B7L815C13,B7L815C22,B7L815C31,B7L815C40)</f>
        <v>0.16402967661056167</v>
      </c>
      <c r="AN26" s="16" t="s">
        <v>39733</v>
      </c>
      <c r="AO26" s="33">
        <f>D6L1519C8-D6L1519C18</f>
        <v>3.7217989391090427</v>
      </c>
      <c r="AP26" s="16" t="s">
        <v>39734</v>
      </c>
      <c r="AQ26" s="33">
        <f>CHOOSE(MIN(D6L1519C9,RUN_YEARS),B7L815C2,B7L815C11,B7L815C20,B7L815C29,B7L815C38)</f>
        <v>1.3178025200707124</v>
      </c>
      <c r="AR26" s="16" t="s">
        <v>39735</v>
      </c>
      <c r="AS26" s="33">
        <f>IF(D6L1519C20=0,0,D6L1519C18/D6L1519C20)</f>
        <v>0.12447212242526288</v>
      </c>
      <c r="AT26" s="16" t="s">
        <v>39736</v>
      </c>
      <c r="AU26" s="33">
        <f>IF(D6L1519C5=0,0,D6L1519C18/D6L1519C5)</f>
        <v>2.1106138848610227E-2</v>
      </c>
      <c r="AV26" s="16" t="s">
        <v>39737</v>
      </c>
      <c r="AW26" s="33">
        <f>CHOOSE(MIN(D6L1519C9,RUN_YEARS),B7L815C1,B7L815C10,B7L815C19,B7L815C28,B7L815C37)</f>
        <v>29.900662627037082</v>
      </c>
      <c r="AX26" s="16" t="s">
        <v>39738</v>
      </c>
      <c r="AY26" s="33">
        <f>IF(D6L1519C23=0,0,D6L1519C19/D6L1519C23)</f>
        <v>0.1244721224252629</v>
      </c>
      <c r="AZ26" s="16" t="s">
        <v>39739</v>
      </c>
      <c r="BA26" s="33">
        <f>IF(D6L1519C5=0,0,D6L1519C19/D6L1519C5)</f>
        <v>0.47889386115138977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55.773712916689483</v>
      </c>
      <c r="J27" s="16" t="s">
        <v>39762</v>
      </c>
      <c r="K27" s="21">
        <f>IF(FLOW_THRU_100PCT="Y",1,INDEX(VariabilityMatrix,D6L1520C1,D6L1520C9))</f>
        <v>0.27740154040978965</v>
      </c>
      <c r="L27" s="16" t="s">
        <v>39742</v>
      </c>
      <c r="M27" s="15">
        <f>IF(D6L1520C2&lt;&gt;0,D6L1520C2*D6L1520C4,D6L1520C3*D6L1520C4)</f>
        <v>15.471713877463044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7.7358569387315219</v>
      </c>
      <c r="R27" s="16" t="s">
        <v>39744</v>
      </c>
      <c r="S27" s="15">
        <f>D6L1520C5-D6L1520C7</f>
        <v>7.7358569387315219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4.9922715512998526</v>
      </c>
      <c r="X27" s="16" t="s">
        <v>39746</v>
      </c>
      <c r="Y27" s="33">
        <f>D6L1520C7-D6L1520C10</f>
        <v>2.7435853874316694</v>
      </c>
      <c r="Z27" s="16" t="s">
        <v>39747</v>
      </c>
      <c r="AA27" s="33">
        <f>CHOOSE(MIN(D6L1520C9,RUN_YEARS),B7L815C7,B7L815C16,B7L815C25,B7L815C34,B7L815C43)</f>
        <v>412</v>
      </c>
      <c r="AB27" s="16" t="s">
        <v>39748</v>
      </c>
      <c r="AC27" s="33">
        <f>IF(D6L1520C12=0,0,D6L1520C10/D6L1520C12)</f>
        <v>1.2117163959465662E-2</v>
      </c>
      <c r="AD27" s="16" t="s">
        <v>39749</v>
      </c>
      <c r="AE27" s="33">
        <f>IF(D6L1520C5=0,0,D6L1520C10/D6L1520C5)</f>
        <v>0.32267088125071081</v>
      </c>
      <c r="AF27" s="16" t="s">
        <v>39750</v>
      </c>
      <c r="AG27" s="33">
        <f>CHOOSE(MIN(D6L1520C9,RUN_YEARS),B7L815C5,B7L815C14,B7L815C23,B7L815C32,B7L815C41)</f>
        <v>87.085158915247789</v>
      </c>
      <c r="AH27" s="16" t="s">
        <v>39751</v>
      </c>
      <c r="AI27" s="33">
        <f>IF(D6L1520C15=0,0,D6L1520C11/D6L1520C15)</f>
        <v>3.1504626294610726E-2</v>
      </c>
      <c r="AJ27" s="16" t="s">
        <v>39752</v>
      </c>
      <c r="AK27" s="33">
        <f>IF(D6L1520C5=0,0,D6L1520C11/D6L1520C5)</f>
        <v>0.17732911874928917</v>
      </c>
      <c r="AL27" s="16" t="s">
        <v>39753</v>
      </c>
      <c r="AM27" s="33">
        <f>D6L1520C8*CHOOSE(MIN(D6L1520C9,RUN_YEARS),B7L815C4,B7L815C13,B7L815C22,B7L815C31,B7L815C40)</f>
        <v>0.26367412578069555</v>
      </c>
      <c r="AN27" s="16" t="s">
        <v>39754</v>
      </c>
      <c r="AO27" s="33">
        <f>D6L1520C8-D6L1520C18</f>
        <v>7.4721828129508268</v>
      </c>
      <c r="AP27" s="16" t="s">
        <v>39755</v>
      </c>
      <c r="AQ27" s="33">
        <f>CHOOSE(MIN(D6L1520C9,RUN_YEARS),B7L815C2,B7L815C11,B7L815C20,B7L815C29,B7L815C38)</f>
        <v>1.0791158731643702</v>
      </c>
      <c r="AR27" s="16" t="s">
        <v>39756</v>
      </c>
      <c r="AS27" s="33">
        <f>IF(D6L1520C20=0,0,D6L1520C18/D6L1520C20)</f>
        <v>0.24434273680684973</v>
      </c>
      <c r="AT27" s="16" t="s">
        <v>39757</v>
      </c>
      <c r="AU27" s="33">
        <f>IF(D6L1520C5=0,0,D6L1520C18/D6L1520C5)</f>
        <v>1.704233466757538E-2</v>
      </c>
      <c r="AV27" s="16" t="s">
        <v>39758</v>
      </c>
      <c r="AW27" s="33">
        <f>CHOOSE(MIN(D6L1520C9,RUN_YEARS),B7L815C1,B7L815C10,B7L815C19,B7L815C28,B7L815C37)</f>
        <v>30.580744533681418</v>
      </c>
      <c r="AX27" s="16" t="s">
        <v>39759</v>
      </c>
      <c r="AY27" s="33">
        <f>IF(D6L1520C23=0,0,D6L1520C19/D6L1520C23)</f>
        <v>0.2443427368068497</v>
      </c>
      <c r="AZ27" s="16" t="s">
        <v>39760</v>
      </c>
      <c r="BA27" s="33">
        <f>IF(D6L1520C5=0,0,D6L1520C19/D6L1520C5)</f>
        <v>0.48295766533242462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0.27740154040978965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412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87.085158915247789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1.0791158731643702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30.580744533681418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0.27740154040978965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412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87.085158915247789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1.0791158731643702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30.580744533681418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0.27740154040978965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412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87.085158915247789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1.0791158731643702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30.580744533681418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0.27740154040978965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412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87.085158915247789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1.0791158731643702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30.580744533681418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0.27740154040978965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412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87.085158915247789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1.0791158731643702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30.580744533681418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412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87.085158915247789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1.0791158731643702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30.580744533681418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2.929991488981694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2.5197926805242568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1.2598963402621284</v>
      </c>
      <c r="R34" s="16" t="s">
        <v>39890</v>
      </c>
      <c r="S34" s="15">
        <f>D6L1527C5-D6L1527C7</f>
        <v>1.2598963402621284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0.8617443665919774</v>
      </c>
      <c r="X34" s="16" t="s">
        <v>39892</v>
      </c>
      <c r="Y34" s="33">
        <f>D6L1527C7-D6L1527C10</f>
        <v>0.39815197367015098</v>
      </c>
      <c r="Z34" s="16" t="s">
        <v>39893</v>
      </c>
      <c r="AA34" s="33">
        <f>CHOOSE(MIN(D6L1527C9,RUN_YEARS),B7L815C7,B7L815C16,B7L815C25,B7L815C34,B7L815C43)</f>
        <v>496.66666666666663</v>
      </c>
      <c r="AB34" s="16" t="s">
        <v>39894</v>
      </c>
      <c r="AC34" s="33">
        <f>IF(D6L1527C12=0,0,D6L1527C10/D6L1527C12)</f>
        <v>1.7350557716616995E-3</v>
      </c>
      <c r="AD34" s="16" t="s">
        <v>39895</v>
      </c>
      <c r="AE34" s="33">
        <f>IF(D6L1527C5=0,0,D6L1527C10/D6L1527C5)</f>
        <v>0.34199018564205319</v>
      </c>
      <c r="AF34" s="16" t="s">
        <v>39896</v>
      </c>
      <c r="AG34" s="33">
        <f>CHOOSE(MIN(D6L1527C9,RUN_YEARS),B7L815C5,B7L815C14,B7L815C23,B7L815C32,B7L815C41)</f>
        <v>88.259626572037263</v>
      </c>
      <c r="AH34" s="16" t="s">
        <v>39897</v>
      </c>
      <c r="AI34" s="33">
        <f>IF(D6L1527C15=0,0,D6L1527C11/D6L1527C15)</f>
        <v>4.5111450063204201E-3</v>
      </c>
      <c r="AJ34" s="16" t="s">
        <v>39898</v>
      </c>
      <c r="AK34" s="33">
        <f>IF(D6L1527C5=0,0,D6L1527C11/D6L1527C5)</f>
        <v>0.15800981435794681</v>
      </c>
      <c r="AL34" s="16" t="s">
        <v>39899</v>
      </c>
      <c r="AM34" s="33">
        <f>D6L1527C8*CHOOSE(MIN(D6L1527C9,RUN_YEARS),B7L815C4,B7L815C13,B7L815C22,B7L815C31,B7L815C40)</f>
        <v>5.3183094184856713E-2</v>
      </c>
      <c r="AN34" s="16" t="s">
        <v>39900</v>
      </c>
      <c r="AO34" s="33">
        <f>D6L1527C8-D6L1527C18</f>
        <v>1.2067132460772716</v>
      </c>
      <c r="AP34" s="16" t="s">
        <v>39901</v>
      </c>
      <c r="AQ34" s="33">
        <f>CHOOSE(MIN(D6L1527C9,RUN_YEARS),B7L815C2,B7L815C11,B7L815C20,B7L815C29,B7L815C38)</f>
        <v>1.3178025200707124</v>
      </c>
      <c r="AR34" s="16" t="s">
        <v>39902</v>
      </c>
      <c r="AS34" s="33">
        <f>IF(D6L1527C20=0,0,D6L1527C18/D6L1527C20)</f>
        <v>4.0357408166136262E-2</v>
      </c>
      <c r="AT34" s="16" t="s">
        <v>39903</v>
      </c>
      <c r="AU34" s="33">
        <f>IF(D6L1527C5=0,0,D6L1527C18/D6L1527C5)</f>
        <v>2.1106138848610227E-2</v>
      </c>
      <c r="AV34" s="16" t="s">
        <v>39904</v>
      </c>
      <c r="AW34" s="33">
        <f>CHOOSE(MIN(D6L1527C9,RUN_YEARS),B7L815C1,B7L815C10,B7L815C19,B7L815C28,B7L815C37)</f>
        <v>29.900662627037082</v>
      </c>
      <c r="AX34" s="16" t="s">
        <v>39905</v>
      </c>
      <c r="AY34" s="33">
        <f>IF(D6L1527C23=0,0,D6L1527C19/D6L1527C23)</f>
        <v>4.0357408166136262E-2</v>
      </c>
      <c r="AZ34" s="16" t="s">
        <v>39906</v>
      </c>
      <c r="BA34" s="33">
        <f>IF(D6L1527C5=0,0,D6L1527C19/D6L1527C5)</f>
        <v>0.47889386115138977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195.94257217854548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118.56802382697167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59.284011913485834</v>
      </c>
      <c r="R35" s="16" t="s">
        <v>39910</v>
      </c>
      <c r="S35" s="15">
        <f>SUM(D6L1501C8:D6L1527C8)-2*SUM(D6L1509C8,D6L1511C8,D6L1522C8,D6L1524C8,D6L1527C8)</f>
        <v>59.284011913485834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40.250239176313407</v>
      </c>
      <c r="X35" s="16" t="s">
        <v>39912</v>
      </c>
      <c r="Y35" s="33">
        <f>SUM(D6L1501C11:D6L1527C11)-2*SUM(D6L1509C11,D6L1511C11,D6L1522C11,D6L1524C11,D6L1527C11)</f>
        <v>19.033772737172413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8.3106378183898169E-2</v>
      </c>
      <c r="AD35" s="16" t="s">
        <v>39914</v>
      </c>
      <c r="AE35" s="33">
        <f>IF(D6L1528C5=0,0,D6L1528C10/D6L1528C5)</f>
        <v>0.3394695962467188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0.21607658327813523</v>
      </c>
      <c r="AJ35" s="16" t="s">
        <v>39916</v>
      </c>
      <c r="AK35" s="33">
        <f>IF(D6L1528C5=0,0,D6L1528C11/D6L1528C5)</f>
        <v>0.16053040375328106</v>
      </c>
      <c r="AL35" s="16" t="s">
        <v>39917</v>
      </c>
      <c r="AM35" s="33">
        <f>SUM(D6L1501C18:D6L1527C18)-2*SUM(D6L1509C18,D6L1511C18,D6L1522C18,D6L1524C18,D6L1527C18)</f>
        <v>2.4396426345542057</v>
      </c>
      <c r="AN35" s="16" t="s">
        <v>39918</v>
      </c>
      <c r="AO35" s="33">
        <f>SUM(D6L1501C19:D6L1527C19)-2*SUM(D6L1509C19,D6L1511C19,D6L1522C19,D6L1524C19,D6L1527C19)</f>
        <v>56.844369278931609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1.8955535424297543</v>
      </c>
      <c r="AT35" s="16" t="s">
        <v>39920</v>
      </c>
      <c r="AU35" s="33">
        <f>IF(D6L1528C5=0,0,D6L1528C18/D6L1528C5)</f>
        <v>2.0575890158331538E-2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1.8955535424297543</v>
      </c>
      <c r="AZ35" s="16" t="s">
        <v>39922</v>
      </c>
      <c r="BA35" s="33">
        <f>IF(D6L1528C5=0,0,D6L1528C19/D6L1528C5)</f>
        <v>0.47942410984166828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1.8060684169925147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0.90303420849625737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0.45151710424812869</v>
      </c>
      <c r="R36" s="16" t="s">
        <v>39927</v>
      </c>
      <c r="S36" s="15">
        <f>D6L1529C5-D6L1529C7</f>
        <v>0.45151710424812869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0.2913828438550255</v>
      </c>
      <c r="X36" s="16" t="s">
        <v>39929</v>
      </c>
      <c r="Y36" s="33">
        <f>D6L1529C7-D6L1529C10</f>
        <v>0.16013426039310319</v>
      </c>
      <c r="Z36" s="16" t="s">
        <v>39930</v>
      </c>
      <c r="AA36" s="33">
        <f>CHOOSE(MIN(D6L1529C9,RUN_YEARS),B7L815C7,B7L815C16,B7L815C25,B7L815C34,B7L815C43)</f>
        <v>412</v>
      </c>
      <c r="AB36" s="16" t="s">
        <v>39931</v>
      </c>
      <c r="AC36" s="33">
        <f>IF(D6L1529C12=0,0,D6L1529C10/D6L1529C12)</f>
        <v>7.0723991226947938E-4</v>
      </c>
      <c r="AD36" s="16" t="s">
        <v>39932</v>
      </c>
      <c r="AE36" s="33">
        <f>IF(D6L1529C5=0,0,D6L1529C10/D6L1529C5)</f>
        <v>0.32267088125071081</v>
      </c>
      <c r="AF36" s="16" t="s">
        <v>39933</v>
      </c>
      <c r="AG36" s="33">
        <f>CHOOSE(MIN(D6L1529C9,RUN_YEARS),B7L815C5,B7L815C14,B7L815C23,B7L815C32,B7L815C41)</f>
        <v>87.085158915247789</v>
      </c>
      <c r="AH36" s="16" t="s">
        <v>39934</v>
      </c>
      <c r="AI36" s="33">
        <f>IF(D6L1529C15=0,0,D6L1529C11/D6L1529C15)</f>
        <v>1.838823771900647E-3</v>
      </c>
      <c r="AJ36" s="16" t="s">
        <v>39935</v>
      </c>
      <c r="AK36" s="33">
        <f>IF(D6L1529C5=0,0,D6L1529C11/D6L1529C5)</f>
        <v>0.17732911874928919</v>
      </c>
      <c r="AL36" s="16" t="s">
        <v>39936</v>
      </c>
      <c r="AM36" s="33">
        <f>D6L1529C8*CHOOSE(MIN(D6L1529C9,RUN_YEARS),B7L815C4,B7L815C13,B7L815C22,B7L815C31,B7L815C40)</f>
        <v>1.538981119746226E-2</v>
      </c>
      <c r="AN36" s="16" t="s">
        <v>39937</v>
      </c>
      <c r="AO36" s="33">
        <f>D6L1529C8-D6L1529C18</f>
        <v>0.43612729305066644</v>
      </c>
      <c r="AP36" s="16" t="s">
        <v>39938</v>
      </c>
      <c r="AQ36" s="33">
        <f>CHOOSE(MIN(D6L1529C9,RUN_YEARS),B7L815C2,B7L815C11,B7L815C20,B7L815C29,B7L815C38)</f>
        <v>1.0791158731643702</v>
      </c>
      <c r="AR36" s="16" t="s">
        <v>39939</v>
      </c>
      <c r="AS36" s="33">
        <f>IF(D6L1529C20=0,0,D6L1529C18/D6L1529C20)</f>
        <v>1.4261500159694246E-2</v>
      </c>
      <c r="AT36" s="16" t="s">
        <v>39940</v>
      </c>
      <c r="AU36" s="33">
        <f>IF(D6L1529C5=0,0,D6L1529C18/D6L1529C5)</f>
        <v>1.704233466757538E-2</v>
      </c>
      <c r="AV36" s="16" t="s">
        <v>39941</v>
      </c>
      <c r="AW36" s="33">
        <f>CHOOSE(MIN(D6L1529C9,RUN_YEARS),B7L815C1,B7L815C10,B7L815C19,B7L815C28,B7L815C37)</f>
        <v>30.580744533681418</v>
      </c>
      <c r="AX36" s="16" t="s">
        <v>39942</v>
      </c>
      <c r="AY36" s="33">
        <f>IF(D6L1529C23=0,0,D6L1529C19/D6L1529C23)</f>
        <v>1.4261500159694244E-2</v>
      </c>
      <c r="AZ36" s="16" t="s">
        <v>39943</v>
      </c>
      <c r="BA36" s="33">
        <f>IF(D6L1529C5=0,0,D6L1529C19/D6L1529C5)</f>
        <v>0.48295766533242462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0.10077624646238321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0.10077624646238321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5.0388123231191607E-2</v>
      </c>
      <c r="R37" s="16" t="s">
        <v>39947</v>
      </c>
      <c r="S37" s="15">
        <f>D6L1530C5-D6L1530C7</f>
        <v>5.0388123231191607E-2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3.2517560255156022E-2</v>
      </c>
      <c r="X37" s="16" t="s">
        <v>39949</v>
      </c>
      <c r="Y37" s="33">
        <f>D6L1530C7-D6L1530C10</f>
        <v>1.7870562976035585E-2</v>
      </c>
      <c r="Z37" s="16" t="s">
        <v>39950</v>
      </c>
      <c r="AA37" s="33">
        <f>CHOOSE(MIN(D6L1530C9,RUN_YEARS),B7L815C7,B7L815C16,B7L815C25,B7L815C34,B7L815C43)</f>
        <v>412</v>
      </c>
      <c r="AB37" s="16" t="s">
        <v>39951</v>
      </c>
      <c r="AC37" s="33">
        <f>IF(D6L1530C12=0,0,D6L1530C10/D6L1530C12)</f>
        <v>7.8926117124165099E-5</v>
      </c>
      <c r="AD37" s="16" t="s">
        <v>39952</v>
      </c>
      <c r="AE37" s="33">
        <f>IF(D6L1530C5=0,0,D6L1530C10/D6L1530C5)</f>
        <v>0.32267088125071086</v>
      </c>
      <c r="AF37" s="16" t="s">
        <v>39953</v>
      </c>
      <c r="AG37" s="33">
        <f>CHOOSE(MIN(D6L1530C9,RUN_YEARS),B7L815C5,B7L815C14,B7L815C23,B7L815C32,B7L815C41)</f>
        <v>87.085158915247789</v>
      </c>
      <c r="AH37" s="16" t="s">
        <v>39954</v>
      </c>
      <c r="AI37" s="33">
        <f>IF(D6L1530C15=0,0,D6L1530C11/D6L1530C15)</f>
        <v>2.0520790452282931E-4</v>
      </c>
      <c r="AJ37" s="16" t="s">
        <v>39955</v>
      </c>
      <c r="AK37" s="33">
        <f>IF(D6L1530C5=0,0,D6L1530C11/D6L1530C5)</f>
        <v>0.17732911874928917</v>
      </c>
      <c r="AL37" s="16" t="s">
        <v>39956</v>
      </c>
      <c r="AM37" s="33">
        <f>D6L1530C8*CHOOSE(MIN(D6L1530C9,RUN_YEARS),B7L815C4,B7L815C13,B7L815C22,B7L815C31,B7L815C40)</f>
        <v>1.7174625187539941E-3</v>
      </c>
      <c r="AN37" s="16" t="s">
        <v>39957</v>
      </c>
      <c r="AO37" s="33">
        <f>D6L1530C8-D6L1530C18</f>
        <v>4.8670660712437613E-2</v>
      </c>
      <c r="AP37" s="16" t="s">
        <v>39958</v>
      </c>
      <c r="AQ37" s="33">
        <f>CHOOSE(MIN(D6L1530C9,RUN_YEARS),B7L815C2,B7L815C11,B7L815C20,B7L815C29,B7L815C38)</f>
        <v>1.0791158731643702</v>
      </c>
      <c r="AR37" s="16" t="s">
        <v>39959</v>
      </c>
      <c r="AS37" s="33">
        <f>IF(D6L1530C20=0,0,D6L1530C18/D6L1530C20)</f>
        <v>1.5915459696814148E-3</v>
      </c>
      <c r="AT37" s="16" t="s">
        <v>39960</v>
      </c>
      <c r="AU37" s="33">
        <f>IF(D6L1530C5=0,0,D6L1530C18/D6L1530C5)</f>
        <v>1.704233466757538E-2</v>
      </c>
      <c r="AV37" s="16" t="s">
        <v>39961</v>
      </c>
      <c r="AW37" s="33">
        <f>CHOOSE(MIN(D6L1530C9,RUN_YEARS),B7L815C1,B7L815C10,B7L815C19,B7L815C28,B7L815C37)</f>
        <v>30.580744533681418</v>
      </c>
      <c r="AX37" s="16" t="s">
        <v>39962</v>
      </c>
      <c r="AY37" s="33">
        <f>IF(D6L1530C23=0,0,D6L1530C19/D6L1530C23)</f>
        <v>1.5915459696814146E-3</v>
      </c>
      <c r="AZ37" s="16" t="s">
        <v>39963</v>
      </c>
      <c r="BA37" s="33">
        <f>IF(D6L1530C5=0,0,D6L1530C19/D6L1530C5)</f>
        <v>0.48295766533242462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2.1412415179693393E-2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1.0706207589846696E-2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5.3531037949233482E-3</v>
      </c>
      <c r="R38" s="16" t="s">
        <v>39967</v>
      </c>
      <c r="S38" s="15">
        <f>D6L1531C5-D6L1531C7</f>
        <v>5.3531037949233482E-3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3.4545814378688822E-3</v>
      </c>
      <c r="X38" s="16" t="s">
        <v>39969</v>
      </c>
      <c r="Y38" s="33">
        <f>D6L1531C7-D6L1531C10</f>
        <v>1.898522357054466E-3</v>
      </c>
      <c r="Z38" s="16" t="s">
        <v>39970</v>
      </c>
      <c r="AA38" s="33">
        <f>CHOOSE(MIN(D6L1531C9,RUN_YEARS),B7L815C7,B7L815C16,B7L815C25,B7L815C34,B7L815C43)</f>
        <v>412</v>
      </c>
      <c r="AB38" s="16" t="s">
        <v>39971</v>
      </c>
      <c r="AC38" s="33">
        <f>IF(D6L1531C12=0,0,D6L1531C10/D6L1531C12)</f>
        <v>8.384906402594375E-6</v>
      </c>
      <c r="AD38" s="16" t="s">
        <v>39972</v>
      </c>
      <c r="AE38" s="33">
        <f>IF(D6L1531C5=0,0,D6L1531C10/D6L1531C5)</f>
        <v>0.32267088125071081</v>
      </c>
      <c r="AF38" s="16" t="s">
        <v>39973</v>
      </c>
      <c r="AG38" s="33">
        <f>CHOOSE(MIN(D6L1531C9,RUN_YEARS),B7L815C5,B7L815C14,B7L815C23,B7L815C32,B7L815C41)</f>
        <v>87.085158915247789</v>
      </c>
      <c r="AH38" s="16" t="s">
        <v>39974</v>
      </c>
      <c r="AI38" s="33">
        <f>IF(D6L1531C15=0,0,D6L1531C11/D6L1531C15)</f>
        <v>2.1800756646745382E-5</v>
      </c>
      <c r="AJ38" s="16" t="s">
        <v>39975</v>
      </c>
      <c r="AK38" s="33">
        <f>IF(D6L1531C5=0,0,D6L1531C11/D6L1531C5)</f>
        <v>0.17732911874928919</v>
      </c>
      <c r="AL38" s="16" t="s">
        <v>39976</v>
      </c>
      <c r="AM38" s="33">
        <f>D6L1531C8*CHOOSE(MIN(D6L1531C9,RUN_YEARS),B7L815C4,B7L815C13,B7L815C22,B7L815C31,B7L815C40)</f>
        <v>1.8245877276670301E-4</v>
      </c>
      <c r="AN38" s="16" t="s">
        <v>39977</v>
      </c>
      <c r="AO38" s="33">
        <f>D6L1531C8-D6L1531C18</f>
        <v>5.1706450221566452E-3</v>
      </c>
      <c r="AP38" s="16" t="s">
        <v>39978</v>
      </c>
      <c r="AQ38" s="33">
        <f>CHOOSE(MIN(D6L1531C9,RUN_YEARS),B7L815C2,B7L815C11,B7L815C20,B7L815C29,B7L815C38)</f>
        <v>1.0791158731643702</v>
      </c>
      <c r="AR38" s="16" t="s">
        <v>39979</v>
      </c>
      <c r="AS38" s="33">
        <f>IF(D6L1531C20=0,0,D6L1531C18/D6L1531C20)</f>
        <v>1.6908172449698645E-4</v>
      </c>
      <c r="AT38" s="16" t="s">
        <v>39980</v>
      </c>
      <c r="AU38" s="33">
        <f>IF(D6L1531C5=0,0,D6L1531C18/D6L1531C5)</f>
        <v>1.704233466757538E-2</v>
      </c>
      <c r="AV38" s="16" t="s">
        <v>39981</v>
      </c>
      <c r="AW38" s="33">
        <f>CHOOSE(MIN(D6L1531C9,RUN_YEARS),B7L815C1,B7L815C10,B7L815C19,B7L815C28,B7L815C37)</f>
        <v>30.580744533681418</v>
      </c>
      <c r="AX38" s="16" t="s">
        <v>39982</v>
      </c>
      <c r="AY38" s="33">
        <f>IF(D6L1531C23=0,0,D6L1531C19/D6L1531C23)</f>
        <v>1.6908172449698643E-4</v>
      </c>
      <c r="AZ38" s="16" t="s">
        <v>39983</v>
      </c>
      <c r="BA38" s="33">
        <f>IF(D6L1531C5=0,0,D6L1531C19/D6L1531C5)</f>
        <v>0.48295766533242462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412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87.085158915247789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1.0791158731643702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30.580744533681418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3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3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1.2000000000000002</v>
      </c>
      <c r="R40" s="16" t="s">
        <v>40008</v>
      </c>
      <c r="S40" s="15">
        <f>D6L1533C5-D6L1533C7</f>
        <v>1.7999999999999998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0.77441011500170609</v>
      </c>
      <c r="X40" s="16" t="s">
        <v>40010</v>
      </c>
      <c r="Y40" s="33">
        <f>D6L1533C7-D6L1533C10</f>
        <v>0.42558988499829409</v>
      </c>
      <c r="Z40" s="16" t="s">
        <v>40011</v>
      </c>
      <c r="AA40" s="33">
        <f>CHOOSE(MIN(D6L1533C9,RUN_YEARS),B7L815C7,B7L815C16,B7L815C25,B7L815C34,B7L815C43)</f>
        <v>412</v>
      </c>
      <c r="AB40" s="16" t="s">
        <v>40012</v>
      </c>
      <c r="AC40" s="33">
        <f>IF(D6L1533C12=0,0,D6L1533C10/D6L1533C12)</f>
        <v>1.8796362014604517E-3</v>
      </c>
      <c r="AD40" s="16" t="s">
        <v>40013</v>
      </c>
      <c r="AE40" s="33">
        <f>IF(D6L1533C5=0,0,D6L1533C10/D6L1533C5)</f>
        <v>0.25813670500056868</v>
      </c>
      <c r="AF40" s="16" t="s">
        <v>40014</v>
      </c>
      <c r="AG40" s="33">
        <f>CHOOSE(MIN(D6L1533C9,RUN_YEARS),B7L815C5,B7L815C14,B7L815C23,B7L815C32,B7L815C41)</f>
        <v>87.085158915247789</v>
      </c>
      <c r="AH40" s="16" t="s">
        <v>40015</v>
      </c>
      <c r="AI40" s="33">
        <f>IF(D6L1533C15=0,0,D6L1533C11/D6L1533C15)</f>
        <v>4.8870541237971757E-3</v>
      </c>
      <c r="AJ40" s="16" t="s">
        <v>40016</v>
      </c>
      <c r="AK40" s="33">
        <f>IF(D6L1533C5=0,0,D6L1533C11/D6L1533C5)</f>
        <v>0.14186329499943137</v>
      </c>
      <c r="AL40" s="16" t="s">
        <v>40017</v>
      </c>
      <c r="AM40" s="33">
        <f>D6L1533C8*CHOOSE(MIN(D6L1533C9,RUN_YEARS),B7L815C4,B7L815C13,B7L815C22,B7L815C31,B7L815C40)</f>
        <v>6.1352404803271358E-2</v>
      </c>
      <c r="AN40" s="16" t="s">
        <v>40018</v>
      </c>
      <c r="AO40" s="33">
        <f>D6L1533C8-D6L1533C18</f>
        <v>1.7386475951967284</v>
      </c>
      <c r="AP40" s="16" t="s">
        <v>40019</v>
      </c>
      <c r="AQ40" s="33">
        <f>CHOOSE(MIN(D6L1533C9,RUN_YEARS),B7L815C2,B7L815C11,B7L815C20,B7L815C29,B7L815C38)</f>
        <v>1.0791158731643702</v>
      </c>
      <c r="AR40" s="16" t="s">
        <v>40020</v>
      </c>
      <c r="AS40" s="33">
        <f>IF(D6L1533C20=0,0,D6L1533C18/D6L1533C20)</f>
        <v>5.6854325220296528E-2</v>
      </c>
      <c r="AT40" s="16" t="s">
        <v>40021</v>
      </c>
      <c r="AU40" s="33">
        <f>IF(D6L1533C5=0,0,D6L1533C18/D6L1533C5)</f>
        <v>2.0450801601090453E-2</v>
      </c>
      <c r="AV40" s="16" t="s">
        <v>40022</v>
      </c>
      <c r="AW40" s="33">
        <f>CHOOSE(MIN(D6L1533C9,RUN_YEARS),B7L815C1,B7L815C10,B7L815C19,B7L815C28,B7L815C37)</f>
        <v>30.580744533681418</v>
      </c>
      <c r="AX40" s="16" t="s">
        <v>40023</v>
      </c>
      <c r="AY40" s="33">
        <f>IF(D6L1533C23=0,0,D6L1533C19/D6L1533C23)</f>
        <v>5.6854325220296521E-2</v>
      </c>
      <c r="AZ40" s="16" t="s">
        <v>40024</v>
      </c>
      <c r="BA40" s="33">
        <f>IF(D6L1533C5=0,0,D6L1533C19/D6L1533C5)</f>
        <v>0.5795491983989095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412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87.085158915247789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</v>
      </c>
      <c r="AN41" s="16" t="s">
        <v>40037</v>
      </c>
      <c r="AO41" s="33">
        <f>D6L1534C8-D6L1534C18</f>
        <v>0</v>
      </c>
      <c r="AP41" s="16" t="s">
        <v>40038</v>
      </c>
      <c r="AQ41" s="33">
        <f>CHOOSE(MIN(D6L1534C9,RUN_YEARS),B7L815C2,B7L815C11,B7L815C20,B7L815C29,B7L815C38)</f>
        <v>1.0791158731643702</v>
      </c>
      <c r="AR41" s="16" t="s">
        <v>40039</v>
      </c>
      <c r="AS41" s="33">
        <f>IF(D6L1534C20=0,0,D6L1534C18/D6L1534C20)</f>
        <v>0</v>
      </c>
      <c r="AT41" s="16" t="s">
        <v>40040</v>
      </c>
      <c r="AU41" s="33">
        <f>IF(D6L1534C5=0,0,D6L1534C18/D6L1534C5)</f>
        <v>0</v>
      </c>
      <c r="AV41" s="16" t="s">
        <v>40041</v>
      </c>
      <c r="AW41" s="33">
        <f>CHOOSE(MIN(D6L1534C9,RUN_YEARS),B7L815C1,B7L815C10,B7L815C19,B7L815C28,B7L815C37)</f>
        <v>30.580744533681418</v>
      </c>
      <c r="AX41" s="16" t="s">
        <v>40042</v>
      </c>
      <c r="AY41" s="33">
        <f>IF(D6L1534C23=0,0,D6L1534C19/D6L1534C23)</f>
        <v>0</v>
      </c>
      <c r="AZ41" s="16" t="s">
        <v>40043</v>
      </c>
      <c r="BA41" s="33">
        <f>IF(D6L1534C5=0,0,D6L1534C19/D6L1534C5)</f>
        <v>0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9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9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9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5.8080758625127942</v>
      </c>
      <c r="X42" s="16" t="s">
        <v>40050</v>
      </c>
      <c r="Y42" s="33">
        <f>D6L1535C7-D6L1535C10</f>
        <v>3.1919241374872058</v>
      </c>
      <c r="Z42" s="16" t="s">
        <v>40051</v>
      </c>
      <c r="AA42" s="33">
        <f>CHOOSE(MIN(D6L1535C9,RUN_YEARS),B7L815C7,B7L815C16,B7L815C25,B7L815C34,B7L815C43)</f>
        <v>412</v>
      </c>
      <c r="AB42" s="16" t="s">
        <v>40052</v>
      </c>
      <c r="AC42" s="33">
        <f>IF(D6L1535C12=0,0,D6L1535C10/D6L1535C12)</f>
        <v>1.4097271510953384E-2</v>
      </c>
      <c r="AD42" s="16" t="s">
        <v>40053</v>
      </c>
      <c r="AE42" s="33">
        <f>IF(D6L1535C5=0,0,D6L1535C10/D6L1535C5)</f>
        <v>0.64534176250142161</v>
      </c>
      <c r="AF42" s="16" t="s">
        <v>40054</v>
      </c>
      <c r="AG42" s="33">
        <f>CHOOSE(MIN(D6L1535C9,RUN_YEARS),B7L815C5,B7L815C14,B7L815C23,B7L815C32,B7L815C41)</f>
        <v>87.085158915247789</v>
      </c>
      <c r="AH42" s="16" t="s">
        <v>40055</v>
      </c>
      <c r="AI42" s="33">
        <f>IF(D6L1535C15=0,0,D6L1535C11/D6L1535C15)</f>
        <v>3.6652905928478821E-2</v>
      </c>
      <c r="AJ42" s="16" t="s">
        <v>40056</v>
      </c>
      <c r="AK42" s="33">
        <f>IF(D6L1535C5=0,0,D6L1535C11/D6L1535C5)</f>
        <v>0.35465823749857844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1.0791158731643702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30.580744533681418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22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22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22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412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87.085158915247789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0.74986272537331666</v>
      </c>
      <c r="AN43" s="16" t="s">
        <v>40078</v>
      </c>
      <c r="AO43" s="33">
        <f>D6L1536C8-D6L1536C18</f>
        <v>21.250137274626685</v>
      </c>
      <c r="AP43" s="16" t="s">
        <v>40079</v>
      </c>
      <c r="AQ43" s="33">
        <f>CHOOSE(MIN(D6L1536C9,RUN_YEARS),B7L815C2,B7L815C11,B7L815C20,B7L815C29,B7L815C38)</f>
        <v>1.0791158731643702</v>
      </c>
      <c r="AR43" s="16" t="s">
        <v>40080</v>
      </c>
      <c r="AS43" s="33">
        <f>IF(D6L1536C20=0,0,D6L1536C18/D6L1536C20)</f>
        <v>0.69488619713695754</v>
      </c>
      <c r="AT43" s="16" t="s">
        <v>40081</v>
      </c>
      <c r="AU43" s="33">
        <f>IF(D6L1536C5=0,0,D6L1536C18/D6L1536C5)</f>
        <v>3.4084669335150759E-2</v>
      </c>
      <c r="AV43" s="16" t="s">
        <v>40082</v>
      </c>
      <c r="AW43" s="33">
        <f>CHOOSE(MIN(D6L1536C9,RUN_YEARS),B7L815C1,B7L815C10,B7L815C19,B7L815C28,B7L815C37)</f>
        <v>30.580744533681418</v>
      </c>
      <c r="AX43" s="16" t="s">
        <v>40083</v>
      </c>
      <c r="AY43" s="33">
        <f>IF(D6L1536C23=0,0,D6L1536C19/D6L1536C23)</f>
        <v>0.69488619713695765</v>
      </c>
      <c r="AZ43" s="16" t="s">
        <v>40084</v>
      </c>
      <c r="BA43" s="33">
        <f>IF(D6L1536C5=0,0,D6L1536C19/D6L1536C5)</f>
        <v>0.96591533066484925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35.928257078634587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35.014516662548488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10.707258331274243</v>
      </c>
      <c r="R44" s="16" t="s">
        <v>40088</v>
      </c>
      <c r="S44" s="15">
        <f>SUM(D6L1529C8:D6L1536C8)</f>
        <v>24.307258331274245</v>
      </c>
      <c r="U44" s="21" t="str">
        <f>NULL_VALUE</f>
        <v>n/a</v>
      </c>
      <c r="V44" s="16" t="s">
        <v>40089</v>
      </c>
      <c r="W44" s="33">
        <f>SUM(D6L1529C10:D6L1536C10)</f>
        <v>6.9098409630625506</v>
      </c>
      <c r="X44" s="16" t="s">
        <v>40090</v>
      </c>
      <c r="Y44" s="33">
        <f>SUM(D6L1529C11:D6L1536C11)</f>
        <v>3.7974173682116934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1.6771458648210075E-2</v>
      </c>
      <c r="AD44" s="16" t="s">
        <v>40092</v>
      </c>
      <c r="AE44" s="33">
        <f>IF(D6L1537C5=0,0,D6L1537C10/D6L1537C5)</f>
        <v>0.19734217752185376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4.3605792485346219E-2</v>
      </c>
      <c r="AJ44" s="16" t="s">
        <v>40094</v>
      </c>
      <c r="AK44" s="33">
        <f>IF(D6L1537C5=0,0,D6L1537C11/D6L1537C5)</f>
        <v>0.10845265707389899</v>
      </c>
      <c r="AL44" s="16" t="s">
        <v>40095</v>
      </c>
      <c r="AM44" s="33">
        <f>SUM(D6L1529C18:D6L1536C18)</f>
        <v>0.828504862665571</v>
      </c>
      <c r="AN44" s="16" t="s">
        <v>40096</v>
      </c>
      <c r="AO44" s="33">
        <f>SUM(D6L1529C19:D6L1536C19)</f>
        <v>23.478753468608673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0.76776265021112677</v>
      </c>
      <c r="AT44" s="16" t="s">
        <v>40098</v>
      </c>
      <c r="AU44" s="33">
        <f>IF(D6L1537C5=0,0,D6L1537C18/D6L1537C5)</f>
        <v>2.3661753513557406E-2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0.76776265021112677</v>
      </c>
      <c r="AZ44" s="16" t="s">
        <v>40100</v>
      </c>
      <c r="BA44" s="33">
        <f>IF(D6L1537C5=0,0,D6L1537C19/D6L1537C5)</f>
        <v>0.67054341189068989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10.917408068141878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5.458704034070939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2.7293520170354695</v>
      </c>
      <c r="R45" s="16" t="s">
        <v>40105</v>
      </c>
      <c r="S45" s="15">
        <f>D6L1538C5-D6L1538C7</f>
        <v>2.7293520170354695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1.7613648411604801</v>
      </c>
      <c r="X45" s="16" t="s">
        <v>40107</v>
      </c>
      <c r="Y45" s="33">
        <f>D6L1538C7-D6L1538C10</f>
        <v>0.96798717587498939</v>
      </c>
      <c r="Z45" s="16" t="s">
        <v>40108</v>
      </c>
      <c r="AA45" s="33">
        <f>CHOOSE(MIN(D6L1538C9,RUN_YEARS),B7L815C7,B7L815C16,B7L815C25,B7L815C34,B7L815C43)</f>
        <v>412</v>
      </c>
      <c r="AB45" s="16" t="s">
        <v>40109</v>
      </c>
      <c r="AC45" s="33">
        <f>IF(D6L1538C12=0,0,D6L1538C10/D6L1538C12)</f>
        <v>4.2751573814574758E-3</v>
      </c>
      <c r="AD45" s="16" t="s">
        <v>40110</v>
      </c>
      <c r="AE45" s="33">
        <f>IF(D6L1538C5=0,0,D6L1538C10/D6L1538C5)</f>
        <v>0.32267088125071081</v>
      </c>
      <c r="AF45" s="16" t="s">
        <v>40111</v>
      </c>
      <c r="AG45" s="33">
        <f>CHOOSE(MIN(D6L1538C9,RUN_YEARS),B7L815C5,B7L815C14,B7L815C23,B7L815C32,B7L815C41)</f>
        <v>87.085158915247789</v>
      </c>
      <c r="AH45" s="16" t="s">
        <v>40112</v>
      </c>
      <c r="AI45" s="33">
        <f>IF(D6L1538C15=0,0,D6L1538C11/D6L1538C15)</f>
        <v>1.111540919178944E-2</v>
      </c>
      <c r="AJ45" s="16" t="s">
        <v>40113</v>
      </c>
      <c r="AK45" s="33">
        <f>IF(D6L1538C5=0,0,D6L1538C11/D6L1538C5)</f>
        <v>0.17732911874928917</v>
      </c>
      <c r="AL45" s="16" t="s">
        <v>40114</v>
      </c>
      <c r="AM45" s="33">
        <f>D6L1538C8*CHOOSE(MIN(D6L1538C9,RUN_YEARS),B7L815C4,B7L815C13,B7L815C22,B7L815C31,B7L815C40)</f>
        <v>9.3029060999880744E-2</v>
      </c>
      <c r="AN45" s="16" t="s">
        <v>40115</v>
      </c>
      <c r="AO45" s="33">
        <f>D6L1538C8-D6L1538C18</f>
        <v>2.6363229560355887</v>
      </c>
      <c r="AP45" s="16" t="s">
        <v>40116</v>
      </c>
      <c r="AQ45" s="33">
        <f>CHOOSE(MIN(D6L1538C9,RUN_YEARS),B7L815C2,B7L815C11,B7L815C20,B7L815C29,B7L815C38)</f>
        <v>1.0791158731643702</v>
      </c>
      <c r="AR45" s="16" t="s">
        <v>40117</v>
      </c>
      <c r="AS45" s="33">
        <f>IF(D6L1538C20=0,0,D6L1538C18/D6L1538C20)</f>
        <v>8.6208592898448289E-2</v>
      </c>
      <c r="AT45" s="16" t="s">
        <v>40118</v>
      </c>
      <c r="AU45" s="33">
        <f>IF(D6L1538C5=0,0,D6L1538C18/D6L1538C5)</f>
        <v>1.704233466757538E-2</v>
      </c>
      <c r="AV45" s="16" t="s">
        <v>40119</v>
      </c>
      <c r="AW45" s="33">
        <f>CHOOSE(MIN(D6L1538C9,RUN_YEARS),B7L815C1,B7L815C10,B7L815C19,B7L815C28,B7L815C37)</f>
        <v>30.580744533681418</v>
      </c>
      <c r="AX45" s="16" t="s">
        <v>40120</v>
      </c>
      <c r="AY45" s="33">
        <f>IF(D6L1538C23=0,0,D6L1538C19/D6L1538C23)</f>
        <v>8.6208592898448275E-2</v>
      </c>
      <c r="AZ45" s="16" t="s">
        <v>40121</v>
      </c>
      <c r="BA45" s="33">
        <f>IF(D6L1538C5=0,0,D6L1538C19/D6L1538C5)</f>
        <v>0.48295766533242462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7.2031253165981708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7.2031253165981708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2.8812501266392685</v>
      </c>
      <c r="R46" s="16" t="s">
        <v>40125</v>
      </c>
      <c r="S46" s="15">
        <f>D6L1539C5-D6L1539C7</f>
        <v>4.3218751899589023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1.8593910349328298</v>
      </c>
      <c r="X46" s="16" t="s">
        <v>40127</v>
      </c>
      <c r="Y46" s="33">
        <f>D6L1539C7-D6L1539C10</f>
        <v>1.0218590917064387</v>
      </c>
      <c r="Z46" s="16" t="s">
        <v>40128</v>
      </c>
      <c r="AA46" s="33">
        <f>CHOOSE(MIN(D6L1539C9,RUN_YEARS),B7L815C7,B7L815C16,B7L815C25,B7L815C34,B7L815C43)</f>
        <v>412</v>
      </c>
      <c r="AB46" s="16" t="s">
        <v>40129</v>
      </c>
      <c r="AC46" s="33">
        <f>IF(D6L1539C12=0,0,D6L1539C10/D6L1539C12)</f>
        <v>4.5130850362447321E-3</v>
      </c>
      <c r="AD46" s="16" t="s">
        <v>40130</v>
      </c>
      <c r="AE46" s="33">
        <f>IF(D6L1539C5=0,0,D6L1539C10/D6L1539C5)</f>
        <v>0.25813670500056868</v>
      </c>
      <c r="AF46" s="16" t="s">
        <v>40131</v>
      </c>
      <c r="AG46" s="33">
        <f>CHOOSE(MIN(D6L1539C9,RUN_YEARS),B7L815C5,B7L815C14,B7L815C23,B7L815C32,B7L815C41)</f>
        <v>87.085158915247789</v>
      </c>
      <c r="AH46" s="16" t="s">
        <v>40132</v>
      </c>
      <c r="AI46" s="33">
        <f>IF(D6L1539C15=0,0,D6L1539C11/D6L1539C15)</f>
        <v>1.1734021094236309E-2</v>
      </c>
      <c r="AJ46" s="16" t="s">
        <v>40133</v>
      </c>
      <c r="AK46" s="33">
        <f>IF(D6L1539C5=0,0,D6L1539C11/D6L1539C5)</f>
        <v>0.14186329499943137</v>
      </c>
      <c r="AL46" s="16" t="s">
        <v>40134</v>
      </c>
      <c r="AM46" s="33">
        <f>D6L1539C8*CHOOSE(MIN(D6L1539C9,RUN_YEARS),B7L815C4,B7L815C13,B7L815C22,B7L815C31,B7L815C40)</f>
        <v>0.14730968675754105</v>
      </c>
      <c r="AN46" s="16" t="s">
        <v>40135</v>
      </c>
      <c r="AO46" s="33">
        <f>D6L1539C8-D6L1539C18</f>
        <v>4.1745655032013609</v>
      </c>
      <c r="AP46" s="16" t="s">
        <v>40136</v>
      </c>
      <c r="AQ46" s="33">
        <f>CHOOSE(MIN(D6L1539C9,RUN_YEARS),B7L815C2,B7L815C11,B7L815C20,B7L815C29,B7L815C38)</f>
        <v>1.0791158731643702</v>
      </c>
      <c r="AR46" s="16" t="s">
        <v>40137</v>
      </c>
      <c r="AS46" s="33">
        <f>IF(D6L1539C20=0,0,D6L1539C18/D6L1539C20)</f>
        <v>0.13650960978414126</v>
      </c>
      <c r="AT46" s="16" t="s">
        <v>40138</v>
      </c>
      <c r="AU46" s="33">
        <f>IF(D6L1539C5=0,0,D6L1539C18/D6L1539C5)</f>
        <v>2.0450801601090453E-2</v>
      </c>
      <c r="AV46" s="16" t="s">
        <v>40139</v>
      </c>
      <c r="AW46" s="33">
        <f>CHOOSE(MIN(D6L1539C9,RUN_YEARS),B7L815C1,B7L815C10,B7L815C19,B7L815C28,B7L815C37)</f>
        <v>30.580744533681418</v>
      </c>
      <c r="AX46" s="16" t="s">
        <v>40140</v>
      </c>
      <c r="AY46" s="33">
        <f>IF(D6L1539C23=0,0,D6L1539C19/D6L1539C23)</f>
        <v>0.13650960978414126</v>
      </c>
      <c r="AZ46" s="16" t="s">
        <v>40141</v>
      </c>
      <c r="BA46" s="33">
        <f>IF(D6L1539C5=0,0,D6L1539C19/D6L1539C5)</f>
        <v>0.5795491983989095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18.12053338474005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12.661829350669109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5.610602143674738</v>
      </c>
      <c r="R47" s="16" t="s">
        <v>40145</v>
      </c>
      <c r="S47" s="15">
        <f>SUM(D6L1538C8:D6L1539C8)</f>
        <v>7.0512272069943718</v>
      </c>
      <c r="U47" s="21" t="str">
        <f>NULL_VALUE</f>
        <v>n/a</v>
      </c>
      <c r="V47" s="16" t="s">
        <v>40146</v>
      </c>
      <c r="W47" s="33">
        <f>SUM(D6L1538C10:D6L1539C10)</f>
        <v>3.6207558760933098</v>
      </c>
      <c r="X47" s="16" t="s">
        <v>40147</v>
      </c>
      <c r="Y47" s="33">
        <f>SUM(D6L1538C11:D6L1539C11)</f>
        <v>1.9898462675814281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8.7882424177022078E-3</v>
      </c>
      <c r="AD47" s="16" t="s">
        <v>40149</v>
      </c>
      <c r="AE47" s="33">
        <f>IF(D6L1540C5=0,0,D6L1540C10/D6L1540C5)</f>
        <v>0.28595835371150163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2.2849430286025749E-2</v>
      </c>
      <c r="AJ47" s="16" t="s">
        <v>40151</v>
      </c>
      <c r="AK47" s="33">
        <f>IF(D6L1540C5=0,0,D6L1540C11/D6L1540C5)</f>
        <v>0.15715314213078346</v>
      </c>
      <c r="AL47" s="16" t="s">
        <v>40152</v>
      </c>
      <c r="AM47" s="33">
        <f>SUM(D6L1538C18:D6L1539C18)</f>
        <v>0.24033874775742181</v>
      </c>
      <c r="AN47" s="16" t="s">
        <v>40153</v>
      </c>
      <c r="AO47" s="33">
        <f>SUM(D6L1538C19:D6L1539C19)</f>
        <v>6.8108884592369492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0.22271820268258954</v>
      </c>
      <c r="AT47" s="16" t="s">
        <v>40155</v>
      </c>
      <c r="AU47" s="33">
        <f>IF(D6L1540C5=0,0,D6L1540C18/D6L1540C5)</f>
        <v>1.8981360520762446E-2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0.22271820268258952</v>
      </c>
      <c r="AZ47" s="16" t="s">
        <v>40157</v>
      </c>
      <c r="BA47" s="33">
        <f>IF(D6L1540C5=0,0,D6L1540C19/D6L1540C5)</f>
        <v>0.53790714363695247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249.99136264192009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166.24436984018928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75.601872388434813</v>
      </c>
      <c r="R48" s="16" t="s">
        <v>40162</v>
      </c>
      <c r="S48" s="15">
        <f>SUM(D6L1528C8,D6L1537C8,D6L1540C8)</f>
        <v>90.642497451754451</v>
      </c>
      <c r="U48" s="21" t="str">
        <f>NULL_VALUE</f>
        <v>n/a</v>
      </c>
      <c r="V48" s="16" t="s">
        <v>40163</v>
      </c>
      <c r="W48" s="33">
        <f>SUM(D6L1528C10,D6L1537C10,D6L1540C10)</f>
        <v>50.780836015469269</v>
      </c>
      <c r="X48" s="16" t="s">
        <v>40164</v>
      </c>
      <c r="Y48" s="33">
        <f>SUM(D6L1528C11,D6L1537C11,D6L1540C11)</f>
        <v>24.821036372965533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0.10866607924981045</v>
      </c>
      <c r="AD48" s="16" t="s">
        <v>40166</v>
      </c>
      <c r="AE48" s="33">
        <f>IF(D6L1541C5=0,0,D6L1541C10/D6L1541C5)</f>
        <v>0.30545898224574397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0.28253180604950723</v>
      </c>
      <c r="AJ48" s="16" t="s">
        <v>40168</v>
      </c>
      <c r="AK48" s="33">
        <f>IF(D6L1541C5=0,0,D6L1541C11/D6L1541C5)</f>
        <v>0.14930452319573889</v>
      </c>
      <c r="AL48" s="16" t="s">
        <v>40169</v>
      </c>
      <c r="AM48" s="33">
        <f>SUM(D6L1528C18,D6L1537C18,D6L1540C18)</f>
        <v>3.5084862449771985</v>
      </c>
      <c r="AN48" s="16" t="s">
        <v>40170</v>
      </c>
      <c r="AO48" s="33">
        <f>SUM(D6L1528C19,D6L1537C19,D6L1540C19)</f>
        <v>87.134011206777231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2.8860343953234704</v>
      </c>
      <c r="AT48" s="16" t="s">
        <v>40172</v>
      </c>
      <c r="AU48" s="33">
        <f>IF(D6L1541C5=0,0,D6L1541C18/D6L1541C5)</f>
        <v>2.1104391374877275E-2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2.8860343953234704</v>
      </c>
      <c r="AZ48" s="16" t="s">
        <v>40174</v>
      </c>
      <c r="BA48" s="33">
        <f>IF(D6L1541C5=0,0,D6L1541C19/D6L1541C5)</f>
        <v>0.52413210318363956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51735D-A586-4735-A6B9-560BDCE4F75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3682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189.47588946493801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9.7694272729537524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59.210539698473568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0.51568451594652942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3485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167.67436603265645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9.0261906843863819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54.891846985573899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0.51568451594652942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3485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167.67436603265645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9.0261906843863819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54.891846985573899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0.52947593006222982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4231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211.42842248624771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11.081891406209829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65.410449892045051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0.28299943444516279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3485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167.67436603265645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9.0261906843863819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54.891846985573899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0.51568451594652942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3485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167.67436603265645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9.0261906843863819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54.891846985573899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0.52947593006222982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4231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211.42842248624771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11.081891406209829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65.410449892045051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0.52947593006222982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4231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211.42842248624771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11.081891406209829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65.410449892045051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0.52947593006222982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4231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211.42842248624771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11.081891406209829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65.410449892045051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0.52947593006222982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4231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211.42842248624771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11.081891406209829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65.410449892045051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0.52947593006222982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4231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211.42842248624771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11.081891406209829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65.410449892045051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0.52947593006222982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4231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211.42842248624771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11.081891406209829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65.410449892045051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4231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211.42842248624771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11.081891406209829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65.410449892045051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0.51568451594652942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3485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167.67436603265645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9.0261906843863819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54.891846985573899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0.51342929151542582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3682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189.47588946493801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9.7694272729537524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59.210539698473568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0.2817467135135539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3682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189.47588946493801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9.7694272729537524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59.210539698473568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3682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189.47588946493801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9.7694272729537524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59.210539698473568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0.27740154040978965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4231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211.42842248624771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11.081891406209829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65.410449892045051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0.2817467135135539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3682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189.47588946493801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9.7694272729537524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59.210539698473568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0.27740154040978965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4231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211.42842248624771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11.081891406209829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65.410449892045051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0.27740154040978965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4231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211.42842248624771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11.081891406209829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65.410449892045051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0.27740154040978965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4231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211.42842248624771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11.081891406209829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65.410449892045051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0.27740154040978965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4231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211.42842248624771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11.081891406209829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65.410449892045051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0.27740154040978965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4231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211.42842248624771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11.081891406209829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65.410449892045051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0.27740154040978965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4231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211.42842248624771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11.081891406209829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65.410449892045051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4231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211.42842248624771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11.081891406209829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65.410449892045051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3682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189.47588946493801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9.7694272729537524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59.210539698473568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4231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211.42842248624771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11.081891406209829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65.410449892045051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4231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211.42842248624771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11.081891406209829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65.410449892045051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61.246644885649658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30.623322442824829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15.311661221412415</v>
      </c>
      <c r="R38" s="16" t="s">
        <v>40800</v>
      </c>
      <c r="S38" s="15">
        <f>D6L1631C5-D6L1631C7</f>
        <v>15.311661221412415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13.551038611326859</v>
      </c>
      <c r="X38" s="16" t="s">
        <v>40802</v>
      </c>
      <c r="Y38" s="33">
        <f>D6L1631C7-D6L1631C10</f>
        <v>1.7606226100855551</v>
      </c>
      <c r="Z38" s="16" t="s">
        <v>40803</v>
      </c>
      <c r="AA38" s="33">
        <f>CHOOSE(MIN(D6L1631C9,RUN_YEARS),B7L812C7,B7L812C16,B7L812C25,B7L812C34,B7L812C43)</f>
        <v>4231</v>
      </c>
      <c r="AB38" s="16" t="s">
        <v>40804</v>
      </c>
      <c r="AC38" s="33">
        <f>IF(D6L1631C12=0,0,D6L1631C10/D6L1631C12)</f>
        <v>3.2027980646010066E-3</v>
      </c>
      <c r="AD38" s="16" t="s">
        <v>40805</v>
      </c>
      <c r="AE38" s="33">
        <f>IF(D6L1631C5=0,0,D6L1631C10/D6L1631C5)</f>
        <v>0.44250713281118598</v>
      </c>
      <c r="AF38" s="16" t="s">
        <v>40806</v>
      </c>
      <c r="AG38" s="33">
        <f>CHOOSE(MIN(D6L1631C9,RUN_YEARS),B7L812C5,B7L812C14,B7L812C23,B7L812C32,B7L812C41)</f>
        <v>211.42842248624771</v>
      </c>
      <c r="AH38" s="16" t="s">
        <v>40807</v>
      </c>
      <c r="AI38" s="33">
        <f>IF(D6L1631C15=0,0,D6L1631C11/D6L1631C15)</f>
        <v>8.3272749679626171E-3</v>
      </c>
      <c r="AJ38" s="16" t="s">
        <v>40808</v>
      </c>
      <c r="AK38" s="33">
        <f>IF(D6L1631C5=0,0,D6L1631C11/D6L1631C5)</f>
        <v>5.7492867188814002E-2</v>
      </c>
      <c r="AL38" s="16" t="s">
        <v>40809</v>
      </c>
      <c r="AM38" s="33">
        <f>D6L1631C8*CHOOSE(MIN(D6L1631C9,RUN_YEARS),B7L812C4,B7L812C13,B7L812C22,B7L812C31,B7L812C40)</f>
        <v>2.2182896225224797</v>
      </c>
      <c r="AN38" s="16" t="s">
        <v>40810</v>
      </c>
      <c r="AO38" s="33">
        <f>D6L1631C8-D6L1631C18</f>
        <v>13.093371598889934</v>
      </c>
      <c r="AP38" s="16" t="s">
        <v>40811</v>
      </c>
      <c r="AQ38" s="33">
        <f>CHOOSE(MIN(D6L1631C9,RUN_YEARS),B7L812C2,B7L812C11,B7L812C20,B7L812C29,B7L812C38)</f>
        <v>11.081891406209829</v>
      </c>
      <c r="AR38" s="16" t="s">
        <v>40812</v>
      </c>
      <c r="AS38" s="33">
        <f>IF(D6L1631C20=0,0,D6L1631C18/D6L1631C20)</f>
        <v>0.20017247428353638</v>
      </c>
      <c r="AT38" s="16" t="s">
        <v>40813</v>
      </c>
      <c r="AU38" s="33">
        <f>IF(D6L1631C5=0,0,D6L1631C18/D6L1631C5)</f>
        <v>7.2437914816856658E-2</v>
      </c>
      <c r="AV38" s="16" t="s">
        <v>40814</v>
      </c>
      <c r="AW38" s="33">
        <f>CHOOSE(MIN(D6L1631C9,RUN_YEARS),B7L812C1,B7L812C10,B7L812C19,B7L812C28,B7L812C37)</f>
        <v>65.410449892045051</v>
      </c>
      <c r="AX38" s="16" t="s">
        <v>40815</v>
      </c>
      <c r="AY38" s="33">
        <f>IF(D6L1631C23=0,0,D6L1631C19/D6L1631C23)</f>
        <v>0.20017247428353641</v>
      </c>
      <c r="AZ38" s="16" t="s">
        <v>40816</v>
      </c>
      <c r="BA38" s="33">
        <f>IF(D6L1631C5=0,0,D6L1631C19/D6L1631C5)</f>
        <v>0.42756208518314331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4231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211.42842248624771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11.081891406209829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65.410449892045051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8581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8581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3432.4</v>
      </c>
      <c r="R40" s="16" t="s">
        <v>40840</v>
      </c>
      <c r="S40" s="15">
        <f>D6L1633C5-D6L1633C7</f>
        <v>5148.6000000000004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3037.7229653222294</v>
      </c>
      <c r="X40" s="16" t="s">
        <v>40842</v>
      </c>
      <c r="Y40" s="33">
        <f>D6L1633C7-D6L1633C10</f>
        <v>394.67703467777073</v>
      </c>
      <c r="Z40" s="16" t="s">
        <v>40843</v>
      </c>
      <c r="AA40" s="33">
        <f>CHOOSE(MIN(D6L1633C9,RUN_YEARS),B7L812C7,B7L812C16,B7L812C25,B7L812C34,B7L812C43)</f>
        <v>4231</v>
      </c>
      <c r="AB40" s="16" t="s">
        <v>40844</v>
      </c>
      <c r="AC40" s="33">
        <f>IF(D6L1633C12=0,0,D6L1633C10/D6L1633C12)</f>
        <v>0.7179680844533749</v>
      </c>
      <c r="AD40" s="16" t="s">
        <v>40845</v>
      </c>
      <c r="AE40" s="33">
        <f>IF(D6L1633C5=0,0,D6L1633C10/D6L1633C5)</f>
        <v>0.35400570624894878</v>
      </c>
      <c r="AF40" s="16" t="s">
        <v>40846</v>
      </c>
      <c r="AG40" s="33">
        <f>CHOOSE(MIN(D6L1633C9,RUN_YEARS),B7L812C5,B7L812C14,B7L812C23,B7L812C32,B7L812C41)</f>
        <v>211.42842248624771</v>
      </c>
      <c r="AH40" s="16" t="s">
        <v>40847</v>
      </c>
      <c r="AI40" s="33">
        <f>IF(D6L1633C15=0,0,D6L1633C11/D6L1633C15)</f>
        <v>1.8667170195787766</v>
      </c>
      <c r="AJ40" s="16" t="s">
        <v>40848</v>
      </c>
      <c r="AK40" s="33">
        <f>IF(D6L1633C5=0,0,D6L1633C11/D6L1633C5)</f>
        <v>4.5994293751051248E-2</v>
      </c>
      <c r="AL40" s="16" t="s">
        <v>40849</v>
      </c>
      <c r="AM40" s="33">
        <f>D6L1633C8*CHOOSE(MIN(D6L1633C9,RUN_YEARS),B7L812C4,B7L812C13,B7L812C22,B7L812C31,B7L812C40)</f>
        <v>745.90769645213641</v>
      </c>
      <c r="AN40" s="16" t="s">
        <v>40850</v>
      </c>
      <c r="AO40" s="33">
        <f>D6L1633C8-D6L1633C18</f>
        <v>4402.692303547864</v>
      </c>
      <c r="AP40" s="16" t="s">
        <v>40851</v>
      </c>
      <c r="AQ40" s="33">
        <f>CHOOSE(MIN(D6L1633C9,RUN_YEARS),B7L812C2,B7L812C11,B7L812C20,B7L812C29,B7L812C38)</f>
        <v>11.081891406209829</v>
      </c>
      <c r="AR40" s="16" t="s">
        <v>40852</v>
      </c>
      <c r="AS40" s="33">
        <f>IF(D6L1633C20=0,0,D6L1633C18/D6L1633C20)</f>
        <v>67.308699310495044</v>
      </c>
      <c r="AT40" s="16" t="s">
        <v>40853</v>
      </c>
      <c r="AU40" s="33">
        <f>IF(D6L1633C5=0,0,D6L1633C18/D6L1633C5)</f>
        <v>8.6925497780227998E-2</v>
      </c>
      <c r="AV40" s="16" t="s">
        <v>40854</v>
      </c>
      <c r="AW40" s="33">
        <f>CHOOSE(MIN(D6L1633C9,RUN_YEARS),B7L812C1,B7L812C10,B7L812C19,B7L812C28,B7L812C37)</f>
        <v>65.410449892045051</v>
      </c>
      <c r="AX40" s="16" t="s">
        <v>40855</v>
      </c>
      <c r="AY40" s="33">
        <f>IF(D6L1633C23=0,0,D6L1633C19/D6L1633C23)</f>
        <v>67.308699310495058</v>
      </c>
      <c r="AZ40" s="16" t="s">
        <v>40856</v>
      </c>
      <c r="BA40" s="33">
        <f>IF(D6L1633C5=0,0,D6L1633C19/D6L1633C5)</f>
        <v>0.51307450221977202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0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4231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211.42842248624771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0</v>
      </c>
      <c r="AN41" s="16" t="s">
        <v>40869</v>
      </c>
      <c r="AO41" s="33">
        <f>D6L1634C8-D6L1634C18</f>
        <v>0</v>
      </c>
      <c r="AP41" s="16" t="s">
        <v>40870</v>
      </c>
      <c r="AQ41" s="33">
        <f>CHOOSE(MIN(D6L1634C9,RUN_YEARS),B7L812C2,B7L812C11,B7L812C20,B7L812C29,B7L812C38)</f>
        <v>11.081891406209829</v>
      </c>
      <c r="AR41" s="16" t="s">
        <v>40871</v>
      </c>
      <c r="AS41" s="33">
        <f>IF(D6L1634C20=0,0,D6L1634C18/D6L1634C20)</f>
        <v>0</v>
      </c>
      <c r="AT41" s="16" t="s">
        <v>40872</v>
      </c>
      <c r="AU41" s="33">
        <f>IF(D6L1634C5=0,0,D6L1634C18/D6L1634C5)</f>
        <v>0</v>
      </c>
      <c r="AV41" s="16" t="s">
        <v>40873</v>
      </c>
      <c r="AW41" s="33">
        <f>CHOOSE(MIN(D6L1634C9,RUN_YEARS),B7L812C1,B7L812C10,B7L812C19,B7L812C28,B7L812C37)</f>
        <v>65.410449892045051</v>
      </c>
      <c r="AX41" s="16" t="s">
        <v>40874</v>
      </c>
      <c r="AY41" s="33">
        <f>IF(D6L1634C23=0,0,D6L1634C19/D6L1634C23)</f>
        <v>0</v>
      </c>
      <c r="AZ41" s="16" t="s">
        <v>40875</v>
      </c>
      <c r="BA41" s="33">
        <f>IF(D6L1634C5=0,0,D6L1634C19/D6L1634C5)</f>
        <v>0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4231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211.42842248624771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11.081891406209829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65.410449892045051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0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0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4231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211.42842248624771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0</v>
      </c>
      <c r="AN43" s="16" t="s">
        <v>40910</v>
      </c>
      <c r="AO43" s="33">
        <f>D6L1636C8-D6L1636C18</f>
        <v>0</v>
      </c>
      <c r="AP43" s="16" t="s">
        <v>40911</v>
      </c>
      <c r="AQ43" s="33">
        <f>CHOOSE(MIN(D6L1636C9,RUN_YEARS),B7L812C2,B7L812C11,B7L812C20,B7L812C29,B7L812C38)</f>
        <v>11.081891406209829</v>
      </c>
      <c r="AR43" s="16" t="s">
        <v>40912</v>
      </c>
      <c r="AS43" s="33">
        <f>IF(D6L1636C20=0,0,D6L1636C18/D6L1636C20)</f>
        <v>0</v>
      </c>
      <c r="AT43" s="16" t="s">
        <v>40913</v>
      </c>
      <c r="AU43" s="33">
        <f>IF(D6L1636C5=0,0,D6L1636C18/D6L1636C5)</f>
        <v>0</v>
      </c>
      <c r="AV43" s="16" t="s">
        <v>40914</v>
      </c>
      <c r="AW43" s="33">
        <f>CHOOSE(MIN(D6L1636C9,RUN_YEARS),B7L812C1,B7L812C10,B7L812C19,B7L812C28,B7L812C37)</f>
        <v>65.410449892045051</v>
      </c>
      <c r="AX43" s="16" t="s">
        <v>40915</v>
      </c>
      <c r="AY43" s="33">
        <f>IF(D6L1636C23=0,0,D6L1636C19/D6L1636C23)</f>
        <v>0</v>
      </c>
      <c r="AZ43" s="16" t="s">
        <v>40916</v>
      </c>
      <c r="BA43" s="33">
        <f>IF(D6L1636C5=0,0,D6L1636C19/D6L1636C5)</f>
        <v>0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8642.2466448856503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8611.6233224428252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3447.7116612214127</v>
      </c>
      <c r="R44" s="16" t="s">
        <v>40920</v>
      </c>
      <c r="S44" s="15">
        <f>SUM(D6L1629C8:D6L1636C8)</f>
        <v>5163.9116612214129</v>
      </c>
      <c r="U44" s="21" t="str">
        <f>NULL_VALUE</f>
        <v>n/a</v>
      </c>
      <c r="V44" s="16" t="s">
        <v>40921</v>
      </c>
      <c r="W44" s="33">
        <f>SUM(D6L1629C10:D6L1636C10)</f>
        <v>3051.2740039335563</v>
      </c>
      <c r="X44" s="16" t="s">
        <v>40922</v>
      </c>
      <c r="Y44" s="33">
        <f>SUM(D6L1629C11:D6L1636C11)</f>
        <v>396.43765728785627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0.7211708825179759</v>
      </c>
      <c r="AD44" s="16" t="s">
        <v>40924</v>
      </c>
      <c r="AE44" s="33">
        <f>IF(D6L1637C5=0,0,D6L1637C10/D6L1637C5)</f>
        <v>0.35432042132888059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1.8750442945467392</v>
      </c>
      <c r="AJ44" s="16" t="s">
        <v>40926</v>
      </c>
      <c r="AK44" s="33">
        <f>IF(D6L1637C5=0,0,D6L1637C11/D6L1637C5)</f>
        <v>4.6035183198816498E-2</v>
      </c>
      <c r="AL44" s="16" t="s">
        <v>40927</v>
      </c>
      <c r="AM44" s="33">
        <f>SUM(D6L1629C18:D6L1636C18)</f>
        <v>748.12598607465884</v>
      </c>
      <c r="AN44" s="16" t="s">
        <v>40928</v>
      </c>
      <c r="AO44" s="33">
        <f>SUM(D6L1629C19:D6L1636C19)</f>
        <v>4415.7856751467543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67.508871784778577</v>
      </c>
      <c r="AT44" s="16" t="s">
        <v>40930</v>
      </c>
      <c r="AU44" s="33">
        <f>IF(D6L1637C5=0,0,D6L1637C18/D6L1637C5)</f>
        <v>8.6873979279256358E-2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67.508871784778592</v>
      </c>
      <c r="AZ44" s="16" t="s">
        <v>40932</v>
      </c>
      <c r="BA44" s="33">
        <f>IF(D6L1637C5=0,0,D6L1637C19/D6L1637C5)</f>
        <v>0.51277041619304664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392.33649190231699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196.1682459511585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98.084122975579248</v>
      </c>
      <c r="R45" s="16" t="s">
        <v>40937</v>
      </c>
      <c r="S45" s="15">
        <f>D6L1638C5-D6L1638C7</f>
        <v>98.084122975579248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86.805848064446693</v>
      </c>
      <c r="X45" s="16" t="s">
        <v>40939</v>
      </c>
      <c r="Y45" s="33">
        <f>D6L1638C7-D6L1638C10</f>
        <v>11.278274911132556</v>
      </c>
      <c r="Z45" s="16" t="s">
        <v>40940</v>
      </c>
      <c r="AA45" s="33">
        <f>CHOOSE(MIN(D6L1638C9,RUN_YEARS),B7L812C7,B7L812C16,B7L812C25,B7L812C34,B7L812C43)</f>
        <v>4231</v>
      </c>
      <c r="AB45" s="16" t="s">
        <v>40941</v>
      </c>
      <c r="AC45" s="33">
        <f>IF(D6L1638C12=0,0,D6L1638C10/D6L1638C12)</f>
        <v>2.0516626817406451E-2</v>
      </c>
      <c r="AD45" s="16" t="s">
        <v>40942</v>
      </c>
      <c r="AE45" s="33">
        <f>IF(D6L1638C5=0,0,D6L1638C10/D6L1638C5)</f>
        <v>0.44250713281118598</v>
      </c>
      <c r="AF45" s="16" t="s">
        <v>40943</v>
      </c>
      <c r="AG45" s="33">
        <f>CHOOSE(MIN(D6L1638C9,RUN_YEARS),B7L812C5,B7L812C14,B7L812C23,B7L812C32,B7L812C41)</f>
        <v>211.42842248624771</v>
      </c>
      <c r="AH45" s="16" t="s">
        <v>40944</v>
      </c>
      <c r="AI45" s="33">
        <f>IF(D6L1638C15=0,0,D6L1638C11/D6L1638C15)</f>
        <v>5.334322972525677E-2</v>
      </c>
      <c r="AJ45" s="16" t="s">
        <v>40945</v>
      </c>
      <c r="AK45" s="33">
        <f>IF(D6L1638C5=0,0,D6L1638C11/D6L1638C5)</f>
        <v>5.7492867188814002E-2</v>
      </c>
      <c r="AL45" s="16" t="s">
        <v>40946</v>
      </c>
      <c r="AM45" s="33">
        <f>D6L1638C8*CHOOSE(MIN(D6L1638C9,RUN_YEARS),B7L812C4,B7L812C13,B7L812C22,B7L812C31,B7L812C40)</f>
        <v>14.210018689982205</v>
      </c>
      <c r="AN45" s="16" t="s">
        <v>40947</v>
      </c>
      <c r="AO45" s="33">
        <f>D6L1638C8-D6L1638C18</f>
        <v>83.874104285597042</v>
      </c>
      <c r="AP45" s="16" t="s">
        <v>40948</v>
      </c>
      <c r="AQ45" s="33">
        <f>CHOOSE(MIN(D6L1638C9,RUN_YEARS),B7L812C2,B7L812C11,B7L812C20,B7L812C29,B7L812C38)</f>
        <v>11.081891406209829</v>
      </c>
      <c r="AR45" s="16" t="s">
        <v>40949</v>
      </c>
      <c r="AS45" s="33">
        <f>IF(D6L1638C20=0,0,D6L1638C18/D6L1638C20)</f>
        <v>1.2822737716072099</v>
      </c>
      <c r="AT45" s="16" t="s">
        <v>40950</v>
      </c>
      <c r="AU45" s="33">
        <f>IF(D6L1638C5=0,0,D6L1638C18/D6L1638C5)</f>
        <v>7.2437914816856658E-2</v>
      </c>
      <c r="AV45" s="16" t="s">
        <v>40951</v>
      </c>
      <c r="AW45" s="33">
        <f>CHOOSE(MIN(D6L1638C9,RUN_YEARS),B7L812C1,B7L812C10,B7L812C19,B7L812C28,B7L812C37)</f>
        <v>65.410449892045051</v>
      </c>
      <c r="AX45" s="16" t="s">
        <v>40952</v>
      </c>
      <c r="AY45" s="33">
        <f>IF(D6L1638C23=0,0,D6L1638C19/D6L1638C23)</f>
        <v>1.2822737716072101</v>
      </c>
      <c r="AZ45" s="16" t="s">
        <v>40953</v>
      </c>
      <c r="BA45" s="33">
        <f>IF(D6L1638C5=0,0,D6L1638C19/D6L1638C5)</f>
        <v>0.42756208518314331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17855.315143212541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17855.315143212541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7142.1260572850169</v>
      </c>
      <c r="R46" s="16" t="s">
        <v>40957</v>
      </c>
      <c r="S46" s="15">
        <f>D6L1639C5-D6L1639C7</f>
        <v>10713.189085927525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6320.8834475705062</v>
      </c>
      <c r="X46" s="16" t="s">
        <v>40959</v>
      </c>
      <c r="Y46" s="33">
        <f>D6L1639C7-D6L1639C10</f>
        <v>821.24260971451076</v>
      </c>
      <c r="Z46" s="16" t="s">
        <v>40960</v>
      </c>
      <c r="AA46" s="33">
        <f>CHOOSE(MIN(D6L1639C9,RUN_YEARS),B7L812C7,B7L812C16,B7L812C25,B7L812C34,B7L812C43)</f>
        <v>4231</v>
      </c>
      <c r="AB46" s="16" t="s">
        <v>40961</v>
      </c>
      <c r="AC46" s="33">
        <f>IF(D6L1639C12=0,0,D6L1639C10/D6L1639C12)</f>
        <v>1.4939455087616418</v>
      </c>
      <c r="AD46" s="16" t="s">
        <v>40962</v>
      </c>
      <c r="AE46" s="33">
        <f>IF(D6L1639C5=0,0,D6L1639C10/D6L1639C5)</f>
        <v>0.35400570624894878</v>
      </c>
      <c r="AF46" s="16" t="s">
        <v>40963</v>
      </c>
      <c r="AG46" s="33">
        <f>CHOOSE(MIN(D6L1639C9,RUN_YEARS),B7L812C5,B7L812C14,B7L812C23,B7L812C32,B7L812C41)</f>
        <v>211.42842248624771</v>
      </c>
      <c r="AH46" s="16" t="s">
        <v>40964</v>
      </c>
      <c r="AI46" s="33">
        <f>IF(D6L1639C15=0,0,D6L1639C11/D6L1639C15)</f>
        <v>3.8842583227802696</v>
      </c>
      <c r="AJ46" s="16" t="s">
        <v>40965</v>
      </c>
      <c r="AK46" s="33">
        <f>IF(D6L1639C5=0,0,D6L1639C11/D6L1639C5)</f>
        <v>4.599429375105122E-2</v>
      </c>
      <c r="AL46" s="16" t="s">
        <v>40966</v>
      </c>
      <c r="AM46" s="33">
        <f>D6L1639C8*CHOOSE(MIN(D6L1639C9,RUN_YEARS),B7L812C4,B7L812C13,B7L812C22,B7L812C31,B7L812C40)</f>
        <v>1552.0821568465929</v>
      </c>
      <c r="AN46" s="16" t="s">
        <v>40967</v>
      </c>
      <c r="AO46" s="33">
        <f>D6L1639C8-D6L1639C18</f>
        <v>9161.1069290809319</v>
      </c>
      <c r="AP46" s="16" t="s">
        <v>40968</v>
      </c>
      <c r="AQ46" s="33">
        <f>CHOOSE(MIN(D6L1639C9,RUN_YEARS),B7L812C2,B7L812C11,B7L812C20,B7L812C29,B7L812C38)</f>
        <v>11.081891406209829</v>
      </c>
      <c r="AR46" s="16" t="s">
        <v>40969</v>
      </c>
      <c r="AS46" s="33">
        <f>IF(D6L1639C20=0,0,D6L1639C18/D6L1639C20)</f>
        <v>140.05570889973447</v>
      </c>
      <c r="AT46" s="16" t="s">
        <v>40970</v>
      </c>
      <c r="AU46" s="33">
        <f>IF(D6L1639C5=0,0,D6L1639C18/D6L1639C5)</f>
        <v>8.6925497780227984E-2</v>
      </c>
      <c r="AV46" s="16" t="s">
        <v>40971</v>
      </c>
      <c r="AW46" s="33">
        <f>CHOOSE(MIN(D6L1639C9,RUN_YEARS),B7L812C1,B7L812C10,B7L812C19,B7L812C28,B7L812C37)</f>
        <v>65.410449892045051</v>
      </c>
      <c r="AX46" s="16" t="s">
        <v>40972</v>
      </c>
      <c r="AY46" s="33">
        <f>IF(D6L1639C23=0,0,D6L1639C19/D6L1639C23)</f>
        <v>140.0557088997345</v>
      </c>
      <c r="AZ46" s="16" t="s">
        <v>40973</v>
      </c>
      <c r="BA46" s="33">
        <f>IF(D6L1639C5=0,0,D6L1639C19/D6L1639C5)</f>
        <v>0.51307450221977202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18247.65163511486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18051.483389163699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7240.2101802605957</v>
      </c>
      <c r="R47" s="16" t="s">
        <v>40977</v>
      </c>
      <c r="S47" s="15">
        <f>SUM(D6L1638C8:D6L1639C8)</f>
        <v>10811.273208903103</v>
      </c>
      <c r="U47" s="21" t="str">
        <f>NULL_VALUE</f>
        <v>n/a</v>
      </c>
      <c r="V47" s="16" t="s">
        <v>40978</v>
      </c>
      <c r="W47" s="33">
        <f>SUM(D6L1638C10:D6L1639C10)</f>
        <v>6407.6892956349529</v>
      </c>
      <c r="X47" s="16" t="s">
        <v>40979</v>
      </c>
      <c r="Y47" s="33">
        <f>SUM(D6L1638C11:D6L1639C11)</f>
        <v>832.52088462564336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1.5144621355790482</v>
      </c>
      <c r="AD47" s="16" t="s">
        <v>40981</v>
      </c>
      <c r="AE47" s="33">
        <f>IF(D6L1640C5=0,0,D6L1640C10/D6L1640C5)</f>
        <v>0.35496746486116965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3.9376015525055266</v>
      </c>
      <c r="AJ47" s="16" t="s">
        <v>40983</v>
      </c>
      <c r="AK47" s="33">
        <f>IF(D6L1640C5=0,0,D6L1640C11/D6L1640C5)</f>
        <v>4.6119250516852561E-2</v>
      </c>
      <c r="AL47" s="16" t="s">
        <v>40984</v>
      </c>
      <c r="AM47" s="33">
        <f>SUM(D6L1638C18:D6L1639C18)</f>
        <v>1566.2921755365751</v>
      </c>
      <c r="AN47" s="16" t="s">
        <v>40985</v>
      </c>
      <c r="AO47" s="33">
        <f>SUM(D6L1638C19:D6L1639C19)</f>
        <v>9244.9810333665282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141.33798267134168</v>
      </c>
      <c r="AT47" s="16" t="s">
        <v>40987</v>
      </c>
      <c r="AU47" s="33">
        <f>IF(D6L1640C5=0,0,D6L1640C18/D6L1640C5)</f>
        <v>8.6768058988261315E-2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141.33798267134171</v>
      </c>
      <c r="AZ47" s="16" t="s">
        <v>40989</v>
      </c>
      <c r="BA47" s="33">
        <f>IF(D6L1640C5=0,0,D6L1640C19/D6L1640C5)</f>
        <v>0.51214522563371656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26889.898280000511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26663.106711606524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10687.921841482008</v>
      </c>
      <c r="R48" s="16" t="s">
        <v>40994</v>
      </c>
      <c r="S48" s="15">
        <f>SUM(D6L1628C8,D6L1637C8,D6L1640C8)</f>
        <v>15975.184870124516</v>
      </c>
      <c r="U48" s="21" t="str">
        <f>NULL_VALUE</f>
        <v>n/a</v>
      </c>
      <c r="V48" s="16" t="s">
        <v>40995</v>
      </c>
      <c r="W48" s="33">
        <f>SUM(D6L1628C10,D6L1637C10,D6L1640C10)</f>
        <v>9458.9632995685097</v>
      </c>
      <c r="X48" s="16" t="s">
        <v>40996</v>
      </c>
      <c r="Y48" s="33">
        <f>SUM(D6L1628C11,D6L1637C11,D6L1640C11)</f>
        <v>1228.9585419134996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2.2356330180970243</v>
      </c>
      <c r="AD48" s="16" t="s">
        <v>40998</v>
      </c>
      <c r="AE48" s="33">
        <f>IF(D6L1641C5=0,0,D6L1641C10/D6L1641C5)</f>
        <v>0.3547584833934973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5.8126458470522655</v>
      </c>
      <c r="AJ48" s="16" t="s">
        <v>41000</v>
      </c>
      <c r="AK48" s="33">
        <f>IF(D6L1641C5=0,0,D6L1641C11/D6L1641C5)</f>
        <v>4.6092098539234759E-2</v>
      </c>
      <c r="AL48" s="16" t="s">
        <v>41001</v>
      </c>
      <c r="AM48" s="33">
        <f>SUM(D6L1628C18,D6L1637C18,D6L1640C18)</f>
        <v>2314.4181616112337</v>
      </c>
      <c r="AN48" s="16" t="s">
        <v>41002</v>
      </c>
      <c r="AO48" s="33">
        <f>SUM(D6L1628C19,D6L1637C19,D6L1640C19)</f>
        <v>13660.766708513282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208.84685445612024</v>
      </c>
      <c r="AT48" s="16" t="s">
        <v>41004</v>
      </c>
      <c r="AU48" s="33">
        <f>IF(D6L1641C5=0,0,D6L1641C18/D6L1641C5)</f>
        <v>8.6802269017051986E-2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208.8468544561203</v>
      </c>
      <c r="AZ48" s="16" t="s">
        <v>41006</v>
      </c>
      <c r="BA48" s="33">
        <f>IF(D6L1641C5=0,0,D6L1641C19/D6L1641C5)</f>
        <v>0.51234714905021594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103E04-3149-441C-A6CF-D6B425DA36A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261224.66666666669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5936.9885711110619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693.10575309657418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2330.052000616739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0.51568451594652942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259914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5771.9763283069624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673.18029427305646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2274.3903436117384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0.51568451594652942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259914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5771.9763283069624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673.18029427305646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2274.3903436117384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0.52947593006222982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255853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6005.5149805460951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670.13357644835821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2323.1348867927445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0.28299943444516279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259914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5771.9763283069624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673.18029427305646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2274.3903436117384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0.51568451594652942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259914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5771.9763283069624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673.18029427305646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2274.3903436117384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0.52947593006222982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255853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6005.5149805460951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670.13357644835821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2323.1348867927445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0.52947593006222982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255853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6005.5149805460951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670.13357644835821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2323.1348867927445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0.52947593006222982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255853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6005.5149805460951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670.13357644835821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2323.1348867927445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0.52947593006222982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255853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6005.5149805460951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670.13357644835821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2323.1348867927445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0.52947593006222982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255853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6005.5149805460951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670.13357644835821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2323.1348867927445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0.52947593006222982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255853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6005.5149805460951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670.13357644835821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2323.1348867927445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255853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6005.5149805460951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670.13357644835821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2323.1348867927445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0.51568451594652942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259914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5771.9763283069624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673.18029427305646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2274.3903436117384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0.51342929151542582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261224.66666666669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5936.9885711110619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693.10575309657418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2330.052000616739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0.2817467135135539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261224.66666666669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5936.9885711110619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693.10575309657418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2330.052000616739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261224.66666666669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5936.9885711110619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693.10575309657418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2330.052000616739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0.27740154040978965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255853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6005.5149805460951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670.13357644835821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2323.1348867927445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0.2817467135135539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261224.66666666669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5936.9885711110619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693.10575309657418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2330.052000616739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0.27740154040978965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255853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6005.5149805460951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670.13357644835821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2323.1348867927445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0.27740154040978965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255853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6005.5149805460951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670.13357644835821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2323.1348867927445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0.27740154040978965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255853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6005.5149805460951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670.13357644835821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2323.1348867927445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0.27740154040978965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255853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6005.5149805460951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670.13357644835821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2323.1348867927445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0.27740154040978965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255853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6005.5149805460951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670.13357644835821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2323.1348867927445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0.27740154040978965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255853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6005.5149805460951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670.13357644835821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2323.1348867927445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255853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6005.5149805460951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670.13357644835821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2323.1348867927445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261224.66666666669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5936.9885711110619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693.10575309657418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2330.052000616739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255853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6005.5149805460951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670.13357644835821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2323.1348867927445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255853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6005.5149805460951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670.13357644835821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2323.1348867927445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255853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6005.5149805460951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670.13357644835821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2323.1348867927445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255853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6005.5149805460951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670.13357644835821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2323.1348867927445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0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0</v>
      </c>
      <c r="R40" s="16" t="s">
        <v>41675</v>
      </c>
      <c r="S40" s="15">
        <f>D6L1733C5-D6L1733C7</f>
        <v>0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0</v>
      </c>
      <c r="X40" s="16" t="s">
        <v>41677</v>
      </c>
      <c r="Y40" s="33">
        <f>D6L1733C7-D6L1733C10</f>
        <v>0</v>
      </c>
      <c r="Z40" s="16" t="s">
        <v>41678</v>
      </c>
      <c r="AA40" s="33">
        <f>CHOOSE(MIN(D6L1733C9,RUN_YEARS),B7L816C7,B7L816C16,B7L816C25,B7L816C34,B7L816C43)</f>
        <v>255853</v>
      </c>
      <c r="AB40" s="16" t="s">
        <v>41679</v>
      </c>
      <c r="AC40" s="33">
        <f>IF(D6L1733C12=0,0,D6L1733C10/D6L1733C12)</f>
        <v>0</v>
      </c>
      <c r="AD40" s="16" t="s">
        <v>41680</v>
      </c>
      <c r="AE40" s="33">
        <f>IF(D6L1733C5=0,0,D6L1733C10/D6L1733C5)</f>
        <v>0</v>
      </c>
      <c r="AF40" s="16" t="s">
        <v>41681</v>
      </c>
      <c r="AG40" s="33">
        <f>CHOOSE(MIN(D6L1733C9,RUN_YEARS),B7L816C5,B7L816C14,B7L816C23,B7L816C32,B7L816C41)</f>
        <v>6005.5149805460951</v>
      </c>
      <c r="AH40" s="16" t="s">
        <v>41682</v>
      </c>
      <c r="AI40" s="33">
        <f>IF(D6L1733C15=0,0,D6L1733C11/D6L1733C15)</f>
        <v>0</v>
      </c>
      <c r="AJ40" s="16" t="s">
        <v>41683</v>
      </c>
      <c r="AK40" s="33">
        <f>IF(D6L1733C5=0,0,D6L1733C11/D6L1733C5)</f>
        <v>0</v>
      </c>
      <c r="AL40" s="16" t="s">
        <v>41684</v>
      </c>
      <c r="AM40" s="33">
        <f>D6L1733C8*CHOOSE(MIN(D6L1733C9,RUN_YEARS),B7L816C4,B7L816C13,B7L816C22,B7L816C31,B7L816C40)</f>
        <v>0</v>
      </c>
      <c r="AN40" s="16" t="s">
        <v>41685</v>
      </c>
      <c r="AO40" s="33">
        <f>D6L1733C8-D6L1733C18</f>
        <v>0</v>
      </c>
      <c r="AP40" s="16" t="s">
        <v>41686</v>
      </c>
      <c r="AQ40" s="33">
        <f>CHOOSE(MIN(D6L1733C9,RUN_YEARS),B7L816C2,B7L816C11,B7L816C20,B7L816C29,B7L816C38)</f>
        <v>670.13357644835821</v>
      </c>
      <c r="AR40" s="16" t="s">
        <v>41687</v>
      </c>
      <c r="AS40" s="33">
        <f>IF(D6L1733C20=0,0,D6L1733C18/D6L1733C20)</f>
        <v>0</v>
      </c>
      <c r="AT40" s="16" t="s">
        <v>41688</v>
      </c>
      <c r="AU40" s="33">
        <f>IF(D6L1733C5=0,0,D6L1733C18/D6L1733C5)</f>
        <v>0</v>
      </c>
      <c r="AV40" s="16" t="s">
        <v>41689</v>
      </c>
      <c r="AW40" s="33">
        <f>CHOOSE(MIN(D6L1733C9,RUN_YEARS),B7L816C1,B7L816C10,B7L816C19,B7L816C28,B7L816C37)</f>
        <v>2323.1348867927445</v>
      </c>
      <c r="AX40" s="16" t="s">
        <v>41690</v>
      </c>
      <c r="AY40" s="33">
        <f>IF(D6L1733C23=0,0,D6L1733C19/D6L1733C23)</f>
        <v>0</v>
      </c>
      <c r="AZ40" s="16" t="s">
        <v>41691</v>
      </c>
      <c r="BA40" s="33">
        <f>IF(D6L1733C5=0,0,D6L1733C19/D6L1733C5)</f>
        <v>0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255853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6005.5149805460951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670.13357644835821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2323.1348867927445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0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0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0</v>
      </c>
      <c r="R44" s="16" t="s">
        <v>41714</v>
      </c>
      <c r="S44" s="15">
        <f>SUM(D6L1729C8:D6L1736C8)</f>
        <v>0</v>
      </c>
      <c r="U44" s="21" t="str">
        <f>NULL_VALUE</f>
        <v>n/a</v>
      </c>
      <c r="V44" s="16" t="s">
        <v>41715</v>
      </c>
      <c r="W44" s="33">
        <f>SUM(D6L1729C10:D6L1736C10)</f>
        <v>0</v>
      </c>
      <c r="X44" s="16" t="s">
        <v>41716</v>
      </c>
      <c r="Y44" s="33">
        <f>SUM(D6L1729C11:D6L1736C11)</f>
        <v>0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0</v>
      </c>
      <c r="AD44" s="16" t="s">
        <v>41718</v>
      </c>
      <c r="AE44" s="33">
        <f>IF(D6L1737C5=0,0,D6L1737C10/D6L1737C5)</f>
        <v>0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0</v>
      </c>
      <c r="AJ44" s="16" t="s">
        <v>41720</v>
      </c>
      <c r="AK44" s="33">
        <f>IF(D6L1737C5=0,0,D6L1737C11/D6L1737C5)</f>
        <v>0</v>
      </c>
      <c r="AL44" s="16" t="s">
        <v>41721</v>
      </c>
      <c r="AM44" s="33">
        <f>SUM(D6L1729C18:D6L1736C18)</f>
        <v>0</v>
      </c>
      <c r="AN44" s="16" t="s">
        <v>41722</v>
      </c>
      <c r="AO44" s="33">
        <f>SUM(D6L1729C19:D6L1736C19)</f>
        <v>0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</v>
      </c>
      <c r="AT44" s="16" t="s">
        <v>41724</v>
      </c>
      <c r="AU44" s="33">
        <f>IF(D6L1737C5=0,0,D6L1737C18/D6L1737C5)</f>
        <v>0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</v>
      </c>
      <c r="AZ44" s="16" t="s">
        <v>41726</v>
      </c>
      <c r="BA44" s="33">
        <f>IF(D6L1737C5=0,0,D6L1737C19/D6L1737C5)</f>
        <v>0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255853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6005.5149805460951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670.13357644835821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2323.1348867927445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0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0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0</v>
      </c>
      <c r="R46" s="16" t="s">
        <v>41751</v>
      </c>
      <c r="S46" s="15">
        <f>D6L1739C5-D6L1739C7</f>
        <v>0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0</v>
      </c>
      <c r="X46" s="16" t="s">
        <v>41753</v>
      </c>
      <c r="Y46" s="33">
        <f>D6L1739C7-D6L1739C10</f>
        <v>0</v>
      </c>
      <c r="Z46" s="16" t="s">
        <v>41754</v>
      </c>
      <c r="AA46" s="33">
        <f>CHOOSE(MIN(D6L1739C9,RUN_YEARS),B7L816C7,B7L816C16,B7L816C25,B7L816C34,B7L816C43)</f>
        <v>255853</v>
      </c>
      <c r="AB46" s="16" t="s">
        <v>41755</v>
      </c>
      <c r="AC46" s="33">
        <f>IF(D6L1739C12=0,0,D6L1739C10/D6L1739C12)</f>
        <v>0</v>
      </c>
      <c r="AD46" s="16" t="s">
        <v>41756</v>
      </c>
      <c r="AE46" s="33">
        <f>IF(D6L1739C5=0,0,D6L1739C10/D6L1739C5)</f>
        <v>0</v>
      </c>
      <c r="AF46" s="16" t="s">
        <v>41757</v>
      </c>
      <c r="AG46" s="33">
        <f>CHOOSE(MIN(D6L1739C9,RUN_YEARS),B7L816C5,B7L816C14,B7L816C23,B7L816C32,B7L816C41)</f>
        <v>6005.5149805460951</v>
      </c>
      <c r="AH46" s="16" t="s">
        <v>41758</v>
      </c>
      <c r="AI46" s="33">
        <f>IF(D6L1739C15=0,0,D6L1739C11/D6L1739C15)</f>
        <v>0</v>
      </c>
      <c r="AJ46" s="16" t="s">
        <v>41759</v>
      </c>
      <c r="AK46" s="33">
        <f>IF(D6L1739C5=0,0,D6L1739C11/D6L1739C5)</f>
        <v>0</v>
      </c>
      <c r="AL46" s="16" t="s">
        <v>41760</v>
      </c>
      <c r="AM46" s="33">
        <f>D6L1739C8*CHOOSE(MIN(D6L1739C9,RUN_YEARS),B7L816C4,B7L816C13,B7L816C22,B7L816C31,B7L816C40)</f>
        <v>0</v>
      </c>
      <c r="AN46" s="16" t="s">
        <v>41761</v>
      </c>
      <c r="AO46" s="33">
        <f>D6L1739C8-D6L1739C18</f>
        <v>0</v>
      </c>
      <c r="AP46" s="16" t="s">
        <v>41762</v>
      </c>
      <c r="AQ46" s="33">
        <f>CHOOSE(MIN(D6L1739C9,RUN_YEARS),B7L816C2,B7L816C11,B7L816C20,B7L816C29,B7L816C38)</f>
        <v>670.13357644835821</v>
      </c>
      <c r="AR46" s="16" t="s">
        <v>41763</v>
      </c>
      <c r="AS46" s="33">
        <f>IF(D6L1739C20=0,0,D6L1739C18/D6L1739C20)</f>
        <v>0</v>
      </c>
      <c r="AT46" s="16" t="s">
        <v>41764</v>
      </c>
      <c r="AU46" s="33">
        <f>IF(D6L1739C5=0,0,D6L1739C18/D6L1739C5)</f>
        <v>0</v>
      </c>
      <c r="AV46" s="16" t="s">
        <v>41765</v>
      </c>
      <c r="AW46" s="33">
        <f>CHOOSE(MIN(D6L1739C9,RUN_YEARS),B7L816C1,B7L816C10,B7L816C19,B7L816C28,B7L816C37)</f>
        <v>2323.1348867927445</v>
      </c>
      <c r="AX46" s="16" t="s">
        <v>41766</v>
      </c>
      <c r="AY46" s="33">
        <f>IF(D6L1739C23=0,0,D6L1739C19/D6L1739C23)</f>
        <v>0</v>
      </c>
      <c r="AZ46" s="16" t="s">
        <v>41767</v>
      </c>
      <c r="BA46" s="33">
        <f>IF(D6L1739C5=0,0,D6L1739C19/D6L1739C5)</f>
        <v>0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0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0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0</v>
      </c>
      <c r="R47" s="16" t="s">
        <v>41771</v>
      </c>
      <c r="S47" s="15">
        <f>SUM(D6L1738C8:D6L1739C8)</f>
        <v>0</v>
      </c>
      <c r="U47" s="21" t="str">
        <f>NULL_VALUE</f>
        <v>n/a</v>
      </c>
      <c r="V47" s="16" t="s">
        <v>41772</v>
      </c>
      <c r="W47" s="33">
        <f>SUM(D6L1738C10:D6L1739C10)</f>
        <v>0</v>
      </c>
      <c r="X47" s="16" t="s">
        <v>41773</v>
      </c>
      <c r="Y47" s="33">
        <f>SUM(D6L1738C11:D6L1739C11)</f>
        <v>0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0</v>
      </c>
      <c r="AD47" s="16" t="s">
        <v>41775</v>
      </c>
      <c r="AE47" s="33">
        <f>IF(D6L1740C5=0,0,D6L1740C10/D6L1740C5)</f>
        <v>0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0</v>
      </c>
      <c r="AJ47" s="16" t="s">
        <v>41777</v>
      </c>
      <c r="AK47" s="33">
        <f>IF(D6L1740C5=0,0,D6L1740C11/D6L1740C5)</f>
        <v>0</v>
      </c>
      <c r="AL47" s="16" t="s">
        <v>41778</v>
      </c>
      <c r="AM47" s="33">
        <f>SUM(D6L1738C18:D6L1739C18)</f>
        <v>0</v>
      </c>
      <c r="AN47" s="16" t="s">
        <v>41779</v>
      </c>
      <c r="AO47" s="33">
        <f>SUM(D6L1738C19:D6L1739C19)</f>
        <v>0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</v>
      </c>
      <c r="AT47" s="16" t="s">
        <v>41781</v>
      </c>
      <c r="AU47" s="33">
        <f>IF(D6L1740C5=0,0,D6L1740C18/D6L1740C5)</f>
        <v>0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</v>
      </c>
      <c r="AZ47" s="16" t="s">
        <v>41783</v>
      </c>
      <c r="BA47" s="33">
        <f>IF(D6L1740C5=0,0,D6L1740C19/D6L1740C5)</f>
        <v>0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0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0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0</v>
      </c>
      <c r="R48" s="16" t="s">
        <v>41788</v>
      </c>
      <c r="S48" s="15">
        <f>SUM(D6L1728C8,D6L1737C8,D6L1740C8)</f>
        <v>0</v>
      </c>
      <c r="U48" s="21" t="str">
        <f>NULL_VALUE</f>
        <v>n/a</v>
      </c>
      <c r="V48" s="16" t="s">
        <v>41789</v>
      </c>
      <c r="W48" s="33">
        <f>SUM(D6L1728C10,D6L1737C10,D6L1740C10)</f>
        <v>0</v>
      </c>
      <c r="X48" s="16" t="s">
        <v>41790</v>
      </c>
      <c r="Y48" s="33">
        <f>SUM(D6L1728C11,D6L1737C11,D6L1740C11)</f>
        <v>0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0</v>
      </c>
      <c r="AD48" s="16" t="s">
        <v>41792</v>
      </c>
      <c r="AE48" s="33">
        <f>IF(D6L1741C5=0,0,D6L1741C10/D6L1741C5)</f>
        <v>0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0</v>
      </c>
      <c r="AJ48" s="16" t="s">
        <v>41794</v>
      </c>
      <c r="AK48" s="33">
        <f>IF(D6L1741C5=0,0,D6L1741C11/D6L1741C5)</f>
        <v>0</v>
      </c>
      <c r="AL48" s="16" t="s">
        <v>41795</v>
      </c>
      <c r="AM48" s="33">
        <f>SUM(D6L1728C18,D6L1737C18,D6L1740C18)</f>
        <v>0</v>
      </c>
      <c r="AN48" s="16" t="s">
        <v>41796</v>
      </c>
      <c r="AO48" s="33">
        <f>SUM(D6L1728C19,D6L1737C19,D6L1740C19)</f>
        <v>0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</v>
      </c>
      <c r="AT48" s="16" t="s">
        <v>41798</v>
      </c>
      <c r="AU48" s="33">
        <f>IF(D6L1741C5=0,0,D6L1741C18/D6L1741C5)</f>
        <v>0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</v>
      </c>
      <c r="AZ48" s="16" t="s">
        <v>41800</v>
      </c>
      <c r="BA48" s="33">
        <f>IF(D6L1741C5=0,0,D6L1741C19/D6L1741C5)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46C15C-59AD-473E-86BA-8B8B5C6CB3B0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1837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1837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5033</v>
      </c>
      <c r="R9" s="16" t="s">
        <v>41826</v>
      </c>
      <c r="S9" s="21">
        <f>IF(D6L1802C7=0,0,D6L1802C5/D6L1802C7)</f>
        <v>0.36499105901053047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9996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9996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20371</v>
      </c>
      <c r="R10" s="16" t="s">
        <v>41830</v>
      </c>
      <c r="S10" s="21">
        <f>IF(D6L1803C7=0,0,D6L1803C5/D6L1803C7)</f>
        <v>0.49069756025722844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343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343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56521</v>
      </c>
      <c r="R11" s="16" t="s">
        <v>41834</v>
      </c>
      <c r="S11" s="21">
        <f>IF(D6L1804C7=0,0,D6L1804C5/D6L1804C7)</f>
        <v>6.0685408963040283E-3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3792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9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9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93760</v>
      </c>
      <c r="R13" s="16" t="s">
        <v>41842</v>
      </c>
      <c r="S13" s="21">
        <f>IF(D6L1806C7=0,0,D6L1806C5/D6L1806C7)</f>
        <v>9.5989761092150165E-5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486</v>
      </c>
      <c r="R14" s="16" t="s">
        <v>41846</v>
      </c>
      <c r="S14" s="21">
        <f>IF(D6L1807C7=0,0,D6L1807C5/D6L1807C7)</f>
        <v>0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103575</v>
      </c>
      <c r="R15" s="16" t="s">
        <v>41850</v>
      </c>
      <c r="S15" s="21">
        <f>IF(D6L1808C7=0,0,D6L1808C5/D6L1808C7)</f>
        <v>0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0</v>
      </c>
      <c r="R16" s="16" t="s">
        <v>41854</v>
      </c>
      <c r="S16" s="21">
        <f>IF(D6L1809C7=0,0,D6L1809C5/D6L1809C7)</f>
        <v>0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6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6107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6107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43832</v>
      </c>
      <c r="R18" s="16" t="s">
        <v>41862</v>
      </c>
      <c r="S18" s="21">
        <f>IF(D6L1811C7=0,0,D6L1811C5/D6L1811C7)</f>
        <v>0.13932743201314107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5159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5159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13684</v>
      </c>
      <c r="R19" s="16" t="s">
        <v>41866</v>
      </c>
      <c r="S19" s="21">
        <f>IF(D6L1812C7=0,0,D6L1812C5/D6L1812C7)</f>
        <v>0.37700964630225081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0</v>
      </c>
      <c r="R20" s="16" t="s">
        <v>41870</v>
      </c>
      <c r="S20" s="21">
        <f>IF(D6L1813C7=0,0,D6L1813C5/D6L1813C7)</f>
        <v>0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2806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2806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7597</v>
      </c>
      <c r="R21" s="16" t="s">
        <v>41874</v>
      </c>
      <c r="S21" s="21">
        <f>IF(D6L1814C7=0,0,D6L1814C5/D6L1814C7)</f>
        <v>0.3693563248650783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266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266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18483</v>
      </c>
      <c r="R22" s="16" t="s">
        <v>41878</v>
      </c>
      <c r="S22" s="21">
        <f>IF(D6L1815C7=0,0,D6L1815C5/D6L1815C7)</f>
        <v>1.4391603094735703E-2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27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27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99426</v>
      </c>
      <c r="R23" s="16" t="s">
        <v>41883</v>
      </c>
      <c r="S23" s="21">
        <f>IF(D6L1816C7=0,0,D6L1816C5/D6L1816C7)</f>
        <v>2.7155874720897956E-4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1593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13684</v>
      </c>
      <c r="R25" s="16" t="s">
        <v>41892</v>
      </c>
      <c r="S25" s="21">
        <f>IF(D6L1818C7=0,0,D6L1818C5/D6L1818C7)</f>
        <v>0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26550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26550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481843</v>
      </c>
      <c r="R26" s="16" t="s">
        <v>41896</v>
      </c>
      <c r="S26" s="21">
        <f>SUM(D6L1801C8:D6L1818C8)</f>
        <v>1.7622097149475699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7380B9-1DA5-4CC9-B665-18F7A032412C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0</v>
      </c>
      <c r="F9" s="16" t="s">
        <v>41934</v>
      </c>
      <c r="G9" s="6">
        <f>D6L237C10</f>
        <v>-448.43523515001795</v>
      </c>
      <c r="H9" s="16" t="s">
        <v>41935</v>
      </c>
      <c r="I9" s="6">
        <f>D6L240C10</f>
        <v>0</v>
      </c>
      <c r="J9" s="16" t="s">
        <v>41936</v>
      </c>
      <c r="K9" s="6">
        <f>D6L228C11</f>
        <v>0</v>
      </c>
      <c r="L9" s="16" t="s">
        <v>41937</v>
      </c>
      <c r="M9" s="6">
        <f>D6L237C11</f>
        <v>-19.564764849982055</v>
      </c>
      <c r="N9" s="16" t="s">
        <v>41938</v>
      </c>
      <c r="O9" s="6">
        <f>D6L240C11</f>
        <v>0</v>
      </c>
      <c r="P9" s="16" t="s">
        <v>41939</v>
      </c>
      <c r="Q9" s="6">
        <f>D6L228C18</f>
        <v>0</v>
      </c>
      <c r="R9" s="16" t="s">
        <v>41940</v>
      </c>
      <c r="S9" s="6">
        <f>D6L237C18</f>
        <v>-313.87170970454792</v>
      </c>
      <c r="T9" s="16" t="s">
        <v>41941</v>
      </c>
      <c r="U9" s="6">
        <f>D6L240C18</f>
        <v>0</v>
      </c>
      <c r="V9" s="16" t="s">
        <v>41942</v>
      </c>
      <c r="W9" s="6">
        <f>D6L228C19</f>
        <v>0</v>
      </c>
      <c r="X9" s="16" t="s">
        <v>41943</v>
      </c>
      <c r="Y9" s="6">
        <f>D6L237C19</f>
        <v>-816.12829029545208</v>
      </c>
      <c r="Z9" s="16" t="s">
        <v>41944</v>
      </c>
      <c r="AA9" s="6">
        <f>D6L240C19</f>
        <v>0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3162.2775303367061</v>
      </c>
      <c r="F10" s="16" t="s">
        <v>41946</v>
      </c>
      <c r="G10" s="6">
        <f>D6L337C10</f>
        <v>-1283.7147571055871</v>
      </c>
      <c r="H10" s="16" t="s">
        <v>41947</v>
      </c>
      <c r="I10" s="6">
        <f>D6L340C10</f>
        <v>6525.0636003868512</v>
      </c>
      <c r="J10" s="16" t="s">
        <v>41948</v>
      </c>
      <c r="K10" s="6">
        <f>D6L328C11</f>
        <v>218.85500245033293</v>
      </c>
      <c r="L10" s="16" t="s">
        <v>41949</v>
      </c>
      <c r="M10" s="6">
        <f>D6L337C11</f>
        <v>-87.566269970250985</v>
      </c>
      <c r="N10" s="16" t="s">
        <v>41950</v>
      </c>
      <c r="O10" s="6">
        <f>D6L340C11</f>
        <v>445.09535910674094</v>
      </c>
      <c r="P10" s="16" t="s">
        <v>41951</v>
      </c>
      <c r="Q10" s="6">
        <f>D6L328C18</f>
        <v>732.15417664314384</v>
      </c>
      <c r="R10" s="16" t="s">
        <v>41952</v>
      </c>
      <c r="S10" s="6">
        <f>D6L337C18</f>
        <v>-244.64869427484268</v>
      </c>
      <c r="T10" s="16" t="s">
        <v>41953</v>
      </c>
      <c r="U10" s="6">
        <f>D6L340C18</f>
        <v>2266.9167806158221</v>
      </c>
      <c r="V10" s="16" t="s">
        <v>41954</v>
      </c>
      <c r="W10" s="6">
        <f>D6L328C19</f>
        <v>2648.9783561438949</v>
      </c>
      <c r="X10" s="16" t="s">
        <v>41955</v>
      </c>
      <c r="Y10" s="6">
        <f>D6L337C19</f>
        <v>-873.43233280099594</v>
      </c>
      <c r="Z10" s="16" t="s">
        <v>41956</v>
      </c>
      <c r="AA10" s="6">
        <f>D6L340C19</f>
        <v>8093.2310627198085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184.35331352141932</v>
      </c>
      <c r="F11" s="16" t="s">
        <v>41958</v>
      </c>
      <c r="G11" s="6">
        <f>D6L437C10</f>
        <v>525.41606098315833</v>
      </c>
      <c r="H11" s="16" t="s">
        <v>41959</v>
      </c>
      <c r="I11" s="6">
        <f>D6L440C10</f>
        <v>334.31336513102838</v>
      </c>
      <c r="J11" s="16" t="s">
        <v>41960</v>
      </c>
      <c r="K11" s="6">
        <f>D6L428C11</f>
        <v>12.412998079090784</v>
      </c>
      <c r="L11" s="16" t="s">
        <v>41961</v>
      </c>
      <c r="M11" s="6">
        <f>D6L437C11</f>
        <v>38.82078286079792</v>
      </c>
      <c r="N11" s="16" t="s">
        <v>41962</v>
      </c>
      <c r="O11" s="6">
        <f>D6L440C11</f>
        <v>24.701008436874361</v>
      </c>
      <c r="P11" s="16" t="s">
        <v>41963</v>
      </c>
      <c r="Q11" s="6">
        <f>D6L428C18</f>
        <v>38.64402370283532</v>
      </c>
      <c r="R11" s="16" t="s">
        <v>41964</v>
      </c>
      <c r="S11" s="6">
        <f>D6L437C18</f>
        <v>268.33609416316807</v>
      </c>
      <c r="T11" s="16" t="s">
        <v>41965</v>
      </c>
      <c r="U11" s="6">
        <f>D6L440C18</f>
        <v>95.768748046078031</v>
      </c>
      <c r="V11" s="16" t="s">
        <v>41966</v>
      </c>
      <c r="W11" s="6">
        <f>D6L428C19</f>
        <v>158.12228789767485</v>
      </c>
      <c r="X11" s="16" t="s">
        <v>41967</v>
      </c>
      <c r="Y11" s="6">
        <f>D6L437C19</f>
        <v>1222.9007496807883</v>
      </c>
      <c r="Z11" s="16" t="s">
        <v>41968</v>
      </c>
      <c r="AA11" s="6">
        <f>D6L440C19</f>
        <v>436.4514365716467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62.994612361920858</v>
      </c>
      <c r="F12" s="16" t="s">
        <v>41970</v>
      </c>
      <c r="G12" s="6">
        <f>D6L537C10</f>
        <v>962.67413619247156</v>
      </c>
      <c r="H12" s="16" t="s">
        <v>41971</v>
      </c>
      <c r="I12" s="6">
        <f>D6L540C10</f>
        <v>2.9480914306822705</v>
      </c>
      <c r="J12" s="16" t="s">
        <v>41972</v>
      </c>
      <c r="K12" s="6">
        <f>D6L528C11</f>
        <v>3.575071502934374</v>
      </c>
      <c r="L12" s="16" t="s">
        <v>41973</v>
      </c>
      <c r="M12" s="6">
        <f>D6L537C11</f>
        <v>55.889450367293954</v>
      </c>
      <c r="N12" s="16" t="s">
        <v>41974</v>
      </c>
      <c r="O12" s="6">
        <f>D6L540C11</f>
        <v>0.17115574574906717</v>
      </c>
      <c r="P12" s="16" t="s">
        <v>41975</v>
      </c>
      <c r="Q12" s="6">
        <f>D6L528C18</f>
        <v>15.26022425137146</v>
      </c>
      <c r="R12" s="16" t="s">
        <v>41976</v>
      </c>
      <c r="S12" s="6">
        <f>D6L537C18</f>
        <v>1244.554922185981</v>
      </c>
      <c r="T12" s="16" t="s">
        <v>41977</v>
      </c>
      <c r="U12" s="6">
        <f>D6L540C18</f>
        <v>0.70816712600434595</v>
      </c>
      <c r="V12" s="16" t="s">
        <v>41978</v>
      </c>
      <c r="W12" s="6">
        <f>D6L528C19</f>
        <v>51.309459613483774</v>
      </c>
      <c r="X12" s="16" t="s">
        <v>41979</v>
      </c>
      <c r="Y12" s="6">
        <f>D6L537C19</f>
        <v>4319.008664373785</v>
      </c>
      <c r="Z12" s="16" t="s">
        <v>41980</v>
      </c>
      <c r="AA12" s="6">
        <f>D6L540C19</f>
        <v>2.4575692872318182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2997.8571251779344</v>
      </c>
      <c r="F13" s="16" t="s">
        <v>41982</v>
      </c>
      <c r="G13" s="6">
        <f>D6L637C10</f>
        <v>-1828.9092604976054</v>
      </c>
      <c r="H13" s="16" t="s">
        <v>41983</v>
      </c>
      <c r="I13" s="6">
        <f>D6L640C10</f>
        <v>8822.0285855439961</v>
      </c>
      <c r="J13" s="16" t="s">
        <v>41984</v>
      </c>
      <c r="K13" s="6">
        <f>D6L628C11</f>
        <v>123.11875927622344</v>
      </c>
      <c r="L13" s="16" t="s">
        <v>41985</v>
      </c>
      <c r="M13" s="6">
        <f>D6L637C11</f>
        <v>-72.962294590592322</v>
      </c>
      <c r="N13" s="16" t="s">
        <v>41986</v>
      </c>
      <c r="O13" s="6">
        <f>D6L640C11</f>
        <v>351.94498844079249</v>
      </c>
      <c r="P13" s="16" t="s">
        <v>41987</v>
      </c>
      <c r="Q13" s="6">
        <f>D6L628C18</f>
        <v>911.89466705798282</v>
      </c>
      <c r="R13" s="16" t="s">
        <v>41988</v>
      </c>
      <c r="S13" s="6">
        <f>D6L637C18</f>
        <v>1047.4919922790496</v>
      </c>
      <c r="T13" s="16" t="s">
        <v>41989</v>
      </c>
      <c r="U13" s="6">
        <f>D6L640C18</f>
        <v>4003.1380912213399</v>
      </c>
      <c r="V13" s="16" t="s">
        <v>41990</v>
      </c>
      <c r="W13" s="6">
        <f>D6L628C19</f>
        <v>2209.0812173961749</v>
      </c>
      <c r="X13" s="16" t="s">
        <v>41991</v>
      </c>
      <c r="Y13" s="6">
        <f>D6L637C19</f>
        <v>2525.4364526327527</v>
      </c>
      <c r="Z13" s="16" t="s">
        <v>41992</v>
      </c>
      <c r="AA13" s="6">
        <f>D6L640C19</f>
        <v>9651.3108787564615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13.968692988016475</v>
      </c>
      <c r="F14" s="16" t="s">
        <v>41994</v>
      </c>
      <c r="G14" s="6">
        <f>D6L737C10</f>
        <v>141.48895868075633</v>
      </c>
      <c r="H14" s="16" t="s">
        <v>41995</v>
      </c>
      <c r="I14" s="6">
        <f>D6L740C10</f>
        <v>234.7340943466252</v>
      </c>
      <c r="J14" s="16" t="s">
        <v>41996</v>
      </c>
      <c r="K14" s="6">
        <f>D6L728C11</f>
        <v>1.1695022146627791</v>
      </c>
      <c r="L14" s="16" t="s">
        <v>41997</v>
      </c>
      <c r="M14" s="6">
        <f>D6L737C11</f>
        <v>12.93347292883872</v>
      </c>
      <c r="N14" s="16" t="s">
        <v>41998</v>
      </c>
      <c r="O14" s="6">
        <f>D6L740C11</f>
        <v>21.456989174381874</v>
      </c>
      <c r="P14" s="16" t="s">
        <v>41999</v>
      </c>
      <c r="Q14" s="6">
        <f>D6L728C18</f>
        <v>2.5152184588593509</v>
      </c>
      <c r="R14" s="16" t="s">
        <v>42000</v>
      </c>
      <c r="S14" s="6">
        <f>D6L737C18</f>
        <v>56.82458629969652</v>
      </c>
      <c r="T14" s="16" t="s">
        <v>42001</v>
      </c>
      <c r="U14" s="6">
        <f>D6L740C18</f>
        <v>58.122290933328955</v>
      </c>
      <c r="V14" s="16" t="s">
        <v>42002</v>
      </c>
      <c r="W14" s="6">
        <f>D6L728C19</f>
        <v>12.622976743819905</v>
      </c>
      <c r="X14" s="16" t="s">
        <v>42003</v>
      </c>
      <c r="Y14" s="6">
        <f>D6L737C19</f>
        <v>316.99784530989848</v>
      </c>
      <c r="Z14" s="16" t="s">
        <v>42004</v>
      </c>
      <c r="AA14" s="6">
        <f>D6L740C19</f>
        <v>324.23713378514697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1.6522432280256525</v>
      </c>
      <c r="F15" s="16" t="s">
        <v>42006</v>
      </c>
      <c r="G15" s="6">
        <f>D6L837C10</f>
        <v>4.674997185133587</v>
      </c>
      <c r="H15" s="16" t="s">
        <v>42007</v>
      </c>
      <c r="I15" s="6">
        <f>D6L840C10</f>
        <v>5.2247190245260526E-2</v>
      </c>
      <c r="J15" s="16" t="s">
        <v>42008</v>
      </c>
      <c r="K15" s="6">
        <f>D6L828C11</f>
        <v>3.0284376687219816</v>
      </c>
      <c r="L15" s="16" t="s">
        <v>42009</v>
      </c>
      <c r="M15" s="6">
        <f>D6L837C11</f>
        <v>14.364629994849924</v>
      </c>
      <c r="N15" s="16" t="s">
        <v>42010</v>
      </c>
      <c r="O15" s="6">
        <f>D6L840C11</f>
        <v>0.16053732792188918</v>
      </c>
      <c r="P15" s="16" t="s">
        <v>42011</v>
      </c>
      <c r="Q15" s="6">
        <f>D6L828C18</f>
        <v>4.8833368228268358E-2</v>
      </c>
      <c r="R15" s="16" t="s">
        <v>42012</v>
      </c>
      <c r="S15" s="6">
        <f>D6L837C18</f>
        <v>2.7887208326204602</v>
      </c>
      <c r="T15" s="16" t="s">
        <v>42013</v>
      </c>
      <c r="U15" s="6">
        <f>D6L840C18</f>
        <v>1.4436482018606062E-3</v>
      </c>
      <c r="V15" s="16" t="s">
        <v>42014</v>
      </c>
      <c r="W15" s="6">
        <f>D6L828C19</f>
        <v>4.6318475285193657</v>
      </c>
      <c r="X15" s="16" t="s">
        <v>42015</v>
      </c>
      <c r="Y15" s="6">
        <f>D6L837C19</f>
        <v>408.25090634736301</v>
      </c>
      <c r="Z15" s="16" t="s">
        <v>42016</v>
      </c>
      <c r="AA15" s="6">
        <f>D6L840C19</f>
        <v>0.21134086996528911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0</v>
      </c>
      <c r="H16" s="16" t="s">
        <v>42019</v>
      </c>
      <c r="I16" s="6">
        <f>D6L940C10</f>
        <v>0</v>
      </c>
      <c r="J16" s="16" t="s">
        <v>42020</v>
      </c>
      <c r="K16" s="6">
        <f>D6L928C11</f>
        <v>0</v>
      </c>
      <c r="L16" s="16" t="s">
        <v>42021</v>
      </c>
      <c r="M16" s="6">
        <f>D6L937C11</f>
        <v>0</v>
      </c>
      <c r="N16" s="16" t="s">
        <v>42022</v>
      </c>
      <c r="O16" s="6">
        <f>D6L940C11</f>
        <v>0</v>
      </c>
      <c r="P16" s="16" t="s">
        <v>42023</v>
      </c>
      <c r="Q16" s="6">
        <f>D6L928C18</f>
        <v>0</v>
      </c>
      <c r="R16" s="16" t="s">
        <v>42024</v>
      </c>
      <c r="S16" s="6">
        <f>D6L937C18</f>
        <v>0</v>
      </c>
      <c r="T16" s="16" t="s">
        <v>42025</v>
      </c>
      <c r="U16" s="6">
        <f>D6L940C18</f>
        <v>0</v>
      </c>
      <c r="V16" s="16" t="s">
        <v>42026</v>
      </c>
      <c r="W16" s="6">
        <f>D6L928C19</f>
        <v>0</v>
      </c>
      <c r="X16" s="16" t="s">
        <v>42027</v>
      </c>
      <c r="Y16" s="6">
        <f>D6L937C19</f>
        <v>15</v>
      </c>
      <c r="Z16" s="16" t="s">
        <v>42028</v>
      </c>
      <c r="AA16" s="6">
        <f>D6L940C19</f>
        <v>0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0</v>
      </c>
      <c r="F17" s="16" t="s">
        <v>42030</v>
      </c>
      <c r="G17" s="6">
        <f>D6L1037C10</f>
        <v>0</v>
      </c>
      <c r="H17" s="16" t="s">
        <v>42031</v>
      </c>
      <c r="I17" s="6">
        <f>D6L1040C10</f>
        <v>0</v>
      </c>
      <c r="J17" s="16" t="s">
        <v>42032</v>
      </c>
      <c r="K17" s="6">
        <f>D6L1028C11</f>
        <v>0</v>
      </c>
      <c r="L17" s="16" t="s">
        <v>42033</v>
      </c>
      <c r="M17" s="6">
        <f>D6L1037C11</f>
        <v>0</v>
      </c>
      <c r="N17" s="16" t="s">
        <v>42034</v>
      </c>
      <c r="O17" s="6">
        <f>D6L1040C11</f>
        <v>0</v>
      </c>
      <c r="P17" s="16" t="s">
        <v>42035</v>
      </c>
      <c r="Q17" s="6">
        <f>D6L1028C18</f>
        <v>0</v>
      </c>
      <c r="R17" s="16" t="s">
        <v>42036</v>
      </c>
      <c r="S17" s="6">
        <f>D6L1037C18</f>
        <v>0</v>
      </c>
      <c r="T17" s="16" t="s">
        <v>42037</v>
      </c>
      <c r="U17" s="6">
        <f>D6L1040C18</f>
        <v>0</v>
      </c>
      <c r="V17" s="16" t="s">
        <v>42038</v>
      </c>
      <c r="W17" s="6">
        <f>D6L1028C19</f>
        <v>0</v>
      </c>
      <c r="X17" s="16" t="s">
        <v>42039</v>
      </c>
      <c r="Y17" s="6">
        <f>D6L1037C19</f>
        <v>0</v>
      </c>
      <c r="Z17" s="16" t="s">
        <v>42040</v>
      </c>
      <c r="AA17" s="6">
        <f>D6L1040C19</f>
        <v>0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0.16306230908074193</v>
      </c>
      <c r="F18" s="16" t="s">
        <v>42042</v>
      </c>
      <c r="G18" s="6">
        <f>D6L1137C10</f>
        <v>414.98175418621827</v>
      </c>
      <c r="H18" s="16" t="s">
        <v>42043</v>
      </c>
      <c r="I18" s="6">
        <f>D6L1140C10</f>
        <v>7.4159233006253151E-3</v>
      </c>
      <c r="J18" s="16" t="s">
        <v>42044</v>
      </c>
      <c r="K18" s="6">
        <f>D6L1128C11</f>
        <v>1.0296242650651884E-2</v>
      </c>
      <c r="L18" s="16" t="s">
        <v>42045</v>
      </c>
      <c r="M18" s="6">
        <f>D6L1137C11</f>
        <v>26.01971348711448</v>
      </c>
      <c r="N18" s="16" t="s">
        <v>42046</v>
      </c>
      <c r="O18" s="6">
        <f>D6L1140C11</f>
        <v>4.6498477963948914E-4</v>
      </c>
      <c r="P18" s="16" t="s">
        <v>42047</v>
      </c>
      <c r="Q18" s="6">
        <f>D6L1128C18</f>
        <v>3.3947465508858875E-2</v>
      </c>
      <c r="R18" s="16" t="s">
        <v>42048</v>
      </c>
      <c r="S18" s="6">
        <f>D6L1137C18</f>
        <v>257.06237970984665</v>
      </c>
      <c r="T18" s="16" t="s">
        <v>42049</v>
      </c>
      <c r="U18" s="6">
        <f>D6L1140C18</f>
        <v>1.5405952276022036E-3</v>
      </c>
      <c r="V18" s="16" t="s">
        <v>42050</v>
      </c>
      <c r="W18" s="6">
        <f>D6L1128C19</f>
        <v>0.13941108622253492</v>
      </c>
      <c r="X18" s="16" t="s">
        <v>42051</v>
      </c>
      <c r="Y18" s="6">
        <f>D6L1137C19</f>
        <v>1057.9390879634861</v>
      </c>
      <c r="Z18" s="16" t="s">
        <v>42052</v>
      </c>
      <c r="AA18" s="6">
        <f>D6L1140C19</f>
        <v>6.340312852662601E-3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15.755846065408438</v>
      </c>
      <c r="F19" s="16" t="s">
        <v>42054</v>
      </c>
      <c r="G19" s="6">
        <f>D6L1237C10</f>
        <v>-2578.000824422792</v>
      </c>
      <c r="H19" s="16" t="s">
        <v>42055</v>
      </c>
      <c r="I19" s="6">
        <f>D6L1240C10</f>
        <v>1512.5433793669824</v>
      </c>
      <c r="J19" s="16" t="s">
        <v>42056</v>
      </c>
      <c r="K19" s="6">
        <f>D6L1228C11</f>
        <v>2.1000847629251318</v>
      </c>
      <c r="L19" s="16" t="s">
        <v>42057</v>
      </c>
      <c r="M19" s="6">
        <f>D6L1237C11</f>
        <v>-334.94750258508373</v>
      </c>
      <c r="N19" s="16" t="s">
        <v>42058</v>
      </c>
      <c r="O19" s="6">
        <f>D6L1240C11</f>
        <v>196.51763594141005</v>
      </c>
      <c r="P19" s="16" t="s">
        <v>42059</v>
      </c>
      <c r="Q19" s="6">
        <f>D6L1228C18</f>
        <v>2.5364525504631108</v>
      </c>
      <c r="R19" s="16" t="s">
        <v>42060</v>
      </c>
      <c r="S19" s="6">
        <f>D6L1237C18</f>
        <v>170.17863565536334</v>
      </c>
      <c r="T19" s="16" t="s">
        <v>42061</v>
      </c>
      <c r="U19" s="6">
        <f>D6L1240C18</f>
        <v>370.55457096088048</v>
      </c>
      <c r="V19" s="16" t="s">
        <v>42062</v>
      </c>
      <c r="W19" s="6">
        <f>D6L1228C19</f>
        <v>15.319478277870459</v>
      </c>
      <c r="X19" s="16" t="s">
        <v>42063</v>
      </c>
      <c r="Y19" s="6">
        <f>D6L1237C19</f>
        <v>1004.4730373367611</v>
      </c>
      <c r="Z19" s="16" t="s">
        <v>42064</v>
      </c>
      <c r="AA19" s="6">
        <f>D6L1240C19</f>
        <v>2187.1845073777649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117.51116877836812</v>
      </c>
      <c r="F20" s="16" t="s">
        <v>42066</v>
      </c>
      <c r="G20" s="6">
        <f>D6L1337C10</f>
        <v>3.9094317481852889</v>
      </c>
      <c r="H20" s="16" t="s">
        <v>42067</v>
      </c>
      <c r="I20" s="6">
        <f>D6L1340C10</f>
        <v>5.2986648754144703</v>
      </c>
      <c r="J20" s="16" t="s">
        <v>42068</v>
      </c>
      <c r="K20" s="6">
        <f>D6L1328C11</f>
        <v>2.1296548791135566</v>
      </c>
      <c r="L20" s="16" t="s">
        <v>42069</v>
      </c>
      <c r="M20" s="6">
        <f>D6L1337C11</f>
        <v>0.10346115287631896</v>
      </c>
      <c r="N20" s="16" t="s">
        <v>42070</v>
      </c>
      <c r="O20" s="6">
        <f>D6L1340C11</f>
        <v>0.14022651168423916</v>
      </c>
      <c r="P20" s="16" t="s">
        <v>42071</v>
      </c>
      <c r="Q20" s="6">
        <f>D6L1328C18</f>
        <v>55.363555068304905</v>
      </c>
      <c r="R20" s="16" t="s">
        <v>42072</v>
      </c>
      <c r="S20" s="6">
        <f>D6L1337C18</f>
        <v>16.721972349879323</v>
      </c>
      <c r="T20" s="16" t="s">
        <v>42073</v>
      </c>
      <c r="U20" s="6">
        <f>D6L1340C18</f>
        <v>2.0205098034682512</v>
      </c>
      <c r="V20" s="16" t="s">
        <v>42074</v>
      </c>
      <c r="W20" s="6">
        <f>D6L1328C19</f>
        <v>64.277268589176757</v>
      </c>
      <c r="X20" s="16" t="s">
        <v>42075</v>
      </c>
      <c r="Y20" s="6">
        <f>D6L1337C19</f>
        <v>28.290920551182282</v>
      </c>
      <c r="Z20" s="16" t="s">
        <v>42076</v>
      </c>
      <c r="AA20" s="6">
        <f>D6L1340C19</f>
        <v>3.4183815836304583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0</v>
      </c>
      <c r="F21" s="16" t="s">
        <v>42078</v>
      </c>
      <c r="G21" s="6">
        <f>D6L1437C10</f>
        <v>66.180232597046469</v>
      </c>
      <c r="H21" s="16" t="s">
        <v>42079</v>
      </c>
      <c r="I21" s="6">
        <f>D6L1440C10</f>
        <v>300.11260341947224</v>
      </c>
      <c r="J21" s="16" t="s">
        <v>42080</v>
      </c>
      <c r="K21" s="6">
        <f>D6L1428C11</f>
        <v>0</v>
      </c>
      <c r="L21" s="16" t="s">
        <v>42081</v>
      </c>
      <c r="M21" s="6">
        <f>D6L1437C11</f>
        <v>1.837158707301366</v>
      </c>
      <c r="N21" s="16" t="s">
        <v>42082</v>
      </c>
      <c r="O21" s="6">
        <f>D6L1440C11</f>
        <v>8.331105239536015</v>
      </c>
      <c r="P21" s="16" t="s">
        <v>42083</v>
      </c>
      <c r="Q21" s="6">
        <f>D6L1428C18</f>
        <v>0</v>
      </c>
      <c r="R21" s="16" t="s">
        <v>42084</v>
      </c>
      <c r="S21" s="6">
        <f>D6L1437C18</f>
        <v>-23.500173490106022</v>
      </c>
      <c r="T21" s="16" t="s">
        <v>42085</v>
      </c>
      <c r="U21" s="6">
        <f>D6L1440C18</f>
        <v>167.11661737452553</v>
      </c>
      <c r="V21" s="16" t="s">
        <v>42086</v>
      </c>
      <c r="W21" s="6">
        <f>D6L1428C19</f>
        <v>0</v>
      </c>
      <c r="X21" s="16" t="s">
        <v>42087</v>
      </c>
      <c r="Y21" s="6">
        <f>D6L1437C19</f>
        <v>-41.282435205546136</v>
      </c>
      <c r="Z21" s="16" t="s">
        <v>42088</v>
      </c>
      <c r="AA21" s="6">
        <f>D6L1440C19</f>
        <v>293.57148922489756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40.250239176313407</v>
      </c>
      <c r="F22" s="16" t="s">
        <v>42090</v>
      </c>
      <c r="G22" s="6">
        <f>D6L1537C10</f>
        <v>6.9098409630625506</v>
      </c>
      <c r="H22" s="16" t="s">
        <v>42091</v>
      </c>
      <c r="I22" s="6">
        <f>D6L1540C10</f>
        <v>3.6207558760933098</v>
      </c>
      <c r="J22" s="16" t="s">
        <v>42092</v>
      </c>
      <c r="K22" s="6">
        <f>D6L1528C11</f>
        <v>19.033772737172413</v>
      </c>
      <c r="L22" s="16" t="s">
        <v>42093</v>
      </c>
      <c r="M22" s="6">
        <f>D6L1537C11</f>
        <v>3.7974173682116934</v>
      </c>
      <c r="N22" s="16" t="s">
        <v>42094</v>
      </c>
      <c r="O22" s="6">
        <f>D6L1540C11</f>
        <v>1.9898462675814281</v>
      </c>
      <c r="P22" s="16" t="s">
        <v>42095</v>
      </c>
      <c r="Q22" s="6">
        <f>D6L1528C18</f>
        <v>2.4396426345542057</v>
      </c>
      <c r="R22" s="16" t="s">
        <v>42096</v>
      </c>
      <c r="S22" s="6">
        <f>D6L1537C18</f>
        <v>0.828504862665571</v>
      </c>
      <c r="T22" s="16" t="s">
        <v>42097</v>
      </c>
      <c r="U22" s="6">
        <f>D6L1540C18</f>
        <v>0.24033874775742181</v>
      </c>
      <c r="V22" s="16" t="s">
        <v>42098</v>
      </c>
      <c r="W22" s="6">
        <f>D6L1528C19</f>
        <v>56.844369278931609</v>
      </c>
      <c r="X22" s="16" t="s">
        <v>42099</v>
      </c>
      <c r="Y22" s="6">
        <f>D6L1537C19</f>
        <v>23.478753468608673</v>
      </c>
      <c r="Z22" s="16" t="s">
        <v>42100</v>
      </c>
      <c r="AA22" s="6">
        <f>D6L1540C19</f>
        <v>6.8108884592369492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3051.2740039335563</v>
      </c>
      <c r="H23" s="16" t="s">
        <v>42103</v>
      </c>
      <c r="I23" s="6">
        <f>D6L1640C10</f>
        <v>6407.6892956349529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396.43765728785627</v>
      </c>
      <c r="N23" s="16" t="s">
        <v>42106</v>
      </c>
      <c r="O23" s="6">
        <f>D6L1640C11</f>
        <v>832.52088462564336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748.12598607465884</v>
      </c>
      <c r="T23" s="16" t="s">
        <v>42109</v>
      </c>
      <c r="U23" s="6">
        <f>D6L1640C18</f>
        <v>1566.2921755365751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4415.7856751467543</v>
      </c>
      <c r="Z23" s="16" t="s">
        <v>42112</v>
      </c>
      <c r="AA23" s="6">
        <f>D6L1640C19</f>
        <v>9244.9810333665282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0</v>
      </c>
      <c r="H24" s="16" t="s">
        <v>42115</v>
      </c>
      <c r="I24" s="6">
        <f>D6L1740C10</f>
        <v>0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</v>
      </c>
      <c r="N24" s="16" t="s">
        <v>42118</v>
      </c>
      <c r="O24" s="6">
        <f>D6L1740C11</f>
        <v>0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</v>
      </c>
      <c r="T24" s="16" t="s">
        <v>42121</v>
      </c>
      <c r="U24" s="6">
        <f>D6L1740C18</f>
        <v>0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0</v>
      </c>
      <c r="Z24" s="16" t="s">
        <v>42124</v>
      </c>
      <c r="AA24" s="6">
        <f>D6L1740C19</f>
        <v>0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6596.7838339431928</v>
      </c>
      <c r="F25" s="16" t="s">
        <v>42126</v>
      </c>
      <c r="G25" s="6">
        <f>SUM(D6L1901C2:D6L1916C2)</f>
        <v>-961.55066070641351</v>
      </c>
      <c r="H25" s="16" t="s">
        <v>42127</v>
      </c>
      <c r="I25" s="6">
        <f>SUM(D6L1901C3:D6L1916C3)</f>
        <v>24148.41209912565</v>
      </c>
      <c r="J25" s="16" t="s">
        <v>42128</v>
      </c>
      <c r="K25" s="6">
        <f>SUM(D6L1901C4:D6L1916C4)</f>
        <v>385.43357981382803</v>
      </c>
      <c r="L25" s="16" t="s">
        <v>42129</v>
      </c>
      <c r="M25" s="6">
        <f>SUM(D6L1901C5:D6L1916C5)</f>
        <v>35.162912159231553</v>
      </c>
      <c r="N25" s="16" t="s">
        <v>42130</v>
      </c>
      <c r="O25" s="6">
        <f>SUM(D6L1901C6:D6L1916C6)</f>
        <v>1883.0302018030957</v>
      </c>
      <c r="P25" s="16" t="s">
        <v>42131</v>
      </c>
      <c r="Q25" s="6">
        <f>SUM(D6L1901C7:D6L1916C7)</f>
        <v>1760.8907412012525</v>
      </c>
      <c r="R25" s="16" t="s">
        <v>42132</v>
      </c>
      <c r="S25" s="6">
        <f>SUM(D6L1901C8:D6L1916C8)</f>
        <v>3230.8932169434329</v>
      </c>
      <c r="T25" s="16" t="s">
        <v>42133</v>
      </c>
      <c r="U25" s="6">
        <f>SUM(D6L1901C9:D6L1916C9)</f>
        <v>8530.881274609208</v>
      </c>
      <c r="V25" s="16" t="s">
        <v>42134</v>
      </c>
      <c r="W25" s="6">
        <f>SUM(D6L1901C10:D6L1916C10)</f>
        <v>5221.3266725557696</v>
      </c>
      <c r="X25" s="16" t="s">
        <v>42135</v>
      </c>
      <c r="Y25" s="6">
        <f>SUM(D6L1901C11:D6L1916C11)</f>
        <v>13606.719034509384</v>
      </c>
      <c r="Z25" s="16" t="s">
        <v>42136</v>
      </c>
      <c r="AA25" s="6">
        <f>SUM(D6L1901C12:D6L1916C12)</f>
        <v>30243.872062315175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6596.7838339431928</v>
      </c>
      <c r="F26" s="16" t="s">
        <v>42138</v>
      </c>
      <c r="G26" s="6">
        <f>SUM(D6L1917C2:D6L1918C2)</f>
        <v>-961.55066070641351</v>
      </c>
      <c r="H26" s="16" t="s">
        <v>42139</v>
      </c>
      <c r="I26" s="6">
        <f>SUM(D6L1917C3:D6L1918C3)</f>
        <v>24148.41209912565</v>
      </c>
      <c r="J26" s="16" t="s">
        <v>42140</v>
      </c>
      <c r="K26" s="6">
        <f>SUM(D6L1917C4:D6L1918C4)</f>
        <v>385.43357981382803</v>
      </c>
      <c r="L26" s="16" t="s">
        <v>42141</v>
      </c>
      <c r="M26" s="6">
        <f>SUM(D6L1917C5:D6L1918C5)</f>
        <v>35.162912159231553</v>
      </c>
      <c r="N26" s="16" t="s">
        <v>42142</v>
      </c>
      <c r="O26" s="6">
        <f>SUM(D6L1917C6:D6L1918C6)</f>
        <v>1883.0302018030957</v>
      </c>
      <c r="P26" s="16" t="s">
        <v>42143</v>
      </c>
      <c r="Q26" s="6">
        <f>SUM(D6L1917C7:D6L1918C7)</f>
        <v>1760.8907412012525</v>
      </c>
      <c r="R26" s="16" t="s">
        <v>42144</v>
      </c>
      <c r="S26" s="6">
        <f>SUM(D6L1917C8:D6L1918C8)</f>
        <v>3230.8932169434329</v>
      </c>
      <c r="T26" s="16" t="s">
        <v>42145</v>
      </c>
      <c r="U26" s="6">
        <f>SUM(D6L1917C9:D6L1918C9)</f>
        <v>8530.881274609208</v>
      </c>
      <c r="V26" s="16" t="s">
        <v>42146</v>
      </c>
      <c r="W26" s="6">
        <f>SUM(D6L1917C10:D6L1918C10)</f>
        <v>5221.3266725557696</v>
      </c>
      <c r="X26" s="16" t="s">
        <v>42147</v>
      </c>
      <c r="Y26" s="6">
        <f>SUM(D6L1917C11:D6L1918C11)</f>
        <v>13606.719034509384</v>
      </c>
      <c r="Z26" s="16" t="s">
        <v>42148</v>
      </c>
      <c r="AA26" s="6">
        <f>SUM(D6L1917C12:D6L1918C12)</f>
        <v>30243.872062315175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255853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6005.5149805460951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670.13357644835821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2323.1348867927445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2.5783492216011509E-2</v>
      </c>
      <c r="F31" s="16" t="s">
        <v>42153</v>
      </c>
      <c r="G31" s="6">
        <f>IF(D6L1920C1=0,0,D6L1918C2/D6L1920C1)</f>
        <v>-3.7582153060797159E-3</v>
      </c>
      <c r="H31" s="16" t="s">
        <v>42154</v>
      </c>
      <c r="I31" s="6">
        <f>IF(D6L1920C1=0,0,D6L1918C3/D6L1920C1)</f>
        <v>9.438393178553954E-2</v>
      </c>
      <c r="J31" s="16" t="s">
        <v>42155</v>
      </c>
      <c r="K31" s="6">
        <f>IF(D6L1921C1=0,0,D6L1918C4/D6L1921C1)</f>
        <v>6.4179938117276944E-2</v>
      </c>
      <c r="L31" s="16" t="s">
        <v>42156</v>
      </c>
      <c r="M31" s="6">
        <f>IF(D6L1921C1=0,0,D6L1918C5/D6L1921C1)</f>
        <v>5.8551035628311944E-3</v>
      </c>
      <c r="N31" s="16" t="s">
        <v>42157</v>
      </c>
      <c r="O31" s="6">
        <f>IF(D6L1921C1=0,0,D6L1918C6/D6L1921C1)</f>
        <v>0.31355016312553891</v>
      </c>
      <c r="P31" s="16" t="s">
        <v>42158</v>
      </c>
      <c r="Q31" s="6">
        <f>IF(D6L1922C1=0,0,D6L1918C7/D6L1922C1)</f>
        <v>2.6276712629947592</v>
      </c>
      <c r="R31" s="16" t="s">
        <v>42159</v>
      </c>
      <c r="S31" s="6">
        <f>IF(D6L1922C1=0,0,D6L1918C8/D6L1922C1)</f>
        <v>4.8212674763542633</v>
      </c>
      <c r="T31" s="16" t="s">
        <v>42160</v>
      </c>
      <c r="U31" s="6">
        <f>IF(D6L1922C1=0,0,D6L1918C9/D6L1922C1)</f>
        <v>12.730120642248723</v>
      </c>
      <c r="V31" s="16" t="s">
        <v>42161</v>
      </c>
      <c r="W31" s="6">
        <f>IF(D6L1923C1=0,0,D6L1918C10/D6L1923C1)</f>
        <v>2.2475348729165652</v>
      </c>
      <c r="X31" s="16" t="s">
        <v>42162</v>
      </c>
      <c r="Y31" s="6">
        <f>IF(D6L1923C1=0,0,D6L1918C11/D6L1923C1)</f>
        <v>5.8570507945384271</v>
      </c>
      <c r="Z31" s="16" t="s">
        <v>42163</v>
      </c>
      <c r="AA31" s="6">
        <f>IF(D6L1923C1=0,0,D6L1918C12/D6L1923C1)</f>
        <v>13.01856049524056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B4E885-4505-4439-AEF4-9414873CE577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0.51568451594652942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0.51568451594652942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0.52947593006222982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0.51568451594652942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0.51568451594652942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0.52947593006222982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0.52947593006222982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0.52947593006222982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0.52947593006222982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0.52947593006222982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0.52947593006222982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0.51568451594652942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0.51342929151542582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0.51342929151542582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0.52947593006222982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0.51342929151542582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0.52947593006222982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0.52947593006222982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0.52947593006222982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0.52947593006222982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0.52947593006222982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0.52947593006222982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D43C26-F1C2-4F47-B731-EE92EC78D161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0.51568451594652942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0.51568451594652942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0.52947593006222982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0.51568451594652942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0.51568451594652942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0.52947593006222982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0.52947593006222982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0.52947593006222982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0.52947593006222982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0.52947593006222982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0.52947593006222982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0.51568451594652942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0.51342929151542582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0.51342929151542582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0.52947593006222982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0.51342929151542582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0.52947593006222982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0.52947593006222982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0.52947593006222982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0.52947593006222982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0.52947593006222982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0.52947593006222982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5FD0F8-A5C5-40EA-BFF0-1605BA5E971B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180.07865532173795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180.07865532173795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180.07865532173795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180.07865532173795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0.51568451594652942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181.29601043395459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0.51568451594652942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181.29601043395459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0.51568451594652942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181.29601043395459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0.51568451594652942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181.29601043395459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0.51568451594652942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181.29601043395459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0.51568451594652942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181.29601043395459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0.52947593006222982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166.31339295492575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0.52947593006222982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166.31339295492575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0.52947593006222982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166.31339295492575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0.51568451594652942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181.29601043395459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0.51568451594652942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181.29601043395459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0.51568451594652942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181.29601043395459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0.51568451594652942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181.29601043395459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0.51568451594652942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181.29601043395459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0.51568451594652942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181.29601043395459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0.52947593006222982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166.31339295492575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0.52947593006222982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166.31339295492575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0.52947593006222982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166.31339295492575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0.52947593006222982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166.31339295492575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0.52947593006222982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166.31339295492575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0.52947593006222982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166.31339295492575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0.52947593006222982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166.31339295492575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0.52947593006222982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166.31339295492575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0.52947593006222982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166.31339295492575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0.52947593006222982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166.31339295492575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0.52947593006222982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166.31339295492575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0.52947593006222982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166.31339295492575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0.52947593006222982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166.31339295492575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0.52947593006222982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166.31339295492575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0.52947593006222982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166.31339295492575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0.52947593006222982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166.31339295492575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0.52947593006222982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166.31339295492575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0.52947593006222982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166.31339295492575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166.31339295492575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166.31339295492575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166.31339295492575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0.51568451594652942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181.29601043395459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0.51568451594652942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181.29601043395459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0.51568451594652942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181.29601043395459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0.51342929151542582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180.07865532173795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0.51342929151542582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180.07865532173795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0.51342929151542582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180.07865532173795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0.51342929151542582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180.07865532173795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0.51342929151542582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180.07865532173795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0.51342929151542582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180.07865532173795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180.07865532173795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180.07865532173795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180.07865532173795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0.52947593006222982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166.31339295492575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0.52947593006222982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166.31339295492575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0.52947593006222982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166.31339295492575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180.07865532173795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180.07865532173795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180.07865532173795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0.51342929151542582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180.07865532173795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0.51342929151542582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180.07865532173795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0.51342929151542582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180.07865532173795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0.52947593006222982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166.31339295492575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0.52947593006222982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166.31339295492575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0.52947593006222982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166.31339295492575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0.52947593006222982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166.31339295492575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0.52947593006222982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166.31339295492575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0.52947593006222982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166.31339295492575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0.52947593006222982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166.31339295492575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0.52947593006222982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166.31339295492575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0.52947593006222982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166.31339295492575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0.52947593006222982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166.31339295492575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0.52947593006222982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166.31339295492575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0.52947593006222982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166.31339295492575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0.52947593006222982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166.31339295492575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0.52947593006222982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166.31339295492575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0.52947593006222982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166.31339295492575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0.52947593006222982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166.31339295492575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0.52947593006222982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166.31339295492575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0.52947593006222982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166.31339295492575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166.31339295492575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166.31339295492575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166.31339295492575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C4F094-15EB-4FBE-B5FF-078BFB56052A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166.31339295492575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166.31339295492575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166.31339295492575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166.31339295492575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166.31339295492575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166.31339295492575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166.31339295492575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166.31339295492575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166.31339295492575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166.31339295492575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166.31339295492575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166.31339295492575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166.31339295492575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166.31339295492575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166.31339295492575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166.31339295492575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166.31339295492575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166.31339295492575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166.31339295492575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166.31339295492575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166.31339295492575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166.31339295492575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166.31339295492575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166.31339295492575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166.31339295492575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166.31339295492575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166.31339295492575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166.31339295492575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166.31339295492575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BA0D76-43F1-4C66-A5D5-498C4F5172EE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349.0344479333333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349.0344479333333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690.74592989878943</v>
      </c>
      <c r="R8" s="16" t="s">
        <v>43218</v>
      </c>
      <c r="S8" s="21">
        <f>IF(D7L501C7=0,0,D7L501C5/D7L501C7)</f>
        <v>0.50530076664291756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690.74592989878943</v>
      </c>
      <c r="R9" s="16" t="s">
        <v>43222</v>
      </c>
      <c r="S9" s="21">
        <f>IF(D7L502C7=0,0,D7L502C5/D7L502C7)</f>
        <v>0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690.74592989878943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690.74592989878943</v>
      </c>
      <c r="R11" s="16" t="s">
        <v>43230</v>
      </c>
      <c r="S11" s="21">
        <f>IF(D7L504C7=0,0,D7L504C5/D7L504C7)</f>
        <v>0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IF(FLOW_THRU_100PCT="Y",1,INDEX(VariabilityMatrix,D7L505C1,D7L505C6))</f>
        <v>0.51568451594652942</v>
      </c>
      <c r="L12" s="16" t="s">
        <v>43232</v>
      </c>
      <c r="M12" s="15">
        <f>IF(D7L505C2&lt;&gt;0,D7L505C2*D7L505C4,D7L505C3*D7L505C4)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695.41546215125311</v>
      </c>
      <c r="R12" s="16" t="s">
        <v>43234</v>
      </c>
      <c r="S12" s="21">
        <f>IF(D7L505C7=0,0,D7L505C5/D7L505C7)</f>
        <v>0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IF(FLOW_THRU_100PCT="Y",1,INDEX(VariabilityMatrix,D7L506C1,D7L506C6))</f>
        <v>0.51568451594652942</v>
      </c>
      <c r="L13" s="16" t="s">
        <v>43237</v>
      </c>
      <c r="M13" s="15">
        <f>IF(D7L506C2&lt;&gt;0,D7L506C2*D7L506C4,D7L506C3*D7L506C4)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695.41546215125311</v>
      </c>
      <c r="R13" s="16" t="s">
        <v>43239</v>
      </c>
      <c r="S13" s="21">
        <f>IF(D7L506C7=0,0,D7L506C5/D7L506C7)</f>
        <v>0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IF(FLOW_THRU_100PCT="Y",1,INDEX(VariabilityMatrix,D7L507C1,D7L507C6))</f>
        <v>0.51568451594652942</v>
      </c>
      <c r="L14" s="16" t="s">
        <v>43242</v>
      </c>
      <c r="M14" s="15">
        <f>IF(D7L507C2&lt;&gt;0,D7L507C2*D7L507C4,D7L507C3*D7L507C4)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695.41546215125311</v>
      </c>
      <c r="R14" s="16" t="s">
        <v>43244</v>
      </c>
      <c r="S14" s="21">
        <f>IF(D7L507C7=0,0,D7L507C5/D7L507C7)</f>
        <v>0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IF(FLOW_THRU_100PCT="Y",1,INDEX(VariabilityMatrix,D7L508C1,D7L508C6))</f>
        <v>0.51568451594652942</v>
      </c>
      <c r="L15" s="16" t="s">
        <v>43247</v>
      </c>
      <c r="M15" s="15">
        <f>IF(D7L508C2&lt;&gt;0,D7L508C2*D7L508C4,D7L508C3*D7L508C4)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695.41546215125311</v>
      </c>
      <c r="R15" s="16" t="s">
        <v>43249</v>
      </c>
      <c r="S15" s="21">
        <f>IF(D7L508C7=0,0,D7L508C5/D7L508C7)</f>
        <v>0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IF(FLOW_THRU_100PCT="Y",1,INDEX(VariabilityMatrix,D7L509C1,D7L509C6))</f>
        <v>0.51568451594652942</v>
      </c>
      <c r="L16" s="16" t="s">
        <v>43252</v>
      </c>
      <c r="M16" s="15">
        <f>IF(D7L509C2&lt;&gt;0,D7L509C2*D7L509C4,D7L509C3*D7L509C4)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695.41546215125311</v>
      </c>
      <c r="R16" s="16" t="s">
        <v>43254</v>
      </c>
      <c r="S16" s="21">
        <f>IF(D7L509C7=0,0,D7L509C5/D7L509C7)</f>
        <v>0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IF(FLOW_THRU_100PCT="Y",1,INDEX(VariabilityMatrix,D7L510C1,D7L510C6))</f>
        <v>0.51568451594652942</v>
      </c>
      <c r="L17" s="16" t="s">
        <v>43257</v>
      </c>
      <c r="M17" s="15">
        <f>IF(D7L510C2&lt;&gt;0,D7L510C2*D7L510C4,D7L510C3*D7L510C4)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695.41546215125311</v>
      </c>
      <c r="R17" s="16" t="s">
        <v>43259</v>
      </c>
      <c r="S17" s="21">
        <f>IF(D7L510C7=0,0,D7L510C5/D7L510C7)</f>
        <v>0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0.52947593006222982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637.94511940363952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0.52947593006222982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637.94511940363952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0.52947593006222982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637.94511940363952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IF(FLOW_THRU_100PCT="Y",1,INDEX(VariabilityMatrix,D7L514C1,D7L514C6))</f>
        <v>0.51568451594652942</v>
      </c>
      <c r="L21" s="16" t="s">
        <v>43277</v>
      </c>
      <c r="M21" s="15">
        <f>IF(D7L514C2&lt;&gt;0,D7L514C2*D7L514C4,D7L514C3*D7L514C4)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695.41546215125311</v>
      </c>
      <c r="R21" s="16" t="s">
        <v>43279</v>
      </c>
      <c r="S21" s="21">
        <f>IF(D7L514C7=0,0,D7L514C5/D7L514C7)</f>
        <v>0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IF(FLOW_THRU_100PCT="Y",1,INDEX(VariabilityMatrix,D7L515C1,D7L515C6))</f>
        <v>0.51568451594652942</v>
      </c>
      <c r="L22" s="16" t="s">
        <v>43282</v>
      </c>
      <c r="M22" s="15">
        <f>IF(D7L515C2&lt;&gt;0,D7L515C2*D7L515C4,D7L515C3*D7L515C4)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695.41546215125311</v>
      </c>
      <c r="R22" s="16" t="s">
        <v>43284</v>
      </c>
      <c r="S22" s="21">
        <f>IF(D7L515C7=0,0,D7L515C5/D7L515C7)</f>
        <v>0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IF(FLOW_THRU_100PCT="Y",1,INDEX(VariabilityMatrix,D7L516C1,D7L516C6))</f>
        <v>0.51568451594652942</v>
      </c>
      <c r="L23" s="16" t="s">
        <v>43287</v>
      </c>
      <c r="M23" s="15">
        <f>IF(D7L516C2&lt;&gt;0,D7L516C2*D7L516C4,D7L516C3*D7L516C4)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695.41546215125311</v>
      </c>
      <c r="R23" s="16" t="s">
        <v>43289</v>
      </c>
      <c r="S23" s="21">
        <f>IF(D7L516C7=0,0,D7L516C5/D7L516C7)</f>
        <v>0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IF(FLOW_THRU_100PCT="Y",1,INDEX(VariabilityMatrix,D7L517C1,D7L517C6))</f>
        <v>0.51568451594652942</v>
      </c>
      <c r="L24" s="16" t="s">
        <v>43292</v>
      </c>
      <c r="M24" s="15">
        <f>IF(D7L517C2&lt;&gt;0,D7L517C2*D7L517C4,D7L517C3*D7L517C4)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695.41546215125311</v>
      </c>
      <c r="R24" s="16" t="s">
        <v>43294</v>
      </c>
      <c r="S24" s="21">
        <f>IF(D7L517C7=0,0,D7L517C5/D7L517C7)</f>
        <v>0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IF(FLOW_THRU_100PCT="Y",1,INDEX(VariabilityMatrix,D7L518C1,D7L518C6))</f>
        <v>0.51568451594652942</v>
      </c>
      <c r="L25" s="16" t="s">
        <v>43297</v>
      </c>
      <c r="M25" s="15">
        <f>IF(D7L518C2&lt;&gt;0,D7L518C2*D7L518C4,D7L518C3*D7L518C4)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695.41546215125311</v>
      </c>
      <c r="R25" s="16" t="s">
        <v>43299</v>
      </c>
      <c r="S25" s="21">
        <f>IF(D7L518C7=0,0,D7L518C5/D7L518C7)</f>
        <v>0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IF(FLOW_THRU_100PCT="Y",1,INDEX(VariabilityMatrix,D7L519C1,D7L519C6))</f>
        <v>0.51568451594652942</v>
      </c>
      <c r="L26" s="16" t="s">
        <v>43302</v>
      </c>
      <c r="M26" s="15">
        <f>IF(D7L519C2&lt;&gt;0,D7L519C2*D7L519C4,D7L519C3*D7L519C4)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695.41546215125311</v>
      </c>
      <c r="R26" s="16" t="s">
        <v>43304</v>
      </c>
      <c r="S26" s="21">
        <f>IF(D7L519C7=0,0,D7L519C5/D7L519C7)</f>
        <v>0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IF(FLOW_THRU_100PCT="Y",1,INDEX(VariabilityMatrix,D7L520C1,D7L520C6))</f>
        <v>0.52947593006222982</v>
      </c>
      <c r="L27" s="16" t="s">
        <v>43307</v>
      </c>
      <c r="M27" s="15">
        <f>IF(D7L520C2&lt;&gt;0,D7L520C2*D7L520C4,D7L520C3*D7L520C4)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637.94511940363952</v>
      </c>
      <c r="R27" s="16" t="s">
        <v>43309</v>
      </c>
      <c r="S27" s="21">
        <f>IF(D7L520C7=0,0,D7L520C5/D7L520C7)</f>
        <v>0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IF(FLOW_THRU_100PCT="Y",1,INDEX(VariabilityMatrix,D7L521C1,D7L521C6))</f>
        <v>0.52947593006222982</v>
      </c>
      <c r="L28" s="16" t="s">
        <v>43312</v>
      </c>
      <c r="M28" s="15">
        <f>IF(D7L521C2&lt;&gt;0,D7L521C2*D7L521C4,D7L521C3*D7L521C4)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637.94511940363952</v>
      </c>
      <c r="R28" s="16" t="s">
        <v>43314</v>
      </c>
      <c r="S28" s="21">
        <f>IF(D7L521C7=0,0,D7L521C5/D7L521C7)</f>
        <v>0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IF(FLOW_THRU_100PCT="Y",1,INDEX(VariabilityMatrix,D7L522C1,D7L522C6))</f>
        <v>0.52947593006222982</v>
      </c>
      <c r="L29" s="16" t="s">
        <v>43317</v>
      </c>
      <c r="M29" s="15">
        <f>IF(D7L522C2&lt;&gt;0,D7L522C2*D7L522C4,D7L522C3*D7L522C4)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637.94511940363952</v>
      </c>
      <c r="R29" s="16" t="s">
        <v>43319</v>
      </c>
      <c r="S29" s="21">
        <f>IF(D7L522C7=0,0,D7L522C5/D7L522C7)</f>
        <v>0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0.52947593006222982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637.94511940363952</v>
      </c>
      <c r="R30" s="16" t="s">
        <v>43324</v>
      </c>
      <c r="S30" s="21">
        <f>IF(D7L523C7=0,0,D7L523C5/D7L523C7)</f>
        <v>0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0.52947593006222982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637.94511940363952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0.52947593006222982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637.94511940363952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0.52947593006222982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637.94511940363952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0.52947593006222982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637.94511940363952</v>
      </c>
      <c r="R34" s="16" t="s">
        <v>43344</v>
      </c>
      <c r="S34" s="21">
        <f>IF(D7L527C7=0,0,D7L527C5/D7L527C7)</f>
        <v>0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0.52947593006222982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637.94511940363952</v>
      </c>
      <c r="R35" s="16" t="s">
        <v>43349</v>
      </c>
      <c r="S35" s="21">
        <f>IF(D7L528C7=0,0,D7L528C5/D7L528C7)</f>
        <v>0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0.52947593006222982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637.94511940363952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0.52947593006222982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637.94511940363952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0.52947593006222982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637.94511940363952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0.52947593006222982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637.94511940363952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0.52947593006222982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637.94511940363952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0.52947593006222982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637.94511940363952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0.52947593006222982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637.94511940363952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0.52947593006222982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637.94511940363952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0.52947593006222982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637.94511940363952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637.94511940363952</v>
      </c>
      <c r="R45" s="16" t="s">
        <v>43399</v>
      </c>
      <c r="S45" s="21">
        <f>IF(D7L538C7=0,0,D7L538C5/D7L538C7)</f>
        <v>0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637.94511940363952</v>
      </c>
      <c r="R46" s="16" t="s">
        <v>43403</v>
      </c>
      <c r="S46" s="21">
        <f>IF(D7L539C7=0,0,D7L539C5/D7L539C7)</f>
        <v>0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637.94511940363952</v>
      </c>
      <c r="R47" s="16" t="s">
        <v>43407</v>
      </c>
      <c r="S47" s="21">
        <f>IF(D7L540C7=0,0,D7L540C5/D7L540C7)</f>
        <v>0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IF(FLOW_THRU_100PCT="Y",1,INDEX(VariabilityMatrix,D7L541C1,D7L541C6))</f>
        <v>0.51568451594652942</v>
      </c>
      <c r="L48" s="16" t="s">
        <v>43409</v>
      </c>
      <c r="M48" s="15">
        <f>IF(D7L541C2&lt;&gt;0,D7L541C2*D7L541C4,D7L541C3*D7L541C4)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695.41546215125311</v>
      </c>
      <c r="R48" s="16" t="s">
        <v>43411</v>
      </c>
      <c r="S48" s="21">
        <f>IF(D7L541C7=0,0,D7L541C5/D7L541C7)</f>
        <v>0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IF(FLOW_THRU_100PCT="Y",1,INDEX(VariabilityMatrix,D7L542C1,D7L542C6))</f>
        <v>0.51568451594652942</v>
      </c>
      <c r="L49" s="16" t="s">
        <v>43414</v>
      </c>
      <c r="M49" s="15">
        <f>IF(D7L542C2&lt;&gt;0,D7L542C2*D7L542C4,D7L542C3*D7L542C4)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695.41546215125311</v>
      </c>
      <c r="R49" s="16" t="s">
        <v>43416</v>
      </c>
      <c r="S49" s="21">
        <f>IF(D7L542C7=0,0,D7L542C5/D7L542C7)</f>
        <v>0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IF(FLOW_THRU_100PCT="Y",1,INDEX(VariabilityMatrix,D7L543C1,D7L543C6))</f>
        <v>0.51568451594652942</v>
      </c>
      <c r="L50" s="16" t="s">
        <v>43419</v>
      </c>
      <c r="M50" s="15">
        <f>IF(D7L543C2&lt;&gt;0,D7L543C2*D7L543C4,D7L543C3*D7L543C4)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695.41546215125311</v>
      </c>
      <c r="R50" s="16" t="s">
        <v>43421</v>
      </c>
      <c r="S50" s="21">
        <f>IF(D7L543C7=0,0,D7L543C5/D7L543C7)</f>
        <v>0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IF(FLOW_THRU_100PCT="Y",1,INDEX(VariabilityMatrix,D7L544C1,D7L544C6))</f>
        <v>0.51342929151542582</v>
      </c>
      <c r="L51" s="16" t="s">
        <v>43424</v>
      </c>
      <c r="M51" s="15">
        <f>IF(D7L544C2&lt;&gt;0,D7L544C2*D7L544C4,D7L544C3*D7L544C4)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690.74592989878943</v>
      </c>
      <c r="R51" s="16" t="s">
        <v>43426</v>
      </c>
      <c r="S51" s="21">
        <f>IF(D7L544C7=0,0,D7L544C5/D7L544C7)</f>
        <v>0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IF(FLOW_THRU_100PCT="Y",1,INDEX(VariabilityMatrix,D7L545C1,D7L545C6))</f>
        <v>0.51342929151542582</v>
      </c>
      <c r="L52" s="16" t="s">
        <v>43429</v>
      </c>
      <c r="M52" s="15">
        <f>IF(D7L545C2&lt;&gt;0,D7L545C2*D7L545C4,D7L545C3*D7L545C4)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690.74592989878943</v>
      </c>
      <c r="R52" s="16" t="s">
        <v>43431</v>
      </c>
      <c r="S52" s="21">
        <f>IF(D7L545C7=0,0,D7L545C5/D7L545C7)</f>
        <v>0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IF(FLOW_THRU_100PCT="Y",1,INDEX(VariabilityMatrix,D7L546C1,D7L546C6))</f>
        <v>0.51342929151542582</v>
      </c>
      <c r="L53" s="16" t="s">
        <v>43434</v>
      </c>
      <c r="M53" s="15">
        <f>IF(D7L546C2&lt;&gt;0,D7L546C2*D7L546C4,D7L546C3*D7L546C4)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690.74592989878943</v>
      </c>
      <c r="R53" s="16" t="s">
        <v>43436</v>
      </c>
      <c r="S53" s="21">
        <f>IF(D7L546C7=0,0,D7L546C5/D7L546C7)</f>
        <v>0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10.440939869142023</v>
      </c>
      <c r="J54" s="16" t="s">
        <v>43443</v>
      </c>
      <c r="K54" s="21">
        <f>IF(FLOW_THRU_100PCT="Y",1,INDEX(VariabilityMatrix,D7L547C1,D7L547C6))</f>
        <v>0.51342929151542582</v>
      </c>
      <c r="L54" s="16" t="s">
        <v>43439</v>
      </c>
      <c r="M54" s="15">
        <f>IF(D7L547C2&lt;&gt;0,D7L547C2*D7L547C4,D7L547C3*D7L547C4)</f>
        <v>5.3606843597687517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690.74592989878943</v>
      </c>
      <c r="R54" s="16" t="s">
        <v>43441</v>
      </c>
      <c r="S54" s="21">
        <f>IF(D7L547C7=0,0,D7L547C5/D7L547C7)</f>
        <v>7.7607179828829663E-3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IF(FLOW_THRU_100PCT="Y",1,INDEX(VariabilityMatrix,D7L548C1,D7L548C6))</f>
        <v>0.51342929151542582</v>
      </c>
      <c r="L55" s="16" t="s">
        <v>43444</v>
      </c>
      <c r="M55" s="15">
        <f>IF(D7L548C2&lt;&gt;0,D7L548C2*D7L548C4,D7L548C3*D7L548C4)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690.74592989878943</v>
      </c>
      <c r="R55" s="16" t="s">
        <v>43446</v>
      </c>
      <c r="S55" s="21">
        <f>IF(D7L548C7=0,0,D7L548C5/D7L548C7)</f>
        <v>0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IF(FLOW_THRU_100PCT="Y",1,INDEX(VariabilityMatrix,D7L549C1,D7L549C6))</f>
        <v>0.51342929151542582</v>
      </c>
      <c r="L56" s="16" t="s">
        <v>43449</v>
      </c>
      <c r="M56" s="15">
        <f>IF(D7L549C2&lt;&gt;0,D7L549C2*D7L549C4,D7L549C3*D7L549C4)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690.74592989878943</v>
      </c>
      <c r="R56" s="16" t="s">
        <v>43451</v>
      </c>
      <c r="S56" s="21">
        <f>IF(D7L549C7=0,0,D7L549C5/D7L549C7)</f>
        <v>0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690.74592989878943</v>
      </c>
      <c r="R57" s="16" t="s">
        <v>43456</v>
      </c>
      <c r="S57" s="21">
        <f>IF(D7L550C7=0,0,D7L550C5/D7L550C7)</f>
        <v>0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690.74592989878943</v>
      </c>
      <c r="R58" s="16" t="s">
        <v>43460</v>
      </c>
      <c r="S58" s="21">
        <f>IF(D7L551C7=0,0,D7L551C5/D7L551C7)</f>
        <v>0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690.74592989878943</v>
      </c>
      <c r="R59" s="16" t="s">
        <v>43464</v>
      </c>
      <c r="S59" s="21">
        <f>IF(D7L552C7=0,0,D7L552C5/D7L552C7)</f>
        <v>0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0.52947593006222982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637.94511940363952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0.52947593006222982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637.94511940363952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0.52947593006222982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637.94511940363952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-0.22735369345782969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-0.22735369345782969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690.74592989878943</v>
      </c>
      <c r="R63" s="16" t="s">
        <v>43483</v>
      </c>
      <c r="S63" s="21">
        <f>IF(D7L556C7=0,0,D7L556C5/D7L556C7)</f>
        <v>-3.2914228461851722E-4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690.74592989878943</v>
      </c>
      <c r="R64" s="16" t="s">
        <v>43487</v>
      </c>
      <c r="S64" s="21">
        <f>IF(D7L557C7=0,0,D7L557C5/D7L557C7)</f>
        <v>0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690.74592989878943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IF(FLOW_THRU_100PCT="Y",1,INDEX(VariabilityMatrix,D7L559C1,D7L559C6))</f>
        <v>0.51342929151542582</v>
      </c>
      <c r="L66" s="16" t="s">
        <v>43493</v>
      </c>
      <c r="M66" s="15">
        <f>IF(D7L559C2&lt;&gt;0,D7L559C2*D7L559C4,D7L559C3*D7L559C4)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690.74592989878943</v>
      </c>
      <c r="R66" s="16" t="s">
        <v>43495</v>
      </c>
      <c r="S66" s="21">
        <f>IF(D7L559C7=0,0,D7L559C5/D7L559C7)</f>
        <v>0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IF(FLOW_THRU_100PCT="Y",1,INDEX(VariabilityMatrix,D7L560C1,D7L560C6))</f>
        <v>0.51342929151542582</v>
      </c>
      <c r="L67" s="16" t="s">
        <v>43498</v>
      </c>
      <c r="M67" s="15">
        <f>IF(D7L560C2&lt;&gt;0,D7L560C2*D7L560C4,D7L560C3*D7L560C4)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690.74592989878943</v>
      </c>
      <c r="R67" s="16" t="s">
        <v>43500</v>
      </c>
      <c r="S67" s="21">
        <f>IF(D7L560C7=0,0,D7L560C5/D7L560C7)</f>
        <v>0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IF(FLOW_THRU_100PCT="Y",1,INDEX(VariabilityMatrix,D7L561C1,D7L561C6))</f>
        <v>0.51342929151542582</v>
      </c>
      <c r="L68" s="16" t="s">
        <v>43503</v>
      </c>
      <c r="M68" s="15">
        <f>IF(D7L561C2&lt;&gt;0,D7L561C2*D7L561C4,D7L561C3*D7L561C4)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690.74592989878943</v>
      </c>
      <c r="R68" s="16" t="s">
        <v>43505</v>
      </c>
      <c r="S68" s="21">
        <f>IF(D7L561C7=0,0,D7L561C5/D7L561C7)</f>
        <v>0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5.4058245408821737</v>
      </c>
      <c r="J69" s="16" t="s">
        <v>43512</v>
      </c>
      <c r="K69" s="21">
        <f>IF(FLOW_THRU_100PCT="Y",1,INDEX(VariabilityMatrix,D7L562C1,D7L562C6))</f>
        <v>0.52947593006222982</v>
      </c>
      <c r="L69" s="16" t="s">
        <v>43508</v>
      </c>
      <c r="M69" s="15">
        <f>IF(D7L562C2&lt;&gt;0,D7L562C2*D7L562C4,D7L562C3*D7L562C4)</f>
        <v>2.8622539765368153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637.94511940363952</v>
      </c>
      <c r="R69" s="16" t="s">
        <v>43510</v>
      </c>
      <c r="S69" s="21">
        <f>IF(D7L562C7=0,0,D7L562C5/D7L562C7)</f>
        <v>4.486677442116796E-3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IF(FLOW_THRU_100PCT="Y",1,INDEX(VariabilityMatrix,D7L563C1,D7L563C6))</f>
        <v>0.52947593006222982</v>
      </c>
      <c r="L70" s="16" t="s">
        <v>43513</v>
      </c>
      <c r="M70" s="15">
        <f>IF(D7L563C2&lt;&gt;0,D7L563C2*D7L563C4,D7L563C3*D7L563C4)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637.94511940363952</v>
      </c>
      <c r="R70" s="16" t="s">
        <v>43515</v>
      </c>
      <c r="S70" s="21">
        <f>IF(D7L563C7=0,0,D7L563C5/D7L563C7)</f>
        <v>0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IF(FLOW_THRU_100PCT="Y",1,INDEX(VariabilityMatrix,D7L564C1,D7L564C6))</f>
        <v>0.52947593006222982</v>
      </c>
      <c r="L71" s="16" t="s">
        <v>43518</v>
      </c>
      <c r="M71" s="15">
        <f>IF(D7L564C2&lt;&gt;0,D7L564C2*D7L564C4,D7L564C3*D7L564C4)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637.94511940363952</v>
      </c>
      <c r="R71" s="16" t="s">
        <v>43520</v>
      </c>
      <c r="S71" s="21">
        <f>IF(D7L564C7=0,0,D7L564C5/D7L564C7)</f>
        <v>0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4.7007169920714555E-2</v>
      </c>
      <c r="J72" s="16" t="s">
        <v>43527</v>
      </c>
      <c r="K72" s="21">
        <f>IF(FLOW_THRU_100PCT="Y",1,INDEX(VariabilityMatrix,D7L565C1,D7L565C6))</f>
        <v>0.52947593006222982</v>
      </c>
      <c r="L72" s="16" t="s">
        <v>43523</v>
      </c>
      <c r="M72" s="15">
        <f>IF(D7L565C2&lt;&gt;0,D7L565C2*D7L565C4,D7L565C3*D7L565C4)</f>
        <v>2.4889165013363614E-2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637.94511940363952</v>
      </c>
      <c r="R72" s="16" t="s">
        <v>43525</v>
      </c>
      <c r="S72" s="21">
        <f>IF(D7L565C7=0,0,D7L565C5/D7L565C7)</f>
        <v>3.9014586453189534E-5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0.52947593006222982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637.94511940363952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0.52947593006222982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637.94511940363952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0.52947593006222982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637.94511940363952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0.52947593006222982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637.94511940363952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0.52947593006222982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637.94511940363952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0.52947593006222982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637.94511940363952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0.52947593006222982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637.94511940363952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0.52947593006222982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637.94511940363952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153.80745998057802</v>
      </c>
      <c r="J81" s="16" t="s">
        <v>43572</v>
      </c>
      <c r="K81" s="21">
        <f>IF(FLOW_THRU_100PCT="Y",1,INDEX(VariabilityMatrix,D7L574C1,D7L574C6))</f>
        <v>0.52947593006222982</v>
      </c>
      <c r="L81" s="16" t="s">
        <v>43568</v>
      </c>
      <c r="M81" s="15">
        <f>IF(D7L574C2&lt;&gt;0,D7L574C2*D7L574C4,D7L574C3*D7L574C4)</f>
        <v>81.437347923725738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637.94511940363952</v>
      </c>
      <c r="R81" s="16" t="s">
        <v>43570</v>
      </c>
      <c r="S81" s="21">
        <f>IF(D7L574C7=0,0,D7L574C5/D7L574C7)</f>
        <v>0.12765572687483615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0.52947593006222982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637.94511940363952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0.52947593006222982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637.94511940363952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0.52947593006222982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637.94511940363952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0.52947593006222982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637.94511940363952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0.52947593006222982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637.94511940363952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90.253766247771949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90.253766247771949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637.94511940363952</v>
      </c>
      <c r="R87" s="16" t="s">
        <v>43600</v>
      </c>
      <c r="S87" s="21">
        <f>IF(D7L580C7=0,0,D7L580C5/D7L580C7)</f>
        <v>0.14147575316845828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637.94511940363952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637.94511940363952</v>
      </c>
      <c r="R89" s="16" t="s">
        <v>43608</v>
      </c>
      <c r="S89" s="21">
        <f>IF(D7L582C7=0,0,D7L582C5/D7L582C7)</f>
        <v>0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301.60187947393001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366.32604745215627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0.53173634523261115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472199-990D-493D-A4E0-47B607791732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5.5825128242945405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2.7912564121472703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637.94511940363952</v>
      </c>
      <c r="R8" s="16" t="s">
        <v>43642</v>
      </c>
      <c r="S8" s="21">
        <f>IF(D7L601C7=0,0,D7L601C5/D7L601C7)</f>
        <v>4.3753864200051845E-3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637.94511940363952</v>
      </c>
      <c r="R9" s="16" t="s">
        <v>43646</v>
      </c>
      <c r="S9" s="21">
        <f>IF(D7L602C7=0,0,D7L602C5/D7L602C7)</f>
        <v>0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637.94511940363952</v>
      </c>
      <c r="R10" s="16" t="s">
        <v>43650</v>
      </c>
      <c r="S10" s="21">
        <f>IF(D7L603C7=0,0,D7L603C5/D7L603C7)</f>
        <v>0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0.31149688625713523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0.31149688625713523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637.94511940363952</v>
      </c>
      <c r="R11" s="16" t="s">
        <v>43654</v>
      </c>
      <c r="S11" s="21">
        <f>IF(D7L604C7=0,0,D7L604C5/D7L604C7)</f>
        <v>4.8828163549292003E-4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637.94511940363952</v>
      </c>
      <c r="R12" s="16" t="s">
        <v>43658</v>
      </c>
      <c r="S12" s="21">
        <f>IF(D7L605C7=0,0,D7L605C5/D7L605C7)</f>
        <v>0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637.94511940363952</v>
      </c>
      <c r="R13" s="16" t="s">
        <v>43662</v>
      </c>
      <c r="S13" s="21">
        <f>IF(D7L606C7=0,0,D7L606C5/D7L606C7)</f>
        <v>0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637.94511940363952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637.94511940363952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637.94511940363952</v>
      </c>
      <c r="R16" s="16" t="s">
        <v>43675</v>
      </c>
      <c r="S16" s="21">
        <f>IF(D7L609C7=0,0,D7L609C5/D7L609C7)</f>
        <v>0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637.94511940363952</v>
      </c>
      <c r="R17" s="16" t="s">
        <v>43679</v>
      </c>
      <c r="S17" s="21">
        <f>IF(D7L610C7=0,0,D7L610C5/D7L610C7)</f>
        <v>0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637.94511940363952</v>
      </c>
      <c r="R18" s="16" t="s">
        <v>43684</v>
      </c>
      <c r="S18" s="21">
        <f>IF(D7L611C7=0,0,D7L611C5/D7L611C7)</f>
        <v>0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411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411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637.94511940363952</v>
      </c>
      <c r="R19" s="16" t="s">
        <v>43688</v>
      </c>
      <c r="S19" s="21">
        <f>IF(D7L612C7=0,0,D7L612C5/D7L612C7)</f>
        <v>0.64425604569905459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0.28204301952428734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0.14102150976214367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637.94511940363952</v>
      </c>
      <c r="R20" s="16" t="s">
        <v>43692</v>
      </c>
      <c r="S20" s="21">
        <f>IF(D7L613C7=0,0,D7L613C5/D7L613C7)</f>
        <v>2.2105586432571606E-4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637.94511940363952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637.94511940363952</v>
      </c>
      <c r="R22" s="16" t="s">
        <v>43700</v>
      </c>
      <c r="S22" s="21">
        <f>IF(D7L615C7=0,0,D7L615C5/D7L615C7)</f>
        <v>0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637.94511940363952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637.94511940363952</v>
      </c>
      <c r="R24" s="16" t="s">
        <v>43708</v>
      </c>
      <c r="S24" s="21">
        <f>IF(D7L617C7=0,0,D7L617C5/D7L617C7)</f>
        <v>0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637.94511940363952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637.94511940363952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637.94511940363952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637.94511940363952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1367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1367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637.94511940363952</v>
      </c>
      <c r="R29" s="16" t="s">
        <v>43730</v>
      </c>
      <c r="S29" s="21">
        <f>IF(D7L622C7=0,0,D7L622C5/D7L622C7)</f>
        <v>2.142817553456466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637.94511940363952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1784.176052730076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1781.2437748081666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2.7921583230753444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35.082873835443017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17.541436917721509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637.94511940363952</v>
      </c>
      <c r="R32" s="16" t="s">
        <v>43742</v>
      </c>
      <c r="S32" s="21">
        <f>IF(D7L625C7=0,0,D7L625C5/D7L625C7)</f>
        <v>2.7496780497544213E-2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637.94511940363952</v>
      </c>
      <c r="R33" s="16" t="s">
        <v>43746</v>
      </c>
      <c r="S33" s="21">
        <f>IF(D7L626C7=0,0,D7L626C5/D7L626C7)</f>
        <v>0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637.94511940363952</v>
      </c>
      <c r="R34" s="16" t="s">
        <v>43750</v>
      </c>
      <c r="S34" s="21">
        <f>IF(D7L627C7=0,0,D7L627C5/D7L627C7)</f>
        <v>0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637.94511940363952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637.94511940363952</v>
      </c>
      <c r="R36" s="16" t="s">
        <v>43758</v>
      </c>
      <c r="S36" s="21">
        <f>IF(D7L629C7=0,0,D7L629C5/D7L629C7)</f>
        <v>0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637.94511940363952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35.082873835443017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17.541436917721509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2.7496780497544213E-2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8DB171-71AA-40A5-8AF4-848FF7697548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10779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10779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477.60899999999998</v>
      </c>
      <c r="R8" s="16" t="s">
        <v>43792</v>
      </c>
      <c r="S8" s="21">
        <f>IF(D7L701C7=0,0,D7L701C5/D7L701C7)</f>
        <v>22.568670188375847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520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520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477.60899999999998</v>
      </c>
      <c r="R9" s="16" t="s">
        <v>43796</v>
      </c>
      <c r="S9" s="21">
        <f>IF(D7L702C7=0,0,D7L702C5/D7L702C7)</f>
        <v>1.0887567026584508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176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176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477.60899999999998</v>
      </c>
      <c r="R10" s="16" t="s">
        <v>43801</v>
      </c>
      <c r="S10" s="21">
        <f>IF(D7L703C7=0,0,D7L703C5/D7L703C7)</f>
        <v>0.36850226859209101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0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0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477.60899999999998</v>
      </c>
      <c r="R11" s="16" t="s">
        <v>43806</v>
      </c>
      <c r="S11" s="21">
        <f>IF(D7L704C7=0,0,D7L704C5/D7L704C7)</f>
        <v>0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477.60899999999998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477.60899999999998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70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70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477.60899999999998</v>
      </c>
      <c r="R14" s="16" t="s">
        <v>43821</v>
      </c>
      <c r="S14" s="21">
        <f>IF(D7L707C7=0,0,D7L707C5/D7L707C7)</f>
        <v>0.1465634022809453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749.76246539999988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749.76246539999988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476.42759999999998</v>
      </c>
      <c r="R15" s="16" t="s">
        <v>43826</v>
      </c>
      <c r="S15" s="21">
        <f>IF(D7L708C7=0,0,D7L708C5/D7L708C7)</f>
        <v>1.5737175289592793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6.5533896172472605</v>
      </c>
      <c r="J16" s="16" t="s">
        <v>43832</v>
      </c>
      <c r="K16" s="21">
        <f>IF(FLOW_THRU_100PCT="Y",1,INDEX(VariabilityMatrix,D7L709C1,D7L709C6))</f>
        <v>0.51568451594652942</v>
      </c>
      <c r="L16" s="16" t="s">
        <v>43828</v>
      </c>
      <c r="M16" s="15">
        <f>IF(D7L709C2&lt;&gt;0,D7L709C2*D7L709C4,D7L709C3*D7L709C4)</f>
        <v>3.3794815525791653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476.42759999999998</v>
      </c>
      <c r="R16" s="16" t="s">
        <v>43830</v>
      </c>
      <c r="S16" s="21">
        <f>IF(D7L709C7=0,0,D7L709C5/D7L709C7)</f>
        <v>7.0933790413887973E-3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144.74596691132135</v>
      </c>
      <c r="J17" s="16" t="s">
        <v>43837</v>
      </c>
      <c r="K17" s="21">
        <f>IF(FLOW_THRU_100PCT="Y",1,INDEX(VariabilityMatrix,D7L710C1,D7L710C6))</f>
        <v>0.52947593006222982</v>
      </c>
      <c r="L17" s="16" t="s">
        <v>43833</v>
      </c>
      <c r="M17" s="15">
        <f>IF(D7L710C2&lt;&gt;0,D7L710C2*D7L710C4,D7L710C3*D7L710C4)</f>
        <v>76.639505453128606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477.60899999999998</v>
      </c>
      <c r="R17" s="16" t="s">
        <v>43835</v>
      </c>
      <c r="S17" s="21">
        <f>IF(D7L710C7=0,0,D7L710C5/D7L710C7)</f>
        <v>0.16046495240485126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213.10962212613478</v>
      </c>
      <c r="J18" s="16" t="s">
        <v>43842</v>
      </c>
      <c r="K18" s="21">
        <f>IF(FLOW_THRU_100PCT="Y",1,INDEX(VariabilityMatrix,D7L711C1,D7L711C6))</f>
        <v>0.51568451594652942</v>
      </c>
      <c r="L18" s="16" t="s">
        <v>43838</v>
      </c>
      <c r="M18" s="15">
        <f>IF(D7L711C2&lt;&gt;0,D7L711C2*D7L711C4,D7L711C3*D7L711C4)</f>
        <v>109.89733232966361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476.42759999999998</v>
      </c>
      <c r="R18" s="16" t="s">
        <v>43840</v>
      </c>
      <c r="S18" s="21">
        <f>IF(D7L711C7=0,0,D7L711C5/D7L711C7)</f>
        <v>0.23066953369129667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-51.493840368674633</v>
      </c>
      <c r="J19" s="16" t="s">
        <v>43847</v>
      </c>
      <c r="K19" s="21">
        <f>IF(FLOW_THRU_100PCT="Y",1,INDEX(VariabilityMatrix,D7L712C1,D7L712C6))</f>
        <v>0.52947593006222982</v>
      </c>
      <c r="L19" s="16" t="s">
        <v>43843</v>
      </c>
      <c r="M19" s="15">
        <f>IF(D7L712C2&lt;&gt;0,D7L712C2*D7L712C4,D7L712C3*D7L712C4)</f>
        <v>-27.264749021679997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477.60899999999998</v>
      </c>
      <c r="R19" s="16" t="s">
        <v>43845</v>
      </c>
      <c r="S19" s="21">
        <f>IF(D7L712C7=0,0,D7L712C5/D7L712C7)</f>
        <v>-5.7085919699335644E-2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8.2872899343335735</v>
      </c>
      <c r="J20" s="16" t="s">
        <v>43852</v>
      </c>
      <c r="K20" s="21">
        <f>IF(FLOW_THRU_100PCT="Y",1,INDEX(VariabilityMatrix,D7L713C1,D7L713C6))</f>
        <v>0.52947593006222982</v>
      </c>
      <c r="L20" s="16" t="s">
        <v>43848</v>
      </c>
      <c r="M20" s="15">
        <f>IF(D7L713C2&lt;&gt;0,D7L713C2*D7L713C4,D7L713C3*D7L713C4)</f>
        <v>4.3879205456766242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477.60899999999998</v>
      </c>
      <c r="R20" s="16" t="s">
        <v>43850</v>
      </c>
      <c r="S20" s="21">
        <f>IF(D7L713C7=0,0,D7L713C5/D7L713C7)</f>
        <v>9.1872652016118297E-3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IF(FLOW_THRU_100PCT="Y",1,INDEX(VariabilityMatrix,D7L714C1,D7L714C6))</f>
        <v>0.52947593006222982</v>
      </c>
      <c r="L21" s="16" t="s">
        <v>43853</v>
      </c>
      <c r="M21" s="15">
        <f>IF(D7L714C2&lt;&gt;0,D7L714C2*D7L714C4,D7L714C3*D7L714C4)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477.60899999999998</v>
      </c>
      <c r="R21" s="16" t="s">
        <v>43855</v>
      </c>
      <c r="S21" s="21">
        <f>IF(D7L714C7=0,0,D7L714C5/D7L714C7)</f>
        <v>0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1.6091825115210823</v>
      </c>
      <c r="J22" s="16" t="s">
        <v>43862</v>
      </c>
      <c r="K22" s="21">
        <f>IF(FLOW_THRU_100PCT="Y",1,INDEX(VariabilityMatrix,D7L715C1,D7L715C6))</f>
        <v>0.52947593006222982</v>
      </c>
      <c r="L22" s="16" t="s">
        <v>43858</v>
      </c>
      <c r="M22" s="15">
        <f>IF(D7L715C2&lt;&gt;0,D7L715C2*D7L715C4,D7L715C3*D7L715C4)</f>
        <v>0.85202340692749989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477.60899999999998</v>
      </c>
      <c r="R22" s="16" t="s">
        <v>43860</v>
      </c>
      <c r="S22" s="21">
        <f>IF(D7L715C7=0,0,D7L715C5/D7L715C7)</f>
        <v>1.7839349906042389E-3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0.52947593006222982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477.60899999999998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0.52947593006222982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477.60899999999998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186.03748368386005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186.03748368386005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477.60899999999998</v>
      </c>
      <c r="R25" s="16" t="s">
        <v>43875</v>
      </c>
      <c r="S25" s="21">
        <f>IF(D7L718C7=0,0,D7L718C5/D7L718C7)</f>
        <v>0.38951837943560541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12.107657399161708</v>
      </c>
      <c r="J26" s="16" t="s">
        <v>43881</v>
      </c>
      <c r="K26" s="21">
        <f>IF(FLOW_THRU_100PCT="Y",1,INDEX(VariabilityMatrix,D7L719C1,D7L719C6))</f>
        <v>0.51568451594652942</v>
      </c>
      <c r="L26" s="16" t="s">
        <v>43877</v>
      </c>
      <c r="M26" s="15">
        <f>IF(D7L719C2&lt;&gt;0,D7L719C2*D7L719C4,D7L719C3*D7L719C4)</f>
        <v>6.2437314451331209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476.42759999999998</v>
      </c>
      <c r="R26" s="16" t="s">
        <v>43879</v>
      </c>
      <c r="S26" s="21">
        <f>IF(D7L719C7=0,0,D7L719C5/D7L719C7)</f>
        <v>1.3105310114554911E-2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95.607424814301893</v>
      </c>
      <c r="J27" s="16" t="s">
        <v>43886</v>
      </c>
      <c r="K27" s="21">
        <f>IF(FLOW_THRU_100PCT="Y",1,INDEX(VariabilityMatrix,D7L720C1,D7L720C6))</f>
        <v>0.51342929151542582</v>
      </c>
      <c r="L27" s="16" t="s">
        <v>43882</v>
      </c>
      <c r="M27" s="15">
        <f>IF(D7L720C2&lt;&gt;0,D7L720C2*D7L720C4,D7L720C3*D7L720C4)</f>
        <v>49.087652386021361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473.21266666666662</v>
      </c>
      <c r="R27" s="16" t="s">
        <v>43884</v>
      </c>
      <c r="S27" s="21">
        <f>IF(D7L720C7=0,0,D7L720C5/D7L720C7)</f>
        <v>0.10373275240453136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12911.326642029206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12704.022847181308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26.604679678451724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2437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1218.5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477.60899999999998</v>
      </c>
      <c r="R29" s="16" t="s">
        <v>43893</v>
      </c>
      <c r="S29" s="21">
        <f>IF(D7L722C7=0,0,D7L722C5/D7L722C7)</f>
        <v>2.5512500811333121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477.60899999999998</v>
      </c>
      <c r="R30" s="16" t="s">
        <v>43898</v>
      </c>
      <c r="S30" s="21">
        <f>IF(D7L723C7=0,0,D7L723C5/D7L723C7)</f>
        <v>0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2437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1218.5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2.5512500811333121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8278.2008909337455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4139.1004454668728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477.60899999999998</v>
      </c>
      <c r="R32" s="16" t="s">
        <v>43907</v>
      </c>
      <c r="S32" s="21">
        <f>IF(D7L725C7=0,0,D7L725C5/D7L725C7)</f>
        <v>8.6662949095743027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485E84-2BE9-4D7B-81C9-1F405D94B574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0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0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0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0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0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B7763A-AF6B-4E19-ADCC-B7402871725C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166.31339295492575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166.31339295492575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166.31339295492575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166.31339295492575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166.31339295492575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166.31339295492575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166.31339295492575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CE408B-69D1-45ED-9BA3-CD266C8723ED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0.51568451594652942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0.52947593006222982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0.51568451594652942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0.52947593006222982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0.52947593006222982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0.52947593006222982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0.52947593006222982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0.52947593006222982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0.52947593006222982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0.51568451594652942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0.51342929151542582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94DB6F-A5CD-4528-B814-206EA12F5334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0.51568451594652942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0.52947593006222982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0.51568451594652942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0.52947593006222982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0.52947593006222982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0.52947593006222982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0.52947593006222982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0.52947593006222982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0.52947593006222982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0.51568451594652942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0.51342929151542582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EEDBEF-2CD2-451C-9594-B9EA9B81D787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IF(FLOW_THRU_100PCT="Y",1,INDEX(VariabilityMatrix,D7L1011C1,D7L1011C6))</f>
        <v>0.51568451594652942</v>
      </c>
      <c r="L18" s="16" t="s">
        <v>44386</v>
      </c>
      <c r="M18" s="15">
        <f>IF(D7L1011C2&lt;&gt;0,D7L1011C2*D7L1011C4,D7L1011C3*D7L1011C4)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0.52947593006222982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IF(FLOW_THRU_100PCT="Y",1,INDEX(VariabilityMatrix,D7L1013C1,D7L1013C6))</f>
        <v>0.51568451594652942</v>
      </c>
      <c r="L20" s="16" t="s">
        <v>44396</v>
      </c>
      <c r="M20" s="15">
        <f>IF(D7L1013C2&lt;&gt;0,D7L1013C2*D7L1013C4,D7L1013C3*D7L1013C4)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0.52947593006222982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0.52947593006222982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0.52947593006222982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0.52947593006222982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0.52947593006222982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0.52947593006222982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0.51568451594652942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IF(FLOW_THRU_100PCT="Y",1,INDEX(VariabilityMatrix,D7L1022C1,D7L1022C6))</f>
        <v>0.51342929151542582</v>
      </c>
      <c r="L29" s="16" t="s">
        <v>44440</v>
      </c>
      <c r="M29" s="15">
        <f>IF(D7L1022C2&lt;&gt;0,D7L1022C2*D7L1022C4,D7L1022C3*D7L1022C4)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148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74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148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74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297.10014969143361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148.55007484571681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3A8AD4-BC66-4054-BB3C-07F738F5FC2B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693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693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55.805999999999997</v>
      </c>
      <c r="R8" s="16" t="s">
        <v>44493</v>
      </c>
      <c r="S8" s="21">
        <f>IF(D7L1101C7=0,0,D7L1101C5/D7L1101C7)</f>
        <v>12.418019567788411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55.805999999999997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55.805999999999997</v>
      </c>
      <c r="R10" s="16" t="s">
        <v>44503</v>
      </c>
      <c r="S10" s="21">
        <f>IF(D7L1103C7=0,0,D7L1103C5/D7L1103C7)</f>
        <v>0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55.805999999999997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55.805999999999997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55.805999999999997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55.805999999999997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55.805999999999997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55.805999999999997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47.051000000000002</v>
      </c>
      <c r="R17" s="16" t="s">
        <v>44538</v>
      </c>
      <c r="S17" s="21">
        <f>IF(D7L1110C7=0,0,D7L1110C5/D7L1110C7)</f>
        <v>0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IF(FLOW_THRU_100PCT="Y",1,INDEX(VariabilityMatrix,D7L1111C1,D7L1111C6))</f>
        <v>0.51568451594652942</v>
      </c>
      <c r="L18" s="16" t="s">
        <v>44540</v>
      </c>
      <c r="M18" s="15">
        <f>IF(D7L1111C2&lt;&gt;0,D7L1111C2*D7L1111C4,D7L1111C3*D7L1111C4)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47.051000000000002</v>
      </c>
      <c r="R18" s="16" t="s">
        <v>44542</v>
      </c>
      <c r="S18" s="21">
        <f>IF(D7L1111C7=0,0,D7L1111C5/D7L1111C7)</f>
        <v>0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0.52947593006222982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55.805999999999997</v>
      </c>
      <c r="R19" s="16" t="s">
        <v>44547</v>
      </c>
      <c r="S19" s="21">
        <f>IF(D7L1112C7=0,0,D7L1112C5/D7L1112C7)</f>
        <v>0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IF(FLOW_THRU_100PCT="Y",1,INDEX(VariabilityMatrix,D7L1113C1,D7L1113C6))</f>
        <v>0.51568451594652942</v>
      </c>
      <c r="L20" s="16" t="s">
        <v>44550</v>
      </c>
      <c r="M20" s="15">
        <f>IF(D7L1113C2&lt;&gt;0,D7L1113C2*D7L1113C4,D7L1113C3*D7L1113C4)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47.051000000000002</v>
      </c>
      <c r="R20" s="16" t="s">
        <v>44552</v>
      </c>
      <c r="S20" s="21">
        <f>IF(D7L1113C7=0,0,D7L1113C5/D7L1113C7)</f>
        <v>0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IF(FLOW_THRU_100PCT="Y",1,INDEX(VariabilityMatrix,D7L1114C1,D7L1114C6))</f>
        <v>0.52947593006222982</v>
      </c>
      <c r="L21" s="16" t="s">
        <v>44555</v>
      </c>
      <c r="M21" s="15">
        <f>IF(D7L1114C2&lt;&gt;0,D7L1114C2*D7L1114C4,D7L1114C3*D7L1114C4)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55.805999999999997</v>
      </c>
      <c r="R21" s="16" t="s">
        <v>44557</v>
      </c>
      <c r="S21" s="21">
        <f>IF(D7L1114C7=0,0,D7L1114C5/D7L1114C7)</f>
        <v>0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0.52947593006222982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55.805999999999997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0.52947593006222982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55.805999999999997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0.52947593006222982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55.805999999999997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0.52947593006222982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55.805999999999997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0.52947593006222982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55.805999999999997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55.805999999999997</v>
      </c>
      <c r="R27" s="16" t="s">
        <v>44587</v>
      </c>
      <c r="S27" s="21">
        <f>IF(D7L1120C7=0,0,D7L1120C5/D7L1120C7)</f>
        <v>0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IF(FLOW_THRU_100PCT="Y",1,INDEX(VariabilityMatrix,D7L1121C1,D7L1121C6))</f>
        <v>0.51568451594652942</v>
      </c>
      <c r="L28" s="16" t="s">
        <v>44589</v>
      </c>
      <c r="M28" s="15">
        <f>IF(D7L1121C2&lt;&gt;0,D7L1121C2*D7L1121C4,D7L1121C3*D7L1121C4)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47.051000000000002</v>
      </c>
      <c r="R28" s="16" t="s">
        <v>44591</v>
      </c>
      <c r="S28" s="21">
        <f>IF(D7L1121C7=0,0,D7L1121C5/D7L1121C7)</f>
        <v>0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IF(FLOW_THRU_100PCT="Y",1,INDEX(VariabilityMatrix,D7L1122C1,D7L1122C6))</f>
        <v>0.51342929151542582</v>
      </c>
      <c r="L29" s="16" t="s">
        <v>44594</v>
      </c>
      <c r="M29" s="15">
        <f>IF(D7L1122C2&lt;&gt;0,D7L1122C2*D7L1122C4,D7L1122C3*D7L1122C4)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51.971000000000004</v>
      </c>
      <c r="R29" s="16" t="s">
        <v>44596</v>
      </c>
      <c r="S29" s="21">
        <f>IF(D7L1122C7=0,0,D7L1122C5/D7L1122C7)</f>
        <v>0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693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693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12.418019567788411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040E2-A6A9-4A65-BA5B-A4D993F53FF8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0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0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0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0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0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0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0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332BFF-7A7B-4E5D-8CC4-F0646294051A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IF(FLOW_THRU_100PCT="Y",1,INDEX(VariabilityMatrix,D7L1311C1,D7L1311C6))</f>
        <v>0.51568451594652942</v>
      </c>
      <c r="L18" s="16" t="s">
        <v>44724</v>
      </c>
      <c r="M18" s="15">
        <f>IF(D7L1311C2&lt;&gt;0,D7L1311C2*D7L1311C4,D7L1311C3*D7L1311C4)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0.52947593006222982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IF(FLOW_THRU_100PCT="Y",1,INDEX(VariabilityMatrix,D7L1313C1,D7L1313C6))</f>
        <v>0.51568451594652942</v>
      </c>
      <c r="L20" s="16" t="s">
        <v>44732</v>
      </c>
      <c r="M20" s="15">
        <f>IF(D7L1313C2&lt;&gt;0,D7L1313C2*D7L1313C4,D7L1313C3*D7L1313C4)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IF(FLOW_THRU_100PCT="Y",1,INDEX(VariabilityMatrix,D7L1314C1,D7L1314C6))</f>
        <v>0.52947593006222982</v>
      </c>
      <c r="L21" s="16" t="s">
        <v>44736</v>
      </c>
      <c r="M21" s="15">
        <f>IF(D7L1314C2&lt;&gt;0,D7L1314C2*D7L1314C4,D7L1314C3*D7L1314C4)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0.52947593006222982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0.52947593006222982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0.52947593006222982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0.52947593006222982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0.52947593006222982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IF(FLOW_THRU_100PCT="Y",1,INDEX(VariabilityMatrix,D7L1321C1,D7L1321C6))</f>
        <v>0.52947593006222982</v>
      </c>
      <c r="L28" s="16" t="s">
        <v>44763</v>
      </c>
      <c r="M28" s="15">
        <f>IF(D7L1321C2&lt;&gt;0,D7L1321C2*D7L1321C4,D7L1321C3*D7L1321C4)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IF(FLOW_THRU_100PCT="Y",1,INDEX(VariabilityMatrix,D7L1322C1,D7L1322C6))</f>
        <v>0.51568451594652942</v>
      </c>
      <c r="L29" s="16" t="s">
        <v>44767</v>
      </c>
      <c r="M29" s="15">
        <f>IF(D7L1322C2&lt;&gt;0,D7L1322C2*D7L1322C4,D7L1322C3*D7L1322C4)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9B5305-086D-460D-8E2F-CAC811576F43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954016.09147271328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2014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203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2217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127830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40895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20037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9352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257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15844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21489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8366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888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244958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447799.82080115157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150502.28153021794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13326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-13326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247175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693515.09147271328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244958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598302.10233136953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1536775.1938040829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49F5E4-D29B-4572-9775-81EFAE66FD5A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215.49560019081622</v>
      </c>
      <c r="J8" s="16" t="s">
        <v>44958</v>
      </c>
      <c r="K8" s="21">
        <f>IF(FLOW_THRU_100PCT="Y",1,INDEX(VariabilityMatrix,D8L201C1,D8L201C6))</f>
        <v>0.51568451594652942</v>
      </c>
      <c r="L8" s="16" t="s">
        <v>44956</v>
      </c>
      <c r="M8" s="15">
        <f>IF(D8L201C2&lt;&gt;0,D8L201C2*D8L201C4,D8L201C3*D8L201C4)</f>
        <v>111.12774427300789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IF(FLOW_THRU_100PCT="Y",1,INDEX(VariabilityMatrix,D8L202C1,D8L202C6))</f>
        <v>0.51568451594652942</v>
      </c>
      <c r="L9" s="16" t="s">
        <v>44960</v>
      </c>
      <c r="M9" s="15">
        <f>IF(D8L202C2&lt;&gt;0,D8L202C2*D8L202C4,D8L202C3*D8L202C4)</f>
        <v>0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IF(FLOW_THRU_100PCT="Y",1,INDEX(VariabilityMatrix,D8L203C1,D8L203C6))</f>
        <v>0.51568451594652942</v>
      </c>
      <c r="L10" s="16" t="s">
        <v>44963</v>
      </c>
      <c r="M10" s="15">
        <f>IF(D8L203C2&lt;&gt;0,D8L203C2*D8L203C4,D8L203C3*D8L203C4)</f>
        <v>0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</v>
      </c>
      <c r="J11" s="16" t="s">
        <v>44968</v>
      </c>
      <c r="K11" s="21">
        <f>IF(FLOW_THRU_100PCT="Y",1,INDEX(VariabilityMatrix,D8L204C1,D8L204C6))</f>
        <v>0.51568451594652942</v>
      </c>
      <c r="L11" s="16" t="s">
        <v>44966</v>
      </c>
      <c r="M11" s="15">
        <f>IF(D8L204C2&lt;&gt;0,D8L204C2*D8L204C4,D8L204C3*D8L204C4)</f>
        <v>0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16.213077719999998</v>
      </c>
      <c r="J12" s="16" t="s">
        <v>44971</v>
      </c>
      <c r="K12" s="21">
        <f>IF(FLOW_THRU_100PCT="Y",1,INDEX(VariabilityMatrix,D8L205C1,D8L205C6))</f>
        <v>0.51568451594652942</v>
      </c>
      <c r="L12" s="16" t="s">
        <v>44969</v>
      </c>
      <c r="M12" s="15">
        <f>IF(D8L205C2&lt;&gt;0,D8L205C2*D8L205C4,D8L205C3*D8L205C4)</f>
        <v>8.3608331360416592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74.53706187497508</v>
      </c>
      <c r="J13" s="16" t="s">
        <v>44974</v>
      </c>
      <c r="K13" s="21">
        <f>IF(FLOW_THRU_100PCT="Y",1,INDEX(VariabilityMatrix,D8L206C1,D8L206C6))</f>
        <v>0.51568451594652942</v>
      </c>
      <c r="L13" s="16" t="s">
        <v>44972</v>
      </c>
      <c r="M13" s="15">
        <f>IF(D8L206C2&lt;&gt;0,D8L206C2*D8L206C4,D8L206C3*D8L206C4)</f>
        <v>38.437608673073036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IF(FLOW_THRU_100PCT="Y",1,INDEX(VariabilityMatrix,D8L207C1,D8L207C6))</f>
        <v>0.51568451594652942</v>
      </c>
      <c r="L14" s="16" t="s">
        <v>44975</v>
      </c>
      <c r="M14" s="15">
        <f>IF(D8L207C2&lt;&gt;0,D8L207C2*D8L207C4,D8L207C3*D8L207C4)</f>
        <v>0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IF(FLOW_THRU_100PCT="Y",1,INDEX(VariabilityMatrix,D8L208C1,D8L208C6))</f>
        <v>0.51568451594652942</v>
      </c>
      <c r="L15" s="16" t="s">
        <v>44978</v>
      </c>
      <c r="M15" s="15">
        <f>IF(D8L208C2&lt;&gt;0,D8L208C2*D8L208C4,D8L208C3*D8L208C4)</f>
        <v>0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</v>
      </c>
      <c r="J16" s="16" t="s">
        <v>44983</v>
      </c>
      <c r="K16" s="21">
        <f>IF(FLOW_THRU_100PCT="Y",1,INDEX(VariabilityMatrix,D8L209C1,D8L209C6))</f>
        <v>0.51568451594652942</v>
      </c>
      <c r="L16" s="16" t="s">
        <v>44981</v>
      </c>
      <c r="M16" s="15">
        <f>IF(D8L209C2&lt;&gt;0,D8L209C2*D8L209C4,D8L209C3*D8L209C4)</f>
        <v>0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1646.3143078549522</v>
      </c>
      <c r="J17" s="16" t="s">
        <v>44986</v>
      </c>
      <c r="K17" s="21">
        <f>IF(FLOW_THRU_100PCT="Y",1,INDEX(VariabilityMatrix,D8L210C1,D8L210C6))</f>
        <v>0.52947593006222982</v>
      </c>
      <c r="L17" s="16" t="s">
        <v>44984</v>
      </c>
      <c r="M17" s="15">
        <f>IF(D8L210C2&lt;&gt;0,D8L210C2*D8L210C4,D8L210C3*D8L210C4)</f>
        <v>871.68379932625692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0.52947593006222982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0.52947593006222982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0.52947593006222982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7612.4331348799997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0.80274369485576869</v>
      </c>
      <c r="L21" s="16" t="s">
        <v>44996</v>
      </c>
      <c r="M21" s="15">
        <f>IF(D8L214C2&lt;&gt;0,D8L214C2*D8L214C4,D8L214C3*D8L214C4)</f>
        <v>6110.8327015360528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569.11319972000001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0.80274369485576869</v>
      </c>
      <c r="L22" s="16" t="s">
        <v>44998</v>
      </c>
      <c r="M22" s="15">
        <f>IF(D8L215C2&lt;&gt;0,D8L215C2*D8L215C4,D8L215C3*D8L215C4)</f>
        <v>456.85203273442181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IF(FLOW_THRU_100PCT="Y",1,INDEX(VariabilityMatrix,D8L216C1,D8L216C6))</f>
        <v>0.51568451594652942</v>
      </c>
      <c r="L23" s="16" t="s">
        <v>45000</v>
      </c>
      <c r="M23" s="15">
        <f>IF(D8L216C2&lt;&gt;0,D8L216C2*D8L216C4,D8L216C3*D8L216C4)</f>
        <v>0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IF(FLOW_THRU_100PCT="Y",1,INDEX(VariabilityMatrix,D8L217C1,D8L217C6))</f>
        <v>0.51568451594652942</v>
      </c>
      <c r="L24" s="16" t="s">
        <v>45003</v>
      </c>
      <c r="M24" s="15">
        <f>IF(D8L217C2&lt;&gt;0,D8L217C2*D8L217C4,D8L217C3*D8L217C4)</f>
        <v>0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</v>
      </c>
      <c r="J25" s="16" t="s">
        <v>45008</v>
      </c>
      <c r="K25" s="21">
        <f>IF(FLOW_THRU_100PCT="Y",1,INDEX(VariabilityMatrix,D8L218C1,D8L218C6))</f>
        <v>0.51568451594652942</v>
      </c>
      <c r="L25" s="16" t="s">
        <v>45006</v>
      </c>
      <c r="M25" s="15">
        <f>IF(D8L218C2&lt;&gt;0,D8L218C2*D8L218C4,D8L218C3*D8L218C4)</f>
        <v>0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346.11561426000003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0.51568451594652942</v>
      </c>
      <c r="L26" s="16" t="s">
        <v>45009</v>
      </c>
      <c r="M26" s="15">
        <f>IF(D8L219C2&lt;&gt;0,D8L219C2*D8L219C4,D8L219C3*D8L219C4)</f>
        <v>178.48646300120382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137.71029366958294</v>
      </c>
      <c r="J27" s="16" t="s">
        <v>45013</v>
      </c>
      <c r="K27" s="21">
        <f>IF(FLOW_THRU_100PCT="Y",1,INDEX(VariabilityMatrix,D8L220C1,D8L220C6))</f>
        <v>0.51568451594652942</v>
      </c>
      <c r="L27" s="16" t="s">
        <v>45011</v>
      </c>
      <c r="M27" s="15">
        <f>IF(D8L220C2&lt;&gt;0,D8L220C2*D8L220C4,D8L220C3*D8L220C4)</f>
        <v>71.015066131853288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IF(FLOW_THRU_100PCT="Y",1,INDEX(VariabilityMatrix,D8L221C1,D8L221C6))</f>
        <v>0.51568451594652942</v>
      </c>
      <c r="L28" s="16" t="s">
        <v>45014</v>
      </c>
      <c r="M28" s="15">
        <f>IF(D8L221C2&lt;&gt;0,D8L221C2*D8L221C4,D8L221C3*D8L221C4)</f>
        <v>0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0.51568451594652942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IF(FLOW_THRU_100PCT="Y",1,INDEX(VariabilityMatrix,D8L223C1,D8L223C6))</f>
        <v>0.51568451594652942</v>
      </c>
      <c r="L30" s="16" t="s">
        <v>45020</v>
      </c>
      <c r="M30" s="15">
        <f>IF(D8L223C2&lt;&gt;0,D8L223C2*D8L223C4,D8L223C3*D8L223C4)</f>
        <v>0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2423.8700914047818</v>
      </c>
      <c r="J31" s="16" t="s">
        <v>45025</v>
      </c>
      <c r="K31" s="21">
        <f>IF(FLOW_THRU_100PCT="Y",1,INDEX(VariabilityMatrix,D8L224C1,D8L224C6))</f>
        <v>0.51568451594652942</v>
      </c>
      <c r="L31" s="16" t="s">
        <v>45023</v>
      </c>
      <c r="M31" s="15">
        <f>IF(D8L224C2&lt;&gt;0,D8L224C2*D8L224C4,D8L224C3*D8L224C4)</f>
        <v>1249.9522748033448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IF(FLOW_THRU_100PCT="Y",1,INDEX(VariabilityMatrix,D8L225C1,D8L225C6))</f>
        <v>0.51568451594652942</v>
      </c>
      <c r="L32" s="16" t="s">
        <v>45026</v>
      </c>
      <c r="M32" s="15">
        <f>IF(D8L225C2&lt;&gt;0,D8L225C2*D8L225C4,D8L225C3*D8L225C4)</f>
        <v>0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IF(FLOW_THRU_100PCT="Y",1,INDEX(VariabilityMatrix,D8L226C1,D8L226C6))</f>
        <v>0.51568451594652942</v>
      </c>
      <c r="L33" s="16" t="s">
        <v>45029</v>
      </c>
      <c r="M33" s="15">
        <f>IF(D8L226C2&lt;&gt;0,D8L226C2*D8L226C4,D8L226C3*D8L226C4)</f>
        <v>0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</v>
      </c>
      <c r="J34" s="16" t="s">
        <v>45034</v>
      </c>
      <c r="K34" s="21">
        <f>IF(FLOW_THRU_100PCT="Y",1,INDEX(VariabilityMatrix,D8L227C1,D8L227C6))</f>
        <v>0.51568451594652942</v>
      </c>
      <c r="L34" s="16" t="s">
        <v>45032</v>
      </c>
      <c r="M34" s="15">
        <f>IF(D8L227C2&lt;&gt;0,D8L227C2*D8L227C4,D8L227C3*D8L227C4)</f>
        <v>0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-585.68157700231768</v>
      </c>
      <c r="J35" s="16" t="s">
        <v>45037</v>
      </c>
      <c r="K35" s="21">
        <f>IF(FLOW_THRU_100PCT="Y",1,INDEX(VariabilityMatrix,D8L228C1,D8L228C6))</f>
        <v>0.52947593006222982</v>
      </c>
      <c r="L35" s="16" t="s">
        <v>45035</v>
      </c>
      <c r="M35" s="15">
        <f>IF(D8L228C2&lt;&gt;0,D8L228C2*D8L228C4,D8L228C3*D8L228C4)</f>
        <v>-310.1042977036156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IF(FLOW_THRU_100PCT="Y",1,INDEX(VariabilityMatrix,D8L229C1,D8L229C6))</f>
        <v>0.52947593006222982</v>
      </c>
      <c r="L36" s="16" t="s">
        <v>45038</v>
      </c>
      <c r="M36" s="15">
        <f>IF(D8L229C2&lt;&gt;0,D8L229C2*D8L229C4,D8L229C3*D8L229C4)</f>
        <v>0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IF(FLOW_THRU_100PCT="Y",1,INDEX(VariabilityMatrix,D8L230C1,D8L230C6))</f>
        <v>0.52947593006222982</v>
      </c>
      <c r="L37" s="16" t="s">
        <v>45041</v>
      </c>
      <c r="M37" s="15">
        <f>IF(D8L230C2&lt;&gt;0,D8L230C2*D8L230C4,D8L230C3*D8L230C4)</f>
        <v>0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0</v>
      </c>
      <c r="J38" s="16" t="s">
        <v>45046</v>
      </c>
      <c r="K38" s="21">
        <f>IF(FLOW_THRU_100PCT="Y",1,INDEX(VariabilityMatrix,D8L231C1,D8L231C6))</f>
        <v>0.52947593006222982</v>
      </c>
      <c r="L38" s="16" t="s">
        <v>45044</v>
      </c>
      <c r="M38" s="15">
        <f>IF(D8L231C2&lt;&gt;0,D8L231C2*D8L231C4,D8L231C3*D8L231C4)</f>
        <v>0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94.258128798810503</v>
      </c>
      <c r="J39" s="16" t="s">
        <v>45049</v>
      </c>
      <c r="K39" s="21">
        <f>IF(FLOW_THRU_100PCT="Y",1,INDEX(VariabilityMatrix,D8L232C1,D8L232C6))</f>
        <v>0.52947593006222982</v>
      </c>
      <c r="L39" s="16" t="s">
        <v>45047</v>
      </c>
      <c r="M39" s="15">
        <f>IF(D8L232C2&lt;&gt;0,D8L232C2*D8L232C4,D8L232C3*D8L232C4)</f>
        <v>49.907410411675642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0.52947593006222982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0.52947593006222982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IF(FLOW_THRU_100PCT="Y",1,INDEX(VariabilityMatrix,D8L235C1,D8L235C6))</f>
        <v>0.52947593006222982</v>
      </c>
      <c r="L42" s="16" t="s">
        <v>45056</v>
      </c>
      <c r="M42" s="15">
        <f>IF(D8L235C2&lt;&gt;0,D8L235C2*D8L235C4,D8L235C3*D8L235C4)</f>
        <v>0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IF(FLOW_THRU_100PCT="Y",1,INDEX(VariabilityMatrix,D8L236C1,D8L236C6))</f>
        <v>0.52947593006222982</v>
      </c>
      <c r="L43" s="16" t="s">
        <v>45059</v>
      </c>
      <c r="M43" s="15">
        <f>IF(D8L236C2&lt;&gt;0,D8L236C2*D8L236C4,D8L236C3*D8L236C4)</f>
        <v>0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0.52947593006222982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0.52947593006222982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IF(FLOW_THRU_100PCT="Y",1,INDEX(VariabilityMatrix,D8L239C1,D8L239C6))</f>
        <v>0.52947593006222982</v>
      </c>
      <c r="L46" s="16" t="s">
        <v>45068</v>
      </c>
      <c r="M46" s="15">
        <f>IF(D8L239C2&lt;&gt;0,D8L239C2*D8L239C4,D8L239C3*D8L239C4)</f>
        <v>0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18.302549281322428</v>
      </c>
      <c r="J47" s="16" t="s">
        <v>45073</v>
      </c>
      <c r="K47" s="21">
        <f>IF(FLOW_THRU_100PCT="Y",1,INDEX(VariabilityMatrix,D8L240C1,D8L240C6))</f>
        <v>0.52947593006222982</v>
      </c>
      <c r="L47" s="16" t="s">
        <v>45071</v>
      </c>
      <c r="M47" s="15">
        <f>IF(D8L240C2&lt;&gt;0,D8L240C2*D8L240C4,D8L240C3*D8L240C4)</f>
        <v>9.6907593032379875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0.52947593006222982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0.52947593006222982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0.52947593006222982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0.52947593006222982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0.52947593006222982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0.52947593006222982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0.52947593006222982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0.52947593006222982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0.52947593006222982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0.52947593006222982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0.52947593006222982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2115.9565114080947</v>
      </c>
      <c r="J59" s="16" t="s">
        <v>45109</v>
      </c>
      <c r="K59" s="21">
        <f>IF(FLOW_THRU_100PCT="Y",1,D8L442C4)</f>
        <v>0.75946229360869721</v>
      </c>
      <c r="L59" s="16" t="s">
        <v>45107</v>
      </c>
      <c r="M59" s="15">
        <f>IF(D8L252C2&lt;&gt;0,D8L252C2*D8L252C4,D8L252C3*D8L252C4)</f>
        <v>1606.989185330249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IF(FLOW_THRU_100PCT="Y",1,D8L442C4)</f>
        <v>0.75946229360869721</v>
      </c>
      <c r="L60" s="16" t="s">
        <v>45110</v>
      </c>
      <c r="M60" s="15">
        <f>IF(D8L253C2&lt;&gt;0,D8L253C2*D8L253C4,D8L253C3*D8L253C4)</f>
        <v>0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IF(FLOW_THRU_100PCT="Y",1,D8L442C4)</f>
        <v>0.75946229360869721</v>
      </c>
      <c r="L61" s="16" t="s">
        <v>45112</v>
      </c>
      <c r="M61" s="15">
        <f>IF(D8L254C2&lt;&gt;0,D8L254C2*D8L254C4,D8L254C3*D8L254C4)</f>
        <v>0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IF(FLOW_THRU_100PCT="Y",1,D8L442C4)</f>
        <v>0.75946229360869721</v>
      </c>
      <c r="L62" s="16" t="s">
        <v>45114</v>
      </c>
      <c r="M62" s="15">
        <f>IF(D8L255C2&lt;&gt;0,D8L255C2*D8L255C4,D8L255C3*D8L255C4)</f>
        <v>0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IF(FLOW_THRU_100PCT="Y",1,INDEX(VariabilityMatrix,D8L256C1,D8L256C6))</f>
        <v>0.51342929151542582</v>
      </c>
      <c r="L63" s="16" t="s">
        <v>45116</v>
      </c>
      <c r="M63" s="15">
        <f>IF(D8L256C2&lt;&gt;0,D8L256C2*D8L256C4,D8L256C3*D8L256C4)</f>
        <v>0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0.51342929151542582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5.3616347440016572</v>
      </c>
      <c r="J65" s="16" t="s">
        <v>45125</v>
      </c>
      <c r="K65" s="21">
        <f>IF(FLOW_THRU_100PCT="Y",1,INDEX(VariabilityMatrix,D8L258C1,D8L258C6))</f>
        <v>0.51342929151542582</v>
      </c>
      <c r="L65" s="16" t="s">
        <v>45123</v>
      </c>
      <c r="M65" s="15">
        <f>IF(D8L258C2&lt;&gt;0,D8L258C2*D8L258C4,D8L258C3*D8L258C4)</f>
        <v>2.7528203279772625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IF(FLOW_THRU_100PCT="Y",1,D8L442C4)</f>
        <v>0.75946229360869721</v>
      </c>
      <c r="L66" s="16" t="s">
        <v>45126</v>
      </c>
      <c r="M66" s="15">
        <f>IF(D8L259C2&lt;&gt;0,D8L259C2*D8L259C4,D8L259C3*D8L259C4)</f>
        <v>0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IF(FLOW_THRU_100PCT="Y",1,INDEX(VariabilityMatrix,D8L260C1,D8L260C6))</f>
        <v>0.80131014662943567</v>
      </c>
      <c r="L67" s="16" t="s">
        <v>45127</v>
      </c>
      <c r="M67" s="15">
        <f>IF(D8L260C2&lt;&gt;0,D8L260C2*D8L260C4,D8L260C3*D8L260C4)</f>
        <v>0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174.94775763333334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0.80131014662943567</v>
      </c>
      <c r="L68" s="16" t="s">
        <v>45129</v>
      </c>
      <c r="M68" s="15">
        <f>IF(D8L261C2&lt;&gt;0,D8L261C2*D8L261C4,D8L261C3*D8L261C4)</f>
        <v>140.18741332165732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IF(FLOW_THRU_100PCT="Y",1,D8L442C4)</f>
        <v>0.75946229360869721</v>
      </c>
      <c r="L69" s="16" t="s">
        <v>45131</v>
      </c>
      <c r="M69" s="15">
        <f>IF(D8L262C2&lt;&gt;0,D8L262C2*D8L262C4,D8L262C3*D8L262C4)</f>
        <v>0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IF(FLOW_THRU_100PCT="Y",1,D8L442C4)</f>
        <v>0.75946229360869721</v>
      </c>
      <c r="L70" s="16" t="s">
        <v>45133</v>
      </c>
      <c r="M70" s="15">
        <f>IF(D8L263C2&lt;&gt;0,D8L263C2*D8L263C4,D8L263C3*D8L263C4)</f>
        <v>0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IF(FLOW_THRU_100PCT="Y",1,D8L442C4)</f>
        <v>0.75946229360869721</v>
      </c>
      <c r="L71" s="16" t="s">
        <v>45135</v>
      </c>
      <c r="M71" s="15">
        <f>IF(D8L264C2&lt;&gt;0,D8L264C2*D8L264C4,D8L264C3*D8L264C4)</f>
        <v>0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1087.4214651202192</v>
      </c>
      <c r="J72" s="16" t="s">
        <v>45139</v>
      </c>
      <c r="K72" s="21">
        <f>IF(FLOW_THRU_100PCT="Y",1,INDEX(VariabilityMatrix,D8L265C1,D8L265C6))</f>
        <v>0.51342929151542582</v>
      </c>
      <c r="L72" s="16" t="s">
        <v>45137</v>
      </c>
      <c r="M72" s="15">
        <f>IF(D8L265C2&lt;&gt;0,D8L265C2*D8L265C4,D8L265C3*D8L265C4)</f>
        <v>558.31403241534042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IF(FLOW_THRU_100PCT="Y",1,INDEX(VariabilityMatrix,D8L266C1,D8L266C6))</f>
        <v>0.51342929151542582</v>
      </c>
      <c r="L73" s="16" t="s">
        <v>45140</v>
      </c>
      <c r="M73" s="15">
        <f>IF(D8L266C2&lt;&gt;0,D8L266C2*D8L266C4,D8L266C3*D8L266C4)</f>
        <v>0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IF(FLOW_THRU_100PCT="Y",1,INDEX(VariabilityMatrix,D8L267C1,D8L267C6))</f>
        <v>0.51342929151542582</v>
      </c>
      <c r="L74" s="16" t="s">
        <v>45143</v>
      </c>
      <c r="M74" s="15">
        <f>IF(D8L267C2&lt;&gt;0,D8L267C2*D8L267C4,D8L267C3*D8L267C4)</f>
        <v>0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</v>
      </c>
      <c r="J75" s="16" t="s">
        <v>45148</v>
      </c>
      <c r="K75" s="21">
        <f>IF(FLOW_THRU_100PCT="Y",1,INDEX(VariabilityMatrix,D8L268C1,D8L268C6))</f>
        <v>0.51342929151542582</v>
      </c>
      <c r="L75" s="16" t="s">
        <v>45146</v>
      </c>
      <c r="M75" s="15">
        <f>IF(D8L268C2&lt;&gt;0,D8L268C2*D8L268C4,D8L268C3*D8L268C4)</f>
        <v>0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0.52947593006222982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0.52947593006222982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0.52947593006222982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IF(FLOW_THRU_100PCT="Y",1,INDEX(VariabilityMatrix,D8L272C1,D8L272C6))</f>
        <v>0.51342929151542582</v>
      </c>
      <c r="L79" s="16" t="s">
        <v>45158</v>
      </c>
      <c r="M79" s="15">
        <f>IF(D8L272C2&lt;&gt;0,D8L272C2*D8L272C4,D8L272C3*D8L272C4)</f>
        <v>0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IF(FLOW_THRU_100PCT="Y",1,INDEX(VariabilityMatrix,D8L273C1,D8L273C6))</f>
        <v>0.51342929151542582</v>
      </c>
      <c r="L80" s="16" t="s">
        <v>45161</v>
      </c>
      <c r="M80" s="15">
        <f>IF(D8L273C2&lt;&gt;0,D8L273C2*D8L273C4,D8L273C3*D8L273C4)</f>
        <v>0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</v>
      </c>
      <c r="J81" s="16" t="s">
        <v>45166</v>
      </c>
      <c r="K81" s="21">
        <f>IF(FLOW_THRU_100PCT="Y",1,INDEX(VariabilityMatrix,D8L274C1,D8L274C6))</f>
        <v>0.51342929151542582</v>
      </c>
      <c r="L81" s="16" t="s">
        <v>45164</v>
      </c>
      <c r="M81" s="15">
        <f>IF(D8L274C2&lt;&gt;0,D8L274C2*D8L274C4,D8L274C3*D8L274C4)</f>
        <v>0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IF(FLOW_THRU_100PCT="Y",1,INDEX(VariabilityMatrix,D8L275C1,D8L275C6))</f>
        <v>0.52947593006222982</v>
      </c>
      <c r="L82" s="16" t="s">
        <v>45167</v>
      </c>
      <c r="M82" s="15">
        <f>IF(D8L275C2&lt;&gt;0,D8L275C2*D8L275C4,D8L275C3*D8L275C4)</f>
        <v>0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IF(FLOW_THRU_100PCT="Y",1,INDEX(VariabilityMatrix,D8L276C1,D8L276C6))</f>
        <v>0.52947593006222982</v>
      </c>
      <c r="L83" s="16" t="s">
        <v>45170</v>
      </c>
      <c r="M83" s="15">
        <f>IF(D8L276C2&lt;&gt;0,D8L276C2*D8L276C4,D8L276C3*D8L276C4)</f>
        <v>0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2.7760007280601662</v>
      </c>
      <c r="J84" s="16" t="s">
        <v>45175</v>
      </c>
      <c r="K84" s="21">
        <f>IF(FLOW_THRU_100PCT="Y",1,INDEX(VariabilityMatrix,D8L277C1,D8L277C6))</f>
        <v>0.52947593006222982</v>
      </c>
      <c r="L84" s="16" t="s">
        <v>45173</v>
      </c>
      <c r="M84" s="15">
        <f>IF(D8L277C2&lt;&gt;0,D8L277C2*D8L277C4,D8L277C3*D8L277C4)</f>
        <v>1.4698255673430836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0.52947593006222982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0.52947593006222982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2.4139136765740574E-2</v>
      </c>
      <c r="J87" s="16" t="s">
        <v>45184</v>
      </c>
      <c r="K87" s="21">
        <f>IF(FLOW_THRU_100PCT="Y",1,INDEX(VariabilityMatrix,D8L280C1,D8L280C6))</f>
        <v>0.52947593006222982</v>
      </c>
      <c r="L87" s="16" t="s">
        <v>45182</v>
      </c>
      <c r="M87" s="15">
        <f>IF(D8L280C2&lt;&gt;0,D8L280C2*D8L280C4,D8L280C3*D8L280C4)</f>
        <v>1.2781091889939856E-2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0.52947593006222982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0.52947593006222982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0.52947593006222982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0.52947593006222982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0.52947593006222982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0.52947593006222982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0.52947593006222982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0.52947593006222982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78.983255497503151</v>
      </c>
      <c r="J96" s="16" t="s">
        <v>45211</v>
      </c>
      <c r="K96" s="21">
        <f>IF(FLOW_THRU_100PCT="Y",1,INDEX(VariabilityMatrix,D8L289C1,D8L289C6))</f>
        <v>0.52947593006222982</v>
      </c>
      <c r="L96" s="16" t="s">
        <v>45209</v>
      </c>
      <c r="M96" s="15">
        <f>IF(D8L289C2&lt;&gt;0,D8L289C2*D8L289C4,D8L289C3*D8L289C4)</f>
        <v>41.819732663883208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IF(FLOW_THRU_100PCT="Y",1,D8L442C4)</f>
        <v>0.75946229360869721</v>
      </c>
      <c r="L97" s="16" t="s">
        <v>45212</v>
      </c>
      <c r="M97" s="15">
        <f>IF(D8L290C2&lt;&gt;0,D8L290C2*D8L290C4,D8L290C3*D8L290C4)</f>
        <v>0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IF(FLOW_THRU_100PCT="Y",1,D8L442C4)</f>
        <v>0.75946229360869721</v>
      </c>
      <c r="L98" s="16" t="s">
        <v>45214</v>
      </c>
      <c r="M98" s="15">
        <f>IF(D8L291C2&lt;&gt;0,D8L291C2*D8L291C4,D8L291C3*D8L291C4)</f>
        <v>0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-0.11675074057492599</v>
      </c>
      <c r="J99" s="16" t="s">
        <v>45109</v>
      </c>
      <c r="K99" s="21">
        <f>IF(FLOW_THRU_100PCT="Y",1,D8L442C4)</f>
        <v>0.75946229360869721</v>
      </c>
      <c r="L99" s="16" t="s">
        <v>45216</v>
      </c>
      <c r="M99" s="15">
        <f>IF(D8L292C2&lt;&gt;0,D8L292C2*D8L292C4,D8L292C3*D8L292C4)</f>
        <v>-8.8667785217547285E-2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0.52947593006222982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0.52947593006222982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0.52947593006222982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0.75946229360869721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0.75946229360869721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46.3471425902219</v>
      </c>
      <c r="J105" s="16" t="s">
        <v>45109</v>
      </c>
      <c r="K105" s="21">
        <f>IF(FLOW_THRU_100PCT="Y",1,D8L442C4)</f>
        <v>0.75946229360869721</v>
      </c>
      <c r="L105" s="16" t="s">
        <v>45231</v>
      </c>
      <c r="M105" s="15">
        <f>IF(D8L298C2&lt;&gt;0,D8L298C2*D8L298C4,D8L298C3*D8L298C4)</f>
        <v>35.198907213779258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IF(FLOW_THRU_100PCT="Y",1,INDEX(VariabilityMatrix,D8L299C1,D8L299C6))</f>
        <v>0.81135113407768844</v>
      </c>
      <c r="L106" s="16" t="s">
        <v>45233</v>
      </c>
      <c r="M106" s="15">
        <f>IF(D8L299C2&lt;&gt;0,D8L299C2*D8L299C4,D8L299C3*D8L299C4)</f>
        <v>0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IF(FLOW_THRU_100PCT="Y",1,INDEX(VariabilityMatrix,D8L300C1,D8L300C6))</f>
        <v>0.81135113407768844</v>
      </c>
      <c r="L107" s="16" t="s">
        <v>45236</v>
      </c>
      <c r="M107" s="15">
        <f>IF(D8L300C2&lt;&gt;0,D8L300C2*D8L300C4,D8L300C3*D8L300C4)</f>
        <v>0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IF(FLOW_THRU_100PCT="Y",1,INDEX(VariabilityMatrix,D8L301C1,D8L301C6))</f>
        <v>0.81135113407768844</v>
      </c>
      <c r="L108" s="16" t="s">
        <v>45238</v>
      </c>
      <c r="M108" s="15">
        <f>IF(D8L301C2&lt;&gt;0,D8L301C2*D8L301C4,D8L301C3*D8L301C4)</f>
        <v>0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IF(FLOW_THRU_100PCT="Y",1,INDEX(VariabilityMatrix,D8L302C1,D8L302C6))</f>
        <v>0.81135113407768844</v>
      </c>
      <c r="L109" s="16" t="s">
        <v>45241</v>
      </c>
      <c r="M109" s="15">
        <f>IF(D8L302C2&lt;&gt;0,D8L302C2*D8L302C4,D8L302C3*D8L302C4)</f>
        <v>0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0.81135113407768844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0.81135113407768844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IF(FLOW_THRU_100PCT="Y",1,INDEX(VariabilityMatrix,D8L305C1,D8L305C6))</f>
        <v>0.81135113407768844</v>
      </c>
      <c r="L112" s="16" t="s">
        <v>45250</v>
      </c>
      <c r="M112" s="15">
        <f>IF(D8L305C2&lt;&gt;0,D8L305C2*D8L305C4,D8L305C3*D8L305C4)</f>
        <v>0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8575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0.81135113407768844</v>
      </c>
      <c r="L113" s="16" t="s">
        <v>45253</v>
      </c>
      <c r="M113" s="15">
        <f>IF(D8L306C2&lt;&gt;0,D8L306C2*D8L306C4,D8L306C3*D8L306C4)</f>
        <v>6957.3359747161785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15356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0.81135113407768844</v>
      </c>
      <c r="L114" s="16" t="s">
        <v>45256</v>
      </c>
      <c r="M114" s="15">
        <f>IF(D8L307C2&lt;&gt;0,D8L307C2*D8L307C4,D8L307C3*D8L307C4)</f>
        <v>12459.108014896983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23317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0.81135113407768844</v>
      </c>
      <c r="L115" s="16" t="s">
        <v>45259</v>
      </c>
      <c r="M115" s="15">
        <f>IF(D8L308C2&lt;&gt;0,D8L308C2*D8L308C4,D8L308C3*D8L308C4)</f>
        <v>18918.274393289463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11582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0.81135113407768844</v>
      </c>
      <c r="L116" s="16" t="s">
        <v>45262</v>
      </c>
      <c r="M116" s="15">
        <f>IF(D8L309C2&lt;&gt;0,D8L309C2*D8L309C4,D8L309C3*D8L309C4)</f>
        <v>9397.0688348877884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37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0.81135113407768844</v>
      </c>
      <c r="L117" s="16" t="s">
        <v>45265</v>
      </c>
      <c r="M117" s="15">
        <f>IF(D8L310C2&lt;&gt;0,D8L310C2*D8L310C4,D8L310C3*D8L310C4)</f>
        <v>30.019991960874471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1134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0.81135113407768844</v>
      </c>
      <c r="L118" s="16" t="s">
        <v>45268</v>
      </c>
      <c r="M118" s="15">
        <f>IF(D8L311C2&lt;&gt;0,D8L311C2*D8L311C4,D8L311C3*D8L311C4)</f>
        <v>920.07218604409866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6941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0.81135113407768844</v>
      </c>
      <c r="L119" s="16" t="s">
        <v>45271</v>
      </c>
      <c r="M119" s="15">
        <f>IF(D8L312C2&lt;&gt;0,D8L312C2*D8L312C4,D8L312C3*D8L312C4)</f>
        <v>5631.5882216332357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12867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0.81135113407768844</v>
      </c>
      <c r="L120" s="16" t="s">
        <v>45274</v>
      </c>
      <c r="M120" s="15">
        <f>IF(D8L313C2&lt;&gt;0,D8L313C2*D8L313C4,D8L313C3*D8L313C4)</f>
        <v>10439.655042177617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2697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0.81135113407768844</v>
      </c>
      <c r="L121" s="16" t="s">
        <v>45277</v>
      </c>
      <c r="M121" s="15">
        <f>IF(D8L314C2&lt;&gt;0,D8L314C2*D8L314C4,D8L314C3*D8L314C4)</f>
        <v>2188.2140086075256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0.81135113407768844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18316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0.81135113407768844</v>
      </c>
      <c r="L123" s="16" t="s">
        <v>45283</v>
      </c>
      <c r="M123" s="15">
        <f>IF(D8L316C2&lt;&gt;0,D8L316C2*D8L316C4,D8L316C3*D8L316C4)</f>
        <v>14860.707371766941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1004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0.81135113407768844</v>
      </c>
      <c r="L124" s="16" t="s">
        <v>45286</v>
      </c>
      <c r="M124" s="15">
        <f>IF(D8L317C2&lt;&gt;0,D8L317C2*D8L317C4,D8L317C3*D8L317C4)</f>
        <v>814.5965386139992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338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0.81135113407768844</v>
      </c>
      <c r="L125" s="16" t="s">
        <v>45289</v>
      </c>
      <c r="M125" s="15">
        <f>IF(D8L318C2&lt;&gt;0,D8L318C2*D8L318C4,D8L318C3*D8L318C4)</f>
        <v>274.23668331825871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25832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6097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0</v>
      </c>
      <c r="H128" s="16" t="s">
        <v>45297</v>
      </c>
      <c r="I128" s="15">
        <f>A2L416C44</f>
        <v>0</v>
      </c>
      <c r="J128" s="16" t="s">
        <v>45298</v>
      </c>
      <c r="K128" s="21">
        <f>IF(FLOW_THRU_100PCT="Y",1,INDEX(VariabilityMatrix,D8L321C1,D8L321C6))</f>
        <v>0.81135113407768844</v>
      </c>
      <c r="L128" s="16" t="s">
        <v>45296</v>
      </c>
      <c r="M128" s="15">
        <f>IF(D8L321C2&lt;&gt;0,D8L321C2*D8L321C4,D8L321C3*D8L321C4)</f>
        <v>0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IF(FLOW_THRU_100PCT="Y",1,INDEX(VariabilityMatrix,D8L322C1,D8L322C6))</f>
        <v>0.81135113407768844</v>
      </c>
      <c r="L129" s="16" t="s">
        <v>45299</v>
      </c>
      <c r="M129" s="15">
        <f>IF(D8L322C2&lt;&gt;0,D8L322C2*D8L322C4,D8L322C3*D8L322C4)</f>
        <v>0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3091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0.81135113407768844</v>
      </c>
      <c r="L130" s="16" t="s">
        <v>45302</v>
      </c>
      <c r="M130" s="15">
        <f>IF(D8L323C2&lt;&gt;0,D8L323C2*D8L323C4,D8L323C3*D8L323C4)</f>
        <v>2507.8863554341351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13326</v>
      </c>
      <c r="J131" s="16" t="s">
        <v>45109</v>
      </c>
      <c r="K131" s="21">
        <f>IF(FLOW_THRU_100PCT="Y",1,D8L442C4)</f>
        <v>0.75946229360869721</v>
      </c>
      <c r="L131" s="16" t="s">
        <v>45305</v>
      </c>
      <c r="M131" s="15">
        <f>IF(D8L324C2&lt;&gt;0,D8L324C2*D8L324C4,D8L324C3*D8L324C4)</f>
        <v>10120.5945246295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113957.60970649333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92285.122227940432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113957.60970649333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25823.039922763353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86427.605388733718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25823.039922763353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-5857.5168392067135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2503</v>
      </c>
      <c r="J135" s="16" t="s">
        <v>45315</v>
      </c>
      <c r="K135" s="21">
        <f>IF(FLOW_THRU_100PCT="Y",1,D8L449C4)</f>
        <v>0.73324029211429176</v>
      </c>
      <c r="L135" s="16" t="s">
        <v>45313</v>
      </c>
      <c r="M135" s="15">
        <f>IF(D8L328C2&lt;&gt;0,D8L328C2*D8L328C4,D8L328C3*D8L328C4)</f>
        <v>1835.3004511620722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72</v>
      </c>
      <c r="J136" s="16" t="s">
        <v>45315</v>
      </c>
      <c r="K136" s="21">
        <f>IF(FLOW_THRU_100PCT="Y",1,D8L449C4)</f>
        <v>0.73324029211429176</v>
      </c>
      <c r="L136" s="16" t="s">
        <v>45316</v>
      </c>
      <c r="M136" s="15">
        <f>IF(D8L329C2&lt;&gt;0,D8L329C2*D8L329C4,D8L329C3*D8L329C4)</f>
        <v>52.79330103222901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IF(FLOW_THRU_100PCT="Y",1,D8L449C4)</f>
        <v>0.73324029211429176</v>
      </c>
      <c r="L137" s="16" t="s">
        <v>45318</v>
      </c>
      <c r="M137" s="15">
        <f>IF(D8L330C2&lt;&gt;0,D8L330C2*D8L330C4,D8L330C3*D8L330C4)</f>
        <v>0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IF(FLOW_THRU_100PCT="Y",1,D8L449C4)</f>
        <v>0.73324029211429176</v>
      </c>
      <c r="L138" s="16" t="s">
        <v>45320</v>
      </c>
      <c r="M138" s="15">
        <f>IF(D8L331C2&lt;&gt;0,D8L331C2*D8L331C4,D8L331C3*D8L331C4)</f>
        <v>0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2.8667337512434137</v>
      </c>
      <c r="J139" s="16" t="s">
        <v>45315</v>
      </c>
      <c r="K139" s="21">
        <f>IF(FLOW_THRU_100PCT="Y",1,D8L449C4)</f>
        <v>0.73324029211429176</v>
      </c>
      <c r="L139" s="16" t="s">
        <v>45322</v>
      </c>
      <c r="M139" s="15">
        <f>IF(D8L332C2&lt;&gt;0,D8L332C2*D8L332C4,D8L332C3*D8L332C4)</f>
        <v>2.10200469317562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IF(FLOW_THRU_100PCT="Y",1,D8L449C4)</f>
        <v>0.73324029211429176</v>
      </c>
      <c r="L140" s="16" t="s">
        <v>45324</v>
      </c>
      <c r="M140" s="15">
        <f>IF(D8L333C2&lt;&gt;0,D8L333C2*D8L333C4,D8L333C3*D8L333C4)</f>
        <v>0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0.73324029211429176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0.15995997955515764</v>
      </c>
      <c r="J142" s="16" t="s">
        <v>45315</v>
      </c>
      <c r="K142" s="21">
        <f>IF(FLOW_THRU_100PCT="Y",1,D8L449C4)</f>
        <v>0.73324029211429176</v>
      </c>
      <c r="L142" s="16" t="s">
        <v>45328</v>
      </c>
      <c r="M142" s="15">
        <f>IF(D8L335C2&lt;&gt;0,D8L335C2*D8L335C4,D8L335C3*D8L335C4)</f>
        <v>0.11728910213561992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2135</v>
      </c>
      <c r="J143" s="16" t="s">
        <v>45315</v>
      </c>
      <c r="K143" s="21">
        <f>IF(FLOW_THRU_100PCT="Y",1,D8L449C4)</f>
        <v>0.73324029211429176</v>
      </c>
      <c r="L143" s="16" t="s">
        <v>45330</v>
      </c>
      <c r="M143" s="15">
        <f>IF(D8L336C2&lt;&gt;0,D8L336C2*D8L336C4,D8L336C3*D8L336C4)</f>
        <v>1565.4680236640129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IF(FLOW_THRU_100PCT="Y",1,D8L449C4)</f>
        <v>0.73324029211429176</v>
      </c>
      <c r="L144" s="16" t="s">
        <v>45332</v>
      </c>
      <c r="M144" s="15">
        <f>IF(D8L337C2&lt;&gt;0,D8L337C2*D8L337C4,D8L337C3*D8L337C4)</f>
        <v>0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0</v>
      </c>
      <c r="J145" s="16" t="s">
        <v>45315</v>
      </c>
      <c r="K145" s="21">
        <f>IF(FLOW_THRU_100PCT="Y",1,D8L449C4)</f>
        <v>0.73324029211429176</v>
      </c>
      <c r="L145" s="16" t="s">
        <v>45334</v>
      </c>
      <c r="M145" s="15">
        <f>IF(D8L338C2&lt;&gt;0,D8L338C2*D8L338C4,D8L338C3*D8L338C4)</f>
        <v>0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IF(FLOW_THRU_100PCT="Y",1,D8L449C4)</f>
        <v>0.73324029211429176</v>
      </c>
      <c r="L146" s="16" t="s">
        <v>45336</v>
      </c>
      <c r="M146" s="15">
        <f>IF(D8L339C2&lt;&gt;0,D8L339C2*D8L339C4,D8L339C3*D8L339C4)</f>
        <v>0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0.73324029211429176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0</v>
      </c>
      <c r="J148" s="16" t="s">
        <v>45315</v>
      </c>
      <c r="K148" s="21">
        <f>IF(FLOW_THRU_100PCT="Y",1,D8L449C4)</f>
        <v>0.73324029211429176</v>
      </c>
      <c r="L148" s="16" t="s">
        <v>45340</v>
      </c>
      <c r="M148" s="15">
        <f>IF(D8L341C2&lt;&gt;0,D8L341C2*D8L341C4,D8L341C3*D8L341C4)</f>
        <v>0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0.73324029211429176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0.73324029211429176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8735</v>
      </c>
      <c r="J151" s="16" t="s">
        <v>45315</v>
      </c>
      <c r="K151" s="21">
        <f>IF(FLOW_THRU_100PCT="Y",1,D8L449C4)</f>
        <v>0.73324029211429176</v>
      </c>
      <c r="L151" s="16" t="s">
        <v>45345</v>
      </c>
      <c r="M151" s="15">
        <f>IF(D8L344C2&lt;&gt;0,D8L344C2*D8L344C4,D8L344C3*D8L344C4)</f>
        <v>6404.8539516183382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0.73324029211429176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IF(FLOW_THRU_100PCT="Y",1,D8L449C4)</f>
        <v>0.73324029211429176</v>
      </c>
      <c r="L153" s="16" t="s">
        <v>45349</v>
      </c>
      <c r="M153" s="15">
        <f>IF(D8L346C2&lt;&gt;0,D8L346C2*D8L346C4,D8L346C3*D8L346C4)</f>
        <v>0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0.73324029211429176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IF(FLOW_THRU_100PCT="Y",1,D8L449C4)</f>
        <v>0.73324029211429176</v>
      </c>
      <c r="L155" s="16" t="s">
        <v>45353</v>
      </c>
      <c r="M155" s="15">
        <f>IF(D8L348C2&lt;&gt;0,D8L348C2*D8L348C4,D8L348C3*D8L348C4)</f>
        <v>0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IF(FLOW_THRU_100PCT="Y",1,D8L449C4)</f>
        <v>0.73324029211429176</v>
      </c>
      <c r="L156" s="16" t="s">
        <v>45355</v>
      </c>
      <c r="M156" s="15">
        <f>IF(D8L349C2&lt;&gt;0,D8L349C2*D8L349C4,D8L349C3*D8L349C4)</f>
        <v>0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0.14483482059444344</v>
      </c>
      <c r="J157" s="16" t="s">
        <v>45315</v>
      </c>
      <c r="K157" s="21">
        <f>IF(FLOW_THRU_100PCT="Y",1,D8L449C4)</f>
        <v>0.73324029211429176</v>
      </c>
      <c r="L157" s="16" t="s">
        <v>45357</v>
      </c>
      <c r="M157" s="15">
        <f>IF(D8L350C2&lt;&gt;0,D8L350C2*D8L350C4,D8L350C3*D8L350C4)</f>
        <v>0.10619872616099076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0.73324029211429176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0.73324029211429176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0.73324029211429176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13448.171528551393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9860.7412199981245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13448.171528551393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9860.7412199981245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10177.623284880578</v>
      </c>
      <c r="J164" s="16" t="s">
        <v>45373</v>
      </c>
      <c r="K164" s="21">
        <f>IF(FLOW_THRU_100PCT="Y",1,D8L456C4)</f>
        <v>0.62587159065092191</v>
      </c>
      <c r="L164" s="16" t="s">
        <v>45371</v>
      </c>
      <c r="M164" s="15">
        <f>IF(D8L357C2&lt;&gt;0,D8L357C2*D8L357C4,D8L357C3*D8L357C4)</f>
        <v>6369.8852743540683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IF(FLOW_THRU_100PCT="Y",1,D8L456C4)</f>
        <v>0.62587159065092191</v>
      </c>
      <c r="L165" s="16" t="s">
        <v>45374</v>
      </c>
      <c r="M165" s="15">
        <f>IF(D8L358C2&lt;&gt;0,D8L358C2*D8L358C4,D8L358C3*D8L358C4)</f>
        <v>0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0.62587159065092191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18.015768468456383</v>
      </c>
      <c r="J167" s="16" t="s">
        <v>45373</v>
      </c>
      <c r="K167" s="21">
        <f>IF(FLOW_THRU_100PCT="Y",1,D8L456C4)</f>
        <v>0.62587159065092191</v>
      </c>
      <c r="L167" s="16" t="s">
        <v>45378</v>
      </c>
      <c r="M167" s="15">
        <f>IF(D8L360C2&lt;&gt;0,D8L360C2*D8L360C4,D8L360C3*D8L360C4)</f>
        <v>11.275557668151519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6469.7298899420393</v>
      </c>
      <c r="J168" s="16" t="s">
        <v>45373</v>
      </c>
      <c r="K168" s="21">
        <f>IF(FLOW_THRU_100PCT="Y",1,D8L456C4)</f>
        <v>0.62587159065092191</v>
      </c>
      <c r="L168" s="16" t="s">
        <v>45380</v>
      </c>
      <c r="M168" s="15">
        <f>IF(D8L361C2&lt;&gt;0,D8L361C2*D8L361C4,D8L361C3*D8L361C4)</f>
        <v>4049.2201372998379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517.86609458124155</v>
      </c>
      <c r="J169" s="16" t="s">
        <v>45373</v>
      </c>
      <c r="K169" s="21">
        <f>IF(FLOW_THRU_100PCT="Y",1,D8L456C4)</f>
        <v>0.62587159065092191</v>
      </c>
      <c r="L169" s="16" t="s">
        <v>45382</v>
      </c>
      <c r="M169" s="15">
        <f>IF(D8L362C2&lt;&gt;0,D8L362C2*D8L362C4,D8L362C3*D8L362C4)</f>
        <v>324.1176763597424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-105.096</v>
      </c>
      <c r="J170" s="16" t="s">
        <v>45373</v>
      </c>
      <c r="K170" s="21">
        <f>IF(FLOW_THRU_100PCT="Y",1,D8L456C4)</f>
        <v>0.62587159065092191</v>
      </c>
      <c r="L170" s="16" t="s">
        <v>45384</v>
      </c>
      <c r="M170" s="15">
        <f>IF(D8L363C2&lt;&gt;0,D8L363C2*D8L363C4,D8L363C3*D8L363C4)</f>
        <v>-65.776600691049296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0.62587159065092191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5814.0445927706278</v>
      </c>
      <c r="J172" s="16" t="s">
        <v>45373</v>
      </c>
      <c r="K172" s="21">
        <f>IF(FLOW_THRU_100PCT="Y",1,D8L456C4)</f>
        <v>0.62587159065092191</v>
      </c>
      <c r="L172" s="16" t="s">
        <v>45388</v>
      </c>
      <c r="M172" s="15">
        <f>IF(D8L365C2&lt;&gt;0,D8L365C2*D8L365C4,D8L365C3*D8L365C4)</f>
        <v>3638.8453373927441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664.48768444848372</v>
      </c>
      <c r="J173" s="16" t="s">
        <v>45373</v>
      </c>
      <c r="K173" s="21">
        <f>IF(FLOW_THRU_100PCT="Y",1,D8L456C4)</f>
        <v>0.62587159065092191</v>
      </c>
      <c r="L173" s="16" t="s">
        <v>45390</v>
      </c>
      <c r="M173" s="15">
        <f>IF(D8L366C2&lt;&gt;0,D8L366C2*D8L366C4,D8L366C3*D8L366C4)</f>
        <v>415.88396403372036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0.62587159065092191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23556.671315091422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14743.451346417216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23556.671315091422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14743.451346417216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8F6DFC-5E2D-46C3-B35F-0185E1DD2D27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50787.460437716589</v>
      </c>
      <c r="F8" s="16" t="s">
        <v>45463</v>
      </c>
      <c r="G8" s="15">
        <f>D1L234C7</f>
        <v>64185.924397641589</v>
      </c>
      <c r="H8" s="16" t="s">
        <v>45464</v>
      </c>
      <c r="I8" s="15">
        <f>D1L251C7</f>
        <v>195606.65913419129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78243.132872161703</v>
      </c>
      <c r="F9" s="16" t="s">
        <v>45466</v>
      </c>
      <c r="G9" s="15">
        <f>D3L217C7</f>
        <v>24705.528062306836</v>
      </c>
      <c r="H9" s="16" t="s">
        <v>45467</v>
      </c>
      <c r="I9" s="15">
        <f>D3L224C7</f>
        <v>35259.095370073643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3.1526451417561562E-3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3481.0943876013644</v>
      </c>
      <c r="F14" s="16" t="s">
        <v>45479</v>
      </c>
      <c r="G14" s="15">
        <f>D3L217C20</f>
        <v>0.23776307990105758</v>
      </c>
      <c r="H14" s="16" t="s">
        <v>45480</v>
      </c>
      <c r="I14" s="15">
        <f>D3L224C20</f>
        <v>1.2767071090028983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95630.495732642084</v>
      </c>
      <c r="F15" s="16" t="s">
        <v>45482</v>
      </c>
      <c r="G15" s="15">
        <f>D3L217C16</f>
        <v>30195.645409486136</v>
      </c>
      <c r="H15" s="16" t="s">
        <v>45483</v>
      </c>
      <c r="I15" s="15">
        <f>D3L224C16</f>
        <v>43094.449896756676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100857.05876391592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4898.9381475610826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611.18107601512645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4296.5881145401218</v>
      </c>
      <c r="F23" s="16" t="s">
        <v>45496</v>
      </c>
      <c r="G23" s="15">
        <f>D2L236C7</f>
        <v>2670.6720416021635</v>
      </c>
      <c r="H23" s="16" t="s">
        <v>45497</v>
      </c>
      <c r="I23" s="15">
        <f>D2L255C7</f>
        <v>13084.861589484817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18428.932785905094</v>
      </c>
      <c r="F24" s="16" t="s">
        <v>45499</v>
      </c>
      <c r="G24" s="15">
        <f>D3L217C32</f>
        <v>1088.9008112400281</v>
      </c>
      <c r="H24" s="16" t="s">
        <v>45500</v>
      </c>
      <c r="I24" s="15">
        <f>D3L224C32</f>
        <v>1554.0512817712172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29839.148626274513</v>
      </c>
      <c r="F25" s="16" t="s">
        <v>45502</v>
      </c>
      <c r="G25" s="15">
        <f>D4L213C7</f>
        <v>1370.4574926640921</v>
      </c>
      <c r="H25" s="16" t="s">
        <v>45503</v>
      </c>
      <c r="I25" s="15">
        <f>D4L220C7</f>
        <v>2005.0524023925732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74</v>
      </c>
      <c r="H29" s="16" t="s">
        <v>45515</v>
      </c>
      <c r="I29" s="15">
        <f>D7L1027C5</f>
        <v>148.55007484571681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366.32604745215627</v>
      </c>
      <c r="F33" s="16" t="s">
        <v>45522</v>
      </c>
      <c r="G33" s="15">
        <f>D7L624C5</f>
        <v>1781.2437748081666</v>
      </c>
      <c r="H33" s="16" t="s">
        <v>45523</v>
      </c>
      <c r="I33" s="15">
        <f>D7L631C5</f>
        <v>17.541436917721509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12704.022847181308</v>
      </c>
      <c r="F34" s="16" t="s">
        <v>45525</v>
      </c>
      <c r="G34" s="15">
        <f>D7L724C5</f>
        <v>1218.5</v>
      </c>
      <c r="H34" s="16" t="s">
        <v>45526</v>
      </c>
      <c r="I34" s="15">
        <f>D7L725C5</f>
        <v>4139.1004454668728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0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693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6596.7838339431928</v>
      </c>
      <c r="F37" s="16" t="s">
        <v>45530</v>
      </c>
      <c r="G37" s="15">
        <f>D6L1919C2</f>
        <v>-961.55066070641351</v>
      </c>
      <c r="H37" s="16" t="s">
        <v>45531</v>
      </c>
      <c r="I37" s="15">
        <f>D6L1919C3</f>
        <v>24148.41209912565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385.43357981382803</v>
      </c>
      <c r="F38" s="16" t="s">
        <v>45533</v>
      </c>
      <c r="G38" s="15">
        <f>D6L1919C5</f>
        <v>35.162912159231553</v>
      </c>
      <c r="H38" s="16" t="s">
        <v>45534</v>
      </c>
      <c r="I38" s="15">
        <f>D6L1919C6</f>
        <v>1883.0302018030957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1760.8907412012525</v>
      </c>
      <c r="F39" s="16" t="s">
        <v>45536</v>
      </c>
      <c r="G39" s="15">
        <f>D6L1919C8</f>
        <v>3230.8932169434329</v>
      </c>
      <c r="H39" s="16" t="s">
        <v>45537</v>
      </c>
      <c r="I39" s="15">
        <f>D6L1919C9</f>
        <v>8530.881274609208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5221.3266725557696</v>
      </c>
      <c r="F40" s="16" t="s">
        <v>45539</v>
      </c>
      <c r="G40" s="15">
        <f>D6L1919C11</f>
        <v>13606.719034509384</v>
      </c>
      <c r="H40" s="16" t="s">
        <v>45540</v>
      </c>
      <c r="I40" s="15">
        <f>D6L1919C12</f>
        <v>30243.872062315175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26550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414801.81466648105</v>
      </c>
      <c r="F42" s="16" t="s">
        <v>45543</v>
      </c>
      <c r="G42" s="15">
        <f>SUM(D8L401C2:D8L434C2)</f>
        <v>169752.33425573457</v>
      </c>
      <c r="H42" s="16" t="s">
        <v>45544</v>
      </c>
      <c r="I42" s="15">
        <f>SUM(D8L401C3:D8L434C3)</f>
        <v>359716.83712950768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414801.81466648105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92285.122227940432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693515.09147271328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25823.039922763353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667692.05154994992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507086.93689442147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0.75946229360869721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0.75946229360869721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169752.33425573457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244958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13448.171528551393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231509.82847144862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169752.33425573457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0.73324029211429176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0.73324029211429176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359716.83712950768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598302.10233136953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23556.671315091422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574745.4310162781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359716.83712950768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0.62587159065092191</v>
      </c>
      <c r="J63" s="16" t="s">
        <v>45568</v>
      </c>
      <c r="K63" s="21">
        <f>D8L456C3</f>
        <v>0.62587159065092191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EB827-36A1-4D3D-BAEB-4F36A1BA85D2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86427.605388733718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9860.7412199981245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14743.451346417216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414801.81466648105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169752.33425573457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359716.83712950768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1.2083587928809456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1.0580889874842179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1.040986269822864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111031.79795514906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944270.98605172336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1.117584676004296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1536775.1938040829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1055302.7840068724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0.6866995174451056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0.3133004825548944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1.4562410116735511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4CC262-54DE-4B3D-B8DF-E5FC51567C06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8.6373226269462785E-4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1.0345018089723188E-3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3.1526451417561562E-3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1.2732077938902076E-3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3.9818564135241926E-4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5.6828032446953338E-4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2.1369400565848353E-3</v>
      </c>
      <c r="F10" s="16" t="s">
        <v>45637</v>
      </c>
      <c r="G10" s="21">
        <f>D8L703C1* D8L607C1</f>
        <v>2.5821903072337912E-3</v>
      </c>
      <c r="H10" s="16" t="s">
        <v>45638</v>
      </c>
      <c r="I10" s="21">
        <f>SUM(D8L701C3:D8L702C3)</f>
        <v>1.432687450324738E-3</v>
      </c>
      <c r="J10" s="16" t="s">
        <v>45639</v>
      </c>
      <c r="K10" s="21">
        <f>D8L703C3*D8L608C1</f>
        <v>1.5159108136954477E-3</v>
      </c>
      <c r="L10" s="16" t="s">
        <v>45640</v>
      </c>
      <c r="M10" s="21">
        <f>SUM(D8L701C5:D8L702C5)</f>
        <v>3.7209254662256895E-3</v>
      </c>
      <c r="N10" s="16" t="s">
        <v>45641</v>
      </c>
      <c r="O10" s="21">
        <f>D8L703C5* D8L609C1</f>
        <v>3.8734323213751817E-3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0.3958013200904722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2.7027318756820551E-5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1.4512753623682637E-4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0.3958013200904722</v>
      </c>
      <c r="F17" s="16" t="s">
        <v>45662</v>
      </c>
      <c r="G17" s="21">
        <f>D8L710C1* D8L607C1</f>
        <v>0.47827000536520775</v>
      </c>
      <c r="H17" s="16" t="s">
        <v>45663</v>
      </c>
      <c r="I17" s="21">
        <f>SUM(D8L708C3:D8L709C3)</f>
        <v>2.7027318756820551E-5</v>
      </c>
      <c r="J17" s="16" t="s">
        <v>45664</v>
      </c>
      <c r="K17" s="21">
        <f>D8L710C3*D8L608C1</f>
        <v>2.8597308337817468E-5</v>
      </c>
      <c r="L17" s="16" t="s">
        <v>45665</v>
      </c>
      <c r="M17" s="21">
        <f>SUM(D8L708C5:D8L709C5)</f>
        <v>1.4512753623682637E-4</v>
      </c>
      <c r="N17" s="16" t="s">
        <v>45666</v>
      </c>
      <c r="O17" s="21">
        <f>D8L710C5* D8L609C1</f>
        <v>1.5107577259575641E-4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11.464756753748683</v>
      </c>
      <c r="F18" s="16" t="s">
        <v>45668</v>
      </c>
      <c r="G18" s="21">
        <f>D8L711C1* D8L607C1</f>
        <v>13.853539631633426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3.7493774973106668</v>
      </c>
      <c r="F19" s="16" t="s">
        <v>45674</v>
      </c>
      <c r="G19" s="21">
        <f>D8L712C1* D8L607C1</f>
        <v>4.5305932667052984</v>
      </c>
      <c r="H19" s="16" t="s">
        <v>45675</v>
      </c>
      <c r="I19" s="21">
        <f>D3L217C18</f>
        <v>1.1752588300738604</v>
      </c>
      <c r="J19" s="16" t="s">
        <v>45676</v>
      </c>
      <c r="K19" s="21">
        <f>D8L712C3*D8L608C1</f>
        <v>1.2435284255447374</v>
      </c>
      <c r="L19" s="16" t="s">
        <v>45677</v>
      </c>
      <c r="M19" s="21">
        <f>D3L224C18</f>
        <v>1.6772992291275139</v>
      </c>
      <c r="N19" s="16" t="s">
        <v>45678</v>
      </c>
      <c r="O19" s="21">
        <f>D8L712C5* D8L609C1</f>
        <v>1.7460454679062161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0.50277271947023494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0.50277271947023494</v>
      </c>
      <c r="F22" s="16" t="s">
        <v>45684</v>
      </c>
      <c r="G22" s="21">
        <f>D8L715C1* D8L607C1</f>
        <v>0.60752983639252345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5.1558815022244389</v>
      </c>
      <c r="F26" s="16" t="s">
        <v>45696</v>
      </c>
      <c r="G26" s="21">
        <f>D8L719C1* D8L607C1</f>
        <v>6.2301547482651198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0.16450382809905015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0.10728356634932233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0.5256319737653169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0.73920985012505791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4.3742234392965096E-2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6.2427793903938968E-2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1.1915968284999607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5.5052647817794474E-2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8.0544959880924041E-2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2.0953105067240689</v>
      </c>
      <c r="F30" s="16" t="s">
        <v>45707</v>
      </c>
      <c r="G30" s="21">
        <f>D8L723C1* D8L607C1</f>
        <v>2.5318868746158585</v>
      </c>
      <c r="H30" s="16" t="s">
        <v>45708</v>
      </c>
      <c r="I30" s="21">
        <f>SUM(D8L720C3:D8L722C3)</f>
        <v>0.20607844856008192</v>
      </c>
      <c r="J30" s="16" t="s">
        <v>45709</v>
      </c>
      <c r="K30" s="21">
        <f>D8L723C3*D8L608C1</f>
        <v>0.21804933697925555</v>
      </c>
      <c r="L30" s="16" t="s">
        <v>45710</v>
      </c>
      <c r="M30" s="21">
        <f>SUM(D8L720C5:D8L722C5)</f>
        <v>0.66860472755017986</v>
      </c>
      <c r="N30" s="16" t="s">
        <v>45711</v>
      </c>
      <c r="O30" s="21">
        <f>D8L723C5* D8L609C1</f>
        <v>0.69600834131839406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12.418019567788411</v>
      </c>
      <c r="F36" s="16" t="s">
        <v>45739</v>
      </c>
      <c r="G36" s="21">
        <f>D8L729C1* D8L607C1</f>
        <v>15.005423134904767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26.604679678451724</v>
      </c>
      <c r="F37" s="16" t="s">
        <v>45741</v>
      </c>
      <c r="G37" s="21">
        <f>D8L730C1* D8L607C1</f>
        <v>32.147998621238152</v>
      </c>
      <c r="H37" s="16" t="s">
        <v>45742</v>
      </c>
      <c r="I37" s="21">
        <f>D7L724C8</f>
        <v>2.5512500811333121</v>
      </c>
      <c r="J37" s="16" t="s">
        <v>45743</v>
      </c>
      <c r="K37" s="21">
        <f>D8L730C3*D8L608C1</f>
        <v>2.6994496151653751</v>
      </c>
      <c r="L37" s="16" t="s">
        <v>45744</v>
      </c>
      <c r="M37" s="21">
        <f>D7L725C8</f>
        <v>8.6662949095743027</v>
      </c>
      <c r="N37" s="16" t="s">
        <v>45745</v>
      </c>
      <c r="O37" s="21">
        <f>D8L730C5* D8L609C1</f>
        <v>9.0214940111026287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0.53173634523261115</v>
      </c>
      <c r="F39" s="16" t="s">
        <v>45753</v>
      </c>
      <c r="G39" s="21">
        <f>D8L732C1* D8L607C1</f>
        <v>0.64252828825620378</v>
      </c>
      <c r="H39" s="16" t="s">
        <v>45754</v>
      </c>
      <c r="I39" s="21">
        <f>D7L624C8</f>
        <v>2.7921583230753444</v>
      </c>
      <c r="J39" s="16" t="s">
        <v>45755</v>
      </c>
      <c r="K39" s="21">
        <f>D8L732C3*D8L608C1</f>
        <v>2.9543519729584227</v>
      </c>
      <c r="L39" s="16" t="s">
        <v>45756</v>
      </c>
      <c r="M39" s="21">
        <f>D7L631C8</f>
        <v>2.7496780497544213E-2</v>
      </c>
      <c r="N39" s="16" t="s">
        <v>45757</v>
      </c>
      <c r="O39" s="21">
        <f>D8L732C5* D8L609C1</f>
        <v>2.8623770962276626E-2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48E9DC-0D92-42AB-8B58-86C7D12D2F4D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0</v>
      </c>
      <c r="F9" s="16" t="s">
        <v>45826</v>
      </c>
      <c r="G9" s="21">
        <f>D8L802C1*D8L607C1</f>
        <v>0</v>
      </c>
      <c r="H9" s="16" t="s">
        <v>45827</v>
      </c>
      <c r="I9" s="21">
        <f>D6L228C16</f>
        <v>0</v>
      </c>
      <c r="J9" s="16" t="s">
        <v>45828</v>
      </c>
      <c r="K9" s="21">
        <f>D8L802C3*D8L607C1</f>
        <v>0</v>
      </c>
      <c r="L9" s="16" t="s">
        <v>45829</v>
      </c>
      <c r="M9" s="21">
        <f>D6L228C21</f>
        <v>0</v>
      </c>
      <c r="N9" s="16" t="s">
        <v>45830</v>
      </c>
      <c r="O9" s="21">
        <f>D8L802C5*D8L607C1</f>
        <v>0</v>
      </c>
      <c r="P9" s="16" t="s">
        <v>45831</v>
      </c>
      <c r="Q9" s="21">
        <f>D6L228C24</f>
        <v>0</v>
      </c>
      <c r="R9" s="16" t="s">
        <v>45832</v>
      </c>
      <c r="S9" s="21">
        <f>D8L802C7*D8L607C1</f>
        <v>0</v>
      </c>
      <c r="T9" s="16" t="s">
        <v>45833</v>
      </c>
      <c r="U9" s="21">
        <f>D6L237C13</f>
        <v>-0.10953474234245675</v>
      </c>
      <c r="V9" s="16" t="s">
        <v>45834</v>
      </c>
      <c r="W9" s="21">
        <f>D8L802C9*D8L608C1</f>
        <v>-0.11589750461947475</v>
      </c>
      <c r="X9" s="16" t="s">
        <v>45835</v>
      </c>
      <c r="Y9" s="21">
        <f>D6L237C16</f>
        <v>-0.28479033009038784</v>
      </c>
      <c r="Z9" s="16" t="s">
        <v>45836</v>
      </c>
      <c r="AA9" s="21">
        <f>D8L802C11*D8L608C1</f>
        <v>-0.30133351201063469</v>
      </c>
      <c r="AB9" s="16" t="s">
        <v>45837</v>
      </c>
      <c r="AC9" s="21">
        <f>D6L237C21</f>
        <v>-29.270724357003019</v>
      </c>
      <c r="AD9" s="16" t="s">
        <v>45838</v>
      </c>
      <c r="AE9" s="21">
        <f>D8L802C13*D8L608C1</f>
        <v>-30.971031097830959</v>
      </c>
      <c r="AF9" s="16" t="s">
        <v>45839</v>
      </c>
      <c r="AG9" s="21">
        <f>D6L237C24</f>
        <v>-29.270724357003015</v>
      </c>
      <c r="AH9" s="16" t="s">
        <v>45840</v>
      </c>
      <c r="AI9" s="21">
        <f>D8L802C15*D8L608C1</f>
        <v>-30.971031097830956</v>
      </c>
      <c r="AJ9" s="16" t="s">
        <v>45841</v>
      </c>
      <c r="AK9" s="21">
        <f>D6L240C13</f>
        <v>0</v>
      </c>
      <c r="AL9" s="16" t="s">
        <v>45842</v>
      </c>
      <c r="AM9" s="21">
        <f>D8L802C17*D8L609C1</f>
        <v>0</v>
      </c>
      <c r="AN9" s="16" t="s">
        <v>45843</v>
      </c>
      <c r="AO9" s="21">
        <f>D6L240C16</f>
        <v>0</v>
      </c>
      <c r="AP9" s="16" t="s">
        <v>45844</v>
      </c>
      <c r="AQ9" s="21">
        <f>D8L802C19*D8L609C1</f>
        <v>0</v>
      </c>
      <c r="AR9" s="16" t="s">
        <v>45845</v>
      </c>
      <c r="AS9" s="21">
        <f>D6L240C21</f>
        <v>0</v>
      </c>
      <c r="AT9" s="16" t="s">
        <v>45846</v>
      </c>
      <c r="AU9" s="21">
        <f>D8L802C21*D8L609C1</f>
        <v>0</v>
      </c>
      <c r="AV9" s="16" t="s">
        <v>45847</v>
      </c>
      <c r="AW9" s="21">
        <f>D6L240C24</f>
        <v>0</v>
      </c>
      <c r="AX9" s="16" t="s">
        <v>45848</v>
      </c>
      <c r="AY9" s="21">
        <f>D8L802C23*D8L609C1</f>
        <v>0</v>
      </c>
      <c r="AZ9" s="16" t="s">
        <v>45849</v>
      </c>
      <c r="BA9" s="21">
        <f>D6L1802C8</f>
        <v>0.36499105901053047</v>
      </c>
      <c r="BB9" s="16" t="s">
        <v>45850</v>
      </c>
      <c r="BC9" s="21">
        <f>D8L802C25*D8L608C1</f>
        <v>0.38619302006924461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5.4501926142607758E-2</v>
      </c>
      <c r="F10" s="16" t="s">
        <v>45852</v>
      </c>
      <c r="G10" s="21">
        <f>D8L803C1*D8L607C1</f>
        <v>6.5857881683367966E-2</v>
      </c>
      <c r="H10" s="16" t="s">
        <v>45853</v>
      </c>
      <c r="I10" s="21">
        <f>D6L328C16</f>
        <v>0.14170500797078026</v>
      </c>
      <c r="J10" s="16" t="s">
        <v>45854</v>
      </c>
      <c r="K10" s="21">
        <f>D8L803C3*D8L607C1</f>
        <v>0.1712304923767568</v>
      </c>
      <c r="L10" s="16" t="s">
        <v>45855</v>
      </c>
      <c r="M10" s="21">
        <f>D6L328C21</f>
        <v>4.7652075957453848</v>
      </c>
      <c r="N10" s="16" t="s">
        <v>45856</v>
      </c>
      <c r="O10" s="21">
        <f>D8L803C5*D8L607C1</f>
        <v>5.7580804982220064</v>
      </c>
      <c r="P10" s="16" t="s">
        <v>45857</v>
      </c>
      <c r="Q10" s="21">
        <f>D6L328C24</f>
        <v>4.7652075957453848</v>
      </c>
      <c r="R10" s="16" t="s">
        <v>45858</v>
      </c>
      <c r="S10" s="21">
        <f>D8L803C7*D8L607C1</f>
        <v>5.7580804982220064</v>
      </c>
      <c r="T10" s="16" t="s">
        <v>45859</v>
      </c>
      <c r="U10" s="21">
        <f>D6L337C13</f>
        <v>-2.3873737834624372E-2</v>
      </c>
      <c r="V10" s="16" t="s">
        <v>45860</v>
      </c>
      <c r="W10" s="21">
        <f>D8L803C9*D8L608C1</f>
        <v>-2.5260539092901366E-2</v>
      </c>
      <c r="X10" s="16" t="s">
        <v>45861</v>
      </c>
      <c r="Y10" s="21">
        <f>D6L337C16</f>
        <v>-6.2071718370023357E-2</v>
      </c>
      <c r="Z10" s="16" t="s">
        <v>45862</v>
      </c>
      <c r="AA10" s="21">
        <f>D8L803C11*D8L608C1</f>
        <v>-6.5677401641543537E-2</v>
      </c>
      <c r="AB10" s="16" t="s">
        <v>45863</v>
      </c>
      <c r="AC10" s="21">
        <f>D6L337C21</f>
        <v>-1.7370964155953246</v>
      </c>
      <c r="AD10" s="16" t="s">
        <v>45864</v>
      </c>
      <c r="AE10" s="21">
        <f>D8L803C13*D8L608C1</f>
        <v>-1.838002587539721</v>
      </c>
      <c r="AF10" s="16" t="s">
        <v>45865</v>
      </c>
      <c r="AG10" s="21">
        <f>D6L337C24</f>
        <v>-1.7370964155953263</v>
      </c>
      <c r="AH10" s="16" t="s">
        <v>45866</v>
      </c>
      <c r="AI10" s="21">
        <f>D8L803C15*D8L608C1</f>
        <v>-1.838002587539723</v>
      </c>
      <c r="AJ10" s="16" t="s">
        <v>45867</v>
      </c>
      <c r="AK10" s="21">
        <f>D6L340C13</f>
        <v>0.12134912128074336</v>
      </c>
      <c r="AL10" s="16" t="s">
        <v>45868</v>
      </c>
      <c r="AM10" s="21">
        <f>D8L803C17*D8L609C1</f>
        <v>0.12632276910832335</v>
      </c>
      <c r="AN10" s="16" t="s">
        <v>45869</v>
      </c>
      <c r="AO10" s="21">
        <f>D6L340C16</f>
        <v>0.31550771532993332</v>
      </c>
      <c r="AP10" s="16" t="s">
        <v>45870</v>
      </c>
      <c r="AQ10" s="21">
        <f>D8L803C19*D8L609C1</f>
        <v>0.32843919968164137</v>
      </c>
      <c r="AR10" s="16" t="s">
        <v>45871</v>
      </c>
      <c r="AS10" s="21">
        <f>D6L340C21</f>
        <v>16.095949441842439</v>
      </c>
      <c r="AT10" s="16" t="s">
        <v>45872</v>
      </c>
      <c r="AU10" s="21">
        <f>D8L803C21*D8L609C1</f>
        <v>16.755662368720969</v>
      </c>
      <c r="AV10" s="16" t="s">
        <v>45873</v>
      </c>
      <c r="AW10" s="21">
        <f>D6L340C24</f>
        <v>16.095949441842439</v>
      </c>
      <c r="AX10" s="16" t="s">
        <v>45874</v>
      </c>
      <c r="AY10" s="21">
        <f>D8L803C23*D8L609C1</f>
        <v>16.755662368720969</v>
      </c>
      <c r="AZ10" s="16" t="s">
        <v>45875</v>
      </c>
      <c r="BA10" s="21">
        <f>D6L1803C8</f>
        <v>0.49069756025722844</v>
      </c>
      <c r="BB10" s="16" t="s">
        <v>45876</v>
      </c>
      <c r="BC10" s="21">
        <f>D8L803C25*D8L608C1</f>
        <v>0.51920168469354677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3.3992309710804643E-2</v>
      </c>
      <c r="F11" s="16" t="s">
        <v>45878</v>
      </c>
      <c r="G11" s="21">
        <f>D8L804C1*D8L607C1</f>
        <v>4.107490632938314E-2</v>
      </c>
      <c r="H11" s="16" t="s">
        <v>45879</v>
      </c>
      <c r="I11" s="21">
        <f>D6L428C16</f>
        <v>8.8380005248091809E-2</v>
      </c>
      <c r="J11" s="16" t="s">
        <v>45880</v>
      </c>
      <c r="K11" s="21">
        <f>D8L804C3*D8L607C1</f>
        <v>0.10679475645639586</v>
      </c>
      <c r="L11" s="16" t="s">
        <v>45881</v>
      </c>
      <c r="M11" s="21">
        <f>D6L428C21</f>
        <v>2.6873297539422936</v>
      </c>
      <c r="N11" s="16" t="s">
        <v>45882</v>
      </c>
      <c r="O11" s="21">
        <f>D8L804C5*D8L607C1</f>
        <v>3.2472585375467586</v>
      </c>
      <c r="P11" s="16" t="s">
        <v>45883</v>
      </c>
      <c r="Q11" s="21">
        <f>D6L428C24</f>
        <v>2.687329753942294</v>
      </c>
      <c r="R11" s="16" t="s">
        <v>45884</v>
      </c>
      <c r="S11" s="21">
        <f>D8L804C7*D8L607C1</f>
        <v>3.2472585375467591</v>
      </c>
      <c r="T11" s="16" t="s">
        <v>45885</v>
      </c>
      <c r="U11" s="21">
        <f>D6L437C13</f>
        <v>0.10531490498760439</v>
      </c>
      <c r="V11" s="16" t="s">
        <v>45886</v>
      </c>
      <c r="W11" s="21">
        <f>D8L804C9*D8L608C1</f>
        <v>0.11143254118533093</v>
      </c>
      <c r="X11" s="16" t="s">
        <v>45887</v>
      </c>
      <c r="Y11" s="21">
        <f>D6L437C16</f>
        <v>0.27381875296777147</v>
      </c>
      <c r="Z11" s="16" t="s">
        <v>45888</v>
      </c>
      <c r="AA11" s="21">
        <f>D8L804C11*D8L608C1</f>
        <v>0.28972460708186049</v>
      </c>
      <c r="AB11" s="16" t="s">
        <v>45889</v>
      </c>
      <c r="AC11" s="21">
        <f>D6L437C21</f>
        <v>20.535000855745217</v>
      </c>
      <c r="AD11" s="16" t="s">
        <v>45890</v>
      </c>
      <c r="AE11" s="21">
        <f>D8L804C13*D8L608C1</f>
        <v>21.727858263443004</v>
      </c>
      <c r="AF11" s="16" t="s">
        <v>45891</v>
      </c>
      <c r="AG11" s="21">
        <f>D6L437C24</f>
        <v>20.535000855745217</v>
      </c>
      <c r="AH11" s="16" t="s">
        <v>45892</v>
      </c>
      <c r="AI11" s="21">
        <f>D8L804C15*D8L608C1</f>
        <v>21.727858263443004</v>
      </c>
      <c r="AJ11" s="16" t="s">
        <v>45893</v>
      </c>
      <c r="AK11" s="21">
        <f>D6L440C13</f>
        <v>6.7010095235724279E-2</v>
      </c>
      <c r="AL11" s="16" t="s">
        <v>45894</v>
      </c>
      <c r="AM11" s="21">
        <f>D8L804C17*D8L609C1</f>
        <v>6.9756589079911488E-2</v>
      </c>
      <c r="AN11" s="16" t="s">
        <v>45895</v>
      </c>
      <c r="AO11" s="21">
        <f>D6L440C16</f>
        <v>0.17422624761288288</v>
      </c>
      <c r="AP11" s="16" t="s">
        <v>45896</v>
      </c>
      <c r="AQ11" s="21">
        <f>D8L804C19*D8L609C1</f>
        <v>0.18136713160776963</v>
      </c>
      <c r="AR11" s="16" t="s">
        <v>45897</v>
      </c>
      <c r="AS11" s="21">
        <f>D6L440C21</f>
        <v>7.3289108914435355</v>
      </c>
      <c r="AT11" s="16" t="s">
        <v>45898</v>
      </c>
      <c r="AU11" s="21">
        <f>D8L804C21*D8L609C1</f>
        <v>7.6292956107479668</v>
      </c>
      <c r="AV11" s="16" t="s">
        <v>45899</v>
      </c>
      <c r="AW11" s="21">
        <f>D6L440C24</f>
        <v>7.3289108914435355</v>
      </c>
      <c r="AX11" s="16" t="s">
        <v>45900</v>
      </c>
      <c r="AY11" s="21">
        <f>D8L804C23*D8L609C1</f>
        <v>7.6292956107479668</v>
      </c>
      <c r="AZ11" s="16" t="s">
        <v>45901</v>
      </c>
      <c r="BA11" s="21">
        <f>D6L1804C8</f>
        <v>6.0685408963040283E-3</v>
      </c>
      <c r="BB11" s="16" t="s">
        <v>45902</v>
      </c>
      <c r="BC11" s="21">
        <f>D8L804C25*D8L608C1</f>
        <v>6.4210562924768974E-3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1.9461831487499045E-3</v>
      </c>
      <c r="F12" s="16" t="s">
        <v>45904</v>
      </c>
      <c r="G12" s="21">
        <f>D8L805C1*D8L607C1</f>
        <v>2.3516875203486724E-3</v>
      </c>
      <c r="H12" s="16" t="s">
        <v>45905</v>
      </c>
      <c r="I12" s="21">
        <f>D6L528C16</f>
        <v>5.0600761867497486E-3</v>
      </c>
      <c r="J12" s="16" t="s">
        <v>45906</v>
      </c>
      <c r="K12" s="21">
        <f>D8L805C3*D8L607C1</f>
        <v>6.114387552906545E-3</v>
      </c>
      <c r="L12" s="16" t="s">
        <v>45907</v>
      </c>
      <c r="M12" s="21">
        <f>D6L528C21</f>
        <v>0.17799310332990639</v>
      </c>
      <c r="N12" s="16" t="s">
        <v>45908</v>
      </c>
      <c r="O12" s="21">
        <f>D8L805C5*D8L607C1</f>
        <v>0.21507953148085912</v>
      </c>
      <c r="P12" s="16" t="s">
        <v>45909</v>
      </c>
      <c r="Q12" s="21">
        <f>D6L528C24</f>
        <v>0.17799310332990637</v>
      </c>
      <c r="R12" s="16" t="s">
        <v>45910</v>
      </c>
      <c r="S12" s="21">
        <f>D8L805C7*D8L607C1</f>
        <v>0.21507953148085907</v>
      </c>
      <c r="T12" s="16" t="s">
        <v>45911</v>
      </c>
      <c r="U12" s="21">
        <f>D6L537C13</f>
        <v>2.8665519345873552E-2</v>
      </c>
      <c r="V12" s="16" t="s">
        <v>45912</v>
      </c>
      <c r="W12" s="21">
        <f>D8L805C9*D8L608C1</f>
        <v>3.0330670340384606E-2</v>
      </c>
      <c r="X12" s="16" t="s">
        <v>45913</v>
      </c>
      <c r="Y12" s="21">
        <f>D6L537C16</f>
        <v>7.453035029927102E-2</v>
      </c>
      <c r="Z12" s="16" t="s">
        <v>45914</v>
      </c>
      <c r="AA12" s="21">
        <f>D8L805C11*D8L608C1</f>
        <v>7.8859742884999751E-2</v>
      </c>
      <c r="AB12" s="16" t="s">
        <v>45915</v>
      </c>
      <c r="AC12" s="21">
        <f>D6L537C21</f>
        <v>14.148933732659845</v>
      </c>
      <c r="AD12" s="16" t="s">
        <v>45916</v>
      </c>
      <c r="AE12" s="21">
        <f>D8L805C13*D8L608C1</f>
        <v>14.97083096717135</v>
      </c>
      <c r="AF12" s="16" t="s">
        <v>45917</v>
      </c>
      <c r="AG12" s="21">
        <f>D6L537C24</f>
        <v>14.148933732659845</v>
      </c>
      <c r="AH12" s="16" t="s">
        <v>45918</v>
      </c>
      <c r="AI12" s="21">
        <f>D8L805C15*D8L608C1</f>
        <v>14.97083096717135</v>
      </c>
      <c r="AJ12" s="16" t="s">
        <v>45919</v>
      </c>
      <c r="AK12" s="21">
        <f>D6L540C13</f>
        <v>8.7785231536261518E-5</v>
      </c>
      <c r="AL12" s="16" t="s">
        <v>45920</v>
      </c>
      <c r="AM12" s="21">
        <f>D8L805C17*D8L609C1</f>
        <v>9.138322072246933E-5</v>
      </c>
      <c r="AN12" s="16" t="s">
        <v>45921</v>
      </c>
      <c r="AO12" s="21">
        <f>D6L540C16</f>
        <v>2.2824160199427952E-4</v>
      </c>
      <c r="AP12" s="16" t="s">
        <v>45922</v>
      </c>
      <c r="AQ12" s="21">
        <f>D8L805C19*D8L609C1</f>
        <v>2.3759637387841981E-4</v>
      </c>
      <c r="AR12" s="16" t="s">
        <v>45923</v>
      </c>
      <c r="AS12" s="21">
        <f>D6L540C21</f>
        <v>8.0509180903680106E-3</v>
      </c>
      <c r="AT12" s="16" t="s">
        <v>45924</v>
      </c>
      <c r="AU12" s="21">
        <f>D8L805C21*D8L609C1</f>
        <v>8.3808951915416117E-3</v>
      </c>
      <c r="AV12" s="16" t="s">
        <v>45925</v>
      </c>
      <c r="AW12" s="21">
        <f>D6L540C24</f>
        <v>8.0509180903680106E-3</v>
      </c>
      <c r="AX12" s="16" t="s">
        <v>45926</v>
      </c>
      <c r="AY12" s="21">
        <f>D8L805C23*D8L609C1</f>
        <v>8.3808951915416117E-3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2.2606436360706729E-2</v>
      </c>
      <c r="F13" s="16" t="s">
        <v>45930</v>
      </c>
      <c r="G13" s="21">
        <f>D8L806C1*D8L607C1</f>
        <v>2.73166861521635E-2</v>
      </c>
      <c r="H13" s="16" t="s">
        <v>45931</v>
      </c>
      <c r="I13" s="21">
        <f>D6L628C16</f>
        <v>5.8776734537837563E-2</v>
      </c>
      <c r="J13" s="16" t="s">
        <v>45932</v>
      </c>
      <c r="K13" s="21">
        <f>D8L806C3*D8L607C1</f>
        <v>7.1023383995625189E-2</v>
      </c>
      <c r="L13" s="16" t="s">
        <v>45933</v>
      </c>
      <c r="M13" s="21">
        <f>D6L628C21</f>
        <v>2.5960553995379576</v>
      </c>
      <c r="N13" s="16" t="s">
        <v>45934</v>
      </c>
      <c r="O13" s="21">
        <f>D8L806C5*D8L607C1</f>
        <v>3.1369663688377476</v>
      </c>
      <c r="P13" s="16" t="s">
        <v>45935</v>
      </c>
      <c r="Q13" s="21">
        <f>D6L628C24</f>
        <v>2.5960553995379576</v>
      </c>
      <c r="R13" s="16" t="s">
        <v>45936</v>
      </c>
      <c r="S13" s="21">
        <f>D8L806C7*D8L607C1</f>
        <v>3.1369663688377476</v>
      </c>
      <c r="T13" s="16" t="s">
        <v>45937</v>
      </c>
      <c r="U13" s="21">
        <f>D6L637C13</f>
        <v>-1.3695898968058333E-2</v>
      </c>
      <c r="V13" s="16" t="s">
        <v>45938</v>
      </c>
      <c r="W13" s="21">
        <f>D8L806C9*D8L608C1</f>
        <v>-1.4491479871798985E-2</v>
      </c>
      <c r="X13" s="16" t="s">
        <v>45939</v>
      </c>
      <c r="Y13" s="21">
        <f>D6L637C16</f>
        <v>-3.5609337316951685E-2</v>
      </c>
      <c r="Z13" s="16" t="s">
        <v>45940</v>
      </c>
      <c r="AA13" s="21">
        <f>D8L806C11*D8L608C1</f>
        <v>-3.767784766667738E-2</v>
      </c>
      <c r="AB13" s="16" t="s">
        <v>45941</v>
      </c>
      <c r="AC13" s="21">
        <f>D6L637C21</f>
        <v>2.9948717659935316</v>
      </c>
      <c r="AD13" s="16" t="s">
        <v>45942</v>
      </c>
      <c r="AE13" s="21">
        <f>D8L806C13*D8L608C1</f>
        <v>3.1688408345251671</v>
      </c>
      <c r="AF13" s="16" t="s">
        <v>45943</v>
      </c>
      <c r="AG13" s="21">
        <f>D6L637C24</f>
        <v>2.9948717659935316</v>
      </c>
      <c r="AH13" s="16" t="s">
        <v>45944</v>
      </c>
      <c r="AI13" s="21">
        <f>D8L806C15*D8L608C1</f>
        <v>3.1688408345251671</v>
      </c>
      <c r="AJ13" s="16" t="s">
        <v>45945</v>
      </c>
      <c r="AK13" s="21">
        <f>D6L640C13</f>
        <v>6.606430117154044E-2</v>
      </c>
      <c r="AL13" s="16" t="s">
        <v>45946</v>
      </c>
      <c r="AM13" s="21">
        <f>D8L806C17*D8L609C1</f>
        <v>6.8772030445016147E-2</v>
      </c>
      <c r="AN13" s="16" t="s">
        <v>45947</v>
      </c>
      <c r="AO13" s="21">
        <f>D6L640C16</f>
        <v>0.17176718304600533</v>
      </c>
      <c r="AP13" s="16" t="s">
        <v>45948</v>
      </c>
      <c r="AQ13" s="21">
        <f>D8L806C19*D8L609C1</f>
        <v>0.17880727915704217</v>
      </c>
      <c r="AR13" s="16" t="s">
        <v>45949</v>
      </c>
      <c r="AS13" s="21">
        <f>D6L640C21</f>
        <v>11.445324005472889</v>
      </c>
      <c r="AT13" s="16" t="s">
        <v>45950</v>
      </c>
      <c r="AU13" s="21">
        <f>D8L806C21*D8L609C1</f>
        <v>11.914425143371304</v>
      </c>
      <c r="AV13" s="16" t="s">
        <v>45951</v>
      </c>
      <c r="AW13" s="21">
        <f>D6L640C24</f>
        <v>11.445324005472889</v>
      </c>
      <c r="AX13" s="16" t="s">
        <v>45952</v>
      </c>
      <c r="AY13" s="21">
        <f>D8L806C23*D8L609C1</f>
        <v>11.914425143371304</v>
      </c>
      <c r="AZ13" s="16" t="s">
        <v>45953</v>
      </c>
      <c r="BA13" s="21">
        <f>D6L1806C8</f>
        <v>9.5989761092150165E-5</v>
      </c>
      <c r="BB13" s="16" t="s">
        <v>45954</v>
      </c>
      <c r="BC13" s="21">
        <f>D8L806C25*D8L608C1</f>
        <v>1.0156570912284514E-4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2.0880994135846723E-2</v>
      </c>
      <c r="F14" s="16" t="s">
        <v>45956</v>
      </c>
      <c r="G14" s="21">
        <f>D8L807C1*D8L607C1</f>
        <v>2.523173286814585E-2</v>
      </c>
      <c r="H14" s="16" t="s">
        <v>45957</v>
      </c>
      <c r="I14" s="21">
        <f>D6L728C16</f>
        <v>5.4290584753201546E-2</v>
      </c>
      <c r="J14" s="16" t="s">
        <v>45958</v>
      </c>
      <c r="K14" s="21">
        <f>D8L807C3*D8L607C1</f>
        <v>6.5602505457179286E-2</v>
      </c>
      <c r="L14" s="16" t="s">
        <v>45959</v>
      </c>
      <c r="M14" s="21">
        <f>D6L728C21</f>
        <v>1.4185320919881343</v>
      </c>
      <c r="N14" s="16" t="s">
        <v>45960</v>
      </c>
      <c r="O14" s="21">
        <f>D8L807C5*D8L607C1</f>
        <v>1.7140957263376646</v>
      </c>
      <c r="P14" s="16" t="s">
        <v>45961</v>
      </c>
      <c r="Q14" s="21">
        <f>D6L728C24</f>
        <v>1.4185320919881346</v>
      </c>
      <c r="R14" s="16" t="s">
        <v>45962</v>
      </c>
      <c r="S14" s="21">
        <f>D8L807C7*D8L607C1</f>
        <v>1.7140957263376648</v>
      </c>
      <c r="T14" s="16" t="s">
        <v>45963</v>
      </c>
      <c r="U14" s="21">
        <f>D6L737C13</f>
        <v>0.22211767453807901</v>
      </c>
      <c r="V14" s="16" t="s">
        <v>45964</v>
      </c>
      <c r="W14" s="21">
        <f>D8L807C9*D8L608C1</f>
        <v>0.23502026535434506</v>
      </c>
      <c r="X14" s="16" t="s">
        <v>45965</v>
      </c>
      <c r="Y14" s="21">
        <f>D6L737C16</f>
        <v>0.57750595379900505</v>
      </c>
      <c r="Z14" s="16" t="s">
        <v>45966</v>
      </c>
      <c r="AA14" s="21">
        <f>D8L807C11*D8L608C1</f>
        <v>0.6110526899212968</v>
      </c>
      <c r="AB14" s="16" t="s">
        <v>45967</v>
      </c>
      <c r="AC14" s="21">
        <f>D6L737C21</f>
        <v>34.05853674882556</v>
      </c>
      <c r="AD14" s="16" t="s">
        <v>45968</v>
      </c>
      <c r="AE14" s="21">
        <f>D8L807C13*D8L608C1</f>
        <v>36.036962663758864</v>
      </c>
      <c r="AF14" s="16" t="s">
        <v>45969</v>
      </c>
      <c r="AG14" s="21">
        <f>D6L737C24</f>
        <v>34.05853674882556</v>
      </c>
      <c r="AH14" s="16" t="s">
        <v>45970</v>
      </c>
      <c r="AI14" s="21">
        <f>D8L807C15*D8L608C1</f>
        <v>36.036962663758864</v>
      </c>
      <c r="AJ14" s="16" t="s">
        <v>45971</v>
      </c>
      <c r="AK14" s="21">
        <f>D6L740C13</f>
        <v>0.36849936318151522</v>
      </c>
      <c r="AL14" s="16" t="s">
        <v>45972</v>
      </c>
      <c r="AM14" s="21">
        <f>D8L807C17*D8L609C1</f>
        <v>0.38360277751042637</v>
      </c>
      <c r="AN14" s="16" t="s">
        <v>45973</v>
      </c>
      <c r="AO14" s="21">
        <f>D6L740C16</f>
        <v>0.95809834427193963</v>
      </c>
      <c r="AP14" s="16" t="s">
        <v>45974</v>
      </c>
      <c r="AQ14" s="21">
        <f>D8L807C19*D8L609C1</f>
        <v>0.99736722152710866</v>
      </c>
      <c r="AR14" s="16" t="s">
        <v>45975</v>
      </c>
      <c r="AS14" s="21">
        <f>D6L740C21</f>
        <v>34.836332485350397</v>
      </c>
      <c r="AT14" s="16" t="s">
        <v>45976</v>
      </c>
      <c r="AU14" s="21">
        <f>D8L807C21*D8L609C1</f>
        <v>36.264143808233975</v>
      </c>
      <c r="AV14" s="16" t="s">
        <v>45977</v>
      </c>
      <c r="AW14" s="21">
        <f>D6L740C24</f>
        <v>34.836332485350397</v>
      </c>
      <c r="AX14" s="16" t="s">
        <v>45978</v>
      </c>
      <c r="AY14" s="21">
        <f>D8L807C23*D8L609C1</f>
        <v>36.264143808233975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1.3489512442524582E-3</v>
      </c>
      <c r="F15" s="16" t="s">
        <v>45982</v>
      </c>
      <c r="G15" s="21">
        <f>D8L808C1*D8L607C1</f>
        <v>1.63001709716015E-3</v>
      </c>
      <c r="H15" s="16" t="s">
        <v>45983</v>
      </c>
      <c r="I15" s="21">
        <f>D6L828C16</f>
        <v>3.5072732350563927E-3</v>
      </c>
      <c r="J15" s="16" t="s">
        <v>45984</v>
      </c>
      <c r="K15" s="21">
        <f>D8L808C3*D8L607C1</f>
        <v>4.2380444526163921E-3</v>
      </c>
      <c r="L15" s="16" t="s">
        <v>45985</v>
      </c>
      <c r="M15" s="21">
        <f>D6L828C21</f>
        <v>1.5021553554519524E-2</v>
      </c>
      <c r="N15" s="16" t="s">
        <v>45986</v>
      </c>
      <c r="O15" s="21">
        <f>D8L808C5*D8L607C1</f>
        <v>1.815142632033569E-2</v>
      </c>
      <c r="P15" s="16" t="s">
        <v>45987</v>
      </c>
      <c r="Q15" s="21">
        <f>D6L828C24</f>
        <v>1.5021553554519521E-2</v>
      </c>
      <c r="R15" s="16" t="s">
        <v>45988</v>
      </c>
      <c r="S15" s="21">
        <f>D8L808C7*D8L607C1</f>
        <v>1.8151426320335687E-2</v>
      </c>
      <c r="T15" s="16" t="s">
        <v>45989</v>
      </c>
      <c r="U15" s="21">
        <f>D6L837C13</f>
        <v>4.824558498589873E-3</v>
      </c>
      <c r="V15" s="16" t="s">
        <v>45990</v>
      </c>
      <c r="W15" s="21">
        <f>D8L808C9*D8L608C1</f>
        <v>5.104812216831337E-3</v>
      </c>
      <c r="X15" s="16" t="s">
        <v>45991</v>
      </c>
      <c r="Y15" s="21">
        <f>D6L837C16</f>
        <v>1.2543852096333671E-2</v>
      </c>
      <c r="Z15" s="16" t="s">
        <v>45992</v>
      </c>
      <c r="AA15" s="21">
        <f>D8L808C11*D8L608C1</f>
        <v>1.3272511763761478E-2</v>
      </c>
      <c r="AB15" s="16" t="s">
        <v>45993</v>
      </c>
      <c r="AC15" s="21">
        <f>D6L837C21</f>
        <v>1.0987791230797221</v>
      </c>
      <c r="AD15" s="16" t="s">
        <v>45994</v>
      </c>
      <c r="AE15" s="21">
        <f>D8L808C13*D8L608C1</f>
        <v>1.16260608980822</v>
      </c>
      <c r="AF15" s="16" t="s">
        <v>45995</v>
      </c>
      <c r="AG15" s="21">
        <f>D6L837C24</f>
        <v>1.0987791230797224</v>
      </c>
      <c r="AH15" s="16" t="s">
        <v>45996</v>
      </c>
      <c r="AI15" s="21">
        <f>D8L808C15*D8L608C1</f>
        <v>1.1626060898082202</v>
      </c>
      <c r="AJ15" s="16" t="s">
        <v>45997</v>
      </c>
      <c r="AK15" s="21">
        <f>D6L840C13</f>
        <v>5.3918668983756996E-5</v>
      </c>
      <c r="AL15" s="16" t="s">
        <v>45998</v>
      </c>
      <c r="AM15" s="21">
        <f>D8L808C17*D8L609C1</f>
        <v>5.6128594099214948E-5</v>
      </c>
      <c r="AN15" s="16" t="s">
        <v>45999</v>
      </c>
      <c r="AO15" s="21">
        <f>D6L840C16</f>
        <v>1.4018853935776819E-4</v>
      </c>
      <c r="AP15" s="16" t="s">
        <v>46000</v>
      </c>
      <c r="AQ15" s="21">
        <f>D8L808C19*D8L609C1</f>
        <v>1.4593434465795887E-4</v>
      </c>
      <c r="AR15" s="16" t="s">
        <v>46001</v>
      </c>
      <c r="AS15" s="21">
        <f>D6L840C21</f>
        <v>5.6880935758115033E-4</v>
      </c>
      <c r="AT15" s="16" t="s">
        <v>46002</v>
      </c>
      <c r="AU15" s="21">
        <f>D8L808C21*D8L609C1</f>
        <v>5.9212273138874129E-4</v>
      </c>
      <c r="AV15" s="16" t="s">
        <v>46003</v>
      </c>
      <c r="AW15" s="21">
        <f>D6L840C24</f>
        <v>5.6880935758115043E-4</v>
      </c>
      <c r="AX15" s="16" t="s">
        <v>46004</v>
      </c>
      <c r="AY15" s="21">
        <f>D8L808C23*D8L609C1</f>
        <v>5.9212273138874139E-4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0</v>
      </c>
      <c r="V16" s="16" t="s">
        <v>46016</v>
      </c>
      <c r="W16" s="21">
        <f>D8L809C9*D8L608C1</f>
        <v>0</v>
      </c>
      <c r="X16" s="16" t="s">
        <v>46017</v>
      </c>
      <c r="Y16" s="21">
        <f>D6L937C16</f>
        <v>0</v>
      </c>
      <c r="Z16" s="16" t="s">
        <v>46018</v>
      </c>
      <c r="AA16" s="21">
        <f>D8L809C11*D8L608C1</f>
        <v>0</v>
      </c>
      <c r="AB16" s="16" t="s">
        <v>46019</v>
      </c>
      <c r="AC16" s="21">
        <f>D6L937C21</f>
        <v>0</v>
      </c>
      <c r="AD16" s="16" t="s">
        <v>46020</v>
      </c>
      <c r="AE16" s="21">
        <f>D8L809C13*D8L608C1</f>
        <v>0</v>
      </c>
      <c r="AF16" s="16" t="s">
        <v>46021</v>
      </c>
      <c r="AG16" s="21">
        <f>D6L937C24</f>
        <v>0</v>
      </c>
      <c r="AH16" s="16" t="s">
        <v>46022</v>
      </c>
      <c r="AI16" s="21">
        <f>D8L809C15*D8L608C1</f>
        <v>0</v>
      </c>
      <c r="AJ16" s="16" t="s">
        <v>46023</v>
      </c>
      <c r="AK16" s="21">
        <f>D6L940C13</f>
        <v>0</v>
      </c>
      <c r="AL16" s="16" t="s">
        <v>46024</v>
      </c>
      <c r="AM16" s="21">
        <f>D8L809C17*D8L609C1</f>
        <v>0</v>
      </c>
      <c r="AN16" s="16" t="s">
        <v>46025</v>
      </c>
      <c r="AO16" s="21">
        <f>D6L940C16</f>
        <v>0</v>
      </c>
      <c r="AP16" s="16" t="s">
        <v>46026</v>
      </c>
      <c r="AQ16" s="21">
        <f>D8L809C19*D8L609C1</f>
        <v>0</v>
      </c>
      <c r="AR16" s="16" t="s">
        <v>46027</v>
      </c>
      <c r="AS16" s="21">
        <f>D6L940C21</f>
        <v>0</v>
      </c>
      <c r="AT16" s="16" t="s">
        <v>46028</v>
      </c>
      <c r="AU16" s="21">
        <f>D8L809C21*D8L609C1</f>
        <v>0</v>
      </c>
      <c r="AV16" s="16" t="s">
        <v>46029</v>
      </c>
      <c r="AW16" s="21">
        <f>D6L940C24</f>
        <v>0</v>
      </c>
      <c r="AX16" s="16" t="s">
        <v>46030</v>
      </c>
      <c r="AY16" s="21">
        <f>D8L809C23*D8L609C1</f>
        <v>0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0</v>
      </c>
      <c r="F17" s="16" t="s">
        <v>46034</v>
      </c>
      <c r="G17" s="21">
        <f>D8L810C1*D8L607C1</f>
        <v>0</v>
      </c>
      <c r="H17" s="16" t="s">
        <v>46035</v>
      </c>
      <c r="I17" s="21">
        <f>D6L1028C16</f>
        <v>0</v>
      </c>
      <c r="J17" s="16" t="s">
        <v>46036</v>
      </c>
      <c r="K17" s="21">
        <f>D8L810C3*D8L607C1</f>
        <v>0</v>
      </c>
      <c r="L17" s="16" t="s">
        <v>46037</v>
      </c>
      <c r="M17" s="21">
        <f>D6L1028C21</f>
        <v>0</v>
      </c>
      <c r="N17" s="16" t="s">
        <v>46038</v>
      </c>
      <c r="O17" s="21">
        <f>D8L810C5*D8L607C1</f>
        <v>0</v>
      </c>
      <c r="P17" s="16" t="s">
        <v>46039</v>
      </c>
      <c r="Q17" s="21">
        <f>D6L1028C24</f>
        <v>0</v>
      </c>
      <c r="R17" s="16" t="s">
        <v>46040</v>
      </c>
      <c r="S17" s="21">
        <f>D8L810C7*D8L607C1</f>
        <v>0</v>
      </c>
      <c r="T17" s="16" t="s">
        <v>46041</v>
      </c>
      <c r="U17" s="21">
        <f>D6L1037C13</f>
        <v>0</v>
      </c>
      <c r="V17" s="16" t="s">
        <v>46042</v>
      </c>
      <c r="W17" s="21">
        <f>D8L810C9*D8L608C1</f>
        <v>0</v>
      </c>
      <c r="X17" s="16" t="s">
        <v>46043</v>
      </c>
      <c r="Y17" s="21">
        <f>D6L1037C16</f>
        <v>0</v>
      </c>
      <c r="Z17" s="16" t="s">
        <v>46044</v>
      </c>
      <c r="AA17" s="21">
        <f>D8L810C11*D8L608C1</f>
        <v>0</v>
      </c>
      <c r="AB17" s="16" t="s">
        <v>46045</v>
      </c>
      <c r="AC17" s="21">
        <f>D6L1037C21</f>
        <v>0</v>
      </c>
      <c r="AD17" s="16" t="s">
        <v>46046</v>
      </c>
      <c r="AE17" s="21">
        <f>D8L810C13*D8L608C1</f>
        <v>0</v>
      </c>
      <c r="AF17" s="16" t="s">
        <v>46047</v>
      </c>
      <c r="AG17" s="21">
        <f>D6L1037C24</f>
        <v>0</v>
      </c>
      <c r="AH17" s="16" t="s">
        <v>46048</v>
      </c>
      <c r="AI17" s="21">
        <f>D8L810C15*D8L608C1</f>
        <v>0</v>
      </c>
      <c r="AJ17" s="16" t="s">
        <v>46049</v>
      </c>
      <c r="AK17" s="21">
        <f>D6L1040C13</f>
        <v>0</v>
      </c>
      <c r="AL17" s="16" t="s">
        <v>46050</v>
      </c>
      <c r="AM17" s="21">
        <f>D8L810C17*D8L609C1</f>
        <v>0</v>
      </c>
      <c r="AN17" s="16" t="s">
        <v>46051</v>
      </c>
      <c r="AO17" s="21">
        <f>D6L1040C16</f>
        <v>0</v>
      </c>
      <c r="AP17" s="16" t="s">
        <v>46052</v>
      </c>
      <c r="AQ17" s="21">
        <f>D8L810C19*D8L609C1</f>
        <v>0</v>
      </c>
      <c r="AR17" s="16" t="s">
        <v>46053</v>
      </c>
      <c r="AS17" s="21">
        <f>D6L1040C21</f>
        <v>0</v>
      </c>
      <c r="AT17" s="16" t="s">
        <v>46054</v>
      </c>
      <c r="AU17" s="21">
        <f>D8L810C21*D8L609C1</f>
        <v>0</v>
      </c>
      <c r="AV17" s="16" t="s">
        <v>46055</v>
      </c>
      <c r="AW17" s="21">
        <f>D6L1040C24</f>
        <v>0</v>
      </c>
      <c r="AX17" s="16" t="s">
        <v>46056</v>
      </c>
      <c r="AY17" s="21">
        <f>D8L810C23*D8L609C1</f>
        <v>0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1.1245402268943525E-5</v>
      </c>
      <c r="F18" s="16" t="s">
        <v>46060</v>
      </c>
      <c r="G18" s="21">
        <f>D8L811C1*D8L607C1</f>
        <v>1.3588480711161243E-5</v>
      </c>
      <c r="H18" s="16" t="s">
        <v>46061</v>
      </c>
      <c r="I18" s="21">
        <f>D6L1128C16</f>
        <v>2.9238045899253162E-5</v>
      </c>
      <c r="J18" s="16" t="s">
        <v>46062</v>
      </c>
      <c r="K18" s="21">
        <f>D8L811C3*D8L607C1</f>
        <v>3.5330049849019236E-5</v>
      </c>
      <c r="L18" s="16" t="s">
        <v>46063</v>
      </c>
      <c r="M18" s="21">
        <f>D6L1128C21</f>
        <v>8.8395073137690001E-4</v>
      </c>
      <c r="N18" s="16" t="s">
        <v>46064</v>
      </c>
      <c r="O18" s="21">
        <f>D8L811C5*D8L607C1</f>
        <v>1.0681296387328198E-3</v>
      </c>
      <c r="P18" s="16" t="s">
        <v>46065</v>
      </c>
      <c r="Q18" s="21">
        <f>D6L1128C24</f>
        <v>8.8395073137690001E-4</v>
      </c>
      <c r="R18" s="16" t="s">
        <v>46066</v>
      </c>
      <c r="S18" s="21">
        <f>D8L811C7*D8L607C1</f>
        <v>1.0681296387328198E-3</v>
      </c>
      <c r="T18" s="16" t="s">
        <v>46067</v>
      </c>
      <c r="U18" s="21">
        <f>D6L1137C13</f>
        <v>3.0964166108507555E-2</v>
      </c>
      <c r="V18" s="16" t="s">
        <v>46068</v>
      </c>
      <c r="W18" s="21">
        <f>D8L811C9*D8L608C1</f>
        <v>3.2762843166043894E-2</v>
      </c>
      <c r="X18" s="16" t="s">
        <v>46069</v>
      </c>
      <c r="Y18" s="21">
        <f>D6L1137C16</f>
        <v>8.0506831882119531E-2</v>
      </c>
      <c r="Z18" s="16" t="s">
        <v>46070</v>
      </c>
      <c r="AA18" s="21">
        <f>D8L811C11*D8L608C1</f>
        <v>8.5183392231714006E-2</v>
      </c>
      <c r="AB18" s="16" t="s">
        <v>46071</v>
      </c>
      <c r="AC18" s="21">
        <f>D6L1137C21</f>
        <v>7.3231519455874539</v>
      </c>
      <c r="AD18" s="16" t="s">
        <v>46072</v>
      </c>
      <c r="AE18" s="21">
        <f>D8L811C13*D8L608C1</f>
        <v>7.7485464272997095</v>
      </c>
      <c r="AF18" s="16" t="s">
        <v>46073</v>
      </c>
      <c r="AG18" s="21">
        <f>D6L1137C24</f>
        <v>7.323151945587453</v>
      </c>
      <c r="AH18" s="16" t="s">
        <v>46074</v>
      </c>
      <c r="AI18" s="21">
        <f>D8L811C15*D8L608C1</f>
        <v>7.7485464272997087</v>
      </c>
      <c r="AJ18" s="16" t="s">
        <v>46075</v>
      </c>
      <c r="AK18" s="21">
        <f>D6L1140C13</f>
        <v>5.5334452325215006E-7</v>
      </c>
      <c r="AL18" s="16" t="s">
        <v>46076</v>
      </c>
      <c r="AM18" s="21">
        <f>D8L811C17*D8L609C1</f>
        <v>5.7602405118716672E-7</v>
      </c>
      <c r="AN18" s="16" t="s">
        <v>46077</v>
      </c>
      <c r="AO18" s="21">
        <f>D6L1140C16</f>
        <v>1.4386957604555902E-6</v>
      </c>
      <c r="AP18" s="16" t="s">
        <v>46078</v>
      </c>
      <c r="AQ18" s="21">
        <f>D8L811C19*D8L609C1</f>
        <v>1.4976625330866335E-6</v>
      </c>
      <c r="AR18" s="16" t="s">
        <v>46079</v>
      </c>
      <c r="AS18" s="21">
        <f>D6L1140C21</f>
        <v>4.3888230363043166E-5</v>
      </c>
      <c r="AT18" s="16" t="s">
        <v>46080</v>
      </c>
      <c r="AU18" s="21">
        <f>D8L811C21*D8L609C1</f>
        <v>4.5687045214750866E-5</v>
      </c>
      <c r="AV18" s="16" t="s">
        <v>46081</v>
      </c>
      <c r="AW18" s="21">
        <f>D6L1140C24</f>
        <v>4.3888230363043166E-5</v>
      </c>
      <c r="AX18" s="16" t="s">
        <v>46082</v>
      </c>
      <c r="AY18" s="21">
        <f>D8L811C23*D8L609C1</f>
        <v>4.5687045214750866E-5</v>
      </c>
      <c r="AZ18" s="16" t="s">
        <v>46083</v>
      </c>
      <c r="BA18" s="21">
        <f>D6L1811C8</f>
        <v>0.13932743201314107</v>
      </c>
      <c r="BB18" s="16" t="s">
        <v>46084</v>
      </c>
      <c r="BC18" s="21">
        <f>D8L811C25*D8L608C1</f>
        <v>0.14742082146756064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4.2064842779401109E-3</v>
      </c>
      <c r="F19" s="16" t="s">
        <v>46086</v>
      </c>
      <c r="G19" s="21">
        <f>D8L812C1*D8L607C1</f>
        <v>5.0829422643643889E-3</v>
      </c>
      <c r="H19" s="16" t="s">
        <v>46087</v>
      </c>
      <c r="I19" s="21">
        <f>D6L1228C16</f>
        <v>1.0936859122644273E-2</v>
      </c>
      <c r="J19" s="16" t="s">
        <v>46088</v>
      </c>
      <c r="K19" s="21">
        <f>D8L812C3*D8L607C1</f>
        <v>1.3215649887347391E-2</v>
      </c>
      <c r="L19" s="16" t="s">
        <v>46089</v>
      </c>
      <c r="M19" s="21">
        <f>D6L1228C21</f>
        <v>0.25553962026170762</v>
      </c>
      <c r="N19" s="16" t="s">
        <v>46090</v>
      </c>
      <c r="O19" s="21">
        <f>D8L812C5*D8L607C1</f>
        <v>0.30878354707269223</v>
      </c>
      <c r="P19" s="16" t="s">
        <v>46091</v>
      </c>
      <c r="Q19" s="21">
        <f>D6L1228C24</f>
        <v>0.25553962026170762</v>
      </c>
      <c r="R19" s="16" t="s">
        <v>46092</v>
      </c>
      <c r="S19" s="21">
        <f>D8L812C7*D8L607C1</f>
        <v>0.30878354707269223</v>
      </c>
      <c r="T19" s="16" t="s">
        <v>46093</v>
      </c>
      <c r="U19" s="21">
        <f>D6L1237C13</f>
        <v>-0.60931241418643156</v>
      </c>
      <c r="V19" s="16" t="s">
        <v>46094</v>
      </c>
      <c r="W19" s="21">
        <f>D8L812C9*D8L608C1</f>
        <v>-0.64470675538808575</v>
      </c>
      <c r="X19" s="16" t="s">
        <v>46095</v>
      </c>
      <c r="Y19" s="21">
        <f>D6L1237C16</f>
        <v>-1.5842122768847233</v>
      </c>
      <c r="Z19" s="16" t="s">
        <v>46096</v>
      </c>
      <c r="AA19" s="21">
        <f>D8L812C11*D8L608C1</f>
        <v>-1.6762375640090244</v>
      </c>
      <c r="AB19" s="16" t="s">
        <v>46097</v>
      </c>
      <c r="AC19" s="21">
        <f>D6L1237C21</f>
        <v>15.356461222856069</v>
      </c>
      <c r="AD19" s="16" t="s">
        <v>46098</v>
      </c>
      <c r="AE19" s="21">
        <f>D8L812C13*D8L608C1</f>
        <v>16.248502506632434</v>
      </c>
      <c r="AF19" s="16" t="s">
        <v>46099</v>
      </c>
      <c r="AG19" s="21">
        <f>D6L1237C24</f>
        <v>15.356461222856097</v>
      </c>
      <c r="AH19" s="16" t="s">
        <v>46100</v>
      </c>
      <c r="AI19" s="21">
        <f>D8L812C15*D8L608C1</f>
        <v>16.248502506632462</v>
      </c>
      <c r="AJ19" s="16" t="s">
        <v>46101</v>
      </c>
      <c r="AK19" s="21">
        <f>D6L1240C13</f>
        <v>0.35749075380926076</v>
      </c>
      <c r="AL19" s="16" t="s">
        <v>46102</v>
      </c>
      <c r="AM19" s="21">
        <f>D8L812C17*D8L609C1</f>
        <v>0.37214296630406618</v>
      </c>
      <c r="AN19" s="16" t="s">
        <v>46103</v>
      </c>
      <c r="AO19" s="21">
        <f>D6L1240C16</f>
        <v>0.92947595990407805</v>
      </c>
      <c r="AP19" s="16" t="s">
        <v>46104</v>
      </c>
      <c r="AQ19" s="21">
        <f>D8L812C19*D8L609C1</f>
        <v>0.96757171239057216</v>
      </c>
      <c r="AR19" s="16" t="s">
        <v>46105</v>
      </c>
      <c r="AS19" s="21">
        <f>D6L1240C21</f>
        <v>33.437845344093262</v>
      </c>
      <c r="AT19" s="16" t="s">
        <v>46106</v>
      </c>
      <c r="AU19" s="21">
        <f>D8L812C21*D8L609C1</f>
        <v>34.808337895661467</v>
      </c>
      <c r="AV19" s="16" t="s">
        <v>46107</v>
      </c>
      <c r="AW19" s="21">
        <f>D6L1240C24</f>
        <v>33.437845344093269</v>
      </c>
      <c r="AX19" s="16" t="s">
        <v>46108</v>
      </c>
      <c r="AY19" s="21">
        <f>D8L812C23*D8L609C1</f>
        <v>34.808337895661474</v>
      </c>
      <c r="AZ19" s="16" t="s">
        <v>46109</v>
      </c>
      <c r="BA19" s="21">
        <f>D6L1812C8</f>
        <v>0.37700964630225081</v>
      </c>
      <c r="BB19" s="16" t="s">
        <v>46110</v>
      </c>
      <c r="BC19" s="21">
        <f>D8L812C25*D8L608C1</f>
        <v>0.39890975492773167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8.0498517157228555</v>
      </c>
      <c r="F20" s="16" t="s">
        <v>46112</v>
      </c>
      <c r="G20" s="21">
        <f>D8L813C1*D8L607C1</f>
        <v>9.7271091020814779</v>
      </c>
      <c r="H20" s="16" t="s">
        <v>46113</v>
      </c>
      <c r="I20" s="21">
        <f>D6L1328C16</f>
        <v>20.929614460879407</v>
      </c>
      <c r="J20" s="16" t="s">
        <v>46114</v>
      </c>
      <c r="K20" s="21">
        <f>D8L813C3*D8L607C1</f>
        <v>25.290483665411823</v>
      </c>
      <c r="L20" s="16" t="s">
        <v>46115</v>
      </c>
      <c r="M20" s="21">
        <f>D6L1328C21</f>
        <v>1282.2362718591617</v>
      </c>
      <c r="N20" s="16" t="s">
        <v>46116</v>
      </c>
      <c r="O20" s="21">
        <f>D8L813C5*D8L607C1</f>
        <v>1549.4014736519007</v>
      </c>
      <c r="P20" s="16" t="s">
        <v>46117</v>
      </c>
      <c r="Q20" s="21">
        <f>D6L1328C24</f>
        <v>1282.2362718591619</v>
      </c>
      <c r="R20" s="16" t="s">
        <v>46118</v>
      </c>
      <c r="S20" s="21">
        <f>D8L813C7*D8L607C1</f>
        <v>1549.4014736519009</v>
      </c>
      <c r="T20" s="16" t="s">
        <v>46119</v>
      </c>
      <c r="U20" s="21">
        <f>D6L1337C13</f>
        <v>1.3031439160617628</v>
      </c>
      <c r="V20" s="16" t="s">
        <v>46120</v>
      </c>
      <c r="W20" s="21">
        <f>D8L813C9*D8L608C1</f>
        <v>1.3788422266920093</v>
      </c>
      <c r="X20" s="16" t="s">
        <v>46121</v>
      </c>
      <c r="Y20" s="21">
        <f>D6L1337C16</f>
        <v>3.3881741817605793</v>
      </c>
      <c r="Z20" s="16" t="s">
        <v>46122</v>
      </c>
      <c r="AA20" s="21">
        <f>D8L813C11*D8L608C1</f>
        <v>3.5849897893992195</v>
      </c>
      <c r="AB20" s="16" t="s">
        <v>46123</v>
      </c>
      <c r="AC20" s="21">
        <f>D6L1337C21</f>
        <v>2128.1164143963642</v>
      </c>
      <c r="AD20" s="16" t="s">
        <v>46124</v>
      </c>
      <c r="AE20" s="21">
        <f>D8L813C13*D8L608C1</f>
        <v>2251.7365421571931</v>
      </c>
      <c r="AF20" s="16" t="s">
        <v>46125</v>
      </c>
      <c r="AG20" s="21">
        <f>D6L1337C24</f>
        <v>2128.1164143963642</v>
      </c>
      <c r="AH20" s="16" t="s">
        <v>46126</v>
      </c>
      <c r="AI20" s="21">
        <f>D8L813C15*D8L608C1</f>
        <v>2251.7365421571931</v>
      </c>
      <c r="AJ20" s="16" t="s">
        <v>46127</v>
      </c>
      <c r="AK20" s="21">
        <f>D6L1340C13</f>
        <v>1.7662216251381568</v>
      </c>
      <c r="AL20" s="16" t="s">
        <v>46128</v>
      </c>
      <c r="AM20" s="21">
        <f>D8L813C17*D8L609C1</f>
        <v>1.8386124612330468</v>
      </c>
      <c r="AN20" s="16" t="s">
        <v>46129</v>
      </c>
      <c r="AO20" s="21">
        <f>D6L1340C16</f>
        <v>4.5921762253592178</v>
      </c>
      <c r="AP20" s="16" t="s">
        <v>46130</v>
      </c>
      <c r="AQ20" s="21">
        <f>D8L813C19*D8L609C1</f>
        <v>4.7803923992059323</v>
      </c>
      <c r="AR20" s="16" t="s">
        <v>46131</v>
      </c>
      <c r="AS20" s="21">
        <f>D6L1340C21</f>
        <v>257.13952805576713</v>
      </c>
      <c r="AT20" s="16" t="s">
        <v>46132</v>
      </c>
      <c r="AU20" s="21">
        <f>D8L813C21*D8L609C1</f>
        <v>267.67871813478473</v>
      </c>
      <c r="AV20" s="16" t="s">
        <v>46133</v>
      </c>
      <c r="AW20" s="21">
        <f>D6L1340C24</f>
        <v>257.13952805576713</v>
      </c>
      <c r="AX20" s="16" t="s">
        <v>46134</v>
      </c>
      <c r="AY20" s="21">
        <f>D8L813C23*D8L609C1</f>
        <v>267.67871813478473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0</v>
      </c>
      <c r="F21" s="16" t="s">
        <v>46138</v>
      </c>
      <c r="G21" s="21">
        <f>D8L814C1*D8L607C1</f>
        <v>0</v>
      </c>
      <c r="H21" s="16" t="s">
        <v>46139</v>
      </c>
      <c r="I21" s="21">
        <f>D6L1428C16</f>
        <v>0</v>
      </c>
      <c r="J21" s="16" t="s">
        <v>46140</v>
      </c>
      <c r="K21" s="21">
        <f>D8L814C3*D8L607C1</f>
        <v>0</v>
      </c>
      <c r="L21" s="16" t="s">
        <v>46141</v>
      </c>
      <c r="M21" s="21">
        <f>D6L1428C21</f>
        <v>0</v>
      </c>
      <c r="N21" s="16" t="s">
        <v>46142</v>
      </c>
      <c r="O21" s="21">
        <f>D8L814C5*D8L607C1</f>
        <v>0</v>
      </c>
      <c r="P21" s="16" t="s">
        <v>46143</v>
      </c>
      <c r="Q21" s="21">
        <f>D6L1428C24</f>
        <v>0</v>
      </c>
      <c r="R21" s="16" t="s">
        <v>46144</v>
      </c>
      <c r="S21" s="21">
        <f>D8L814C7*D8L607C1</f>
        <v>0</v>
      </c>
      <c r="T21" s="16" t="s">
        <v>46145</v>
      </c>
      <c r="U21" s="21">
        <f>D6L1437C13</f>
        <v>1.0641619648986408E-2</v>
      </c>
      <c r="V21" s="16" t="s">
        <v>46146</v>
      </c>
      <c r="W21" s="21">
        <f>D8L814C9*D8L608C1</f>
        <v>1.1259780559588185E-2</v>
      </c>
      <c r="X21" s="16" t="s">
        <v>46147</v>
      </c>
      <c r="Y21" s="21">
        <f>D6L1437C16</f>
        <v>2.7668211087364544E-2</v>
      </c>
      <c r="Z21" s="16" t="s">
        <v>46148</v>
      </c>
      <c r="AA21" s="21">
        <f>D8L814C11*D8L608C1</f>
        <v>2.9275429454929162E-2</v>
      </c>
      <c r="AB21" s="16" t="s">
        <v>46149</v>
      </c>
      <c r="AC21" s="21">
        <f>D6L1437C21</f>
        <v>-1.442712009149421</v>
      </c>
      <c r="AD21" s="16" t="s">
        <v>46150</v>
      </c>
      <c r="AE21" s="21">
        <f>D8L814C13*D8L608C1</f>
        <v>-1.5265176889922325</v>
      </c>
      <c r="AF21" s="16" t="s">
        <v>46151</v>
      </c>
      <c r="AG21" s="21">
        <f>D6L1437C24</f>
        <v>-1.4427120091494228</v>
      </c>
      <c r="AH21" s="16" t="s">
        <v>46152</v>
      </c>
      <c r="AI21" s="21">
        <f>D8L814C15*D8L608C1</f>
        <v>-1.5265176889922345</v>
      </c>
      <c r="AJ21" s="16" t="s">
        <v>46153</v>
      </c>
      <c r="AK21" s="21">
        <f>D6L1440C13</f>
        <v>4.825737311777975E-2</v>
      </c>
      <c r="AL21" s="16" t="s">
        <v>46154</v>
      </c>
      <c r="AM21" s="21">
        <f>D8L814C17*D8L609C1</f>
        <v>5.0235262833327694E-2</v>
      </c>
      <c r="AN21" s="16" t="s">
        <v>46155</v>
      </c>
      <c r="AO21" s="21">
        <f>D6L1440C16</f>
        <v>0.12546917010622699</v>
      </c>
      <c r="AP21" s="16" t="s">
        <v>46156</v>
      </c>
      <c r="AQ21" s="21">
        <f>D8L814C19*D8L609C1</f>
        <v>0.13061168336665163</v>
      </c>
      <c r="AR21" s="16" t="s">
        <v>46157</v>
      </c>
      <c r="AS21" s="21">
        <f>D6L1440C21</f>
        <v>10.259547697218681</v>
      </c>
      <c r="AT21" s="16" t="s">
        <v>46158</v>
      </c>
      <c r="AU21" s="21">
        <f>D8L814C21*D8L609C1</f>
        <v>10.680048287397428</v>
      </c>
      <c r="AV21" s="16" t="s">
        <v>46159</v>
      </c>
      <c r="AW21" s="21">
        <f>D6L1440C24</f>
        <v>10.259547697218681</v>
      </c>
      <c r="AX21" s="16" t="s">
        <v>46160</v>
      </c>
      <c r="AY21" s="21">
        <f>D8L814C23*D8L609C1</f>
        <v>10.680048287397428</v>
      </c>
      <c r="AZ21" s="16" t="s">
        <v>46161</v>
      </c>
      <c r="BA21" s="21">
        <f>D6L1814C8</f>
        <v>0.3693563248650783</v>
      </c>
      <c r="BB21" s="16" t="s">
        <v>46162</v>
      </c>
      <c r="BC21" s="21">
        <f>D8L814C25*D8L608C1</f>
        <v>0.39081185979738253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1.4391603094735703E-2</v>
      </c>
      <c r="BB22" s="16" t="s">
        <v>46164</v>
      </c>
      <c r="BC22" s="21">
        <f>D8L815C25*D8L608C1</f>
        <v>1.5227596746783636E-2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2.7155874720897956E-4</v>
      </c>
      <c r="BB23" s="16" t="s">
        <v>46166</v>
      </c>
      <c r="BC23" s="21">
        <f>D8L816C25*D8L608C1</f>
        <v>2.8733331987683186E-4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8.3106378183898169E-2</v>
      </c>
      <c r="F24" s="16" t="s">
        <v>46168</v>
      </c>
      <c r="G24" s="21">
        <f>D8L817C1*D8L607C1</f>
        <v>0.10042232282300255</v>
      </c>
      <c r="H24" s="16" t="s">
        <v>46169</v>
      </c>
      <c r="I24" s="21">
        <f>D6L1528C16</f>
        <v>0.21607658327813523</v>
      </c>
      <c r="J24" s="16" t="s">
        <v>46170</v>
      </c>
      <c r="K24" s="21">
        <f>D8L817C3*D8L607C1</f>
        <v>0.26109803933980658</v>
      </c>
      <c r="L24" s="16" t="s">
        <v>46171</v>
      </c>
      <c r="M24" s="21">
        <f>D6L1528C21</f>
        <v>1.8955535424297543</v>
      </c>
      <c r="N24" s="16" t="s">
        <v>46172</v>
      </c>
      <c r="O24" s="21">
        <f>D8L817C5*D8L607C1</f>
        <v>2.2905087903716184</v>
      </c>
      <c r="P24" s="16" t="s">
        <v>46173</v>
      </c>
      <c r="Q24" s="21">
        <f>D6L1528C24</f>
        <v>1.8955535424297543</v>
      </c>
      <c r="R24" s="16" t="s">
        <v>46174</v>
      </c>
      <c r="S24" s="21">
        <f>D8L817C7*D8L607C1</f>
        <v>2.2905087903716184</v>
      </c>
      <c r="T24" s="16" t="s">
        <v>46175</v>
      </c>
      <c r="U24" s="21">
        <f>D6L1537C13</f>
        <v>1.6771458648210075E-2</v>
      </c>
      <c r="V24" s="16" t="s">
        <v>46176</v>
      </c>
      <c r="W24" s="21">
        <f>D8L817C9*D8L608C1</f>
        <v>1.7745695699718029E-2</v>
      </c>
      <c r="X24" s="16" t="s">
        <v>46177</v>
      </c>
      <c r="Y24" s="21">
        <f>D6L1537C16</f>
        <v>4.3605792485346219E-2</v>
      </c>
      <c r="Z24" s="16" t="s">
        <v>46178</v>
      </c>
      <c r="AA24" s="21">
        <f>D8L817C11*D8L608C1</f>
        <v>4.6138808819266894E-2</v>
      </c>
      <c r="AB24" s="16" t="s">
        <v>46179</v>
      </c>
      <c r="AC24" s="21">
        <f>D6L1537C21</f>
        <v>0.76776265021112677</v>
      </c>
      <c r="AD24" s="16" t="s">
        <v>46180</v>
      </c>
      <c r="AE24" s="21">
        <f>D8L817C13*D8L608C1</f>
        <v>0.81236120519009081</v>
      </c>
      <c r="AF24" s="16" t="s">
        <v>46181</v>
      </c>
      <c r="AG24" s="21">
        <f>D6L1537C24</f>
        <v>0.76776265021112677</v>
      </c>
      <c r="AH24" s="16" t="s">
        <v>46182</v>
      </c>
      <c r="AI24" s="21">
        <f>D8L817C15*D8L608C1</f>
        <v>0.81236120519009081</v>
      </c>
      <c r="AJ24" s="16" t="s">
        <v>46183</v>
      </c>
      <c r="AK24" s="21">
        <f>D6L1540C13</f>
        <v>8.7882424177022078E-3</v>
      </c>
      <c r="AL24" s="16" t="s">
        <v>46184</v>
      </c>
      <c r="AM24" s="21">
        <f>D8L817C17*D8L609C1</f>
        <v>9.1484396927028894E-3</v>
      </c>
      <c r="AN24" s="16" t="s">
        <v>46185</v>
      </c>
      <c r="AO24" s="21">
        <f>D6L1540C16</f>
        <v>2.2849430286025749E-2</v>
      </c>
      <c r="AP24" s="16" t="s">
        <v>46186</v>
      </c>
      <c r="AQ24" s="21">
        <f>D8L817C19*D8L609C1</f>
        <v>2.3785943201027521E-2</v>
      </c>
      <c r="AR24" s="16" t="s">
        <v>46187</v>
      </c>
      <c r="AS24" s="21">
        <f>D6L1540C21</f>
        <v>0.22271820268258954</v>
      </c>
      <c r="AT24" s="16" t="s">
        <v>46188</v>
      </c>
      <c r="AU24" s="21">
        <f>D8L817C21*D8L609C1</f>
        <v>0.23184659103220148</v>
      </c>
      <c r="AV24" s="16" t="s">
        <v>46189</v>
      </c>
      <c r="AW24" s="21">
        <f>D6L1540C24</f>
        <v>0.22271820268258952</v>
      </c>
      <c r="AX24" s="16" t="s">
        <v>46190</v>
      </c>
      <c r="AY24" s="21">
        <f>D8L817C23*D8L609C1</f>
        <v>0.23184659103220145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0.7211708825179759</v>
      </c>
      <c r="V25" s="16" t="s">
        <v>46202</v>
      </c>
      <c r="W25" s="21">
        <f>D8L818C9*D8L608C1</f>
        <v>0.7630629688865449</v>
      </c>
      <c r="X25" s="16" t="s">
        <v>46203</v>
      </c>
      <c r="Y25" s="21">
        <f>D6L1637C16</f>
        <v>1.8750442945467392</v>
      </c>
      <c r="Z25" s="16" t="s">
        <v>46204</v>
      </c>
      <c r="AA25" s="21">
        <f>D8L818C11*D8L608C1</f>
        <v>1.9839637191050188</v>
      </c>
      <c r="AB25" s="16" t="s">
        <v>46205</v>
      </c>
      <c r="AC25" s="21">
        <f>D6L1637C21</f>
        <v>67.508871784778577</v>
      </c>
      <c r="AD25" s="16" t="s">
        <v>46206</v>
      </c>
      <c r="AE25" s="21">
        <f>D8L818C13*D8L608C1</f>
        <v>71.430393792958256</v>
      </c>
      <c r="AF25" s="16" t="s">
        <v>46207</v>
      </c>
      <c r="AG25" s="21">
        <f>D6L1637C24</f>
        <v>67.508871784778592</v>
      </c>
      <c r="AH25" s="16" t="s">
        <v>46208</v>
      </c>
      <c r="AI25" s="21">
        <f>D8L818C15*D8L608C1</f>
        <v>71.43039379295827</v>
      </c>
      <c r="AJ25" s="16" t="s">
        <v>46209</v>
      </c>
      <c r="AK25" s="21">
        <f>D6L1640C13</f>
        <v>1.5144621355790482</v>
      </c>
      <c r="AL25" s="16" t="s">
        <v>46210</v>
      </c>
      <c r="AM25" s="21">
        <f>D8L818C17*D8L609C1</f>
        <v>1.5765342893044019</v>
      </c>
      <c r="AN25" s="16" t="s">
        <v>46211</v>
      </c>
      <c r="AO25" s="21">
        <f>D6L1640C16</f>
        <v>3.9376015525055266</v>
      </c>
      <c r="AP25" s="16" t="s">
        <v>46212</v>
      </c>
      <c r="AQ25" s="21">
        <f>D8L818C19*D8L609C1</f>
        <v>4.0989891521914465</v>
      </c>
      <c r="AR25" s="16" t="s">
        <v>46213</v>
      </c>
      <c r="AS25" s="21">
        <f>D6L1640C21</f>
        <v>141.33798267134168</v>
      </c>
      <c r="AT25" s="16" t="s">
        <v>46214</v>
      </c>
      <c r="AU25" s="21">
        <f>D8L818C21*D8L609C1</f>
        <v>147.13089936532856</v>
      </c>
      <c r="AV25" s="16" t="s">
        <v>46215</v>
      </c>
      <c r="AW25" s="21">
        <f>D6L1640C24</f>
        <v>141.33798267134171</v>
      </c>
      <c r="AX25" s="16" t="s">
        <v>46216</v>
      </c>
      <c r="AY25" s="21">
        <f>D8L818C23*D8L609C1</f>
        <v>147.13089936532859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0</v>
      </c>
      <c r="V26" s="16" t="s">
        <v>46228</v>
      </c>
      <c r="W26" s="21">
        <f>D8L819C9*D8L608C1</f>
        <v>0</v>
      </c>
      <c r="X26" s="16" t="s">
        <v>46229</v>
      </c>
      <c r="Y26" s="21">
        <f>D6L1737C16</f>
        <v>0</v>
      </c>
      <c r="Z26" s="16" t="s">
        <v>46230</v>
      </c>
      <c r="AA26" s="21">
        <f>D8L819C11*D8L608C1</f>
        <v>0</v>
      </c>
      <c r="AB26" s="16" t="s">
        <v>46231</v>
      </c>
      <c r="AC26" s="21">
        <f>D6L1737C21</f>
        <v>0</v>
      </c>
      <c r="AD26" s="16" t="s">
        <v>46232</v>
      </c>
      <c r="AE26" s="21">
        <f>D8L819C13*D8L608C1</f>
        <v>0</v>
      </c>
      <c r="AF26" s="16" t="s">
        <v>46233</v>
      </c>
      <c r="AG26" s="21">
        <f>D6L1737C24</f>
        <v>0</v>
      </c>
      <c r="AH26" s="16" t="s">
        <v>46234</v>
      </c>
      <c r="AI26" s="21">
        <f>D8L819C15*D8L608C1</f>
        <v>0</v>
      </c>
      <c r="AJ26" s="16" t="s">
        <v>46235</v>
      </c>
      <c r="AK26" s="21">
        <f>D6L1740C13</f>
        <v>0</v>
      </c>
      <c r="AL26" s="16" t="s">
        <v>46236</v>
      </c>
      <c r="AM26" s="21">
        <f>D8L819C17*D8L609C1</f>
        <v>0</v>
      </c>
      <c r="AN26" s="16" t="s">
        <v>46237</v>
      </c>
      <c r="AO26" s="21">
        <f>D6L1740C16</f>
        <v>0</v>
      </c>
      <c r="AP26" s="16" t="s">
        <v>46238</v>
      </c>
      <c r="AQ26" s="21">
        <f>D8L819C19*D8L609C1</f>
        <v>0</v>
      </c>
      <c r="AR26" s="16" t="s">
        <v>46239</v>
      </c>
      <c r="AS26" s="21">
        <f>D6L1740C21</f>
        <v>0</v>
      </c>
      <c r="AT26" s="16" t="s">
        <v>46240</v>
      </c>
      <c r="AU26" s="21">
        <f>D8L819C21*D8L609C1</f>
        <v>0</v>
      </c>
      <c r="AV26" s="16" t="s">
        <v>46241</v>
      </c>
      <c r="AW26" s="21">
        <f>D6L1740C24</f>
        <v>0</v>
      </c>
      <c r="AX26" s="16" t="s">
        <v>46242</v>
      </c>
      <c r="AY26" s="21">
        <f>D8L819C23*D8L609C1</f>
        <v>0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2.5783492216011509E-2</v>
      </c>
      <c r="F27" s="16" t="s">
        <v>46244</v>
      </c>
      <c r="G27" s="21">
        <f>D8L820C1*D8L607C1</f>
        <v>3.1155709530394923E-2</v>
      </c>
      <c r="H27" s="16" t="s">
        <v>46245</v>
      </c>
      <c r="I27" s="21">
        <f>D6L1924C4</f>
        <v>6.4179938117276944E-2</v>
      </c>
      <c r="J27" s="16" t="s">
        <v>46246</v>
      </c>
      <c r="K27" s="21">
        <f>D8L820C3*D8L607C1</f>
        <v>7.7552392550566562E-2</v>
      </c>
      <c r="L27" s="16" t="s">
        <v>46247</v>
      </c>
      <c r="M27" s="21">
        <f>D6L1924C7</f>
        <v>2.6276712629947592</v>
      </c>
      <c r="N27" s="16" t="s">
        <v>46248</v>
      </c>
      <c r="O27" s="21">
        <f>D8L820C5*D8L607C1</f>
        <v>3.1751696754402969</v>
      </c>
      <c r="P27" s="16" t="s">
        <v>46249</v>
      </c>
      <c r="Q27" s="21">
        <f>D6L1924C10</f>
        <v>2.2475348729165652</v>
      </c>
      <c r="R27" s="16" t="s">
        <v>46250</v>
      </c>
      <c r="S27" s="21">
        <f>D8L820C7*D8L607C1</f>
        <v>2.7158285259952901</v>
      </c>
      <c r="T27" s="16" t="s">
        <v>46251</v>
      </c>
      <c r="U27" s="21">
        <f>D6L1924C2</f>
        <v>-3.7582153060797159E-3</v>
      </c>
      <c r="V27" s="16" t="s">
        <v>46252</v>
      </c>
      <c r="W27" s="21">
        <f>D8L820C9*D8L608C1</f>
        <v>-3.9765262279575766E-3</v>
      </c>
      <c r="X27" s="16" t="s">
        <v>46253</v>
      </c>
      <c r="Y27" s="21">
        <f>D6L1924C5</f>
        <v>5.8551035628311944E-3</v>
      </c>
      <c r="Z27" s="16" t="s">
        <v>46254</v>
      </c>
      <c r="AA27" s="21">
        <f>D8L820C11*D8L608C1</f>
        <v>6.1952206004112949E-3</v>
      </c>
      <c r="AB27" s="16" t="s">
        <v>46255</v>
      </c>
      <c r="AC27" s="21">
        <f>D6L1924C8</f>
        <v>4.8212674763542633</v>
      </c>
      <c r="AD27" s="16" t="s">
        <v>46256</v>
      </c>
      <c r="AE27" s="21">
        <f>D8L820C13*D8L608C1</f>
        <v>5.1013300224462732</v>
      </c>
      <c r="AF27" s="16" t="s">
        <v>46257</v>
      </c>
      <c r="AG27" s="21">
        <f>D6L1924C11</f>
        <v>5.8570507945384271</v>
      </c>
      <c r="AH27" s="16" t="s">
        <v>46258</v>
      </c>
      <c r="AI27" s="21">
        <f>D8L820C15*D8L608C1</f>
        <v>6.1972809448367983</v>
      </c>
      <c r="AJ27" s="16" t="s">
        <v>46259</v>
      </c>
      <c r="AK27" s="21">
        <f>D6L1924C3</f>
        <v>9.438393178553954E-2</v>
      </c>
      <c r="AL27" s="16" t="s">
        <v>46260</v>
      </c>
      <c r="AM27" s="21">
        <f>D8L820C17*D8L609C1</f>
        <v>9.8252377080644451E-2</v>
      </c>
      <c r="AN27" s="16" t="s">
        <v>46261</v>
      </c>
      <c r="AO27" s="21">
        <f>D6L1924C6</f>
        <v>0.31355016312553891</v>
      </c>
      <c r="AP27" s="16" t="s">
        <v>46262</v>
      </c>
      <c r="AQ27" s="21">
        <f>D8L820C19*D8L609C1</f>
        <v>0.32640141471440526</v>
      </c>
      <c r="AR27" s="16" t="s">
        <v>46263</v>
      </c>
      <c r="AS27" s="21">
        <f>D6L1924C9</f>
        <v>12.730120642248723</v>
      </c>
      <c r="AT27" s="16" t="s">
        <v>46264</v>
      </c>
      <c r="AU27" s="21">
        <f>D8L820C21*D8L609C1</f>
        <v>13.25188080176954</v>
      </c>
      <c r="AV27" s="16" t="s">
        <v>46265</v>
      </c>
      <c r="AW27" s="21">
        <f>D6L1924C12</f>
        <v>13.01856049524056</v>
      </c>
      <c r="AX27" s="16" t="s">
        <v>46266</v>
      </c>
      <c r="AY27" s="21">
        <f>D8L820C23*D8L609C1</f>
        <v>13.552142728403767</v>
      </c>
      <c r="AZ27" s="16" t="s">
        <v>46267</v>
      </c>
      <c r="BA27" s="21">
        <f>D6L1819C5/D6L1819C7</f>
        <v>5.5100935366914121E-2</v>
      </c>
      <c r="BB27" s="16" t="s">
        <v>46268</v>
      </c>
      <c r="BC27" s="21">
        <f>D8L820C25*D8L608C1</f>
        <v>5.830169291181149E-2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19C687-EDEF-4EE0-87BD-D8980D442458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2.5821903072337912E-3</v>
      </c>
      <c r="F8" s="16" t="s">
        <v>46298</v>
      </c>
      <c r="G8" s="6">
        <f>D8L703C4</f>
        <v>1.5159108136954477E-3</v>
      </c>
      <c r="H8" s="16" t="s">
        <v>46299</v>
      </c>
      <c r="I8" s="6">
        <f>D8L703C6</f>
        <v>3.8734323213751817E-3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0.47827000536520775</v>
      </c>
      <c r="F10" s="16" t="s">
        <v>46304</v>
      </c>
      <c r="G10" s="6">
        <f>D8L710C4</f>
        <v>2.8597308337817468E-5</v>
      </c>
      <c r="H10" s="16" t="s">
        <v>46305</v>
      </c>
      <c r="I10" s="6">
        <f>D8L710C6</f>
        <v>1.5107577259575641E-4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13.853539631633426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4.5305932667052984</v>
      </c>
      <c r="F12" s="16" t="s">
        <v>46308</v>
      </c>
      <c r="G12" s="6">
        <f>D8L712C4</f>
        <v>1.2435284255447374</v>
      </c>
      <c r="H12" s="16" t="s">
        <v>46309</v>
      </c>
      <c r="I12" s="6">
        <f>D8L712C6</f>
        <v>1.7460454679062161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0.60752983639252345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6.2301547482651198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2.5318868746158585</v>
      </c>
      <c r="F18" s="16" t="s">
        <v>46318</v>
      </c>
      <c r="G18" s="6">
        <f>D8L723C4</f>
        <v>0.21804933697925555</v>
      </c>
      <c r="H18" s="16" t="s">
        <v>46319</v>
      </c>
      <c r="I18" s="6">
        <f>D8L723C6</f>
        <v>0.69600834131839406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0.64252828825620378</v>
      </c>
      <c r="F26" s="16" t="s">
        <v>46338</v>
      </c>
      <c r="G26" s="6">
        <f>D8L732C4</f>
        <v>2.9543519729584227</v>
      </c>
      <c r="H26" s="16" t="s">
        <v>46339</v>
      </c>
      <c r="I26" s="6">
        <f>D8L732C6</f>
        <v>2.8623770962276626E-2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32.147998621238152</v>
      </c>
      <c r="F27" s="16" t="s">
        <v>46341</v>
      </c>
      <c r="G27" s="6">
        <f>D8L730C4</f>
        <v>2.6994496151653751</v>
      </c>
      <c r="H27" s="16" t="s">
        <v>46342</v>
      </c>
      <c r="I27" s="6">
        <f>D8L730C6</f>
        <v>9.0214940111026287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15.005423134904767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0CD163-0DA7-4785-9B7D-A21FAF984D29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0</v>
      </c>
      <c r="F9" s="16" t="s">
        <v>46384</v>
      </c>
      <c r="G9" s="6">
        <f>D8L802C10</f>
        <v>-0.11589750461947475</v>
      </c>
      <c r="H9" s="16" t="s">
        <v>46385</v>
      </c>
      <c r="I9" s="6">
        <f>D8L802C18</f>
        <v>0</v>
      </c>
      <c r="J9" s="16" t="s">
        <v>46386</v>
      </c>
      <c r="K9" s="6">
        <f>D8L802C4</f>
        <v>0</v>
      </c>
      <c r="L9" s="16" t="s">
        <v>46387</v>
      </c>
      <c r="M9" s="6">
        <f>D8L802C12</f>
        <v>-0.30133351201063469</v>
      </c>
      <c r="N9" s="16" t="s">
        <v>46388</v>
      </c>
      <c r="O9" s="6">
        <f>D8L802C20</f>
        <v>0</v>
      </c>
      <c r="P9" s="16" t="s">
        <v>46389</v>
      </c>
      <c r="Q9" s="6">
        <f>D8L802C6</f>
        <v>0</v>
      </c>
      <c r="R9" s="16" t="s">
        <v>46390</v>
      </c>
      <c r="S9" s="6">
        <f>D8L802C14</f>
        <v>-30.971031097830959</v>
      </c>
      <c r="T9" s="16" t="s">
        <v>46391</v>
      </c>
      <c r="U9" s="6">
        <f>D8L802C22</f>
        <v>0</v>
      </c>
      <c r="V9" s="16" t="s">
        <v>46392</v>
      </c>
      <c r="W9" s="6">
        <f>D8L802C8</f>
        <v>0</v>
      </c>
      <c r="X9" s="16" t="s">
        <v>46393</v>
      </c>
      <c r="Y9" s="6">
        <f>D8L802C16</f>
        <v>-30.971031097830956</v>
      </c>
      <c r="Z9" s="16" t="s">
        <v>46394</v>
      </c>
      <c r="AA9" s="6">
        <f>D8L802C24</f>
        <v>0</v>
      </c>
      <c r="AB9" s="16" t="s">
        <v>46395</v>
      </c>
      <c r="AC9" s="6">
        <f>D8L802C26</f>
        <v>0.38619302006924461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6.5857881683367966E-2</v>
      </c>
      <c r="F10" s="16" t="s">
        <v>46397</v>
      </c>
      <c r="G10" s="6">
        <f>D8L803C10</f>
        <v>-2.5260539092901366E-2</v>
      </c>
      <c r="H10" s="16" t="s">
        <v>46398</v>
      </c>
      <c r="I10" s="6">
        <f>D8L803C18</f>
        <v>0.12632276910832335</v>
      </c>
      <c r="J10" s="16" t="s">
        <v>46399</v>
      </c>
      <c r="K10" s="6">
        <f>D8L803C4</f>
        <v>0.1712304923767568</v>
      </c>
      <c r="L10" s="16" t="s">
        <v>46400</v>
      </c>
      <c r="M10" s="6">
        <f>D8L803C12</f>
        <v>-6.5677401641543537E-2</v>
      </c>
      <c r="N10" s="16" t="s">
        <v>46401</v>
      </c>
      <c r="O10" s="6">
        <f>D8L803C20</f>
        <v>0.32843919968164137</v>
      </c>
      <c r="P10" s="16" t="s">
        <v>46402</v>
      </c>
      <c r="Q10" s="6">
        <f>D8L803C6</f>
        <v>5.7580804982220064</v>
      </c>
      <c r="R10" s="16" t="s">
        <v>46403</v>
      </c>
      <c r="S10" s="6">
        <f>D8L803C14</f>
        <v>-1.838002587539721</v>
      </c>
      <c r="T10" s="16" t="s">
        <v>46404</v>
      </c>
      <c r="U10" s="6">
        <f>D8L803C22</f>
        <v>16.755662368720969</v>
      </c>
      <c r="V10" s="16" t="s">
        <v>46405</v>
      </c>
      <c r="W10" s="6">
        <f>D8L803C8</f>
        <v>5.7580804982220064</v>
      </c>
      <c r="X10" s="16" t="s">
        <v>46406</v>
      </c>
      <c r="Y10" s="6">
        <f>D8L803C16</f>
        <v>-1.838002587539723</v>
      </c>
      <c r="Z10" s="16" t="s">
        <v>46407</v>
      </c>
      <c r="AA10" s="6">
        <f>D8L803C24</f>
        <v>16.755662368720969</v>
      </c>
      <c r="AB10" s="16" t="s">
        <v>46408</v>
      </c>
      <c r="AC10" s="6">
        <f>D8L803C26</f>
        <v>0.51920168469354677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4.107490632938314E-2</v>
      </c>
      <c r="F11" s="16" t="s">
        <v>46410</v>
      </c>
      <c r="G11" s="6">
        <f>D8L804C10</f>
        <v>0.11143254118533093</v>
      </c>
      <c r="H11" s="16" t="s">
        <v>46411</v>
      </c>
      <c r="I11" s="6">
        <f>D8L804C18</f>
        <v>6.9756589079911488E-2</v>
      </c>
      <c r="J11" s="16" t="s">
        <v>46412</v>
      </c>
      <c r="K11" s="6">
        <f>D8L804C4</f>
        <v>0.10679475645639586</v>
      </c>
      <c r="L11" s="16" t="s">
        <v>46413</v>
      </c>
      <c r="M11" s="6">
        <f>D8L804C12</f>
        <v>0.28972460708186049</v>
      </c>
      <c r="N11" s="16" t="s">
        <v>46414</v>
      </c>
      <c r="O11" s="6">
        <f>D8L804C20</f>
        <v>0.18136713160776963</v>
      </c>
      <c r="P11" s="16" t="s">
        <v>46415</v>
      </c>
      <c r="Q11" s="6">
        <f>D8L804C6</f>
        <v>3.2472585375467586</v>
      </c>
      <c r="R11" s="16" t="s">
        <v>46416</v>
      </c>
      <c r="S11" s="6">
        <f>D8L804C14</f>
        <v>21.727858263443004</v>
      </c>
      <c r="T11" s="16" t="s">
        <v>46417</v>
      </c>
      <c r="U11" s="6">
        <f>D8L804C22</f>
        <v>7.6292956107479668</v>
      </c>
      <c r="V11" s="16" t="s">
        <v>46418</v>
      </c>
      <c r="W11" s="6">
        <f>D8L804C8</f>
        <v>3.2472585375467591</v>
      </c>
      <c r="X11" s="16" t="s">
        <v>46419</v>
      </c>
      <c r="Y11" s="6">
        <f>D8L804C16</f>
        <v>21.727858263443004</v>
      </c>
      <c r="Z11" s="16" t="s">
        <v>46420</v>
      </c>
      <c r="AA11" s="6">
        <f>D8L804C24</f>
        <v>7.6292956107479668</v>
      </c>
      <c r="AB11" s="16" t="s">
        <v>46421</v>
      </c>
      <c r="AC11" s="6">
        <f>D8L804C26</f>
        <v>6.4210562924768974E-3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2.3516875203486724E-3</v>
      </c>
      <c r="F12" s="16" t="s">
        <v>46423</v>
      </c>
      <c r="G12" s="6">
        <f>D8L805C10</f>
        <v>3.0330670340384606E-2</v>
      </c>
      <c r="H12" s="16" t="s">
        <v>46424</v>
      </c>
      <c r="I12" s="6">
        <f>D8L805C18</f>
        <v>9.138322072246933E-5</v>
      </c>
      <c r="J12" s="16" t="s">
        <v>46425</v>
      </c>
      <c r="K12" s="6">
        <f>D8L805C4</f>
        <v>6.114387552906545E-3</v>
      </c>
      <c r="L12" s="16" t="s">
        <v>46426</v>
      </c>
      <c r="M12" s="6">
        <f>D8L805C12</f>
        <v>7.8859742884999751E-2</v>
      </c>
      <c r="N12" s="16" t="s">
        <v>46427</v>
      </c>
      <c r="O12" s="6">
        <f>D8L805C20</f>
        <v>2.3759637387841981E-4</v>
      </c>
      <c r="P12" s="16" t="s">
        <v>46428</v>
      </c>
      <c r="Q12" s="6">
        <f>D8L805C6</f>
        <v>0.21507953148085912</v>
      </c>
      <c r="R12" s="16" t="s">
        <v>46429</v>
      </c>
      <c r="S12" s="6">
        <f>D8L805C14</f>
        <v>14.97083096717135</v>
      </c>
      <c r="T12" s="16" t="s">
        <v>46430</v>
      </c>
      <c r="U12" s="6">
        <f>D8L805C22</f>
        <v>8.3808951915416117E-3</v>
      </c>
      <c r="V12" s="16" t="s">
        <v>46431</v>
      </c>
      <c r="W12" s="6">
        <f>D8L805C8</f>
        <v>0.21507953148085907</v>
      </c>
      <c r="X12" s="16" t="s">
        <v>46432</v>
      </c>
      <c r="Y12" s="6">
        <f>D8L805C16</f>
        <v>14.97083096717135</v>
      </c>
      <c r="Z12" s="16" t="s">
        <v>46433</v>
      </c>
      <c r="AA12" s="6">
        <f>D8L805C24</f>
        <v>8.3808951915416117E-3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2.73166861521635E-2</v>
      </c>
      <c r="F13" s="16" t="s">
        <v>46436</v>
      </c>
      <c r="G13" s="6">
        <f>D8L806C10</f>
        <v>-1.4491479871798985E-2</v>
      </c>
      <c r="H13" s="16" t="s">
        <v>46437</v>
      </c>
      <c r="I13" s="6">
        <f>D8L806C18</f>
        <v>6.8772030445016147E-2</v>
      </c>
      <c r="J13" s="16" t="s">
        <v>46438</v>
      </c>
      <c r="K13" s="6">
        <f>D8L806C4</f>
        <v>7.1023383995625189E-2</v>
      </c>
      <c r="L13" s="16" t="s">
        <v>46439</v>
      </c>
      <c r="M13" s="6">
        <f>D8L806C12</f>
        <v>-3.767784766667738E-2</v>
      </c>
      <c r="N13" s="16" t="s">
        <v>46440</v>
      </c>
      <c r="O13" s="6">
        <f>D8L806C20</f>
        <v>0.17880727915704217</v>
      </c>
      <c r="P13" s="16" t="s">
        <v>46441</v>
      </c>
      <c r="Q13" s="6">
        <f>D8L806C6</f>
        <v>3.1369663688377476</v>
      </c>
      <c r="R13" s="16" t="s">
        <v>46442</v>
      </c>
      <c r="S13" s="6">
        <f>D8L806C14</f>
        <v>3.1688408345251671</v>
      </c>
      <c r="T13" s="16" t="s">
        <v>46443</v>
      </c>
      <c r="U13" s="6">
        <f>D8L806C22</f>
        <v>11.914425143371304</v>
      </c>
      <c r="V13" s="16" t="s">
        <v>46444</v>
      </c>
      <c r="W13" s="6">
        <f>D8L806C8</f>
        <v>3.1369663688377476</v>
      </c>
      <c r="X13" s="16" t="s">
        <v>46445</v>
      </c>
      <c r="Y13" s="6">
        <f>D8L806C16</f>
        <v>3.1688408345251671</v>
      </c>
      <c r="Z13" s="16" t="s">
        <v>46446</v>
      </c>
      <c r="AA13" s="6">
        <f>D8L806C24</f>
        <v>11.914425143371304</v>
      </c>
      <c r="AB13" s="16" t="s">
        <v>46447</v>
      </c>
      <c r="AC13" s="6">
        <f>D8L806C26</f>
        <v>1.0156570912284514E-4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2.523173286814585E-2</v>
      </c>
      <c r="F14" s="16" t="s">
        <v>46449</v>
      </c>
      <c r="G14" s="6">
        <f>D8L807C10</f>
        <v>0.23502026535434506</v>
      </c>
      <c r="H14" s="16" t="s">
        <v>46450</v>
      </c>
      <c r="I14" s="6">
        <f>D8L807C18</f>
        <v>0.38360277751042637</v>
      </c>
      <c r="J14" s="16" t="s">
        <v>46451</v>
      </c>
      <c r="K14" s="6">
        <f>D8L807C4</f>
        <v>6.5602505457179286E-2</v>
      </c>
      <c r="L14" s="16" t="s">
        <v>46452</v>
      </c>
      <c r="M14" s="6">
        <f>D8L807C12</f>
        <v>0.6110526899212968</v>
      </c>
      <c r="N14" s="16" t="s">
        <v>46453</v>
      </c>
      <c r="O14" s="6">
        <f>D8L807C20</f>
        <v>0.99736722152710866</v>
      </c>
      <c r="P14" s="16" t="s">
        <v>46454</v>
      </c>
      <c r="Q14" s="6">
        <f>D8L807C6</f>
        <v>1.7140957263376646</v>
      </c>
      <c r="R14" s="16" t="s">
        <v>46455</v>
      </c>
      <c r="S14" s="6">
        <f>D8L807C14</f>
        <v>36.036962663758864</v>
      </c>
      <c r="T14" s="16" t="s">
        <v>46456</v>
      </c>
      <c r="U14" s="6">
        <f>D8L807C22</f>
        <v>36.264143808233975</v>
      </c>
      <c r="V14" s="16" t="s">
        <v>46457</v>
      </c>
      <c r="W14" s="6">
        <f>D8L807C8</f>
        <v>1.7140957263376648</v>
      </c>
      <c r="X14" s="16" t="s">
        <v>46458</v>
      </c>
      <c r="Y14" s="6">
        <f>D8L807C16</f>
        <v>36.036962663758864</v>
      </c>
      <c r="Z14" s="16" t="s">
        <v>46459</v>
      </c>
      <c r="AA14" s="6">
        <f>D8L807C24</f>
        <v>36.264143808233975</v>
      </c>
      <c r="AB14" s="16" t="s">
        <v>46460</v>
      </c>
      <c r="AC14" s="6">
        <f>D8L807C26</f>
        <v>0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1.63001709716015E-3</v>
      </c>
      <c r="F15" s="16" t="s">
        <v>46462</v>
      </c>
      <c r="G15" s="6">
        <f>D8L808C10</f>
        <v>5.104812216831337E-3</v>
      </c>
      <c r="H15" s="16" t="s">
        <v>46463</v>
      </c>
      <c r="I15" s="6">
        <f>D8L808C18</f>
        <v>5.6128594099214948E-5</v>
      </c>
      <c r="J15" s="16" t="s">
        <v>46464</v>
      </c>
      <c r="K15" s="6">
        <f>D8L808C4</f>
        <v>4.2380444526163921E-3</v>
      </c>
      <c r="L15" s="16" t="s">
        <v>46465</v>
      </c>
      <c r="M15" s="6">
        <f>D8L808C12</f>
        <v>1.3272511763761478E-2</v>
      </c>
      <c r="N15" s="16" t="s">
        <v>46466</v>
      </c>
      <c r="O15" s="6">
        <f>D8L808C20</f>
        <v>1.4593434465795887E-4</v>
      </c>
      <c r="P15" s="16" t="s">
        <v>46467</v>
      </c>
      <c r="Q15" s="6">
        <f>D8L808C6</f>
        <v>1.815142632033569E-2</v>
      </c>
      <c r="R15" s="16" t="s">
        <v>46468</v>
      </c>
      <c r="S15" s="6">
        <f>D8L808C14</f>
        <v>1.16260608980822</v>
      </c>
      <c r="T15" s="16" t="s">
        <v>46469</v>
      </c>
      <c r="U15" s="6">
        <f>D8L808C22</f>
        <v>5.9212273138874129E-4</v>
      </c>
      <c r="V15" s="16" t="s">
        <v>46470</v>
      </c>
      <c r="W15" s="6">
        <f>D8L808C8</f>
        <v>1.8151426320335687E-2</v>
      </c>
      <c r="X15" s="16" t="s">
        <v>46471</v>
      </c>
      <c r="Y15" s="6">
        <f>D8L808C16</f>
        <v>1.1626060898082202</v>
      </c>
      <c r="Z15" s="16" t="s">
        <v>46472</v>
      </c>
      <c r="AA15" s="6">
        <f>D8L808C24</f>
        <v>5.9212273138874139E-4</v>
      </c>
      <c r="AB15" s="16" t="s">
        <v>46473</v>
      </c>
      <c r="AC15" s="6">
        <f>D8L808C26</f>
        <v>0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0</v>
      </c>
      <c r="H16" s="16" t="s">
        <v>46476</v>
      </c>
      <c r="I16" s="6">
        <f>D8L809C18</f>
        <v>0</v>
      </c>
      <c r="J16" s="16" t="s">
        <v>46477</v>
      </c>
      <c r="K16" s="6">
        <f>D8L809C4</f>
        <v>0</v>
      </c>
      <c r="L16" s="16" t="s">
        <v>46478</v>
      </c>
      <c r="M16" s="6">
        <f>D8L809C12</f>
        <v>0</v>
      </c>
      <c r="N16" s="16" t="s">
        <v>46479</v>
      </c>
      <c r="O16" s="6">
        <f>D8L809C20</f>
        <v>0</v>
      </c>
      <c r="P16" s="16" t="s">
        <v>46480</v>
      </c>
      <c r="Q16" s="6">
        <f>D8L809C6</f>
        <v>0</v>
      </c>
      <c r="R16" s="16" t="s">
        <v>46481</v>
      </c>
      <c r="S16" s="6">
        <f>D8L809C14</f>
        <v>0</v>
      </c>
      <c r="T16" s="16" t="s">
        <v>46482</v>
      </c>
      <c r="U16" s="6">
        <f>D8L809C22</f>
        <v>0</v>
      </c>
      <c r="V16" s="16" t="s">
        <v>46483</v>
      </c>
      <c r="W16" s="6">
        <f>D8L809C8</f>
        <v>0</v>
      </c>
      <c r="X16" s="16" t="s">
        <v>46484</v>
      </c>
      <c r="Y16" s="6">
        <f>D8L809C16</f>
        <v>0</v>
      </c>
      <c r="Z16" s="16" t="s">
        <v>46485</v>
      </c>
      <c r="AA16" s="6">
        <f>D8L809C24</f>
        <v>0</v>
      </c>
      <c r="AB16" s="16" t="s">
        <v>46486</v>
      </c>
      <c r="AC16" s="6">
        <f>D8L809C26</f>
        <v>0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0</v>
      </c>
      <c r="F17" s="16" t="s">
        <v>46488</v>
      </c>
      <c r="G17" s="6">
        <f>D8L810C10</f>
        <v>0</v>
      </c>
      <c r="H17" s="16" t="s">
        <v>46489</v>
      </c>
      <c r="I17" s="6">
        <f>D8L810C18</f>
        <v>0</v>
      </c>
      <c r="J17" s="16" t="s">
        <v>46490</v>
      </c>
      <c r="K17" s="6">
        <f>D8L810C4</f>
        <v>0</v>
      </c>
      <c r="L17" s="16" t="s">
        <v>46491</v>
      </c>
      <c r="M17" s="6">
        <f>D8L810C12</f>
        <v>0</v>
      </c>
      <c r="N17" s="16" t="s">
        <v>46492</v>
      </c>
      <c r="O17" s="6">
        <f>D8L810C20</f>
        <v>0</v>
      </c>
      <c r="P17" s="16" t="s">
        <v>46493</v>
      </c>
      <c r="Q17" s="6">
        <f>D8L810C6</f>
        <v>0</v>
      </c>
      <c r="R17" s="16" t="s">
        <v>46494</v>
      </c>
      <c r="S17" s="6">
        <f>D8L810C14</f>
        <v>0</v>
      </c>
      <c r="T17" s="16" t="s">
        <v>46495</v>
      </c>
      <c r="U17" s="6">
        <f>D8L810C22</f>
        <v>0</v>
      </c>
      <c r="V17" s="16" t="s">
        <v>46496</v>
      </c>
      <c r="W17" s="6">
        <f>D8L810C8</f>
        <v>0</v>
      </c>
      <c r="X17" s="16" t="s">
        <v>46497</v>
      </c>
      <c r="Y17" s="6">
        <f>D8L810C16</f>
        <v>0</v>
      </c>
      <c r="Z17" s="16" t="s">
        <v>46498</v>
      </c>
      <c r="AA17" s="6">
        <f>D8L810C24</f>
        <v>0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1.3588480711161243E-5</v>
      </c>
      <c r="F18" s="16" t="s">
        <v>46501</v>
      </c>
      <c r="G18" s="6">
        <f>D8L811C10</f>
        <v>3.2762843166043894E-2</v>
      </c>
      <c r="H18" s="16" t="s">
        <v>46502</v>
      </c>
      <c r="I18" s="6">
        <f>D8L811C18</f>
        <v>5.7602405118716672E-7</v>
      </c>
      <c r="J18" s="16" t="s">
        <v>46503</v>
      </c>
      <c r="K18" s="6">
        <f>D8L811C4</f>
        <v>3.5330049849019236E-5</v>
      </c>
      <c r="L18" s="16" t="s">
        <v>46504</v>
      </c>
      <c r="M18" s="6">
        <f>D8L811C12</f>
        <v>8.5183392231714006E-2</v>
      </c>
      <c r="N18" s="16" t="s">
        <v>46505</v>
      </c>
      <c r="O18" s="6">
        <f>D8L811C20</f>
        <v>1.4976625330866335E-6</v>
      </c>
      <c r="P18" s="16" t="s">
        <v>46506</v>
      </c>
      <c r="Q18" s="6">
        <f>D8L811C6</f>
        <v>1.0681296387328198E-3</v>
      </c>
      <c r="R18" s="16" t="s">
        <v>46507</v>
      </c>
      <c r="S18" s="6">
        <f>D8L811C14</f>
        <v>7.7485464272997095</v>
      </c>
      <c r="T18" s="16" t="s">
        <v>46508</v>
      </c>
      <c r="U18" s="6">
        <f>D8L811C22</f>
        <v>4.5687045214750866E-5</v>
      </c>
      <c r="V18" s="16" t="s">
        <v>46509</v>
      </c>
      <c r="W18" s="6">
        <f>D8L811C8</f>
        <v>1.0681296387328198E-3</v>
      </c>
      <c r="X18" s="16" t="s">
        <v>46510</v>
      </c>
      <c r="Y18" s="6">
        <f>D8L811C16</f>
        <v>7.7485464272997087</v>
      </c>
      <c r="Z18" s="16" t="s">
        <v>46511</v>
      </c>
      <c r="AA18" s="6">
        <f>D8L811C24</f>
        <v>4.5687045214750866E-5</v>
      </c>
      <c r="AB18" s="16" t="s">
        <v>46512</v>
      </c>
      <c r="AC18" s="6">
        <f>D8L811C26</f>
        <v>0.14742082146756064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5.0829422643643889E-3</v>
      </c>
      <c r="F19" s="16" t="s">
        <v>46514</v>
      </c>
      <c r="G19" s="6">
        <f>D8L812C10+D8L818C10</f>
        <v>0.11835621349845915</v>
      </c>
      <c r="H19" s="16" t="s">
        <v>46515</v>
      </c>
      <c r="I19" s="6">
        <f>D8L812C18+D8L818C18</f>
        <v>1.9486772556084682</v>
      </c>
      <c r="J19" s="16" t="s">
        <v>46516</v>
      </c>
      <c r="K19" s="6">
        <f>D8L812C4+D8L818C4</f>
        <v>1.3215649887347391E-2</v>
      </c>
      <c r="L19" s="16" t="s">
        <v>46517</v>
      </c>
      <c r="M19" s="6">
        <f>D8L812C12+D8L818C12</f>
        <v>0.30772615509599444</v>
      </c>
      <c r="N19" s="16" t="s">
        <v>46518</v>
      </c>
      <c r="O19" s="6">
        <f>D8L812C20+D8L818C20</f>
        <v>5.0665608645820184</v>
      </c>
      <c r="P19" s="16" t="s">
        <v>46519</v>
      </c>
      <c r="Q19" s="6">
        <f>D8L812C6+D8L818C6</f>
        <v>0.30878354707269223</v>
      </c>
      <c r="R19" s="16" t="s">
        <v>46520</v>
      </c>
      <c r="S19" s="6">
        <f>D8L812C14+D8L818C14</f>
        <v>87.67889629959069</v>
      </c>
      <c r="T19" s="16" t="s">
        <v>46521</v>
      </c>
      <c r="U19" s="6">
        <f>D8L812C22+D8L818C22</f>
        <v>181.93923726099001</v>
      </c>
      <c r="V19" s="16" t="s">
        <v>46522</v>
      </c>
      <c r="W19" s="6">
        <f>D8L812C8+D8L818C8</f>
        <v>0.30878354707269223</v>
      </c>
      <c r="X19" s="16" t="s">
        <v>46523</v>
      </c>
      <c r="Y19" s="6">
        <f>D8L812C16+D8L818C16</f>
        <v>87.678896299590733</v>
      </c>
      <c r="Z19" s="16" t="s">
        <v>46524</v>
      </c>
      <c r="AA19" s="6">
        <f>D8L812C24+D8L818C24</f>
        <v>181.93923726099007</v>
      </c>
      <c r="AB19" s="16" t="s">
        <v>46525</v>
      </c>
      <c r="AC19" s="6">
        <f>D8L812C26+D8L818C26</f>
        <v>0.39890975492773167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9.7271091020814779</v>
      </c>
      <c r="F20" s="16" t="s">
        <v>46527</v>
      </c>
      <c r="G20" s="6">
        <f>D8L813C10</f>
        <v>1.3788422266920093</v>
      </c>
      <c r="H20" s="16" t="s">
        <v>46528</v>
      </c>
      <c r="I20" s="6">
        <f>D8L813C18</f>
        <v>1.8386124612330468</v>
      </c>
      <c r="J20" s="16" t="s">
        <v>46529</v>
      </c>
      <c r="K20" s="6">
        <f>D8L813C4</f>
        <v>25.290483665411823</v>
      </c>
      <c r="L20" s="16" t="s">
        <v>46530</v>
      </c>
      <c r="M20" s="6">
        <f>D8L813C12</f>
        <v>3.5849897893992195</v>
      </c>
      <c r="N20" s="16" t="s">
        <v>46531</v>
      </c>
      <c r="O20" s="6">
        <f>D8L813C20</f>
        <v>4.7803923992059323</v>
      </c>
      <c r="P20" s="16" t="s">
        <v>46532</v>
      </c>
      <c r="Q20" s="6">
        <f>D8L813C6</f>
        <v>1549.4014736519007</v>
      </c>
      <c r="R20" s="16" t="s">
        <v>46533</v>
      </c>
      <c r="S20" s="6">
        <f>D8L813C14</f>
        <v>2251.7365421571931</v>
      </c>
      <c r="T20" s="16" t="s">
        <v>46534</v>
      </c>
      <c r="U20" s="6">
        <f>D8L813C22</f>
        <v>267.67871813478473</v>
      </c>
      <c r="V20" s="16" t="s">
        <v>46535</v>
      </c>
      <c r="W20" s="6">
        <f>D8L813C8</f>
        <v>1549.4014736519009</v>
      </c>
      <c r="X20" s="16" t="s">
        <v>46536</v>
      </c>
      <c r="Y20" s="6">
        <f>D8L813C16</f>
        <v>2251.7365421571931</v>
      </c>
      <c r="Z20" s="16" t="s">
        <v>46537</v>
      </c>
      <c r="AA20" s="6">
        <f>D8L813C24</f>
        <v>267.67871813478473</v>
      </c>
      <c r="AB20" s="16" t="s">
        <v>46538</v>
      </c>
      <c r="AC20" s="6">
        <f>D8L813C26</f>
        <v>0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0</v>
      </c>
      <c r="F21" s="16" t="s">
        <v>46540</v>
      </c>
      <c r="G21" s="6">
        <f>D8L814C10</f>
        <v>1.1259780559588185E-2</v>
      </c>
      <c r="H21" s="16" t="s">
        <v>46541</v>
      </c>
      <c r="I21" s="6">
        <f>D8L814C18</f>
        <v>5.0235262833327694E-2</v>
      </c>
      <c r="J21" s="16" t="s">
        <v>46542</v>
      </c>
      <c r="K21" s="6">
        <f>D8L814C4</f>
        <v>0</v>
      </c>
      <c r="L21" s="16" t="s">
        <v>46543</v>
      </c>
      <c r="M21" s="6">
        <f>D8L814C12</f>
        <v>2.9275429454929162E-2</v>
      </c>
      <c r="N21" s="16" t="s">
        <v>46544</v>
      </c>
      <c r="O21" s="6">
        <f>D8L814C20</f>
        <v>0.13061168336665163</v>
      </c>
      <c r="P21" s="16" t="s">
        <v>46545</v>
      </c>
      <c r="Q21" s="6">
        <f>D8L814C6</f>
        <v>0</v>
      </c>
      <c r="R21" s="16" t="s">
        <v>46546</v>
      </c>
      <c r="S21" s="6">
        <f>D8L814C14</f>
        <v>-1.5265176889922325</v>
      </c>
      <c r="T21" s="16" t="s">
        <v>46547</v>
      </c>
      <c r="U21" s="6">
        <f>D8L814C22</f>
        <v>10.680048287397428</v>
      </c>
      <c r="V21" s="16" t="s">
        <v>46548</v>
      </c>
      <c r="W21" s="6">
        <f>D8L814C8</f>
        <v>0</v>
      </c>
      <c r="X21" s="16" t="s">
        <v>46549</v>
      </c>
      <c r="Y21" s="6">
        <f>D8L814C16</f>
        <v>-1.5265176889922345</v>
      </c>
      <c r="Z21" s="16" t="s">
        <v>46550</v>
      </c>
      <c r="AA21" s="6">
        <f>D8L814C24</f>
        <v>10.680048287397428</v>
      </c>
      <c r="AB21" s="16" t="s">
        <v>46551</v>
      </c>
      <c r="AC21" s="6">
        <f>D8L814C26</f>
        <v>0.39081185979738253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1.5227596746783636E-2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2.8733331987683186E-4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0.10042232282300255</v>
      </c>
      <c r="F24" s="16" t="s">
        <v>46555</v>
      </c>
      <c r="G24" s="6">
        <f>D8L817C10</f>
        <v>1.7745695699718029E-2</v>
      </c>
      <c r="H24" s="16" t="s">
        <v>46556</v>
      </c>
      <c r="I24" s="6">
        <f>D8L817C18</f>
        <v>9.1484396927028894E-3</v>
      </c>
      <c r="J24" s="16" t="s">
        <v>46557</v>
      </c>
      <c r="K24" s="6">
        <f>D8L817C4</f>
        <v>0.26109803933980658</v>
      </c>
      <c r="L24" s="16" t="s">
        <v>46558</v>
      </c>
      <c r="M24" s="6">
        <f>D8L817C12</f>
        <v>4.6138808819266894E-2</v>
      </c>
      <c r="N24" s="16" t="s">
        <v>46559</v>
      </c>
      <c r="O24" s="6">
        <f>D8L817C20</f>
        <v>2.3785943201027521E-2</v>
      </c>
      <c r="P24" s="16" t="s">
        <v>46560</v>
      </c>
      <c r="Q24" s="6">
        <f>D8L817C6</f>
        <v>2.2905087903716184</v>
      </c>
      <c r="R24" s="16" t="s">
        <v>46561</v>
      </c>
      <c r="S24" s="6">
        <f>D8L817C14</f>
        <v>0.81236120519009081</v>
      </c>
      <c r="T24" s="16" t="s">
        <v>46562</v>
      </c>
      <c r="U24" s="6">
        <f>D8L817C22</f>
        <v>0.23184659103220148</v>
      </c>
      <c r="V24" s="16" t="s">
        <v>46563</v>
      </c>
      <c r="W24" s="6">
        <f>D8L817C8</f>
        <v>2.2905087903716184</v>
      </c>
      <c r="X24" s="16" t="s">
        <v>46564</v>
      </c>
      <c r="Y24" s="6">
        <f>D8L817C16</f>
        <v>0.81236120519009081</v>
      </c>
      <c r="Z24" s="16" t="s">
        <v>46565</v>
      </c>
      <c r="AA24" s="6">
        <f>D8L817C24</f>
        <v>0.23184659103220145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0.7630629688865449</v>
      </c>
      <c r="H25" s="16" t="s">
        <v>46569</v>
      </c>
      <c r="I25" s="6">
        <f>D8L818C18</f>
        <v>1.5765342893044019</v>
      </c>
      <c r="J25" s="16" t="s">
        <v>46570</v>
      </c>
      <c r="K25" s="6">
        <f>D8L818C4</f>
        <v>0</v>
      </c>
      <c r="L25" s="16" t="s">
        <v>46571</v>
      </c>
      <c r="M25" s="6">
        <f>D8L818C12</f>
        <v>1.9839637191050188</v>
      </c>
      <c r="N25" s="16" t="s">
        <v>46572</v>
      </c>
      <c r="O25" s="6">
        <f>D8L818C20</f>
        <v>4.0989891521914465</v>
      </c>
      <c r="P25" s="16" t="s">
        <v>46573</v>
      </c>
      <c r="Q25" s="6">
        <f>D8L818C6</f>
        <v>0</v>
      </c>
      <c r="R25" s="16" t="s">
        <v>46574</v>
      </c>
      <c r="S25" s="6">
        <f>D8L818C14</f>
        <v>71.430393792958256</v>
      </c>
      <c r="T25" s="16" t="s">
        <v>46575</v>
      </c>
      <c r="U25" s="6">
        <f>D8L818C22</f>
        <v>147.13089936532856</v>
      </c>
      <c r="V25" s="16" t="s">
        <v>46576</v>
      </c>
      <c r="W25" s="6">
        <f>D8L818C8</f>
        <v>0</v>
      </c>
      <c r="X25" s="16" t="s">
        <v>46577</v>
      </c>
      <c r="Y25" s="6">
        <f>D8L818C16</f>
        <v>71.43039379295827</v>
      </c>
      <c r="Z25" s="16" t="s">
        <v>46578</v>
      </c>
      <c r="AA25" s="6">
        <f>D8L818C24</f>
        <v>147.13089936532859</v>
      </c>
      <c r="AB25" s="16" t="s">
        <v>46579</v>
      </c>
      <c r="AC25" s="6">
        <f>D8L818C26</f>
        <v>0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0</v>
      </c>
      <c r="H26" s="16" t="s">
        <v>46582</v>
      </c>
      <c r="I26" s="6">
        <f>D8L819C18</f>
        <v>0</v>
      </c>
      <c r="J26" s="16" t="s">
        <v>46583</v>
      </c>
      <c r="K26" s="6">
        <f>D8L819C4</f>
        <v>0</v>
      </c>
      <c r="L26" s="16" t="s">
        <v>46584</v>
      </c>
      <c r="M26" s="6">
        <f>D8L819C12</f>
        <v>0</v>
      </c>
      <c r="N26" s="16" t="s">
        <v>46585</v>
      </c>
      <c r="O26" s="6">
        <f>D8L819C20</f>
        <v>0</v>
      </c>
      <c r="P26" s="16" t="s">
        <v>46586</v>
      </c>
      <c r="Q26" s="6">
        <f>D8L819C6</f>
        <v>0</v>
      </c>
      <c r="R26" s="16" t="s">
        <v>46587</v>
      </c>
      <c r="S26" s="6">
        <f>D8L819C14</f>
        <v>0</v>
      </c>
      <c r="T26" s="16" t="s">
        <v>46588</v>
      </c>
      <c r="U26" s="6">
        <f>D8L819C22</f>
        <v>0</v>
      </c>
      <c r="V26" s="16" t="s">
        <v>46589</v>
      </c>
      <c r="W26" s="6">
        <f>D8L819C8</f>
        <v>0</v>
      </c>
      <c r="X26" s="16" t="s">
        <v>46590</v>
      </c>
      <c r="Y26" s="6">
        <f>D8L819C16</f>
        <v>0</v>
      </c>
      <c r="Z26" s="16" t="s">
        <v>46591</v>
      </c>
      <c r="AA26" s="6">
        <f>D8L819C24</f>
        <v>0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3.1155709530394923E-2</v>
      </c>
      <c r="F27" s="16" t="s">
        <v>46594</v>
      </c>
      <c r="G27" s="6">
        <f>D8L820C10</f>
        <v>-3.9765262279575766E-3</v>
      </c>
      <c r="H27" s="16" t="s">
        <v>46595</v>
      </c>
      <c r="I27" s="6">
        <f>D8L820C18</f>
        <v>9.8252377080644451E-2</v>
      </c>
      <c r="J27" s="16" t="s">
        <v>46596</v>
      </c>
      <c r="K27" s="6">
        <f>D8L820C4</f>
        <v>7.7552392550566562E-2</v>
      </c>
      <c r="L27" s="16" t="s">
        <v>46597</v>
      </c>
      <c r="M27" s="6">
        <f>D8L820C12</f>
        <v>6.1952206004112949E-3</v>
      </c>
      <c r="N27" s="16" t="s">
        <v>46598</v>
      </c>
      <c r="O27" s="6">
        <f>D8L820C20</f>
        <v>0.32640141471440526</v>
      </c>
      <c r="P27" s="16" t="s">
        <v>46599</v>
      </c>
      <c r="Q27" s="6">
        <f>D8L820C6</f>
        <v>3.1751696754402969</v>
      </c>
      <c r="R27" s="16" t="s">
        <v>46600</v>
      </c>
      <c r="S27" s="6">
        <f>D8L820C14</f>
        <v>5.1013300224462732</v>
      </c>
      <c r="T27" s="16" t="s">
        <v>46601</v>
      </c>
      <c r="U27" s="6">
        <f>D8L820C22</f>
        <v>13.25188080176954</v>
      </c>
      <c r="V27" s="16" t="s">
        <v>46602</v>
      </c>
      <c r="W27" s="6">
        <f>D8L820C8</f>
        <v>2.7158285259952901</v>
      </c>
      <c r="X27" s="16" t="s">
        <v>46603</v>
      </c>
      <c r="Y27" s="6">
        <f>D8L820C16</f>
        <v>6.1972809448367983</v>
      </c>
      <c r="Z27" s="16" t="s">
        <v>46604</v>
      </c>
      <c r="AA27" s="6">
        <f>D8L820C24</f>
        <v>13.552142728403767</v>
      </c>
      <c r="AB27" s="16" t="s">
        <v>46605</v>
      </c>
      <c r="AC27" s="6">
        <f>D8L820C26</f>
        <v>5.830169291181149E-2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5.0829422643643889E-3</v>
      </c>
      <c r="F28" s="16" t="s">
        <v>46607</v>
      </c>
      <c r="G28" s="6">
        <f>E1L212C2</f>
        <v>0.11835621349845915</v>
      </c>
      <c r="H28" s="16" t="s">
        <v>46608</v>
      </c>
      <c r="I28" s="6">
        <f>E1L212C3</f>
        <v>1.9486772556084682</v>
      </c>
      <c r="J28" s="16" t="s">
        <v>46609</v>
      </c>
      <c r="K28" s="6">
        <f>E1L212C4</f>
        <v>1.3215649887347391E-2</v>
      </c>
      <c r="L28" s="16" t="s">
        <v>46610</v>
      </c>
      <c r="M28" s="6">
        <f>E1L212C5</f>
        <v>0.30772615509599444</v>
      </c>
      <c r="N28" s="16" t="s">
        <v>46611</v>
      </c>
      <c r="O28" s="6">
        <f>E1L212C6</f>
        <v>5.0665608645820184</v>
      </c>
      <c r="P28" s="16" t="s">
        <v>46612</v>
      </c>
      <c r="Q28" s="6">
        <f>E1L212C7</f>
        <v>0.30878354707269223</v>
      </c>
      <c r="R28" s="16" t="s">
        <v>46613</v>
      </c>
      <c r="S28" s="6">
        <f>E1L212C8</f>
        <v>87.67889629959069</v>
      </c>
      <c r="T28" s="16" t="s">
        <v>46614</v>
      </c>
      <c r="U28" s="6">
        <f>E1L212C9</f>
        <v>181.93923726099001</v>
      </c>
      <c r="V28" s="16" t="s">
        <v>46615</v>
      </c>
      <c r="W28" s="6">
        <f>E1L212C10</f>
        <v>0.30878354707269223</v>
      </c>
      <c r="X28" s="16" t="s">
        <v>46616</v>
      </c>
      <c r="Y28" s="6">
        <f>E1L212C11</f>
        <v>87.678896299590733</v>
      </c>
      <c r="Z28" s="16" t="s">
        <v>46617</v>
      </c>
      <c r="AA28" s="6">
        <f>E1L212C12</f>
        <v>181.93923726099007</v>
      </c>
      <c r="AB28" s="16" t="s">
        <v>46618</v>
      </c>
      <c r="AC28" s="6">
        <f>E1L212C13</f>
        <v>0.39890975492773167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D3BD09-7971-418A-87F0-B2E5604991C2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4.2640386857255456E-2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3.17940606104282E-2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1.562855472485607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0.4329595762068118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0.38957707684483661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3.6049529086921377E-2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0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4.858821233753789E-3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2.9566385317463554E-3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0.11053888016872593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0.98166953399452139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0.59926710243978709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2.227595820296438E-2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2.0658939350466074E-2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6.3219075396166056E-3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1.9269776876267748E-2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0.20353585332434374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4.3508653131181241E-3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4.389892362916388E-2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1.974361388270117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0.10515852445287768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2.1655687102464054E-2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5.8322594141169755E-2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8.1842532444312499E-2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4.2106313382289699E-2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6.638203255978653E-2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2.9783990826895788E-2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2.14436371930571E-2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0.4099363440205866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0.17213338337717121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0.20472030566705898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1.1172378258402591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0.14370424430854209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9.2495401211793692E-3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1.3901383218385502E-2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3.910551817745811E-2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3.7555629213460687E-2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1.2581535809645049E-2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1.1057017043683526E-2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0.10695597507993435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9.4641084932867905E-3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4.6916238257755207E-4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1.3481022730943801E-2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1.544547661501193E-2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3.8097494457809432E-2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1.0177256724420991E-3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7.174303594549368E-3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7.6303684431867028E-3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7.0282422645380075E-3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5.8488123741768122E-2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6.0464482303847128E-2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6.180198151472837E-2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3.7337457772167487E-2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0.13085792181979947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0.36042406768129115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6.1026978151819324E-2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0.11111125030143404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0.1137488008126258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0.61976011384427732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0.12388681473104779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2.6615526325727413E-3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0.11094799060042203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0.43723110287173389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7.3435426620840349E-2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0.16968987712112346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0.20274542735457365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2.5685685982062245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4.7704088395188329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3.0190598933351755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0.21299923467007739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0.11920255362042896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1.2121852245990146E-2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3.9752304352468057E-2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3.3229987868641155E-2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3.2837985738499047E-2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0.14978310418351592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6.4705703700832307E-3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0.37422378104875803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70F7E3-558B-4FAC-84C2-E3201E33AFA0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27.5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33</v>
      </c>
      <c r="F9" s="16" t="s">
        <v>16019</v>
      </c>
      <c r="G9" s="6">
        <f>B3L802C3</f>
        <v>1.8797061524334251</v>
      </c>
      <c r="H9" s="16" t="s">
        <v>46774</v>
      </c>
      <c r="I9" s="6">
        <f>B3L818C3</f>
        <v>1.4145587408656548</v>
      </c>
      <c r="J9" s="16" t="s">
        <v>12040</v>
      </c>
      <c r="K9" s="6">
        <f>B3L836C3</f>
        <v>1.5911785216178522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381.79403180481665</v>
      </c>
      <c r="AV9" s="16" t="s">
        <v>12056</v>
      </c>
      <c r="AW9" s="6">
        <f>A1L562C1</f>
        <v>200</v>
      </c>
      <c r="AX9" s="16" t="s">
        <v>46779</v>
      </c>
      <c r="AY9" s="6">
        <f>B6L302C3</f>
        <v>400.342842726274</v>
      </c>
      <c r="AZ9" s="16" t="s">
        <v>46780</v>
      </c>
      <c r="BA9" s="6">
        <f>B6L202C35</f>
        <v>6.1690116317289165</v>
      </c>
      <c r="BB9" s="16" t="s">
        <v>46781</v>
      </c>
      <c r="BC9" s="6">
        <f>B6L202C36</f>
        <v>3.392956397450904</v>
      </c>
      <c r="BD9" s="16" t="s">
        <v>46782</v>
      </c>
      <c r="BE9" s="6">
        <f>B6L202C37</f>
        <v>9.2535174475933761</v>
      </c>
      <c r="BF9" s="16" t="s">
        <v>46783</v>
      </c>
      <c r="BG9" s="6">
        <f>B6L202C38</f>
        <v>7.4028139580746988</v>
      </c>
      <c r="BH9" s="16" t="s">
        <v>46784</v>
      </c>
      <c r="BI9" s="6">
        <f>B6L202C39</f>
        <v>1.5422529079322294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36.700000000000003</v>
      </c>
      <c r="F10" s="16" t="s">
        <v>16051</v>
      </c>
      <c r="G10" s="6">
        <f>B3L803C3</f>
        <v>1.9504860708067324</v>
      </c>
      <c r="H10" s="16" t="s">
        <v>46786</v>
      </c>
      <c r="I10" s="6">
        <f>B3L819C3</f>
        <v>1.4409705029355591</v>
      </c>
      <c r="J10" s="16" t="s">
        <v>12079</v>
      </c>
      <c r="K10" s="6">
        <f>B3L837C3</f>
        <v>1.7777724493466012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381.79403180481665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255.09485812295193</v>
      </c>
      <c r="AZ10" s="16" t="s">
        <v>46792</v>
      </c>
      <c r="BA10" s="6">
        <f>B6L203C35</f>
        <v>6.1690116317289165</v>
      </c>
      <c r="BB10" s="16" t="s">
        <v>46793</v>
      </c>
      <c r="BC10" s="6">
        <f>B6L203C36</f>
        <v>3.3929563974509049</v>
      </c>
      <c r="BD10" s="16" t="s">
        <v>46794</v>
      </c>
      <c r="BE10" s="6">
        <f>B6L203C37</f>
        <v>9.2535174475933744</v>
      </c>
      <c r="BF10" s="16" t="s">
        <v>46795</v>
      </c>
      <c r="BG10" s="6">
        <f>B6L203C38</f>
        <v>7.4028139580746997</v>
      </c>
      <c r="BH10" s="16" t="s">
        <v>46796</v>
      </c>
      <c r="BI10" s="6">
        <f>B6L203C39</f>
        <v>1.5422529079322296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25.6</v>
      </c>
      <c r="F11" s="16" t="s">
        <v>16083</v>
      </c>
      <c r="G11" s="6">
        <f>B3L804C3</f>
        <v>1.9664958612534491</v>
      </c>
      <c r="H11" s="16" t="s">
        <v>46798</v>
      </c>
      <c r="I11" s="6">
        <f>B3L820C3</f>
        <v>2.006140413146873</v>
      </c>
      <c r="J11" s="16" t="s">
        <v>12118</v>
      </c>
      <c r="K11" s="6">
        <f>B3L838C3</f>
        <v>2.0028654228126728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381.79403180481671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313.86674233421309</v>
      </c>
      <c r="AZ11" s="16" t="s">
        <v>46804</v>
      </c>
      <c r="BA11" s="6">
        <f>B6L204C35</f>
        <v>6.1690116317289165</v>
      </c>
      <c r="BB11" s="16" t="s">
        <v>46805</v>
      </c>
      <c r="BC11" s="6">
        <f>B6L204C36</f>
        <v>3.3929563974509049</v>
      </c>
      <c r="BD11" s="16" t="s">
        <v>46806</v>
      </c>
      <c r="BE11" s="6">
        <f>B6L204C37</f>
        <v>9.2535174475933744</v>
      </c>
      <c r="BF11" s="16" t="s">
        <v>46807</v>
      </c>
      <c r="BG11" s="6">
        <f>B6L204C38</f>
        <v>7.4028139580746988</v>
      </c>
      <c r="BH11" s="16" t="s">
        <v>46808</v>
      </c>
      <c r="BI11" s="6">
        <f>B6L204C39</f>
        <v>1.5422529079322294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2.0016092502086065</v>
      </c>
      <c r="H12" s="16" t="s">
        <v>46810</v>
      </c>
      <c r="I12" s="6">
        <f>B3L821C3</f>
        <v>2.029978586723769</v>
      </c>
      <c r="J12" s="16" t="s">
        <v>12157</v>
      </c>
      <c r="K12" s="6">
        <f>B3L839C3</f>
        <v>2.0044513568593798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381.79403180481671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387.4935917489903</v>
      </c>
      <c r="AZ12" s="16" t="s">
        <v>46816</v>
      </c>
      <c r="BA12" s="6">
        <f>B6L205C35</f>
        <v>6.1690116317289174</v>
      </c>
      <c r="BB12" s="16" t="s">
        <v>46817</v>
      </c>
      <c r="BC12" s="6">
        <f>B6L205C36</f>
        <v>3.3929563974509045</v>
      </c>
      <c r="BD12" s="16" t="s">
        <v>46818</v>
      </c>
      <c r="BE12" s="6">
        <f>B6L205C37</f>
        <v>9.2535174475933744</v>
      </c>
      <c r="BF12" s="16" t="s">
        <v>46819</v>
      </c>
      <c r="BG12" s="6">
        <f>B6L205C38</f>
        <v>7.4028139580747006</v>
      </c>
      <c r="BH12" s="16" t="s">
        <v>46820</v>
      </c>
      <c r="BI12" s="6">
        <f>B6L205C39</f>
        <v>1.5422529079322291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1.9395915640250987</v>
      </c>
      <c r="H13" s="16" t="s">
        <v>46822</v>
      </c>
      <c r="I13" s="6">
        <f>B3L822C3</f>
        <v>2.0154338900711508</v>
      </c>
      <c r="J13" s="16" t="s">
        <v>12196</v>
      </c>
      <c r="K13" s="6">
        <f>B3L840C3</f>
        <v>1.9701739635430662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381.79403180481665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405.83938486643649</v>
      </c>
      <c r="AZ13" s="16" t="s">
        <v>46828</v>
      </c>
      <c r="BA13" s="6">
        <f>B6L206C35</f>
        <v>6.1690116317289156</v>
      </c>
      <c r="BB13" s="16" t="s">
        <v>46829</v>
      </c>
      <c r="BC13" s="6">
        <f>B6L206C36</f>
        <v>3.3929563974509049</v>
      </c>
      <c r="BD13" s="16" t="s">
        <v>46830</v>
      </c>
      <c r="BE13" s="6">
        <f>B6L206C37</f>
        <v>9.2535174475933761</v>
      </c>
      <c r="BF13" s="16" t="s">
        <v>46831</v>
      </c>
      <c r="BG13" s="6">
        <f>B6L206C38</f>
        <v>7.4028139580746997</v>
      </c>
      <c r="BH13" s="16" t="s">
        <v>46832</v>
      </c>
      <c r="BI13" s="6">
        <f>B6L206C39</f>
        <v>1.5422529079322294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28.8</v>
      </c>
      <c r="F14" s="16" t="s">
        <v>16179</v>
      </c>
      <c r="G14" s="6">
        <f>B3L807C3</f>
        <v>1.9844236760124612</v>
      </c>
      <c r="H14" s="16" t="s">
        <v>46834</v>
      </c>
      <c r="I14" s="6">
        <f>B3L823C3</f>
        <v>2.0948275862068968</v>
      </c>
      <c r="J14" s="16" t="s">
        <v>12235</v>
      </c>
      <c r="K14" s="6">
        <f>B3L841C3</f>
        <v>2.030741410488246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381.79403180481671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313.08688488407307</v>
      </c>
      <c r="AZ14" s="16" t="s">
        <v>46840</v>
      </c>
      <c r="BA14" s="6">
        <f>B6L207C35</f>
        <v>6.1690116317289156</v>
      </c>
      <c r="BB14" s="16" t="s">
        <v>46841</v>
      </c>
      <c r="BC14" s="6">
        <f>B6L207C36</f>
        <v>3.3929563974509049</v>
      </c>
      <c r="BD14" s="16" t="s">
        <v>46842</v>
      </c>
      <c r="BE14" s="6">
        <f>B6L207C37</f>
        <v>9.2535174475933761</v>
      </c>
      <c r="BF14" s="16" t="s">
        <v>46843</v>
      </c>
      <c r="BG14" s="6">
        <f>B6L207C38</f>
        <v>7.4028139580747006</v>
      </c>
      <c r="BH14" s="16" t="s">
        <v>46844</v>
      </c>
      <c r="BI14" s="6">
        <f>B6L207C39</f>
        <v>1.5422529079322291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26.2</v>
      </c>
      <c r="F15" s="16" t="s">
        <v>16211</v>
      </c>
      <c r="G15" s="6">
        <f>B3L808C3</f>
        <v>2.027196652719665</v>
      </c>
      <c r="H15" s="16" t="s">
        <v>46846</v>
      </c>
      <c r="I15" s="6">
        <f>B3L824C3</f>
        <v>1.9399336966904535</v>
      </c>
      <c r="J15" s="16" t="s">
        <v>12274</v>
      </c>
      <c r="K15" s="6">
        <f>B3L842C3</f>
        <v>1.940708013885537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381.79403180481671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206.2395778405029</v>
      </c>
      <c r="AZ15" s="16" t="s">
        <v>46852</v>
      </c>
      <c r="BA15" s="6">
        <f>B6L208C35</f>
        <v>6.1690116317289156</v>
      </c>
      <c r="BB15" s="16" t="s">
        <v>46853</v>
      </c>
      <c r="BC15" s="6">
        <f>B6L208C36</f>
        <v>3.3929563974509049</v>
      </c>
      <c r="BD15" s="16" t="s">
        <v>46854</v>
      </c>
      <c r="BE15" s="6">
        <f>B6L208C37</f>
        <v>9.2535174475933744</v>
      </c>
      <c r="BF15" s="16" t="s">
        <v>46855</v>
      </c>
      <c r="BG15" s="6">
        <f>B6L208C38</f>
        <v>7.4028139580747006</v>
      </c>
      <c r="BH15" s="16" t="s">
        <v>46856</v>
      </c>
      <c r="BI15" s="6">
        <f>B6L208C39</f>
        <v>1.5422529079322294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48.3</v>
      </c>
      <c r="F16" s="16" t="s">
        <v>16243</v>
      </c>
      <c r="G16" s="6">
        <f>B3L809C3</f>
        <v>0</v>
      </c>
      <c r="H16" s="16" t="s">
        <v>46858</v>
      </c>
      <c r="I16" s="6">
        <f>B3L825C3</f>
        <v>0</v>
      </c>
      <c r="J16" s="16" t="s">
        <v>12313</v>
      </c>
      <c r="K16" s="6">
        <f>B3L843C3</f>
        <v>0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0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0</v>
      </c>
      <c r="AZ16" s="16" t="s">
        <v>46864</v>
      </c>
      <c r="BA16" s="6">
        <f>B6L209C35</f>
        <v>0</v>
      </c>
      <c r="BB16" s="16" t="s">
        <v>46865</v>
      </c>
      <c r="BC16" s="6">
        <f>B6L209C36</f>
        <v>0</v>
      </c>
      <c r="BD16" s="16" t="s">
        <v>46866</v>
      </c>
      <c r="BE16" s="6">
        <f>B6L209C37</f>
        <v>0</v>
      </c>
      <c r="BF16" s="16" t="s">
        <v>46867</v>
      </c>
      <c r="BG16" s="6">
        <f>B6L209C38</f>
        <v>0</v>
      </c>
      <c r="BH16" s="16" t="s">
        <v>46868</v>
      </c>
      <c r="BI16" s="6">
        <f>B6L209C39</f>
        <v>0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6</v>
      </c>
      <c r="H17" s="16" t="s">
        <v>46870</v>
      </c>
      <c r="I17" s="6">
        <f>B3L826C3</f>
        <v>3</v>
      </c>
      <c r="J17" s="16" t="s">
        <v>12352</v>
      </c>
      <c r="K17" s="6">
        <f>B3L844C3</f>
        <v>4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381.79403180481665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128.30730610224856</v>
      </c>
      <c r="AZ17" s="16" t="s">
        <v>46876</v>
      </c>
      <c r="BA17" s="6">
        <f>B6L210C35</f>
        <v>6.1690116317289165</v>
      </c>
      <c r="BB17" s="16" t="s">
        <v>46877</v>
      </c>
      <c r="BC17" s="6">
        <f>B6L210C36</f>
        <v>3.3929563974509045</v>
      </c>
      <c r="BD17" s="16" t="s">
        <v>46878</v>
      </c>
      <c r="BE17" s="6">
        <f>B6L210C37</f>
        <v>9.2535174475933761</v>
      </c>
      <c r="BF17" s="16" t="s">
        <v>46879</v>
      </c>
      <c r="BG17" s="6">
        <f>B6L210C38</f>
        <v>7.4028139580746997</v>
      </c>
      <c r="BH17" s="16" t="s">
        <v>46880</v>
      </c>
      <c r="BI17" s="6">
        <f>B6L210C39</f>
        <v>1.5422529079322294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1.021104761904762</v>
      </c>
      <c r="H18" s="16" t="s">
        <v>46882</v>
      </c>
      <c r="I18" s="6">
        <f>B3L827C3</f>
        <v>1.0314139821634469</v>
      </c>
      <c r="J18" s="16" t="s">
        <v>12391</v>
      </c>
      <c r="K18" s="6">
        <f>B3L845C3</f>
        <v>1.02898133831937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381.79403180481665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261.36378217105789</v>
      </c>
      <c r="AZ18" s="16" t="s">
        <v>46888</v>
      </c>
      <c r="BA18" s="6">
        <f>B6L211C35</f>
        <v>6.1690116317289156</v>
      </c>
      <c r="BB18" s="16" t="s">
        <v>46889</v>
      </c>
      <c r="BC18" s="6">
        <f>B6L211C36</f>
        <v>3.3929563974509049</v>
      </c>
      <c r="BD18" s="16" t="s">
        <v>46890</v>
      </c>
      <c r="BE18" s="6">
        <f>B6L211C37</f>
        <v>9.2535174475933744</v>
      </c>
      <c r="BF18" s="16" t="s">
        <v>46891</v>
      </c>
      <c r="BG18" s="6">
        <f>B6L211C38</f>
        <v>7.4028139580747006</v>
      </c>
      <c r="BH18" s="16" t="s">
        <v>46892</v>
      </c>
      <c r="BI18" s="6">
        <f>B6L211C39</f>
        <v>1.5422529079322294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53.4</v>
      </c>
      <c r="F19" s="16" t="s">
        <v>16339</v>
      </c>
      <c r="G19" s="6">
        <f>B3L812C3</f>
        <v>1.5318609703113686</v>
      </c>
      <c r="H19" s="16" t="s">
        <v>46894</v>
      </c>
      <c r="I19" s="6">
        <f>B3L828C3</f>
        <v>1.3752763819095477</v>
      </c>
      <c r="J19" s="16" t="s">
        <v>12430</v>
      </c>
      <c r="K19" s="6">
        <f>B3L846C3</f>
        <v>1.4092983008181246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381.79403180481665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277.16026874554274</v>
      </c>
      <c r="AZ19" s="16" t="s">
        <v>46900</v>
      </c>
      <c r="BA19" s="6">
        <f>B6L212C35</f>
        <v>6.1690116317289156</v>
      </c>
      <c r="BB19" s="16" t="s">
        <v>46901</v>
      </c>
      <c r="BC19" s="6">
        <f>B6L212C36</f>
        <v>3.3929563974509045</v>
      </c>
      <c r="BD19" s="16" t="s">
        <v>46902</v>
      </c>
      <c r="BE19" s="6">
        <f>B6L212C37</f>
        <v>9.2535174475933744</v>
      </c>
      <c r="BF19" s="16" t="s">
        <v>46903</v>
      </c>
      <c r="BG19" s="6">
        <f>B6L212C38</f>
        <v>7.4028139580746988</v>
      </c>
      <c r="BH19" s="16" t="s">
        <v>46904</v>
      </c>
      <c r="BI19" s="6">
        <f>B6L212C39</f>
        <v>1.5422529079322294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32.200000000000003</v>
      </c>
      <c r="F20" s="16" t="s">
        <v>16371</v>
      </c>
      <c r="G20" s="6">
        <f>B3L813C3</f>
        <v>1.5</v>
      </c>
      <c r="H20" s="16" t="s">
        <v>46906</v>
      </c>
      <c r="I20" s="6">
        <f>B3L829C3</f>
        <v>0</v>
      </c>
      <c r="J20" s="16" t="s">
        <v>12469</v>
      </c>
      <c r="K20" s="6">
        <f>B3L847C3</f>
        <v>1.5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381.79403180481665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1283.0730610224857</v>
      </c>
      <c r="AZ20" s="16" t="s">
        <v>46912</v>
      </c>
      <c r="BA20" s="6">
        <f>B6L213C35</f>
        <v>6.1690116317289156</v>
      </c>
      <c r="BB20" s="16" t="s">
        <v>46913</v>
      </c>
      <c r="BC20" s="6">
        <f>B6L213C36</f>
        <v>3.3929563974509049</v>
      </c>
      <c r="BD20" s="16" t="s">
        <v>46914</v>
      </c>
      <c r="BE20" s="6">
        <f>B6L213C37</f>
        <v>9.2535174475933761</v>
      </c>
      <c r="BF20" s="16" t="s">
        <v>46915</v>
      </c>
      <c r="BG20" s="6">
        <f>B6L213C38</f>
        <v>7.4028139580747006</v>
      </c>
      <c r="BH20" s="16" t="s">
        <v>46916</v>
      </c>
      <c r="BI20" s="6">
        <f>B6L213C39</f>
        <v>1.5422529079322294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35.299999999999997</v>
      </c>
      <c r="F21" s="16" t="s">
        <v>16403</v>
      </c>
      <c r="G21" s="6">
        <f>B3L814C3</f>
        <v>2.0323529411764705</v>
      </c>
      <c r="H21" s="16" t="s">
        <v>46918</v>
      </c>
      <c r="I21" s="6">
        <f>B3L830C3</f>
        <v>1.8624662907575387</v>
      </c>
      <c r="J21" s="16" t="s">
        <v>12508</v>
      </c>
      <c r="K21" s="6">
        <f>B3L848C3</f>
        <v>1.9352850539291218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381.79403180481665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581.53127418306156</v>
      </c>
      <c r="AZ21" s="16" t="s">
        <v>46924</v>
      </c>
      <c r="BA21" s="6">
        <f>B6L214C35</f>
        <v>6.1690116317289165</v>
      </c>
      <c r="BB21" s="16" t="s">
        <v>46925</v>
      </c>
      <c r="BC21" s="6">
        <f>B6L214C36</f>
        <v>3.3929563974509045</v>
      </c>
      <c r="BD21" s="16" t="s">
        <v>46926</v>
      </c>
      <c r="BE21" s="6">
        <f>B6L214C37</f>
        <v>9.2535174475933744</v>
      </c>
      <c r="BF21" s="16" t="s">
        <v>46927</v>
      </c>
      <c r="BG21" s="6">
        <f>B6L214C38</f>
        <v>7.4028139580747006</v>
      </c>
      <c r="BH21" s="16" t="s">
        <v>46928</v>
      </c>
      <c r="BI21" s="6">
        <f>B6L214C39</f>
        <v>1.5422529079322294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32.799999999999997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2.0642171096716551</v>
      </c>
      <c r="J22" s="16" t="s">
        <v>46930</v>
      </c>
      <c r="K22" s="6">
        <f>B3L849C3</f>
        <v>2.0642171096716551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40.700000000000003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2.03320995480665</v>
      </c>
      <c r="J23" s="16" t="s">
        <v>46932</v>
      </c>
      <c r="K23" s="6">
        <f>B3L850C3</f>
        <v>2.03320995480665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38.6</v>
      </c>
      <c r="F24" s="16" t="s">
        <v>16435</v>
      </c>
      <c r="G24" s="6">
        <f>B3L815C3</f>
        <v>3.0746268656716418</v>
      </c>
      <c r="H24" s="16" t="s">
        <v>46934</v>
      </c>
      <c r="I24" s="6">
        <f>B3L833C3</f>
        <v>1.3046683046683047</v>
      </c>
      <c r="J24" s="16" t="s">
        <v>12547</v>
      </c>
      <c r="K24" s="6">
        <f>B3L852C3</f>
        <v>2.0252322242864382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381.7940318048166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373.93069395917939</v>
      </c>
      <c r="AZ24" s="16" t="s">
        <v>46940</v>
      </c>
      <c r="BA24" s="6">
        <f>B6L215C35</f>
        <v>6.1690116317289165</v>
      </c>
      <c r="BB24" s="16" t="s">
        <v>46941</v>
      </c>
      <c r="BC24" s="6">
        <f>B6L215C36</f>
        <v>3.392956397450904</v>
      </c>
      <c r="BD24" s="16" t="s">
        <v>46942</v>
      </c>
      <c r="BE24" s="6">
        <f>B6L215C37</f>
        <v>9.2535174475933744</v>
      </c>
      <c r="BF24" s="16" t="s">
        <v>46943</v>
      </c>
      <c r="BG24" s="6">
        <f>B6L215C38</f>
        <v>7.4028139580746997</v>
      </c>
      <c r="BH24" s="16" t="s">
        <v>46944</v>
      </c>
      <c r="BI24" s="6">
        <f>B6L215C39</f>
        <v>1.5422529079322294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34.799999999999997</v>
      </c>
      <c r="F25" s="16" t="s">
        <v>16468</v>
      </c>
      <c r="G25" s="6">
        <f>B3L816C3</f>
        <v>1.8568059103576404</v>
      </c>
      <c r="H25" s="16" t="s">
        <v>46946</v>
      </c>
      <c r="I25" s="6">
        <f>B3L834C3</f>
        <v>1.7767956430157315</v>
      </c>
      <c r="J25" s="16" t="s">
        <v>46947</v>
      </c>
      <c r="K25" s="6">
        <f>B3L853C3</f>
        <v>1.8042698684449894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381.79403180481665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314.16107406583455</v>
      </c>
      <c r="AZ25" s="16" t="s">
        <v>46953</v>
      </c>
      <c r="BA25" s="6">
        <f>IF(B6L216C3=0,0,B6L216C29/B6L216C3)</f>
        <v>6.1690116317289165</v>
      </c>
      <c r="BB25" s="16" t="s">
        <v>46954</v>
      </c>
      <c r="BC25" s="6">
        <f>IF(B6L216C8=0,0,B6L216C30/B6L216C8)</f>
        <v>3.3929563974509049</v>
      </c>
      <c r="BD25" s="16" t="s">
        <v>46955</v>
      </c>
      <c r="BE25" s="6">
        <f>IF(B6L216C13=0,0,B6L216C31/B6L216C13)</f>
        <v>9.2535174475933779</v>
      </c>
      <c r="BF25" s="16" t="s">
        <v>46956</v>
      </c>
      <c r="BG25" s="6">
        <f>IF(B6L216C18=0,0,B6L216C32/B6L216C18)</f>
        <v>7.4028139580746997</v>
      </c>
      <c r="BH25" s="16" t="s">
        <v>46957</v>
      </c>
      <c r="BI25" s="6">
        <f>IF(B6L216C24=0,0,B6L216C33/B6L216C24)</f>
        <v>1.5422529079322296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4A3AA6-9E42-4CC1-AE1A-514B1425C10B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28.665547562791726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3.95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6.8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4.7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3.236814056310922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2.708834022848901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2.7546073695812745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9576.2559982608655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2462.1731126883515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6390.9564101247397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38440.323409605633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44805.915671333431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83246.239080939064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8797.1389999999992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9.4628764057199817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1.117584676004296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1.4562410116735511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034CD8-C7EB-4A64-8BA2-B0D32F74C3EC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2017</v>
      </c>
      <c r="B8" s="11">
        <f>RRICC</f>
        <v>134500</v>
      </c>
      <c r="C8" s="7">
        <f>RR_ID</f>
        <v>5</v>
      </c>
      <c r="D8" s="1" t="str">
        <f>RR_SHORT_NAME</f>
        <v>KCS</v>
      </c>
      <c r="E8" s="1" t="str">
        <f>RR_NAME</f>
        <v>Kansas City Southern Railway Company</v>
      </c>
      <c r="F8" s="1" t="s">
        <v>47008</v>
      </c>
      <c r="G8" s="6">
        <f>E1L101C1</f>
        <v>2.5821903072337912E-3</v>
      </c>
    </row>
    <row r="9" spans="1:7" x14ac:dyDescent="0.2">
      <c r="A9" s="11">
        <f>CURRENT_YEAR</f>
        <v>2017</v>
      </c>
      <c r="B9" s="11">
        <f>RRICC</f>
        <v>134500</v>
      </c>
      <c r="C9" s="7">
        <f>RR_ID</f>
        <v>5</v>
      </c>
      <c r="D9" s="1" t="str">
        <f>RR_SHORT_NAME</f>
        <v>KCS</v>
      </c>
      <c r="E9" s="1" t="str">
        <f>RR_NAME</f>
        <v>Kansas City Southern Railway Company</v>
      </c>
      <c r="F9" s="1" t="s">
        <v>47009</v>
      </c>
      <c r="G9" s="6">
        <f>E1L101C2</f>
        <v>1.5159108136954477E-3</v>
      </c>
    </row>
    <row r="10" spans="1:7" x14ac:dyDescent="0.2">
      <c r="A10" s="11">
        <f>CURRENT_YEAR</f>
        <v>2017</v>
      </c>
      <c r="B10" s="11">
        <f>RRICC</f>
        <v>134500</v>
      </c>
      <c r="C10" s="7">
        <f>RR_ID</f>
        <v>5</v>
      </c>
      <c r="D10" s="1" t="str">
        <f>RR_SHORT_NAME</f>
        <v>KCS</v>
      </c>
      <c r="E10" s="1" t="str">
        <f>RR_NAME</f>
        <v>Kansas City Southern Railway Company</v>
      </c>
      <c r="F10" s="1" t="s">
        <v>47010</v>
      </c>
      <c r="G10" s="6">
        <f>E1L101C3</f>
        <v>3.8734323213751817E-3</v>
      </c>
    </row>
    <row r="11" spans="1:7" x14ac:dyDescent="0.2">
      <c r="A11" s="11">
        <f>CURRENT_YEAR</f>
        <v>2017</v>
      </c>
      <c r="B11" s="11">
        <f>RRICC</f>
        <v>134500</v>
      </c>
      <c r="C11" s="7">
        <f>RR_ID</f>
        <v>5</v>
      </c>
      <c r="D11" s="1" t="str">
        <f>RR_SHORT_NAME</f>
        <v>KCS</v>
      </c>
      <c r="E11" s="1" t="str">
        <f>RR_NAME</f>
        <v>Kansas City Southern Railway Company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2017</v>
      </c>
      <c r="B12" s="11">
        <f>RRICC</f>
        <v>134500</v>
      </c>
      <c r="C12" s="7">
        <f>RR_ID</f>
        <v>5</v>
      </c>
      <c r="D12" s="1" t="str">
        <f>RR_SHORT_NAME</f>
        <v>KCS</v>
      </c>
      <c r="E12" s="1" t="str">
        <f>RR_NAME</f>
        <v>Kansas City Southern Railway Company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2017</v>
      </c>
      <c r="B13" s="11">
        <f>RRICC</f>
        <v>134500</v>
      </c>
      <c r="C13" s="7">
        <f>RR_ID</f>
        <v>5</v>
      </c>
      <c r="D13" s="1" t="str">
        <f>RR_SHORT_NAME</f>
        <v>KCS</v>
      </c>
      <c r="E13" s="1" t="str">
        <f>RR_NAME</f>
        <v>Kansas City Southern Railway Company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2017</v>
      </c>
      <c r="B14" s="11">
        <f>RRICC</f>
        <v>134500</v>
      </c>
      <c r="C14" s="7">
        <f>RR_ID</f>
        <v>5</v>
      </c>
      <c r="D14" s="1" t="str">
        <f>RR_SHORT_NAME</f>
        <v>KCS</v>
      </c>
      <c r="E14" s="1" t="str">
        <f>RR_NAME</f>
        <v>Kansas City Southern Railway Company</v>
      </c>
      <c r="F14" s="1" t="s">
        <v>47014</v>
      </c>
      <c r="G14" s="6">
        <f>E1L103C1</f>
        <v>0.47827000536520775</v>
      </c>
    </row>
    <row r="15" spans="1:7" x14ac:dyDescent="0.2">
      <c r="A15" s="11">
        <f>CURRENT_YEAR</f>
        <v>2017</v>
      </c>
      <c r="B15" s="11">
        <f>RRICC</f>
        <v>134500</v>
      </c>
      <c r="C15" s="7">
        <f>RR_ID</f>
        <v>5</v>
      </c>
      <c r="D15" s="1" t="str">
        <f>RR_SHORT_NAME</f>
        <v>KCS</v>
      </c>
      <c r="E15" s="1" t="str">
        <f>RR_NAME</f>
        <v>Kansas City Southern Railway Company</v>
      </c>
      <c r="F15" s="1" t="s">
        <v>47015</v>
      </c>
      <c r="G15" s="6">
        <f>E1L103C2</f>
        <v>2.8597308337817468E-5</v>
      </c>
    </row>
    <row r="16" spans="1:7" x14ac:dyDescent="0.2">
      <c r="A16" s="11">
        <f>CURRENT_YEAR</f>
        <v>2017</v>
      </c>
      <c r="B16" s="11">
        <f>RRICC</f>
        <v>134500</v>
      </c>
      <c r="C16" s="7">
        <f>RR_ID</f>
        <v>5</v>
      </c>
      <c r="D16" s="1" t="str">
        <f>RR_SHORT_NAME</f>
        <v>KCS</v>
      </c>
      <c r="E16" s="1" t="str">
        <f>RR_NAME</f>
        <v>Kansas City Southern Railway Company</v>
      </c>
      <c r="F16" s="1" t="s">
        <v>47016</v>
      </c>
      <c r="G16" s="6">
        <f>E1L103C3</f>
        <v>1.5107577259575641E-4</v>
      </c>
    </row>
    <row r="17" spans="1:7" x14ac:dyDescent="0.2">
      <c r="A17" s="11">
        <f>CURRENT_YEAR</f>
        <v>2017</v>
      </c>
      <c r="B17" s="11">
        <f>RRICC</f>
        <v>134500</v>
      </c>
      <c r="C17" s="7">
        <f>RR_ID</f>
        <v>5</v>
      </c>
      <c r="D17" s="1" t="str">
        <f>RR_SHORT_NAME</f>
        <v>KCS</v>
      </c>
      <c r="E17" s="1" t="str">
        <f>RR_NAME</f>
        <v>Kansas City Southern Railway Company</v>
      </c>
      <c r="F17" s="1" t="s">
        <v>47017</v>
      </c>
      <c r="G17" s="6">
        <f>E1L104C1</f>
        <v>13.853539631633426</v>
      </c>
    </row>
    <row r="18" spans="1:7" x14ac:dyDescent="0.2">
      <c r="A18" s="11">
        <f>CURRENT_YEAR</f>
        <v>2017</v>
      </c>
      <c r="B18" s="11">
        <f>RRICC</f>
        <v>134500</v>
      </c>
      <c r="C18" s="7">
        <f>RR_ID</f>
        <v>5</v>
      </c>
      <c r="D18" s="1" t="str">
        <f>RR_SHORT_NAME</f>
        <v>KCS</v>
      </c>
      <c r="E18" s="1" t="str">
        <f>RR_NAME</f>
        <v>Kansas City Southern Railway Company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2017</v>
      </c>
      <c r="B19" s="11">
        <f>RRICC</f>
        <v>134500</v>
      </c>
      <c r="C19" s="7">
        <f>RR_ID</f>
        <v>5</v>
      </c>
      <c r="D19" s="1" t="str">
        <f>RR_SHORT_NAME</f>
        <v>KCS</v>
      </c>
      <c r="E19" s="1" t="str">
        <f>RR_NAME</f>
        <v>Kansas City Southern Railway Company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2017</v>
      </c>
      <c r="B20" s="11">
        <f>RRICC</f>
        <v>134500</v>
      </c>
      <c r="C20" s="7">
        <f>RR_ID</f>
        <v>5</v>
      </c>
      <c r="D20" s="1" t="str">
        <f>RR_SHORT_NAME</f>
        <v>KCS</v>
      </c>
      <c r="E20" s="1" t="str">
        <f>RR_NAME</f>
        <v>Kansas City Southern Railway Company</v>
      </c>
      <c r="F20" s="1" t="s">
        <v>47020</v>
      </c>
      <c r="G20" s="6">
        <f>E1L105C1</f>
        <v>4.5305932667052984</v>
      </c>
    </row>
    <row r="21" spans="1:7" x14ac:dyDescent="0.2">
      <c r="A21" s="11">
        <f>CURRENT_YEAR</f>
        <v>2017</v>
      </c>
      <c r="B21" s="11">
        <f>RRICC</f>
        <v>134500</v>
      </c>
      <c r="C21" s="7">
        <f>RR_ID</f>
        <v>5</v>
      </c>
      <c r="D21" s="1" t="str">
        <f>RR_SHORT_NAME</f>
        <v>KCS</v>
      </c>
      <c r="E21" s="1" t="str">
        <f>RR_NAME</f>
        <v>Kansas City Southern Railway Company</v>
      </c>
      <c r="F21" s="1" t="s">
        <v>47021</v>
      </c>
      <c r="G21" s="6">
        <f>E1L105C2</f>
        <v>1.2435284255447374</v>
      </c>
    </row>
    <row r="22" spans="1:7" x14ac:dyDescent="0.2">
      <c r="A22" s="11">
        <f>CURRENT_YEAR</f>
        <v>2017</v>
      </c>
      <c r="B22" s="11">
        <f>RRICC</f>
        <v>134500</v>
      </c>
      <c r="C22" s="7">
        <f>RR_ID</f>
        <v>5</v>
      </c>
      <c r="D22" s="1" t="str">
        <f>RR_SHORT_NAME</f>
        <v>KCS</v>
      </c>
      <c r="E22" s="1" t="str">
        <f>RR_NAME</f>
        <v>Kansas City Southern Railway Company</v>
      </c>
      <c r="F22" s="1" t="s">
        <v>47022</v>
      </c>
      <c r="G22" s="6">
        <f>E1L105C3</f>
        <v>1.7460454679062161</v>
      </c>
    </row>
    <row r="23" spans="1:7" x14ac:dyDescent="0.2">
      <c r="A23" s="11">
        <f>CURRENT_YEAR</f>
        <v>2017</v>
      </c>
      <c r="B23" s="11">
        <f>RRICC</f>
        <v>134500</v>
      </c>
      <c r="C23" s="7">
        <f>RR_ID</f>
        <v>5</v>
      </c>
      <c r="D23" s="1" t="str">
        <f>RR_SHORT_NAME</f>
        <v>KCS</v>
      </c>
      <c r="E23" s="1" t="str">
        <f>RR_NAME</f>
        <v>Kansas City Southern Railway Company</v>
      </c>
      <c r="F23" s="1" t="s">
        <v>47023</v>
      </c>
      <c r="G23" s="6">
        <f>E1L106C1</f>
        <v>0.60752983639252345</v>
      </c>
    </row>
    <row r="24" spans="1:7" x14ac:dyDescent="0.2">
      <c r="A24" s="11">
        <f>CURRENT_YEAR</f>
        <v>2017</v>
      </c>
      <c r="B24" s="11">
        <f>RRICC</f>
        <v>134500</v>
      </c>
      <c r="C24" s="7">
        <f>RR_ID</f>
        <v>5</v>
      </c>
      <c r="D24" s="1" t="str">
        <f>RR_SHORT_NAME</f>
        <v>KCS</v>
      </c>
      <c r="E24" s="1" t="str">
        <f>RR_NAME</f>
        <v>Kansas City Southern Railway Company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2017</v>
      </c>
      <c r="B25" s="11">
        <f>RRICC</f>
        <v>134500</v>
      </c>
      <c r="C25" s="7">
        <f>RR_ID</f>
        <v>5</v>
      </c>
      <c r="D25" s="1" t="str">
        <f>RR_SHORT_NAME</f>
        <v>KCS</v>
      </c>
      <c r="E25" s="1" t="str">
        <f>RR_NAME</f>
        <v>Kansas City Southern Railway Company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2017</v>
      </c>
      <c r="B26" s="11">
        <f>RRICC</f>
        <v>134500</v>
      </c>
      <c r="C26" s="7">
        <f>RR_ID</f>
        <v>5</v>
      </c>
      <c r="D26" s="1" t="str">
        <f>RR_SHORT_NAME</f>
        <v>KCS</v>
      </c>
      <c r="E26" s="1" t="str">
        <f>RR_NAME</f>
        <v>Kansas City Southern Railway Company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2017</v>
      </c>
      <c r="B27" s="11">
        <f>RRICC</f>
        <v>134500</v>
      </c>
      <c r="C27" s="7">
        <f>RR_ID</f>
        <v>5</v>
      </c>
      <c r="D27" s="1" t="str">
        <f>RR_SHORT_NAME</f>
        <v>KCS</v>
      </c>
      <c r="E27" s="1" t="str">
        <f>RR_NAME</f>
        <v>Kansas City Southern Railway Company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2017</v>
      </c>
      <c r="B28" s="11">
        <f>RRICC</f>
        <v>134500</v>
      </c>
      <c r="C28" s="7">
        <f>RR_ID</f>
        <v>5</v>
      </c>
      <c r="D28" s="1" t="str">
        <f>RR_SHORT_NAME</f>
        <v>KCS</v>
      </c>
      <c r="E28" s="1" t="str">
        <f>RR_NAME</f>
        <v>Kansas City Southern Railway Company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2017</v>
      </c>
      <c r="B29" s="11">
        <f>RRICC</f>
        <v>134500</v>
      </c>
      <c r="C29" s="7">
        <f>RR_ID</f>
        <v>5</v>
      </c>
      <c r="D29" s="1" t="str">
        <f>RR_SHORT_NAME</f>
        <v>KCS</v>
      </c>
      <c r="E29" s="1" t="str">
        <f>RR_NAME</f>
        <v>Kansas City Southern Railway Company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2017</v>
      </c>
      <c r="B30" s="11">
        <f>RRICC</f>
        <v>134500</v>
      </c>
      <c r="C30" s="7">
        <f>RR_ID</f>
        <v>5</v>
      </c>
      <c r="D30" s="1" t="str">
        <f>RR_SHORT_NAME</f>
        <v>KCS</v>
      </c>
      <c r="E30" s="1" t="str">
        <f>RR_NAME</f>
        <v>Kansas City Southern Railway Company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2017</v>
      </c>
      <c r="B31" s="11">
        <f>RRICC</f>
        <v>134500</v>
      </c>
      <c r="C31" s="7">
        <f>RR_ID</f>
        <v>5</v>
      </c>
      <c r="D31" s="1" t="str">
        <f>RR_SHORT_NAME</f>
        <v>KCS</v>
      </c>
      <c r="E31" s="1" t="str">
        <f>RR_NAME</f>
        <v>Kansas City Southern Railway Company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2017</v>
      </c>
      <c r="B32" s="11">
        <f>RRICC</f>
        <v>134500</v>
      </c>
      <c r="C32" s="7">
        <f>RR_ID</f>
        <v>5</v>
      </c>
      <c r="D32" s="1" t="str">
        <f>RR_SHORT_NAME</f>
        <v>KCS</v>
      </c>
      <c r="E32" s="1" t="str">
        <f>RR_NAME</f>
        <v>Kansas City Southern Railway Company</v>
      </c>
      <c r="F32" s="1" t="s">
        <v>47032</v>
      </c>
      <c r="G32" s="6">
        <f>E1L109C1</f>
        <v>6.2301547482651198</v>
      </c>
    </row>
    <row r="33" spans="1:7" x14ac:dyDescent="0.2">
      <c r="A33" s="11">
        <f>CURRENT_YEAR</f>
        <v>2017</v>
      </c>
      <c r="B33" s="11">
        <f>RRICC</f>
        <v>134500</v>
      </c>
      <c r="C33" s="7">
        <f>RR_ID</f>
        <v>5</v>
      </c>
      <c r="D33" s="1" t="str">
        <f>RR_SHORT_NAME</f>
        <v>KCS</v>
      </c>
      <c r="E33" s="1" t="str">
        <f>RR_NAME</f>
        <v>Kansas City Southern Railway Company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2017</v>
      </c>
      <c r="B34" s="11">
        <f>RRICC</f>
        <v>134500</v>
      </c>
      <c r="C34" s="7">
        <f>RR_ID</f>
        <v>5</v>
      </c>
      <c r="D34" s="1" t="str">
        <f>RR_SHORT_NAME</f>
        <v>KCS</v>
      </c>
      <c r="E34" s="1" t="str">
        <f>RR_NAME</f>
        <v>Kansas City Southern Railway Company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2017</v>
      </c>
      <c r="B35" s="11">
        <f>RRICC</f>
        <v>134500</v>
      </c>
      <c r="C35" s="7">
        <f>RR_ID</f>
        <v>5</v>
      </c>
      <c r="D35" s="1" t="str">
        <f>RR_SHORT_NAME</f>
        <v>KCS</v>
      </c>
      <c r="E35" s="1" t="str">
        <f>RR_NAME</f>
        <v>Kansas City Southern Railway Company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2017</v>
      </c>
      <c r="B36" s="11">
        <f>RRICC</f>
        <v>134500</v>
      </c>
      <c r="C36" s="7">
        <f>RR_ID</f>
        <v>5</v>
      </c>
      <c r="D36" s="1" t="str">
        <f>RR_SHORT_NAME</f>
        <v>KCS</v>
      </c>
      <c r="E36" s="1" t="str">
        <f>RR_NAME</f>
        <v>Kansas City Southern Railway Company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2017</v>
      </c>
      <c r="B37" s="11">
        <f>RRICC</f>
        <v>134500</v>
      </c>
      <c r="C37" s="7">
        <f>RR_ID</f>
        <v>5</v>
      </c>
      <c r="D37" s="1" t="str">
        <f>RR_SHORT_NAME</f>
        <v>KCS</v>
      </c>
      <c r="E37" s="1" t="str">
        <f>RR_NAME</f>
        <v>Kansas City Southern Railway Company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2017</v>
      </c>
      <c r="B38" s="11">
        <f>RRICC</f>
        <v>134500</v>
      </c>
      <c r="C38" s="7">
        <f>RR_ID</f>
        <v>5</v>
      </c>
      <c r="D38" s="1" t="str">
        <f>RR_SHORT_NAME</f>
        <v>KCS</v>
      </c>
      <c r="E38" s="1" t="str">
        <f>RR_NAME</f>
        <v>Kansas City Southern Railway Company</v>
      </c>
      <c r="F38" s="1" t="s">
        <v>47038</v>
      </c>
      <c r="G38" s="6">
        <f>E1L111C1</f>
        <v>2.5318868746158585</v>
      </c>
    </row>
    <row r="39" spans="1:7" x14ac:dyDescent="0.2">
      <c r="A39" s="11">
        <f>CURRENT_YEAR</f>
        <v>2017</v>
      </c>
      <c r="B39" s="11">
        <f>RRICC</f>
        <v>134500</v>
      </c>
      <c r="C39" s="7">
        <f>RR_ID</f>
        <v>5</v>
      </c>
      <c r="D39" s="1" t="str">
        <f>RR_SHORT_NAME</f>
        <v>KCS</v>
      </c>
      <c r="E39" s="1" t="str">
        <f>RR_NAME</f>
        <v>Kansas City Southern Railway Company</v>
      </c>
      <c r="F39" s="1" t="s">
        <v>47039</v>
      </c>
      <c r="G39" s="6">
        <f>E1L111C2</f>
        <v>0.21804933697925555</v>
      </c>
    </row>
    <row r="40" spans="1:7" x14ac:dyDescent="0.2">
      <c r="A40" s="11">
        <f>CURRENT_YEAR</f>
        <v>2017</v>
      </c>
      <c r="B40" s="11">
        <f>RRICC</f>
        <v>134500</v>
      </c>
      <c r="C40" s="7">
        <f>RR_ID</f>
        <v>5</v>
      </c>
      <c r="D40" s="1" t="str">
        <f>RR_SHORT_NAME</f>
        <v>KCS</v>
      </c>
      <c r="E40" s="1" t="str">
        <f>RR_NAME</f>
        <v>Kansas City Southern Railway Company</v>
      </c>
      <c r="F40" s="1" t="s">
        <v>47040</v>
      </c>
      <c r="G40" s="6">
        <f>E1L111C3</f>
        <v>0.69600834131839406</v>
      </c>
    </row>
    <row r="41" spans="1:7" x14ac:dyDescent="0.2">
      <c r="A41" s="11">
        <f>CURRENT_YEAR</f>
        <v>2017</v>
      </c>
      <c r="B41" s="11">
        <f>RRICC</f>
        <v>134500</v>
      </c>
      <c r="C41" s="7">
        <f>RR_ID</f>
        <v>5</v>
      </c>
      <c r="D41" s="1" t="str">
        <f>RR_SHORT_NAME</f>
        <v>KCS</v>
      </c>
      <c r="E41" s="1" t="str">
        <f>RR_NAME</f>
        <v>Kansas City Southern Railway Company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2017</v>
      </c>
      <c r="B42" s="11">
        <f>RRICC</f>
        <v>134500</v>
      </c>
      <c r="C42" s="7">
        <f>RR_ID</f>
        <v>5</v>
      </c>
      <c r="D42" s="1" t="str">
        <f>RR_SHORT_NAME</f>
        <v>KCS</v>
      </c>
      <c r="E42" s="1" t="str">
        <f>RR_NAME</f>
        <v>Kansas City Southern Railway Company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2017</v>
      </c>
      <c r="B43" s="11">
        <f>RRICC</f>
        <v>134500</v>
      </c>
      <c r="C43" s="7">
        <f>RR_ID</f>
        <v>5</v>
      </c>
      <c r="D43" s="1" t="str">
        <f>RR_SHORT_NAME</f>
        <v>KCS</v>
      </c>
      <c r="E43" s="1" t="str">
        <f>RR_NAME</f>
        <v>Kansas City Southern Railway Company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2017</v>
      </c>
      <c r="B44" s="11">
        <f>RRICC</f>
        <v>134500</v>
      </c>
      <c r="C44" s="7">
        <f>RR_ID</f>
        <v>5</v>
      </c>
      <c r="D44" s="1" t="str">
        <f>RR_SHORT_NAME</f>
        <v>KCS</v>
      </c>
      <c r="E44" s="1" t="str">
        <f>RR_NAME</f>
        <v>Kansas City Southern Railway Company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2017</v>
      </c>
      <c r="B45" s="11">
        <f>RRICC</f>
        <v>134500</v>
      </c>
      <c r="C45" s="7">
        <f>RR_ID</f>
        <v>5</v>
      </c>
      <c r="D45" s="1" t="str">
        <f>RR_SHORT_NAME</f>
        <v>KCS</v>
      </c>
      <c r="E45" s="1" t="str">
        <f>RR_NAME</f>
        <v>Kansas City Southern Railway Company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2017</v>
      </c>
      <c r="B46" s="11">
        <f>RRICC</f>
        <v>134500</v>
      </c>
      <c r="C46" s="7">
        <f>RR_ID</f>
        <v>5</v>
      </c>
      <c r="D46" s="1" t="str">
        <f>RR_SHORT_NAME</f>
        <v>KCS</v>
      </c>
      <c r="E46" s="1" t="str">
        <f>RR_NAME</f>
        <v>Kansas City Southern Railway Company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2017</v>
      </c>
      <c r="B47" s="11">
        <f>RRICC</f>
        <v>134500</v>
      </c>
      <c r="C47" s="7">
        <f>RR_ID</f>
        <v>5</v>
      </c>
      <c r="D47" s="1" t="str">
        <f>RR_SHORT_NAME</f>
        <v>KCS</v>
      </c>
      <c r="E47" s="1" t="str">
        <f>RR_NAME</f>
        <v>Kansas City Southern Railway Company</v>
      </c>
      <c r="F47" s="1" t="s">
        <v>47047</v>
      </c>
      <c r="G47" s="6">
        <f>E1L114C1</f>
        <v>0</v>
      </c>
    </row>
    <row r="48" spans="1:7" x14ac:dyDescent="0.2">
      <c r="A48" s="11">
        <f>CURRENT_YEAR</f>
        <v>2017</v>
      </c>
      <c r="B48" s="11">
        <f>RRICC</f>
        <v>134500</v>
      </c>
      <c r="C48" s="7">
        <f>RR_ID</f>
        <v>5</v>
      </c>
      <c r="D48" s="1" t="str">
        <f>RR_SHORT_NAME</f>
        <v>KCS</v>
      </c>
      <c r="E48" s="1" t="str">
        <f>RR_NAME</f>
        <v>Kansas City Southern Railway Company</v>
      </c>
      <c r="F48" s="1" t="s">
        <v>47048</v>
      </c>
      <c r="G48" s="6">
        <f>E1L114C2</f>
        <v>0</v>
      </c>
    </row>
    <row r="49" spans="1:7" x14ac:dyDescent="0.2">
      <c r="A49" s="11">
        <f>CURRENT_YEAR</f>
        <v>2017</v>
      </c>
      <c r="B49" s="11">
        <f>RRICC</f>
        <v>134500</v>
      </c>
      <c r="C49" s="7">
        <f>RR_ID</f>
        <v>5</v>
      </c>
      <c r="D49" s="1" t="str">
        <f>RR_SHORT_NAME</f>
        <v>KCS</v>
      </c>
      <c r="E49" s="1" t="str">
        <f>RR_NAME</f>
        <v>Kansas City Southern Railway Company</v>
      </c>
      <c r="F49" s="1" t="s">
        <v>47049</v>
      </c>
      <c r="G49" s="6">
        <f>E1L114C3</f>
        <v>0</v>
      </c>
    </row>
    <row r="50" spans="1:7" x14ac:dyDescent="0.2">
      <c r="A50" s="11">
        <f>CURRENT_YEAR</f>
        <v>2017</v>
      </c>
      <c r="B50" s="11">
        <f>RRICC</f>
        <v>134500</v>
      </c>
      <c r="C50" s="7">
        <f>RR_ID</f>
        <v>5</v>
      </c>
      <c r="D50" s="1" t="str">
        <f>RR_SHORT_NAME</f>
        <v>KCS</v>
      </c>
      <c r="E50" s="1" t="str">
        <f>RR_NAME</f>
        <v>Kansas City Southern Railway Company</v>
      </c>
      <c r="F50" s="1" t="s">
        <v>47050</v>
      </c>
      <c r="G50" s="6">
        <f>E1L115C1</f>
        <v>0</v>
      </c>
    </row>
    <row r="51" spans="1:7" x14ac:dyDescent="0.2">
      <c r="A51" s="11">
        <f>CURRENT_YEAR</f>
        <v>2017</v>
      </c>
      <c r="B51" s="11">
        <f>RRICC</f>
        <v>134500</v>
      </c>
      <c r="C51" s="7">
        <f>RR_ID</f>
        <v>5</v>
      </c>
      <c r="D51" s="1" t="str">
        <f>RR_SHORT_NAME</f>
        <v>KCS</v>
      </c>
      <c r="E51" s="1" t="str">
        <f>RR_NAME</f>
        <v>Kansas City Southern Railway Company</v>
      </c>
      <c r="F51" s="1" t="s">
        <v>47051</v>
      </c>
      <c r="G51" s="6">
        <f>E1L115C2</f>
        <v>0</v>
      </c>
    </row>
    <row r="52" spans="1:7" x14ac:dyDescent="0.2">
      <c r="A52" s="11">
        <f>CURRENT_YEAR</f>
        <v>2017</v>
      </c>
      <c r="B52" s="11">
        <f>RRICC</f>
        <v>134500</v>
      </c>
      <c r="C52" s="7">
        <f>RR_ID</f>
        <v>5</v>
      </c>
      <c r="D52" s="1" t="str">
        <f>RR_SHORT_NAME</f>
        <v>KCS</v>
      </c>
      <c r="E52" s="1" t="str">
        <f>RR_NAME</f>
        <v>Kansas City Southern Railway Company</v>
      </c>
      <c r="F52" s="1" t="s">
        <v>47052</v>
      </c>
      <c r="G52" s="6">
        <f>E1L115C3</f>
        <v>0</v>
      </c>
    </row>
    <row r="53" spans="1:7" x14ac:dyDescent="0.2">
      <c r="A53" s="11">
        <f>CURRENT_YEAR</f>
        <v>2017</v>
      </c>
      <c r="B53" s="11">
        <f>RRICC</f>
        <v>134500</v>
      </c>
      <c r="C53" s="7">
        <f>RR_ID</f>
        <v>5</v>
      </c>
      <c r="D53" s="1" t="str">
        <f>RR_SHORT_NAME</f>
        <v>KCS</v>
      </c>
      <c r="E53" s="1" t="str">
        <f>RR_NAME</f>
        <v>Kansas City Southern Railway Company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2017</v>
      </c>
      <c r="B54" s="11">
        <f>RRICC</f>
        <v>134500</v>
      </c>
      <c r="C54" s="7">
        <f>RR_ID</f>
        <v>5</v>
      </c>
      <c r="D54" s="1" t="str">
        <f>RR_SHORT_NAME</f>
        <v>KCS</v>
      </c>
      <c r="E54" s="1" t="str">
        <f>RR_NAME</f>
        <v>Kansas City Southern Railway Company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2017</v>
      </c>
      <c r="B55" s="11">
        <f>RRICC</f>
        <v>134500</v>
      </c>
      <c r="C55" s="7">
        <f>RR_ID</f>
        <v>5</v>
      </c>
      <c r="D55" s="1" t="str">
        <f>RR_SHORT_NAME</f>
        <v>KCS</v>
      </c>
      <c r="E55" s="1" t="str">
        <f>RR_NAME</f>
        <v>Kansas City Southern Railway Company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2017</v>
      </c>
      <c r="B56" s="11">
        <f>RRICC</f>
        <v>134500</v>
      </c>
      <c r="C56" s="7">
        <f>RR_ID</f>
        <v>5</v>
      </c>
      <c r="D56" s="1" t="str">
        <f>RR_SHORT_NAME</f>
        <v>KCS</v>
      </c>
      <c r="E56" s="1" t="str">
        <f>RR_NAME</f>
        <v>Kansas City Southern Railway Company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2017</v>
      </c>
      <c r="B57" s="11">
        <f>RRICC</f>
        <v>134500</v>
      </c>
      <c r="C57" s="7">
        <f>RR_ID</f>
        <v>5</v>
      </c>
      <c r="D57" s="1" t="str">
        <f>RR_SHORT_NAME</f>
        <v>KCS</v>
      </c>
      <c r="E57" s="1" t="str">
        <f>RR_NAME</f>
        <v>Kansas City Southern Railway Company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2017</v>
      </c>
      <c r="B58" s="11">
        <f>RRICC</f>
        <v>134500</v>
      </c>
      <c r="C58" s="7">
        <f>RR_ID</f>
        <v>5</v>
      </c>
      <c r="D58" s="1" t="str">
        <f>RR_SHORT_NAME</f>
        <v>KCS</v>
      </c>
      <c r="E58" s="1" t="str">
        <f>RR_NAME</f>
        <v>Kansas City Southern Railway Company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2017</v>
      </c>
      <c r="B59" s="11">
        <f>RRICC</f>
        <v>134500</v>
      </c>
      <c r="C59" s="7">
        <f>RR_ID</f>
        <v>5</v>
      </c>
      <c r="D59" s="1" t="str">
        <f>RR_SHORT_NAME</f>
        <v>KCS</v>
      </c>
      <c r="E59" s="1" t="str">
        <f>RR_NAME</f>
        <v>Kansas City Southern Railway Company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2017</v>
      </c>
      <c r="B60" s="11">
        <f>RRICC</f>
        <v>134500</v>
      </c>
      <c r="C60" s="7">
        <f>RR_ID</f>
        <v>5</v>
      </c>
      <c r="D60" s="1" t="str">
        <f>RR_SHORT_NAME</f>
        <v>KCS</v>
      </c>
      <c r="E60" s="1" t="str">
        <f>RR_NAME</f>
        <v>Kansas City Southern Railway Company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2017</v>
      </c>
      <c r="B61" s="11">
        <f>RRICC</f>
        <v>134500</v>
      </c>
      <c r="C61" s="7">
        <f>RR_ID</f>
        <v>5</v>
      </c>
      <c r="D61" s="1" t="str">
        <f>RR_SHORT_NAME</f>
        <v>KCS</v>
      </c>
      <c r="E61" s="1" t="str">
        <f>RR_NAME</f>
        <v>Kansas City Southern Railway Company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2017</v>
      </c>
      <c r="B62" s="11">
        <f>RRICC</f>
        <v>134500</v>
      </c>
      <c r="C62" s="7">
        <f>RR_ID</f>
        <v>5</v>
      </c>
      <c r="D62" s="1" t="str">
        <f>RR_SHORT_NAME</f>
        <v>KCS</v>
      </c>
      <c r="E62" s="1" t="str">
        <f>RR_NAME</f>
        <v>Kansas City Southern Railway Company</v>
      </c>
      <c r="F62" s="1" t="s">
        <v>47062</v>
      </c>
      <c r="G62" s="6">
        <f>E1L119C1</f>
        <v>0.64252828825620378</v>
      </c>
    </row>
    <row r="63" spans="1:7" x14ac:dyDescent="0.2">
      <c r="A63" s="11">
        <f>CURRENT_YEAR</f>
        <v>2017</v>
      </c>
      <c r="B63" s="11">
        <f>RRICC</f>
        <v>134500</v>
      </c>
      <c r="C63" s="7">
        <f>RR_ID</f>
        <v>5</v>
      </c>
      <c r="D63" s="1" t="str">
        <f>RR_SHORT_NAME</f>
        <v>KCS</v>
      </c>
      <c r="E63" s="1" t="str">
        <f>RR_NAME</f>
        <v>Kansas City Southern Railway Company</v>
      </c>
      <c r="F63" s="1" t="s">
        <v>47063</v>
      </c>
      <c r="G63" s="6">
        <f>E1L119C2</f>
        <v>2.9543519729584227</v>
      </c>
    </row>
    <row r="64" spans="1:7" x14ac:dyDescent="0.2">
      <c r="A64" s="11">
        <f>CURRENT_YEAR</f>
        <v>2017</v>
      </c>
      <c r="B64" s="11">
        <f>RRICC</f>
        <v>134500</v>
      </c>
      <c r="C64" s="7">
        <f>RR_ID</f>
        <v>5</v>
      </c>
      <c r="D64" s="1" t="str">
        <f>RR_SHORT_NAME</f>
        <v>KCS</v>
      </c>
      <c r="E64" s="1" t="str">
        <f>RR_NAME</f>
        <v>Kansas City Southern Railway Company</v>
      </c>
      <c r="F64" s="1" t="s">
        <v>47064</v>
      </c>
      <c r="G64" s="6">
        <f>E1L119C3</f>
        <v>2.8623770962276626E-2</v>
      </c>
    </row>
    <row r="65" spans="1:7" x14ac:dyDescent="0.2">
      <c r="A65" s="11">
        <f>CURRENT_YEAR</f>
        <v>2017</v>
      </c>
      <c r="B65" s="11">
        <f>RRICC</f>
        <v>134500</v>
      </c>
      <c r="C65" s="7">
        <f>RR_ID</f>
        <v>5</v>
      </c>
      <c r="D65" s="1" t="str">
        <f>RR_SHORT_NAME</f>
        <v>KCS</v>
      </c>
      <c r="E65" s="1" t="str">
        <f>RR_NAME</f>
        <v>Kansas City Southern Railway Company</v>
      </c>
      <c r="F65" s="1" t="s">
        <v>47065</v>
      </c>
      <c r="G65" s="6">
        <f>E1L120C1</f>
        <v>32.147998621238152</v>
      </c>
    </row>
    <row r="66" spans="1:7" x14ac:dyDescent="0.2">
      <c r="A66" s="11">
        <f>CURRENT_YEAR</f>
        <v>2017</v>
      </c>
      <c r="B66" s="11">
        <f>RRICC</f>
        <v>134500</v>
      </c>
      <c r="C66" s="7">
        <f>RR_ID</f>
        <v>5</v>
      </c>
      <c r="D66" s="1" t="str">
        <f>RR_SHORT_NAME</f>
        <v>KCS</v>
      </c>
      <c r="E66" s="1" t="str">
        <f>RR_NAME</f>
        <v>Kansas City Southern Railway Company</v>
      </c>
      <c r="F66" s="1" t="s">
        <v>47066</v>
      </c>
      <c r="G66" s="6">
        <f>E1L120C2</f>
        <v>2.6994496151653751</v>
      </c>
    </row>
    <row r="67" spans="1:7" x14ac:dyDescent="0.2">
      <c r="A67" s="11">
        <f>CURRENT_YEAR</f>
        <v>2017</v>
      </c>
      <c r="B67" s="11">
        <f>RRICC</f>
        <v>134500</v>
      </c>
      <c r="C67" s="7">
        <f>RR_ID</f>
        <v>5</v>
      </c>
      <c r="D67" s="1" t="str">
        <f>RR_SHORT_NAME</f>
        <v>KCS</v>
      </c>
      <c r="E67" s="1" t="str">
        <f>RR_NAME</f>
        <v>Kansas City Southern Railway Company</v>
      </c>
      <c r="F67" s="1" t="s">
        <v>47067</v>
      </c>
      <c r="G67" s="6">
        <f>E1L120C3</f>
        <v>9.0214940111026287</v>
      </c>
    </row>
    <row r="68" spans="1:7" x14ac:dyDescent="0.2">
      <c r="A68" s="11">
        <f>CURRENT_YEAR</f>
        <v>2017</v>
      </c>
      <c r="B68" s="11">
        <f>RRICC</f>
        <v>134500</v>
      </c>
      <c r="C68" s="7">
        <f>RR_ID</f>
        <v>5</v>
      </c>
      <c r="D68" s="1" t="str">
        <f>RR_SHORT_NAME</f>
        <v>KCS</v>
      </c>
      <c r="E68" s="1" t="str">
        <f>RR_NAME</f>
        <v>Kansas City Southern Railway Company</v>
      </c>
      <c r="F68" s="1" t="s">
        <v>47068</v>
      </c>
      <c r="G68" s="6">
        <f>E1L121C1</f>
        <v>15.005423134904767</v>
      </c>
    </row>
    <row r="69" spans="1:7" x14ac:dyDescent="0.2">
      <c r="A69" s="11">
        <f>CURRENT_YEAR</f>
        <v>2017</v>
      </c>
      <c r="B69" s="11">
        <f>RRICC</f>
        <v>134500</v>
      </c>
      <c r="C69" s="7">
        <f>RR_ID</f>
        <v>5</v>
      </c>
      <c r="D69" s="1" t="str">
        <f>RR_SHORT_NAME</f>
        <v>KCS</v>
      </c>
      <c r="E69" s="1" t="str">
        <f>RR_NAME</f>
        <v>Kansas City Southern Railway Company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2017</v>
      </c>
      <c r="B70" s="11">
        <f>RRICC</f>
        <v>134500</v>
      </c>
      <c r="C70" s="7">
        <f>RR_ID</f>
        <v>5</v>
      </c>
      <c r="D70" s="1" t="str">
        <f>RR_SHORT_NAME</f>
        <v>KCS</v>
      </c>
      <c r="E70" s="1" t="str">
        <f>RR_NAME</f>
        <v>Kansas City Southern Railway Company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2017</v>
      </c>
      <c r="B71" s="11">
        <f>RRICC</f>
        <v>134500</v>
      </c>
      <c r="C71" s="7">
        <f>RR_ID</f>
        <v>5</v>
      </c>
      <c r="D71" s="1" t="str">
        <f>RR_SHORT_NAME</f>
        <v>KCS</v>
      </c>
      <c r="E71" s="1" t="str">
        <f>RR_NAME</f>
        <v>Kansas City Southern Railway Company</v>
      </c>
      <c r="F71" s="1" t="s">
        <v>47071</v>
      </c>
      <c r="G71" s="6">
        <f>E1L122C1</f>
        <v>0</v>
      </c>
    </row>
    <row r="72" spans="1:7" x14ac:dyDescent="0.2">
      <c r="A72" s="11">
        <f>CURRENT_YEAR</f>
        <v>2017</v>
      </c>
      <c r="B72" s="11">
        <f>RRICC</f>
        <v>134500</v>
      </c>
      <c r="C72" s="7">
        <f>RR_ID</f>
        <v>5</v>
      </c>
      <c r="D72" s="1" t="str">
        <f>RR_SHORT_NAME</f>
        <v>KCS</v>
      </c>
      <c r="E72" s="1" t="str">
        <f>RR_NAME</f>
        <v>Kansas City Southern Railway Company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2017</v>
      </c>
      <c r="B73" s="11">
        <f>RRICC</f>
        <v>134500</v>
      </c>
      <c r="C73" s="7">
        <f>RR_ID</f>
        <v>5</v>
      </c>
      <c r="D73" s="1" t="str">
        <f>RR_SHORT_NAME</f>
        <v>KCS</v>
      </c>
      <c r="E73" s="1" t="str">
        <f>RR_NAME</f>
        <v>Kansas City Southern Railway Company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2017</v>
      </c>
      <c r="B74" s="11">
        <f>RRICC</f>
        <v>134500</v>
      </c>
      <c r="C74" s="7">
        <f>RR_ID</f>
        <v>5</v>
      </c>
      <c r="D74" s="1" t="str">
        <f>RR_SHORT_NAME</f>
        <v>KCS</v>
      </c>
      <c r="E74" s="1" t="str">
        <f>RR_NAME</f>
        <v>Kansas City Southern Railway Company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2017</v>
      </c>
      <c r="B75" s="11">
        <f>RRICC</f>
        <v>134500</v>
      </c>
      <c r="C75" s="7">
        <f>RR_ID</f>
        <v>5</v>
      </c>
      <c r="D75" s="1" t="str">
        <f>RR_SHORT_NAME</f>
        <v>KCS</v>
      </c>
      <c r="E75" s="1" t="str">
        <f>RR_NAME</f>
        <v>Kansas City Southern Railway Company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2017</v>
      </c>
      <c r="B76" s="11">
        <f>RRICC</f>
        <v>134500</v>
      </c>
      <c r="C76" s="7">
        <f>RR_ID</f>
        <v>5</v>
      </c>
      <c r="D76" s="1" t="str">
        <f>RR_SHORT_NAME</f>
        <v>KCS</v>
      </c>
      <c r="E76" s="1" t="str">
        <f>RR_NAME</f>
        <v>Kansas City Southern Railway Company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2017</v>
      </c>
      <c r="B77" s="11">
        <f>RRICC</f>
        <v>134500</v>
      </c>
      <c r="C77" s="7">
        <f>RR_ID</f>
        <v>5</v>
      </c>
      <c r="D77" s="1" t="str">
        <f>RR_SHORT_NAME</f>
        <v>KCS</v>
      </c>
      <c r="E77" s="1" t="str">
        <f>RR_NAME</f>
        <v>Kansas City Southern Railway Company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2017</v>
      </c>
      <c r="B78" s="11">
        <f>RRICC</f>
        <v>134500</v>
      </c>
      <c r="C78" s="7">
        <f>RR_ID</f>
        <v>5</v>
      </c>
      <c r="D78" s="1" t="str">
        <f>RR_SHORT_NAME</f>
        <v>KCS</v>
      </c>
      <c r="E78" s="1" t="str">
        <f>RR_NAME</f>
        <v>Kansas City Southern Railway Company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2017</v>
      </c>
      <c r="B79" s="11">
        <f>RRICC</f>
        <v>134500</v>
      </c>
      <c r="C79" s="7">
        <f>RR_ID</f>
        <v>5</v>
      </c>
      <c r="D79" s="1" t="str">
        <f>RR_SHORT_NAME</f>
        <v>KCS</v>
      </c>
      <c r="E79" s="1" t="str">
        <f>RR_NAME</f>
        <v>Kansas City Southern Railway Company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2017</v>
      </c>
      <c r="B80" s="11">
        <f>RRICC</f>
        <v>134500</v>
      </c>
      <c r="C80" s="7">
        <f>RR_ID</f>
        <v>5</v>
      </c>
      <c r="D80" s="1" t="str">
        <f>RR_SHORT_NAME</f>
        <v>KCS</v>
      </c>
      <c r="E80" s="1" t="str">
        <f>RR_NAME</f>
        <v>Kansas City Southern Railway Company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2017</v>
      </c>
      <c r="B81" s="11">
        <f>RRICC</f>
        <v>134500</v>
      </c>
      <c r="C81" s="7">
        <f>RR_ID</f>
        <v>5</v>
      </c>
      <c r="D81" s="1" t="str">
        <f>RR_SHORT_NAME</f>
        <v>KCS</v>
      </c>
      <c r="E81" s="1" t="str">
        <f>RR_NAME</f>
        <v>Kansas City Southern Railway Company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2017</v>
      </c>
      <c r="B82" s="11">
        <f>RRICC</f>
        <v>134500</v>
      </c>
      <c r="C82" s="7">
        <f>RR_ID</f>
        <v>5</v>
      </c>
      <c r="D82" s="1" t="str">
        <f>RR_SHORT_NAME</f>
        <v>KCS</v>
      </c>
      <c r="E82" s="1" t="str">
        <f>RR_NAME</f>
        <v>Kansas City Southern Railway Company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2017</v>
      </c>
      <c r="B83" s="11">
        <f>RRICC</f>
        <v>134500</v>
      </c>
      <c r="C83" s="7">
        <f>RR_ID</f>
        <v>5</v>
      </c>
      <c r="D83" s="1" t="str">
        <f>RR_SHORT_NAME</f>
        <v>KCS</v>
      </c>
      <c r="E83" s="1" t="str">
        <f>RR_NAME</f>
        <v>Kansas City Southern Railway Company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2017</v>
      </c>
      <c r="B84" s="11">
        <f>RRICC</f>
        <v>134500</v>
      </c>
      <c r="C84" s="7">
        <f>RR_ID</f>
        <v>5</v>
      </c>
      <c r="D84" s="1" t="str">
        <f>RR_SHORT_NAME</f>
        <v>KCS</v>
      </c>
      <c r="E84" s="1" t="str">
        <f>RR_NAME</f>
        <v>Kansas City Southern Railway Company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2017</v>
      </c>
      <c r="B85" s="11">
        <f>RRICC</f>
        <v>134500</v>
      </c>
      <c r="C85" s="7">
        <f>RR_ID</f>
        <v>5</v>
      </c>
      <c r="D85" s="1" t="str">
        <f>RR_SHORT_NAME</f>
        <v>KCS</v>
      </c>
      <c r="E85" s="1" t="str">
        <f>RR_NAME</f>
        <v>Kansas City Southern Railway Company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2017</v>
      </c>
      <c r="B86" s="11">
        <f>RRICC</f>
        <v>134500</v>
      </c>
      <c r="C86" s="7">
        <f>RR_ID</f>
        <v>5</v>
      </c>
      <c r="D86" s="1" t="str">
        <f>RR_SHORT_NAME</f>
        <v>KCS</v>
      </c>
      <c r="E86" s="1" t="str">
        <f>RR_NAME</f>
        <v>Kansas City Southern Railway Company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2017</v>
      </c>
      <c r="B87" s="11">
        <f>RRICC</f>
        <v>134500</v>
      </c>
      <c r="C87" s="7">
        <f>RR_ID</f>
        <v>5</v>
      </c>
      <c r="D87" s="1" t="str">
        <f>RR_SHORT_NAME</f>
        <v>KCS</v>
      </c>
      <c r="E87" s="1" t="str">
        <f>RR_NAME</f>
        <v>Kansas City Southern Railway Company</v>
      </c>
      <c r="F87" s="1" t="s">
        <v>47087</v>
      </c>
      <c r="G87" s="6">
        <f>E1L202C1</f>
        <v>0</v>
      </c>
    </row>
    <row r="88" spans="1:7" x14ac:dyDescent="0.2">
      <c r="A88" s="11">
        <f>CURRENT_YEAR</f>
        <v>2017</v>
      </c>
      <c r="B88" s="11">
        <f>RRICC</f>
        <v>134500</v>
      </c>
      <c r="C88" s="7">
        <f>RR_ID</f>
        <v>5</v>
      </c>
      <c r="D88" s="1" t="str">
        <f>RR_SHORT_NAME</f>
        <v>KCS</v>
      </c>
      <c r="E88" s="1" t="str">
        <f>RR_NAME</f>
        <v>Kansas City Southern Railway Company</v>
      </c>
      <c r="F88" s="1" t="s">
        <v>47088</v>
      </c>
      <c r="G88" s="6">
        <f>E1L202C2</f>
        <v>-0.11589750461947475</v>
      </c>
    </row>
    <row r="89" spans="1:7" x14ac:dyDescent="0.2">
      <c r="A89" s="11">
        <f>CURRENT_YEAR</f>
        <v>2017</v>
      </c>
      <c r="B89" s="11">
        <f>RRICC</f>
        <v>134500</v>
      </c>
      <c r="C89" s="7">
        <f>RR_ID</f>
        <v>5</v>
      </c>
      <c r="D89" s="1" t="str">
        <f>RR_SHORT_NAME</f>
        <v>KCS</v>
      </c>
      <c r="E89" s="1" t="str">
        <f>RR_NAME</f>
        <v>Kansas City Southern Railway Company</v>
      </c>
      <c r="F89" s="1" t="s">
        <v>47089</v>
      </c>
      <c r="G89" s="6">
        <f>E1L202C3</f>
        <v>0</v>
      </c>
    </row>
    <row r="90" spans="1:7" x14ac:dyDescent="0.2">
      <c r="A90" s="11">
        <f>CURRENT_YEAR</f>
        <v>2017</v>
      </c>
      <c r="B90" s="11">
        <f>RRICC</f>
        <v>134500</v>
      </c>
      <c r="C90" s="7">
        <f>RR_ID</f>
        <v>5</v>
      </c>
      <c r="D90" s="1" t="str">
        <f>RR_SHORT_NAME</f>
        <v>KCS</v>
      </c>
      <c r="E90" s="1" t="str">
        <f>RR_NAME</f>
        <v>Kansas City Southern Railway Company</v>
      </c>
      <c r="F90" s="1" t="s">
        <v>47090</v>
      </c>
      <c r="G90" s="6">
        <f>E1L202C4</f>
        <v>0</v>
      </c>
    </row>
    <row r="91" spans="1:7" x14ac:dyDescent="0.2">
      <c r="A91" s="11">
        <f>CURRENT_YEAR</f>
        <v>2017</v>
      </c>
      <c r="B91" s="11">
        <f>RRICC</f>
        <v>134500</v>
      </c>
      <c r="C91" s="7">
        <f>RR_ID</f>
        <v>5</v>
      </c>
      <c r="D91" s="1" t="str">
        <f>RR_SHORT_NAME</f>
        <v>KCS</v>
      </c>
      <c r="E91" s="1" t="str">
        <f>RR_NAME</f>
        <v>Kansas City Southern Railway Company</v>
      </c>
      <c r="F91" s="1" t="s">
        <v>47091</v>
      </c>
      <c r="G91" s="6">
        <f>E1L202C5</f>
        <v>-0.30133351201063469</v>
      </c>
    </row>
    <row r="92" spans="1:7" x14ac:dyDescent="0.2">
      <c r="A92" s="11">
        <f>CURRENT_YEAR</f>
        <v>2017</v>
      </c>
      <c r="B92" s="11">
        <f>RRICC</f>
        <v>134500</v>
      </c>
      <c r="C92" s="7">
        <f>RR_ID</f>
        <v>5</v>
      </c>
      <c r="D92" s="1" t="str">
        <f>RR_SHORT_NAME</f>
        <v>KCS</v>
      </c>
      <c r="E92" s="1" t="str">
        <f>RR_NAME</f>
        <v>Kansas City Southern Railway Company</v>
      </c>
      <c r="F92" s="1" t="s">
        <v>47092</v>
      </c>
      <c r="G92" s="6">
        <f>E1L202C6</f>
        <v>0</v>
      </c>
    </row>
    <row r="93" spans="1:7" x14ac:dyDescent="0.2">
      <c r="A93" s="11">
        <f>CURRENT_YEAR</f>
        <v>2017</v>
      </c>
      <c r="B93" s="11">
        <f>RRICC</f>
        <v>134500</v>
      </c>
      <c r="C93" s="7">
        <f>RR_ID</f>
        <v>5</v>
      </c>
      <c r="D93" s="1" t="str">
        <f>RR_SHORT_NAME</f>
        <v>KCS</v>
      </c>
      <c r="E93" s="1" t="str">
        <f>RR_NAME</f>
        <v>Kansas City Southern Railway Company</v>
      </c>
      <c r="F93" s="1" t="s">
        <v>47093</v>
      </c>
      <c r="G93" s="6">
        <f>E1L202C7</f>
        <v>0</v>
      </c>
    </row>
    <row r="94" spans="1:7" x14ac:dyDescent="0.2">
      <c r="A94" s="11">
        <f>CURRENT_YEAR</f>
        <v>2017</v>
      </c>
      <c r="B94" s="11">
        <f>RRICC</f>
        <v>134500</v>
      </c>
      <c r="C94" s="7">
        <f>RR_ID</f>
        <v>5</v>
      </c>
      <c r="D94" s="1" t="str">
        <f>RR_SHORT_NAME</f>
        <v>KCS</v>
      </c>
      <c r="E94" s="1" t="str">
        <f>RR_NAME</f>
        <v>Kansas City Southern Railway Company</v>
      </c>
      <c r="F94" s="1" t="s">
        <v>47094</v>
      </c>
      <c r="G94" s="6">
        <f>E1L202C8</f>
        <v>-30.971031097830959</v>
      </c>
    </row>
    <row r="95" spans="1:7" x14ac:dyDescent="0.2">
      <c r="A95" s="11">
        <f>CURRENT_YEAR</f>
        <v>2017</v>
      </c>
      <c r="B95" s="11">
        <f>RRICC</f>
        <v>134500</v>
      </c>
      <c r="C95" s="7">
        <f>RR_ID</f>
        <v>5</v>
      </c>
      <c r="D95" s="1" t="str">
        <f>RR_SHORT_NAME</f>
        <v>KCS</v>
      </c>
      <c r="E95" s="1" t="str">
        <f>RR_NAME</f>
        <v>Kansas City Southern Railway Company</v>
      </c>
      <c r="F95" s="1" t="s">
        <v>47095</v>
      </c>
      <c r="G95" s="6">
        <f>E1L202C9</f>
        <v>0</v>
      </c>
    </row>
    <row r="96" spans="1:7" x14ac:dyDescent="0.2">
      <c r="A96" s="11">
        <f>CURRENT_YEAR</f>
        <v>2017</v>
      </c>
      <c r="B96" s="11">
        <f>RRICC</f>
        <v>134500</v>
      </c>
      <c r="C96" s="7">
        <f>RR_ID</f>
        <v>5</v>
      </c>
      <c r="D96" s="1" t="str">
        <f>RR_SHORT_NAME</f>
        <v>KCS</v>
      </c>
      <c r="E96" s="1" t="str">
        <f>RR_NAME</f>
        <v>Kansas City Southern Railway Company</v>
      </c>
      <c r="F96" s="1" t="s">
        <v>47096</v>
      </c>
      <c r="G96" s="6">
        <f>E1L202C10</f>
        <v>0</v>
      </c>
    </row>
    <row r="97" spans="1:7" x14ac:dyDescent="0.2">
      <c r="A97" s="11">
        <f>CURRENT_YEAR</f>
        <v>2017</v>
      </c>
      <c r="B97" s="11">
        <f>RRICC</f>
        <v>134500</v>
      </c>
      <c r="C97" s="7">
        <f>RR_ID</f>
        <v>5</v>
      </c>
      <c r="D97" s="1" t="str">
        <f>RR_SHORT_NAME</f>
        <v>KCS</v>
      </c>
      <c r="E97" s="1" t="str">
        <f>RR_NAME</f>
        <v>Kansas City Southern Railway Company</v>
      </c>
      <c r="F97" s="1" t="s">
        <v>47097</v>
      </c>
      <c r="G97" s="6">
        <f>E1L202C11</f>
        <v>-30.971031097830956</v>
      </c>
    </row>
    <row r="98" spans="1:7" x14ac:dyDescent="0.2">
      <c r="A98" s="11">
        <f>CURRENT_YEAR</f>
        <v>2017</v>
      </c>
      <c r="B98" s="11">
        <f>RRICC</f>
        <v>134500</v>
      </c>
      <c r="C98" s="7">
        <f>RR_ID</f>
        <v>5</v>
      </c>
      <c r="D98" s="1" t="str">
        <f>RR_SHORT_NAME</f>
        <v>KCS</v>
      </c>
      <c r="E98" s="1" t="str">
        <f>RR_NAME</f>
        <v>Kansas City Southern Railway Company</v>
      </c>
      <c r="F98" s="1" t="s">
        <v>47098</v>
      </c>
      <c r="G98" s="6">
        <f>E1L202C12</f>
        <v>0</v>
      </c>
    </row>
    <row r="99" spans="1:7" x14ac:dyDescent="0.2">
      <c r="A99" s="11">
        <f>CURRENT_YEAR</f>
        <v>2017</v>
      </c>
      <c r="B99" s="11">
        <f>RRICC</f>
        <v>134500</v>
      </c>
      <c r="C99" s="7">
        <f>RR_ID</f>
        <v>5</v>
      </c>
      <c r="D99" s="1" t="str">
        <f>RR_SHORT_NAME</f>
        <v>KCS</v>
      </c>
      <c r="E99" s="1" t="str">
        <f>RR_NAME</f>
        <v>Kansas City Southern Railway Company</v>
      </c>
      <c r="F99" s="1" t="s">
        <v>47099</v>
      </c>
      <c r="G99" s="6">
        <f>E1L202C13</f>
        <v>0.38619302006924461</v>
      </c>
    </row>
    <row r="100" spans="1:7" x14ac:dyDescent="0.2">
      <c r="A100" s="11">
        <f>CURRENT_YEAR</f>
        <v>2017</v>
      </c>
      <c r="B100" s="11">
        <f>RRICC</f>
        <v>134500</v>
      </c>
      <c r="C100" s="7">
        <f>RR_ID</f>
        <v>5</v>
      </c>
      <c r="D100" s="1" t="str">
        <f>RR_SHORT_NAME</f>
        <v>KCS</v>
      </c>
      <c r="E100" s="1" t="str">
        <f>RR_NAME</f>
        <v>Kansas City Southern Railway Company</v>
      </c>
      <c r="F100" s="1" t="s">
        <v>47100</v>
      </c>
      <c r="G100" s="6">
        <f>E1L203C1</f>
        <v>6.5857881683367966E-2</v>
      </c>
    </row>
    <row r="101" spans="1:7" x14ac:dyDescent="0.2">
      <c r="A101" s="11">
        <f>CURRENT_YEAR</f>
        <v>2017</v>
      </c>
      <c r="B101" s="11">
        <f>RRICC</f>
        <v>134500</v>
      </c>
      <c r="C101" s="7">
        <f>RR_ID</f>
        <v>5</v>
      </c>
      <c r="D101" s="1" t="str">
        <f>RR_SHORT_NAME</f>
        <v>KCS</v>
      </c>
      <c r="E101" s="1" t="str">
        <f>RR_NAME</f>
        <v>Kansas City Southern Railway Company</v>
      </c>
      <c r="F101" s="1" t="s">
        <v>47101</v>
      </c>
      <c r="G101" s="6">
        <f>E1L203C2</f>
        <v>-2.5260539092901366E-2</v>
      </c>
    </row>
    <row r="102" spans="1:7" x14ac:dyDescent="0.2">
      <c r="A102" s="11">
        <f>CURRENT_YEAR</f>
        <v>2017</v>
      </c>
      <c r="B102" s="11">
        <f>RRICC</f>
        <v>134500</v>
      </c>
      <c r="C102" s="7">
        <f>RR_ID</f>
        <v>5</v>
      </c>
      <c r="D102" s="1" t="str">
        <f>RR_SHORT_NAME</f>
        <v>KCS</v>
      </c>
      <c r="E102" s="1" t="str">
        <f>RR_NAME</f>
        <v>Kansas City Southern Railway Company</v>
      </c>
      <c r="F102" s="1" t="s">
        <v>47102</v>
      </c>
      <c r="G102" s="6">
        <f>E1L203C3</f>
        <v>0.12632276910832335</v>
      </c>
    </row>
    <row r="103" spans="1:7" x14ac:dyDescent="0.2">
      <c r="A103" s="11">
        <f>CURRENT_YEAR</f>
        <v>2017</v>
      </c>
      <c r="B103" s="11">
        <f>RRICC</f>
        <v>134500</v>
      </c>
      <c r="C103" s="7">
        <f>RR_ID</f>
        <v>5</v>
      </c>
      <c r="D103" s="1" t="str">
        <f>RR_SHORT_NAME</f>
        <v>KCS</v>
      </c>
      <c r="E103" s="1" t="str">
        <f>RR_NAME</f>
        <v>Kansas City Southern Railway Company</v>
      </c>
      <c r="F103" s="1" t="s">
        <v>47103</v>
      </c>
      <c r="G103" s="6">
        <f>E1L203C4</f>
        <v>0.1712304923767568</v>
      </c>
    </row>
    <row r="104" spans="1:7" x14ac:dyDescent="0.2">
      <c r="A104" s="11">
        <f>CURRENT_YEAR</f>
        <v>2017</v>
      </c>
      <c r="B104" s="11">
        <f>RRICC</f>
        <v>134500</v>
      </c>
      <c r="C104" s="7">
        <f>RR_ID</f>
        <v>5</v>
      </c>
      <c r="D104" s="1" t="str">
        <f>RR_SHORT_NAME</f>
        <v>KCS</v>
      </c>
      <c r="E104" s="1" t="str">
        <f>RR_NAME</f>
        <v>Kansas City Southern Railway Company</v>
      </c>
      <c r="F104" s="1" t="s">
        <v>47104</v>
      </c>
      <c r="G104" s="6">
        <f>E1L203C5</f>
        <v>-6.5677401641543537E-2</v>
      </c>
    </row>
    <row r="105" spans="1:7" x14ac:dyDescent="0.2">
      <c r="A105" s="11">
        <f>CURRENT_YEAR</f>
        <v>2017</v>
      </c>
      <c r="B105" s="11">
        <f>RRICC</f>
        <v>134500</v>
      </c>
      <c r="C105" s="7">
        <f>RR_ID</f>
        <v>5</v>
      </c>
      <c r="D105" s="1" t="str">
        <f>RR_SHORT_NAME</f>
        <v>KCS</v>
      </c>
      <c r="E105" s="1" t="str">
        <f>RR_NAME</f>
        <v>Kansas City Southern Railway Company</v>
      </c>
      <c r="F105" s="1" t="s">
        <v>47105</v>
      </c>
      <c r="G105" s="6">
        <f>E1L203C6</f>
        <v>0.32843919968164137</v>
      </c>
    </row>
    <row r="106" spans="1:7" x14ac:dyDescent="0.2">
      <c r="A106" s="11">
        <f>CURRENT_YEAR</f>
        <v>2017</v>
      </c>
      <c r="B106" s="11">
        <f>RRICC</f>
        <v>134500</v>
      </c>
      <c r="C106" s="7">
        <f>RR_ID</f>
        <v>5</v>
      </c>
      <c r="D106" s="1" t="str">
        <f>RR_SHORT_NAME</f>
        <v>KCS</v>
      </c>
      <c r="E106" s="1" t="str">
        <f>RR_NAME</f>
        <v>Kansas City Southern Railway Company</v>
      </c>
      <c r="F106" s="1" t="s">
        <v>47106</v>
      </c>
      <c r="G106" s="6">
        <f>E1L203C7</f>
        <v>5.7580804982220064</v>
      </c>
    </row>
    <row r="107" spans="1:7" x14ac:dyDescent="0.2">
      <c r="A107" s="11">
        <f>CURRENT_YEAR</f>
        <v>2017</v>
      </c>
      <c r="B107" s="11">
        <f>RRICC</f>
        <v>134500</v>
      </c>
      <c r="C107" s="7">
        <f>RR_ID</f>
        <v>5</v>
      </c>
      <c r="D107" s="1" t="str">
        <f>RR_SHORT_NAME</f>
        <v>KCS</v>
      </c>
      <c r="E107" s="1" t="str">
        <f>RR_NAME</f>
        <v>Kansas City Southern Railway Company</v>
      </c>
      <c r="F107" s="1" t="s">
        <v>47107</v>
      </c>
      <c r="G107" s="6">
        <f>E1L203C8</f>
        <v>-1.838002587539721</v>
      </c>
    </row>
    <row r="108" spans="1:7" x14ac:dyDescent="0.2">
      <c r="A108" s="11">
        <f>CURRENT_YEAR</f>
        <v>2017</v>
      </c>
      <c r="B108" s="11">
        <f>RRICC</f>
        <v>134500</v>
      </c>
      <c r="C108" s="7">
        <f>RR_ID</f>
        <v>5</v>
      </c>
      <c r="D108" s="1" t="str">
        <f>RR_SHORT_NAME</f>
        <v>KCS</v>
      </c>
      <c r="E108" s="1" t="str">
        <f>RR_NAME</f>
        <v>Kansas City Southern Railway Company</v>
      </c>
      <c r="F108" s="1" t="s">
        <v>47108</v>
      </c>
      <c r="G108" s="6">
        <f>E1L203C9</f>
        <v>16.755662368720969</v>
      </c>
    </row>
    <row r="109" spans="1:7" x14ac:dyDescent="0.2">
      <c r="A109" s="11">
        <f>CURRENT_YEAR</f>
        <v>2017</v>
      </c>
      <c r="B109" s="11">
        <f>RRICC</f>
        <v>134500</v>
      </c>
      <c r="C109" s="7">
        <f>RR_ID</f>
        <v>5</v>
      </c>
      <c r="D109" s="1" t="str">
        <f>RR_SHORT_NAME</f>
        <v>KCS</v>
      </c>
      <c r="E109" s="1" t="str">
        <f>RR_NAME</f>
        <v>Kansas City Southern Railway Company</v>
      </c>
      <c r="F109" s="1" t="s">
        <v>47109</v>
      </c>
      <c r="G109" s="6">
        <f>E1L203C10</f>
        <v>5.7580804982220064</v>
      </c>
    </row>
    <row r="110" spans="1:7" x14ac:dyDescent="0.2">
      <c r="A110" s="11">
        <f>CURRENT_YEAR</f>
        <v>2017</v>
      </c>
      <c r="B110" s="11">
        <f>RRICC</f>
        <v>134500</v>
      </c>
      <c r="C110" s="7">
        <f>RR_ID</f>
        <v>5</v>
      </c>
      <c r="D110" s="1" t="str">
        <f>RR_SHORT_NAME</f>
        <v>KCS</v>
      </c>
      <c r="E110" s="1" t="str">
        <f>RR_NAME</f>
        <v>Kansas City Southern Railway Company</v>
      </c>
      <c r="F110" s="1" t="s">
        <v>47110</v>
      </c>
      <c r="G110" s="6">
        <f>E1L203C11</f>
        <v>-1.838002587539723</v>
      </c>
    </row>
    <row r="111" spans="1:7" x14ac:dyDescent="0.2">
      <c r="A111" s="11">
        <f>CURRENT_YEAR</f>
        <v>2017</v>
      </c>
      <c r="B111" s="11">
        <f>RRICC</f>
        <v>134500</v>
      </c>
      <c r="C111" s="7">
        <f>RR_ID</f>
        <v>5</v>
      </c>
      <c r="D111" s="1" t="str">
        <f>RR_SHORT_NAME</f>
        <v>KCS</v>
      </c>
      <c r="E111" s="1" t="str">
        <f>RR_NAME</f>
        <v>Kansas City Southern Railway Company</v>
      </c>
      <c r="F111" s="1" t="s">
        <v>47111</v>
      </c>
      <c r="G111" s="6">
        <f>E1L203C12</f>
        <v>16.755662368720969</v>
      </c>
    </row>
    <row r="112" spans="1:7" x14ac:dyDescent="0.2">
      <c r="A112" s="11">
        <f>CURRENT_YEAR</f>
        <v>2017</v>
      </c>
      <c r="B112" s="11">
        <f>RRICC</f>
        <v>134500</v>
      </c>
      <c r="C112" s="7">
        <f>RR_ID</f>
        <v>5</v>
      </c>
      <c r="D112" s="1" t="str">
        <f>RR_SHORT_NAME</f>
        <v>KCS</v>
      </c>
      <c r="E112" s="1" t="str">
        <f>RR_NAME</f>
        <v>Kansas City Southern Railway Company</v>
      </c>
      <c r="F112" s="1" t="s">
        <v>47112</v>
      </c>
      <c r="G112" s="6">
        <f>E1L203C13</f>
        <v>0.51920168469354677</v>
      </c>
    </row>
    <row r="113" spans="1:7" x14ac:dyDescent="0.2">
      <c r="A113" s="11">
        <f>CURRENT_YEAR</f>
        <v>2017</v>
      </c>
      <c r="B113" s="11">
        <f>RRICC</f>
        <v>134500</v>
      </c>
      <c r="C113" s="7">
        <f>RR_ID</f>
        <v>5</v>
      </c>
      <c r="D113" s="1" t="str">
        <f>RR_SHORT_NAME</f>
        <v>KCS</v>
      </c>
      <c r="E113" s="1" t="str">
        <f>RR_NAME</f>
        <v>Kansas City Southern Railway Company</v>
      </c>
      <c r="F113" s="1" t="s">
        <v>47113</v>
      </c>
      <c r="G113" s="6">
        <f>E1L204C1</f>
        <v>4.107490632938314E-2</v>
      </c>
    </row>
    <row r="114" spans="1:7" x14ac:dyDescent="0.2">
      <c r="A114" s="11">
        <f>CURRENT_YEAR</f>
        <v>2017</v>
      </c>
      <c r="B114" s="11">
        <f>RRICC</f>
        <v>134500</v>
      </c>
      <c r="C114" s="7">
        <f>RR_ID</f>
        <v>5</v>
      </c>
      <c r="D114" s="1" t="str">
        <f>RR_SHORT_NAME</f>
        <v>KCS</v>
      </c>
      <c r="E114" s="1" t="str">
        <f>RR_NAME</f>
        <v>Kansas City Southern Railway Company</v>
      </c>
      <c r="F114" s="1" t="s">
        <v>47114</v>
      </c>
      <c r="G114" s="6">
        <f>E1L204C2</f>
        <v>0.11143254118533093</v>
      </c>
    </row>
    <row r="115" spans="1:7" x14ac:dyDescent="0.2">
      <c r="A115" s="11">
        <f>CURRENT_YEAR</f>
        <v>2017</v>
      </c>
      <c r="B115" s="11">
        <f>RRICC</f>
        <v>134500</v>
      </c>
      <c r="C115" s="7">
        <f>RR_ID</f>
        <v>5</v>
      </c>
      <c r="D115" s="1" t="str">
        <f>RR_SHORT_NAME</f>
        <v>KCS</v>
      </c>
      <c r="E115" s="1" t="str">
        <f>RR_NAME</f>
        <v>Kansas City Southern Railway Company</v>
      </c>
      <c r="F115" s="1" t="s">
        <v>47115</v>
      </c>
      <c r="G115" s="6">
        <f>E1L204C3</f>
        <v>6.9756589079911488E-2</v>
      </c>
    </row>
    <row r="116" spans="1:7" x14ac:dyDescent="0.2">
      <c r="A116" s="11">
        <f>CURRENT_YEAR</f>
        <v>2017</v>
      </c>
      <c r="B116" s="11">
        <f>RRICC</f>
        <v>134500</v>
      </c>
      <c r="C116" s="7">
        <f>RR_ID</f>
        <v>5</v>
      </c>
      <c r="D116" s="1" t="str">
        <f>RR_SHORT_NAME</f>
        <v>KCS</v>
      </c>
      <c r="E116" s="1" t="str">
        <f>RR_NAME</f>
        <v>Kansas City Southern Railway Company</v>
      </c>
      <c r="F116" s="1" t="s">
        <v>47116</v>
      </c>
      <c r="G116" s="6">
        <f>E1L204C4</f>
        <v>0.10679475645639586</v>
      </c>
    </row>
    <row r="117" spans="1:7" x14ac:dyDescent="0.2">
      <c r="A117" s="11">
        <f>CURRENT_YEAR</f>
        <v>2017</v>
      </c>
      <c r="B117" s="11">
        <f>RRICC</f>
        <v>134500</v>
      </c>
      <c r="C117" s="7">
        <f>RR_ID</f>
        <v>5</v>
      </c>
      <c r="D117" s="1" t="str">
        <f>RR_SHORT_NAME</f>
        <v>KCS</v>
      </c>
      <c r="E117" s="1" t="str">
        <f>RR_NAME</f>
        <v>Kansas City Southern Railway Company</v>
      </c>
      <c r="F117" s="1" t="s">
        <v>47117</v>
      </c>
      <c r="G117" s="6">
        <f>E1L204C5</f>
        <v>0.28972460708186049</v>
      </c>
    </row>
    <row r="118" spans="1:7" x14ac:dyDescent="0.2">
      <c r="A118" s="11">
        <f>CURRENT_YEAR</f>
        <v>2017</v>
      </c>
      <c r="B118" s="11">
        <f>RRICC</f>
        <v>134500</v>
      </c>
      <c r="C118" s="7">
        <f>RR_ID</f>
        <v>5</v>
      </c>
      <c r="D118" s="1" t="str">
        <f>RR_SHORT_NAME</f>
        <v>KCS</v>
      </c>
      <c r="E118" s="1" t="str">
        <f>RR_NAME</f>
        <v>Kansas City Southern Railway Company</v>
      </c>
      <c r="F118" s="1" t="s">
        <v>47118</v>
      </c>
      <c r="G118" s="6">
        <f>E1L204C6</f>
        <v>0.18136713160776963</v>
      </c>
    </row>
    <row r="119" spans="1:7" x14ac:dyDescent="0.2">
      <c r="A119" s="11">
        <f>CURRENT_YEAR</f>
        <v>2017</v>
      </c>
      <c r="B119" s="11">
        <f>RRICC</f>
        <v>134500</v>
      </c>
      <c r="C119" s="7">
        <f>RR_ID</f>
        <v>5</v>
      </c>
      <c r="D119" s="1" t="str">
        <f>RR_SHORT_NAME</f>
        <v>KCS</v>
      </c>
      <c r="E119" s="1" t="str">
        <f>RR_NAME</f>
        <v>Kansas City Southern Railway Company</v>
      </c>
      <c r="F119" s="1" t="s">
        <v>47119</v>
      </c>
      <c r="G119" s="6">
        <f>E1L204C7</f>
        <v>3.2472585375467586</v>
      </c>
    </row>
    <row r="120" spans="1:7" x14ac:dyDescent="0.2">
      <c r="A120" s="11">
        <f>CURRENT_YEAR</f>
        <v>2017</v>
      </c>
      <c r="B120" s="11">
        <f>RRICC</f>
        <v>134500</v>
      </c>
      <c r="C120" s="7">
        <f>RR_ID</f>
        <v>5</v>
      </c>
      <c r="D120" s="1" t="str">
        <f>RR_SHORT_NAME</f>
        <v>KCS</v>
      </c>
      <c r="E120" s="1" t="str">
        <f>RR_NAME</f>
        <v>Kansas City Southern Railway Company</v>
      </c>
      <c r="F120" s="1" t="s">
        <v>47120</v>
      </c>
      <c r="G120" s="6">
        <f>E1L204C8</f>
        <v>21.727858263443004</v>
      </c>
    </row>
    <row r="121" spans="1:7" x14ac:dyDescent="0.2">
      <c r="A121" s="11">
        <f>CURRENT_YEAR</f>
        <v>2017</v>
      </c>
      <c r="B121" s="11">
        <f>RRICC</f>
        <v>134500</v>
      </c>
      <c r="C121" s="7">
        <f>RR_ID</f>
        <v>5</v>
      </c>
      <c r="D121" s="1" t="str">
        <f>RR_SHORT_NAME</f>
        <v>KCS</v>
      </c>
      <c r="E121" s="1" t="str">
        <f>RR_NAME</f>
        <v>Kansas City Southern Railway Company</v>
      </c>
      <c r="F121" s="1" t="s">
        <v>47121</v>
      </c>
      <c r="G121" s="6">
        <f>E1L204C9</f>
        <v>7.6292956107479668</v>
      </c>
    </row>
    <row r="122" spans="1:7" x14ac:dyDescent="0.2">
      <c r="A122" s="11">
        <f>CURRENT_YEAR</f>
        <v>2017</v>
      </c>
      <c r="B122" s="11">
        <f>RRICC</f>
        <v>134500</v>
      </c>
      <c r="C122" s="7">
        <f>RR_ID</f>
        <v>5</v>
      </c>
      <c r="D122" s="1" t="str">
        <f>RR_SHORT_NAME</f>
        <v>KCS</v>
      </c>
      <c r="E122" s="1" t="str">
        <f>RR_NAME</f>
        <v>Kansas City Southern Railway Company</v>
      </c>
      <c r="F122" s="1" t="s">
        <v>47122</v>
      </c>
      <c r="G122" s="6">
        <f>E1L204C10</f>
        <v>3.2472585375467591</v>
      </c>
    </row>
    <row r="123" spans="1:7" x14ac:dyDescent="0.2">
      <c r="A123" s="11">
        <f>CURRENT_YEAR</f>
        <v>2017</v>
      </c>
      <c r="B123" s="11">
        <f>RRICC</f>
        <v>134500</v>
      </c>
      <c r="C123" s="7">
        <f>RR_ID</f>
        <v>5</v>
      </c>
      <c r="D123" s="1" t="str">
        <f>RR_SHORT_NAME</f>
        <v>KCS</v>
      </c>
      <c r="E123" s="1" t="str">
        <f>RR_NAME</f>
        <v>Kansas City Southern Railway Company</v>
      </c>
      <c r="F123" s="1" t="s">
        <v>47123</v>
      </c>
      <c r="G123" s="6">
        <f>E1L204C11</f>
        <v>21.727858263443004</v>
      </c>
    </row>
    <row r="124" spans="1:7" x14ac:dyDescent="0.2">
      <c r="A124" s="11">
        <f>CURRENT_YEAR</f>
        <v>2017</v>
      </c>
      <c r="B124" s="11">
        <f>RRICC</f>
        <v>134500</v>
      </c>
      <c r="C124" s="7">
        <f>RR_ID</f>
        <v>5</v>
      </c>
      <c r="D124" s="1" t="str">
        <f>RR_SHORT_NAME</f>
        <v>KCS</v>
      </c>
      <c r="E124" s="1" t="str">
        <f>RR_NAME</f>
        <v>Kansas City Southern Railway Company</v>
      </c>
      <c r="F124" s="1" t="s">
        <v>47124</v>
      </c>
      <c r="G124" s="6">
        <f>E1L204C12</f>
        <v>7.6292956107479668</v>
      </c>
    </row>
    <row r="125" spans="1:7" x14ac:dyDescent="0.2">
      <c r="A125" s="11">
        <f>CURRENT_YEAR</f>
        <v>2017</v>
      </c>
      <c r="B125" s="11">
        <f>RRICC</f>
        <v>134500</v>
      </c>
      <c r="C125" s="7">
        <f>RR_ID</f>
        <v>5</v>
      </c>
      <c r="D125" s="1" t="str">
        <f>RR_SHORT_NAME</f>
        <v>KCS</v>
      </c>
      <c r="E125" s="1" t="str">
        <f>RR_NAME</f>
        <v>Kansas City Southern Railway Company</v>
      </c>
      <c r="F125" s="1" t="s">
        <v>47125</v>
      </c>
      <c r="G125" s="6">
        <f>E1L204C13</f>
        <v>6.4210562924768974E-3</v>
      </c>
    </row>
    <row r="126" spans="1:7" x14ac:dyDescent="0.2">
      <c r="A126" s="11">
        <f>CURRENT_YEAR</f>
        <v>2017</v>
      </c>
      <c r="B126" s="11">
        <f>RRICC</f>
        <v>134500</v>
      </c>
      <c r="C126" s="7">
        <f>RR_ID</f>
        <v>5</v>
      </c>
      <c r="D126" s="1" t="str">
        <f>RR_SHORT_NAME</f>
        <v>KCS</v>
      </c>
      <c r="E126" s="1" t="str">
        <f>RR_NAME</f>
        <v>Kansas City Southern Railway Company</v>
      </c>
      <c r="F126" s="1" t="s">
        <v>47126</v>
      </c>
      <c r="G126" s="6">
        <f>E1L205C1</f>
        <v>2.3516875203486724E-3</v>
      </c>
    </row>
    <row r="127" spans="1:7" x14ac:dyDescent="0.2">
      <c r="A127" s="11">
        <f>CURRENT_YEAR</f>
        <v>2017</v>
      </c>
      <c r="B127" s="11">
        <f>RRICC</f>
        <v>134500</v>
      </c>
      <c r="C127" s="7">
        <f>RR_ID</f>
        <v>5</v>
      </c>
      <c r="D127" s="1" t="str">
        <f>RR_SHORT_NAME</f>
        <v>KCS</v>
      </c>
      <c r="E127" s="1" t="str">
        <f>RR_NAME</f>
        <v>Kansas City Southern Railway Company</v>
      </c>
      <c r="F127" s="1" t="s">
        <v>47127</v>
      </c>
      <c r="G127" s="6">
        <f>E1L205C2</f>
        <v>3.0330670340384606E-2</v>
      </c>
    </row>
    <row r="128" spans="1:7" x14ac:dyDescent="0.2">
      <c r="A128" s="11">
        <f>CURRENT_YEAR</f>
        <v>2017</v>
      </c>
      <c r="B128" s="11">
        <f>RRICC</f>
        <v>134500</v>
      </c>
      <c r="C128" s="7">
        <f>RR_ID</f>
        <v>5</v>
      </c>
      <c r="D128" s="1" t="str">
        <f>RR_SHORT_NAME</f>
        <v>KCS</v>
      </c>
      <c r="E128" s="1" t="str">
        <f>RR_NAME</f>
        <v>Kansas City Southern Railway Company</v>
      </c>
      <c r="F128" s="1" t="s">
        <v>47128</v>
      </c>
      <c r="G128" s="6">
        <f>E1L205C3</f>
        <v>9.138322072246933E-5</v>
      </c>
    </row>
    <row r="129" spans="1:7" x14ac:dyDescent="0.2">
      <c r="A129" s="11">
        <f>CURRENT_YEAR</f>
        <v>2017</v>
      </c>
      <c r="B129" s="11">
        <f>RRICC</f>
        <v>134500</v>
      </c>
      <c r="C129" s="7">
        <f>RR_ID</f>
        <v>5</v>
      </c>
      <c r="D129" s="1" t="str">
        <f>RR_SHORT_NAME</f>
        <v>KCS</v>
      </c>
      <c r="E129" s="1" t="str">
        <f>RR_NAME</f>
        <v>Kansas City Southern Railway Company</v>
      </c>
      <c r="F129" s="1" t="s">
        <v>47129</v>
      </c>
      <c r="G129" s="6">
        <f>E1L205C4</f>
        <v>6.114387552906545E-3</v>
      </c>
    </row>
    <row r="130" spans="1:7" x14ac:dyDescent="0.2">
      <c r="A130" s="11">
        <f>CURRENT_YEAR</f>
        <v>2017</v>
      </c>
      <c r="B130" s="11">
        <f>RRICC</f>
        <v>134500</v>
      </c>
      <c r="C130" s="7">
        <f>RR_ID</f>
        <v>5</v>
      </c>
      <c r="D130" s="1" t="str">
        <f>RR_SHORT_NAME</f>
        <v>KCS</v>
      </c>
      <c r="E130" s="1" t="str">
        <f>RR_NAME</f>
        <v>Kansas City Southern Railway Company</v>
      </c>
      <c r="F130" s="1" t="s">
        <v>47130</v>
      </c>
      <c r="G130" s="6">
        <f>E1L205C5</f>
        <v>7.8859742884999751E-2</v>
      </c>
    </row>
    <row r="131" spans="1:7" x14ac:dyDescent="0.2">
      <c r="A131" s="11">
        <f>CURRENT_YEAR</f>
        <v>2017</v>
      </c>
      <c r="B131" s="11">
        <f>RRICC</f>
        <v>134500</v>
      </c>
      <c r="C131" s="7">
        <f>RR_ID</f>
        <v>5</v>
      </c>
      <c r="D131" s="1" t="str">
        <f>RR_SHORT_NAME</f>
        <v>KCS</v>
      </c>
      <c r="E131" s="1" t="str">
        <f>RR_NAME</f>
        <v>Kansas City Southern Railway Company</v>
      </c>
      <c r="F131" s="1" t="s">
        <v>47131</v>
      </c>
      <c r="G131" s="6">
        <f>E1L205C6</f>
        <v>2.3759637387841981E-4</v>
      </c>
    </row>
    <row r="132" spans="1:7" x14ac:dyDescent="0.2">
      <c r="A132" s="11">
        <f>CURRENT_YEAR</f>
        <v>2017</v>
      </c>
      <c r="B132" s="11">
        <f>RRICC</f>
        <v>134500</v>
      </c>
      <c r="C132" s="7">
        <f>RR_ID</f>
        <v>5</v>
      </c>
      <c r="D132" s="1" t="str">
        <f>RR_SHORT_NAME</f>
        <v>KCS</v>
      </c>
      <c r="E132" s="1" t="str">
        <f>RR_NAME</f>
        <v>Kansas City Southern Railway Company</v>
      </c>
      <c r="F132" s="1" t="s">
        <v>47132</v>
      </c>
      <c r="G132" s="6">
        <f>E1L205C7</f>
        <v>0.21507953148085912</v>
      </c>
    </row>
    <row r="133" spans="1:7" x14ac:dyDescent="0.2">
      <c r="A133" s="11">
        <f>CURRENT_YEAR</f>
        <v>2017</v>
      </c>
      <c r="B133" s="11">
        <f>RRICC</f>
        <v>134500</v>
      </c>
      <c r="C133" s="7">
        <f>RR_ID</f>
        <v>5</v>
      </c>
      <c r="D133" s="1" t="str">
        <f>RR_SHORT_NAME</f>
        <v>KCS</v>
      </c>
      <c r="E133" s="1" t="str">
        <f>RR_NAME</f>
        <v>Kansas City Southern Railway Company</v>
      </c>
      <c r="F133" s="1" t="s">
        <v>47133</v>
      </c>
      <c r="G133" s="6">
        <f>E1L205C8</f>
        <v>14.97083096717135</v>
      </c>
    </row>
    <row r="134" spans="1:7" x14ac:dyDescent="0.2">
      <c r="A134" s="11">
        <f>CURRENT_YEAR</f>
        <v>2017</v>
      </c>
      <c r="B134" s="11">
        <f>RRICC</f>
        <v>134500</v>
      </c>
      <c r="C134" s="7">
        <f>RR_ID</f>
        <v>5</v>
      </c>
      <c r="D134" s="1" t="str">
        <f>RR_SHORT_NAME</f>
        <v>KCS</v>
      </c>
      <c r="E134" s="1" t="str">
        <f>RR_NAME</f>
        <v>Kansas City Southern Railway Company</v>
      </c>
      <c r="F134" s="1" t="s">
        <v>47134</v>
      </c>
      <c r="G134" s="6">
        <f>E1L205C9</f>
        <v>8.3808951915416117E-3</v>
      </c>
    </row>
    <row r="135" spans="1:7" x14ac:dyDescent="0.2">
      <c r="A135" s="11">
        <f>CURRENT_YEAR</f>
        <v>2017</v>
      </c>
      <c r="B135" s="11">
        <f>RRICC</f>
        <v>134500</v>
      </c>
      <c r="C135" s="7">
        <f>RR_ID</f>
        <v>5</v>
      </c>
      <c r="D135" s="1" t="str">
        <f>RR_SHORT_NAME</f>
        <v>KCS</v>
      </c>
      <c r="E135" s="1" t="str">
        <f>RR_NAME</f>
        <v>Kansas City Southern Railway Company</v>
      </c>
      <c r="F135" s="1" t="s">
        <v>47135</v>
      </c>
      <c r="G135" s="6">
        <f>E1L205C10</f>
        <v>0.21507953148085907</v>
      </c>
    </row>
    <row r="136" spans="1:7" x14ac:dyDescent="0.2">
      <c r="A136" s="11">
        <f>CURRENT_YEAR</f>
        <v>2017</v>
      </c>
      <c r="B136" s="11">
        <f>RRICC</f>
        <v>134500</v>
      </c>
      <c r="C136" s="7">
        <f>RR_ID</f>
        <v>5</v>
      </c>
      <c r="D136" s="1" t="str">
        <f>RR_SHORT_NAME</f>
        <v>KCS</v>
      </c>
      <c r="E136" s="1" t="str">
        <f>RR_NAME</f>
        <v>Kansas City Southern Railway Company</v>
      </c>
      <c r="F136" s="1" t="s">
        <v>47136</v>
      </c>
      <c r="G136" s="6">
        <f>E1L205C11</f>
        <v>14.97083096717135</v>
      </c>
    </row>
    <row r="137" spans="1:7" x14ac:dyDescent="0.2">
      <c r="A137" s="11">
        <f>CURRENT_YEAR</f>
        <v>2017</v>
      </c>
      <c r="B137" s="11">
        <f>RRICC</f>
        <v>134500</v>
      </c>
      <c r="C137" s="7">
        <f>RR_ID</f>
        <v>5</v>
      </c>
      <c r="D137" s="1" t="str">
        <f>RR_SHORT_NAME</f>
        <v>KCS</v>
      </c>
      <c r="E137" s="1" t="str">
        <f>RR_NAME</f>
        <v>Kansas City Southern Railway Company</v>
      </c>
      <c r="F137" s="1" t="s">
        <v>47137</v>
      </c>
      <c r="G137" s="6">
        <f>E1L205C12</f>
        <v>8.3808951915416117E-3</v>
      </c>
    </row>
    <row r="138" spans="1:7" x14ac:dyDescent="0.2">
      <c r="A138" s="11">
        <f>CURRENT_YEAR</f>
        <v>2017</v>
      </c>
      <c r="B138" s="11">
        <f>RRICC</f>
        <v>134500</v>
      </c>
      <c r="C138" s="7">
        <f>RR_ID</f>
        <v>5</v>
      </c>
      <c r="D138" s="1" t="str">
        <f>RR_SHORT_NAME</f>
        <v>KCS</v>
      </c>
      <c r="E138" s="1" t="str">
        <f>RR_NAME</f>
        <v>Kansas City Southern Railway Company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2017</v>
      </c>
      <c r="B139" s="11">
        <f>RRICC</f>
        <v>134500</v>
      </c>
      <c r="C139" s="7">
        <f>RR_ID</f>
        <v>5</v>
      </c>
      <c r="D139" s="1" t="str">
        <f>RR_SHORT_NAME</f>
        <v>KCS</v>
      </c>
      <c r="E139" s="1" t="str">
        <f>RR_NAME</f>
        <v>Kansas City Southern Railway Company</v>
      </c>
      <c r="F139" s="1" t="s">
        <v>47139</v>
      </c>
      <c r="G139" s="6">
        <f>E1L206C1</f>
        <v>2.73166861521635E-2</v>
      </c>
    </row>
    <row r="140" spans="1:7" x14ac:dyDescent="0.2">
      <c r="A140" s="11">
        <f>CURRENT_YEAR</f>
        <v>2017</v>
      </c>
      <c r="B140" s="11">
        <f>RRICC</f>
        <v>134500</v>
      </c>
      <c r="C140" s="7">
        <f>RR_ID</f>
        <v>5</v>
      </c>
      <c r="D140" s="1" t="str">
        <f>RR_SHORT_NAME</f>
        <v>KCS</v>
      </c>
      <c r="E140" s="1" t="str">
        <f>RR_NAME</f>
        <v>Kansas City Southern Railway Company</v>
      </c>
      <c r="F140" s="1" t="s">
        <v>47140</v>
      </c>
      <c r="G140" s="6">
        <f>E1L206C2</f>
        <v>-1.4491479871798985E-2</v>
      </c>
    </row>
    <row r="141" spans="1:7" x14ac:dyDescent="0.2">
      <c r="A141" s="11">
        <f>CURRENT_YEAR</f>
        <v>2017</v>
      </c>
      <c r="B141" s="11">
        <f>RRICC</f>
        <v>134500</v>
      </c>
      <c r="C141" s="7">
        <f>RR_ID</f>
        <v>5</v>
      </c>
      <c r="D141" s="1" t="str">
        <f>RR_SHORT_NAME</f>
        <v>KCS</v>
      </c>
      <c r="E141" s="1" t="str">
        <f>RR_NAME</f>
        <v>Kansas City Southern Railway Company</v>
      </c>
      <c r="F141" s="1" t="s">
        <v>47141</v>
      </c>
      <c r="G141" s="6">
        <f>E1L206C3</f>
        <v>6.8772030445016147E-2</v>
      </c>
    </row>
    <row r="142" spans="1:7" x14ac:dyDescent="0.2">
      <c r="A142" s="11">
        <f>CURRENT_YEAR</f>
        <v>2017</v>
      </c>
      <c r="B142" s="11">
        <f>RRICC</f>
        <v>134500</v>
      </c>
      <c r="C142" s="7">
        <f>RR_ID</f>
        <v>5</v>
      </c>
      <c r="D142" s="1" t="str">
        <f>RR_SHORT_NAME</f>
        <v>KCS</v>
      </c>
      <c r="E142" s="1" t="str">
        <f>RR_NAME</f>
        <v>Kansas City Southern Railway Company</v>
      </c>
      <c r="F142" s="1" t="s">
        <v>47142</v>
      </c>
      <c r="G142" s="6">
        <f>E1L206C4</f>
        <v>7.1023383995625189E-2</v>
      </c>
    </row>
    <row r="143" spans="1:7" x14ac:dyDescent="0.2">
      <c r="A143" s="11">
        <f>CURRENT_YEAR</f>
        <v>2017</v>
      </c>
      <c r="B143" s="11">
        <f>RRICC</f>
        <v>134500</v>
      </c>
      <c r="C143" s="7">
        <f>RR_ID</f>
        <v>5</v>
      </c>
      <c r="D143" s="1" t="str">
        <f>RR_SHORT_NAME</f>
        <v>KCS</v>
      </c>
      <c r="E143" s="1" t="str">
        <f>RR_NAME</f>
        <v>Kansas City Southern Railway Company</v>
      </c>
      <c r="F143" s="1" t="s">
        <v>47143</v>
      </c>
      <c r="G143" s="6">
        <f>E1L206C5</f>
        <v>-3.767784766667738E-2</v>
      </c>
    </row>
    <row r="144" spans="1:7" x14ac:dyDescent="0.2">
      <c r="A144" s="11">
        <f>CURRENT_YEAR</f>
        <v>2017</v>
      </c>
      <c r="B144" s="11">
        <f>RRICC</f>
        <v>134500</v>
      </c>
      <c r="C144" s="7">
        <f>RR_ID</f>
        <v>5</v>
      </c>
      <c r="D144" s="1" t="str">
        <f>RR_SHORT_NAME</f>
        <v>KCS</v>
      </c>
      <c r="E144" s="1" t="str">
        <f>RR_NAME</f>
        <v>Kansas City Southern Railway Company</v>
      </c>
      <c r="F144" s="1" t="s">
        <v>47144</v>
      </c>
      <c r="G144" s="6">
        <f>E1L206C6</f>
        <v>0.17880727915704217</v>
      </c>
    </row>
    <row r="145" spans="1:7" x14ac:dyDescent="0.2">
      <c r="A145" s="11">
        <f>CURRENT_YEAR</f>
        <v>2017</v>
      </c>
      <c r="B145" s="11">
        <f>RRICC</f>
        <v>134500</v>
      </c>
      <c r="C145" s="7">
        <f>RR_ID</f>
        <v>5</v>
      </c>
      <c r="D145" s="1" t="str">
        <f>RR_SHORT_NAME</f>
        <v>KCS</v>
      </c>
      <c r="E145" s="1" t="str">
        <f>RR_NAME</f>
        <v>Kansas City Southern Railway Company</v>
      </c>
      <c r="F145" s="1" t="s">
        <v>47145</v>
      </c>
      <c r="G145" s="6">
        <f>E1L206C7</f>
        <v>3.1369663688377476</v>
      </c>
    </row>
    <row r="146" spans="1:7" x14ac:dyDescent="0.2">
      <c r="A146" s="11">
        <f>CURRENT_YEAR</f>
        <v>2017</v>
      </c>
      <c r="B146" s="11">
        <f>RRICC</f>
        <v>134500</v>
      </c>
      <c r="C146" s="7">
        <f>RR_ID</f>
        <v>5</v>
      </c>
      <c r="D146" s="1" t="str">
        <f>RR_SHORT_NAME</f>
        <v>KCS</v>
      </c>
      <c r="E146" s="1" t="str">
        <f>RR_NAME</f>
        <v>Kansas City Southern Railway Company</v>
      </c>
      <c r="F146" s="1" t="s">
        <v>47146</v>
      </c>
      <c r="G146" s="6">
        <f>E1L206C8</f>
        <v>3.1688408345251671</v>
      </c>
    </row>
    <row r="147" spans="1:7" x14ac:dyDescent="0.2">
      <c r="A147" s="11">
        <f>CURRENT_YEAR</f>
        <v>2017</v>
      </c>
      <c r="B147" s="11">
        <f>RRICC</f>
        <v>134500</v>
      </c>
      <c r="C147" s="7">
        <f>RR_ID</f>
        <v>5</v>
      </c>
      <c r="D147" s="1" t="str">
        <f>RR_SHORT_NAME</f>
        <v>KCS</v>
      </c>
      <c r="E147" s="1" t="str">
        <f>RR_NAME</f>
        <v>Kansas City Southern Railway Company</v>
      </c>
      <c r="F147" s="1" t="s">
        <v>47147</v>
      </c>
      <c r="G147" s="6">
        <f>E1L206C9</f>
        <v>11.914425143371304</v>
      </c>
    </row>
    <row r="148" spans="1:7" x14ac:dyDescent="0.2">
      <c r="A148" s="11">
        <f>CURRENT_YEAR</f>
        <v>2017</v>
      </c>
      <c r="B148" s="11">
        <f>RRICC</f>
        <v>134500</v>
      </c>
      <c r="C148" s="7">
        <f>RR_ID</f>
        <v>5</v>
      </c>
      <c r="D148" s="1" t="str">
        <f>RR_SHORT_NAME</f>
        <v>KCS</v>
      </c>
      <c r="E148" s="1" t="str">
        <f>RR_NAME</f>
        <v>Kansas City Southern Railway Company</v>
      </c>
      <c r="F148" s="1" t="s">
        <v>47148</v>
      </c>
      <c r="G148" s="6">
        <f>E1L206C10</f>
        <v>3.1369663688377476</v>
      </c>
    </row>
    <row r="149" spans="1:7" x14ac:dyDescent="0.2">
      <c r="A149" s="11">
        <f>CURRENT_YEAR</f>
        <v>2017</v>
      </c>
      <c r="B149" s="11">
        <f>RRICC</f>
        <v>134500</v>
      </c>
      <c r="C149" s="7">
        <f>RR_ID</f>
        <v>5</v>
      </c>
      <c r="D149" s="1" t="str">
        <f>RR_SHORT_NAME</f>
        <v>KCS</v>
      </c>
      <c r="E149" s="1" t="str">
        <f>RR_NAME</f>
        <v>Kansas City Southern Railway Company</v>
      </c>
      <c r="F149" s="1" t="s">
        <v>47149</v>
      </c>
      <c r="G149" s="6">
        <f>E1L206C11</f>
        <v>3.1688408345251671</v>
      </c>
    </row>
    <row r="150" spans="1:7" x14ac:dyDescent="0.2">
      <c r="A150" s="11">
        <f>CURRENT_YEAR</f>
        <v>2017</v>
      </c>
      <c r="B150" s="11">
        <f>RRICC</f>
        <v>134500</v>
      </c>
      <c r="C150" s="7">
        <f>RR_ID</f>
        <v>5</v>
      </c>
      <c r="D150" s="1" t="str">
        <f>RR_SHORT_NAME</f>
        <v>KCS</v>
      </c>
      <c r="E150" s="1" t="str">
        <f>RR_NAME</f>
        <v>Kansas City Southern Railway Company</v>
      </c>
      <c r="F150" s="1" t="s">
        <v>47150</v>
      </c>
      <c r="G150" s="6">
        <f>E1L206C12</f>
        <v>11.914425143371304</v>
      </c>
    </row>
    <row r="151" spans="1:7" x14ac:dyDescent="0.2">
      <c r="A151" s="11">
        <f>CURRENT_YEAR</f>
        <v>2017</v>
      </c>
      <c r="B151" s="11">
        <f>RRICC</f>
        <v>134500</v>
      </c>
      <c r="C151" s="7">
        <f>RR_ID</f>
        <v>5</v>
      </c>
      <c r="D151" s="1" t="str">
        <f>RR_SHORT_NAME</f>
        <v>KCS</v>
      </c>
      <c r="E151" s="1" t="str">
        <f>RR_NAME</f>
        <v>Kansas City Southern Railway Company</v>
      </c>
      <c r="F151" s="1" t="s">
        <v>47151</v>
      </c>
      <c r="G151" s="6">
        <f>E1L206C13</f>
        <v>1.0156570912284514E-4</v>
      </c>
    </row>
    <row r="152" spans="1:7" x14ac:dyDescent="0.2">
      <c r="A152" s="11">
        <f>CURRENT_YEAR</f>
        <v>2017</v>
      </c>
      <c r="B152" s="11">
        <f>RRICC</f>
        <v>134500</v>
      </c>
      <c r="C152" s="7">
        <f>RR_ID</f>
        <v>5</v>
      </c>
      <c r="D152" s="1" t="str">
        <f>RR_SHORT_NAME</f>
        <v>KCS</v>
      </c>
      <c r="E152" s="1" t="str">
        <f>RR_NAME</f>
        <v>Kansas City Southern Railway Company</v>
      </c>
      <c r="F152" s="1" t="s">
        <v>47152</v>
      </c>
      <c r="G152" s="6">
        <f>E1L207C1</f>
        <v>2.523173286814585E-2</v>
      </c>
    </row>
    <row r="153" spans="1:7" x14ac:dyDescent="0.2">
      <c r="A153" s="11">
        <f>CURRENT_YEAR</f>
        <v>2017</v>
      </c>
      <c r="B153" s="11">
        <f>RRICC</f>
        <v>134500</v>
      </c>
      <c r="C153" s="7">
        <f>RR_ID</f>
        <v>5</v>
      </c>
      <c r="D153" s="1" t="str">
        <f>RR_SHORT_NAME</f>
        <v>KCS</v>
      </c>
      <c r="E153" s="1" t="str">
        <f>RR_NAME</f>
        <v>Kansas City Southern Railway Company</v>
      </c>
      <c r="F153" s="1" t="s">
        <v>47153</v>
      </c>
      <c r="G153" s="6">
        <f>E1L207C2</f>
        <v>0.23502026535434506</v>
      </c>
    </row>
    <row r="154" spans="1:7" x14ac:dyDescent="0.2">
      <c r="A154" s="11">
        <f>CURRENT_YEAR</f>
        <v>2017</v>
      </c>
      <c r="B154" s="11">
        <f>RRICC</f>
        <v>134500</v>
      </c>
      <c r="C154" s="7">
        <f>RR_ID</f>
        <v>5</v>
      </c>
      <c r="D154" s="1" t="str">
        <f>RR_SHORT_NAME</f>
        <v>KCS</v>
      </c>
      <c r="E154" s="1" t="str">
        <f>RR_NAME</f>
        <v>Kansas City Southern Railway Company</v>
      </c>
      <c r="F154" s="1" t="s">
        <v>47154</v>
      </c>
      <c r="G154" s="6">
        <f>E1L207C3</f>
        <v>0.38360277751042637</v>
      </c>
    </row>
    <row r="155" spans="1:7" x14ac:dyDescent="0.2">
      <c r="A155" s="11">
        <f>CURRENT_YEAR</f>
        <v>2017</v>
      </c>
      <c r="B155" s="11">
        <f>RRICC</f>
        <v>134500</v>
      </c>
      <c r="C155" s="7">
        <f>RR_ID</f>
        <v>5</v>
      </c>
      <c r="D155" s="1" t="str">
        <f>RR_SHORT_NAME</f>
        <v>KCS</v>
      </c>
      <c r="E155" s="1" t="str">
        <f>RR_NAME</f>
        <v>Kansas City Southern Railway Company</v>
      </c>
      <c r="F155" s="1" t="s">
        <v>47155</v>
      </c>
      <c r="G155" s="6">
        <f>E1L207C4</f>
        <v>6.5602505457179286E-2</v>
      </c>
    </row>
    <row r="156" spans="1:7" x14ac:dyDescent="0.2">
      <c r="A156" s="11">
        <f>CURRENT_YEAR</f>
        <v>2017</v>
      </c>
      <c r="B156" s="11">
        <f>RRICC</f>
        <v>134500</v>
      </c>
      <c r="C156" s="7">
        <f>RR_ID</f>
        <v>5</v>
      </c>
      <c r="D156" s="1" t="str">
        <f>RR_SHORT_NAME</f>
        <v>KCS</v>
      </c>
      <c r="E156" s="1" t="str">
        <f>RR_NAME</f>
        <v>Kansas City Southern Railway Company</v>
      </c>
      <c r="F156" s="1" t="s">
        <v>47156</v>
      </c>
      <c r="G156" s="6">
        <f>E1L207C5</f>
        <v>0.6110526899212968</v>
      </c>
    </row>
    <row r="157" spans="1:7" x14ac:dyDescent="0.2">
      <c r="A157" s="11">
        <f>CURRENT_YEAR</f>
        <v>2017</v>
      </c>
      <c r="B157" s="11">
        <f>RRICC</f>
        <v>134500</v>
      </c>
      <c r="C157" s="7">
        <f>RR_ID</f>
        <v>5</v>
      </c>
      <c r="D157" s="1" t="str">
        <f>RR_SHORT_NAME</f>
        <v>KCS</v>
      </c>
      <c r="E157" s="1" t="str">
        <f>RR_NAME</f>
        <v>Kansas City Southern Railway Company</v>
      </c>
      <c r="F157" s="1" t="s">
        <v>47157</v>
      </c>
      <c r="G157" s="6">
        <f>E1L207C6</f>
        <v>0.99736722152710866</v>
      </c>
    </row>
    <row r="158" spans="1:7" x14ac:dyDescent="0.2">
      <c r="A158" s="11">
        <f>CURRENT_YEAR</f>
        <v>2017</v>
      </c>
      <c r="B158" s="11">
        <f>RRICC</f>
        <v>134500</v>
      </c>
      <c r="C158" s="7">
        <f>RR_ID</f>
        <v>5</v>
      </c>
      <c r="D158" s="1" t="str">
        <f>RR_SHORT_NAME</f>
        <v>KCS</v>
      </c>
      <c r="E158" s="1" t="str">
        <f>RR_NAME</f>
        <v>Kansas City Southern Railway Company</v>
      </c>
      <c r="F158" s="1" t="s">
        <v>47158</v>
      </c>
      <c r="G158" s="6">
        <f>E1L207C7</f>
        <v>1.7140957263376646</v>
      </c>
    </row>
    <row r="159" spans="1:7" x14ac:dyDescent="0.2">
      <c r="A159" s="11">
        <f>CURRENT_YEAR</f>
        <v>2017</v>
      </c>
      <c r="B159" s="11">
        <f>RRICC</f>
        <v>134500</v>
      </c>
      <c r="C159" s="7">
        <f>RR_ID</f>
        <v>5</v>
      </c>
      <c r="D159" s="1" t="str">
        <f>RR_SHORT_NAME</f>
        <v>KCS</v>
      </c>
      <c r="E159" s="1" t="str">
        <f>RR_NAME</f>
        <v>Kansas City Southern Railway Company</v>
      </c>
      <c r="F159" s="1" t="s">
        <v>47159</v>
      </c>
      <c r="G159" s="6">
        <f>E1L207C8</f>
        <v>36.036962663758864</v>
      </c>
    </row>
    <row r="160" spans="1:7" x14ac:dyDescent="0.2">
      <c r="A160" s="11">
        <f>CURRENT_YEAR</f>
        <v>2017</v>
      </c>
      <c r="B160" s="11">
        <f>RRICC</f>
        <v>134500</v>
      </c>
      <c r="C160" s="7">
        <f>RR_ID</f>
        <v>5</v>
      </c>
      <c r="D160" s="1" t="str">
        <f>RR_SHORT_NAME</f>
        <v>KCS</v>
      </c>
      <c r="E160" s="1" t="str">
        <f>RR_NAME</f>
        <v>Kansas City Southern Railway Company</v>
      </c>
      <c r="F160" s="1" t="s">
        <v>47160</v>
      </c>
      <c r="G160" s="6">
        <f>E1L207C9</f>
        <v>36.264143808233975</v>
      </c>
    </row>
    <row r="161" spans="1:7" x14ac:dyDescent="0.2">
      <c r="A161" s="11">
        <f>CURRENT_YEAR</f>
        <v>2017</v>
      </c>
      <c r="B161" s="11">
        <f>RRICC</f>
        <v>134500</v>
      </c>
      <c r="C161" s="7">
        <f>RR_ID</f>
        <v>5</v>
      </c>
      <c r="D161" s="1" t="str">
        <f>RR_SHORT_NAME</f>
        <v>KCS</v>
      </c>
      <c r="E161" s="1" t="str">
        <f>RR_NAME</f>
        <v>Kansas City Southern Railway Company</v>
      </c>
      <c r="F161" s="1" t="s">
        <v>47161</v>
      </c>
      <c r="G161" s="6">
        <f>E1L207C10</f>
        <v>1.7140957263376648</v>
      </c>
    </row>
    <row r="162" spans="1:7" x14ac:dyDescent="0.2">
      <c r="A162" s="11">
        <f>CURRENT_YEAR</f>
        <v>2017</v>
      </c>
      <c r="B162" s="11">
        <f>RRICC</f>
        <v>134500</v>
      </c>
      <c r="C162" s="7">
        <f>RR_ID</f>
        <v>5</v>
      </c>
      <c r="D162" s="1" t="str">
        <f>RR_SHORT_NAME</f>
        <v>KCS</v>
      </c>
      <c r="E162" s="1" t="str">
        <f>RR_NAME</f>
        <v>Kansas City Southern Railway Company</v>
      </c>
      <c r="F162" s="1" t="s">
        <v>47162</v>
      </c>
      <c r="G162" s="6">
        <f>E1L207C11</f>
        <v>36.036962663758864</v>
      </c>
    </row>
    <row r="163" spans="1:7" x14ac:dyDescent="0.2">
      <c r="A163" s="11">
        <f>CURRENT_YEAR</f>
        <v>2017</v>
      </c>
      <c r="B163" s="11">
        <f>RRICC</f>
        <v>134500</v>
      </c>
      <c r="C163" s="7">
        <f>RR_ID</f>
        <v>5</v>
      </c>
      <c r="D163" s="1" t="str">
        <f>RR_SHORT_NAME</f>
        <v>KCS</v>
      </c>
      <c r="E163" s="1" t="str">
        <f>RR_NAME</f>
        <v>Kansas City Southern Railway Company</v>
      </c>
      <c r="F163" s="1" t="s">
        <v>47163</v>
      </c>
      <c r="G163" s="6">
        <f>E1L207C12</f>
        <v>36.264143808233975</v>
      </c>
    </row>
    <row r="164" spans="1:7" x14ac:dyDescent="0.2">
      <c r="A164" s="11">
        <f>CURRENT_YEAR</f>
        <v>2017</v>
      </c>
      <c r="B164" s="11">
        <f>RRICC</f>
        <v>134500</v>
      </c>
      <c r="C164" s="7">
        <f>RR_ID</f>
        <v>5</v>
      </c>
      <c r="D164" s="1" t="str">
        <f>RR_SHORT_NAME</f>
        <v>KCS</v>
      </c>
      <c r="E164" s="1" t="str">
        <f>RR_NAME</f>
        <v>Kansas City Southern Railway Company</v>
      </c>
      <c r="F164" s="1" t="s">
        <v>47164</v>
      </c>
      <c r="G164" s="6">
        <f>E1L207C13</f>
        <v>0</v>
      </c>
    </row>
    <row r="165" spans="1:7" x14ac:dyDescent="0.2">
      <c r="A165" s="11">
        <f>CURRENT_YEAR</f>
        <v>2017</v>
      </c>
      <c r="B165" s="11">
        <f>RRICC</f>
        <v>134500</v>
      </c>
      <c r="C165" s="7">
        <f>RR_ID</f>
        <v>5</v>
      </c>
      <c r="D165" s="1" t="str">
        <f>RR_SHORT_NAME</f>
        <v>KCS</v>
      </c>
      <c r="E165" s="1" t="str">
        <f>RR_NAME</f>
        <v>Kansas City Southern Railway Company</v>
      </c>
      <c r="F165" s="1" t="s">
        <v>47165</v>
      </c>
      <c r="G165" s="6">
        <f>E1L208C1</f>
        <v>1.63001709716015E-3</v>
      </c>
    </row>
    <row r="166" spans="1:7" x14ac:dyDescent="0.2">
      <c r="A166" s="11">
        <f>CURRENT_YEAR</f>
        <v>2017</v>
      </c>
      <c r="B166" s="11">
        <f>RRICC</f>
        <v>134500</v>
      </c>
      <c r="C166" s="7">
        <f>RR_ID</f>
        <v>5</v>
      </c>
      <c r="D166" s="1" t="str">
        <f>RR_SHORT_NAME</f>
        <v>KCS</v>
      </c>
      <c r="E166" s="1" t="str">
        <f>RR_NAME</f>
        <v>Kansas City Southern Railway Company</v>
      </c>
      <c r="F166" s="1" t="s">
        <v>47166</v>
      </c>
      <c r="G166" s="6">
        <f>E1L208C2</f>
        <v>5.104812216831337E-3</v>
      </c>
    </row>
    <row r="167" spans="1:7" x14ac:dyDescent="0.2">
      <c r="A167" s="11">
        <f>CURRENT_YEAR</f>
        <v>2017</v>
      </c>
      <c r="B167" s="11">
        <f>RRICC</f>
        <v>134500</v>
      </c>
      <c r="C167" s="7">
        <f>RR_ID</f>
        <v>5</v>
      </c>
      <c r="D167" s="1" t="str">
        <f>RR_SHORT_NAME</f>
        <v>KCS</v>
      </c>
      <c r="E167" s="1" t="str">
        <f>RR_NAME</f>
        <v>Kansas City Southern Railway Company</v>
      </c>
      <c r="F167" s="1" t="s">
        <v>47167</v>
      </c>
      <c r="G167" s="6">
        <f>E1L208C3</f>
        <v>5.6128594099214948E-5</v>
      </c>
    </row>
    <row r="168" spans="1:7" x14ac:dyDescent="0.2">
      <c r="A168" s="11">
        <f>CURRENT_YEAR</f>
        <v>2017</v>
      </c>
      <c r="B168" s="11">
        <f>RRICC</f>
        <v>134500</v>
      </c>
      <c r="C168" s="7">
        <f>RR_ID</f>
        <v>5</v>
      </c>
      <c r="D168" s="1" t="str">
        <f>RR_SHORT_NAME</f>
        <v>KCS</v>
      </c>
      <c r="E168" s="1" t="str">
        <f>RR_NAME</f>
        <v>Kansas City Southern Railway Company</v>
      </c>
      <c r="F168" s="1" t="s">
        <v>47168</v>
      </c>
      <c r="G168" s="6">
        <f>E1L208C4</f>
        <v>4.2380444526163921E-3</v>
      </c>
    </row>
    <row r="169" spans="1:7" x14ac:dyDescent="0.2">
      <c r="A169" s="11">
        <f>CURRENT_YEAR</f>
        <v>2017</v>
      </c>
      <c r="B169" s="11">
        <f>RRICC</f>
        <v>134500</v>
      </c>
      <c r="C169" s="7">
        <f>RR_ID</f>
        <v>5</v>
      </c>
      <c r="D169" s="1" t="str">
        <f>RR_SHORT_NAME</f>
        <v>KCS</v>
      </c>
      <c r="E169" s="1" t="str">
        <f>RR_NAME</f>
        <v>Kansas City Southern Railway Company</v>
      </c>
      <c r="F169" s="1" t="s">
        <v>47169</v>
      </c>
      <c r="G169" s="6">
        <f>E1L208C5</f>
        <v>1.3272511763761478E-2</v>
      </c>
    </row>
    <row r="170" spans="1:7" x14ac:dyDescent="0.2">
      <c r="A170" s="11">
        <f>CURRENT_YEAR</f>
        <v>2017</v>
      </c>
      <c r="B170" s="11">
        <f>RRICC</f>
        <v>134500</v>
      </c>
      <c r="C170" s="7">
        <f>RR_ID</f>
        <v>5</v>
      </c>
      <c r="D170" s="1" t="str">
        <f>RR_SHORT_NAME</f>
        <v>KCS</v>
      </c>
      <c r="E170" s="1" t="str">
        <f>RR_NAME</f>
        <v>Kansas City Southern Railway Company</v>
      </c>
      <c r="F170" s="1" t="s">
        <v>47170</v>
      </c>
      <c r="G170" s="6">
        <f>E1L208C6</f>
        <v>1.4593434465795887E-4</v>
      </c>
    </row>
    <row r="171" spans="1:7" x14ac:dyDescent="0.2">
      <c r="A171" s="11">
        <f>CURRENT_YEAR</f>
        <v>2017</v>
      </c>
      <c r="B171" s="11">
        <f>RRICC</f>
        <v>134500</v>
      </c>
      <c r="C171" s="7">
        <f>RR_ID</f>
        <v>5</v>
      </c>
      <c r="D171" s="1" t="str">
        <f>RR_SHORT_NAME</f>
        <v>KCS</v>
      </c>
      <c r="E171" s="1" t="str">
        <f>RR_NAME</f>
        <v>Kansas City Southern Railway Company</v>
      </c>
      <c r="F171" s="1" t="s">
        <v>47171</v>
      </c>
      <c r="G171" s="6">
        <f>E1L208C7</f>
        <v>1.815142632033569E-2</v>
      </c>
    </row>
    <row r="172" spans="1:7" x14ac:dyDescent="0.2">
      <c r="A172" s="11">
        <f>CURRENT_YEAR</f>
        <v>2017</v>
      </c>
      <c r="B172" s="11">
        <f>RRICC</f>
        <v>134500</v>
      </c>
      <c r="C172" s="7">
        <f>RR_ID</f>
        <v>5</v>
      </c>
      <c r="D172" s="1" t="str">
        <f>RR_SHORT_NAME</f>
        <v>KCS</v>
      </c>
      <c r="E172" s="1" t="str">
        <f>RR_NAME</f>
        <v>Kansas City Southern Railway Company</v>
      </c>
      <c r="F172" s="1" t="s">
        <v>47172</v>
      </c>
      <c r="G172" s="6">
        <f>E1L208C8</f>
        <v>1.16260608980822</v>
      </c>
    </row>
    <row r="173" spans="1:7" x14ac:dyDescent="0.2">
      <c r="A173" s="11">
        <f>CURRENT_YEAR</f>
        <v>2017</v>
      </c>
      <c r="B173" s="11">
        <f>RRICC</f>
        <v>134500</v>
      </c>
      <c r="C173" s="7">
        <f>RR_ID</f>
        <v>5</v>
      </c>
      <c r="D173" s="1" t="str">
        <f>RR_SHORT_NAME</f>
        <v>KCS</v>
      </c>
      <c r="E173" s="1" t="str">
        <f>RR_NAME</f>
        <v>Kansas City Southern Railway Company</v>
      </c>
      <c r="F173" s="1" t="s">
        <v>47173</v>
      </c>
      <c r="G173" s="6">
        <f>E1L208C9</f>
        <v>5.9212273138874129E-4</v>
      </c>
    </row>
    <row r="174" spans="1:7" x14ac:dyDescent="0.2">
      <c r="A174" s="11">
        <f>CURRENT_YEAR</f>
        <v>2017</v>
      </c>
      <c r="B174" s="11">
        <f>RRICC</f>
        <v>134500</v>
      </c>
      <c r="C174" s="7">
        <f>RR_ID</f>
        <v>5</v>
      </c>
      <c r="D174" s="1" t="str">
        <f>RR_SHORT_NAME</f>
        <v>KCS</v>
      </c>
      <c r="E174" s="1" t="str">
        <f>RR_NAME</f>
        <v>Kansas City Southern Railway Company</v>
      </c>
      <c r="F174" s="1" t="s">
        <v>47174</v>
      </c>
      <c r="G174" s="6">
        <f>E1L208C10</f>
        <v>1.8151426320335687E-2</v>
      </c>
    </row>
    <row r="175" spans="1:7" x14ac:dyDescent="0.2">
      <c r="A175" s="11">
        <f>CURRENT_YEAR</f>
        <v>2017</v>
      </c>
      <c r="B175" s="11">
        <f>RRICC</f>
        <v>134500</v>
      </c>
      <c r="C175" s="7">
        <f>RR_ID</f>
        <v>5</v>
      </c>
      <c r="D175" s="1" t="str">
        <f>RR_SHORT_NAME</f>
        <v>KCS</v>
      </c>
      <c r="E175" s="1" t="str">
        <f>RR_NAME</f>
        <v>Kansas City Southern Railway Company</v>
      </c>
      <c r="F175" s="1" t="s">
        <v>47175</v>
      </c>
      <c r="G175" s="6">
        <f>E1L208C11</f>
        <v>1.1626060898082202</v>
      </c>
    </row>
    <row r="176" spans="1:7" x14ac:dyDescent="0.2">
      <c r="A176" s="11">
        <f>CURRENT_YEAR</f>
        <v>2017</v>
      </c>
      <c r="B176" s="11">
        <f>RRICC</f>
        <v>134500</v>
      </c>
      <c r="C176" s="7">
        <f>RR_ID</f>
        <v>5</v>
      </c>
      <c r="D176" s="1" t="str">
        <f>RR_SHORT_NAME</f>
        <v>KCS</v>
      </c>
      <c r="E176" s="1" t="str">
        <f>RR_NAME</f>
        <v>Kansas City Southern Railway Company</v>
      </c>
      <c r="F176" s="1" t="s">
        <v>47176</v>
      </c>
      <c r="G176" s="6">
        <f>E1L208C12</f>
        <v>5.9212273138874139E-4</v>
      </c>
    </row>
    <row r="177" spans="1:7" x14ac:dyDescent="0.2">
      <c r="A177" s="11">
        <f>CURRENT_YEAR</f>
        <v>2017</v>
      </c>
      <c r="B177" s="11">
        <f>RRICC</f>
        <v>134500</v>
      </c>
      <c r="C177" s="7">
        <f>RR_ID</f>
        <v>5</v>
      </c>
      <c r="D177" s="1" t="str">
        <f>RR_SHORT_NAME</f>
        <v>KCS</v>
      </c>
      <c r="E177" s="1" t="str">
        <f>RR_NAME</f>
        <v>Kansas City Southern Railway Company</v>
      </c>
      <c r="F177" s="1" t="s">
        <v>47177</v>
      </c>
      <c r="G177" s="6">
        <f>E1L208C13</f>
        <v>0</v>
      </c>
    </row>
    <row r="178" spans="1:7" x14ac:dyDescent="0.2">
      <c r="A178" s="11">
        <f>CURRENT_YEAR</f>
        <v>2017</v>
      </c>
      <c r="B178" s="11">
        <f>RRICC</f>
        <v>134500</v>
      </c>
      <c r="C178" s="7">
        <f>RR_ID</f>
        <v>5</v>
      </c>
      <c r="D178" s="1" t="str">
        <f>RR_SHORT_NAME</f>
        <v>KCS</v>
      </c>
      <c r="E178" s="1" t="str">
        <f>RR_NAME</f>
        <v>Kansas City Southern Railway Company</v>
      </c>
      <c r="F178" s="1" t="s">
        <v>47178</v>
      </c>
      <c r="G178" s="6">
        <f>E1L209C1</f>
        <v>0</v>
      </c>
    </row>
    <row r="179" spans="1:7" x14ac:dyDescent="0.2">
      <c r="A179" s="11">
        <f>CURRENT_YEAR</f>
        <v>2017</v>
      </c>
      <c r="B179" s="11">
        <f>RRICC</f>
        <v>134500</v>
      </c>
      <c r="C179" s="7">
        <f>RR_ID</f>
        <v>5</v>
      </c>
      <c r="D179" s="1" t="str">
        <f>RR_SHORT_NAME</f>
        <v>KCS</v>
      </c>
      <c r="E179" s="1" t="str">
        <f>RR_NAME</f>
        <v>Kansas City Southern Railway Company</v>
      </c>
      <c r="F179" s="1" t="s">
        <v>47179</v>
      </c>
      <c r="G179" s="6">
        <f>E1L209C2</f>
        <v>0</v>
      </c>
    </row>
    <row r="180" spans="1:7" x14ac:dyDescent="0.2">
      <c r="A180" s="11">
        <f>CURRENT_YEAR</f>
        <v>2017</v>
      </c>
      <c r="B180" s="11">
        <f>RRICC</f>
        <v>134500</v>
      </c>
      <c r="C180" s="7">
        <f>RR_ID</f>
        <v>5</v>
      </c>
      <c r="D180" s="1" t="str">
        <f>RR_SHORT_NAME</f>
        <v>KCS</v>
      </c>
      <c r="E180" s="1" t="str">
        <f>RR_NAME</f>
        <v>Kansas City Southern Railway Company</v>
      </c>
      <c r="F180" s="1" t="s">
        <v>47180</v>
      </c>
      <c r="G180" s="6">
        <f>E1L209C3</f>
        <v>0</v>
      </c>
    </row>
    <row r="181" spans="1:7" x14ac:dyDescent="0.2">
      <c r="A181" s="11">
        <f>CURRENT_YEAR</f>
        <v>2017</v>
      </c>
      <c r="B181" s="11">
        <f>RRICC</f>
        <v>134500</v>
      </c>
      <c r="C181" s="7">
        <f>RR_ID</f>
        <v>5</v>
      </c>
      <c r="D181" s="1" t="str">
        <f>RR_SHORT_NAME</f>
        <v>KCS</v>
      </c>
      <c r="E181" s="1" t="str">
        <f>RR_NAME</f>
        <v>Kansas City Southern Railway Company</v>
      </c>
      <c r="F181" s="1" t="s">
        <v>47181</v>
      </c>
      <c r="G181" s="6">
        <f>E1L209C4</f>
        <v>0</v>
      </c>
    </row>
    <row r="182" spans="1:7" x14ac:dyDescent="0.2">
      <c r="A182" s="11">
        <f>CURRENT_YEAR</f>
        <v>2017</v>
      </c>
      <c r="B182" s="11">
        <f>RRICC</f>
        <v>134500</v>
      </c>
      <c r="C182" s="7">
        <f>RR_ID</f>
        <v>5</v>
      </c>
      <c r="D182" s="1" t="str">
        <f>RR_SHORT_NAME</f>
        <v>KCS</v>
      </c>
      <c r="E182" s="1" t="str">
        <f>RR_NAME</f>
        <v>Kansas City Southern Railway Company</v>
      </c>
      <c r="F182" s="1" t="s">
        <v>47182</v>
      </c>
      <c r="G182" s="6">
        <f>E1L209C5</f>
        <v>0</v>
      </c>
    </row>
    <row r="183" spans="1:7" x14ac:dyDescent="0.2">
      <c r="A183" s="11">
        <f>CURRENT_YEAR</f>
        <v>2017</v>
      </c>
      <c r="B183" s="11">
        <f>RRICC</f>
        <v>134500</v>
      </c>
      <c r="C183" s="7">
        <f>RR_ID</f>
        <v>5</v>
      </c>
      <c r="D183" s="1" t="str">
        <f>RR_SHORT_NAME</f>
        <v>KCS</v>
      </c>
      <c r="E183" s="1" t="str">
        <f>RR_NAME</f>
        <v>Kansas City Southern Railway Company</v>
      </c>
      <c r="F183" s="1" t="s">
        <v>47183</v>
      </c>
      <c r="G183" s="6">
        <f>E1L209C6</f>
        <v>0</v>
      </c>
    </row>
    <row r="184" spans="1:7" x14ac:dyDescent="0.2">
      <c r="A184" s="11">
        <f>CURRENT_YEAR</f>
        <v>2017</v>
      </c>
      <c r="B184" s="11">
        <f>RRICC</f>
        <v>134500</v>
      </c>
      <c r="C184" s="7">
        <f>RR_ID</f>
        <v>5</v>
      </c>
      <c r="D184" s="1" t="str">
        <f>RR_SHORT_NAME</f>
        <v>KCS</v>
      </c>
      <c r="E184" s="1" t="str">
        <f>RR_NAME</f>
        <v>Kansas City Southern Railway Company</v>
      </c>
      <c r="F184" s="1" t="s">
        <v>47184</v>
      </c>
      <c r="G184" s="6">
        <f>E1L209C7</f>
        <v>0</v>
      </c>
    </row>
    <row r="185" spans="1:7" x14ac:dyDescent="0.2">
      <c r="A185" s="11">
        <f>CURRENT_YEAR</f>
        <v>2017</v>
      </c>
      <c r="B185" s="11">
        <f>RRICC</f>
        <v>134500</v>
      </c>
      <c r="C185" s="7">
        <f>RR_ID</f>
        <v>5</v>
      </c>
      <c r="D185" s="1" t="str">
        <f>RR_SHORT_NAME</f>
        <v>KCS</v>
      </c>
      <c r="E185" s="1" t="str">
        <f>RR_NAME</f>
        <v>Kansas City Southern Railway Company</v>
      </c>
      <c r="F185" s="1" t="s">
        <v>47185</v>
      </c>
      <c r="G185" s="6">
        <f>E1L209C8</f>
        <v>0</v>
      </c>
    </row>
    <row r="186" spans="1:7" x14ac:dyDescent="0.2">
      <c r="A186" s="11">
        <f>CURRENT_YEAR</f>
        <v>2017</v>
      </c>
      <c r="B186" s="11">
        <f>RRICC</f>
        <v>134500</v>
      </c>
      <c r="C186" s="7">
        <f>RR_ID</f>
        <v>5</v>
      </c>
      <c r="D186" s="1" t="str">
        <f>RR_SHORT_NAME</f>
        <v>KCS</v>
      </c>
      <c r="E186" s="1" t="str">
        <f>RR_NAME</f>
        <v>Kansas City Southern Railway Company</v>
      </c>
      <c r="F186" s="1" t="s">
        <v>47186</v>
      </c>
      <c r="G186" s="6">
        <f>E1L209C9</f>
        <v>0</v>
      </c>
    </row>
    <row r="187" spans="1:7" x14ac:dyDescent="0.2">
      <c r="A187" s="11">
        <f>CURRENT_YEAR</f>
        <v>2017</v>
      </c>
      <c r="B187" s="11">
        <f>RRICC</f>
        <v>134500</v>
      </c>
      <c r="C187" s="7">
        <f>RR_ID</f>
        <v>5</v>
      </c>
      <c r="D187" s="1" t="str">
        <f>RR_SHORT_NAME</f>
        <v>KCS</v>
      </c>
      <c r="E187" s="1" t="str">
        <f>RR_NAME</f>
        <v>Kansas City Southern Railway Company</v>
      </c>
      <c r="F187" s="1" t="s">
        <v>47187</v>
      </c>
      <c r="G187" s="6">
        <f>E1L209C10</f>
        <v>0</v>
      </c>
    </row>
    <row r="188" spans="1:7" x14ac:dyDescent="0.2">
      <c r="A188" s="11">
        <f>CURRENT_YEAR</f>
        <v>2017</v>
      </c>
      <c r="B188" s="11">
        <f>RRICC</f>
        <v>134500</v>
      </c>
      <c r="C188" s="7">
        <f>RR_ID</f>
        <v>5</v>
      </c>
      <c r="D188" s="1" t="str">
        <f>RR_SHORT_NAME</f>
        <v>KCS</v>
      </c>
      <c r="E188" s="1" t="str">
        <f>RR_NAME</f>
        <v>Kansas City Southern Railway Company</v>
      </c>
      <c r="F188" s="1" t="s">
        <v>47188</v>
      </c>
      <c r="G188" s="6">
        <f>E1L209C11</f>
        <v>0</v>
      </c>
    </row>
    <row r="189" spans="1:7" x14ac:dyDescent="0.2">
      <c r="A189" s="11">
        <f>CURRENT_YEAR</f>
        <v>2017</v>
      </c>
      <c r="B189" s="11">
        <f>RRICC</f>
        <v>134500</v>
      </c>
      <c r="C189" s="7">
        <f>RR_ID</f>
        <v>5</v>
      </c>
      <c r="D189" s="1" t="str">
        <f>RR_SHORT_NAME</f>
        <v>KCS</v>
      </c>
      <c r="E189" s="1" t="str">
        <f>RR_NAME</f>
        <v>Kansas City Southern Railway Company</v>
      </c>
      <c r="F189" s="1" t="s">
        <v>47189</v>
      </c>
      <c r="G189" s="6">
        <f>E1L209C12</f>
        <v>0</v>
      </c>
    </row>
    <row r="190" spans="1:7" x14ac:dyDescent="0.2">
      <c r="A190" s="11">
        <f>CURRENT_YEAR</f>
        <v>2017</v>
      </c>
      <c r="B190" s="11">
        <f>RRICC</f>
        <v>134500</v>
      </c>
      <c r="C190" s="7">
        <f>RR_ID</f>
        <v>5</v>
      </c>
      <c r="D190" s="1" t="str">
        <f>RR_SHORT_NAME</f>
        <v>KCS</v>
      </c>
      <c r="E190" s="1" t="str">
        <f>RR_NAME</f>
        <v>Kansas City Southern Railway Company</v>
      </c>
      <c r="F190" s="1" t="s">
        <v>47190</v>
      </c>
      <c r="G190" s="6">
        <f>E1L209C13</f>
        <v>0</v>
      </c>
    </row>
    <row r="191" spans="1:7" x14ac:dyDescent="0.2">
      <c r="A191" s="11">
        <f>CURRENT_YEAR</f>
        <v>2017</v>
      </c>
      <c r="B191" s="11">
        <f>RRICC</f>
        <v>134500</v>
      </c>
      <c r="C191" s="7">
        <f>RR_ID</f>
        <v>5</v>
      </c>
      <c r="D191" s="1" t="str">
        <f>RR_SHORT_NAME</f>
        <v>KCS</v>
      </c>
      <c r="E191" s="1" t="str">
        <f>RR_NAME</f>
        <v>Kansas City Southern Railway Company</v>
      </c>
      <c r="F191" s="1" t="s">
        <v>47191</v>
      </c>
      <c r="G191" s="6">
        <f>E1L210C1</f>
        <v>0</v>
      </c>
    </row>
    <row r="192" spans="1:7" x14ac:dyDescent="0.2">
      <c r="A192" s="11">
        <f>CURRENT_YEAR</f>
        <v>2017</v>
      </c>
      <c r="B192" s="11">
        <f>RRICC</f>
        <v>134500</v>
      </c>
      <c r="C192" s="7">
        <f>RR_ID</f>
        <v>5</v>
      </c>
      <c r="D192" s="1" t="str">
        <f>RR_SHORT_NAME</f>
        <v>KCS</v>
      </c>
      <c r="E192" s="1" t="str">
        <f>RR_NAME</f>
        <v>Kansas City Southern Railway Company</v>
      </c>
      <c r="F192" s="1" t="s">
        <v>47192</v>
      </c>
      <c r="G192" s="6">
        <f>E1L210C2</f>
        <v>0</v>
      </c>
    </row>
    <row r="193" spans="1:7" x14ac:dyDescent="0.2">
      <c r="A193" s="11">
        <f>CURRENT_YEAR</f>
        <v>2017</v>
      </c>
      <c r="B193" s="11">
        <f>RRICC</f>
        <v>134500</v>
      </c>
      <c r="C193" s="7">
        <f>RR_ID</f>
        <v>5</v>
      </c>
      <c r="D193" s="1" t="str">
        <f>RR_SHORT_NAME</f>
        <v>KCS</v>
      </c>
      <c r="E193" s="1" t="str">
        <f>RR_NAME</f>
        <v>Kansas City Southern Railway Company</v>
      </c>
      <c r="F193" s="1" t="s">
        <v>47193</v>
      </c>
      <c r="G193" s="6">
        <f>E1L210C3</f>
        <v>0</v>
      </c>
    </row>
    <row r="194" spans="1:7" x14ac:dyDescent="0.2">
      <c r="A194" s="11">
        <f>CURRENT_YEAR</f>
        <v>2017</v>
      </c>
      <c r="B194" s="11">
        <f>RRICC</f>
        <v>134500</v>
      </c>
      <c r="C194" s="7">
        <f>RR_ID</f>
        <v>5</v>
      </c>
      <c r="D194" s="1" t="str">
        <f>RR_SHORT_NAME</f>
        <v>KCS</v>
      </c>
      <c r="E194" s="1" t="str">
        <f>RR_NAME</f>
        <v>Kansas City Southern Railway Company</v>
      </c>
      <c r="F194" s="1" t="s">
        <v>47194</v>
      </c>
      <c r="G194" s="6">
        <f>E1L210C4</f>
        <v>0</v>
      </c>
    </row>
    <row r="195" spans="1:7" x14ac:dyDescent="0.2">
      <c r="A195" s="11">
        <f>CURRENT_YEAR</f>
        <v>2017</v>
      </c>
      <c r="B195" s="11">
        <f>RRICC</f>
        <v>134500</v>
      </c>
      <c r="C195" s="7">
        <f>RR_ID</f>
        <v>5</v>
      </c>
      <c r="D195" s="1" t="str">
        <f>RR_SHORT_NAME</f>
        <v>KCS</v>
      </c>
      <c r="E195" s="1" t="str">
        <f>RR_NAME</f>
        <v>Kansas City Southern Railway Company</v>
      </c>
      <c r="F195" s="1" t="s">
        <v>47195</v>
      </c>
      <c r="G195" s="6">
        <f>E1L210C5</f>
        <v>0</v>
      </c>
    </row>
    <row r="196" spans="1:7" x14ac:dyDescent="0.2">
      <c r="A196" s="11">
        <f>CURRENT_YEAR</f>
        <v>2017</v>
      </c>
      <c r="B196" s="11">
        <f>RRICC</f>
        <v>134500</v>
      </c>
      <c r="C196" s="7">
        <f>RR_ID</f>
        <v>5</v>
      </c>
      <c r="D196" s="1" t="str">
        <f>RR_SHORT_NAME</f>
        <v>KCS</v>
      </c>
      <c r="E196" s="1" t="str">
        <f>RR_NAME</f>
        <v>Kansas City Southern Railway Company</v>
      </c>
      <c r="F196" s="1" t="s">
        <v>47196</v>
      </c>
      <c r="G196" s="6">
        <f>E1L210C6</f>
        <v>0</v>
      </c>
    </row>
    <row r="197" spans="1:7" x14ac:dyDescent="0.2">
      <c r="A197" s="11">
        <f>CURRENT_YEAR</f>
        <v>2017</v>
      </c>
      <c r="B197" s="11">
        <f>RRICC</f>
        <v>134500</v>
      </c>
      <c r="C197" s="7">
        <f>RR_ID</f>
        <v>5</v>
      </c>
      <c r="D197" s="1" t="str">
        <f>RR_SHORT_NAME</f>
        <v>KCS</v>
      </c>
      <c r="E197" s="1" t="str">
        <f>RR_NAME</f>
        <v>Kansas City Southern Railway Company</v>
      </c>
      <c r="F197" s="1" t="s">
        <v>47197</v>
      </c>
      <c r="G197" s="6">
        <f>E1L210C7</f>
        <v>0</v>
      </c>
    </row>
    <row r="198" spans="1:7" x14ac:dyDescent="0.2">
      <c r="A198" s="11">
        <f>CURRENT_YEAR</f>
        <v>2017</v>
      </c>
      <c r="B198" s="11">
        <f>RRICC</f>
        <v>134500</v>
      </c>
      <c r="C198" s="7">
        <f>RR_ID</f>
        <v>5</v>
      </c>
      <c r="D198" s="1" t="str">
        <f>RR_SHORT_NAME</f>
        <v>KCS</v>
      </c>
      <c r="E198" s="1" t="str">
        <f>RR_NAME</f>
        <v>Kansas City Southern Railway Company</v>
      </c>
      <c r="F198" s="1" t="s">
        <v>47198</v>
      </c>
      <c r="G198" s="6">
        <f>E1L210C8</f>
        <v>0</v>
      </c>
    </row>
    <row r="199" spans="1:7" x14ac:dyDescent="0.2">
      <c r="A199" s="11">
        <f>CURRENT_YEAR</f>
        <v>2017</v>
      </c>
      <c r="B199" s="11">
        <f>RRICC</f>
        <v>134500</v>
      </c>
      <c r="C199" s="7">
        <f>RR_ID</f>
        <v>5</v>
      </c>
      <c r="D199" s="1" t="str">
        <f>RR_SHORT_NAME</f>
        <v>KCS</v>
      </c>
      <c r="E199" s="1" t="str">
        <f>RR_NAME</f>
        <v>Kansas City Southern Railway Company</v>
      </c>
      <c r="F199" s="1" t="s">
        <v>47199</v>
      </c>
      <c r="G199" s="6">
        <f>E1L210C9</f>
        <v>0</v>
      </c>
    </row>
    <row r="200" spans="1:7" x14ac:dyDescent="0.2">
      <c r="A200" s="11">
        <f>CURRENT_YEAR</f>
        <v>2017</v>
      </c>
      <c r="B200" s="11">
        <f>RRICC</f>
        <v>134500</v>
      </c>
      <c r="C200" s="7">
        <f>RR_ID</f>
        <v>5</v>
      </c>
      <c r="D200" s="1" t="str">
        <f>RR_SHORT_NAME</f>
        <v>KCS</v>
      </c>
      <c r="E200" s="1" t="str">
        <f>RR_NAME</f>
        <v>Kansas City Southern Railway Company</v>
      </c>
      <c r="F200" s="1" t="s">
        <v>47200</v>
      </c>
      <c r="G200" s="6">
        <f>E1L210C10</f>
        <v>0</v>
      </c>
    </row>
    <row r="201" spans="1:7" x14ac:dyDescent="0.2">
      <c r="A201" s="11">
        <f>CURRENT_YEAR</f>
        <v>2017</v>
      </c>
      <c r="B201" s="11">
        <f>RRICC</f>
        <v>134500</v>
      </c>
      <c r="C201" s="7">
        <f>RR_ID</f>
        <v>5</v>
      </c>
      <c r="D201" s="1" t="str">
        <f>RR_SHORT_NAME</f>
        <v>KCS</v>
      </c>
      <c r="E201" s="1" t="str">
        <f>RR_NAME</f>
        <v>Kansas City Southern Railway Company</v>
      </c>
      <c r="F201" s="1" t="s">
        <v>47201</v>
      </c>
      <c r="G201" s="6">
        <f>E1L210C11</f>
        <v>0</v>
      </c>
    </row>
    <row r="202" spans="1:7" x14ac:dyDescent="0.2">
      <c r="A202" s="11">
        <f>CURRENT_YEAR</f>
        <v>2017</v>
      </c>
      <c r="B202" s="11">
        <f>RRICC</f>
        <v>134500</v>
      </c>
      <c r="C202" s="7">
        <f>RR_ID</f>
        <v>5</v>
      </c>
      <c r="D202" s="1" t="str">
        <f>RR_SHORT_NAME</f>
        <v>KCS</v>
      </c>
      <c r="E202" s="1" t="str">
        <f>RR_NAME</f>
        <v>Kansas City Southern Railway Company</v>
      </c>
      <c r="F202" s="1" t="s">
        <v>47202</v>
      </c>
      <c r="G202" s="6">
        <f>E1L210C12</f>
        <v>0</v>
      </c>
    </row>
    <row r="203" spans="1:7" x14ac:dyDescent="0.2">
      <c r="A203" s="11">
        <f>CURRENT_YEAR</f>
        <v>2017</v>
      </c>
      <c r="B203" s="11">
        <f>RRICC</f>
        <v>134500</v>
      </c>
      <c r="C203" s="7">
        <f>RR_ID</f>
        <v>5</v>
      </c>
      <c r="D203" s="1" t="str">
        <f>RR_SHORT_NAME</f>
        <v>KCS</v>
      </c>
      <c r="E203" s="1" t="str">
        <f>RR_NAME</f>
        <v>Kansas City Southern Railway Company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2017</v>
      </c>
      <c r="B204" s="11">
        <f>RRICC</f>
        <v>134500</v>
      </c>
      <c r="C204" s="7">
        <f>RR_ID</f>
        <v>5</v>
      </c>
      <c r="D204" s="1" t="str">
        <f>RR_SHORT_NAME</f>
        <v>KCS</v>
      </c>
      <c r="E204" s="1" t="str">
        <f>RR_NAME</f>
        <v>Kansas City Southern Railway Company</v>
      </c>
      <c r="F204" s="1" t="s">
        <v>47204</v>
      </c>
      <c r="G204" s="6">
        <f>E1L211C1</f>
        <v>1.3588480711161243E-5</v>
      </c>
    </row>
    <row r="205" spans="1:7" x14ac:dyDescent="0.2">
      <c r="A205" s="11">
        <f>CURRENT_YEAR</f>
        <v>2017</v>
      </c>
      <c r="B205" s="11">
        <f>RRICC</f>
        <v>134500</v>
      </c>
      <c r="C205" s="7">
        <f>RR_ID</f>
        <v>5</v>
      </c>
      <c r="D205" s="1" t="str">
        <f>RR_SHORT_NAME</f>
        <v>KCS</v>
      </c>
      <c r="E205" s="1" t="str">
        <f>RR_NAME</f>
        <v>Kansas City Southern Railway Company</v>
      </c>
      <c r="F205" s="1" t="s">
        <v>47205</v>
      </c>
      <c r="G205" s="6">
        <f>E1L211C2</f>
        <v>3.2762843166043894E-2</v>
      </c>
    </row>
    <row r="206" spans="1:7" x14ac:dyDescent="0.2">
      <c r="A206" s="11">
        <f>CURRENT_YEAR</f>
        <v>2017</v>
      </c>
      <c r="B206" s="11">
        <f>RRICC</f>
        <v>134500</v>
      </c>
      <c r="C206" s="7">
        <f>RR_ID</f>
        <v>5</v>
      </c>
      <c r="D206" s="1" t="str">
        <f>RR_SHORT_NAME</f>
        <v>KCS</v>
      </c>
      <c r="E206" s="1" t="str">
        <f>RR_NAME</f>
        <v>Kansas City Southern Railway Company</v>
      </c>
      <c r="F206" s="1" t="s">
        <v>47206</v>
      </c>
      <c r="G206" s="6">
        <f>E1L211C3</f>
        <v>5.7602405118716672E-7</v>
      </c>
    </row>
    <row r="207" spans="1:7" x14ac:dyDescent="0.2">
      <c r="A207" s="11">
        <f>CURRENT_YEAR</f>
        <v>2017</v>
      </c>
      <c r="B207" s="11">
        <f>RRICC</f>
        <v>134500</v>
      </c>
      <c r="C207" s="7">
        <f>RR_ID</f>
        <v>5</v>
      </c>
      <c r="D207" s="1" t="str">
        <f>RR_SHORT_NAME</f>
        <v>KCS</v>
      </c>
      <c r="E207" s="1" t="str">
        <f>RR_NAME</f>
        <v>Kansas City Southern Railway Company</v>
      </c>
      <c r="F207" s="1" t="s">
        <v>47207</v>
      </c>
      <c r="G207" s="6">
        <f>E1L211C4</f>
        <v>3.5330049849019236E-5</v>
      </c>
    </row>
    <row r="208" spans="1:7" x14ac:dyDescent="0.2">
      <c r="A208" s="11">
        <f>CURRENT_YEAR</f>
        <v>2017</v>
      </c>
      <c r="B208" s="11">
        <f>RRICC</f>
        <v>134500</v>
      </c>
      <c r="C208" s="7">
        <f>RR_ID</f>
        <v>5</v>
      </c>
      <c r="D208" s="1" t="str">
        <f>RR_SHORT_NAME</f>
        <v>KCS</v>
      </c>
      <c r="E208" s="1" t="str">
        <f>RR_NAME</f>
        <v>Kansas City Southern Railway Company</v>
      </c>
      <c r="F208" s="1" t="s">
        <v>47208</v>
      </c>
      <c r="G208" s="6">
        <f>E1L211C5</f>
        <v>8.5183392231714006E-2</v>
      </c>
    </row>
    <row r="209" spans="1:7" x14ac:dyDescent="0.2">
      <c r="A209" s="11">
        <f>CURRENT_YEAR</f>
        <v>2017</v>
      </c>
      <c r="B209" s="11">
        <f>RRICC</f>
        <v>134500</v>
      </c>
      <c r="C209" s="7">
        <f>RR_ID</f>
        <v>5</v>
      </c>
      <c r="D209" s="1" t="str">
        <f>RR_SHORT_NAME</f>
        <v>KCS</v>
      </c>
      <c r="E209" s="1" t="str">
        <f>RR_NAME</f>
        <v>Kansas City Southern Railway Company</v>
      </c>
      <c r="F209" s="1" t="s">
        <v>47209</v>
      </c>
      <c r="G209" s="6">
        <f>E1L211C6</f>
        <v>1.4976625330866335E-6</v>
      </c>
    </row>
    <row r="210" spans="1:7" x14ac:dyDescent="0.2">
      <c r="A210" s="11">
        <f>CURRENT_YEAR</f>
        <v>2017</v>
      </c>
      <c r="B210" s="11">
        <f>RRICC</f>
        <v>134500</v>
      </c>
      <c r="C210" s="7">
        <f>RR_ID</f>
        <v>5</v>
      </c>
      <c r="D210" s="1" t="str">
        <f>RR_SHORT_NAME</f>
        <v>KCS</v>
      </c>
      <c r="E210" s="1" t="str">
        <f>RR_NAME</f>
        <v>Kansas City Southern Railway Company</v>
      </c>
      <c r="F210" s="1" t="s">
        <v>47210</v>
      </c>
      <c r="G210" s="6">
        <f>E1L211C7</f>
        <v>1.0681296387328198E-3</v>
      </c>
    </row>
    <row r="211" spans="1:7" x14ac:dyDescent="0.2">
      <c r="A211" s="11">
        <f>CURRENT_YEAR</f>
        <v>2017</v>
      </c>
      <c r="B211" s="11">
        <f>RRICC</f>
        <v>134500</v>
      </c>
      <c r="C211" s="7">
        <f>RR_ID</f>
        <v>5</v>
      </c>
      <c r="D211" s="1" t="str">
        <f>RR_SHORT_NAME</f>
        <v>KCS</v>
      </c>
      <c r="E211" s="1" t="str">
        <f>RR_NAME</f>
        <v>Kansas City Southern Railway Company</v>
      </c>
      <c r="F211" s="1" t="s">
        <v>47211</v>
      </c>
      <c r="G211" s="6">
        <f>E1L211C8</f>
        <v>7.7485464272997095</v>
      </c>
    </row>
    <row r="212" spans="1:7" x14ac:dyDescent="0.2">
      <c r="A212" s="11">
        <f>CURRENT_YEAR</f>
        <v>2017</v>
      </c>
      <c r="B212" s="11">
        <f>RRICC</f>
        <v>134500</v>
      </c>
      <c r="C212" s="7">
        <f>RR_ID</f>
        <v>5</v>
      </c>
      <c r="D212" s="1" t="str">
        <f>RR_SHORT_NAME</f>
        <v>KCS</v>
      </c>
      <c r="E212" s="1" t="str">
        <f>RR_NAME</f>
        <v>Kansas City Southern Railway Company</v>
      </c>
      <c r="F212" s="1" t="s">
        <v>47212</v>
      </c>
      <c r="G212" s="6">
        <f>E1L211C9</f>
        <v>4.5687045214750866E-5</v>
      </c>
    </row>
    <row r="213" spans="1:7" x14ac:dyDescent="0.2">
      <c r="A213" s="11">
        <f>CURRENT_YEAR</f>
        <v>2017</v>
      </c>
      <c r="B213" s="11">
        <f>RRICC</f>
        <v>134500</v>
      </c>
      <c r="C213" s="7">
        <f>RR_ID</f>
        <v>5</v>
      </c>
      <c r="D213" s="1" t="str">
        <f>RR_SHORT_NAME</f>
        <v>KCS</v>
      </c>
      <c r="E213" s="1" t="str">
        <f>RR_NAME</f>
        <v>Kansas City Southern Railway Company</v>
      </c>
      <c r="F213" s="1" t="s">
        <v>47213</v>
      </c>
      <c r="G213" s="6">
        <f>E1L211C10</f>
        <v>1.0681296387328198E-3</v>
      </c>
    </row>
    <row r="214" spans="1:7" x14ac:dyDescent="0.2">
      <c r="A214" s="11">
        <f>CURRENT_YEAR</f>
        <v>2017</v>
      </c>
      <c r="B214" s="11">
        <f>RRICC</f>
        <v>134500</v>
      </c>
      <c r="C214" s="7">
        <f>RR_ID</f>
        <v>5</v>
      </c>
      <c r="D214" s="1" t="str">
        <f>RR_SHORT_NAME</f>
        <v>KCS</v>
      </c>
      <c r="E214" s="1" t="str">
        <f>RR_NAME</f>
        <v>Kansas City Southern Railway Company</v>
      </c>
      <c r="F214" s="1" t="s">
        <v>47214</v>
      </c>
      <c r="G214" s="6">
        <f>E1L211C11</f>
        <v>7.7485464272997087</v>
      </c>
    </row>
    <row r="215" spans="1:7" x14ac:dyDescent="0.2">
      <c r="A215" s="11">
        <f>CURRENT_YEAR</f>
        <v>2017</v>
      </c>
      <c r="B215" s="11">
        <f>RRICC</f>
        <v>134500</v>
      </c>
      <c r="C215" s="7">
        <f>RR_ID</f>
        <v>5</v>
      </c>
      <c r="D215" s="1" t="str">
        <f>RR_SHORT_NAME</f>
        <v>KCS</v>
      </c>
      <c r="E215" s="1" t="str">
        <f>RR_NAME</f>
        <v>Kansas City Southern Railway Company</v>
      </c>
      <c r="F215" s="1" t="s">
        <v>47215</v>
      </c>
      <c r="G215" s="6">
        <f>E1L211C12</f>
        <v>4.5687045214750866E-5</v>
      </c>
    </row>
    <row r="216" spans="1:7" x14ac:dyDescent="0.2">
      <c r="A216" s="11">
        <f>CURRENT_YEAR</f>
        <v>2017</v>
      </c>
      <c r="B216" s="11">
        <f>RRICC</f>
        <v>134500</v>
      </c>
      <c r="C216" s="7">
        <f>RR_ID</f>
        <v>5</v>
      </c>
      <c r="D216" s="1" t="str">
        <f>RR_SHORT_NAME</f>
        <v>KCS</v>
      </c>
      <c r="E216" s="1" t="str">
        <f>RR_NAME</f>
        <v>Kansas City Southern Railway Company</v>
      </c>
      <c r="F216" s="1" t="s">
        <v>47216</v>
      </c>
      <c r="G216" s="6">
        <f>E1L211C13</f>
        <v>0.14742082146756064</v>
      </c>
    </row>
    <row r="217" spans="1:7" x14ac:dyDescent="0.2">
      <c r="A217" s="11">
        <f>CURRENT_YEAR</f>
        <v>2017</v>
      </c>
      <c r="B217" s="11">
        <f>RRICC</f>
        <v>134500</v>
      </c>
      <c r="C217" s="7">
        <f>RR_ID</f>
        <v>5</v>
      </c>
      <c r="D217" s="1" t="str">
        <f>RR_SHORT_NAME</f>
        <v>KCS</v>
      </c>
      <c r="E217" s="1" t="str">
        <f>RR_NAME</f>
        <v>Kansas City Southern Railway Company</v>
      </c>
      <c r="F217" s="1" t="s">
        <v>47217</v>
      </c>
      <c r="G217" s="6">
        <f>E1L212C1</f>
        <v>5.0829422643643889E-3</v>
      </c>
    </row>
    <row r="218" spans="1:7" x14ac:dyDescent="0.2">
      <c r="A218" s="11">
        <f>CURRENT_YEAR</f>
        <v>2017</v>
      </c>
      <c r="B218" s="11">
        <f>RRICC</f>
        <v>134500</v>
      </c>
      <c r="C218" s="7">
        <f>RR_ID</f>
        <v>5</v>
      </c>
      <c r="D218" s="1" t="str">
        <f>RR_SHORT_NAME</f>
        <v>KCS</v>
      </c>
      <c r="E218" s="1" t="str">
        <f>RR_NAME</f>
        <v>Kansas City Southern Railway Company</v>
      </c>
      <c r="F218" s="1" t="s">
        <v>47218</v>
      </c>
      <c r="G218" s="6">
        <f>E1L212C2</f>
        <v>0.11835621349845915</v>
      </c>
    </row>
    <row r="219" spans="1:7" x14ac:dyDescent="0.2">
      <c r="A219" s="11">
        <f>CURRENT_YEAR</f>
        <v>2017</v>
      </c>
      <c r="B219" s="11">
        <f>RRICC</f>
        <v>134500</v>
      </c>
      <c r="C219" s="7">
        <f>RR_ID</f>
        <v>5</v>
      </c>
      <c r="D219" s="1" t="str">
        <f>RR_SHORT_NAME</f>
        <v>KCS</v>
      </c>
      <c r="E219" s="1" t="str">
        <f>RR_NAME</f>
        <v>Kansas City Southern Railway Company</v>
      </c>
      <c r="F219" s="1" t="s">
        <v>47219</v>
      </c>
      <c r="G219" s="6">
        <f>E1L212C3</f>
        <v>1.9486772556084682</v>
      </c>
    </row>
    <row r="220" spans="1:7" x14ac:dyDescent="0.2">
      <c r="A220" s="11">
        <f>CURRENT_YEAR</f>
        <v>2017</v>
      </c>
      <c r="B220" s="11">
        <f>RRICC</f>
        <v>134500</v>
      </c>
      <c r="C220" s="7">
        <f>RR_ID</f>
        <v>5</v>
      </c>
      <c r="D220" s="1" t="str">
        <f>RR_SHORT_NAME</f>
        <v>KCS</v>
      </c>
      <c r="E220" s="1" t="str">
        <f>RR_NAME</f>
        <v>Kansas City Southern Railway Company</v>
      </c>
      <c r="F220" s="1" t="s">
        <v>47220</v>
      </c>
      <c r="G220" s="6">
        <f>E1L212C4</f>
        <v>1.3215649887347391E-2</v>
      </c>
    </row>
    <row r="221" spans="1:7" x14ac:dyDescent="0.2">
      <c r="A221" s="11">
        <f>CURRENT_YEAR</f>
        <v>2017</v>
      </c>
      <c r="B221" s="11">
        <f>RRICC</f>
        <v>134500</v>
      </c>
      <c r="C221" s="7">
        <f>RR_ID</f>
        <v>5</v>
      </c>
      <c r="D221" s="1" t="str">
        <f>RR_SHORT_NAME</f>
        <v>KCS</v>
      </c>
      <c r="E221" s="1" t="str">
        <f>RR_NAME</f>
        <v>Kansas City Southern Railway Company</v>
      </c>
      <c r="F221" s="1" t="s">
        <v>47221</v>
      </c>
      <c r="G221" s="6">
        <f>E1L212C5</f>
        <v>0.30772615509599444</v>
      </c>
    </row>
    <row r="222" spans="1:7" x14ac:dyDescent="0.2">
      <c r="A222" s="11">
        <f>CURRENT_YEAR</f>
        <v>2017</v>
      </c>
      <c r="B222" s="11">
        <f>RRICC</f>
        <v>134500</v>
      </c>
      <c r="C222" s="7">
        <f>RR_ID</f>
        <v>5</v>
      </c>
      <c r="D222" s="1" t="str">
        <f>RR_SHORT_NAME</f>
        <v>KCS</v>
      </c>
      <c r="E222" s="1" t="str">
        <f>RR_NAME</f>
        <v>Kansas City Southern Railway Company</v>
      </c>
      <c r="F222" s="1" t="s">
        <v>47222</v>
      </c>
      <c r="G222" s="6">
        <f>E1L212C6</f>
        <v>5.0665608645820184</v>
      </c>
    </row>
    <row r="223" spans="1:7" x14ac:dyDescent="0.2">
      <c r="A223" s="11">
        <f>CURRENT_YEAR</f>
        <v>2017</v>
      </c>
      <c r="B223" s="11">
        <f>RRICC</f>
        <v>134500</v>
      </c>
      <c r="C223" s="7">
        <f>RR_ID</f>
        <v>5</v>
      </c>
      <c r="D223" s="1" t="str">
        <f>RR_SHORT_NAME</f>
        <v>KCS</v>
      </c>
      <c r="E223" s="1" t="str">
        <f>RR_NAME</f>
        <v>Kansas City Southern Railway Company</v>
      </c>
      <c r="F223" s="1" t="s">
        <v>47223</v>
      </c>
      <c r="G223" s="6">
        <f>E1L212C7</f>
        <v>0.30878354707269223</v>
      </c>
    </row>
    <row r="224" spans="1:7" x14ac:dyDescent="0.2">
      <c r="A224" s="11">
        <f>CURRENT_YEAR</f>
        <v>2017</v>
      </c>
      <c r="B224" s="11">
        <f>RRICC</f>
        <v>134500</v>
      </c>
      <c r="C224" s="7">
        <f>RR_ID</f>
        <v>5</v>
      </c>
      <c r="D224" s="1" t="str">
        <f>RR_SHORT_NAME</f>
        <v>KCS</v>
      </c>
      <c r="E224" s="1" t="str">
        <f>RR_NAME</f>
        <v>Kansas City Southern Railway Company</v>
      </c>
      <c r="F224" s="1" t="s">
        <v>47224</v>
      </c>
      <c r="G224" s="6">
        <f>E1L212C8</f>
        <v>87.67889629959069</v>
      </c>
    </row>
    <row r="225" spans="1:7" x14ac:dyDescent="0.2">
      <c r="A225" s="11">
        <f>CURRENT_YEAR</f>
        <v>2017</v>
      </c>
      <c r="B225" s="11">
        <f>RRICC</f>
        <v>134500</v>
      </c>
      <c r="C225" s="7">
        <f>RR_ID</f>
        <v>5</v>
      </c>
      <c r="D225" s="1" t="str">
        <f>RR_SHORT_NAME</f>
        <v>KCS</v>
      </c>
      <c r="E225" s="1" t="str">
        <f>RR_NAME</f>
        <v>Kansas City Southern Railway Company</v>
      </c>
      <c r="F225" s="1" t="s">
        <v>47225</v>
      </c>
      <c r="G225" s="6">
        <f>E1L212C9</f>
        <v>181.93923726099001</v>
      </c>
    </row>
    <row r="226" spans="1:7" x14ac:dyDescent="0.2">
      <c r="A226" s="11">
        <f>CURRENT_YEAR</f>
        <v>2017</v>
      </c>
      <c r="B226" s="11">
        <f>RRICC</f>
        <v>134500</v>
      </c>
      <c r="C226" s="7">
        <f>RR_ID</f>
        <v>5</v>
      </c>
      <c r="D226" s="1" t="str">
        <f>RR_SHORT_NAME</f>
        <v>KCS</v>
      </c>
      <c r="E226" s="1" t="str">
        <f>RR_NAME</f>
        <v>Kansas City Southern Railway Company</v>
      </c>
      <c r="F226" s="1" t="s">
        <v>47226</v>
      </c>
      <c r="G226" s="6">
        <f>E1L212C10</f>
        <v>0.30878354707269223</v>
      </c>
    </row>
    <row r="227" spans="1:7" x14ac:dyDescent="0.2">
      <c r="A227" s="11">
        <f>CURRENT_YEAR</f>
        <v>2017</v>
      </c>
      <c r="B227" s="11">
        <f>RRICC</f>
        <v>134500</v>
      </c>
      <c r="C227" s="7">
        <f>RR_ID</f>
        <v>5</v>
      </c>
      <c r="D227" s="1" t="str">
        <f>RR_SHORT_NAME</f>
        <v>KCS</v>
      </c>
      <c r="E227" s="1" t="str">
        <f>RR_NAME</f>
        <v>Kansas City Southern Railway Company</v>
      </c>
      <c r="F227" s="1" t="s">
        <v>47227</v>
      </c>
      <c r="G227" s="6">
        <f>E1L212C11</f>
        <v>87.678896299590733</v>
      </c>
    </row>
    <row r="228" spans="1:7" x14ac:dyDescent="0.2">
      <c r="A228" s="11">
        <f>CURRENT_YEAR</f>
        <v>2017</v>
      </c>
      <c r="B228" s="11">
        <f>RRICC</f>
        <v>134500</v>
      </c>
      <c r="C228" s="7">
        <f>RR_ID</f>
        <v>5</v>
      </c>
      <c r="D228" s="1" t="str">
        <f>RR_SHORT_NAME</f>
        <v>KCS</v>
      </c>
      <c r="E228" s="1" t="str">
        <f>RR_NAME</f>
        <v>Kansas City Southern Railway Company</v>
      </c>
      <c r="F228" s="1" t="s">
        <v>47228</v>
      </c>
      <c r="G228" s="6">
        <f>E1L212C12</f>
        <v>181.93923726099007</v>
      </c>
    </row>
    <row r="229" spans="1:7" x14ac:dyDescent="0.2">
      <c r="A229" s="11">
        <f>CURRENT_YEAR</f>
        <v>2017</v>
      </c>
      <c r="B229" s="11">
        <f>RRICC</f>
        <v>134500</v>
      </c>
      <c r="C229" s="7">
        <f>RR_ID</f>
        <v>5</v>
      </c>
      <c r="D229" s="1" t="str">
        <f>RR_SHORT_NAME</f>
        <v>KCS</v>
      </c>
      <c r="E229" s="1" t="str">
        <f>RR_NAME</f>
        <v>Kansas City Southern Railway Company</v>
      </c>
      <c r="F229" s="1" t="s">
        <v>47229</v>
      </c>
      <c r="G229" s="6">
        <f>E1L212C13</f>
        <v>0.39890975492773167</v>
      </c>
    </row>
    <row r="230" spans="1:7" x14ac:dyDescent="0.2">
      <c r="A230" s="11">
        <f>CURRENT_YEAR</f>
        <v>2017</v>
      </c>
      <c r="B230" s="11">
        <f>RRICC</f>
        <v>134500</v>
      </c>
      <c r="C230" s="7">
        <f>RR_ID</f>
        <v>5</v>
      </c>
      <c r="D230" s="1" t="str">
        <f>RR_SHORT_NAME</f>
        <v>KCS</v>
      </c>
      <c r="E230" s="1" t="str">
        <f>RR_NAME</f>
        <v>Kansas City Southern Railway Company</v>
      </c>
      <c r="F230" s="1" t="s">
        <v>47230</v>
      </c>
      <c r="G230" s="6">
        <f>E1L213C1</f>
        <v>9.7271091020814779</v>
      </c>
    </row>
    <row r="231" spans="1:7" x14ac:dyDescent="0.2">
      <c r="A231" s="11">
        <f>CURRENT_YEAR</f>
        <v>2017</v>
      </c>
      <c r="B231" s="11">
        <f>RRICC</f>
        <v>134500</v>
      </c>
      <c r="C231" s="7">
        <f>RR_ID</f>
        <v>5</v>
      </c>
      <c r="D231" s="1" t="str">
        <f>RR_SHORT_NAME</f>
        <v>KCS</v>
      </c>
      <c r="E231" s="1" t="str">
        <f>RR_NAME</f>
        <v>Kansas City Southern Railway Company</v>
      </c>
      <c r="F231" s="1" t="s">
        <v>47231</v>
      </c>
      <c r="G231" s="6">
        <f>E1L213C2</f>
        <v>1.3788422266920093</v>
      </c>
    </row>
    <row r="232" spans="1:7" x14ac:dyDescent="0.2">
      <c r="A232" s="11">
        <f>CURRENT_YEAR</f>
        <v>2017</v>
      </c>
      <c r="B232" s="11">
        <f>RRICC</f>
        <v>134500</v>
      </c>
      <c r="C232" s="7">
        <f>RR_ID</f>
        <v>5</v>
      </c>
      <c r="D232" s="1" t="str">
        <f>RR_SHORT_NAME</f>
        <v>KCS</v>
      </c>
      <c r="E232" s="1" t="str">
        <f>RR_NAME</f>
        <v>Kansas City Southern Railway Company</v>
      </c>
      <c r="F232" s="1" t="s">
        <v>47232</v>
      </c>
      <c r="G232" s="6">
        <f>E1L213C3</f>
        <v>1.8386124612330468</v>
      </c>
    </row>
    <row r="233" spans="1:7" x14ac:dyDescent="0.2">
      <c r="A233" s="11">
        <f>CURRENT_YEAR</f>
        <v>2017</v>
      </c>
      <c r="B233" s="11">
        <f>RRICC</f>
        <v>134500</v>
      </c>
      <c r="C233" s="7">
        <f>RR_ID</f>
        <v>5</v>
      </c>
      <c r="D233" s="1" t="str">
        <f>RR_SHORT_NAME</f>
        <v>KCS</v>
      </c>
      <c r="E233" s="1" t="str">
        <f>RR_NAME</f>
        <v>Kansas City Southern Railway Company</v>
      </c>
      <c r="F233" s="1" t="s">
        <v>47233</v>
      </c>
      <c r="G233" s="6">
        <f>E1L213C4</f>
        <v>25.290483665411823</v>
      </c>
    </row>
    <row r="234" spans="1:7" x14ac:dyDescent="0.2">
      <c r="A234" s="11">
        <f>CURRENT_YEAR</f>
        <v>2017</v>
      </c>
      <c r="B234" s="11">
        <f>RRICC</f>
        <v>134500</v>
      </c>
      <c r="C234" s="7">
        <f>RR_ID</f>
        <v>5</v>
      </c>
      <c r="D234" s="1" t="str">
        <f>RR_SHORT_NAME</f>
        <v>KCS</v>
      </c>
      <c r="E234" s="1" t="str">
        <f>RR_NAME</f>
        <v>Kansas City Southern Railway Company</v>
      </c>
      <c r="F234" s="1" t="s">
        <v>47234</v>
      </c>
      <c r="G234" s="6">
        <f>E1L213C5</f>
        <v>3.5849897893992195</v>
      </c>
    </row>
    <row r="235" spans="1:7" x14ac:dyDescent="0.2">
      <c r="A235" s="11">
        <f>CURRENT_YEAR</f>
        <v>2017</v>
      </c>
      <c r="B235" s="11">
        <f>RRICC</f>
        <v>134500</v>
      </c>
      <c r="C235" s="7">
        <f>RR_ID</f>
        <v>5</v>
      </c>
      <c r="D235" s="1" t="str">
        <f>RR_SHORT_NAME</f>
        <v>KCS</v>
      </c>
      <c r="E235" s="1" t="str">
        <f>RR_NAME</f>
        <v>Kansas City Southern Railway Company</v>
      </c>
      <c r="F235" s="1" t="s">
        <v>47235</v>
      </c>
      <c r="G235" s="6">
        <f>E1L213C6</f>
        <v>4.7803923992059323</v>
      </c>
    </row>
    <row r="236" spans="1:7" x14ac:dyDescent="0.2">
      <c r="A236" s="11">
        <f>CURRENT_YEAR</f>
        <v>2017</v>
      </c>
      <c r="B236" s="11">
        <f>RRICC</f>
        <v>134500</v>
      </c>
      <c r="C236" s="7">
        <f>RR_ID</f>
        <v>5</v>
      </c>
      <c r="D236" s="1" t="str">
        <f>RR_SHORT_NAME</f>
        <v>KCS</v>
      </c>
      <c r="E236" s="1" t="str">
        <f>RR_NAME</f>
        <v>Kansas City Southern Railway Company</v>
      </c>
      <c r="F236" s="1" t="s">
        <v>47236</v>
      </c>
      <c r="G236" s="6">
        <f>E1L213C7</f>
        <v>1549.4014736519007</v>
      </c>
    </row>
    <row r="237" spans="1:7" x14ac:dyDescent="0.2">
      <c r="A237" s="11">
        <f>CURRENT_YEAR</f>
        <v>2017</v>
      </c>
      <c r="B237" s="11">
        <f>RRICC</f>
        <v>134500</v>
      </c>
      <c r="C237" s="7">
        <f>RR_ID</f>
        <v>5</v>
      </c>
      <c r="D237" s="1" t="str">
        <f>RR_SHORT_NAME</f>
        <v>KCS</v>
      </c>
      <c r="E237" s="1" t="str">
        <f>RR_NAME</f>
        <v>Kansas City Southern Railway Company</v>
      </c>
      <c r="F237" s="1" t="s">
        <v>47237</v>
      </c>
      <c r="G237" s="6">
        <f>E1L213C8</f>
        <v>2251.7365421571931</v>
      </c>
    </row>
    <row r="238" spans="1:7" x14ac:dyDescent="0.2">
      <c r="A238" s="11">
        <f>CURRENT_YEAR</f>
        <v>2017</v>
      </c>
      <c r="B238" s="11">
        <f>RRICC</f>
        <v>134500</v>
      </c>
      <c r="C238" s="7">
        <f>RR_ID</f>
        <v>5</v>
      </c>
      <c r="D238" s="1" t="str">
        <f>RR_SHORT_NAME</f>
        <v>KCS</v>
      </c>
      <c r="E238" s="1" t="str">
        <f>RR_NAME</f>
        <v>Kansas City Southern Railway Company</v>
      </c>
      <c r="F238" s="1" t="s">
        <v>47238</v>
      </c>
      <c r="G238" s="6">
        <f>E1L213C9</f>
        <v>267.67871813478473</v>
      </c>
    </row>
    <row r="239" spans="1:7" x14ac:dyDescent="0.2">
      <c r="A239" s="11">
        <f>CURRENT_YEAR</f>
        <v>2017</v>
      </c>
      <c r="B239" s="11">
        <f>RRICC</f>
        <v>134500</v>
      </c>
      <c r="C239" s="7">
        <f>RR_ID</f>
        <v>5</v>
      </c>
      <c r="D239" s="1" t="str">
        <f>RR_SHORT_NAME</f>
        <v>KCS</v>
      </c>
      <c r="E239" s="1" t="str">
        <f>RR_NAME</f>
        <v>Kansas City Southern Railway Company</v>
      </c>
      <c r="F239" s="1" t="s">
        <v>47239</v>
      </c>
      <c r="G239" s="6">
        <f>E1L213C10</f>
        <v>1549.4014736519009</v>
      </c>
    </row>
    <row r="240" spans="1:7" x14ac:dyDescent="0.2">
      <c r="A240" s="11">
        <f>CURRENT_YEAR</f>
        <v>2017</v>
      </c>
      <c r="B240" s="11">
        <f>RRICC</f>
        <v>134500</v>
      </c>
      <c r="C240" s="7">
        <f>RR_ID</f>
        <v>5</v>
      </c>
      <c r="D240" s="1" t="str">
        <f>RR_SHORT_NAME</f>
        <v>KCS</v>
      </c>
      <c r="E240" s="1" t="str">
        <f>RR_NAME</f>
        <v>Kansas City Southern Railway Company</v>
      </c>
      <c r="F240" s="1" t="s">
        <v>47240</v>
      </c>
      <c r="G240" s="6">
        <f>E1L213C11</f>
        <v>2251.7365421571931</v>
      </c>
    </row>
    <row r="241" spans="1:7" x14ac:dyDescent="0.2">
      <c r="A241" s="11">
        <f>CURRENT_YEAR</f>
        <v>2017</v>
      </c>
      <c r="B241" s="11">
        <f>RRICC</f>
        <v>134500</v>
      </c>
      <c r="C241" s="7">
        <f>RR_ID</f>
        <v>5</v>
      </c>
      <c r="D241" s="1" t="str">
        <f>RR_SHORT_NAME</f>
        <v>KCS</v>
      </c>
      <c r="E241" s="1" t="str">
        <f>RR_NAME</f>
        <v>Kansas City Southern Railway Company</v>
      </c>
      <c r="F241" s="1" t="s">
        <v>47241</v>
      </c>
      <c r="G241" s="6">
        <f>E1L213C12</f>
        <v>267.67871813478473</v>
      </c>
    </row>
    <row r="242" spans="1:7" x14ac:dyDescent="0.2">
      <c r="A242" s="11">
        <f>CURRENT_YEAR</f>
        <v>2017</v>
      </c>
      <c r="B242" s="11">
        <f>RRICC</f>
        <v>134500</v>
      </c>
      <c r="C242" s="7">
        <f>RR_ID</f>
        <v>5</v>
      </c>
      <c r="D242" s="1" t="str">
        <f>RR_SHORT_NAME</f>
        <v>KCS</v>
      </c>
      <c r="E242" s="1" t="str">
        <f>RR_NAME</f>
        <v>Kansas City Southern Railway Company</v>
      </c>
      <c r="F242" s="1" t="s">
        <v>47242</v>
      </c>
      <c r="G242" s="6">
        <f>E1L213C13</f>
        <v>0</v>
      </c>
    </row>
    <row r="243" spans="1:7" x14ac:dyDescent="0.2">
      <c r="A243" s="11">
        <f>CURRENT_YEAR</f>
        <v>2017</v>
      </c>
      <c r="B243" s="11">
        <f>RRICC</f>
        <v>134500</v>
      </c>
      <c r="C243" s="7">
        <f>RR_ID</f>
        <v>5</v>
      </c>
      <c r="D243" s="1" t="str">
        <f>RR_SHORT_NAME</f>
        <v>KCS</v>
      </c>
      <c r="E243" s="1" t="str">
        <f>RR_NAME</f>
        <v>Kansas City Southern Railway Company</v>
      </c>
      <c r="F243" s="1" t="s">
        <v>47243</v>
      </c>
      <c r="G243" s="6">
        <f>E1L214C1</f>
        <v>0</v>
      </c>
    </row>
    <row r="244" spans="1:7" x14ac:dyDescent="0.2">
      <c r="A244" s="11">
        <f>CURRENT_YEAR</f>
        <v>2017</v>
      </c>
      <c r="B244" s="11">
        <f>RRICC</f>
        <v>134500</v>
      </c>
      <c r="C244" s="7">
        <f>RR_ID</f>
        <v>5</v>
      </c>
      <c r="D244" s="1" t="str">
        <f>RR_SHORT_NAME</f>
        <v>KCS</v>
      </c>
      <c r="E244" s="1" t="str">
        <f>RR_NAME</f>
        <v>Kansas City Southern Railway Company</v>
      </c>
      <c r="F244" s="1" t="s">
        <v>47244</v>
      </c>
      <c r="G244" s="6">
        <f>E1L214C2</f>
        <v>1.1259780559588185E-2</v>
      </c>
    </row>
    <row r="245" spans="1:7" x14ac:dyDescent="0.2">
      <c r="A245" s="11">
        <f>CURRENT_YEAR</f>
        <v>2017</v>
      </c>
      <c r="B245" s="11">
        <f>RRICC</f>
        <v>134500</v>
      </c>
      <c r="C245" s="7">
        <f>RR_ID</f>
        <v>5</v>
      </c>
      <c r="D245" s="1" t="str">
        <f>RR_SHORT_NAME</f>
        <v>KCS</v>
      </c>
      <c r="E245" s="1" t="str">
        <f>RR_NAME</f>
        <v>Kansas City Southern Railway Company</v>
      </c>
      <c r="F245" s="1" t="s">
        <v>47245</v>
      </c>
      <c r="G245" s="6">
        <f>E1L214C3</f>
        <v>5.0235262833327694E-2</v>
      </c>
    </row>
    <row r="246" spans="1:7" x14ac:dyDescent="0.2">
      <c r="A246" s="11">
        <f>CURRENT_YEAR</f>
        <v>2017</v>
      </c>
      <c r="B246" s="11">
        <f>RRICC</f>
        <v>134500</v>
      </c>
      <c r="C246" s="7">
        <f>RR_ID</f>
        <v>5</v>
      </c>
      <c r="D246" s="1" t="str">
        <f>RR_SHORT_NAME</f>
        <v>KCS</v>
      </c>
      <c r="E246" s="1" t="str">
        <f>RR_NAME</f>
        <v>Kansas City Southern Railway Company</v>
      </c>
      <c r="F246" s="1" t="s">
        <v>47246</v>
      </c>
      <c r="G246" s="6">
        <f>E1L214C4</f>
        <v>0</v>
      </c>
    </row>
    <row r="247" spans="1:7" x14ac:dyDescent="0.2">
      <c r="A247" s="11">
        <f>CURRENT_YEAR</f>
        <v>2017</v>
      </c>
      <c r="B247" s="11">
        <f>RRICC</f>
        <v>134500</v>
      </c>
      <c r="C247" s="7">
        <f>RR_ID</f>
        <v>5</v>
      </c>
      <c r="D247" s="1" t="str">
        <f>RR_SHORT_NAME</f>
        <v>KCS</v>
      </c>
      <c r="E247" s="1" t="str">
        <f>RR_NAME</f>
        <v>Kansas City Southern Railway Company</v>
      </c>
      <c r="F247" s="1" t="s">
        <v>47247</v>
      </c>
      <c r="G247" s="6">
        <f>E1L214C5</f>
        <v>2.9275429454929162E-2</v>
      </c>
    </row>
    <row r="248" spans="1:7" x14ac:dyDescent="0.2">
      <c r="A248" s="11">
        <f>CURRENT_YEAR</f>
        <v>2017</v>
      </c>
      <c r="B248" s="11">
        <f>RRICC</f>
        <v>134500</v>
      </c>
      <c r="C248" s="7">
        <f>RR_ID</f>
        <v>5</v>
      </c>
      <c r="D248" s="1" t="str">
        <f>RR_SHORT_NAME</f>
        <v>KCS</v>
      </c>
      <c r="E248" s="1" t="str">
        <f>RR_NAME</f>
        <v>Kansas City Southern Railway Company</v>
      </c>
      <c r="F248" s="1" t="s">
        <v>47248</v>
      </c>
      <c r="G248" s="6">
        <f>E1L214C6</f>
        <v>0.13061168336665163</v>
      </c>
    </row>
    <row r="249" spans="1:7" x14ac:dyDescent="0.2">
      <c r="A249" s="11">
        <f>CURRENT_YEAR</f>
        <v>2017</v>
      </c>
      <c r="B249" s="11">
        <f>RRICC</f>
        <v>134500</v>
      </c>
      <c r="C249" s="7">
        <f>RR_ID</f>
        <v>5</v>
      </c>
      <c r="D249" s="1" t="str">
        <f>RR_SHORT_NAME</f>
        <v>KCS</v>
      </c>
      <c r="E249" s="1" t="str">
        <f>RR_NAME</f>
        <v>Kansas City Southern Railway Company</v>
      </c>
      <c r="F249" s="1" t="s">
        <v>47249</v>
      </c>
      <c r="G249" s="6">
        <f>E1L214C7</f>
        <v>0</v>
      </c>
    </row>
    <row r="250" spans="1:7" x14ac:dyDescent="0.2">
      <c r="A250" s="11">
        <f>CURRENT_YEAR</f>
        <v>2017</v>
      </c>
      <c r="B250" s="11">
        <f>RRICC</f>
        <v>134500</v>
      </c>
      <c r="C250" s="7">
        <f>RR_ID</f>
        <v>5</v>
      </c>
      <c r="D250" s="1" t="str">
        <f>RR_SHORT_NAME</f>
        <v>KCS</v>
      </c>
      <c r="E250" s="1" t="str">
        <f>RR_NAME</f>
        <v>Kansas City Southern Railway Company</v>
      </c>
      <c r="F250" s="1" t="s">
        <v>47250</v>
      </c>
      <c r="G250" s="6">
        <f>E1L214C8</f>
        <v>-1.5265176889922325</v>
      </c>
    </row>
    <row r="251" spans="1:7" x14ac:dyDescent="0.2">
      <c r="A251" s="11">
        <f>CURRENT_YEAR</f>
        <v>2017</v>
      </c>
      <c r="B251" s="11">
        <f>RRICC</f>
        <v>134500</v>
      </c>
      <c r="C251" s="7">
        <f>RR_ID</f>
        <v>5</v>
      </c>
      <c r="D251" s="1" t="str">
        <f>RR_SHORT_NAME</f>
        <v>KCS</v>
      </c>
      <c r="E251" s="1" t="str">
        <f>RR_NAME</f>
        <v>Kansas City Southern Railway Company</v>
      </c>
      <c r="F251" s="1" t="s">
        <v>47251</v>
      </c>
      <c r="G251" s="6">
        <f>E1L214C9</f>
        <v>10.680048287397428</v>
      </c>
    </row>
    <row r="252" spans="1:7" x14ac:dyDescent="0.2">
      <c r="A252" s="11">
        <f>CURRENT_YEAR</f>
        <v>2017</v>
      </c>
      <c r="B252" s="11">
        <f>RRICC</f>
        <v>134500</v>
      </c>
      <c r="C252" s="7">
        <f>RR_ID</f>
        <v>5</v>
      </c>
      <c r="D252" s="1" t="str">
        <f>RR_SHORT_NAME</f>
        <v>KCS</v>
      </c>
      <c r="E252" s="1" t="str">
        <f>RR_NAME</f>
        <v>Kansas City Southern Railway Company</v>
      </c>
      <c r="F252" s="1" t="s">
        <v>47252</v>
      </c>
      <c r="G252" s="6">
        <f>E1L214C10</f>
        <v>0</v>
      </c>
    </row>
    <row r="253" spans="1:7" x14ac:dyDescent="0.2">
      <c r="A253" s="11">
        <f>CURRENT_YEAR</f>
        <v>2017</v>
      </c>
      <c r="B253" s="11">
        <f>RRICC</f>
        <v>134500</v>
      </c>
      <c r="C253" s="7">
        <f>RR_ID</f>
        <v>5</v>
      </c>
      <c r="D253" s="1" t="str">
        <f>RR_SHORT_NAME</f>
        <v>KCS</v>
      </c>
      <c r="E253" s="1" t="str">
        <f>RR_NAME</f>
        <v>Kansas City Southern Railway Company</v>
      </c>
      <c r="F253" s="1" t="s">
        <v>47253</v>
      </c>
      <c r="G253" s="6">
        <f>E1L214C11</f>
        <v>-1.5265176889922345</v>
      </c>
    </row>
    <row r="254" spans="1:7" x14ac:dyDescent="0.2">
      <c r="A254" s="11">
        <f>CURRENT_YEAR</f>
        <v>2017</v>
      </c>
      <c r="B254" s="11">
        <f>RRICC</f>
        <v>134500</v>
      </c>
      <c r="C254" s="7">
        <f>RR_ID</f>
        <v>5</v>
      </c>
      <c r="D254" s="1" t="str">
        <f>RR_SHORT_NAME</f>
        <v>KCS</v>
      </c>
      <c r="E254" s="1" t="str">
        <f>RR_NAME</f>
        <v>Kansas City Southern Railway Company</v>
      </c>
      <c r="F254" s="1" t="s">
        <v>47254</v>
      </c>
      <c r="G254" s="6">
        <f>E1L214C12</f>
        <v>10.680048287397428</v>
      </c>
    </row>
    <row r="255" spans="1:7" x14ac:dyDescent="0.2">
      <c r="A255" s="11">
        <f>CURRENT_YEAR</f>
        <v>2017</v>
      </c>
      <c r="B255" s="11">
        <f>RRICC</f>
        <v>134500</v>
      </c>
      <c r="C255" s="7">
        <f>RR_ID</f>
        <v>5</v>
      </c>
      <c r="D255" s="1" t="str">
        <f>RR_SHORT_NAME</f>
        <v>KCS</v>
      </c>
      <c r="E255" s="1" t="str">
        <f>RR_NAME</f>
        <v>Kansas City Southern Railway Company</v>
      </c>
      <c r="F255" s="1" t="s">
        <v>47255</v>
      </c>
      <c r="G255" s="6">
        <f>E1L214C13</f>
        <v>0.39081185979738253</v>
      </c>
    </row>
    <row r="256" spans="1:7" x14ac:dyDescent="0.2">
      <c r="A256" s="11">
        <f>CURRENT_YEAR</f>
        <v>2017</v>
      </c>
      <c r="B256" s="11">
        <f>RRICC</f>
        <v>134500</v>
      </c>
      <c r="C256" s="7">
        <f>RR_ID</f>
        <v>5</v>
      </c>
      <c r="D256" s="1" t="str">
        <f>RR_SHORT_NAME</f>
        <v>KCS</v>
      </c>
      <c r="E256" s="1" t="str">
        <f>RR_NAME</f>
        <v>Kansas City Southern Railway Company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2017</v>
      </c>
      <c r="B257" s="11">
        <f>RRICC</f>
        <v>134500</v>
      </c>
      <c r="C257" s="7">
        <f>RR_ID</f>
        <v>5</v>
      </c>
      <c r="D257" s="1" t="str">
        <f>RR_SHORT_NAME</f>
        <v>KCS</v>
      </c>
      <c r="E257" s="1" t="str">
        <f>RR_NAME</f>
        <v>Kansas City Southern Railway Company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2017</v>
      </c>
      <c r="B258" s="11">
        <f>RRICC</f>
        <v>134500</v>
      </c>
      <c r="C258" s="7">
        <f>RR_ID</f>
        <v>5</v>
      </c>
      <c r="D258" s="1" t="str">
        <f>RR_SHORT_NAME</f>
        <v>KCS</v>
      </c>
      <c r="E258" s="1" t="str">
        <f>RR_NAME</f>
        <v>Kansas City Southern Railway Company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2017</v>
      </c>
      <c r="B259" s="11">
        <f>RRICC</f>
        <v>134500</v>
      </c>
      <c r="C259" s="7">
        <f>RR_ID</f>
        <v>5</v>
      </c>
      <c r="D259" s="1" t="str">
        <f>RR_SHORT_NAME</f>
        <v>KCS</v>
      </c>
      <c r="E259" s="1" t="str">
        <f>RR_NAME</f>
        <v>Kansas City Southern Railway Company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2017</v>
      </c>
      <c r="B260" s="11">
        <f>RRICC</f>
        <v>134500</v>
      </c>
      <c r="C260" s="7">
        <f>RR_ID</f>
        <v>5</v>
      </c>
      <c r="D260" s="1" t="str">
        <f>RR_SHORT_NAME</f>
        <v>KCS</v>
      </c>
      <c r="E260" s="1" t="str">
        <f>RR_NAME</f>
        <v>Kansas City Southern Railway Company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2017</v>
      </c>
      <c r="B261" s="11">
        <f>RRICC</f>
        <v>134500</v>
      </c>
      <c r="C261" s="7">
        <f>RR_ID</f>
        <v>5</v>
      </c>
      <c r="D261" s="1" t="str">
        <f>RR_SHORT_NAME</f>
        <v>KCS</v>
      </c>
      <c r="E261" s="1" t="str">
        <f>RR_NAME</f>
        <v>Kansas City Southern Railway Company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2017</v>
      </c>
      <c r="B262" s="11">
        <f>RRICC</f>
        <v>134500</v>
      </c>
      <c r="C262" s="7">
        <f>RR_ID</f>
        <v>5</v>
      </c>
      <c r="D262" s="1" t="str">
        <f>RR_SHORT_NAME</f>
        <v>KCS</v>
      </c>
      <c r="E262" s="1" t="str">
        <f>RR_NAME</f>
        <v>Kansas City Southern Railway Company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2017</v>
      </c>
      <c r="B263" s="11">
        <f>RRICC</f>
        <v>134500</v>
      </c>
      <c r="C263" s="7">
        <f>RR_ID</f>
        <v>5</v>
      </c>
      <c r="D263" s="1" t="str">
        <f>RR_SHORT_NAME</f>
        <v>KCS</v>
      </c>
      <c r="E263" s="1" t="str">
        <f>RR_NAME</f>
        <v>Kansas City Southern Railway Company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2017</v>
      </c>
      <c r="B264" s="11">
        <f>RRICC</f>
        <v>134500</v>
      </c>
      <c r="C264" s="7">
        <f>RR_ID</f>
        <v>5</v>
      </c>
      <c r="D264" s="1" t="str">
        <f>RR_SHORT_NAME</f>
        <v>KCS</v>
      </c>
      <c r="E264" s="1" t="str">
        <f>RR_NAME</f>
        <v>Kansas City Southern Railway Company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2017</v>
      </c>
      <c r="B265" s="11">
        <f>RRICC</f>
        <v>134500</v>
      </c>
      <c r="C265" s="7">
        <f>RR_ID</f>
        <v>5</v>
      </c>
      <c r="D265" s="1" t="str">
        <f>RR_SHORT_NAME</f>
        <v>KCS</v>
      </c>
      <c r="E265" s="1" t="str">
        <f>RR_NAME</f>
        <v>Kansas City Southern Railway Company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2017</v>
      </c>
      <c r="B266" s="11">
        <f>RRICC</f>
        <v>134500</v>
      </c>
      <c r="C266" s="7">
        <f>RR_ID</f>
        <v>5</v>
      </c>
      <c r="D266" s="1" t="str">
        <f>RR_SHORT_NAME</f>
        <v>KCS</v>
      </c>
      <c r="E266" s="1" t="str">
        <f>RR_NAME</f>
        <v>Kansas City Southern Railway Company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2017</v>
      </c>
      <c r="B267" s="11">
        <f>RRICC</f>
        <v>134500</v>
      </c>
      <c r="C267" s="7">
        <f>RR_ID</f>
        <v>5</v>
      </c>
      <c r="D267" s="1" t="str">
        <f>RR_SHORT_NAME</f>
        <v>KCS</v>
      </c>
      <c r="E267" s="1" t="str">
        <f>RR_NAME</f>
        <v>Kansas City Southern Railway Company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2017</v>
      </c>
      <c r="B268" s="11">
        <f>RRICC</f>
        <v>134500</v>
      </c>
      <c r="C268" s="7">
        <f>RR_ID</f>
        <v>5</v>
      </c>
      <c r="D268" s="1" t="str">
        <f>RR_SHORT_NAME</f>
        <v>KCS</v>
      </c>
      <c r="E268" s="1" t="str">
        <f>RR_NAME</f>
        <v>Kansas City Southern Railway Company</v>
      </c>
      <c r="F268" s="1" t="s">
        <v>47268</v>
      </c>
      <c r="G268" s="6">
        <f>E1L215C13</f>
        <v>1.5227596746783636E-2</v>
      </c>
    </row>
    <row r="269" spans="1:7" x14ac:dyDescent="0.2">
      <c r="A269" s="11">
        <f>CURRENT_YEAR</f>
        <v>2017</v>
      </c>
      <c r="B269" s="11">
        <f>RRICC</f>
        <v>134500</v>
      </c>
      <c r="C269" s="7">
        <f>RR_ID</f>
        <v>5</v>
      </c>
      <c r="D269" s="1" t="str">
        <f>RR_SHORT_NAME</f>
        <v>KCS</v>
      </c>
      <c r="E269" s="1" t="str">
        <f>RR_NAME</f>
        <v>Kansas City Southern Railway Company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2017</v>
      </c>
      <c r="B270" s="11">
        <f>RRICC</f>
        <v>134500</v>
      </c>
      <c r="C270" s="7">
        <f>RR_ID</f>
        <v>5</v>
      </c>
      <c r="D270" s="1" t="str">
        <f>RR_SHORT_NAME</f>
        <v>KCS</v>
      </c>
      <c r="E270" s="1" t="str">
        <f>RR_NAME</f>
        <v>Kansas City Southern Railway Company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2017</v>
      </c>
      <c r="B271" s="11">
        <f>RRICC</f>
        <v>134500</v>
      </c>
      <c r="C271" s="7">
        <f>RR_ID</f>
        <v>5</v>
      </c>
      <c r="D271" s="1" t="str">
        <f>RR_SHORT_NAME</f>
        <v>KCS</v>
      </c>
      <c r="E271" s="1" t="str">
        <f>RR_NAME</f>
        <v>Kansas City Southern Railway Company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2017</v>
      </c>
      <c r="B272" s="11">
        <f>RRICC</f>
        <v>134500</v>
      </c>
      <c r="C272" s="7">
        <f>RR_ID</f>
        <v>5</v>
      </c>
      <c r="D272" s="1" t="str">
        <f>RR_SHORT_NAME</f>
        <v>KCS</v>
      </c>
      <c r="E272" s="1" t="str">
        <f>RR_NAME</f>
        <v>Kansas City Southern Railway Company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2017</v>
      </c>
      <c r="B273" s="11">
        <f>RRICC</f>
        <v>134500</v>
      </c>
      <c r="C273" s="7">
        <f>RR_ID</f>
        <v>5</v>
      </c>
      <c r="D273" s="1" t="str">
        <f>RR_SHORT_NAME</f>
        <v>KCS</v>
      </c>
      <c r="E273" s="1" t="str">
        <f>RR_NAME</f>
        <v>Kansas City Southern Railway Company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2017</v>
      </c>
      <c r="B274" s="11">
        <f>RRICC</f>
        <v>134500</v>
      </c>
      <c r="C274" s="7">
        <f>RR_ID</f>
        <v>5</v>
      </c>
      <c r="D274" s="1" t="str">
        <f>RR_SHORT_NAME</f>
        <v>KCS</v>
      </c>
      <c r="E274" s="1" t="str">
        <f>RR_NAME</f>
        <v>Kansas City Southern Railway Company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2017</v>
      </c>
      <c r="B275" s="11">
        <f>RRICC</f>
        <v>134500</v>
      </c>
      <c r="C275" s="7">
        <f>RR_ID</f>
        <v>5</v>
      </c>
      <c r="D275" s="1" t="str">
        <f>RR_SHORT_NAME</f>
        <v>KCS</v>
      </c>
      <c r="E275" s="1" t="str">
        <f>RR_NAME</f>
        <v>Kansas City Southern Railway Company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2017</v>
      </c>
      <c r="B276" s="11">
        <f>RRICC</f>
        <v>134500</v>
      </c>
      <c r="C276" s="7">
        <f>RR_ID</f>
        <v>5</v>
      </c>
      <c r="D276" s="1" t="str">
        <f>RR_SHORT_NAME</f>
        <v>KCS</v>
      </c>
      <c r="E276" s="1" t="str">
        <f>RR_NAME</f>
        <v>Kansas City Southern Railway Company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2017</v>
      </c>
      <c r="B277" s="11">
        <f>RRICC</f>
        <v>134500</v>
      </c>
      <c r="C277" s="7">
        <f>RR_ID</f>
        <v>5</v>
      </c>
      <c r="D277" s="1" t="str">
        <f>RR_SHORT_NAME</f>
        <v>KCS</v>
      </c>
      <c r="E277" s="1" t="str">
        <f>RR_NAME</f>
        <v>Kansas City Southern Railway Company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2017</v>
      </c>
      <c r="B278" s="11">
        <f>RRICC</f>
        <v>134500</v>
      </c>
      <c r="C278" s="7">
        <f>RR_ID</f>
        <v>5</v>
      </c>
      <c r="D278" s="1" t="str">
        <f>RR_SHORT_NAME</f>
        <v>KCS</v>
      </c>
      <c r="E278" s="1" t="str">
        <f>RR_NAME</f>
        <v>Kansas City Southern Railway Company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2017</v>
      </c>
      <c r="B279" s="11">
        <f>RRICC</f>
        <v>134500</v>
      </c>
      <c r="C279" s="7">
        <f>RR_ID</f>
        <v>5</v>
      </c>
      <c r="D279" s="1" t="str">
        <f>RR_SHORT_NAME</f>
        <v>KCS</v>
      </c>
      <c r="E279" s="1" t="str">
        <f>RR_NAME</f>
        <v>Kansas City Southern Railway Company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2017</v>
      </c>
      <c r="B280" s="11">
        <f>RRICC</f>
        <v>134500</v>
      </c>
      <c r="C280" s="7">
        <f>RR_ID</f>
        <v>5</v>
      </c>
      <c r="D280" s="1" t="str">
        <f>RR_SHORT_NAME</f>
        <v>KCS</v>
      </c>
      <c r="E280" s="1" t="str">
        <f>RR_NAME</f>
        <v>Kansas City Southern Railway Company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2017</v>
      </c>
      <c r="B281" s="11">
        <f>RRICC</f>
        <v>134500</v>
      </c>
      <c r="C281" s="7">
        <f>RR_ID</f>
        <v>5</v>
      </c>
      <c r="D281" s="1" t="str">
        <f>RR_SHORT_NAME</f>
        <v>KCS</v>
      </c>
      <c r="E281" s="1" t="str">
        <f>RR_NAME</f>
        <v>Kansas City Southern Railway Company</v>
      </c>
      <c r="F281" s="1" t="s">
        <v>47281</v>
      </c>
      <c r="G281" s="6">
        <f>E1L216C13</f>
        <v>2.8733331987683186E-4</v>
      </c>
    </row>
    <row r="282" spans="1:7" x14ac:dyDescent="0.2">
      <c r="A282" s="11">
        <f>CURRENT_YEAR</f>
        <v>2017</v>
      </c>
      <c r="B282" s="11">
        <f>RRICC</f>
        <v>134500</v>
      </c>
      <c r="C282" s="7">
        <f>RR_ID</f>
        <v>5</v>
      </c>
      <c r="D282" s="1" t="str">
        <f>RR_SHORT_NAME</f>
        <v>KCS</v>
      </c>
      <c r="E282" s="1" t="str">
        <f>RR_NAME</f>
        <v>Kansas City Southern Railway Company</v>
      </c>
      <c r="F282" s="1" t="s">
        <v>47282</v>
      </c>
      <c r="G282" s="6">
        <f>E1L217C1</f>
        <v>0.10042232282300255</v>
      </c>
    </row>
    <row r="283" spans="1:7" x14ac:dyDescent="0.2">
      <c r="A283" s="11">
        <f>CURRENT_YEAR</f>
        <v>2017</v>
      </c>
      <c r="B283" s="11">
        <f>RRICC</f>
        <v>134500</v>
      </c>
      <c r="C283" s="7">
        <f>RR_ID</f>
        <v>5</v>
      </c>
      <c r="D283" s="1" t="str">
        <f>RR_SHORT_NAME</f>
        <v>KCS</v>
      </c>
      <c r="E283" s="1" t="str">
        <f>RR_NAME</f>
        <v>Kansas City Southern Railway Company</v>
      </c>
      <c r="F283" s="1" t="s">
        <v>47283</v>
      </c>
      <c r="G283" s="6">
        <f>E1L217C2</f>
        <v>1.7745695699718029E-2</v>
      </c>
    </row>
    <row r="284" spans="1:7" x14ac:dyDescent="0.2">
      <c r="A284" s="11">
        <f>CURRENT_YEAR</f>
        <v>2017</v>
      </c>
      <c r="B284" s="11">
        <f>RRICC</f>
        <v>134500</v>
      </c>
      <c r="C284" s="7">
        <f>RR_ID</f>
        <v>5</v>
      </c>
      <c r="D284" s="1" t="str">
        <f>RR_SHORT_NAME</f>
        <v>KCS</v>
      </c>
      <c r="E284" s="1" t="str">
        <f>RR_NAME</f>
        <v>Kansas City Southern Railway Company</v>
      </c>
      <c r="F284" s="1" t="s">
        <v>47284</v>
      </c>
      <c r="G284" s="6">
        <f>E1L217C3</f>
        <v>9.1484396927028894E-3</v>
      </c>
    </row>
    <row r="285" spans="1:7" x14ac:dyDescent="0.2">
      <c r="A285" s="11">
        <f>CURRENT_YEAR</f>
        <v>2017</v>
      </c>
      <c r="B285" s="11">
        <f>RRICC</f>
        <v>134500</v>
      </c>
      <c r="C285" s="7">
        <f>RR_ID</f>
        <v>5</v>
      </c>
      <c r="D285" s="1" t="str">
        <f>RR_SHORT_NAME</f>
        <v>KCS</v>
      </c>
      <c r="E285" s="1" t="str">
        <f>RR_NAME</f>
        <v>Kansas City Southern Railway Company</v>
      </c>
      <c r="F285" s="1" t="s">
        <v>47285</v>
      </c>
      <c r="G285" s="6">
        <f>E1L217C4</f>
        <v>0.26109803933980658</v>
      </c>
    </row>
    <row r="286" spans="1:7" x14ac:dyDescent="0.2">
      <c r="A286" s="11">
        <f>CURRENT_YEAR</f>
        <v>2017</v>
      </c>
      <c r="B286" s="11">
        <f>RRICC</f>
        <v>134500</v>
      </c>
      <c r="C286" s="7">
        <f>RR_ID</f>
        <v>5</v>
      </c>
      <c r="D286" s="1" t="str">
        <f>RR_SHORT_NAME</f>
        <v>KCS</v>
      </c>
      <c r="E286" s="1" t="str">
        <f>RR_NAME</f>
        <v>Kansas City Southern Railway Company</v>
      </c>
      <c r="F286" s="1" t="s">
        <v>47286</v>
      </c>
      <c r="G286" s="6">
        <f>E1L217C5</f>
        <v>4.6138808819266894E-2</v>
      </c>
    </row>
    <row r="287" spans="1:7" x14ac:dyDescent="0.2">
      <c r="A287" s="11">
        <f>CURRENT_YEAR</f>
        <v>2017</v>
      </c>
      <c r="B287" s="11">
        <f>RRICC</f>
        <v>134500</v>
      </c>
      <c r="C287" s="7">
        <f>RR_ID</f>
        <v>5</v>
      </c>
      <c r="D287" s="1" t="str">
        <f>RR_SHORT_NAME</f>
        <v>KCS</v>
      </c>
      <c r="E287" s="1" t="str">
        <f>RR_NAME</f>
        <v>Kansas City Southern Railway Company</v>
      </c>
      <c r="F287" s="1" t="s">
        <v>47287</v>
      </c>
      <c r="G287" s="6">
        <f>E1L217C6</f>
        <v>2.3785943201027521E-2</v>
      </c>
    </row>
    <row r="288" spans="1:7" x14ac:dyDescent="0.2">
      <c r="A288" s="11">
        <f>CURRENT_YEAR</f>
        <v>2017</v>
      </c>
      <c r="B288" s="11">
        <f>RRICC</f>
        <v>134500</v>
      </c>
      <c r="C288" s="7">
        <f>RR_ID</f>
        <v>5</v>
      </c>
      <c r="D288" s="1" t="str">
        <f>RR_SHORT_NAME</f>
        <v>KCS</v>
      </c>
      <c r="E288" s="1" t="str">
        <f>RR_NAME</f>
        <v>Kansas City Southern Railway Company</v>
      </c>
      <c r="F288" s="1" t="s">
        <v>47288</v>
      </c>
      <c r="G288" s="6">
        <f>E1L217C7</f>
        <v>2.2905087903716184</v>
      </c>
    </row>
    <row r="289" spans="1:7" x14ac:dyDescent="0.2">
      <c r="A289" s="11">
        <f>CURRENT_YEAR</f>
        <v>2017</v>
      </c>
      <c r="B289" s="11">
        <f>RRICC</f>
        <v>134500</v>
      </c>
      <c r="C289" s="7">
        <f>RR_ID</f>
        <v>5</v>
      </c>
      <c r="D289" s="1" t="str">
        <f>RR_SHORT_NAME</f>
        <v>KCS</v>
      </c>
      <c r="E289" s="1" t="str">
        <f>RR_NAME</f>
        <v>Kansas City Southern Railway Company</v>
      </c>
      <c r="F289" s="1" t="s">
        <v>47289</v>
      </c>
      <c r="G289" s="6">
        <f>E1L217C8</f>
        <v>0.81236120519009081</v>
      </c>
    </row>
    <row r="290" spans="1:7" x14ac:dyDescent="0.2">
      <c r="A290" s="11">
        <f>CURRENT_YEAR</f>
        <v>2017</v>
      </c>
      <c r="B290" s="11">
        <f>RRICC</f>
        <v>134500</v>
      </c>
      <c r="C290" s="7">
        <f>RR_ID</f>
        <v>5</v>
      </c>
      <c r="D290" s="1" t="str">
        <f>RR_SHORT_NAME</f>
        <v>KCS</v>
      </c>
      <c r="E290" s="1" t="str">
        <f>RR_NAME</f>
        <v>Kansas City Southern Railway Company</v>
      </c>
      <c r="F290" s="1" t="s">
        <v>47290</v>
      </c>
      <c r="G290" s="6">
        <f>E1L217C9</f>
        <v>0.23184659103220148</v>
      </c>
    </row>
    <row r="291" spans="1:7" x14ac:dyDescent="0.2">
      <c r="A291" s="11">
        <f>CURRENT_YEAR</f>
        <v>2017</v>
      </c>
      <c r="B291" s="11">
        <f>RRICC</f>
        <v>134500</v>
      </c>
      <c r="C291" s="7">
        <f>RR_ID</f>
        <v>5</v>
      </c>
      <c r="D291" s="1" t="str">
        <f>RR_SHORT_NAME</f>
        <v>KCS</v>
      </c>
      <c r="E291" s="1" t="str">
        <f>RR_NAME</f>
        <v>Kansas City Southern Railway Company</v>
      </c>
      <c r="F291" s="1" t="s">
        <v>47291</v>
      </c>
      <c r="G291" s="6">
        <f>E1L217C10</f>
        <v>2.2905087903716184</v>
      </c>
    </row>
    <row r="292" spans="1:7" x14ac:dyDescent="0.2">
      <c r="A292" s="11">
        <f>CURRENT_YEAR</f>
        <v>2017</v>
      </c>
      <c r="B292" s="11">
        <f>RRICC</f>
        <v>134500</v>
      </c>
      <c r="C292" s="7">
        <f>RR_ID</f>
        <v>5</v>
      </c>
      <c r="D292" s="1" t="str">
        <f>RR_SHORT_NAME</f>
        <v>KCS</v>
      </c>
      <c r="E292" s="1" t="str">
        <f>RR_NAME</f>
        <v>Kansas City Southern Railway Company</v>
      </c>
      <c r="F292" s="1" t="s">
        <v>47292</v>
      </c>
      <c r="G292" s="6">
        <f>E1L217C11</f>
        <v>0.81236120519009081</v>
      </c>
    </row>
    <row r="293" spans="1:7" x14ac:dyDescent="0.2">
      <c r="A293" s="11">
        <f>CURRENT_YEAR</f>
        <v>2017</v>
      </c>
      <c r="B293" s="11">
        <f>RRICC</f>
        <v>134500</v>
      </c>
      <c r="C293" s="7">
        <f>RR_ID</f>
        <v>5</v>
      </c>
      <c r="D293" s="1" t="str">
        <f>RR_SHORT_NAME</f>
        <v>KCS</v>
      </c>
      <c r="E293" s="1" t="str">
        <f>RR_NAME</f>
        <v>Kansas City Southern Railway Company</v>
      </c>
      <c r="F293" s="1" t="s">
        <v>47293</v>
      </c>
      <c r="G293" s="6">
        <f>E1L217C12</f>
        <v>0.23184659103220145</v>
      </c>
    </row>
    <row r="294" spans="1:7" x14ac:dyDescent="0.2">
      <c r="A294" s="11">
        <f>CURRENT_YEAR</f>
        <v>2017</v>
      </c>
      <c r="B294" s="11">
        <f>RRICC</f>
        <v>134500</v>
      </c>
      <c r="C294" s="7">
        <f>RR_ID</f>
        <v>5</v>
      </c>
      <c r="D294" s="1" t="str">
        <f>RR_SHORT_NAME</f>
        <v>KCS</v>
      </c>
      <c r="E294" s="1" t="str">
        <f>RR_NAME</f>
        <v>Kansas City Southern Railway Company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2017</v>
      </c>
      <c r="B295" s="11">
        <f>RRICC</f>
        <v>134500</v>
      </c>
      <c r="C295" s="7">
        <f>RR_ID</f>
        <v>5</v>
      </c>
      <c r="D295" s="1" t="str">
        <f>RR_SHORT_NAME</f>
        <v>KCS</v>
      </c>
      <c r="E295" s="1" t="str">
        <f>RR_NAME</f>
        <v>Kansas City Southern Railway Company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2017</v>
      </c>
      <c r="B296" s="11">
        <f>RRICC</f>
        <v>134500</v>
      </c>
      <c r="C296" s="7">
        <f>RR_ID</f>
        <v>5</v>
      </c>
      <c r="D296" s="1" t="str">
        <f>RR_SHORT_NAME</f>
        <v>KCS</v>
      </c>
      <c r="E296" s="1" t="str">
        <f>RR_NAME</f>
        <v>Kansas City Southern Railway Company</v>
      </c>
      <c r="F296" s="1" t="s">
        <v>47296</v>
      </c>
      <c r="G296" s="6">
        <f>E1L218C2</f>
        <v>0.7630629688865449</v>
      </c>
    </row>
    <row r="297" spans="1:7" x14ac:dyDescent="0.2">
      <c r="A297" s="11">
        <f>CURRENT_YEAR</f>
        <v>2017</v>
      </c>
      <c r="B297" s="11">
        <f>RRICC</f>
        <v>134500</v>
      </c>
      <c r="C297" s="7">
        <f>RR_ID</f>
        <v>5</v>
      </c>
      <c r="D297" s="1" t="str">
        <f>RR_SHORT_NAME</f>
        <v>KCS</v>
      </c>
      <c r="E297" s="1" t="str">
        <f>RR_NAME</f>
        <v>Kansas City Southern Railway Company</v>
      </c>
      <c r="F297" s="1" t="s">
        <v>47297</v>
      </c>
      <c r="G297" s="6">
        <f>E1L218C3</f>
        <v>1.5765342893044019</v>
      </c>
    </row>
    <row r="298" spans="1:7" x14ac:dyDescent="0.2">
      <c r="A298" s="11">
        <f>CURRENT_YEAR</f>
        <v>2017</v>
      </c>
      <c r="B298" s="11">
        <f>RRICC</f>
        <v>134500</v>
      </c>
      <c r="C298" s="7">
        <f>RR_ID</f>
        <v>5</v>
      </c>
      <c r="D298" s="1" t="str">
        <f>RR_SHORT_NAME</f>
        <v>KCS</v>
      </c>
      <c r="E298" s="1" t="str">
        <f>RR_NAME</f>
        <v>Kansas City Southern Railway Company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2017</v>
      </c>
      <c r="B299" s="11">
        <f>RRICC</f>
        <v>134500</v>
      </c>
      <c r="C299" s="7">
        <f>RR_ID</f>
        <v>5</v>
      </c>
      <c r="D299" s="1" t="str">
        <f>RR_SHORT_NAME</f>
        <v>KCS</v>
      </c>
      <c r="E299" s="1" t="str">
        <f>RR_NAME</f>
        <v>Kansas City Southern Railway Company</v>
      </c>
      <c r="F299" s="1" t="s">
        <v>47299</v>
      </c>
      <c r="G299" s="6">
        <f>E1L218C5</f>
        <v>1.9839637191050188</v>
      </c>
    </row>
    <row r="300" spans="1:7" x14ac:dyDescent="0.2">
      <c r="A300" s="11">
        <f>CURRENT_YEAR</f>
        <v>2017</v>
      </c>
      <c r="B300" s="11">
        <f>RRICC</f>
        <v>134500</v>
      </c>
      <c r="C300" s="7">
        <f>RR_ID</f>
        <v>5</v>
      </c>
      <c r="D300" s="1" t="str">
        <f>RR_SHORT_NAME</f>
        <v>KCS</v>
      </c>
      <c r="E300" s="1" t="str">
        <f>RR_NAME</f>
        <v>Kansas City Southern Railway Company</v>
      </c>
      <c r="F300" s="1" t="s">
        <v>47300</v>
      </c>
      <c r="G300" s="6">
        <f>E1L218C6</f>
        <v>4.0989891521914465</v>
      </c>
    </row>
    <row r="301" spans="1:7" x14ac:dyDescent="0.2">
      <c r="A301" s="11">
        <f>CURRENT_YEAR</f>
        <v>2017</v>
      </c>
      <c r="B301" s="11">
        <f>RRICC</f>
        <v>134500</v>
      </c>
      <c r="C301" s="7">
        <f>RR_ID</f>
        <v>5</v>
      </c>
      <c r="D301" s="1" t="str">
        <f>RR_SHORT_NAME</f>
        <v>KCS</v>
      </c>
      <c r="E301" s="1" t="str">
        <f>RR_NAME</f>
        <v>Kansas City Southern Railway Company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2017</v>
      </c>
      <c r="B302" s="11">
        <f>RRICC</f>
        <v>134500</v>
      </c>
      <c r="C302" s="7">
        <f>RR_ID</f>
        <v>5</v>
      </c>
      <c r="D302" s="1" t="str">
        <f>RR_SHORT_NAME</f>
        <v>KCS</v>
      </c>
      <c r="E302" s="1" t="str">
        <f>RR_NAME</f>
        <v>Kansas City Southern Railway Company</v>
      </c>
      <c r="F302" s="1" t="s">
        <v>47302</v>
      </c>
      <c r="G302" s="6">
        <f>E1L218C8</f>
        <v>71.430393792958256</v>
      </c>
    </row>
    <row r="303" spans="1:7" x14ac:dyDescent="0.2">
      <c r="A303" s="11">
        <f>CURRENT_YEAR</f>
        <v>2017</v>
      </c>
      <c r="B303" s="11">
        <f>RRICC</f>
        <v>134500</v>
      </c>
      <c r="C303" s="7">
        <f>RR_ID</f>
        <v>5</v>
      </c>
      <c r="D303" s="1" t="str">
        <f>RR_SHORT_NAME</f>
        <v>KCS</v>
      </c>
      <c r="E303" s="1" t="str">
        <f>RR_NAME</f>
        <v>Kansas City Southern Railway Company</v>
      </c>
      <c r="F303" s="1" t="s">
        <v>47303</v>
      </c>
      <c r="G303" s="6">
        <f>E1L218C9</f>
        <v>147.13089936532856</v>
      </c>
    </row>
    <row r="304" spans="1:7" x14ac:dyDescent="0.2">
      <c r="A304" s="11">
        <f>CURRENT_YEAR</f>
        <v>2017</v>
      </c>
      <c r="B304" s="11">
        <f>RRICC</f>
        <v>134500</v>
      </c>
      <c r="C304" s="7">
        <f>RR_ID</f>
        <v>5</v>
      </c>
      <c r="D304" s="1" t="str">
        <f>RR_SHORT_NAME</f>
        <v>KCS</v>
      </c>
      <c r="E304" s="1" t="str">
        <f>RR_NAME</f>
        <v>Kansas City Southern Railway Company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2017</v>
      </c>
      <c r="B305" s="11">
        <f>RRICC</f>
        <v>134500</v>
      </c>
      <c r="C305" s="7">
        <f>RR_ID</f>
        <v>5</v>
      </c>
      <c r="D305" s="1" t="str">
        <f>RR_SHORT_NAME</f>
        <v>KCS</v>
      </c>
      <c r="E305" s="1" t="str">
        <f>RR_NAME</f>
        <v>Kansas City Southern Railway Company</v>
      </c>
      <c r="F305" s="1" t="s">
        <v>47305</v>
      </c>
      <c r="G305" s="6">
        <f>E1L218C11</f>
        <v>71.43039379295827</v>
      </c>
    </row>
    <row r="306" spans="1:7" x14ac:dyDescent="0.2">
      <c r="A306" s="11">
        <f>CURRENT_YEAR</f>
        <v>2017</v>
      </c>
      <c r="B306" s="11">
        <f>RRICC</f>
        <v>134500</v>
      </c>
      <c r="C306" s="7">
        <f>RR_ID</f>
        <v>5</v>
      </c>
      <c r="D306" s="1" t="str">
        <f>RR_SHORT_NAME</f>
        <v>KCS</v>
      </c>
      <c r="E306" s="1" t="str">
        <f>RR_NAME</f>
        <v>Kansas City Southern Railway Company</v>
      </c>
      <c r="F306" s="1" t="s">
        <v>47306</v>
      </c>
      <c r="G306" s="6">
        <f>E1L218C12</f>
        <v>147.13089936532859</v>
      </c>
    </row>
    <row r="307" spans="1:7" x14ac:dyDescent="0.2">
      <c r="A307" s="11">
        <f>CURRENT_YEAR</f>
        <v>2017</v>
      </c>
      <c r="B307" s="11">
        <f>RRICC</f>
        <v>134500</v>
      </c>
      <c r="C307" s="7">
        <f>RR_ID</f>
        <v>5</v>
      </c>
      <c r="D307" s="1" t="str">
        <f>RR_SHORT_NAME</f>
        <v>KCS</v>
      </c>
      <c r="E307" s="1" t="str">
        <f>RR_NAME</f>
        <v>Kansas City Southern Railway Company</v>
      </c>
      <c r="F307" s="1" t="s">
        <v>47307</v>
      </c>
      <c r="G307" s="6">
        <f>E1L218C13</f>
        <v>0</v>
      </c>
    </row>
    <row r="308" spans="1:7" x14ac:dyDescent="0.2">
      <c r="A308" s="11">
        <f>CURRENT_YEAR</f>
        <v>2017</v>
      </c>
      <c r="B308" s="11">
        <f>RRICC</f>
        <v>134500</v>
      </c>
      <c r="C308" s="7">
        <f>RR_ID</f>
        <v>5</v>
      </c>
      <c r="D308" s="1" t="str">
        <f>RR_SHORT_NAME</f>
        <v>KCS</v>
      </c>
      <c r="E308" s="1" t="str">
        <f>RR_NAME</f>
        <v>Kansas City Southern Railway Company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2017</v>
      </c>
      <c r="B309" s="11">
        <f>RRICC</f>
        <v>134500</v>
      </c>
      <c r="C309" s="7">
        <f>RR_ID</f>
        <v>5</v>
      </c>
      <c r="D309" s="1" t="str">
        <f>RR_SHORT_NAME</f>
        <v>KCS</v>
      </c>
      <c r="E309" s="1" t="str">
        <f>RR_NAME</f>
        <v>Kansas City Southern Railway Company</v>
      </c>
      <c r="F309" s="1" t="s">
        <v>47309</v>
      </c>
      <c r="G309" s="6">
        <f>E1L219C2</f>
        <v>0</v>
      </c>
    </row>
    <row r="310" spans="1:7" x14ac:dyDescent="0.2">
      <c r="A310" s="11">
        <f>CURRENT_YEAR</f>
        <v>2017</v>
      </c>
      <c r="B310" s="11">
        <f>RRICC</f>
        <v>134500</v>
      </c>
      <c r="C310" s="7">
        <f>RR_ID</f>
        <v>5</v>
      </c>
      <c r="D310" s="1" t="str">
        <f>RR_SHORT_NAME</f>
        <v>KCS</v>
      </c>
      <c r="E310" s="1" t="str">
        <f>RR_NAME</f>
        <v>Kansas City Southern Railway Company</v>
      </c>
      <c r="F310" s="1" t="s">
        <v>47310</v>
      </c>
      <c r="G310" s="6">
        <f>E1L219C3</f>
        <v>0</v>
      </c>
    </row>
    <row r="311" spans="1:7" x14ac:dyDescent="0.2">
      <c r="A311" s="11">
        <f>CURRENT_YEAR</f>
        <v>2017</v>
      </c>
      <c r="B311" s="11">
        <f>RRICC</f>
        <v>134500</v>
      </c>
      <c r="C311" s="7">
        <f>RR_ID</f>
        <v>5</v>
      </c>
      <c r="D311" s="1" t="str">
        <f>RR_SHORT_NAME</f>
        <v>KCS</v>
      </c>
      <c r="E311" s="1" t="str">
        <f>RR_NAME</f>
        <v>Kansas City Southern Railway Company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2017</v>
      </c>
      <c r="B312" s="11">
        <f>RRICC</f>
        <v>134500</v>
      </c>
      <c r="C312" s="7">
        <f>RR_ID</f>
        <v>5</v>
      </c>
      <c r="D312" s="1" t="str">
        <f>RR_SHORT_NAME</f>
        <v>KCS</v>
      </c>
      <c r="E312" s="1" t="str">
        <f>RR_NAME</f>
        <v>Kansas City Southern Railway Company</v>
      </c>
      <c r="F312" s="1" t="s">
        <v>47312</v>
      </c>
      <c r="G312" s="6">
        <f>E1L219C5</f>
        <v>0</v>
      </c>
    </row>
    <row r="313" spans="1:7" x14ac:dyDescent="0.2">
      <c r="A313" s="11">
        <f>CURRENT_YEAR</f>
        <v>2017</v>
      </c>
      <c r="B313" s="11">
        <f>RRICC</f>
        <v>134500</v>
      </c>
      <c r="C313" s="7">
        <f>RR_ID</f>
        <v>5</v>
      </c>
      <c r="D313" s="1" t="str">
        <f>RR_SHORT_NAME</f>
        <v>KCS</v>
      </c>
      <c r="E313" s="1" t="str">
        <f>RR_NAME</f>
        <v>Kansas City Southern Railway Company</v>
      </c>
      <c r="F313" s="1" t="s">
        <v>47313</v>
      </c>
      <c r="G313" s="6">
        <f>E1L219C6</f>
        <v>0</v>
      </c>
    </row>
    <row r="314" spans="1:7" x14ac:dyDescent="0.2">
      <c r="A314" s="11">
        <f>CURRENT_YEAR</f>
        <v>2017</v>
      </c>
      <c r="B314" s="11">
        <f>RRICC</f>
        <v>134500</v>
      </c>
      <c r="C314" s="7">
        <f>RR_ID</f>
        <v>5</v>
      </c>
      <c r="D314" s="1" t="str">
        <f>RR_SHORT_NAME</f>
        <v>KCS</v>
      </c>
      <c r="E314" s="1" t="str">
        <f>RR_NAME</f>
        <v>Kansas City Southern Railway Company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2017</v>
      </c>
      <c r="B315" s="11">
        <f>RRICC</f>
        <v>134500</v>
      </c>
      <c r="C315" s="7">
        <f>RR_ID</f>
        <v>5</v>
      </c>
      <c r="D315" s="1" t="str">
        <f>RR_SHORT_NAME</f>
        <v>KCS</v>
      </c>
      <c r="E315" s="1" t="str">
        <f>RR_NAME</f>
        <v>Kansas City Southern Railway Company</v>
      </c>
      <c r="F315" s="1" t="s">
        <v>47315</v>
      </c>
      <c r="G315" s="6">
        <f>E1L219C8</f>
        <v>0</v>
      </c>
    </row>
    <row r="316" spans="1:7" x14ac:dyDescent="0.2">
      <c r="A316" s="11">
        <f>CURRENT_YEAR</f>
        <v>2017</v>
      </c>
      <c r="B316" s="11">
        <f>RRICC</f>
        <v>134500</v>
      </c>
      <c r="C316" s="7">
        <f>RR_ID</f>
        <v>5</v>
      </c>
      <c r="D316" s="1" t="str">
        <f>RR_SHORT_NAME</f>
        <v>KCS</v>
      </c>
      <c r="E316" s="1" t="str">
        <f>RR_NAME</f>
        <v>Kansas City Southern Railway Company</v>
      </c>
      <c r="F316" s="1" t="s">
        <v>47316</v>
      </c>
      <c r="G316" s="6">
        <f>E1L219C9</f>
        <v>0</v>
      </c>
    </row>
    <row r="317" spans="1:7" x14ac:dyDescent="0.2">
      <c r="A317" s="11">
        <f>CURRENT_YEAR</f>
        <v>2017</v>
      </c>
      <c r="B317" s="11">
        <f>RRICC</f>
        <v>134500</v>
      </c>
      <c r="C317" s="7">
        <f>RR_ID</f>
        <v>5</v>
      </c>
      <c r="D317" s="1" t="str">
        <f>RR_SHORT_NAME</f>
        <v>KCS</v>
      </c>
      <c r="E317" s="1" t="str">
        <f>RR_NAME</f>
        <v>Kansas City Southern Railway Company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2017</v>
      </c>
      <c r="B318" s="11">
        <f>RRICC</f>
        <v>134500</v>
      </c>
      <c r="C318" s="7">
        <f>RR_ID</f>
        <v>5</v>
      </c>
      <c r="D318" s="1" t="str">
        <f>RR_SHORT_NAME</f>
        <v>KCS</v>
      </c>
      <c r="E318" s="1" t="str">
        <f>RR_NAME</f>
        <v>Kansas City Southern Railway Company</v>
      </c>
      <c r="F318" s="1" t="s">
        <v>47318</v>
      </c>
      <c r="G318" s="6">
        <f>E1L219C11</f>
        <v>0</v>
      </c>
    </row>
    <row r="319" spans="1:7" x14ac:dyDescent="0.2">
      <c r="A319" s="11">
        <f>CURRENT_YEAR</f>
        <v>2017</v>
      </c>
      <c r="B319" s="11">
        <f>RRICC</f>
        <v>134500</v>
      </c>
      <c r="C319" s="7">
        <f>RR_ID</f>
        <v>5</v>
      </c>
      <c r="D319" s="1" t="str">
        <f>RR_SHORT_NAME</f>
        <v>KCS</v>
      </c>
      <c r="E319" s="1" t="str">
        <f>RR_NAME</f>
        <v>Kansas City Southern Railway Company</v>
      </c>
      <c r="F319" s="1" t="s">
        <v>47319</v>
      </c>
      <c r="G319" s="6">
        <f>E1L219C12</f>
        <v>0</v>
      </c>
    </row>
    <row r="320" spans="1:7" x14ac:dyDescent="0.2">
      <c r="A320" s="11">
        <f>CURRENT_YEAR</f>
        <v>2017</v>
      </c>
      <c r="B320" s="11">
        <f>RRICC</f>
        <v>134500</v>
      </c>
      <c r="C320" s="7">
        <f>RR_ID</f>
        <v>5</v>
      </c>
      <c r="D320" s="1" t="str">
        <f>RR_SHORT_NAME</f>
        <v>KCS</v>
      </c>
      <c r="E320" s="1" t="str">
        <f>RR_NAME</f>
        <v>Kansas City Southern Railway Company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2017</v>
      </c>
      <c r="B321" s="11">
        <f>RRICC</f>
        <v>134500</v>
      </c>
      <c r="C321" s="7">
        <f>RR_ID</f>
        <v>5</v>
      </c>
      <c r="D321" s="1" t="str">
        <f>RR_SHORT_NAME</f>
        <v>KCS</v>
      </c>
      <c r="E321" s="1" t="str">
        <f>RR_NAME</f>
        <v>Kansas City Southern Railway Company</v>
      </c>
      <c r="F321" s="1" t="s">
        <v>47321</v>
      </c>
      <c r="G321" s="6">
        <f>E1L220C1</f>
        <v>3.1155709530394923E-2</v>
      </c>
    </row>
    <row r="322" spans="1:7" x14ac:dyDescent="0.2">
      <c r="A322" s="11">
        <f>CURRENT_YEAR</f>
        <v>2017</v>
      </c>
      <c r="B322" s="11">
        <f>RRICC</f>
        <v>134500</v>
      </c>
      <c r="C322" s="7">
        <f>RR_ID</f>
        <v>5</v>
      </c>
      <c r="D322" s="1" t="str">
        <f>RR_SHORT_NAME</f>
        <v>KCS</v>
      </c>
      <c r="E322" s="1" t="str">
        <f>RR_NAME</f>
        <v>Kansas City Southern Railway Company</v>
      </c>
      <c r="F322" s="1" t="s">
        <v>47322</v>
      </c>
      <c r="G322" s="6">
        <f>E1L220C2</f>
        <v>-3.9765262279575766E-3</v>
      </c>
    </row>
    <row r="323" spans="1:7" x14ac:dyDescent="0.2">
      <c r="A323" s="11">
        <f>CURRENT_YEAR</f>
        <v>2017</v>
      </c>
      <c r="B323" s="11">
        <f>RRICC</f>
        <v>134500</v>
      </c>
      <c r="C323" s="7">
        <f>RR_ID</f>
        <v>5</v>
      </c>
      <c r="D323" s="1" t="str">
        <f>RR_SHORT_NAME</f>
        <v>KCS</v>
      </c>
      <c r="E323" s="1" t="str">
        <f>RR_NAME</f>
        <v>Kansas City Southern Railway Company</v>
      </c>
      <c r="F323" s="1" t="s">
        <v>47323</v>
      </c>
      <c r="G323" s="6">
        <f>E1L220C3</f>
        <v>9.8252377080644451E-2</v>
      </c>
    </row>
    <row r="324" spans="1:7" x14ac:dyDescent="0.2">
      <c r="A324" s="11">
        <f>CURRENT_YEAR</f>
        <v>2017</v>
      </c>
      <c r="B324" s="11">
        <f>RRICC</f>
        <v>134500</v>
      </c>
      <c r="C324" s="7">
        <f>RR_ID</f>
        <v>5</v>
      </c>
      <c r="D324" s="1" t="str">
        <f>RR_SHORT_NAME</f>
        <v>KCS</v>
      </c>
      <c r="E324" s="1" t="str">
        <f>RR_NAME</f>
        <v>Kansas City Southern Railway Company</v>
      </c>
      <c r="F324" s="1" t="s">
        <v>47324</v>
      </c>
      <c r="G324" s="6">
        <f>E1L220C4</f>
        <v>7.7552392550566562E-2</v>
      </c>
    </row>
    <row r="325" spans="1:7" x14ac:dyDescent="0.2">
      <c r="A325" s="11">
        <f>CURRENT_YEAR</f>
        <v>2017</v>
      </c>
      <c r="B325" s="11">
        <f>RRICC</f>
        <v>134500</v>
      </c>
      <c r="C325" s="7">
        <f>RR_ID</f>
        <v>5</v>
      </c>
      <c r="D325" s="1" t="str">
        <f>RR_SHORT_NAME</f>
        <v>KCS</v>
      </c>
      <c r="E325" s="1" t="str">
        <f>RR_NAME</f>
        <v>Kansas City Southern Railway Company</v>
      </c>
      <c r="F325" s="1" t="s">
        <v>47325</v>
      </c>
      <c r="G325" s="6">
        <f>E1L220C5</f>
        <v>6.1952206004112949E-3</v>
      </c>
    </row>
    <row r="326" spans="1:7" x14ac:dyDescent="0.2">
      <c r="A326" s="11">
        <f>CURRENT_YEAR</f>
        <v>2017</v>
      </c>
      <c r="B326" s="11">
        <f>RRICC</f>
        <v>134500</v>
      </c>
      <c r="C326" s="7">
        <f>RR_ID</f>
        <v>5</v>
      </c>
      <c r="D326" s="1" t="str">
        <f>RR_SHORT_NAME</f>
        <v>KCS</v>
      </c>
      <c r="E326" s="1" t="str">
        <f>RR_NAME</f>
        <v>Kansas City Southern Railway Company</v>
      </c>
      <c r="F326" s="1" t="s">
        <v>47326</v>
      </c>
      <c r="G326" s="6">
        <f>E1L220C6</f>
        <v>0.32640141471440526</v>
      </c>
    </row>
    <row r="327" spans="1:7" x14ac:dyDescent="0.2">
      <c r="A327" s="11">
        <f>CURRENT_YEAR</f>
        <v>2017</v>
      </c>
      <c r="B327" s="11">
        <f>RRICC</f>
        <v>134500</v>
      </c>
      <c r="C327" s="7">
        <f>RR_ID</f>
        <v>5</v>
      </c>
      <c r="D327" s="1" t="str">
        <f>RR_SHORT_NAME</f>
        <v>KCS</v>
      </c>
      <c r="E327" s="1" t="str">
        <f>RR_NAME</f>
        <v>Kansas City Southern Railway Company</v>
      </c>
      <c r="F327" s="1" t="s">
        <v>47327</v>
      </c>
      <c r="G327" s="6">
        <f>E1L220C7</f>
        <v>3.1751696754402969</v>
      </c>
    </row>
    <row r="328" spans="1:7" x14ac:dyDescent="0.2">
      <c r="A328" s="11">
        <f>CURRENT_YEAR</f>
        <v>2017</v>
      </c>
      <c r="B328" s="11">
        <f>RRICC</f>
        <v>134500</v>
      </c>
      <c r="C328" s="7">
        <f>RR_ID</f>
        <v>5</v>
      </c>
      <c r="D328" s="1" t="str">
        <f>RR_SHORT_NAME</f>
        <v>KCS</v>
      </c>
      <c r="E328" s="1" t="str">
        <f>RR_NAME</f>
        <v>Kansas City Southern Railway Company</v>
      </c>
      <c r="F328" s="1" t="s">
        <v>47328</v>
      </c>
      <c r="G328" s="6">
        <f>E1L220C8</f>
        <v>5.1013300224462732</v>
      </c>
    </row>
    <row r="329" spans="1:7" x14ac:dyDescent="0.2">
      <c r="A329" s="11">
        <f>CURRENT_YEAR</f>
        <v>2017</v>
      </c>
      <c r="B329" s="11">
        <f>RRICC</f>
        <v>134500</v>
      </c>
      <c r="C329" s="7">
        <f>RR_ID</f>
        <v>5</v>
      </c>
      <c r="D329" s="1" t="str">
        <f>RR_SHORT_NAME</f>
        <v>KCS</v>
      </c>
      <c r="E329" s="1" t="str">
        <f>RR_NAME</f>
        <v>Kansas City Southern Railway Company</v>
      </c>
      <c r="F329" s="1" t="s">
        <v>47329</v>
      </c>
      <c r="G329" s="6">
        <f>E1L220C9</f>
        <v>13.25188080176954</v>
      </c>
    </row>
    <row r="330" spans="1:7" x14ac:dyDescent="0.2">
      <c r="A330" s="11">
        <f>CURRENT_YEAR</f>
        <v>2017</v>
      </c>
      <c r="B330" s="11">
        <f>RRICC</f>
        <v>134500</v>
      </c>
      <c r="C330" s="7">
        <f>RR_ID</f>
        <v>5</v>
      </c>
      <c r="D330" s="1" t="str">
        <f>RR_SHORT_NAME</f>
        <v>KCS</v>
      </c>
      <c r="E330" s="1" t="str">
        <f>RR_NAME</f>
        <v>Kansas City Southern Railway Company</v>
      </c>
      <c r="F330" s="1" t="s">
        <v>47330</v>
      </c>
      <c r="G330" s="6">
        <f>E1L220C10</f>
        <v>2.7158285259952901</v>
      </c>
    </row>
    <row r="331" spans="1:7" x14ac:dyDescent="0.2">
      <c r="A331" s="11">
        <f>CURRENT_YEAR</f>
        <v>2017</v>
      </c>
      <c r="B331" s="11">
        <f>RRICC</f>
        <v>134500</v>
      </c>
      <c r="C331" s="7">
        <f>RR_ID</f>
        <v>5</v>
      </c>
      <c r="D331" s="1" t="str">
        <f>RR_SHORT_NAME</f>
        <v>KCS</v>
      </c>
      <c r="E331" s="1" t="str">
        <f>RR_NAME</f>
        <v>Kansas City Southern Railway Company</v>
      </c>
      <c r="F331" s="1" t="s">
        <v>47331</v>
      </c>
      <c r="G331" s="6">
        <f>E1L220C11</f>
        <v>6.1972809448367983</v>
      </c>
    </row>
    <row r="332" spans="1:7" x14ac:dyDescent="0.2">
      <c r="A332" s="11">
        <f>CURRENT_YEAR</f>
        <v>2017</v>
      </c>
      <c r="B332" s="11">
        <f>RRICC</f>
        <v>134500</v>
      </c>
      <c r="C332" s="7">
        <f>RR_ID</f>
        <v>5</v>
      </c>
      <c r="D332" s="1" t="str">
        <f>RR_SHORT_NAME</f>
        <v>KCS</v>
      </c>
      <c r="E332" s="1" t="str">
        <f>RR_NAME</f>
        <v>Kansas City Southern Railway Company</v>
      </c>
      <c r="F332" s="1" t="s">
        <v>47332</v>
      </c>
      <c r="G332" s="6">
        <f>E1L220C12</f>
        <v>13.552142728403767</v>
      </c>
    </row>
    <row r="333" spans="1:7" x14ac:dyDescent="0.2">
      <c r="A333" s="11">
        <f>CURRENT_YEAR</f>
        <v>2017</v>
      </c>
      <c r="B333" s="11">
        <f>RRICC</f>
        <v>134500</v>
      </c>
      <c r="C333" s="7">
        <f>RR_ID</f>
        <v>5</v>
      </c>
      <c r="D333" s="1" t="str">
        <f>RR_SHORT_NAME</f>
        <v>KCS</v>
      </c>
      <c r="E333" s="1" t="str">
        <f>RR_NAME</f>
        <v>Kansas City Southern Railway Company</v>
      </c>
      <c r="F333" s="1" t="s">
        <v>47333</v>
      </c>
      <c r="G333" s="6">
        <f>E1L220C13</f>
        <v>5.830169291181149E-2</v>
      </c>
    </row>
    <row r="334" spans="1:7" x14ac:dyDescent="0.2">
      <c r="A334" s="11">
        <f>CURRENT_YEAR</f>
        <v>2017</v>
      </c>
      <c r="B334" s="11">
        <f>RRICC</f>
        <v>134500</v>
      </c>
      <c r="C334" s="7">
        <f>RR_ID</f>
        <v>5</v>
      </c>
      <c r="D334" s="1" t="str">
        <f>RR_SHORT_NAME</f>
        <v>KCS</v>
      </c>
      <c r="E334" s="1" t="str">
        <f>RR_NAME</f>
        <v>Kansas City Southern Railway Company</v>
      </c>
      <c r="F334" s="1" t="s">
        <v>47334</v>
      </c>
      <c r="G334" s="6">
        <f>E1L221C1</f>
        <v>5.0829422643643889E-3</v>
      </c>
    </row>
    <row r="335" spans="1:7" x14ac:dyDescent="0.2">
      <c r="A335" s="11">
        <f>CURRENT_YEAR</f>
        <v>2017</v>
      </c>
      <c r="B335" s="11">
        <f>RRICC</f>
        <v>134500</v>
      </c>
      <c r="C335" s="7">
        <f>RR_ID</f>
        <v>5</v>
      </c>
      <c r="D335" s="1" t="str">
        <f>RR_SHORT_NAME</f>
        <v>KCS</v>
      </c>
      <c r="E335" s="1" t="str">
        <f>RR_NAME</f>
        <v>Kansas City Southern Railway Company</v>
      </c>
      <c r="F335" s="1" t="s">
        <v>47335</v>
      </c>
      <c r="G335" s="6">
        <f>E1L221C2</f>
        <v>0.11835621349845915</v>
      </c>
    </row>
    <row r="336" spans="1:7" x14ac:dyDescent="0.2">
      <c r="A336" s="11">
        <f>CURRENT_YEAR</f>
        <v>2017</v>
      </c>
      <c r="B336" s="11">
        <f>RRICC</f>
        <v>134500</v>
      </c>
      <c r="C336" s="7">
        <f>RR_ID</f>
        <v>5</v>
      </c>
      <c r="D336" s="1" t="str">
        <f>RR_SHORT_NAME</f>
        <v>KCS</v>
      </c>
      <c r="E336" s="1" t="str">
        <f>RR_NAME</f>
        <v>Kansas City Southern Railway Company</v>
      </c>
      <c r="F336" s="1" t="s">
        <v>47336</v>
      </c>
      <c r="G336" s="6">
        <f>E1L221C3</f>
        <v>1.9486772556084682</v>
      </c>
    </row>
    <row r="337" spans="1:7" x14ac:dyDescent="0.2">
      <c r="A337" s="11">
        <f>CURRENT_YEAR</f>
        <v>2017</v>
      </c>
      <c r="B337" s="11">
        <f>RRICC</f>
        <v>134500</v>
      </c>
      <c r="C337" s="7">
        <f>RR_ID</f>
        <v>5</v>
      </c>
      <c r="D337" s="1" t="str">
        <f>RR_SHORT_NAME</f>
        <v>KCS</v>
      </c>
      <c r="E337" s="1" t="str">
        <f>RR_NAME</f>
        <v>Kansas City Southern Railway Company</v>
      </c>
      <c r="F337" s="1" t="s">
        <v>47337</v>
      </c>
      <c r="G337" s="6">
        <f>E1L221C4</f>
        <v>1.3215649887347391E-2</v>
      </c>
    </row>
    <row r="338" spans="1:7" x14ac:dyDescent="0.2">
      <c r="A338" s="11">
        <f>CURRENT_YEAR</f>
        <v>2017</v>
      </c>
      <c r="B338" s="11">
        <f>RRICC</f>
        <v>134500</v>
      </c>
      <c r="C338" s="7">
        <f>RR_ID</f>
        <v>5</v>
      </c>
      <c r="D338" s="1" t="str">
        <f>RR_SHORT_NAME</f>
        <v>KCS</v>
      </c>
      <c r="E338" s="1" t="str">
        <f>RR_NAME</f>
        <v>Kansas City Southern Railway Company</v>
      </c>
      <c r="F338" s="1" t="s">
        <v>47338</v>
      </c>
      <c r="G338" s="6">
        <f>E1L221C5</f>
        <v>0.30772615509599444</v>
      </c>
    </row>
    <row r="339" spans="1:7" x14ac:dyDescent="0.2">
      <c r="A339" s="11">
        <f>CURRENT_YEAR</f>
        <v>2017</v>
      </c>
      <c r="B339" s="11">
        <f>RRICC</f>
        <v>134500</v>
      </c>
      <c r="C339" s="7">
        <f>RR_ID</f>
        <v>5</v>
      </c>
      <c r="D339" s="1" t="str">
        <f>RR_SHORT_NAME</f>
        <v>KCS</v>
      </c>
      <c r="E339" s="1" t="str">
        <f>RR_NAME</f>
        <v>Kansas City Southern Railway Company</v>
      </c>
      <c r="F339" s="1" t="s">
        <v>47339</v>
      </c>
      <c r="G339" s="6">
        <f>E1L221C6</f>
        <v>5.0665608645820184</v>
      </c>
    </row>
    <row r="340" spans="1:7" x14ac:dyDescent="0.2">
      <c r="A340" s="11">
        <f>CURRENT_YEAR</f>
        <v>2017</v>
      </c>
      <c r="B340" s="11">
        <f>RRICC</f>
        <v>134500</v>
      </c>
      <c r="C340" s="7">
        <f>RR_ID</f>
        <v>5</v>
      </c>
      <c r="D340" s="1" t="str">
        <f>RR_SHORT_NAME</f>
        <v>KCS</v>
      </c>
      <c r="E340" s="1" t="str">
        <f>RR_NAME</f>
        <v>Kansas City Southern Railway Company</v>
      </c>
      <c r="F340" s="1" t="s">
        <v>47340</v>
      </c>
      <c r="G340" s="6">
        <f>E1L221C7</f>
        <v>0.30878354707269223</v>
      </c>
    </row>
    <row r="341" spans="1:7" x14ac:dyDescent="0.2">
      <c r="A341" s="11">
        <f>CURRENT_YEAR</f>
        <v>2017</v>
      </c>
      <c r="B341" s="11">
        <f>RRICC</f>
        <v>134500</v>
      </c>
      <c r="C341" s="7">
        <f>RR_ID</f>
        <v>5</v>
      </c>
      <c r="D341" s="1" t="str">
        <f>RR_SHORT_NAME</f>
        <v>KCS</v>
      </c>
      <c r="E341" s="1" t="str">
        <f>RR_NAME</f>
        <v>Kansas City Southern Railway Company</v>
      </c>
      <c r="F341" s="1" t="s">
        <v>47341</v>
      </c>
      <c r="G341" s="6">
        <f>E1L221C8</f>
        <v>87.67889629959069</v>
      </c>
    </row>
    <row r="342" spans="1:7" x14ac:dyDescent="0.2">
      <c r="A342" s="11">
        <f>CURRENT_YEAR</f>
        <v>2017</v>
      </c>
      <c r="B342" s="11">
        <f>RRICC</f>
        <v>134500</v>
      </c>
      <c r="C342" s="7">
        <f>RR_ID</f>
        <v>5</v>
      </c>
      <c r="D342" s="1" t="str">
        <f>RR_SHORT_NAME</f>
        <v>KCS</v>
      </c>
      <c r="E342" s="1" t="str">
        <f>RR_NAME</f>
        <v>Kansas City Southern Railway Company</v>
      </c>
      <c r="F342" s="1" t="s">
        <v>47342</v>
      </c>
      <c r="G342" s="6">
        <f>E1L221C9</f>
        <v>181.93923726099001</v>
      </c>
    </row>
    <row r="343" spans="1:7" x14ac:dyDescent="0.2">
      <c r="A343" s="11">
        <f>CURRENT_YEAR</f>
        <v>2017</v>
      </c>
      <c r="B343" s="11">
        <f>RRICC</f>
        <v>134500</v>
      </c>
      <c r="C343" s="7">
        <f>RR_ID</f>
        <v>5</v>
      </c>
      <c r="D343" s="1" t="str">
        <f>RR_SHORT_NAME</f>
        <v>KCS</v>
      </c>
      <c r="E343" s="1" t="str">
        <f>RR_NAME</f>
        <v>Kansas City Southern Railway Company</v>
      </c>
      <c r="F343" s="1" t="s">
        <v>47343</v>
      </c>
      <c r="G343" s="6">
        <f>E1L221C10</f>
        <v>0.30878354707269223</v>
      </c>
    </row>
    <row r="344" spans="1:7" x14ac:dyDescent="0.2">
      <c r="A344" s="11">
        <f>CURRENT_YEAR</f>
        <v>2017</v>
      </c>
      <c r="B344" s="11">
        <f>RRICC</f>
        <v>134500</v>
      </c>
      <c r="C344" s="7">
        <f>RR_ID</f>
        <v>5</v>
      </c>
      <c r="D344" s="1" t="str">
        <f>RR_SHORT_NAME</f>
        <v>KCS</v>
      </c>
      <c r="E344" s="1" t="str">
        <f>RR_NAME</f>
        <v>Kansas City Southern Railway Company</v>
      </c>
      <c r="F344" s="1" t="s">
        <v>47344</v>
      </c>
      <c r="G344" s="6">
        <f>E1L221C11</f>
        <v>87.678896299590733</v>
      </c>
    </row>
    <row r="345" spans="1:7" x14ac:dyDescent="0.2">
      <c r="A345" s="11">
        <f>CURRENT_YEAR</f>
        <v>2017</v>
      </c>
      <c r="B345" s="11">
        <f>RRICC</f>
        <v>134500</v>
      </c>
      <c r="C345" s="7">
        <f>RR_ID</f>
        <v>5</v>
      </c>
      <c r="D345" s="1" t="str">
        <f>RR_SHORT_NAME</f>
        <v>KCS</v>
      </c>
      <c r="E345" s="1" t="str">
        <f>RR_NAME</f>
        <v>Kansas City Southern Railway Company</v>
      </c>
      <c r="F345" s="1" t="s">
        <v>47345</v>
      </c>
      <c r="G345" s="6">
        <f>E1L221C12</f>
        <v>181.93923726099007</v>
      </c>
    </row>
    <row r="346" spans="1:7" x14ac:dyDescent="0.2">
      <c r="A346" s="11">
        <f>CURRENT_YEAR</f>
        <v>2017</v>
      </c>
      <c r="B346" s="11">
        <f>RRICC</f>
        <v>134500</v>
      </c>
      <c r="C346" s="7">
        <f>RR_ID</f>
        <v>5</v>
      </c>
      <c r="D346" s="1" t="str">
        <f>RR_SHORT_NAME</f>
        <v>KCS</v>
      </c>
      <c r="E346" s="1" t="str">
        <f>RR_NAME</f>
        <v>Kansas City Southern Railway Company</v>
      </c>
      <c r="F346" s="1" t="s">
        <v>47346</v>
      </c>
      <c r="G346" s="6">
        <f>E1L221C13</f>
        <v>0.39890975492773167</v>
      </c>
    </row>
    <row r="347" spans="1:7" x14ac:dyDescent="0.2">
      <c r="A347" s="11">
        <f>CURRENT_YEAR</f>
        <v>2017</v>
      </c>
      <c r="B347" s="11">
        <f>RRICC</f>
        <v>134500</v>
      </c>
      <c r="C347" s="7">
        <f>RR_ID</f>
        <v>5</v>
      </c>
      <c r="D347" s="1" t="str">
        <f>RR_SHORT_NAME</f>
        <v>KCS</v>
      </c>
      <c r="E347" s="1" t="str">
        <f>RR_NAME</f>
        <v>Kansas City Southern Railway Company</v>
      </c>
      <c r="F347" s="1" t="s">
        <v>47347</v>
      </c>
      <c r="G347" s="6">
        <f>E1L301C1</f>
        <v>4.2640386857255456E-2</v>
      </c>
    </row>
    <row r="348" spans="1:7" x14ac:dyDescent="0.2">
      <c r="A348" s="11">
        <f>CURRENT_YEAR</f>
        <v>2017</v>
      </c>
      <c r="B348" s="11">
        <f>RRICC</f>
        <v>134500</v>
      </c>
      <c r="C348" s="7">
        <f>RR_ID</f>
        <v>5</v>
      </c>
      <c r="D348" s="1" t="str">
        <f>RR_SHORT_NAME</f>
        <v>KCS</v>
      </c>
      <c r="E348" s="1" t="str">
        <f>RR_NAME</f>
        <v>Kansas City Southern Railway Company</v>
      </c>
      <c r="F348" s="1" t="s">
        <v>47348</v>
      </c>
      <c r="G348" s="6">
        <f>E1L302C1</f>
        <v>3.17940606104282E-2</v>
      </c>
    </row>
    <row r="349" spans="1:7" x14ac:dyDescent="0.2">
      <c r="A349" s="11">
        <f>CURRENT_YEAR</f>
        <v>2017</v>
      </c>
      <c r="B349" s="11">
        <f>RRICC</f>
        <v>134500</v>
      </c>
      <c r="C349" s="7">
        <f>RR_ID</f>
        <v>5</v>
      </c>
      <c r="D349" s="1" t="str">
        <f>RR_SHORT_NAME</f>
        <v>KCS</v>
      </c>
      <c r="E349" s="1" t="str">
        <f>RR_NAME</f>
        <v>Kansas City Southern Railway Company</v>
      </c>
      <c r="F349" s="1" t="s">
        <v>47349</v>
      </c>
      <c r="G349" s="6">
        <f>E1L303C1</f>
        <v>1.562855472485607</v>
      </c>
    </row>
    <row r="350" spans="1:7" x14ac:dyDescent="0.2">
      <c r="A350" s="11">
        <f>CURRENT_YEAR</f>
        <v>2017</v>
      </c>
      <c r="B350" s="11">
        <f>RRICC</f>
        <v>134500</v>
      </c>
      <c r="C350" s="7">
        <f>RR_ID</f>
        <v>5</v>
      </c>
      <c r="D350" s="1" t="str">
        <f>RR_SHORT_NAME</f>
        <v>KCS</v>
      </c>
      <c r="E350" s="1" t="str">
        <f>RR_NAME</f>
        <v>Kansas City Southern Railway Company</v>
      </c>
      <c r="F350" s="1" t="s">
        <v>47350</v>
      </c>
      <c r="G350" s="6">
        <f>E1L304C1</f>
        <v>0.4329595762068118</v>
      </c>
    </row>
    <row r="351" spans="1:7" x14ac:dyDescent="0.2">
      <c r="A351" s="11">
        <f>CURRENT_YEAR</f>
        <v>2017</v>
      </c>
      <c r="B351" s="11">
        <f>RRICC</f>
        <v>134500</v>
      </c>
      <c r="C351" s="7">
        <f>RR_ID</f>
        <v>5</v>
      </c>
      <c r="D351" s="1" t="str">
        <f>RR_SHORT_NAME</f>
        <v>KCS</v>
      </c>
      <c r="E351" s="1" t="str">
        <f>RR_NAME</f>
        <v>Kansas City Southern Railway Company</v>
      </c>
      <c r="F351" s="1" t="s">
        <v>47351</v>
      </c>
      <c r="G351" s="6">
        <f>E1L305C1</f>
        <v>0.38957707684483661</v>
      </c>
    </row>
    <row r="352" spans="1:7" x14ac:dyDescent="0.2">
      <c r="A352" s="11">
        <f>CURRENT_YEAR</f>
        <v>2017</v>
      </c>
      <c r="B352" s="11">
        <f>RRICC</f>
        <v>134500</v>
      </c>
      <c r="C352" s="7">
        <f>RR_ID</f>
        <v>5</v>
      </c>
      <c r="D352" s="1" t="str">
        <f>RR_SHORT_NAME</f>
        <v>KCS</v>
      </c>
      <c r="E352" s="1" t="str">
        <f>RR_NAME</f>
        <v>Kansas City Southern Railway Company</v>
      </c>
      <c r="F352" s="1" t="s">
        <v>47352</v>
      </c>
      <c r="G352" s="6">
        <f>E1L306C1</f>
        <v>3.6049529086921377E-2</v>
      </c>
    </row>
    <row r="353" spans="1:7" x14ac:dyDescent="0.2">
      <c r="A353" s="11">
        <f>CURRENT_YEAR</f>
        <v>2017</v>
      </c>
      <c r="B353" s="11">
        <f>RRICC</f>
        <v>134500</v>
      </c>
      <c r="C353" s="7">
        <f>RR_ID</f>
        <v>5</v>
      </c>
      <c r="D353" s="1" t="str">
        <f>RR_SHORT_NAME</f>
        <v>KCS</v>
      </c>
      <c r="E353" s="1" t="str">
        <f>RR_NAME</f>
        <v>Kansas City Southern Railway Company</v>
      </c>
      <c r="F353" s="1" t="s">
        <v>47353</v>
      </c>
      <c r="G353" s="6">
        <f>E1L307C1</f>
        <v>0</v>
      </c>
    </row>
    <row r="354" spans="1:7" x14ac:dyDescent="0.2">
      <c r="A354" s="11">
        <f>CURRENT_YEAR</f>
        <v>2017</v>
      </c>
      <c r="B354" s="11">
        <f>RRICC</f>
        <v>134500</v>
      </c>
      <c r="C354" s="7">
        <f>RR_ID</f>
        <v>5</v>
      </c>
      <c r="D354" s="1" t="str">
        <f>RR_SHORT_NAME</f>
        <v>KCS</v>
      </c>
      <c r="E354" s="1" t="str">
        <f>RR_NAME</f>
        <v>Kansas City Southern Railway Company</v>
      </c>
      <c r="F354" s="1" t="s">
        <v>47354</v>
      </c>
      <c r="G354" s="6">
        <f>E1L308C1</f>
        <v>4.858821233753789E-3</v>
      </c>
    </row>
    <row r="355" spans="1:7" x14ac:dyDescent="0.2">
      <c r="A355" s="11">
        <f>CURRENT_YEAR</f>
        <v>2017</v>
      </c>
      <c r="B355" s="11">
        <f>RRICC</f>
        <v>134500</v>
      </c>
      <c r="C355" s="7">
        <f>RR_ID</f>
        <v>5</v>
      </c>
      <c r="D355" s="1" t="str">
        <f>RR_SHORT_NAME</f>
        <v>KCS</v>
      </c>
      <c r="E355" s="1" t="str">
        <f>RR_NAME</f>
        <v>Kansas City Southern Railway Company</v>
      </c>
      <c r="F355" s="1" t="s">
        <v>47355</v>
      </c>
      <c r="G355" s="6">
        <f>E1L309C1</f>
        <v>2.9566385317463554E-3</v>
      </c>
    </row>
    <row r="356" spans="1:7" x14ac:dyDescent="0.2">
      <c r="A356" s="11">
        <f>CURRENT_YEAR</f>
        <v>2017</v>
      </c>
      <c r="B356" s="11">
        <f>RRICC</f>
        <v>134500</v>
      </c>
      <c r="C356" s="7">
        <f>RR_ID</f>
        <v>5</v>
      </c>
      <c r="D356" s="1" t="str">
        <f>RR_SHORT_NAME</f>
        <v>KCS</v>
      </c>
      <c r="E356" s="1" t="str">
        <f>RR_NAME</f>
        <v>Kansas City Southern Railway Company</v>
      </c>
      <c r="F356" s="1" t="s">
        <v>47356</v>
      </c>
      <c r="G356" s="6">
        <f>E1L310C1</f>
        <v>0.11053888016872593</v>
      </c>
    </row>
    <row r="357" spans="1:7" x14ac:dyDescent="0.2">
      <c r="A357" s="11">
        <f>CURRENT_YEAR</f>
        <v>2017</v>
      </c>
      <c r="B357" s="11">
        <f>RRICC</f>
        <v>134500</v>
      </c>
      <c r="C357" s="7">
        <f>RR_ID</f>
        <v>5</v>
      </c>
      <c r="D357" s="1" t="str">
        <f>RR_SHORT_NAME</f>
        <v>KCS</v>
      </c>
      <c r="E357" s="1" t="str">
        <f>RR_NAME</f>
        <v>Kansas City Southern Railway Company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2017</v>
      </c>
      <c r="B358" s="11">
        <f>RRICC</f>
        <v>134500</v>
      </c>
      <c r="C358" s="7">
        <f>RR_ID</f>
        <v>5</v>
      </c>
      <c r="D358" s="1" t="str">
        <f>RR_SHORT_NAME</f>
        <v>KCS</v>
      </c>
      <c r="E358" s="1" t="str">
        <f>RR_NAME</f>
        <v>Kansas City Southern Railway Company</v>
      </c>
      <c r="F358" s="1" t="s">
        <v>47358</v>
      </c>
      <c r="G358" s="6">
        <f>E1L312C1</f>
        <v>0.98166953399452139</v>
      </c>
    </row>
    <row r="359" spans="1:7" x14ac:dyDescent="0.2">
      <c r="A359" s="11">
        <f>CURRENT_YEAR</f>
        <v>2017</v>
      </c>
      <c r="B359" s="11">
        <f>RRICC</f>
        <v>134500</v>
      </c>
      <c r="C359" s="7">
        <f>RR_ID</f>
        <v>5</v>
      </c>
      <c r="D359" s="1" t="str">
        <f>RR_SHORT_NAME</f>
        <v>KCS</v>
      </c>
      <c r="E359" s="1" t="str">
        <f>RR_NAME</f>
        <v>Kansas City Southern Railway Company</v>
      </c>
      <c r="F359" s="1" t="s">
        <v>47359</v>
      </c>
      <c r="G359" s="6">
        <f>E1L313C1</f>
        <v>0.59926710243978709</v>
      </c>
    </row>
    <row r="360" spans="1:7" x14ac:dyDescent="0.2">
      <c r="A360" s="11">
        <f>CURRENT_YEAR</f>
        <v>2017</v>
      </c>
      <c r="B360" s="11">
        <f>RRICC</f>
        <v>134500</v>
      </c>
      <c r="C360" s="7">
        <f>RR_ID</f>
        <v>5</v>
      </c>
      <c r="D360" s="1" t="str">
        <f>RR_SHORT_NAME</f>
        <v>KCS</v>
      </c>
      <c r="E360" s="1" t="str">
        <f>RR_NAME</f>
        <v>Kansas City Southern Railway Company</v>
      </c>
      <c r="F360" s="1" t="s">
        <v>47360</v>
      </c>
      <c r="G360" s="6">
        <f>E1L314C1</f>
        <v>2.227595820296438E-2</v>
      </c>
    </row>
    <row r="361" spans="1:7" x14ac:dyDescent="0.2">
      <c r="A361" s="11">
        <f>CURRENT_YEAR</f>
        <v>2017</v>
      </c>
      <c r="B361" s="11">
        <f>RRICC</f>
        <v>134500</v>
      </c>
      <c r="C361" s="7">
        <f>RR_ID</f>
        <v>5</v>
      </c>
      <c r="D361" s="1" t="str">
        <f>RR_SHORT_NAME</f>
        <v>KCS</v>
      </c>
      <c r="E361" s="1" t="str">
        <f>RR_NAME</f>
        <v>Kansas City Southern Railway Company</v>
      </c>
      <c r="F361" s="1" t="s">
        <v>47361</v>
      </c>
      <c r="G361" s="6">
        <f>E1L315C1</f>
        <v>2.0658939350466074E-2</v>
      </c>
    </row>
    <row r="362" spans="1:7" x14ac:dyDescent="0.2">
      <c r="A362" s="11">
        <f>CURRENT_YEAR</f>
        <v>2017</v>
      </c>
      <c r="B362" s="11">
        <f>RRICC</f>
        <v>134500</v>
      </c>
      <c r="C362" s="7">
        <f>RR_ID</f>
        <v>5</v>
      </c>
      <c r="D362" s="1" t="str">
        <f>RR_SHORT_NAME</f>
        <v>KCS</v>
      </c>
      <c r="E362" s="1" t="str">
        <f>RR_NAME</f>
        <v>Kansas City Southern Railway Company</v>
      </c>
      <c r="F362" s="1" t="s">
        <v>47362</v>
      </c>
      <c r="G362" s="6">
        <f>E1L316C1</f>
        <v>6.3219075396166056E-3</v>
      </c>
    </row>
    <row r="363" spans="1:7" x14ac:dyDescent="0.2">
      <c r="A363" s="11">
        <f>CURRENT_YEAR</f>
        <v>2017</v>
      </c>
      <c r="B363" s="11">
        <f>RRICC</f>
        <v>134500</v>
      </c>
      <c r="C363" s="7">
        <f>RR_ID</f>
        <v>5</v>
      </c>
      <c r="D363" s="1" t="str">
        <f>RR_SHORT_NAME</f>
        <v>KCS</v>
      </c>
      <c r="E363" s="1" t="str">
        <f>RR_NAME</f>
        <v>Kansas City Southern Railway Company</v>
      </c>
      <c r="F363" s="1" t="s">
        <v>47363</v>
      </c>
      <c r="G363" s="6">
        <f>E1L317C1</f>
        <v>1.9269776876267748E-2</v>
      </c>
    </row>
    <row r="364" spans="1:7" x14ac:dyDescent="0.2">
      <c r="A364" s="11">
        <f>CURRENT_YEAR</f>
        <v>2017</v>
      </c>
      <c r="B364" s="11">
        <f>RRICC</f>
        <v>134500</v>
      </c>
      <c r="C364" s="7">
        <f>RR_ID</f>
        <v>5</v>
      </c>
      <c r="D364" s="1" t="str">
        <f>RR_SHORT_NAME</f>
        <v>KCS</v>
      </c>
      <c r="E364" s="1" t="str">
        <f>RR_NAME</f>
        <v>Kansas City Southern Railway Company</v>
      </c>
      <c r="F364" s="1" t="s">
        <v>47364</v>
      </c>
      <c r="G364" s="6">
        <f>E1L318C1</f>
        <v>0.20353585332434374</v>
      </c>
    </row>
    <row r="365" spans="1:7" x14ac:dyDescent="0.2">
      <c r="A365" s="11">
        <f>CURRENT_YEAR</f>
        <v>2017</v>
      </c>
      <c r="B365" s="11">
        <f>RRICC</f>
        <v>134500</v>
      </c>
      <c r="C365" s="7">
        <f>RR_ID</f>
        <v>5</v>
      </c>
      <c r="D365" s="1" t="str">
        <f>RR_SHORT_NAME</f>
        <v>KCS</v>
      </c>
      <c r="E365" s="1" t="str">
        <f>RR_NAME</f>
        <v>Kansas City Southern Railway Company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2017</v>
      </c>
      <c r="B366" s="11">
        <f>RRICC</f>
        <v>134500</v>
      </c>
      <c r="C366" s="7">
        <f>RR_ID</f>
        <v>5</v>
      </c>
      <c r="D366" s="1" t="str">
        <f>RR_SHORT_NAME</f>
        <v>KCS</v>
      </c>
      <c r="E366" s="1" t="str">
        <f>RR_NAME</f>
        <v>Kansas City Southern Railway Company</v>
      </c>
      <c r="F366" s="1" t="s">
        <v>47366</v>
      </c>
      <c r="G366" s="6">
        <f>E1L320C1</f>
        <v>4.3508653131181241E-3</v>
      </c>
    </row>
    <row r="367" spans="1:7" x14ac:dyDescent="0.2">
      <c r="A367" s="11">
        <f>CURRENT_YEAR</f>
        <v>2017</v>
      </c>
      <c r="B367" s="11">
        <f>RRICC</f>
        <v>134500</v>
      </c>
      <c r="C367" s="7">
        <f>RR_ID</f>
        <v>5</v>
      </c>
      <c r="D367" s="1" t="str">
        <f>RR_SHORT_NAME</f>
        <v>KCS</v>
      </c>
      <c r="E367" s="1" t="str">
        <f>RR_NAME</f>
        <v>Kansas City Southern Railway Company</v>
      </c>
      <c r="F367" s="1" t="s">
        <v>47367</v>
      </c>
      <c r="G367" s="6">
        <f>E1L321C1</f>
        <v>4.389892362916388E-2</v>
      </c>
    </row>
    <row r="368" spans="1:7" x14ac:dyDescent="0.2">
      <c r="A368" s="11">
        <f>CURRENT_YEAR</f>
        <v>2017</v>
      </c>
      <c r="B368" s="11">
        <f>RRICC</f>
        <v>134500</v>
      </c>
      <c r="C368" s="7">
        <f>RR_ID</f>
        <v>5</v>
      </c>
      <c r="D368" s="1" t="str">
        <f>RR_SHORT_NAME</f>
        <v>KCS</v>
      </c>
      <c r="E368" s="1" t="str">
        <f>RR_NAME</f>
        <v>Kansas City Southern Railway Company</v>
      </c>
      <c r="F368" s="1" t="s">
        <v>47368</v>
      </c>
      <c r="G368" s="6">
        <f>E1L322C1</f>
        <v>1.974361388270117</v>
      </c>
    </row>
    <row r="369" spans="1:7" x14ac:dyDescent="0.2">
      <c r="A369" s="11">
        <f>CURRENT_YEAR</f>
        <v>2017</v>
      </c>
      <c r="B369" s="11">
        <f>RRICC</f>
        <v>134500</v>
      </c>
      <c r="C369" s="7">
        <f>RR_ID</f>
        <v>5</v>
      </c>
      <c r="D369" s="1" t="str">
        <f>RR_SHORT_NAME</f>
        <v>KCS</v>
      </c>
      <c r="E369" s="1" t="str">
        <f>RR_NAME</f>
        <v>Kansas City Southern Railway Company</v>
      </c>
      <c r="F369" s="1" t="s">
        <v>47369</v>
      </c>
      <c r="G369" s="6">
        <f>E1L323C1</f>
        <v>0.10515852445287768</v>
      </c>
    </row>
    <row r="370" spans="1:7" x14ac:dyDescent="0.2">
      <c r="A370" s="11">
        <f>CURRENT_YEAR</f>
        <v>2017</v>
      </c>
      <c r="B370" s="11">
        <f>RRICC</f>
        <v>134500</v>
      </c>
      <c r="C370" s="7">
        <f>RR_ID</f>
        <v>5</v>
      </c>
      <c r="D370" s="1" t="str">
        <f>RR_SHORT_NAME</f>
        <v>KCS</v>
      </c>
      <c r="E370" s="1" t="str">
        <f>RR_NAME</f>
        <v>Kansas City Southern Railway Company</v>
      </c>
      <c r="F370" s="1" t="s">
        <v>47370</v>
      </c>
      <c r="G370" s="6">
        <f>E1L324C1</f>
        <v>2.1655687102464054E-2</v>
      </c>
    </row>
    <row r="371" spans="1:7" x14ac:dyDescent="0.2">
      <c r="A371" s="11">
        <f>CURRENT_YEAR</f>
        <v>2017</v>
      </c>
      <c r="B371" s="11">
        <f>RRICC</f>
        <v>134500</v>
      </c>
      <c r="C371" s="7">
        <f>RR_ID</f>
        <v>5</v>
      </c>
      <c r="D371" s="1" t="str">
        <f>RR_SHORT_NAME</f>
        <v>KCS</v>
      </c>
      <c r="E371" s="1" t="str">
        <f>RR_NAME</f>
        <v>Kansas City Southern Railway Company</v>
      </c>
      <c r="F371" s="1" t="s">
        <v>47371</v>
      </c>
      <c r="G371" s="6">
        <f>E1L325C1</f>
        <v>5.8322594141169755E-2</v>
      </c>
    </row>
    <row r="372" spans="1:7" x14ac:dyDescent="0.2">
      <c r="A372" s="11">
        <f>CURRENT_YEAR</f>
        <v>2017</v>
      </c>
      <c r="B372" s="11">
        <f>RRICC</f>
        <v>134500</v>
      </c>
      <c r="C372" s="7">
        <f>RR_ID</f>
        <v>5</v>
      </c>
      <c r="D372" s="1" t="str">
        <f>RR_SHORT_NAME</f>
        <v>KCS</v>
      </c>
      <c r="E372" s="1" t="str">
        <f>RR_NAME</f>
        <v>Kansas City Southern Railway Company</v>
      </c>
      <c r="F372" s="1" t="s">
        <v>47372</v>
      </c>
      <c r="G372" s="6">
        <f>E1L326C1</f>
        <v>8.1842532444312499E-2</v>
      </c>
    </row>
    <row r="373" spans="1:7" x14ac:dyDescent="0.2">
      <c r="A373" s="11">
        <f>CURRENT_YEAR</f>
        <v>2017</v>
      </c>
      <c r="B373" s="11">
        <f>RRICC</f>
        <v>134500</v>
      </c>
      <c r="C373" s="7">
        <f>RR_ID</f>
        <v>5</v>
      </c>
      <c r="D373" s="1" t="str">
        <f>RR_SHORT_NAME</f>
        <v>KCS</v>
      </c>
      <c r="E373" s="1" t="str">
        <f>RR_NAME</f>
        <v>Kansas City Southern Railway Company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2017</v>
      </c>
      <c r="B374" s="11">
        <f>RRICC</f>
        <v>134500</v>
      </c>
      <c r="C374" s="7">
        <f>RR_ID</f>
        <v>5</v>
      </c>
      <c r="D374" s="1" t="str">
        <f>RR_SHORT_NAME</f>
        <v>KCS</v>
      </c>
      <c r="E374" s="1" t="str">
        <f>RR_NAME</f>
        <v>Kansas City Southern Railway Company</v>
      </c>
      <c r="F374" s="1" t="s">
        <v>47374</v>
      </c>
      <c r="G374" s="6">
        <f>E1L328C1</f>
        <v>4.2106313382289699E-2</v>
      </c>
    </row>
    <row r="375" spans="1:7" x14ac:dyDescent="0.2">
      <c r="A375" s="11">
        <f>CURRENT_YEAR</f>
        <v>2017</v>
      </c>
      <c r="B375" s="11">
        <f>RRICC</f>
        <v>134500</v>
      </c>
      <c r="C375" s="7">
        <f>RR_ID</f>
        <v>5</v>
      </c>
      <c r="D375" s="1" t="str">
        <f>RR_SHORT_NAME</f>
        <v>KCS</v>
      </c>
      <c r="E375" s="1" t="str">
        <f>RR_NAME</f>
        <v>Kansas City Southern Railway Company</v>
      </c>
      <c r="F375" s="1" t="s">
        <v>47375</v>
      </c>
      <c r="G375" s="6">
        <f>E1L329C1</f>
        <v>6.638203255978653E-2</v>
      </c>
    </row>
    <row r="376" spans="1:7" x14ac:dyDescent="0.2">
      <c r="A376" s="11">
        <f>CURRENT_YEAR</f>
        <v>2017</v>
      </c>
      <c r="B376" s="11">
        <f>RRICC</f>
        <v>134500</v>
      </c>
      <c r="C376" s="7">
        <f>RR_ID</f>
        <v>5</v>
      </c>
      <c r="D376" s="1" t="str">
        <f>RR_SHORT_NAME</f>
        <v>KCS</v>
      </c>
      <c r="E376" s="1" t="str">
        <f>RR_NAME</f>
        <v>Kansas City Southern Railway Company</v>
      </c>
      <c r="F376" s="1" t="s">
        <v>47376</v>
      </c>
      <c r="G376" s="6">
        <f>E1L330C1</f>
        <v>2.9783990826895788E-2</v>
      </c>
    </row>
    <row r="377" spans="1:7" x14ac:dyDescent="0.2">
      <c r="A377" s="11">
        <f>CURRENT_YEAR</f>
        <v>2017</v>
      </c>
      <c r="B377" s="11">
        <f>RRICC</f>
        <v>134500</v>
      </c>
      <c r="C377" s="7">
        <f>RR_ID</f>
        <v>5</v>
      </c>
      <c r="D377" s="1" t="str">
        <f>RR_SHORT_NAME</f>
        <v>KCS</v>
      </c>
      <c r="E377" s="1" t="str">
        <f>RR_NAME</f>
        <v>Kansas City Southern Railway Company</v>
      </c>
      <c r="F377" s="1" t="s">
        <v>47377</v>
      </c>
      <c r="G377" s="6">
        <f>E1L331C1</f>
        <v>2.14436371930571E-2</v>
      </c>
    </row>
    <row r="378" spans="1:7" x14ac:dyDescent="0.2">
      <c r="A378" s="11">
        <f>CURRENT_YEAR</f>
        <v>2017</v>
      </c>
      <c r="B378" s="11">
        <f>RRICC</f>
        <v>134500</v>
      </c>
      <c r="C378" s="7">
        <f>RR_ID</f>
        <v>5</v>
      </c>
      <c r="D378" s="1" t="str">
        <f>RR_SHORT_NAME</f>
        <v>KCS</v>
      </c>
      <c r="E378" s="1" t="str">
        <f>RR_NAME</f>
        <v>Kansas City Southern Railway Company</v>
      </c>
      <c r="F378" s="1" t="s">
        <v>47378</v>
      </c>
      <c r="G378" s="6">
        <f>E1L332C1</f>
        <v>0.4099363440205866</v>
      </c>
    </row>
    <row r="379" spans="1:7" x14ac:dyDescent="0.2">
      <c r="A379" s="11">
        <f>CURRENT_YEAR</f>
        <v>2017</v>
      </c>
      <c r="B379" s="11">
        <f>RRICC</f>
        <v>134500</v>
      </c>
      <c r="C379" s="7">
        <f>RR_ID</f>
        <v>5</v>
      </c>
      <c r="D379" s="1" t="str">
        <f>RR_SHORT_NAME</f>
        <v>KCS</v>
      </c>
      <c r="E379" s="1" t="str">
        <f>RR_NAME</f>
        <v>Kansas City Southern Railway Company</v>
      </c>
      <c r="F379" s="1" t="s">
        <v>47379</v>
      </c>
      <c r="G379" s="6">
        <f>E1L333C1</f>
        <v>0.17213338337717121</v>
      </c>
    </row>
    <row r="380" spans="1:7" x14ac:dyDescent="0.2">
      <c r="A380" s="11">
        <f>CURRENT_YEAR</f>
        <v>2017</v>
      </c>
      <c r="B380" s="11">
        <f>RRICC</f>
        <v>134500</v>
      </c>
      <c r="C380" s="7">
        <f>RR_ID</f>
        <v>5</v>
      </c>
      <c r="D380" s="1" t="str">
        <f>RR_SHORT_NAME</f>
        <v>KCS</v>
      </c>
      <c r="E380" s="1" t="str">
        <f>RR_NAME</f>
        <v>Kansas City Southern Railway Company</v>
      </c>
      <c r="F380" s="1" t="s">
        <v>47380</v>
      </c>
      <c r="G380" s="6">
        <f>E1L334C1</f>
        <v>0.20472030566705898</v>
      </c>
    </row>
    <row r="381" spans="1:7" x14ac:dyDescent="0.2">
      <c r="A381" s="11">
        <f>CURRENT_YEAR</f>
        <v>2017</v>
      </c>
      <c r="B381" s="11">
        <f>RRICC</f>
        <v>134500</v>
      </c>
      <c r="C381" s="7">
        <f>RR_ID</f>
        <v>5</v>
      </c>
      <c r="D381" s="1" t="str">
        <f>RR_SHORT_NAME</f>
        <v>KCS</v>
      </c>
      <c r="E381" s="1" t="str">
        <f>RR_NAME</f>
        <v>Kansas City Southern Railway Company</v>
      </c>
      <c r="F381" s="1" t="s">
        <v>47381</v>
      </c>
      <c r="G381" s="6">
        <f>E1L335C1</f>
        <v>1.1172378258402591</v>
      </c>
    </row>
    <row r="382" spans="1:7" x14ac:dyDescent="0.2">
      <c r="A382" s="11">
        <f>CURRENT_YEAR</f>
        <v>2017</v>
      </c>
      <c r="B382" s="11">
        <f>RRICC</f>
        <v>134500</v>
      </c>
      <c r="C382" s="7">
        <f>RR_ID</f>
        <v>5</v>
      </c>
      <c r="D382" s="1" t="str">
        <f>RR_SHORT_NAME</f>
        <v>KCS</v>
      </c>
      <c r="E382" s="1" t="str">
        <f>RR_NAME</f>
        <v>Kansas City Southern Railway Company</v>
      </c>
      <c r="F382" s="1" t="s">
        <v>47382</v>
      </c>
      <c r="G382" s="6">
        <f>E1L336C1</f>
        <v>0.14370424430854209</v>
      </c>
    </row>
    <row r="383" spans="1:7" x14ac:dyDescent="0.2">
      <c r="A383" s="11">
        <f>CURRENT_YEAR</f>
        <v>2017</v>
      </c>
      <c r="B383" s="11">
        <f>RRICC</f>
        <v>134500</v>
      </c>
      <c r="C383" s="7">
        <f>RR_ID</f>
        <v>5</v>
      </c>
      <c r="D383" s="1" t="str">
        <f>RR_SHORT_NAME</f>
        <v>KCS</v>
      </c>
      <c r="E383" s="1" t="str">
        <f>RR_NAME</f>
        <v>Kansas City Southern Railway Company</v>
      </c>
      <c r="F383" s="1" t="s">
        <v>47383</v>
      </c>
      <c r="G383" s="6">
        <f>E1L337C1</f>
        <v>9.2495401211793692E-3</v>
      </c>
    </row>
    <row r="384" spans="1:7" x14ac:dyDescent="0.2">
      <c r="A384" s="11">
        <f>CURRENT_YEAR</f>
        <v>2017</v>
      </c>
      <c r="B384" s="11">
        <f>RRICC</f>
        <v>134500</v>
      </c>
      <c r="C384" s="7">
        <f>RR_ID</f>
        <v>5</v>
      </c>
      <c r="D384" s="1" t="str">
        <f>RR_SHORT_NAME</f>
        <v>KCS</v>
      </c>
      <c r="E384" s="1" t="str">
        <f>RR_NAME</f>
        <v>Kansas City Southern Railway Company</v>
      </c>
      <c r="F384" s="1" t="s">
        <v>47384</v>
      </c>
      <c r="G384" s="6">
        <f>E1L338C1</f>
        <v>1.3901383218385502E-2</v>
      </c>
    </row>
    <row r="385" spans="1:7" x14ac:dyDescent="0.2">
      <c r="A385" s="11">
        <f>CURRENT_YEAR</f>
        <v>2017</v>
      </c>
      <c r="B385" s="11">
        <f>RRICC</f>
        <v>134500</v>
      </c>
      <c r="C385" s="7">
        <f>RR_ID</f>
        <v>5</v>
      </c>
      <c r="D385" s="1" t="str">
        <f>RR_SHORT_NAME</f>
        <v>KCS</v>
      </c>
      <c r="E385" s="1" t="str">
        <f>RR_NAME</f>
        <v>Kansas City Southern Railway Company</v>
      </c>
      <c r="F385" s="1" t="s">
        <v>47385</v>
      </c>
      <c r="G385" s="6">
        <f>E1L339C1</f>
        <v>3.910551817745811E-2</v>
      </c>
    </row>
    <row r="386" spans="1:7" x14ac:dyDescent="0.2">
      <c r="A386" s="11">
        <f>CURRENT_YEAR</f>
        <v>2017</v>
      </c>
      <c r="B386" s="11">
        <f>RRICC</f>
        <v>134500</v>
      </c>
      <c r="C386" s="7">
        <f>RR_ID</f>
        <v>5</v>
      </c>
      <c r="D386" s="1" t="str">
        <f>RR_SHORT_NAME</f>
        <v>KCS</v>
      </c>
      <c r="E386" s="1" t="str">
        <f>RR_NAME</f>
        <v>Kansas City Southern Railway Company</v>
      </c>
      <c r="F386" s="1" t="s">
        <v>47386</v>
      </c>
      <c r="G386" s="6">
        <f>E1L340C1</f>
        <v>3.7555629213460687E-2</v>
      </c>
    </row>
    <row r="387" spans="1:7" x14ac:dyDescent="0.2">
      <c r="A387" s="11">
        <f>CURRENT_YEAR</f>
        <v>2017</v>
      </c>
      <c r="B387" s="11">
        <f>RRICC</f>
        <v>134500</v>
      </c>
      <c r="C387" s="7">
        <f>RR_ID</f>
        <v>5</v>
      </c>
      <c r="D387" s="1" t="str">
        <f>RR_SHORT_NAME</f>
        <v>KCS</v>
      </c>
      <c r="E387" s="1" t="str">
        <f>RR_NAME</f>
        <v>Kansas City Southern Railway Company</v>
      </c>
      <c r="F387" s="1" t="s">
        <v>47387</v>
      </c>
      <c r="G387" s="6">
        <f>E1L341C1</f>
        <v>1.2581535809645049E-2</v>
      </c>
    </row>
    <row r="388" spans="1:7" x14ac:dyDescent="0.2">
      <c r="A388" s="11">
        <f>CURRENT_YEAR</f>
        <v>2017</v>
      </c>
      <c r="B388" s="11">
        <f>RRICC</f>
        <v>134500</v>
      </c>
      <c r="C388" s="7">
        <f>RR_ID</f>
        <v>5</v>
      </c>
      <c r="D388" s="1" t="str">
        <f>RR_SHORT_NAME</f>
        <v>KCS</v>
      </c>
      <c r="E388" s="1" t="str">
        <f>RR_NAME</f>
        <v>Kansas City Southern Railway Company</v>
      </c>
      <c r="F388" s="1" t="s">
        <v>47388</v>
      </c>
      <c r="G388" s="6">
        <f>E1L342C1</f>
        <v>1.1057017043683526E-2</v>
      </c>
    </row>
    <row r="389" spans="1:7" x14ac:dyDescent="0.2">
      <c r="A389" s="11">
        <f>CURRENT_YEAR</f>
        <v>2017</v>
      </c>
      <c r="B389" s="11">
        <f>RRICC</f>
        <v>134500</v>
      </c>
      <c r="C389" s="7">
        <f>RR_ID</f>
        <v>5</v>
      </c>
      <c r="D389" s="1" t="str">
        <f>RR_SHORT_NAME</f>
        <v>KCS</v>
      </c>
      <c r="E389" s="1" t="str">
        <f>RR_NAME</f>
        <v>Kansas City Southern Railway Company</v>
      </c>
      <c r="F389" s="1" t="s">
        <v>47389</v>
      </c>
      <c r="G389" s="6">
        <f>E1L343C1</f>
        <v>0.10695597507993435</v>
      </c>
    </row>
    <row r="390" spans="1:7" x14ac:dyDescent="0.2">
      <c r="A390" s="11">
        <f>CURRENT_YEAR</f>
        <v>2017</v>
      </c>
      <c r="B390" s="11">
        <f>RRICC</f>
        <v>134500</v>
      </c>
      <c r="C390" s="7">
        <f>RR_ID</f>
        <v>5</v>
      </c>
      <c r="D390" s="1" t="str">
        <f>RR_SHORT_NAME</f>
        <v>KCS</v>
      </c>
      <c r="E390" s="1" t="str">
        <f>RR_NAME</f>
        <v>Kansas City Southern Railway Company</v>
      </c>
      <c r="F390" s="1" t="s">
        <v>47390</v>
      </c>
      <c r="G390" s="6">
        <f>E1L344C1</f>
        <v>9.4641084932867905E-3</v>
      </c>
    </row>
    <row r="391" spans="1:7" x14ac:dyDescent="0.2">
      <c r="A391" s="11">
        <f>CURRENT_YEAR</f>
        <v>2017</v>
      </c>
      <c r="B391" s="11">
        <f>RRICC</f>
        <v>134500</v>
      </c>
      <c r="C391" s="7">
        <f>RR_ID</f>
        <v>5</v>
      </c>
      <c r="D391" s="1" t="str">
        <f>RR_SHORT_NAME</f>
        <v>KCS</v>
      </c>
      <c r="E391" s="1" t="str">
        <f>RR_NAME</f>
        <v>Kansas City Southern Railway Company</v>
      </c>
      <c r="F391" s="1" t="s">
        <v>47391</v>
      </c>
      <c r="G391" s="6">
        <f>E1L345C1</f>
        <v>4.6916238257755207E-4</v>
      </c>
    </row>
    <row r="392" spans="1:7" x14ac:dyDescent="0.2">
      <c r="A392" s="11">
        <f>CURRENT_YEAR</f>
        <v>2017</v>
      </c>
      <c r="B392" s="11">
        <f>RRICC</f>
        <v>134500</v>
      </c>
      <c r="C392" s="7">
        <f>RR_ID</f>
        <v>5</v>
      </c>
      <c r="D392" s="1" t="str">
        <f>RR_SHORT_NAME</f>
        <v>KCS</v>
      </c>
      <c r="E392" s="1" t="str">
        <f>RR_NAME</f>
        <v>Kansas City Southern Railway Company</v>
      </c>
      <c r="F392" s="1" t="s">
        <v>47392</v>
      </c>
      <c r="G392" s="6">
        <f>E1L346C1</f>
        <v>1.3481022730943801E-2</v>
      </c>
    </row>
    <row r="393" spans="1:7" x14ac:dyDescent="0.2">
      <c r="A393" s="11">
        <f>CURRENT_YEAR</f>
        <v>2017</v>
      </c>
      <c r="B393" s="11">
        <f>RRICC</f>
        <v>134500</v>
      </c>
      <c r="C393" s="7">
        <f>RR_ID</f>
        <v>5</v>
      </c>
      <c r="D393" s="1" t="str">
        <f>RR_SHORT_NAME</f>
        <v>KCS</v>
      </c>
      <c r="E393" s="1" t="str">
        <f>RR_NAME</f>
        <v>Kansas City Southern Railway Company</v>
      </c>
      <c r="F393" s="1" t="s">
        <v>47393</v>
      </c>
      <c r="G393" s="6">
        <f>E1L347C1</f>
        <v>1.544547661501193E-2</v>
      </c>
    </row>
    <row r="394" spans="1:7" x14ac:dyDescent="0.2">
      <c r="A394" s="11">
        <f>CURRENT_YEAR</f>
        <v>2017</v>
      </c>
      <c r="B394" s="11">
        <f>RRICC</f>
        <v>134500</v>
      </c>
      <c r="C394" s="7">
        <f>RR_ID</f>
        <v>5</v>
      </c>
      <c r="D394" s="1" t="str">
        <f>RR_SHORT_NAME</f>
        <v>KCS</v>
      </c>
      <c r="E394" s="1" t="str">
        <f>RR_NAME</f>
        <v>Kansas City Southern Railway Company</v>
      </c>
      <c r="F394" s="1" t="s">
        <v>47394</v>
      </c>
      <c r="G394" s="6">
        <f>E1L348C1</f>
        <v>3.8097494457809432E-2</v>
      </c>
    </row>
    <row r="395" spans="1:7" x14ac:dyDescent="0.2">
      <c r="A395" s="11">
        <f>CURRENT_YEAR</f>
        <v>2017</v>
      </c>
      <c r="B395" s="11">
        <f>RRICC</f>
        <v>134500</v>
      </c>
      <c r="C395" s="7">
        <f>RR_ID</f>
        <v>5</v>
      </c>
      <c r="D395" s="1" t="str">
        <f>RR_SHORT_NAME</f>
        <v>KCS</v>
      </c>
      <c r="E395" s="1" t="str">
        <f>RR_NAME</f>
        <v>Kansas City Southern Railway Company</v>
      </c>
      <c r="F395" s="1" t="s">
        <v>47395</v>
      </c>
      <c r="G395" s="6">
        <f>E1L349C1</f>
        <v>1.0177256724420991E-3</v>
      </c>
    </row>
    <row r="396" spans="1:7" x14ac:dyDescent="0.2">
      <c r="A396" s="11">
        <f>CURRENT_YEAR</f>
        <v>2017</v>
      </c>
      <c r="B396" s="11">
        <f>RRICC</f>
        <v>134500</v>
      </c>
      <c r="C396" s="7">
        <f>RR_ID</f>
        <v>5</v>
      </c>
      <c r="D396" s="1" t="str">
        <f>RR_SHORT_NAME</f>
        <v>KCS</v>
      </c>
      <c r="E396" s="1" t="str">
        <f>RR_NAME</f>
        <v>Kansas City Southern Railway Company</v>
      </c>
      <c r="F396" s="1" t="s">
        <v>47396</v>
      </c>
      <c r="G396" s="6">
        <f>E1L350C1</f>
        <v>7.174303594549368E-3</v>
      </c>
    </row>
    <row r="397" spans="1:7" x14ac:dyDescent="0.2">
      <c r="A397" s="11">
        <f>CURRENT_YEAR</f>
        <v>2017</v>
      </c>
      <c r="B397" s="11">
        <f>RRICC</f>
        <v>134500</v>
      </c>
      <c r="C397" s="7">
        <f>RR_ID</f>
        <v>5</v>
      </c>
      <c r="D397" s="1" t="str">
        <f>RR_SHORT_NAME</f>
        <v>KCS</v>
      </c>
      <c r="E397" s="1" t="str">
        <f>RR_NAME</f>
        <v>Kansas City Southern Railway Company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2017</v>
      </c>
      <c r="B398" s="11">
        <f>RRICC</f>
        <v>134500</v>
      </c>
      <c r="C398" s="7">
        <f>RR_ID</f>
        <v>5</v>
      </c>
      <c r="D398" s="1" t="str">
        <f>RR_SHORT_NAME</f>
        <v>KCS</v>
      </c>
      <c r="E398" s="1" t="str">
        <f>RR_NAME</f>
        <v>Kansas City Southern Railway Company</v>
      </c>
      <c r="F398" s="1" t="s">
        <v>47398</v>
      </c>
      <c r="G398" s="6">
        <f>E1L352C1</f>
        <v>7.6303684431867028E-3</v>
      </c>
    </row>
    <row r="399" spans="1:7" x14ac:dyDescent="0.2">
      <c r="A399" s="11">
        <f>CURRENT_YEAR</f>
        <v>2017</v>
      </c>
      <c r="B399" s="11">
        <f>RRICC</f>
        <v>134500</v>
      </c>
      <c r="C399" s="7">
        <f>RR_ID</f>
        <v>5</v>
      </c>
      <c r="D399" s="1" t="str">
        <f>RR_SHORT_NAME</f>
        <v>KCS</v>
      </c>
      <c r="E399" s="1" t="str">
        <f>RR_NAME</f>
        <v>Kansas City Southern Railway Company</v>
      </c>
      <c r="F399" s="1" t="s">
        <v>47399</v>
      </c>
      <c r="G399" s="6">
        <f>E1L353C1</f>
        <v>7.0282422645380075E-3</v>
      </c>
    </row>
    <row r="400" spans="1:7" x14ac:dyDescent="0.2">
      <c r="A400" s="11">
        <f>CURRENT_YEAR</f>
        <v>2017</v>
      </c>
      <c r="B400" s="11">
        <f>RRICC</f>
        <v>134500</v>
      </c>
      <c r="C400" s="7">
        <f>RR_ID</f>
        <v>5</v>
      </c>
      <c r="D400" s="1" t="str">
        <f>RR_SHORT_NAME</f>
        <v>KCS</v>
      </c>
      <c r="E400" s="1" t="str">
        <f>RR_NAME</f>
        <v>Kansas City Southern Railway Company</v>
      </c>
      <c r="F400" s="1" t="s">
        <v>47400</v>
      </c>
      <c r="G400" s="6">
        <f>E1L354C1</f>
        <v>5.8488123741768122E-2</v>
      </c>
    </row>
    <row r="401" spans="1:7" x14ac:dyDescent="0.2">
      <c r="A401" s="11">
        <f>CURRENT_YEAR</f>
        <v>2017</v>
      </c>
      <c r="B401" s="11">
        <f>RRICC</f>
        <v>134500</v>
      </c>
      <c r="C401" s="7">
        <f>RR_ID</f>
        <v>5</v>
      </c>
      <c r="D401" s="1" t="str">
        <f>RR_SHORT_NAME</f>
        <v>KCS</v>
      </c>
      <c r="E401" s="1" t="str">
        <f>RR_NAME</f>
        <v>Kansas City Southern Railway Company</v>
      </c>
      <c r="F401" s="1" t="s">
        <v>47401</v>
      </c>
      <c r="G401" s="6">
        <f>E1L355C1</f>
        <v>6.0464482303847128E-2</v>
      </c>
    </row>
    <row r="402" spans="1:7" x14ac:dyDescent="0.2">
      <c r="A402" s="11">
        <f>CURRENT_YEAR</f>
        <v>2017</v>
      </c>
      <c r="B402" s="11">
        <f>RRICC</f>
        <v>134500</v>
      </c>
      <c r="C402" s="7">
        <f>RR_ID</f>
        <v>5</v>
      </c>
      <c r="D402" s="1" t="str">
        <f>RR_SHORT_NAME</f>
        <v>KCS</v>
      </c>
      <c r="E402" s="1" t="str">
        <f>RR_NAME</f>
        <v>Kansas City Southern Railway Company</v>
      </c>
      <c r="F402" s="1" t="s">
        <v>47402</v>
      </c>
      <c r="G402" s="6">
        <f>E1L356C1</f>
        <v>6.180198151472837E-2</v>
      </c>
    </row>
    <row r="403" spans="1:7" x14ac:dyDescent="0.2">
      <c r="A403" s="11">
        <f>CURRENT_YEAR</f>
        <v>2017</v>
      </c>
      <c r="B403" s="11">
        <f>RRICC</f>
        <v>134500</v>
      </c>
      <c r="C403" s="7">
        <f>RR_ID</f>
        <v>5</v>
      </c>
      <c r="D403" s="1" t="str">
        <f>RR_SHORT_NAME</f>
        <v>KCS</v>
      </c>
      <c r="E403" s="1" t="str">
        <f>RR_NAME</f>
        <v>Kansas City Southern Railway Company</v>
      </c>
      <c r="F403" s="1" t="s">
        <v>47403</v>
      </c>
      <c r="G403" s="6">
        <f>E1L357C1</f>
        <v>3.7337457772167487E-2</v>
      </c>
    </row>
    <row r="404" spans="1:7" x14ac:dyDescent="0.2">
      <c r="A404" s="11">
        <f>CURRENT_YEAR</f>
        <v>2017</v>
      </c>
      <c r="B404" s="11">
        <f>RRICC</f>
        <v>134500</v>
      </c>
      <c r="C404" s="7">
        <f>RR_ID</f>
        <v>5</v>
      </c>
      <c r="D404" s="1" t="str">
        <f>RR_SHORT_NAME</f>
        <v>KCS</v>
      </c>
      <c r="E404" s="1" t="str">
        <f>RR_NAME</f>
        <v>Kansas City Southern Railway Company</v>
      </c>
      <c r="F404" s="1" t="s">
        <v>47404</v>
      </c>
      <c r="G404" s="6">
        <f>E1L358C1</f>
        <v>0.13085792181979947</v>
      </c>
    </row>
    <row r="405" spans="1:7" x14ac:dyDescent="0.2">
      <c r="A405" s="11">
        <f>CURRENT_YEAR</f>
        <v>2017</v>
      </c>
      <c r="B405" s="11">
        <f>RRICC</f>
        <v>134500</v>
      </c>
      <c r="C405" s="7">
        <f>RR_ID</f>
        <v>5</v>
      </c>
      <c r="D405" s="1" t="str">
        <f>RR_SHORT_NAME</f>
        <v>KCS</v>
      </c>
      <c r="E405" s="1" t="str">
        <f>RR_NAME</f>
        <v>Kansas City Southern Railway Company</v>
      </c>
      <c r="F405" s="1" t="s">
        <v>47405</v>
      </c>
      <c r="G405" s="6">
        <f>E1L359C1</f>
        <v>0.36042406768129115</v>
      </c>
    </row>
    <row r="406" spans="1:7" x14ac:dyDescent="0.2">
      <c r="A406" s="11">
        <f>CURRENT_YEAR</f>
        <v>2017</v>
      </c>
      <c r="B406" s="11">
        <f>RRICC</f>
        <v>134500</v>
      </c>
      <c r="C406" s="7">
        <f>RR_ID</f>
        <v>5</v>
      </c>
      <c r="D406" s="1" t="str">
        <f>RR_SHORT_NAME</f>
        <v>KCS</v>
      </c>
      <c r="E406" s="1" t="str">
        <f>RR_NAME</f>
        <v>Kansas City Southern Railway Company</v>
      </c>
      <c r="F406" s="1" t="s">
        <v>47406</v>
      </c>
      <c r="G406" s="6">
        <f>E1L360C1</f>
        <v>6.1026978151819324E-2</v>
      </c>
    </row>
    <row r="407" spans="1:7" x14ac:dyDescent="0.2">
      <c r="A407" s="11">
        <f>CURRENT_YEAR</f>
        <v>2017</v>
      </c>
      <c r="B407" s="11">
        <f>RRICC</f>
        <v>134500</v>
      </c>
      <c r="C407" s="7">
        <f>RR_ID</f>
        <v>5</v>
      </c>
      <c r="D407" s="1" t="str">
        <f>RR_SHORT_NAME</f>
        <v>KCS</v>
      </c>
      <c r="E407" s="1" t="str">
        <f>RR_NAME</f>
        <v>Kansas City Southern Railway Company</v>
      </c>
      <c r="F407" s="1" t="s">
        <v>47407</v>
      </c>
      <c r="G407" s="6">
        <f>E1L361C1</f>
        <v>0.11111125030143404</v>
      </c>
    </row>
    <row r="408" spans="1:7" x14ac:dyDescent="0.2">
      <c r="A408" s="11">
        <f>CURRENT_YEAR</f>
        <v>2017</v>
      </c>
      <c r="B408" s="11">
        <f>RRICC</f>
        <v>134500</v>
      </c>
      <c r="C408" s="7">
        <f>RR_ID</f>
        <v>5</v>
      </c>
      <c r="D408" s="1" t="str">
        <f>RR_SHORT_NAME</f>
        <v>KCS</v>
      </c>
      <c r="E408" s="1" t="str">
        <f>RR_NAME</f>
        <v>Kansas City Southern Railway Company</v>
      </c>
      <c r="F408" s="1" t="s">
        <v>47408</v>
      </c>
      <c r="G408" s="6">
        <f>E1L362C1</f>
        <v>0.1137488008126258</v>
      </c>
    </row>
    <row r="409" spans="1:7" x14ac:dyDescent="0.2">
      <c r="A409" s="11">
        <f>CURRENT_YEAR</f>
        <v>2017</v>
      </c>
      <c r="B409" s="11">
        <f>RRICC</f>
        <v>134500</v>
      </c>
      <c r="C409" s="7">
        <f>RR_ID</f>
        <v>5</v>
      </c>
      <c r="D409" s="1" t="str">
        <f>RR_SHORT_NAME</f>
        <v>KCS</v>
      </c>
      <c r="E409" s="1" t="str">
        <f>RR_NAME</f>
        <v>Kansas City Southern Railway Company</v>
      </c>
      <c r="F409" s="1" t="s">
        <v>47409</v>
      </c>
      <c r="G409" s="6">
        <f>E1L363C1</f>
        <v>0.61976011384427732</v>
      </c>
    </row>
    <row r="410" spans="1:7" x14ac:dyDescent="0.2">
      <c r="A410" s="11">
        <f>CURRENT_YEAR</f>
        <v>2017</v>
      </c>
      <c r="B410" s="11">
        <f>RRICC</f>
        <v>134500</v>
      </c>
      <c r="C410" s="7">
        <f>RR_ID</f>
        <v>5</v>
      </c>
      <c r="D410" s="1" t="str">
        <f>RR_SHORT_NAME</f>
        <v>KCS</v>
      </c>
      <c r="E410" s="1" t="str">
        <f>RR_NAME</f>
        <v>Kansas City Southern Railway Company</v>
      </c>
      <c r="F410" s="1" t="s">
        <v>47410</v>
      </c>
      <c r="G410" s="6">
        <f>E1L364C1</f>
        <v>0.12388681473104779</v>
      </c>
    </row>
    <row r="411" spans="1:7" x14ac:dyDescent="0.2">
      <c r="A411" s="11">
        <f>CURRENT_YEAR</f>
        <v>2017</v>
      </c>
      <c r="B411" s="11">
        <f>RRICC</f>
        <v>134500</v>
      </c>
      <c r="C411" s="7">
        <f>RR_ID</f>
        <v>5</v>
      </c>
      <c r="D411" s="1" t="str">
        <f>RR_SHORT_NAME</f>
        <v>KCS</v>
      </c>
      <c r="E411" s="1" t="str">
        <f>RR_NAME</f>
        <v>Kansas City Southern Railway Company</v>
      </c>
      <c r="F411" s="1" t="s">
        <v>47411</v>
      </c>
      <c r="G411" s="6">
        <f>E1L365C1</f>
        <v>2.6615526325727413E-3</v>
      </c>
    </row>
    <row r="412" spans="1:7" x14ac:dyDescent="0.2">
      <c r="A412" s="11">
        <f>CURRENT_YEAR</f>
        <v>2017</v>
      </c>
      <c r="B412" s="11">
        <f>RRICC</f>
        <v>134500</v>
      </c>
      <c r="C412" s="7">
        <f>RR_ID</f>
        <v>5</v>
      </c>
      <c r="D412" s="1" t="str">
        <f>RR_SHORT_NAME</f>
        <v>KCS</v>
      </c>
      <c r="E412" s="1" t="str">
        <f>RR_NAME</f>
        <v>Kansas City Southern Railway Company</v>
      </c>
      <c r="F412" s="1" t="s">
        <v>47412</v>
      </c>
      <c r="G412" s="6">
        <f>E1L366C1</f>
        <v>0.11094799060042203</v>
      </c>
    </row>
    <row r="413" spans="1:7" x14ac:dyDescent="0.2">
      <c r="A413" s="11">
        <f>CURRENT_YEAR</f>
        <v>2017</v>
      </c>
      <c r="B413" s="11">
        <f>RRICC</f>
        <v>134500</v>
      </c>
      <c r="C413" s="7">
        <f>RR_ID</f>
        <v>5</v>
      </c>
      <c r="D413" s="1" t="str">
        <f>RR_SHORT_NAME</f>
        <v>KCS</v>
      </c>
      <c r="E413" s="1" t="str">
        <f>RR_NAME</f>
        <v>Kansas City Southern Railway Company</v>
      </c>
      <c r="F413" s="1" t="s">
        <v>47413</v>
      </c>
      <c r="G413" s="6">
        <f>E1L367C1</f>
        <v>0.43723110287173389</v>
      </c>
    </row>
    <row r="414" spans="1:7" x14ac:dyDescent="0.2">
      <c r="A414" s="11">
        <f>CURRENT_YEAR</f>
        <v>2017</v>
      </c>
      <c r="B414" s="11">
        <f>RRICC</f>
        <v>134500</v>
      </c>
      <c r="C414" s="7">
        <f>RR_ID</f>
        <v>5</v>
      </c>
      <c r="D414" s="1" t="str">
        <f>RR_SHORT_NAME</f>
        <v>KCS</v>
      </c>
      <c r="E414" s="1" t="str">
        <f>RR_NAME</f>
        <v>Kansas City Southern Railway Company</v>
      </c>
      <c r="F414" s="1" t="s">
        <v>47414</v>
      </c>
      <c r="G414" s="6">
        <f>E1L368C1</f>
        <v>7.3435426620840349E-2</v>
      </c>
    </row>
    <row r="415" spans="1:7" x14ac:dyDescent="0.2">
      <c r="A415" s="11">
        <f>CURRENT_YEAR</f>
        <v>2017</v>
      </c>
      <c r="B415" s="11">
        <f>RRICC</f>
        <v>134500</v>
      </c>
      <c r="C415" s="7">
        <f>RR_ID</f>
        <v>5</v>
      </c>
      <c r="D415" s="1" t="str">
        <f>RR_SHORT_NAME</f>
        <v>KCS</v>
      </c>
      <c r="E415" s="1" t="str">
        <f>RR_NAME</f>
        <v>Kansas City Southern Railway Company</v>
      </c>
      <c r="F415" s="1" t="s">
        <v>47415</v>
      </c>
      <c r="G415" s="6">
        <f>E1L369C1</f>
        <v>0.16968987712112346</v>
      </c>
    </row>
    <row r="416" spans="1:7" x14ac:dyDescent="0.2">
      <c r="A416" s="11">
        <f>CURRENT_YEAR</f>
        <v>2017</v>
      </c>
      <c r="B416" s="11">
        <f>RRICC</f>
        <v>134500</v>
      </c>
      <c r="C416" s="7">
        <f>RR_ID</f>
        <v>5</v>
      </c>
      <c r="D416" s="1" t="str">
        <f>RR_SHORT_NAME</f>
        <v>KCS</v>
      </c>
      <c r="E416" s="1" t="str">
        <f>RR_NAME</f>
        <v>Kansas City Southern Railway Company</v>
      </c>
      <c r="F416" s="1" t="s">
        <v>47416</v>
      </c>
      <c r="G416" s="6">
        <f>E1L370C1</f>
        <v>0.20274542735457365</v>
      </c>
    </row>
    <row r="417" spans="1:7" x14ac:dyDescent="0.2">
      <c r="A417" s="11">
        <f>CURRENT_YEAR</f>
        <v>2017</v>
      </c>
      <c r="B417" s="11">
        <f>RRICC</f>
        <v>134500</v>
      </c>
      <c r="C417" s="7">
        <f>RR_ID</f>
        <v>5</v>
      </c>
      <c r="D417" s="1" t="str">
        <f>RR_SHORT_NAME</f>
        <v>KCS</v>
      </c>
      <c r="E417" s="1" t="str">
        <f>RR_NAME</f>
        <v>Kansas City Southern Railway Company</v>
      </c>
      <c r="F417" s="1" t="s">
        <v>47417</v>
      </c>
      <c r="G417" s="6">
        <f>E1L371C1</f>
        <v>2.5685685982062245</v>
      </c>
    </row>
    <row r="418" spans="1:7" x14ac:dyDescent="0.2">
      <c r="A418" s="11">
        <f>CURRENT_YEAR</f>
        <v>2017</v>
      </c>
      <c r="B418" s="11">
        <f>RRICC</f>
        <v>134500</v>
      </c>
      <c r="C418" s="7">
        <f>RR_ID</f>
        <v>5</v>
      </c>
      <c r="D418" s="1" t="str">
        <f>RR_SHORT_NAME</f>
        <v>KCS</v>
      </c>
      <c r="E418" s="1" t="str">
        <f>RR_NAME</f>
        <v>Kansas City Southern Railway Company</v>
      </c>
      <c r="F418" s="1" t="s">
        <v>47418</v>
      </c>
      <c r="G418" s="6">
        <f>E1L372C1</f>
        <v>4.7704088395188329</v>
      </c>
    </row>
    <row r="419" spans="1:7" x14ac:dyDescent="0.2">
      <c r="A419" s="11">
        <f>CURRENT_YEAR</f>
        <v>2017</v>
      </c>
      <c r="B419" s="11">
        <f>RRICC</f>
        <v>134500</v>
      </c>
      <c r="C419" s="7">
        <f>RR_ID</f>
        <v>5</v>
      </c>
      <c r="D419" s="1" t="str">
        <f>RR_SHORT_NAME</f>
        <v>KCS</v>
      </c>
      <c r="E419" s="1" t="str">
        <f>RR_NAME</f>
        <v>Kansas City Southern Railway Company</v>
      </c>
      <c r="F419" s="1" t="s">
        <v>47419</v>
      </c>
      <c r="G419" s="6">
        <f>E1L373C1</f>
        <v>3.0190598933351755</v>
      </c>
    </row>
    <row r="420" spans="1:7" x14ac:dyDescent="0.2">
      <c r="A420" s="11">
        <f>CURRENT_YEAR</f>
        <v>2017</v>
      </c>
      <c r="B420" s="11">
        <f>RRICC</f>
        <v>134500</v>
      </c>
      <c r="C420" s="7">
        <f>RR_ID</f>
        <v>5</v>
      </c>
      <c r="D420" s="1" t="str">
        <f>RR_SHORT_NAME</f>
        <v>KCS</v>
      </c>
      <c r="E420" s="1" t="str">
        <f>RR_NAME</f>
        <v>Kansas City Southern Railway Company</v>
      </c>
      <c r="F420" s="1" t="s">
        <v>47420</v>
      </c>
      <c r="G420" s="6">
        <f>E1L374C1</f>
        <v>0.21299923467007739</v>
      </c>
    </row>
    <row r="421" spans="1:7" x14ac:dyDescent="0.2">
      <c r="A421" s="11">
        <f>CURRENT_YEAR</f>
        <v>2017</v>
      </c>
      <c r="B421" s="11">
        <f>RRICC</f>
        <v>134500</v>
      </c>
      <c r="C421" s="7">
        <f>RR_ID</f>
        <v>5</v>
      </c>
      <c r="D421" s="1" t="str">
        <f>RR_SHORT_NAME</f>
        <v>KCS</v>
      </c>
      <c r="E421" s="1" t="str">
        <f>RR_NAME</f>
        <v>Kansas City Southern Railway Company</v>
      </c>
      <c r="F421" s="1" t="s">
        <v>47421</v>
      </c>
      <c r="G421" s="6">
        <f>E1L375C1</f>
        <v>0.11920255362042896</v>
      </c>
    </row>
    <row r="422" spans="1:7" x14ac:dyDescent="0.2">
      <c r="A422" s="11">
        <f>CURRENT_YEAR</f>
        <v>2017</v>
      </c>
      <c r="B422" s="11">
        <f>RRICC</f>
        <v>134500</v>
      </c>
      <c r="C422" s="7">
        <f>RR_ID</f>
        <v>5</v>
      </c>
      <c r="D422" s="1" t="str">
        <f>RR_SHORT_NAME</f>
        <v>KCS</v>
      </c>
      <c r="E422" s="1" t="str">
        <f>RR_NAME</f>
        <v>Kansas City Southern Railway Company</v>
      </c>
      <c r="F422" s="1" t="s">
        <v>47422</v>
      </c>
      <c r="G422" s="6">
        <f>E1L376C1</f>
        <v>1.2121852245990146E-2</v>
      </c>
    </row>
    <row r="423" spans="1:7" x14ac:dyDescent="0.2">
      <c r="A423" s="11">
        <f>CURRENT_YEAR</f>
        <v>2017</v>
      </c>
      <c r="B423" s="11">
        <f>RRICC</f>
        <v>134500</v>
      </c>
      <c r="C423" s="7">
        <f>RR_ID</f>
        <v>5</v>
      </c>
      <c r="D423" s="1" t="str">
        <f>RR_SHORT_NAME</f>
        <v>KCS</v>
      </c>
      <c r="E423" s="1" t="str">
        <f>RR_NAME</f>
        <v>Kansas City Southern Railway Company</v>
      </c>
      <c r="F423" s="1" t="s">
        <v>47423</v>
      </c>
      <c r="G423" s="6">
        <f>E1L377C1</f>
        <v>3.9752304352468057E-2</v>
      </c>
    </row>
    <row r="424" spans="1:7" x14ac:dyDescent="0.2">
      <c r="A424" s="11">
        <f>CURRENT_YEAR</f>
        <v>2017</v>
      </c>
      <c r="B424" s="11">
        <f>RRICC</f>
        <v>134500</v>
      </c>
      <c r="C424" s="7">
        <f>RR_ID</f>
        <v>5</v>
      </c>
      <c r="D424" s="1" t="str">
        <f>RR_SHORT_NAME</f>
        <v>KCS</v>
      </c>
      <c r="E424" s="1" t="str">
        <f>RR_NAME</f>
        <v>Kansas City Southern Railway Company</v>
      </c>
      <c r="F424" s="1" t="s">
        <v>47424</v>
      </c>
      <c r="G424" s="6">
        <f>E1L378C1</f>
        <v>3.3229987868641155E-2</v>
      </c>
    </row>
    <row r="425" spans="1:7" x14ac:dyDescent="0.2">
      <c r="A425" s="11">
        <f>CURRENT_YEAR</f>
        <v>2017</v>
      </c>
      <c r="B425" s="11">
        <f>RRICC</f>
        <v>134500</v>
      </c>
      <c r="C425" s="7">
        <f>RR_ID</f>
        <v>5</v>
      </c>
      <c r="D425" s="1" t="str">
        <f>RR_SHORT_NAME</f>
        <v>KCS</v>
      </c>
      <c r="E425" s="1" t="str">
        <f>RR_NAME</f>
        <v>Kansas City Southern Railway Company</v>
      </c>
      <c r="F425" s="1" t="s">
        <v>47425</v>
      </c>
      <c r="G425" s="6">
        <f>E1L379C1</f>
        <v>3.2837985738499047E-2</v>
      </c>
    </row>
    <row r="426" spans="1:7" x14ac:dyDescent="0.2">
      <c r="A426" s="11">
        <f>CURRENT_YEAR</f>
        <v>2017</v>
      </c>
      <c r="B426" s="11">
        <f>RRICC</f>
        <v>134500</v>
      </c>
      <c r="C426" s="7">
        <f>RR_ID</f>
        <v>5</v>
      </c>
      <c r="D426" s="1" t="str">
        <f>RR_SHORT_NAME</f>
        <v>KCS</v>
      </c>
      <c r="E426" s="1" t="str">
        <f>RR_NAME</f>
        <v>Kansas City Southern Railway Company</v>
      </c>
      <c r="F426" s="1" t="s">
        <v>47426</v>
      </c>
      <c r="G426" s="6">
        <f>E1L380C1</f>
        <v>0.14978310418351592</v>
      </c>
    </row>
    <row r="427" spans="1:7" x14ac:dyDescent="0.2">
      <c r="A427" s="11">
        <f>CURRENT_YEAR</f>
        <v>2017</v>
      </c>
      <c r="B427" s="11">
        <f>RRICC</f>
        <v>134500</v>
      </c>
      <c r="C427" s="7">
        <f>RR_ID</f>
        <v>5</v>
      </c>
      <c r="D427" s="1" t="str">
        <f>RR_SHORT_NAME</f>
        <v>KCS</v>
      </c>
      <c r="E427" s="1" t="str">
        <f>RR_NAME</f>
        <v>Kansas City Southern Railway Company</v>
      </c>
      <c r="F427" s="1" t="s">
        <v>47427</v>
      </c>
      <c r="G427" s="6">
        <f>E1L381C1</f>
        <v>6.4705703700832307E-3</v>
      </c>
    </row>
    <row r="428" spans="1:7" x14ac:dyDescent="0.2">
      <c r="A428" s="11">
        <f>CURRENT_YEAR</f>
        <v>2017</v>
      </c>
      <c r="B428" s="11">
        <f>RRICC</f>
        <v>134500</v>
      </c>
      <c r="C428" s="7">
        <f>RR_ID</f>
        <v>5</v>
      </c>
      <c r="D428" s="1" t="str">
        <f>RR_SHORT_NAME</f>
        <v>KCS</v>
      </c>
      <c r="E428" s="1" t="str">
        <f>RR_NAME</f>
        <v>Kansas City Southern Railway Company</v>
      </c>
      <c r="F428" s="1" t="s">
        <v>47428</v>
      </c>
      <c r="G428" s="6">
        <f>E1L382C1</f>
        <v>0.37422378104875803</v>
      </c>
    </row>
    <row r="429" spans="1:7" x14ac:dyDescent="0.2">
      <c r="A429" s="11">
        <f>CURRENT_YEAR</f>
        <v>2017</v>
      </c>
      <c r="B429" s="11">
        <f>RRICC</f>
        <v>134500</v>
      </c>
      <c r="C429" s="7">
        <f>RR_ID</f>
        <v>5</v>
      </c>
      <c r="D429" s="1" t="str">
        <f>RR_SHORT_NAME</f>
        <v>KCS</v>
      </c>
      <c r="E429" s="1" t="str">
        <f>RR_NAME</f>
        <v>Kansas City Southern Railway Company</v>
      </c>
      <c r="F429" s="1" t="s">
        <v>47429</v>
      </c>
      <c r="G429" s="6">
        <f>E2L101C1</f>
        <v>27.5</v>
      </c>
    </row>
    <row r="430" spans="1:7" x14ac:dyDescent="0.2">
      <c r="A430" s="11">
        <f>CURRENT_YEAR</f>
        <v>2017</v>
      </c>
      <c r="B430" s="11">
        <f>RRICC</f>
        <v>134500</v>
      </c>
      <c r="C430" s="7">
        <f>RR_ID</f>
        <v>5</v>
      </c>
      <c r="D430" s="1" t="str">
        <f>RR_SHORT_NAME</f>
        <v>KCS</v>
      </c>
      <c r="E430" s="1" t="str">
        <f>RR_NAME</f>
        <v>Kansas City Southern Railway Company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2017</v>
      </c>
      <c r="B431" s="11">
        <f>RRICC</f>
        <v>134500</v>
      </c>
      <c r="C431" s="7">
        <f>RR_ID</f>
        <v>5</v>
      </c>
      <c r="D431" s="1" t="str">
        <f>RR_SHORT_NAME</f>
        <v>KCS</v>
      </c>
      <c r="E431" s="1" t="str">
        <f>RR_NAME</f>
        <v>Kansas City Southern Railway Company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2017</v>
      </c>
      <c r="B432" s="11">
        <f>RRICC</f>
        <v>134500</v>
      </c>
      <c r="C432" s="7">
        <f>RR_ID</f>
        <v>5</v>
      </c>
      <c r="D432" s="1" t="str">
        <f>RR_SHORT_NAME</f>
        <v>KCS</v>
      </c>
      <c r="E432" s="1" t="str">
        <f>RR_NAME</f>
        <v>Kansas City Southern Railway Company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2017</v>
      </c>
      <c r="B433" s="11">
        <f>RRICC</f>
        <v>134500</v>
      </c>
      <c r="C433" s="7">
        <f>RR_ID</f>
        <v>5</v>
      </c>
      <c r="D433" s="1" t="str">
        <f>RR_SHORT_NAME</f>
        <v>KCS</v>
      </c>
      <c r="E433" s="1" t="str">
        <f>RR_NAME</f>
        <v>Kansas City Southern Railway Company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2017</v>
      </c>
      <c r="B434" s="11">
        <f>RRICC</f>
        <v>134500</v>
      </c>
      <c r="C434" s="7">
        <f>RR_ID</f>
        <v>5</v>
      </c>
      <c r="D434" s="1" t="str">
        <f>RR_SHORT_NAME</f>
        <v>KCS</v>
      </c>
      <c r="E434" s="1" t="str">
        <f>RR_NAME</f>
        <v>Kansas City Southern Railway Company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2017</v>
      </c>
      <c r="B435" s="11">
        <f>RRICC</f>
        <v>134500</v>
      </c>
      <c r="C435" s="7">
        <f>RR_ID</f>
        <v>5</v>
      </c>
      <c r="D435" s="1" t="str">
        <f>RR_SHORT_NAME</f>
        <v>KCS</v>
      </c>
      <c r="E435" s="1" t="str">
        <f>RR_NAME</f>
        <v>Kansas City Southern Railway Company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2017</v>
      </c>
      <c r="B436" s="11">
        <f>RRICC</f>
        <v>134500</v>
      </c>
      <c r="C436" s="7">
        <f>RR_ID</f>
        <v>5</v>
      </c>
      <c r="D436" s="1" t="str">
        <f>RR_SHORT_NAME</f>
        <v>KCS</v>
      </c>
      <c r="E436" s="1" t="str">
        <f>RR_NAME</f>
        <v>Kansas City Southern Railway Company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2017</v>
      </c>
      <c r="B437" s="11">
        <f>RRICC</f>
        <v>134500</v>
      </c>
      <c r="C437" s="7">
        <f>RR_ID</f>
        <v>5</v>
      </c>
      <c r="D437" s="1" t="str">
        <f>RR_SHORT_NAME</f>
        <v>KCS</v>
      </c>
      <c r="E437" s="1" t="str">
        <f>RR_NAME</f>
        <v>Kansas City Southern Railway Company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2017</v>
      </c>
      <c r="B438" s="11">
        <f>RRICC</f>
        <v>134500</v>
      </c>
      <c r="C438" s="7">
        <f>RR_ID</f>
        <v>5</v>
      </c>
      <c r="D438" s="1" t="str">
        <f>RR_SHORT_NAME</f>
        <v>KCS</v>
      </c>
      <c r="E438" s="1" t="str">
        <f>RR_NAME</f>
        <v>Kansas City Southern Railway Company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2017</v>
      </c>
      <c r="B439" s="11">
        <f>RRICC</f>
        <v>134500</v>
      </c>
      <c r="C439" s="7">
        <f>RR_ID</f>
        <v>5</v>
      </c>
      <c r="D439" s="1" t="str">
        <f>RR_SHORT_NAME</f>
        <v>KCS</v>
      </c>
      <c r="E439" s="1" t="str">
        <f>RR_NAME</f>
        <v>Kansas City Southern Railway Company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2017</v>
      </c>
      <c r="B440" s="11">
        <f>RRICC</f>
        <v>134500</v>
      </c>
      <c r="C440" s="7">
        <f>RR_ID</f>
        <v>5</v>
      </c>
      <c r="D440" s="1" t="str">
        <f>RR_SHORT_NAME</f>
        <v>KCS</v>
      </c>
      <c r="E440" s="1" t="str">
        <f>RR_NAME</f>
        <v>Kansas City Southern Railway Company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2017</v>
      </c>
      <c r="B441" s="11">
        <f>RRICC</f>
        <v>134500</v>
      </c>
      <c r="C441" s="7">
        <f>RR_ID</f>
        <v>5</v>
      </c>
      <c r="D441" s="1" t="str">
        <f>RR_SHORT_NAME</f>
        <v>KCS</v>
      </c>
      <c r="E441" s="1" t="str">
        <f>RR_NAME</f>
        <v>Kansas City Southern Railway Company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2017</v>
      </c>
      <c r="B442" s="11">
        <f>RRICC</f>
        <v>134500</v>
      </c>
      <c r="C442" s="7">
        <f>RR_ID</f>
        <v>5</v>
      </c>
      <c r="D442" s="1" t="str">
        <f>RR_SHORT_NAME</f>
        <v>KCS</v>
      </c>
      <c r="E442" s="1" t="str">
        <f>RR_NAME</f>
        <v>Kansas City Southern Railway Company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2017</v>
      </c>
      <c r="B443" s="11">
        <f>RRICC</f>
        <v>134500</v>
      </c>
      <c r="C443" s="7">
        <f>RR_ID</f>
        <v>5</v>
      </c>
      <c r="D443" s="1" t="str">
        <f>RR_SHORT_NAME</f>
        <v>KCS</v>
      </c>
      <c r="E443" s="1" t="str">
        <f>RR_NAME</f>
        <v>Kansas City Southern Railway Company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2017</v>
      </c>
      <c r="B444" s="11">
        <f>RRICC</f>
        <v>134500</v>
      </c>
      <c r="C444" s="7">
        <f>RR_ID</f>
        <v>5</v>
      </c>
      <c r="D444" s="1" t="str">
        <f>RR_SHORT_NAME</f>
        <v>KCS</v>
      </c>
      <c r="E444" s="1" t="str">
        <f>RR_NAME</f>
        <v>Kansas City Southern Railway Company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2017</v>
      </c>
      <c r="B445" s="11">
        <f>RRICC</f>
        <v>134500</v>
      </c>
      <c r="C445" s="7">
        <f>RR_ID</f>
        <v>5</v>
      </c>
      <c r="D445" s="1" t="str">
        <f>RR_SHORT_NAME</f>
        <v>KCS</v>
      </c>
      <c r="E445" s="1" t="str">
        <f>RR_NAME</f>
        <v>Kansas City Southern Railway Company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2017</v>
      </c>
      <c r="B446" s="11">
        <f>RRICC</f>
        <v>134500</v>
      </c>
      <c r="C446" s="7">
        <f>RR_ID</f>
        <v>5</v>
      </c>
      <c r="D446" s="1" t="str">
        <f>RR_SHORT_NAME</f>
        <v>KCS</v>
      </c>
      <c r="E446" s="1" t="str">
        <f>RR_NAME</f>
        <v>Kansas City Southern Railway Company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2017</v>
      </c>
      <c r="B447" s="11">
        <f>RRICC</f>
        <v>134500</v>
      </c>
      <c r="C447" s="7">
        <f>RR_ID</f>
        <v>5</v>
      </c>
      <c r="D447" s="1" t="str">
        <f>RR_SHORT_NAME</f>
        <v>KCS</v>
      </c>
      <c r="E447" s="1" t="str">
        <f>RR_NAME</f>
        <v>Kansas City Southern Railway Company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2017</v>
      </c>
      <c r="B448" s="11">
        <f>RRICC</f>
        <v>134500</v>
      </c>
      <c r="C448" s="7">
        <f>RR_ID</f>
        <v>5</v>
      </c>
      <c r="D448" s="1" t="str">
        <f>RR_SHORT_NAME</f>
        <v>KCS</v>
      </c>
      <c r="E448" s="1" t="str">
        <f>RR_NAME</f>
        <v>Kansas City Southern Railway Company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2017</v>
      </c>
      <c r="B449" s="11">
        <f>RRICC</f>
        <v>134500</v>
      </c>
      <c r="C449" s="7">
        <f>RR_ID</f>
        <v>5</v>
      </c>
      <c r="D449" s="1" t="str">
        <f>RR_SHORT_NAME</f>
        <v>KCS</v>
      </c>
      <c r="E449" s="1" t="str">
        <f>RR_NAME</f>
        <v>Kansas City Southern Railway Company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2017</v>
      </c>
      <c r="B450" s="11">
        <f>RRICC</f>
        <v>134500</v>
      </c>
      <c r="C450" s="7">
        <f>RR_ID</f>
        <v>5</v>
      </c>
      <c r="D450" s="1" t="str">
        <f>RR_SHORT_NAME</f>
        <v>KCS</v>
      </c>
      <c r="E450" s="1" t="str">
        <f>RR_NAME</f>
        <v>Kansas City Southern Railway Company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2017</v>
      </c>
      <c r="B451" s="11">
        <f>RRICC</f>
        <v>134500</v>
      </c>
      <c r="C451" s="7">
        <f>RR_ID</f>
        <v>5</v>
      </c>
      <c r="D451" s="1" t="str">
        <f>RR_SHORT_NAME</f>
        <v>KCS</v>
      </c>
      <c r="E451" s="1" t="str">
        <f>RR_NAME</f>
        <v>Kansas City Southern Railway Company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2017</v>
      </c>
      <c r="B452" s="11">
        <f>RRICC</f>
        <v>134500</v>
      </c>
      <c r="C452" s="7">
        <f>RR_ID</f>
        <v>5</v>
      </c>
      <c r="D452" s="1" t="str">
        <f>RR_SHORT_NAME</f>
        <v>KCS</v>
      </c>
      <c r="E452" s="1" t="str">
        <f>RR_NAME</f>
        <v>Kansas City Southern Railway Company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2017</v>
      </c>
      <c r="B453" s="11">
        <f>RRICC</f>
        <v>134500</v>
      </c>
      <c r="C453" s="7">
        <f>RR_ID</f>
        <v>5</v>
      </c>
      <c r="D453" s="1" t="str">
        <f>RR_SHORT_NAME</f>
        <v>KCS</v>
      </c>
      <c r="E453" s="1" t="str">
        <f>RR_NAME</f>
        <v>Kansas City Southern Railway Company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2017</v>
      </c>
      <c r="B454" s="11">
        <f>RRICC</f>
        <v>134500</v>
      </c>
      <c r="C454" s="7">
        <f>RR_ID</f>
        <v>5</v>
      </c>
      <c r="D454" s="1" t="str">
        <f>RR_SHORT_NAME</f>
        <v>KCS</v>
      </c>
      <c r="E454" s="1" t="str">
        <f>RR_NAME</f>
        <v>Kansas City Southern Railway Company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2017</v>
      </c>
      <c r="B455" s="11">
        <f>RRICC</f>
        <v>134500</v>
      </c>
      <c r="C455" s="7">
        <f>RR_ID</f>
        <v>5</v>
      </c>
      <c r="D455" s="1" t="str">
        <f>RR_SHORT_NAME</f>
        <v>KCS</v>
      </c>
      <c r="E455" s="1" t="str">
        <f>RR_NAME</f>
        <v>Kansas City Southern Railway Company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2017</v>
      </c>
      <c r="B456" s="11">
        <f>RRICC</f>
        <v>134500</v>
      </c>
      <c r="C456" s="7">
        <f>RR_ID</f>
        <v>5</v>
      </c>
      <c r="D456" s="1" t="str">
        <f>RR_SHORT_NAME</f>
        <v>KCS</v>
      </c>
      <c r="E456" s="1" t="str">
        <f>RR_NAME</f>
        <v>Kansas City Southern Railway Company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2017</v>
      </c>
      <c r="B457" s="11">
        <f>RRICC</f>
        <v>134500</v>
      </c>
      <c r="C457" s="7">
        <f>RR_ID</f>
        <v>5</v>
      </c>
      <c r="D457" s="1" t="str">
        <f>RR_SHORT_NAME</f>
        <v>KCS</v>
      </c>
      <c r="E457" s="1" t="str">
        <f>RR_NAME</f>
        <v>Kansas City Southern Railway Company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2017</v>
      </c>
      <c r="B458" s="11">
        <f>RRICC</f>
        <v>134500</v>
      </c>
      <c r="C458" s="7">
        <f>RR_ID</f>
        <v>5</v>
      </c>
      <c r="D458" s="1" t="str">
        <f>RR_SHORT_NAME</f>
        <v>KCS</v>
      </c>
      <c r="E458" s="1" t="str">
        <f>RR_NAME</f>
        <v>Kansas City Southern Railway Company</v>
      </c>
      <c r="F458" s="1" t="s">
        <v>47458</v>
      </c>
      <c r="G458" s="6">
        <f>E2L102C1</f>
        <v>33</v>
      </c>
    </row>
    <row r="459" spans="1:7" x14ac:dyDescent="0.2">
      <c r="A459" s="11">
        <f>CURRENT_YEAR</f>
        <v>2017</v>
      </c>
      <c r="B459" s="11">
        <f>RRICC</f>
        <v>134500</v>
      </c>
      <c r="C459" s="7">
        <f>RR_ID</f>
        <v>5</v>
      </c>
      <c r="D459" s="1" t="str">
        <f>RR_SHORT_NAME</f>
        <v>KCS</v>
      </c>
      <c r="E459" s="1" t="str">
        <f>RR_NAME</f>
        <v>Kansas City Southern Railway Company</v>
      </c>
      <c r="F459" s="1" t="s">
        <v>47459</v>
      </c>
      <c r="G459" s="6">
        <f>E2L102C2</f>
        <v>1.8797061524334251</v>
      </c>
    </row>
    <row r="460" spans="1:7" x14ac:dyDescent="0.2">
      <c r="A460" s="11">
        <f>CURRENT_YEAR</f>
        <v>2017</v>
      </c>
      <c r="B460" s="11">
        <f>RRICC</f>
        <v>134500</v>
      </c>
      <c r="C460" s="7">
        <f>RR_ID</f>
        <v>5</v>
      </c>
      <c r="D460" s="1" t="str">
        <f>RR_SHORT_NAME</f>
        <v>KCS</v>
      </c>
      <c r="E460" s="1" t="str">
        <f>RR_NAME</f>
        <v>Kansas City Southern Railway Company</v>
      </c>
      <c r="F460" s="1" t="s">
        <v>47460</v>
      </c>
      <c r="G460" s="6">
        <f>E2L102C3</f>
        <v>1.4145587408656548</v>
      </c>
    </row>
    <row r="461" spans="1:7" x14ac:dyDescent="0.2">
      <c r="A461" s="11">
        <f>CURRENT_YEAR</f>
        <v>2017</v>
      </c>
      <c r="B461" s="11">
        <f>RRICC</f>
        <v>134500</v>
      </c>
      <c r="C461" s="7">
        <f>RR_ID</f>
        <v>5</v>
      </c>
      <c r="D461" s="1" t="str">
        <f>RR_SHORT_NAME</f>
        <v>KCS</v>
      </c>
      <c r="E461" s="1" t="str">
        <f>RR_NAME</f>
        <v>Kansas City Southern Railway Company</v>
      </c>
      <c r="F461" s="1" t="s">
        <v>47461</v>
      </c>
      <c r="G461" s="6">
        <f>E2L102C4</f>
        <v>1.5911785216178522</v>
      </c>
    </row>
    <row r="462" spans="1:7" x14ac:dyDescent="0.2">
      <c r="A462" s="11">
        <f>CURRENT_YEAR</f>
        <v>2017</v>
      </c>
      <c r="B462" s="11">
        <f>RRICC</f>
        <v>134500</v>
      </c>
      <c r="C462" s="7">
        <f>RR_ID</f>
        <v>5</v>
      </c>
      <c r="D462" s="1" t="str">
        <f>RR_SHORT_NAME</f>
        <v>KCS</v>
      </c>
      <c r="E462" s="1" t="str">
        <f>RR_NAME</f>
        <v>Kansas City Southern Railway Company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2017</v>
      </c>
      <c r="B463" s="11">
        <f>RRICC</f>
        <v>134500</v>
      </c>
      <c r="C463" s="7">
        <f>RR_ID</f>
        <v>5</v>
      </c>
      <c r="D463" s="1" t="str">
        <f>RR_SHORT_NAME</f>
        <v>KCS</v>
      </c>
      <c r="E463" s="1" t="str">
        <f>RR_NAME</f>
        <v>Kansas City Southern Railway Company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2017</v>
      </c>
      <c r="B464" s="11">
        <f>RRICC</f>
        <v>134500</v>
      </c>
      <c r="C464" s="7">
        <f>RR_ID</f>
        <v>5</v>
      </c>
      <c r="D464" s="1" t="str">
        <f>RR_SHORT_NAME</f>
        <v>KCS</v>
      </c>
      <c r="E464" s="1" t="str">
        <f>RR_NAME</f>
        <v>Kansas City Southern Railway Company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2017</v>
      </c>
      <c r="B465" s="11">
        <f>RRICC</f>
        <v>134500</v>
      </c>
      <c r="C465" s="7">
        <f>RR_ID</f>
        <v>5</v>
      </c>
      <c r="D465" s="1" t="str">
        <f>RR_SHORT_NAME</f>
        <v>KCS</v>
      </c>
      <c r="E465" s="1" t="str">
        <f>RR_NAME</f>
        <v>Kansas City Southern Railway Company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2017</v>
      </c>
      <c r="B466" s="11">
        <f>RRICC</f>
        <v>134500</v>
      </c>
      <c r="C466" s="7">
        <f>RR_ID</f>
        <v>5</v>
      </c>
      <c r="D466" s="1" t="str">
        <f>RR_SHORT_NAME</f>
        <v>KCS</v>
      </c>
      <c r="E466" s="1" t="str">
        <f>RR_NAME</f>
        <v>Kansas City Southern Railway Company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2017</v>
      </c>
      <c r="B467" s="11">
        <f>RRICC</f>
        <v>134500</v>
      </c>
      <c r="C467" s="7">
        <f>RR_ID</f>
        <v>5</v>
      </c>
      <c r="D467" s="1" t="str">
        <f>RR_SHORT_NAME</f>
        <v>KCS</v>
      </c>
      <c r="E467" s="1" t="str">
        <f>RR_NAME</f>
        <v>Kansas City Southern Railway Company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2017</v>
      </c>
      <c r="B468" s="11">
        <f>RRICC</f>
        <v>134500</v>
      </c>
      <c r="C468" s="7">
        <f>RR_ID</f>
        <v>5</v>
      </c>
      <c r="D468" s="1" t="str">
        <f>RR_SHORT_NAME</f>
        <v>KCS</v>
      </c>
      <c r="E468" s="1" t="str">
        <f>RR_NAME</f>
        <v>Kansas City Southern Railway Company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2017</v>
      </c>
      <c r="B469" s="11">
        <f>RRICC</f>
        <v>134500</v>
      </c>
      <c r="C469" s="7">
        <f>RR_ID</f>
        <v>5</v>
      </c>
      <c r="D469" s="1" t="str">
        <f>RR_SHORT_NAME</f>
        <v>KCS</v>
      </c>
      <c r="E469" s="1" t="str">
        <f>RR_NAME</f>
        <v>Kansas City Southern Railway Company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2017</v>
      </c>
      <c r="B470" s="11">
        <f>RRICC</f>
        <v>134500</v>
      </c>
      <c r="C470" s="7">
        <f>RR_ID</f>
        <v>5</v>
      </c>
      <c r="D470" s="1" t="str">
        <f>RR_SHORT_NAME</f>
        <v>KCS</v>
      </c>
      <c r="E470" s="1" t="str">
        <f>RR_NAME</f>
        <v>Kansas City Southern Railway Company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2017</v>
      </c>
      <c r="B471" s="11">
        <f>RRICC</f>
        <v>134500</v>
      </c>
      <c r="C471" s="7">
        <f>RR_ID</f>
        <v>5</v>
      </c>
      <c r="D471" s="1" t="str">
        <f>RR_SHORT_NAME</f>
        <v>KCS</v>
      </c>
      <c r="E471" s="1" t="str">
        <f>RR_NAME</f>
        <v>Kansas City Southern Railway Company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2017</v>
      </c>
      <c r="B472" s="11">
        <f>RRICC</f>
        <v>134500</v>
      </c>
      <c r="C472" s="7">
        <f>RR_ID</f>
        <v>5</v>
      </c>
      <c r="D472" s="1" t="str">
        <f>RR_SHORT_NAME</f>
        <v>KCS</v>
      </c>
      <c r="E472" s="1" t="str">
        <f>RR_NAME</f>
        <v>Kansas City Southern Railway Company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2017</v>
      </c>
      <c r="B473" s="11">
        <f>RRICC</f>
        <v>134500</v>
      </c>
      <c r="C473" s="7">
        <f>RR_ID</f>
        <v>5</v>
      </c>
      <c r="D473" s="1" t="str">
        <f>RR_SHORT_NAME</f>
        <v>KCS</v>
      </c>
      <c r="E473" s="1" t="str">
        <f>RR_NAME</f>
        <v>Kansas City Southern Railway Company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2017</v>
      </c>
      <c r="B474" s="11">
        <f>RRICC</f>
        <v>134500</v>
      </c>
      <c r="C474" s="7">
        <f>RR_ID</f>
        <v>5</v>
      </c>
      <c r="D474" s="1" t="str">
        <f>RR_SHORT_NAME</f>
        <v>KCS</v>
      </c>
      <c r="E474" s="1" t="str">
        <f>RR_NAME</f>
        <v>Kansas City Southern Railway Company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2017</v>
      </c>
      <c r="B475" s="11">
        <f>RRICC</f>
        <v>134500</v>
      </c>
      <c r="C475" s="7">
        <f>RR_ID</f>
        <v>5</v>
      </c>
      <c r="D475" s="1" t="str">
        <f>RR_SHORT_NAME</f>
        <v>KCS</v>
      </c>
      <c r="E475" s="1" t="str">
        <f>RR_NAME</f>
        <v>Kansas City Southern Railway Company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2017</v>
      </c>
      <c r="B476" s="11">
        <f>RRICC</f>
        <v>134500</v>
      </c>
      <c r="C476" s="7">
        <f>RR_ID</f>
        <v>5</v>
      </c>
      <c r="D476" s="1" t="str">
        <f>RR_SHORT_NAME</f>
        <v>KCS</v>
      </c>
      <c r="E476" s="1" t="str">
        <f>RR_NAME</f>
        <v>Kansas City Southern Railway Company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2017</v>
      </c>
      <c r="B477" s="11">
        <f>RRICC</f>
        <v>134500</v>
      </c>
      <c r="C477" s="7">
        <f>RR_ID</f>
        <v>5</v>
      </c>
      <c r="D477" s="1" t="str">
        <f>RR_SHORT_NAME</f>
        <v>KCS</v>
      </c>
      <c r="E477" s="1" t="str">
        <f>RR_NAME</f>
        <v>Kansas City Southern Railway Company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2017</v>
      </c>
      <c r="B478" s="11">
        <f>RRICC</f>
        <v>134500</v>
      </c>
      <c r="C478" s="7">
        <f>RR_ID</f>
        <v>5</v>
      </c>
      <c r="D478" s="1" t="str">
        <f>RR_SHORT_NAME</f>
        <v>KCS</v>
      </c>
      <c r="E478" s="1" t="str">
        <f>RR_NAME</f>
        <v>Kansas City Southern Railway Company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2017</v>
      </c>
      <c r="B479" s="11">
        <f>RRICC</f>
        <v>134500</v>
      </c>
      <c r="C479" s="7">
        <f>RR_ID</f>
        <v>5</v>
      </c>
      <c r="D479" s="1" t="str">
        <f>RR_SHORT_NAME</f>
        <v>KCS</v>
      </c>
      <c r="E479" s="1" t="str">
        <f>RR_NAME</f>
        <v>Kansas City Southern Railway Company</v>
      </c>
      <c r="F479" s="1" t="s">
        <v>47479</v>
      </c>
      <c r="G479" s="6">
        <f>E2L102C22</f>
        <v>381.79403180481665</v>
      </c>
    </row>
    <row r="480" spans="1:7" x14ac:dyDescent="0.2">
      <c r="A480" s="11">
        <f>CURRENT_YEAR</f>
        <v>2017</v>
      </c>
      <c r="B480" s="11">
        <f>RRICC</f>
        <v>134500</v>
      </c>
      <c r="C480" s="7">
        <f>RR_ID</f>
        <v>5</v>
      </c>
      <c r="D480" s="1" t="str">
        <f>RR_SHORT_NAME</f>
        <v>KCS</v>
      </c>
      <c r="E480" s="1" t="str">
        <f>RR_NAME</f>
        <v>Kansas City Southern Railway Company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2017</v>
      </c>
      <c r="B481" s="11">
        <f>RRICC</f>
        <v>134500</v>
      </c>
      <c r="C481" s="7">
        <f>RR_ID</f>
        <v>5</v>
      </c>
      <c r="D481" s="1" t="str">
        <f>RR_SHORT_NAME</f>
        <v>KCS</v>
      </c>
      <c r="E481" s="1" t="str">
        <f>RR_NAME</f>
        <v>Kansas City Southern Railway Company</v>
      </c>
      <c r="F481" s="1" t="s">
        <v>47481</v>
      </c>
      <c r="G481" s="6">
        <f>E2L102C24</f>
        <v>400.342842726274</v>
      </c>
    </row>
    <row r="482" spans="1:7" x14ac:dyDescent="0.2">
      <c r="A482" s="11">
        <f>CURRENT_YEAR</f>
        <v>2017</v>
      </c>
      <c r="B482" s="11">
        <f>RRICC</f>
        <v>134500</v>
      </c>
      <c r="C482" s="7">
        <f>RR_ID</f>
        <v>5</v>
      </c>
      <c r="D482" s="1" t="str">
        <f>RR_SHORT_NAME</f>
        <v>KCS</v>
      </c>
      <c r="E482" s="1" t="str">
        <f>RR_NAME</f>
        <v>Kansas City Southern Railway Company</v>
      </c>
      <c r="F482" s="1" t="s">
        <v>47482</v>
      </c>
      <c r="G482" s="6">
        <f>E2L102C25</f>
        <v>6.1690116317289165</v>
      </c>
    </row>
    <row r="483" spans="1:7" x14ac:dyDescent="0.2">
      <c r="A483" s="11">
        <f>CURRENT_YEAR</f>
        <v>2017</v>
      </c>
      <c r="B483" s="11">
        <f>RRICC</f>
        <v>134500</v>
      </c>
      <c r="C483" s="7">
        <f>RR_ID</f>
        <v>5</v>
      </c>
      <c r="D483" s="1" t="str">
        <f>RR_SHORT_NAME</f>
        <v>KCS</v>
      </c>
      <c r="E483" s="1" t="str">
        <f>RR_NAME</f>
        <v>Kansas City Southern Railway Company</v>
      </c>
      <c r="F483" s="1" t="s">
        <v>47483</v>
      </c>
      <c r="G483" s="6">
        <f>E2L102C26</f>
        <v>3.392956397450904</v>
      </c>
    </row>
    <row r="484" spans="1:7" x14ac:dyDescent="0.2">
      <c r="A484" s="11">
        <f>CURRENT_YEAR</f>
        <v>2017</v>
      </c>
      <c r="B484" s="11">
        <f>RRICC</f>
        <v>134500</v>
      </c>
      <c r="C484" s="7">
        <f>RR_ID</f>
        <v>5</v>
      </c>
      <c r="D484" s="1" t="str">
        <f>RR_SHORT_NAME</f>
        <v>KCS</v>
      </c>
      <c r="E484" s="1" t="str">
        <f>RR_NAME</f>
        <v>Kansas City Southern Railway Company</v>
      </c>
      <c r="F484" s="1" t="s">
        <v>47484</v>
      </c>
      <c r="G484" s="6">
        <f>E2L102C27</f>
        <v>9.2535174475933761</v>
      </c>
    </row>
    <row r="485" spans="1:7" x14ac:dyDescent="0.2">
      <c r="A485" s="11">
        <f>CURRENT_YEAR</f>
        <v>2017</v>
      </c>
      <c r="B485" s="11">
        <f>RRICC</f>
        <v>134500</v>
      </c>
      <c r="C485" s="7">
        <f>RR_ID</f>
        <v>5</v>
      </c>
      <c r="D485" s="1" t="str">
        <f>RR_SHORT_NAME</f>
        <v>KCS</v>
      </c>
      <c r="E485" s="1" t="str">
        <f>RR_NAME</f>
        <v>Kansas City Southern Railway Company</v>
      </c>
      <c r="F485" s="1" t="s">
        <v>47485</v>
      </c>
      <c r="G485" s="6">
        <f>E2L102C28</f>
        <v>7.4028139580746988</v>
      </c>
    </row>
    <row r="486" spans="1:7" x14ac:dyDescent="0.2">
      <c r="A486" s="11">
        <f>CURRENT_YEAR</f>
        <v>2017</v>
      </c>
      <c r="B486" s="11">
        <f>RRICC</f>
        <v>134500</v>
      </c>
      <c r="C486" s="7">
        <f>RR_ID</f>
        <v>5</v>
      </c>
      <c r="D486" s="1" t="str">
        <f>RR_SHORT_NAME</f>
        <v>KCS</v>
      </c>
      <c r="E486" s="1" t="str">
        <f>RR_NAME</f>
        <v>Kansas City Southern Railway Company</v>
      </c>
      <c r="F486" s="1" t="s">
        <v>47486</v>
      </c>
      <c r="G486" s="6">
        <f>E2L102C29</f>
        <v>1.5422529079322294</v>
      </c>
    </row>
    <row r="487" spans="1:7" x14ac:dyDescent="0.2">
      <c r="A487" s="11">
        <f>CURRENT_YEAR</f>
        <v>2017</v>
      </c>
      <c r="B487" s="11">
        <f>RRICC</f>
        <v>134500</v>
      </c>
      <c r="C487" s="7">
        <f>RR_ID</f>
        <v>5</v>
      </c>
      <c r="D487" s="1" t="str">
        <f>RR_SHORT_NAME</f>
        <v>KCS</v>
      </c>
      <c r="E487" s="1" t="str">
        <f>RR_NAME</f>
        <v>Kansas City Southern Railway Company</v>
      </c>
      <c r="F487" s="1" t="s">
        <v>47487</v>
      </c>
      <c r="G487" s="6">
        <f>E2L103C1</f>
        <v>36.700000000000003</v>
      </c>
    </row>
    <row r="488" spans="1:7" x14ac:dyDescent="0.2">
      <c r="A488" s="11">
        <f>CURRENT_YEAR</f>
        <v>2017</v>
      </c>
      <c r="B488" s="11">
        <f>RRICC</f>
        <v>134500</v>
      </c>
      <c r="C488" s="7">
        <f>RR_ID</f>
        <v>5</v>
      </c>
      <c r="D488" s="1" t="str">
        <f>RR_SHORT_NAME</f>
        <v>KCS</v>
      </c>
      <c r="E488" s="1" t="str">
        <f>RR_NAME</f>
        <v>Kansas City Southern Railway Company</v>
      </c>
      <c r="F488" s="1" t="s">
        <v>47488</v>
      </c>
      <c r="G488" s="6">
        <f>E2L103C2</f>
        <v>1.9504860708067324</v>
      </c>
    </row>
    <row r="489" spans="1:7" x14ac:dyDescent="0.2">
      <c r="A489" s="11">
        <f>CURRENT_YEAR</f>
        <v>2017</v>
      </c>
      <c r="B489" s="11">
        <f>RRICC</f>
        <v>134500</v>
      </c>
      <c r="C489" s="7">
        <f>RR_ID</f>
        <v>5</v>
      </c>
      <c r="D489" s="1" t="str">
        <f>RR_SHORT_NAME</f>
        <v>KCS</v>
      </c>
      <c r="E489" s="1" t="str">
        <f>RR_NAME</f>
        <v>Kansas City Southern Railway Company</v>
      </c>
      <c r="F489" s="1" t="s">
        <v>47489</v>
      </c>
      <c r="G489" s="6">
        <f>E2L103C3</f>
        <v>1.4409705029355591</v>
      </c>
    </row>
    <row r="490" spans="1:7" x14ac:dyDescent="0.2">
      <c r="A490" s="11">
        <f>CURRENT_YEAR</f>
        <v>2017</v>
      </c>
      <c r="B490" s="11">
        <f>RRICC</f>
        <v>134500</v>
      </c>
      <c r="C490" s="7">
        <f>RR_ID</f>
        <v>5</v>
      </c>
      <c r="D490" s="1" t="str">
        <f>RR_SHORT_NAME</f>
        <v>KCS</v>
      </c>
      <c r="E490" s="1" t="str">
        <f>RR_NAME</f>
        <v>Kansas City Southern Railway Company</v>
      </c>
      <c r="F490" s="1" t="s">
        <v>47490</v>
      </c>
      <c r="G490" s="6">
        <f>E2L103C4</f>
        <v>1.7777724493466012</v>
      </c>
    </row>
    <row r="491" spans="1:7" x14ac:dyDescent="0.2">
      <c r="A491" s="11">
        <f>CURRENT_YEAR</f>
        <v>2017</v>
      </c>
      <c r="B491" s="11">
        <f>RRICC</f>
        <v>134500</v>
      </c>
      <c r="C491" s="7">
        <f>RR_ID</f>
        <v>5</v>
      </c>
      <c r="D491" s="1" t="str">
        <f>RR_SHORT_NAME</f>
        <v>KCS</v>
      </c>
      <c r="E491" s="1" t="str">
        <f>RR_NAME</f>
        <v>Kansas City Southern Railway Company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2017</v>
      </c>
      <c r="B492" s="11">
        <f>RRICC</f>
        <v>134500</v>
      </c>
      <c r="C492" s="7">
        <f>RR_ID</f>
        <v>5</v>
      </c>
      <c r="D492" s="1" t="str">
        <f>RR_SHORT_NAME</f>
        <v>KCS</v>
      </c>
      <c r="E492" s="1" t="str">
        <f>RR_NAME</f>
        <v>Kansas City Southern Railway Company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2017</v>
      </c>
      <c r="B493" s="11">
        <f>RRICC</f>
        <v>134500</v>
      </c>
      <c r="C493" s="7">
        <f>RR_ID</f>
        <v>5</v>
      </c>
      <c r="D493" s="1" t="str">
        <f>RR_SHORT_NAME</f>
        <v>KCS</v>
      </c>
      <c r="E493" s="1" t="str">
        <f>RR_NAME</f>
        <v>Kansas City Southern Railway Company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2017</v>
      </c>
      <c r="B494" s="11">
        <f>RRICC</f>
        <v>134500</v>
      </c>
      <c r="C494" s="7">
        <f>RR_ID</f>
        <v>5</v>
      </c>
      <c r="D494" s="1" t="str">
        <f>RR_SHORT_NAME</f>
        <v>KCS</v>
      </c>
      <c r="E494" s="1" t="str">
        <f>RR_NAME</f>
        <v>Kansas City Southern Railway Company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2017</v>
      </c>
      <c r="B495" s="11">
        <f>RRICC</f>
        <v>134500</v>
      </c>
      <c r="C495" s="7">
        <f>RR_ID</f>
        <v>5</v>
      </c>
      <c r="D495" s="1" t="str">
        <f>RR_SHORT_NAME</f>
        <v>KCS</v>
      </c>
      <c r="E495" s="1" t="str">
        <f>RR_NAME</f>
        <v>Kansas City Southern Railway Company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2017</v>
      </c>
      <c r="B496" s="11">
        <f>RRICC</f>
        <v>134500</v>
      </c>
      <c r="C496" s="7">
        <f>RR_ID</f>
        <v>5</v>
      </c>
      <c r="D496" s="1" t="str">
        <f>RR_SHORT_NAME</f>
        <v>KCS</v>
      </c>
      <c r="E496" s="1" t="str">
        <f>RR_NAME</f>
        <v>Kansas City Southern Railway Company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2017</v>
      </c>
      <c r="B497" s="11">
        <f>RRICC</f>
        <v>134500</v>
      </c>
      <c r="C497" s="7">
        <f>RR_ID</f>
        <v>5</v>
      </c>
      <c r="D497" s="1" t="str">
        <f>RR_SHORT_NAME</f>
        <v>KCS</v>
      </c>
      <c r="E497" s="1" t="str">
        <f>RR_NAME</f>
        <v>Kansas City Southern Railway Company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2017</v>
      </c>
      <c r="B498" s="11">
        <f>RRICC</f>
        <v>134500</v>
      </c>
      <c r="C498" s="7">
        <f>RR_ID</f>
        <v>5</v>
      </c>
      <c r="D498" s="1" t="str">
        <f>RR_SHORT_NAME</f>
        <v>KCS</v>
      </c>
      <c r="E498" s="1" t="str">
        <f>RR_NAME</f>
        <v>Kansas City Southern Railway Company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2017</v>
      </c>
      <c r="B499" s="11">
        <f>RRICC</f>
        <v>134500</v>
      </c>
      <c r="C499" s="7">
        <f>RR_ID</f>
        <v>5</v>
      </c>
      <c r="D499" s="1" t="str">
        <f>RR_SHORT_NAME</f>
        <v>KCS</v>
      </c>
      <c r="E499" s="1" t="str">
        <f>RR_NAME</f>
        <v>Kansas City Southern Railway Company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2017</v>
      </c>
      <c r="B500" s="11">
        <f>RRICC</f>
        <v>134500</v>
      </c>
      <c r="C500" s="7">
        <f>RR_ID</f>
        <v>5</v>
      </c>
      <c r="D500" s="1" t="str">
        <f>RR_SHORT_NAME</f>
        <v>KCS</v>
      </c>
      <c r="E500" s="1" t="str">
        <f>RR_NAME</f>
        <v>Kansas City Southern Railway Company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2017</v>
      </c>
      <c r="B501" s="11">
        <f>RRICC</f>
        <v>134500</v>
      </c>
      <c r="C501" s="7">
        <f>RR_ID</f>
        <v>5</v>
      </c>
      <c r="D501" s="1" t="str">
        <f>RR_SHORT_NAME</f>
        <v>KCS</v>
      </c>
      <c r="E501" s="1" t="str">
        <f>RR_NAME</f>
        <v>Kansas City Southern Railway Company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2017</v>
      </c>
      <c r="B502" s="11">
        <f>RRICC</f>
        <v>134500</v>
      </c>
      <c r="C502" s="7">
        <f>RR_ID</f>
        <v>5</v>
      </c>
      <c r="D502" s="1" t="str">
        <f>RR_SHORT_NAME</f>
        <v>KCS</v>
      </c>
      <c r="E502" s="1" t="str">
        <f>RR_NAME</f>
        <v>Kansas City Southern Railway Company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2017</v>
      </c>
      <c r="B503" s="11">
        <f>RRICC</f>
        <v>134500</v>
      </c>
      <c r="C503" s="7">
        <f>RR_ID</f>
        <v>5</v>
      </c>
      <c r="D503" s="1" t="str">
        <f>RR_SHORT_NAME</f>
        <v>KCS</v>
      </c>
      <c r="E503" s="1" t="str">
        <f>RR_NAME</f>
        <v>Kansas City Southern Railway Company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2017</v>
      </c>
      <c r="B504" s="11">
        <f>RRICC</f>
        <v>134500</v>
      </c>
      <c r="C504" s="7">
        <f>RR_ID</f>
        <v>5</v>
      </c>
      <c r="D504" s="1" t="str">
        <f>RR_SHORT_NAME</f>
        <v>KCS</v>
      </c>
      <c r="E504" s="1" t="str">
        <f>RR_NAME</f>
        <v>Kansas City Southern Railway Company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2017</v>
      </c>
      <c r="B505" s="11">
        <f>RRICC</f>
        <v>134500</v>
      </c>
      <c r="C505" s="7">
        <f>RR_ID</f>
        <v>5</v>
      </c>
      <c r="D505" s="1" t="str">
        <f>RR_SHORT_NAME</f>
        <v>KCS</v>
      </c>
      <c r="E505" s="1" t="str">
        <f>RR_NAME</f>
        <v>Kansas City Southern Railway Company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2017</v>
      </c>
      <c r="B506" s="11">
        <f>RRICC</f>
        <v>134500</v>
      </c>
      <c r="C506" s="7">
        <f>RR_ID</f>
        <v>5</v>
      </c>
      <c r="D506" s="1" t="str">
        <f>RR_SHORT_NAME</f>
        <v>KCS</v>
      </c>
      <c r="E506" s="1" t="str">
        <f>RR_NAME</f>
        <v>Kansas City Southern Railway Company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2017</v>
      </c>
      <c r="B507" s="11">
        <f>RRICC</f>
        <v>134500</v>
      </c>
      <c r="C507" s="7">
        <f>RR_ID</f>
        <v>5</v>
      </c>
      <c r="D507" s="1" t="str">
        <f>RR_SHORT_NAME</f>
        <v>KCS</v>
      </c>
      <c r="E507" s="1" t="str">
        <f>RR_NAME</f>
        <v>Kansas City Southern Railway Company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2017</v>
      </c>
      <c r="B508" s="11">
        <f>RRICC</f>
        <v>134500</v>
      </c>
      <c r="C508" s="7">
        <f>RR_ID</f>
        <v>5</v>
      </c>
      <c r="D508" s="1" t="str">
        <f>RR_SHORT_NAME</f>
        <v>KCS</v>
      </c>
      <c r="E508" s="1" t="str">
        <f>RR_NAME</f>
        <v>Kansas City Southern Railway Company</v>
      </c>
      <c r="F508" s="1" t="s">
        <v>47508</v>
      </c>
      <c r="G508" s="6">
        <f>E2L103C22</f>
        <v>381.79403180481665</v>
      </c>
    </row>
    <row r="509" spans="1:7" x14ac:dyDescent="0.2">
      <c r="A509" s="11">
        <f>CURRENT_YEAR</f>
        <v>2017</v>
      </c>
      <c r="B509" s="11">
        <f>RRICC</f>
        <v>134500</v>
      </c>
      <c r="C509" s="7">
        <f>RR_ID</f>
        <v>5</v>
      </c>
      <c r="D509" s="1" t="str">
        <f>RR_SHORT_NAME</f>
        <v>KCS</v>
      </c>
      <c r="E509" s="1" t="str">
        <f>RR_NAME</f>
        <v>Kansas City Southern Railway Company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2017</v>
      </c>
      <c r="B510" s="11">
        <f>RRICC</f>
        <v>134500</v>
      </c>
      <c r="C510" s="7">
        <f>RR_ID</f>
        <v>5</v>
      </c>
      <c r="D510" s="1" t="str">
        <f>RR_SHORT_NAME</f>
        <v>KCS</v>
      </c>
      <c r="E510" s="1" t="str">
        <f>RR_NAME</f>
        <v>Kansas City Southern Railway Company</v>
      </c>
      <c r="F510" s="1" t="s">
        <v>47510</v>
      </c>
      <c r="G510" s="6">
        <f>E2L103C24</f>
        <v>255.09485812295193</v>
      </c>
    </row>
    <row r="511" spans="1:7" x14ac:dyDescent="0.2">
      <c r="A511" s="11">
        <f>CURRENT_YEAR</f>
        <v>2017</v>
      </c>
      <c r="B511" s="11">
        <f>RRICC</f>
        <v>134500</v>
      </c>
      <c r="C511" s="7">
        <f>RR_ID</f>
        <v>5</v>
      </c>
      <c r="D511" s="1" t="str">
        <f>RR_SHORT_NAME</f>
        <v>KCS</v>
      </c>
      <c r="E511" s="1" t="str">
        <f>RR_NAME</f>
        <v>Kansas City Southern Railway Company</v>
      </c>
      <c r="F511" s="1" t="s">
        <v>47511</v>
      </c>
      <c r="G511" s="6">
        <f>E2L103C25</f>
        <v>6.1690116317289165</v>
      </c>
    </row>
    <row r="512" spans="1:7" x14ac:dyDescent="0.2">
      <c r="A512" s="11">
        <f>CURRENT_YEAR</f>
        <v>2017</v>
      </c>
      <c r="B512" s="11">
        <f>RRICC</f>
        <v>134500</v>
      </c>
      <c r="C512" s="7">
        <f>RR_ID</f>
        <v>5</v>
      </c>
      <c r="D512" s="1" t="str">
        <f>RR_SHORT_NAME</f>
        <v>KCS</v>
      </c>
      <c r="E512" s="1" t="str">
        <f>RR_NAME</f>
        <v>Kansas City Southern Railway Company</v>
      </c>
      <c r="F512" s="1" t="s">
        <v>47512</v>
      </c>
      <c r="G512" s="6">
        <f>E2L103C26</f>
        <v>3.3929563974509049</v>
      </c>
    </row>
    <row r="513" spans="1:7" x14ac:dyDescent="0.2">
      <c r="A513" s="11">
        <f>CURRENT_YEAR</f>
        <v>2017</v>
      </c>
      <c r="B513" s="11">
        <f>RRICC</f>
        <v>134500</v>
      </c>
      <c r="C513" s="7">
        <f>RR_ID</f>
        <v>5</v>
      </c>
      <c r="D513" s="1" t="str">
        <f>RR_SHORT_NAME</f>
        <v>KCS</v>
      </c>
      <c r="E513" s="1" t="str">
        <f>RR_NAME</f>
        <v>Kansas City Southern Railway Company</v>
      </c>
      <c r="F513" s="1" t="s">
        <v>47513</v>
      </c>
      <c r="G513" s="6">
        <f>E2L103C27</f>
        <v>9.2535174475933744</v>
      </c>
    </row>
    <row r="514" spans="1:7" x14ac:dyDescent="0.2">
      <c r="A514" s="11">
        <f>CURRENT_YEAR</f>
        <v>2017</v>
      </c>
      <c r="B514" s="11">
        <f>RRICC</f>
        <v>134500</v>
      </c>
      <c r="C514" s="7">
        <f>RR_ID</f>
        <v>5</v>
      </c>
      <c r="D514" s="1" t="str">
        <f>RR_SHORT_NAME</f>
        <v>KCS</v>
      </c>
      <c r="E514" s="1" t="str">
        <f>RR_NAME</f>
        <v>Kansas City Southern Railway Company</v>
      </c>
      <c r="F514" s="1" t="s">
        <v>47514</v>
      </c>
      <c r="G514" s="6">
        <f>E2L103C28</f>
        <v>7.4028139580746997</v>
      </c>
    </row>
    <row r="515" spans="1:7" x14ac:dyDescent="0.2">
      <c r="A515" s="11">
        <f>CURRENT_YEAR</f>
        <v>2017</v>
      </c>
      <c r="B515" s="11">
        <f>RRICC</f>
        <v>134500</v>
      </c>
      <c r="C515" s="7">
        <f>RR_ID</f>
        <v>5</v>
      </c>
      <c r="D515" s="1" t="str">
        <f>RR_SHORT_NAME</f>
        <v>KCS</v>
      </c>
      <c r="E515" s="1" t="str">
        <f>RR_NAME</f>
        <v>Kansas City Southern Railway Company</v>
      </c>
      <c r="F515" s="1" t="s">
        <v>47515</v>
      </c>
      <c r="G515" s="6">
        <f>E2L103C29</f>
        <v>1.5422529079322296</v>
      </c>
    </row>
    <row r="516" spans="1:7" x14ac:dyDescent="0.2">
      <c r="A516" s="11">
        <f>CURRENT_YEAR</f>
        <v>2017</v>
      </c>
      <c r="B516" s="11">
        <f>RRICC</f>
        <v>134500</v>
      </c>
      <c r="C516" s="7">
        <f>RR_ID</f>
        <v>5</v>
      </c>
      <c r="D516" s="1" t="str">
        <f>RR_SHORT_NAME</f>
        <v>KCS</v>
      </c>
      <c r="E516" s="1" t="str">
        <f>RR_NAME</f>
        <v>Kansas City Southern Railway Company</v>
      </c>
      <c r="F516" s="1" t="s">
        <v>47516</v>
      </c>
      <c r="G516" s="6">
        <f>E2L104C1</f>
        <v>25.6</v>
      </c>
    </row>
    <row r="517" spans="1:7" x14ac:dyDescent="0.2">
      <c r="A517" s="11">
        <f>CURRENT_YEAR</f>
        <v>2017</v>
      </c>
      <c r="B517" s="11">
        <f>RRICC</f>
        <v>134500</v>
      </c>
      <c r="C517" s="7">
        <f>RR_ID</f>
        <v>5</v>
      </c>
      <c r="D517" s="1" t="str">
        <f>RR_SHORT_NAME</f>
        <v>KCS</v>
      </c>
      <c r="E517" s="1" t="str">
        <f>RR_NAME</f>
        <v>Kansas City Southern Railway Company</v>
      </c>
      <c r="F517" s="1" t="s">
        <v>47517</v>
      </c>
      <c r="G517" s="6">
        <f>E2L104C2</f>
        <v>1.9664958612534491</v>
      </c>
    </row>
    <row r="518" spans="1:7" x14ac:dyDescent="0.2">
      <c r="A518" s="11">
        <f>CURRENT_YEAR</f>
        <v>2017</v>
      </c>
      <c r="B518" s="11">
        <f>RRICC</f>
        <v>134500</v>
      </c>
      <c r="C518" s="7">
        <f>RR_ID</f>
        <v>5</v>
      </c>
      <c r="D518" s="1" t="str">
        <f>RR_SHORT_NAME</f>
        <v>KCS</v>
      </c>
      <c r="E518" s="1" t="str">
        <f>RR_NAME</f>
        <v>Kansas City Southern Railway Company</v>
      </c>
      <c r="F518" s="1" t="s">
        <v>47518</v>
      </c>
      <c r="G518" s="6">
        <f>E2L104C3</f>
        <v>2.006140413146873</v>
      </c>
    </row>
    <row r="519" spans="1:7" x14ac:dyDescent="0.2">
      <c r="A519" s="11">
        <f>CURRENT_YEAR</f>
        <v>2017</v>
      </c>
      <c r="B519" s="11">
        <f>RRICC</f>
        <v>134500</v>
      </c>
      <c r="C519" s="7">
        <f>RR_ID</f>
        <v>5</v>
      </c>
      <c r="D519" s="1" t="str">
        <f>RR_SHORT_NAME</f>
        <v>KCS</v>
      </c>
      <c r="E519" s="1" t="str">
        <f>RR_NAME</f>
        <v>Kansas City Southern Railway Company</v>
      </c>
      <c r="F519" s="1" t="s">
        <v>47519</v>
      </c>
      <c r="G519" s="6">
        <f>E2L104C4</f>
        <v>2.0028654228126728</v>
      </c>
    </row>
    <row r="520" spans="1:7" x14ac:dyDescent="0.2">
      <c r="A520" s="11">
        <f>CURRENT_YEAR</f>
        <v>2017</v>
      </c>
      <c r="B520" s="11">
        <f>RRICC</f>
        <v>134500</v>
      </c>
      <c r="C520" s="7">
        <f>RR_ID</f>
        <v>5</v>
      </c>
      <c r="D520" s="1" t="str">
        <f>RR_SHORT_NAME</f>
        <v>KCS</v>
      </c>
      <c r="E520" s="1" t="str">
        <f>RR_NAME</f>
        <v>Kansas City Southern Railway Company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2017</v>
      </c>
      <c r="B521" s="11">
        <f>RRICC</f>
        <v>134500</v>
      </c>
      <c r="C521" s="7">
        <f>RR_ID</f>
        <v>5</v>
      </c>
      <c r="D521" s="1" t="str">
        <f>RR_SHORT_NAME</f>
        <v>KCS</v>
      </c>
      <c r="E521" s="1" t="str">
        <f>RR_NAME</f>
        <v>Kansas City Southern Railway Company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2017</v>
      </c>
      <c r="B522" s="11">
        <f>RRICC</f>
        <v>134500</v>
      </c>
      <c r="C522" s="7">
        <f>RR_ID</f>
        <v>5</v>
      </c>
      <c r="D522" s="1" t="str">
        <f>RR_SHORT_NAME</f>
        <v>KCS</v>
      </c>
      <c r="E522" s="1" t="str">
        <f>RR_NAME</f>
        <v>Kansas City Southern Railway Company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2017</v>
      </c>
      <c r="B523" s="11">
        <f>RRICC</f>
        <v>134500</v>
      </c>
      <c r="C523" s="7">
        <f>RR_ID</f>
        <v>5</v>
      </c>
      <c r="D523" s="1" t="str">
        <f>RR_SHORT_NAME</f>
        <v>KCS</v>
      </c>
      <c r="E523" s="1" t="str">
        <f>RR_NAME</f>
        <v>Kansas City Southern Railway Company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2017</v>
      </c>
      <c r="B524" s="11">
        <f>RRICC</f>
        <v>134500</v>
      </c>
      <c r="C524" s="7">
        <f>RR_ID</f>
        <v>5</v>
      </c>
      <c r="D524" s="1" t="str">
        <f>RR_SHORT_NAME</f>
        <v>KCS</v>
      </c>
      <c r="E524" s="1" t="str">
        <f>RR_NAME</f>
        <v>Kansas City Southern Railway Company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2017</v>
      </c>
      <c r="B525" s="11">
        <f>RRICC</f>
        <v>134500</v>
      </c>
      <c r="C525" s="7">
        <f>RR_ID</f>
        <v>5</v>
      </c>
      <c r="D525" s="1" t="str">
        <f>RR_SHORT_NAME</f>
        <v>KCS</v>
      </c>
      <c r="E525" s="1" t="str">
        <f>RR_NAME</f>
        <v>Kansas City Southern Railway Company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2017</v>
      </c>
      <c r="B526" s="11">
        <f>RRICC</f>
        <v>134500</v>
      </c>
      <c r="C526" s="7">
        <f>RR_ID</f>
        <v>5</v>
      </c>
      <c r="D526" s="1" t="str">
        <f>RR_SHORT_NAME</f>
        <v>KCS</v>
      </c>
      <c r="E526" s="1" t="str">
        <f>RR_NAME</f>
        <v>Kansas City Southern Railway Company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2017</v>
      </c>
      <c r="B527" s="11">
        <f>RRICC</f>
        <v>134500</v>
      </c>
      <c r="C527" s="7">
        <f>RR_ID</f>
        <v>5</v>
      </c>
      <c r="D527" s="1" t="str">
        <f>RR_SHORT_NAME</f>
        <v>KCS</v>
      </c>
      <c r="E527" s="1" t="str">
        <f>RR_NAME</f>
        <v>Kansas City Southern Railway Company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2017</v>
      </c>
      <c r="B528" s="11">
        <f>RRICC</f>
        <v>134500</v>
      </c>
      <c r="C528" s="7">
        <f>RR_ID</f>
        <v>5</v>
      </c>
      <c r="D528" s="1" t="str">
        <f>RR_SHORT_NAME</f>
        <v>KCS</v>
      </c>
      <c r="E528" s="1" t="str">
        <f>RR_NAME</f>
        <v>Kansas City Southern Railway Company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2017</v>
      </c>
      <c r="B529" s="11">
        <f>RRICC</f>
        <v>134500</v>
      </c>
      <c r="C529" s="7">
        <f>RR_ID</f>
        <v>5</v>
      </c>
      <c r="D529" s="1" t="str">
        <f>RR_SHORT_NAME</f>
        <v>KCS</v>
      </c>
      <c r="E529" s="1" t="str">
        <f>RR_NAME</f>
        <v>Kansas City Southern Railway Company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2017</v>
      </c>
      <c r="B530" s="11">
        <f>RRICC</f>
        <v>134500</v>
      </c>
      <c r="C530" s="7">
        <f>RR_ID</f>
        <v>5</v>
      </c>
      <c r="D530" s="1" t="str">
        <f>RR_SHORT_NAME</f>
        <v>KCS</v>
      </c>
      <c r="E530" s="1" t="str">
        <f>RR_NAME</f>
        <v>Kansas City Southern Railway Company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2017</v>
      </c>
      <c r="B531" s="11">
        <f>RRICC</f>
        <v>134500</v>
      </c>
      <c r="C531" s="7">
        <f>RR_ID</f>
        <v>5</v>
      </c>
      <c r="D531" s="1" t="str">
        <f>RR_SHORT_NAME</f>
        <v>KCS</v>
      </c>
      <c r="E531" s="1" t="str">
        <f>RR_NAME</f>
        <v>Kansas City Southern Railway Company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2017</v>
      </c>
      <c r="B532" s="11">
        <f>RRICC</f>
        <v>134500</v>
      </c>
      <c r="C532" s="7">
        <f>RR_ID</f>
        <v>5</v>
      </c>
      <c r="D532" s="1" t="str">
        <f>RR_SHORT_NAME</f>
        <v>KCS</v>
      </c>
      <c r="E532" s="1" t="str">
        <f>RR_NAME</f>
        <v>Kansas City Southern Railway Company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2017</v>
      </c>
      <c r="B533" s="11">
        <f>RRICC</f>
        <v>134500</v>
      </c>
      <c r="C533" s="7">
        <f>RR_ID</f>
        <v>5</v>
      </c>
      <c r="D533" s="1" t="str">
        <f>RR_SHORT_NAME</f>
        <v>KCS</v>
      </c>
      <c r="E533" s="1" t="str">
        <f>RR_NAME</f>
        <v>Kansas City Southern Railway Company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2017</v>
      </c>
      <c r="B534" s="11">
        <f>RRICC</f>
        <v>134500</v>
      </c>
      <c r="C534" s="7">
        <f>RR_ID</f>
        <v>5</v>
      </c>
      <c r="D534" s="1" t="str">
        <f>RR_SHORT_NAME</f>
        <v>KCS</v>
      </c>
      <c r="E534" s="1" t="str">
        <f>RR_NAME</f>
        <v>Kansas City Southern Railway Company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2017</v>
      </c>
      <c r="B535" s="11">
        <f>RRICC</f>
        <v>134500</v>
      </c>
      <c r="C535" s="7">
        <f>RR_ID</f>
        <v>5</v>
      </c>
      <c r="D535" s="1" t="str">
        <f>RR_SHORT_NAME</f>
        <v>KCS</v>
      </c>
      <c r="E535" s="1" t="str">
        <f>RR_NAME</f>
        <v>Kansas City Southern Railway Company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2017</v>
      </c>
      <c r="B536" s="11">
        <f>RRICC</f>
        <v>134500</v>
      </c>
      <c r="C536" s="7">
        <f>RR_ID</f>
        <v>5</v>
      </c>
      <c r="D536" s="1" t="str">
        <f>RR_SHORT_NAME</f>
        <v>KCS</v>
      </c>
      <c r="E536" s="1" t="str">
        <f>RR_NAME</f>
        <v>Kansas City Southern Railway Company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2017</v>
      </c>
      <c r="B537" s="11">
        <f>RRICC</f>
        <v>134500</v>
      </c>
      <c r="C537" s="7">
        <f>RR_ID</f>
        <v>5</v>
      </c>
      <c r="D537" s="1" t="str">
        <f>RR_SHORT_NAME</f>
        <v>KCS</v>
      </c>
      <c r="E537" s="1" t="str">
        <f>RR_NAME</f>
        <v>Kansas City Southern Railway Company</v>
      </c>
      <c r="F537" s="1" t="s">
        <v>47537</v>
      </c>
      <c r="G537" s="6">
        <f>E2L104C22</f>
        <v>381.79403180481671</v>
      </c>
    </row>
    <row r="538" spans="1:7" x14ac:dyDescent="0.2">
      <c r="A538" s="11">
        <f>CURRENT_YEAR</f>
        <v>2017</v>
      </c>
      <c r="B538" s="11">
        <f>RRICC</f>
        <v>134500</v>
      </c>
      <c r="C538" s="7">
        <f>RR_ID</f>
        <v>5</v>
      </c>
      <c r="D538" s="1" t="str">
        <f>RR_SHORT_NAME</f>
        <v>KCS</v>
      </c>
      <c r="E538" s="1" t="str">
        <f>RR_NAME</f>
        <v>Kansas City Southern Railway Company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2017</v>
      </c>
      <c r="B539" s="11">
        <f>RRICC</f>
        <v>134500</v>
      </c>
      <c r="C539" s="7">
        <f>RR_ID</f>
        <v>5</v>
      </c>
      <c r="D539" s="1" t="str">
        <f>RR_SHORT_NAME</f>
        <v>KCS</v>
      </c>
      <c r="E539" s="1" t="str">
        <f>RR_NAME</f>
        <v>Kansas City Southern Railway Company</v>
      </c>
      <c r="F539" s="1" t="s">
        <v>47539</v>
      </c>
      <c r="G539" s="6">
        <f>E2L104C24</f>
        <v>313.86674233421309</v>
      </c>
    </row>
    <row r="540" spans="1:7" x14ac:dyDescent="0.2">
      <c r="A540" s="11">
        <f>CURRENT_YEAR</f>
        <v>2017</v>
      </c>
      <c r="B540" s="11">
        <f>RRICC</f>
        <v>134500</v>
      </c>
      <c r="C540" s="7">
        <f>RR_ID</f>
        <v>5</v>
      </c>
      <c r="D540" s="1" t="str">
        <f>RR_SHORT_NAME</f>
        <v>KCS</v>
      </c>
      <c r="E540" s="1" t="str">
        <f>RR_NAME</f>
        <v>Kansas City Southern Railway Company</v>
      </c>
      <c r="F540" s="1" t="s">
        <v>47540</v>
      </c>
      <c r="G540" s="6">
        <f>E2L104C25</f>
        <v>6.1690116317289165</v>
      </c>
    </row>
    <row r="541" spans="1:7" x14ac:dyDescent="0.2">
      <c r="A541" s="11">
        <f>CURRENT_YEAR</f>
        <v>2017</v>
      </c>
      <c r="B541" s="11">
        <f>RRICC</f>
        <v>134500</v>
      </c>
      <c r="C541" s="7">
        <f>RR_ID</f>
        <v>5</v>
      </c>
      <c r="D541" s="1" t="str">
        <f>RR_SHORT_NAME</f>
        <v>KCS</v>
      </c>
      <c r="E541" s="1" t="str">
        <f>RR_NAME</f>
        <v>Kansas City Southern Railway Company</v>
      </c>
      <c r="F541" s="1" t="s">
        <v>47541</v>
      </c>
      <c r="G541" s="6">
        <f>E2L104C26</f>
        <v>3.3929563974509049</v>
      </c>
    </row>
    <row r="542" spans="1:7" x14ac:dyDescent="0.2">
      <c r="A542" s="11">
        <f>CURRENT_YEAR</f>
        <v>2017</v>
      </c>
      <c r="B542" s="11">
        <f>RRICC</f>
        <v>134500</v>
      </c>
      <c r="C542" s="7">
        <f>RR_ID</f>
        <v>5</v>
      </c>
      <c r="D542" s="1" t="str">
        <f>RR_SHORT_NAME</f>
        <v>KCS</v>
      </c>
      <c r="E542" s="1" t="str">
        <f>RR_NAME</f>
        <v>Kansas City Southern Railway Company</v>
      </c>
      <c r="F542" s="1" t="s">
        <v>47542</v>
      </c>
      <c r="G542" s="6">
        <f>E2L104C27</f>
        <v>9.2535174475933744</v>
      </c>
    </row>
    <row r="543" spans="1:7" x14ac:dyDescent="0.2">
      <c r="A543" s="11">
        <f>CURRENT_YEAR</f>
        <v>2017</v>
      </c>
      <c r="B543" s="11">
        <f>RRICC</f>
        <v>134500</v>
      </c>
      <c r="C543" s="7">
        <f>RR_ID</f>
        <v>5</v>
      </c>
      <c r="D543" s="1" t="str">
        <f>RR_SHORT_NAME</f>
        <v>KCS</v>
      </c>
      <c r="E543" s="1" t="str">
        <f>RR_NAME</f>
        <v>Kansas City Southern Railway Company</v>
      </c>
      <c r="F543" s="1" t="s">
        <v>47543</v>
      </c>
      <c r="G543" s="6">
        <f>E2L104C28</f>
        <v>7.4028139580746988</v>
      </c>
    </row>
    <row r="544" spans="1:7" x14ac:dyDescent="0.2">
      <c r="A544" s="11">
        <f>CURRENT_YEAR</f>
        <v>2017</v>
      </c>
      <c r="B544" s="11">
        <f>RRICC</f>
        <v>134500</v>
      </c>
      <c r="C544" s="7">
        <f>RR_ID</f>
        <v>5</v>
      </c>
      <c r="D544" s="1" t="str">
        <f>RR_SHORT_NAME</f>
        <v>KCS</v>
      </c>
      <c r="E544" s="1" t="str">
        <f>RR_NAME</f>
        <v>Kansas City Southern Railway Company</v>
      </c>
      <c r="F544" s="1" t="s">
        <v>47544</v>
      </c>
      <c r="G544" s="6">
        <f>E2L104C29</f>
        <v>1.5422529079322294</v>
      </c>
    </row>
    <row r="545" spans="1:7" x14ac:dyDescent="0.2">
      <c r="A545" s="11">
        <f>CURRENT_YEAR</f>
        <v>2017</v>
      </c>
      <c r="B545" s="11">
        <f>RRICC</f>
        <v>134500</v>
      </c>
      <c r="C545" s="7">
        <f>RR_ID</f>
        <v>5</v>
      </c>
      <c r="D545" s="1" t="str">
        <f>RR_SHORT_NAME</f>
        <v>KCS</v>
      </c>
      <c r="E545" s="1" t="str">
        <f>RR_NAME</f>
        <v>Kansas City Southern Railway Company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2017</v>
      </c>
      <c r="B546" s="11">
        <f>RRICC</f>
        <v>134500</v>
      </c>
      <c r="C546" s="7">
        <f>RR_ID</f>
        <v>5</v>
      </c>
      <c r="D546" s="1" t="str">
        <f>RR_SHORT_NAME</f>
        <v>KCS</v>
      </c>
      <c r="E546" s="1" t="str">
        <f>RR_NAME</f>
        <v>Kansas City Southern Railway Company</v>
      </c>
      <c r="F546" s="1" t="s">
        <v>47546</v>
      </c>
      <c r="G546" s="6">
        <f>E2L105C2</f>
        <v>2.0016092502086065</v>
      </c>
    </row>
    <row r="547" spans="1:7" x14ac:dyDescent="0.2">
      <c r="A547" s="11">
        <f>CURRENT_YEAR</f>
        <v>2017</v>
      </c>
      <c r="B547" s="11">
        <f>RRICC</f>
        <v>134500</v>
      </c>
      <c r="C547" s="7">
        <f>RR_ID</f>
        <v>5</v>
      </c>
      <c r="D547" s="1" t="str">
        <f>RR_SHORT_NAME</f>
        <v>KCS</v>
      </c>
      <c r="E547" s="1" t="str">
        <f>RR_NAME</f>
        <v>Kansas City Southern Railway Company</v>
      </c>
      <c r="F547" s="1" t="s">
        <v>47547</v>
      </c>
      <c r="G547" s="6">
        <f>E2L105C3</f>
        <v>2.029978586723769</v>
      </c>
    </row>
    <row r="548" spans="1:7" x14ac:dyDescent="0.2">
      <c r="A548" s="11">
        <f>CURRENT_YEAR</f>
        <v>2017</v>
      </c>
      <c r="B548" s="11">
        <f>RRICC</f>
        <v>134500</v>
      </c>
      <c r="C548" s="7">
        <f>RR_ID</f>
        <v>5</v>
      </c>
      <c r="D548" s="1" t="str">
        <f>RR_SHORT_NAME</f>
        <v>KCS</v>
      </c>
      <c r="E548" s="1" t="str">
        <f>RR_NAME</f>
        <v>Kansas City Southern Railway Company</v>
      </c>
      <c r="F548" s="1" t="s">
        <v>47548</v>
      </c>
      <c r="G548" s="6">
        <f>E2L105C4</f>
        <v>2.0044513568593798</v>
      </c>
    </row>
    <row r="549" spans="1:7" x14ac:dyDescent="0.2">
      <c r="A549" s="11">
        <f>CURRENT_YEAR</f>
        <v>2017</v>
      </c>
      <c r="B549" s="11">
        <f>RRICC</f>
        <v>134500</v>
      </c>
      <c r="C549" s="7">
        <f>RR_ID</f>
        <v>5</v>
      </c>
      <c r="D549" s="1" t="str">
        <f>RR_SHORT_NAME</f>
        <v>KCS</v>
      </c>
      <c r="E549" s="1" t="str">
        <f>RR_NAME</f>
        <v>Kansas City Southern Railway Company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2017</v>
      </c>
      <c r="B550" s="11">
        <f>RRICC</f>
        <v>134500</v>
      </c>
      <c r="C550" s="7">
        <f>RR_ID</f>
        <v>5</v>
      </c>
      <c r="D550" s="1" t="str">
        <f>RR_SHORT_NAME</f>
        <v>KCS</v>
      </c>
      <c r="E550" s="1" t="str">
        <f>RR_NAME</f>
        <v>Kansas City Southern Railway Company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2017</v>
      </c>
      <c r="B551" s="11">
        <f>RRICC</f>
        <v>134500</v>
      </c>
      <c r="C551" s="7">
        <f>RR_ID</f>
        <v>5</v>
      </c>
      <c r="D551" s="1" t="str">
        <f>RR_SHORT_NAME</f>
        <v>KCS</v>
      </c>
      <c r="E551" s="1" t="str">
        <f>RR_NAME</f>
        <v>Kansas City Southern Railway Company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2017</v>
      </c>
      <c r="B552" s="11">
        <f>RRICC</f>
        <v>134500</v>
      </c>
      <c r="C552" s="7">
        <f>RR_ID</f>
        <v>5</v>
      </c>
      <c r="D552" s="1" t="str">
        <f>RR_SHORT_NAME</f>
        <v>KCS</v>
      </c>
      <c r="E552" s="1" t="str">
        <f>RR_NAME</f>
        <v>Kansas City Southern Railway Company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2017</v>
      </c>
      <c r="B553" s="11">
        <f>RRICC</f>
        <v>134500</v>
      </c>
      <c r="C553" s="7">
        <f>RR_ID</f>
        <v>5</v>
      </c>
      <c r="D553" s="1" t="str">
        <f>RR_SHORT_NAME</f>
        <v>KCS</v>
      </c>
      <c r="E553" s="1" t="str">
        <f>RR_NAME</f>
        <v>Kansas City Southern Railway Company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2017</v>
      </c>
      <c r="B554" s="11">
        <f>RRICC</f>
        <v>134500</v>
      </c>
      <c r="C554" s="7">
        <f>RR_ID</f>
        <v>5</v>
      </c>
      <c r="D554" s="1" t="str">
        <f>RR_SHORT_NAME</f>
        <v>KCS</v>
      </c>
      <c r="E554" s="1" t="str">
        <f>RR_NAME</f>
        <v>Kansas City Southern Railway Company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2017</v>
      </c>
      <c r="B555" s="11">
        <f>RRICC</f>
        <v>134500</v>
      </c>
      <c r="C555" s="7">
        <f>RR_ID</f>
        <v>5</v>
      </c>
      <c r="D555" s="1" t="str">
        <f>RR_SHORT_NAME</f>
        <v>KCS</v>
      </c>
      <c r="E555" s="1" t="str">
        <f>RR_NAME</f>
        <v>Kansas City Southern Railway Company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2017</v>
      </c>
      <c r="B556" s="11">
        <f>RRICC</f>
        <v>134500</v>
      </c>
      <c r="C556" s="7">
        <f>RR_ID</f>
        <v>5</v>
      </c>
      <c r="D556" s="1" t="str">
        <f>RR_SHORT_NAME</f>
        <v>KCS</v>
      </c>
      <c r="E556" s="1" t="str">
        <f>RR_NAME</f>
        <v>Kansas City Southern Railway Company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2017</v>
      </c>
      <c r="B557" s="11">
        <f>RRICC</f>
        <v>134500</v>
      </c>
      <c r="C557" s="7">
        <f>RR_ID</f>
        <v>5</v>
      </c>
      <c r="D557" s="1" t="str">
        <f>RR_SHORT_NAME</f>
        <v>KCS</v>
      </c>
      <c r="E557" s="1" t="str">
        <f>RR_NAME</f>
        <v>Kansas City Southern Railway Company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2017</v>
      </c>
      <c r="B558" s="11">
        <f>RRICC</f>
        <v>134500</v>
      </c>
      <c r="C558" s="7">
        <f>RR_ID</f>
        <v>5</v>
      </c>
      <c r="D558" s="1" t="str">
        <f>RR_SHORT_NAME</f>
        <v>KCS</v>
      </c>
      <c r="E558" s="1" t="str">
        <f>RR_NAME</f>
        <v>Kansas City Southern Railway Company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2017</v>
      </c>
      <c r="B559" s="11">
        <f>RRICC</f>
        <v>134500</v>
      </c>
      <c r="C559" s="7">
        <f>RR_ID</f>
        <v>5</v>
      </c>
      <c r="D559" s="1" t="str">
        <f>RR_SHORT_NAME</f>
        <v>KCS</v>
      </c>
      <c r="E559" s="1" t="str">
        <f>RR_NAME</f>
        <v>Kansas City Southern Railway Company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2017</v>
      </c>
      <c r="B560" s="11">
        <f>RRICC</f>
        <v>134500</v>
      </c>
      <c r="C560" s="7">
        <f>RR_ID</f>
        <v>5</v>
      </c>
      <c r="D560" s="1" t="str">
        <f>RR_SHORT_NAME</f>
        <v>KCS</v>
      </c>
      <c r="E560" s="1" t="str">
        <f>RR_NAME</f>
        <v>Kansas City Southern Railway Company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2017</v>
      </c>
      <c r="B561" s="11">
        <f>RRICC</f>
        <v>134500</v>
      </c>
      <c r="C561" s="7">
        <f>RR_ID</f>
        <v>5</v>
      </c>
      <c r="D561" s="1" t="str">
        <f>RR_SHORT_NAME</f>
        <v>KCS</v>
      </c>
      <c r="E561" s="1" t="str">
        <f>RR_NAME</f>
        <v>Kansas City Southern Railway Company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2017</v>
      </c>
      <c r="B562" s="11">
        <f>RRICC</f>
        <v>134500</v>
      </c>
      <c r="C562" s="7">
        <f>RR_ID</f>
        <v>5</v>
      </c>
      <c r="D562" s="1" t="str">
        <f>RR_SHORT_NAME</f>
        <v>KCS</v>
      </c>
      <c r="E562" s="1" t="str">
        <f>RR_NAME</f>
        <v>Kansas City Southern Railway Company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2017</v>
      </c>
      <c r="B563" s="11">
        <f>RRICC</f>
        <v>134500</v>
      </c>
      <c r="C563" s="7">
        <f>RR_ID</f>
        <v>5</v>
      </c>
      <c r="D563" s="1" t="str">
        <f>RR_SHORT_NAME</f>
        <v>KCS</v>
      </c>
      <c r="E563" s="1" t="str">
        <f>RR_NAME</f>
        <v>Kansas City Southern Railway Company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2017</v>
      </c>
      <c r="B564" s="11">
        <f>RRICC</f>
        <v>134500</v>
      </c>
      <c r="C564" s="7">
        <f>RR_ID</f>
        <v>5</v>
      </c>
      <c r="D564" s="1" t="str">
        <f>RR_SHORT_NAME</f>
        <v>KCS</v>
      </c>
      <c r="E564" s="1" t="str">
        <f>RR_NAME</f>
        <v>Kansas City Southern Railway Company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2017</v>
      </c>
      <c r="B565" s="11">
        <f>RRICC</f>
        <v>134500</v>
      </c>
      <c r="C565" s="7">
        <f>RR_ID</f>
        <v>5</v>
      </c>
      <c r="D565" s="1" t="str">
        <f>RR_SHORT_NAME</f>
        <v>KCS</v>
      </c>
      <c r="E565" s="1" t="str">
        <f>RR_NAME</f>
        <v>Kansas City Southern Railway Company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2017</v>
      </c>
      <c r="B566" s="11">
        <f>RRICC</f>
        <v>134500</v>
      </c>
      <c r="C566" s="7">
        <f>RR_ID</f>
        <v>5</v>
      </c>
      <c r="D566" s="1" t="str">
        <f>RR_SHORT_NAME</f>
        <v>KCS</v>
      </c>
      <c r="E566" s="1" t="str">
        <f>RR_NAME</f>
        <v>Kansas City Southern Railway Company</v>
      </c>
      <c r="F566" s="1" t="s">
        <v>47566</v>
      </c>
      <c r="G566" s="6">
        <f>E2L105C22</f>
        <v>381.79403180481671</v>
      </c>
    </row>
    <row r="567" spans="1:7" x14ac:dyDescent="0.2">
      <c r="A567" s="11">
        <f>CURRENT_YEAR</f>
        <v>2017</v>
      </c>
      <c r="B567" s="11">
        <f>RRICC</f>
        <v>134500</v>
      </c>
      <c r="C567" s="7">
        <f>RR_ID</f>
        <v>5</v>
      </c>
      <c r="D567" s="1" t="str">
        <f>RR_SHORT_NAME</f>
        <v>KCS</v>
      </c>
      <c r="E567" s="1" t="str">
        <f>RR_NAME</f>
        <v>Kansas City Southern Railway Company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2017</v>
      </c>
      <c r="B568" s="11">
        <f>RRICC</f>
        <v>134500</v>
      </c>
      <c r="C568" s="7">
        <f>RR_ID</f>
        <v>5</v>
      </c>
      <c r="D568" s="1" t="str">
        <f>RR_SHORT_NAME</f>
        <v>KCS</v>
      </c>
      <c r="E568" s="1" t="str">
        <f>RR_NAME</f>
        <v>Kansas City Southern Railway Company</v>
      </c>
      <c r="F568" s="1" t="s">
        <v>47568</v>
      </c>
      <c r="G568" s="6">
        <f>E2L105C24</f>
        <v>387.4935917489903</v>
      </c>
    </row>
    <row r="569" spans="1:7" x14ac:dyDescent="0.2">
      <c r="A569" s="11">
        <f>CURRENT_YEAR</f>
        <v>2017</v>
      </c>
      <c r="B569" s="11">
        <f>RRICC</f>
        <v>134500</v>
      </c>
      <c r="C569" s="7">
        <f>RR_ID</f>
        <v>5</v>
      </c>
      <c r="D569" s="1" t="str">
        <f>RR_SHORT_NAME</f>
        <v>KCS</v>
      </c>
      <c r="E569" s="1" t="str">
        <f>RR_NAME</f>
        <v>Kansas City Southern Railway Company</v>
      </c>
      <c r="F569" s="1" t="s">
        <v>47569</v>
      </c>
      <c r="G569" s="6">
        <f>E2L105C25</f>
        <v>6.1690116317289174</v>
      </c>
    </row>
    <row r="570" spans="1:7" x14ac:dyDescent="0.2">
      <c r="A570" s="11">
        <f>CURRENT_YEAR</f>
        <v>2017</v>
      </c>
      <c r="B570" s="11">
        <f>RRICC</f>
        <v>134500</v>
      </c>
      <c r="C570" s="7">
        <f>RR_ID</f>
        <v>5</v>
      </c>
      <c r="D570" s="1" t="str">
        <f>RR_SHORT_NAME</f>
        <v>KCS</v>
      </c>
      <c r="E570" s="1" t="str">
        <f>RR_NAME</f>
        <v>Kansas City Southern Railway Company</v>
      </c>
      <c r="F570" s="1" t="s">
        <v>47570</v>
      </c>
      <c r="G570" s="6">
        <f>E2L105C26</f>
        <v>3.3929563974509045</v>
      </c>
    </row>
    <row r="571" spans="1:7" x14ac:dyDescent="0.2">
      <c r="A571" s="11">
        <f>CURRENT_YEAR</f>
        <v>2017</v>
      </c>
      <c r="B571" s="11">
        <f>RRICC</f>
        <v>134500</v>
      </c>
      <c r="C571" s="7">
        <f>RR_ID</f>
        <v>5</v>
      </c>
      <c r="D571" s="1" t="str">
        <f>RR_SHORT_NAME</f>
        <v>KCS</v>
      </c>
      <c r="E571" s="1" t="str">
        <f>RR_NAME</f>
        <v>Kansas City Southern Railway Company</v>
      </c>
      <c r="F571" s="1" t="s">
        <v>47571</v>
      </c>
      <c r="G571" s="6">
        <f>E2L105C27</f>
        <v>9.2535174475933744</v>
      </c>
    </row>
    <row r="572" spans="1:7" x14ac:dyDescent="0.2">
      <c r="A572" s="11">
        <f>CURRENT_YEAR</f>
        <v>2017</v>
      </c>
      <c r="B572" s="11">
        <f>RRICC</f>
        <v>134500</v>
      </c>
      <c r="C572" s="7">
        <f>RR_ID</f>
        <v>5</v>
      </c>
      <c r="D572" s="1" t="str">
        <f>RR_SHORT_NAME</f>
        <v>KCS</v>
      </c>
      <c r="E572" s="1" t="str">
        <f>RR_NAME</f>
        <v>Kansas City Southern Railway Company</v>
      </c>
      <c r="F572" s="1" t="s">
        <v>47572</v>
      </c>
      <c r="G572" s="6">
        <f>E2L105C28</f>
        <v>7.4028139580747006</v>
      </c>
    </row>
    <row r="573" spans="1:7" x14ac:dyDescent="0.2">
      <c r="A573" s="11">
        <f>CURRENT_YEAR</f>
        <v>2017</v>
      </c>
      <c r="B573" s="11">
        <f>RRICC</f>
        <v>134500</v>
      </c>
      <c r="C573" s="7">
        <f>RR_ID</f>
        <v>5</v>
      </c>
      <c r="D573" s="1" t="str">
        <f>RR_SHORT_NAME</f>
        <v>KCS</v>
      </c>
      <c r="E573" s="1" t="str">
        <f>RR_NAME</f>
        <v>Kansas City Southern Railway Company</v>
      </c>
      <c r="F573" s="1" t="s">
        <v>47573</v>
      </c>
      <c r="G573" s="6">
        <f>E2L105C29</f>
        <v>1.5422529079322291</v>
      </c>
    </row>
    <row r="574" spans="1:7" x14ac:dyDescent="0.2">
      <c r="A574" s="11">
        <f>CURRENT_YEAR</f>
        <v>2017</v>
      </c>
      <c r="B574" s="11">
        <f>RRICC</f>
        <v>134500</v>
      </c>
      <c r="C574" s="7">
        <f>RR_ID</f>
        <v>5</v>
      </c>
      <c r="D574" s="1" t="str">
        <f>RR_SHORT_NAME</f>
        <v>KCS</v>
      </c>
      <c r="E574" s="1" t="str">
        <f>RR_NAME</f>
        <v>Kansas City Southern Railway Company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2017</v>
      </c>
      <c r="B575" s="11">
        <f>RRICC</f>
        <v>134500</v>
      </c>
      <c r="C575" s="7">
        <f>RR_ID</f>
        <v>5</v>
      </c>
      <c r="D575" s="1" t="str">
        <f>RR_SHORT_NAME</f>
        <v>KCS</v>
      </c>
      <c r="E575" s="1" t="str">
        <f>RR_NAME</f>
        <v>Kansas City Southern Railway Company</v>
      </c>
      <c r="F575" s="1" t="s">
        <v>47575</v>
      </c>
      <c r="G575" s="6">
        <f>E2L106C2</f>
        <v>1.9395915640250987</v>
      </c>
    </row>
    <row r="576" spans="1:7" x14ac:dyDescent="0.2">
      <c r="A576" s="11">
        <f>CURRENT_YEAR</f>
        <v>2017</v>
      </c>
      <c r="B576" s="11">
        <f>RRICC</f>
        <v>134500</v>
      </c>
      <c r="C576" s="7">
        <f>RR_ID</f>
        <v>5</v>
      </c>
      <c r="D576" s="1" t="str">
        <f>RR_SHORT_NAME</f>
        <v>KCS</v>
      </c>
      <c r="E576" s="1" t="str">
        <f>RR_NAME</f>
        <v>Kansas City Southern Railway Company</v>
      </c>
      <c r="F576" s="1" t="s">
        <v>47576</v>
      </c>
      <c r="G576" s="6">
        <f>E2L106C3</f>
        <v>2.0154338900711508</v>
      </c>
    </row>
    <row r="577" spans="1:7" x14ac:dyDescent="0.2">
      <c r="A577" s="11">
        <f>CURRENT_YEAR</f>
        <v>2017</v>
      </c>
      <c r="B577" s="11">
        <f>RRICC</f>
        <v>134500</v>
      </c>
      <c r="C577" s="7">
        <f>RR_ID</f>
        <v>5</v>
      </c>
      <c r="D577" s="1" t="str">
        <f>RR_SHORT_NAME</f>
        <v>KCS</v>
      </c>
      <c r="E577" s="1" t="str">
        <f>RR_NAME</f>
        <v>Kansas City Southern Railway Company</v>
      </c>
      <c r="F577" s="1" t="s">
        <v>47577</v>
      </c>
      <c r="G577" s="6">
        <f>E2L106C4</f>
        <v>1.9701739635430662</v>
      </c>
    </row>
    <row r="578" spans="1:7" x14ac:dyDescent="0.2">
      <c r="A578" s="11">
        <f>CURRENT_YEAR</f>
        <v>2017</v>
      </c>
      <c r="B578" s="11">
        <f>RRICC</f>
        <v>134500</v>
      </c>
      <c r="C578" s="7">
        <f>RR_ID</f>
        <v>5</v>
      </c>
      <c r="D578" s="1" t="str">
        <f>RR_SHORT_NAME</f>
        <v>KCS</v>
      </c>
      <c r="E578" s="1" t="str">
        <f>RR_NAME</f>
        <v>Kansas City Southern Railway Company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2017</v>
      </c>
      <c r="B579" s="11">
        <f>RRICC</f>
        <v>134500</v>
      </c>
      <c r="C579" s="7">
        <f>RR_ID</f>
        <v>5</v>
      </c>
      <c r="D579" s="1" t="str">
        <f>RR_SHORT_NAME</f>
        <v>KCS</v>
      </c>
      <c r="E579" s="1" t="str">
        <f>RR_NAME</f>
        <v>Kansas City Southern Railway Company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2017</v>
      </c>
      <c r="B580" s="11">
        <f>RRICC</f>
        <v>134500</v>
      </c>
      <c r="C580" s="7">
        <f>RR_ID</f>
        <v>5</v>
      </c>
      <c r="D580" s="1" t="str">
        <f>RR_SHORT_NAME</f>
        <v>KCS</v>
      </c>
      <c r="E580" s="1" t="str">
        <f>RR_NAME</f>
        <v>Kansas City Southern Railway Company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2017</v>
      </c>
      <c r="B581" s="11">
        <f>RRICC</f>
        <v>134500</v>
      </c>
      <c r="C581" s="7">
        <f>RR_ID</f>
        <v>5</v>
      </c>
      <c r="D581" s="1" t="str">
        <f>RR_SHORT_NAME</f>
        <v>KCS</v>
      </c>
      <c r="E581" s="1" t="str">
        <f>RR_NAME</f>
        <v>Kansas City Southern Railway Company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2017</v>
      </c>
      <c r="B582" s="11">
        <f>RRICC</f>
        <v>134500</v>
      </c>
      <c r="C582" s="7">
        <f>RR_ID</f>
        <v>5</v>
      </c>
      <c r="D582" s="1" t="str">
        <f>RR_SHORT_NAME</f>
        <v>KCS</v>
      </c>
      <c r="E582" s="1" t="str">
        <f>RR_NAME</f>
        <v>Kansas City Southern Railway Company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2017</v>
      </c>
      <c r="B583" s="11">
        <f>RRICC</f>
        <v>134500</v>
      </c>
      <c r="C583" s="7">
        <f>RR_ID</f>
        <v>5</v>
      </c>
      <c r="D583" s="1" t="str">
        <f>RR_SHORT_NAME</f>
        <v>KCS</v>
      </c>
      <c r="E583" s="1" t="str">
        <f>RR_NAME</f>
        <v>Kansas City Southern Railway Company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2017</v>
      </c>
      <c r="B584" s="11">
        <f>RRICC</f>
        <v>134500</v>
      </c>
      <c r="C584" s="7">
        <f>RR_ID</f>
        <v>5</v>
      </c>
      <c r="D584" s="1" t="str">
        <f>RR_SHORT_NAME</f>
        <v>KCS</v>
      </c>
      <c r="E584" s="1" t="str">
        <f>RR_NAME</f>
        <v>Kansas City Southern Railway Company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2017</v>
      </c>
      <c r="B585" s="11">
        <f>RRICC</f>
        <v>134500</v>
      </c>
      <c r="C585" s="7">
        <f>RR_ID</f>
        <v>5</v>
      </c>
      <c r="D585" s="1" t="str">
        <f>RR_SHORT_NAME</f>
        <v>KCS</v>
      </c>
      <c r="E585" s="1" t="str">
        <f>RR_NAME</f>
        <v>Kansas City Southern Railway Company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2017</v>
      </c>
      <c r="B586" s="11">
        <f>RRICC</f>
        <v>134500</v>
      </c>
      <c r="C586" s="7">
        <f>RR_ID</f>
        <v>5</v>
      </c>
      <c r="D586" s="1" t="str">
        <f>RR_SHORT_NAME</f>
        <v>KCS</v>
      </c>
      <c r="E586" s="1" t="str">
        <f>RR_NAME</f>
        <v>Kansas City Southern Railway Company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2017</v>
      </c>
      <c r="B587" s="11">
        <f>RRICC</f>
        <v>134500</v>
      </c>
      <c r="C587" s="7">
        <f>RR_ID</f>
        <v>5</v>
      </c>
      <c r="D587" s="1" t="str">
        <f>RR_SHORT_NAME</f>
        <v>KCS</v>
      </c>
      <c r="E587" s="1" t="str">
        <f>RR_NAME</f>
        <v>Kansas City Southern Railway Company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2017</v>
      </c>
      <c r="B588" s="11">
        <f>RRICC</f>
        <v>134500</v>
      </c>
      <c r="C588" s="7">
        <f>RR_ID</f>
        <v>5</v>
      </c>
      <c r="D588" s="1" t="str">
        <f>RR_SHORT_NAME</f>
        <v>KCS</v>
      </c>
      <c r="E588" s="1" t="str">
        <f>RR_NAME</f>
        <v>Kansas City Southern Railway Company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2017</v>
      </c>
      <c r="B589" s="11">
        <f>RRICC</f>
        <v>134500</v>
      </c>
      <c r="C589" s="7">
        <f>RR_ID</f>
        <v>5</v>
      </c>
      <c r="D589" s="1" t="str">
        <f>RR_SHORT_NAME</f>
        <v>KCS</v>
      </c>
      <c r="E589" s="1" t="str">
        <f>RR_NAME</f>
        <v>Kansas City Southern Railway Company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2017</v>
      </c>
      <c r="B590" s="11">
        <f>RRICC</f>
        <v>134500</v>
      </c>
      <c r="C590" s="7">
        <f>RR_ID</f>
        <v>5</v>
      </c>
      <c r="D590" s="1" t="str">
        <f>RR_SHORT_NAME</f>
        <v>KCS</v>
      </c>
      <c r="E590" s="1" t="str">
        <f>RR_NAME</f>
        <v>Kansas City Southern Railway Company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2017</v>
      </c>
      <c r="B591" s="11">
        <f>RRICC</f>
        <v>134500</v>
      </c>
      <c r="C591" s="7">
        <f>RR_ID</f>
        <v>5</v>
      </c>
      <c r="D591" s="1" t="str">
        <f>RR_SHORT_NAME</f>
        <v>KCS</v>
      </c>
      <c r="E591" s="1" t="str">
        <f>RR_NAME</f>
        <v>Kansas City Southern Railway Company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2017</v>
      </c>
      <c r="B592" s="11">
        <f>RRICC</f>
        <v>134500</v>
      </c>
      <c r="C592" s="7">
        <f>RR_ID</f>
        <v>5</v>
      </c>
      <c r="D592" s="1" t="str">
        <f>RR_SHORT_NAME</f>
        <v>KCS</v>
      </c>
      <c r="E592" s="1" t="str">
        <f>RR_NAME</f>
        <v>Kansas City Southern Railway Company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2017</v>
      </c>
      <c r="B593" s="11">
        <f>RRICC</f>
        <v>134500</v>
      </c>
      <c r="C593" s="7">
        <f>RR_ID</f>
        <v>5</v>
      </c>
      <c r="D593" s="1" t="str">
        <f>RR_SHORT_NAME</f>
        <v>KCS</v>
      </c>
      <c r="E593" s="1" t="str">
        <f>RR_NAME</f>
        <v>Kansas City Southern Railway Company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2017</v>
      </c>
      <c r="B594" s="11">
        <f>RRICC</f>
        <v>134500</v>
      </c>
      <c r="C594" s="7">
        <f>RR_ID</f>
        <v>5</v>
      </c>
      <c r="D594" s="1" t="str">
        <f>RR_SHORT_NAME</f>
        <v>KCS</v>
      </c>
      <c r="E594" s="1" t="str">
        <f>RR_NAME</f>
        <v>Kansas City Southern Railway Company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2017</v>
      </c>
      <c r="B595" s="11">
        <f>RRICC</f>
        <v>134500</v>
      </c>
      <c r="C595" s="7">
        <f>RR_ID</f>
        <v>5</v>
      </c>
      <c r="D595" s="1" t="str">
        <f>RR_SHORT_NAME</f>
        <v>KCS</v>
      </c>
      <c r="E595" s="1" t="str">
        <f>RR_NAME</f>
        <v>Kansas City Southern Railway Company</v>
      </c>
      <c r="F595" s="1" t="s">
        <v>47595</v>
      </c>
      <c r="G595" s="6">
        <f>E2L106C22</f>
        <v>381.79403180481665</v>
      </c>
    </row>
    <row r="596" spans="1:7" x14ac:dyDescent="0.2">
      <c r="A596" s="11">
        <f>CURRENT_YEAR</f>
        <v>2017</v>
      </c>
      <c r="B596" s="11">
        <f>RRICC</f>
        <v>134500</v>
      </c>
      <c r="C596" s="7">
        <f>RR_ID</f>
        <v>5</v>
      </c>
      <c r="D596" s="1" t="str">
        <f>RR_SHORT_NAME</f>
        <v>KCS</v>
      </c>
      <c r="E596" s="1" t="str">
        <f>RR_NAME</f>
        <v>Kansas City Southern Railway Company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2017</v>
      </c>
      <c r="B597" s="11">
        <f>RRICC</f>
        <v>134500</v>
      </c>
      <c r="C597" s="7">
        <f>RR_ID</f>
        <v>5</v>
      </c>
      <c r="D597" s="1" t="str">
        <f>RR_SHORT_NAME</f>
        <v>KCS</v>
      </c>
      <c r="E597" s="1" t="str">
        <f>RR_NAME</f>
        <v>Kansas City Southern Railway Company</v>
      </c>
      <c r="F597" s="1" t="s">
        <v>47597</v>
      </c>
      <c r="G597" s="6">
        <f>E2L106C24</f>
        <v>405.83938486643649</v>
      </c>
    </row>
    <row r="598" spans="1:7" x14ac:dyDescent="0.2">
      <c r="A598" s="11">
        <f>CURRENT_YEAR</f>
        <v>2017</v>
      </c>
      <c r="B598" s="11">
        <f>RRICC</f>
        <v>134500</v>
      </c>
      <c r="C598" s="7">
        <f>RR_ID</f>
        <v>5</v>
      </c>
      <c r="D598" s="1" t="str">
        <f>RR_SHORT_NAME</f>
        <v>KCS</v>
      </c>
      <c r="E598" s="1" t="str">
        <f>RR_NAME</f>
        <v>Kansas City Southern Railway Company</v>
      </c>
      <c r="F598" s="1" t="s">
        <v>47598</v>
      </c>
      <c r="G598" s="6">
        <f>E2L106C25</f>
        <v>6.1690116317289156</v>
      </c>
    </row>
    <row r="599" spans="1:7" x14ac:dyDescent="0.2">
      <c r="A599" s="11">
        <f>CURRENT_YEAR</f>
        <v>2017</v>
      </c>
      <c r="B599" s="11">
        <f>RRICC</f>
        <v>134500</v>
      </c>
      <c r="C599" s="7">
        <f>RR_ID</f>
        <v>5</v>
      </c>
      <c r="D599" s="1" t="str">
        <f>RR_SHORT_NAME</f>
        <v>KCS</v>
      </c>
      <c r="E599" s="1" t="str">
        <f>RR_NAME</f>
        <v>Kansas City Southern Railway Company</v>
      </c>
      <c r="F599" s="1" t="s">
        <v>47599</v>
      </c>
      <c r="G599" s="6">
        <f>E2L106C26</f>
        <v>3.3929563974509049</v>
      </c>
    </row>
    <row r="600" spans="1:7" x14ac:dyDescent="0.2">
      <c r="A600" s="11">
        <f>CURRENT_YEAR</f>
        <v>2017</v>
      </c>
      <c r="B600" s="11">
        <f>RRICC</f>
        <v>134500</v>
      </c>
      <c r="C600" s="7">
        <f>RR_ID</f>
        <v>5</v>
      </c>
      <c r="D600" s="1" t="str">
        <f>RR_SHORT_NAME</f>
        <v>KCS</v>
      </c>
      <c r="E600" s="1" t="str">
        <f>RR_NAME</f>
        <v>Kansas City Southern Railway Company</v>
      </c>
      <c r="F600" s="1" t="s">
        <v>47600</v>
      </c>
      <c r="G600" s="6">
        <f>E2L106C27</f>
        <v>9.2535174475933761</v>
      </c>
    </row>
    <row r="601" spans="1:7" x14ac:dyDescent="0.2">
      <c r="A601" s="11">
        <f>CURRENT_YEAR</f>
        <v>2017</v>
      </c>
      <c r="B601" s="11">
        <f>RRICC</f>
        <v>134500</v>
      </c>
      <c r="C601" s="7">
        <f>RR_ID</f>
        <v>5</v>
      </c>
      <c r="D601" s="1" t="str">
        <f>RR_SHORT_NAME</f>
        <v>KCS</v>
      </c>
      <c r="E601" s="1" t="str">
        <f>RR_NAME</f>
        <v>Kansas City Southern Railway Company</v>
      </c>
      <c r="F601" s="1" t="s">
        <v>47601</v>
      </c>
      <c r="G601" s="6">
        <f>E2L106C28</f>
        <v>7.4028139580746997</v>
      </c>
    </row>
    <row r="602" spans="1:7" x14ac:dyDescent="0.2">
      <c r="A602" s="11">
        <f>CURRENT_YEAR</f>
        <v>2017</v>
      </c>
      <c r="B602" s="11">
        <f>RRICC</f>
        <v>134500</v>
      </c>
      <c r="C602" s="7">
        <f>RR_ID</f>
        <v>5</v>
      </c>
      <c r="D602" s="1" t="str">
        <f>RR_SHORT_NAME</f>
        <v>KCS</v>
      </c>
      <c r="E602" s="1" t="str">
        <f>RR_NAME</f>
        <v>Kansas City Southern Railway Company</v>
      </c>
      <c r="F602" s="1" t="s">
        <v>47602</v>
      </c>
      <c r="G602" s="6">
        <f>E2L106C29</f>
        <v>1.5422529079322294</v>
      </c>
    </row>
    <row r="603" spans="1:7" x14ac:dyDescent="0.2">
      <c r="A603" s="11">
        <f>CURRENT_YEAR</f>
        <v>2017</v>
      </c>
      <c r="B603" s="11">
        <f>RRICC</f>
        <v>134500</v>
      </c>
      <c r="C603" s="7">
        <f>RR_ID</f>
        <v>5</v>
      </c>
      <c r="D603" s="1" t="str">
        <f>RR_SHORT_NAME</f>
        <v>KCS</v>
      </c>
      <c r="E603" s="1" t="str">
        <f>RR_NAME</f>
        <v>Kansas City Southern Railway Company</v>
      </c>
      <c r="F603" s="1" t="s">
        <v>47603</v>
      </c>
      <c r="G603" s="6">
        <f>E2L107C1</f>
        <v>28.8</v>
      </c>
    </row>
    <row r="604" spans="1:7" x14ac:dyDescent="0.2">
      <c r="A604" s="11">
        <f>CURRENT_YEAR</f>
        <v>2017</v>
      </c>
      <c r="B604" s="11">
        <f>RRICC</f>
        <v>134500</v>
      </c>
      <c r="C604" s="7">
        <f>RR_ID</f>
        <v>5</v>
      </c>
      <c r="D604" s="1" t="str">
        <f>RR_SHORT_NAME</f>
        <v>KCS</v>
      </c>
      <c r="E604" s="1" t="str">
        <f>RR_NAME</f>
        <v>Kansas City Southern Railway Company</v>
      </c>
      <c r="F604" s="1" t="s">
        <v>47604</v>
      </c>
      <c r="G604" s="6">
        <f>E2L107C2</f>
        <v>1.9844236760124612</v>
      </c>
    </row>
    <row r="605" spans="1:7" x14ac:dyDescent="0.2">
      <c r="A605" s="11">
        <f>CURRENT_YEAR</f>
        <v>2017</v>
      </c>
      <c r="B605" s="11">
        <f>RRICC</f>
        <v>134500</v>
      </c>
      <c r="C605" s="7">
        <f>RR_ID</f>
        <v>5</v>
      </c>
      <c r="D605" s="1" t="str">
        <f>RR_SHORT_NAME</f>
        <v>KCS</v>
      </c>
      <c r="E605" s="1" t="str">
        <f>RR_NAME</f>
        <v>Kansas City Southern Railway Company</v>
      </c>
      <c r="F605" s="1" t="s">
        <v>47605</v>
      </c>
      <c r="G605" s="6">
        <f>E2L107C3</f>
        <v>2.0948275862068968</v>
      </c>
    </row>
    <row r="606" spans="1:7" x14ac:dyDescent="0.2">
      <c r="A606" s="11">
        <f>CURRENT_YEAR</f>
        <v>2017</v>
      </c>
      <c r="B606" s="11">
        <f>RRICC</f>
        <v>134500</v>
      </c>
      <c r="C606" s="7">
        <f>RR_ID</f>
        <v>5</v>
      </c>
      <c r="D606" s="1" t="str">
        <f>RR_SHORT_NAME</f>
        <v>KCS</v>
      </c>
      <c r="E606" s="1" t="str">
        <f>RR_NAME</f>
        <v>Kansas City Southern Railway Company</v>
      </c>
      <c r="F606" s="1" t="s">
        <v>47606</v>
      </c>
      <c r="G606" s="6">
        <f>E2L107C4</f>
        <v>2.030741410488246</v>
      </c>
    </row>
    <row r="607" spans="1:7" x14ac:dyDescent="0.2">
      <c r="A607" s="11">
        <f>CURRENT_YEAR</f>
        <v>2017</v>
      </c>
      <c r="B607" s="11">
        <f>RRICC</f>
        <v>134500</v>
      </c>
      <c r="C607" s="7">
        <f>RR_ID</f>
        <v>5</v>
      </c>
      <c r="D607" s="1" t="str">
        <f>RR_SHORT_NAME</f>
        <v>KCS</v>
      </c>
      <c r="E607" s="1" t="str">
        <f>RR_NAME</f>
        <v>Kansas City Southern Railway Company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2017</v>
      </c>
      <c r="B608" s="11">
        <f>RRICC</f>
        <v>134500</v>
      </c>
      <c r="C608" s="7">
        <f>RR_ID</f>
        <v>5</v>
      </c>
      <c r="D608" s="1" t="str">
        <f>RR_SHORT_NAME</f>
        <v>KCS</v>
      </c>
      <c r="E608" s="1" t="str">
        <f>RR_NAME</f>
        <v>Kansas City Southern Railway Company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2017</v>
      </c>
      <c r="B609" s="11">
        <f>RRICC</f>
        <v>134500</v>
      </c>
      <c r="C609" s="7">
        <f>RR_ID</f>
        <v>5</v>
      </c>
      <c r="D609" s="1" t="str">
        <f>RR_SHORT_NAME</f>
        <v>KCS</v>
      </c>
      <c r="E609" s="1" t="str">
        <f>RR_NAME</f>
        <v>Kansas City Southern Railway Company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2017</v>
      </c>
      <c r="B610" s="11">
        <f>RRICC</f>
        <v>134500</v>
      </c>
      <c r="C610" s="7">
        <f>RR_ID</f>
        <v>5</v>
      </c>
      <c r="D610" s="1" t="str">
        <f>RR_SHORT_NAME</f>
        <v>KCS</v>
      </c>
      <c r="E610" s="1" t="str">
        <f>RR_NAME</f>
        <v>Kansas City Southern Railway Company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2017</v>
      </c>
      <c r="B611" s="11">
        <f>RRICC</f>
        <v>134500</v>
      </c>
      <c r="C611" s="7">
        <f>RR_ID</f>
        <v>5</v>
      </c>
      <c r="D611" s="1" t="str">
        <f>RR_SHORT_NAME</f>
        <v>KCS</v>
      </c>
      <c r="E611" s="1" t="str">
        <f>RR_NAME</f>
        <v>Kansas City Southern Railway Company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2017</v>
      </c>
      <c r="B612" s="11">
        <f>RRICC</f>
        <v>134500</v>
      </c>
      <c r="C612" s="7">
        <f>RR_ID</f>
        <v>5</v>
      </c>
      <c r="D612" s="1" t="str">
        <f>RR_SHORT_NAME</f>
        <v>KCS</v>
      </c>
      <c r="E612" s="1" t="str">
        <f>RR_NAME</f>
        <v>Kansas City Southern Railway Company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2017</v>
      </c>
      <c r="B613" s="11">
        <f>RRICC</f>
        <v>134500</v>
      </c>
      <c r="C613" s="7">
        <f>RR_ID</f>
        <v>5</v>
      </c>
      <c r="D613" s="1" t="str">
        <f>RR_SHORT_NAME</f>
        <v>KCS</v>
      </c>
      <c r="E613" s="1" t="str">
        <f>RR_NAME</f>
        <v>Kansas City Southern Railway Company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2017</v>
      </c>
      <c r="B614" s="11">
        <f>RRICC</f>
        <v>134500</v>
      </c>
      <c r="C614" s="7">
        <f>RR_ID</f>
        <v>5</v>
      </c>
      <c r="D614" s="1" t="str">
        <f>RR_SHORT_NAME</f>
        <v>KCS</v>
      </c>
      <c r="E614" s="1" t="str">
        <f>RR_NAME</f>
        <v>Kansas City Southern Railway Company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2017</v>
      </c>
      <c r="B615" s="11">
        <f>RRICC</f>
        <v>134500</v>
      </c>
      <c r="C615" s="7">
        <f>RR_ID</f>
        <v>5</v>
      </c>
      <c r="D615" s="1" t="str">
        <f>RR_SHORT_NAME</f>
        <v>KCS</v>
      </c>
      <c r="E615" s="1" t="str">
        <f>RR_NAME</f>
        <v>Kansas City Southern Railway Company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2017</v>
      </c>
      <c r="B616" s="11">
        <f>RRICC</f>
        <v>134500</v>
      </c>
      <c r="C616" s="7">
        <f>RR_ID</f>
        <v>5</v>
      </c>
      <c r="D616" s="1" t="str">
        <f>RR_SHORT_NAME</f>
        <v>KCS</v>
      </c>
      <c r="E616" s="1" t="str">
        <f>RR_NAME</f>
        <v>Kansas City Southern Railway Company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2017</v>
      </c>
      <c r="B617" s="11">
        <f>RRICC</f>
        <v>134500</v>
      </c>
      <c r="C617" s="7">
        <f>RR_ID</f>
        <v>5</v>
      </c>
      <c r="D617" s="1" t="str">
        <f>RR_SHORT_NAME</f>
        <v>KCS</v>
      </c>
      <c r="E617" s="1" t="str">
        <f>RR_NAME</f>
        <v>Kansas City Southern Railway Company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2017</v>
      </c>
      <c r="B618" s="11">
        <f>RRICC</f>
        <v>134500</v>
      </c>
      <c r="C618" s="7">
        <f>RR_ID</f>
        <v>5</v>
      </c>
      <c r="D618" s="1" t="str">
        <f>RR_SHORT_NAME</f>
        <v>KCS</v>
      </c>
      <c r="E618" s="1" t="str">
        <f>RR_NAME</f>
        <v>Kansas City Southern Railway Company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2017</v>
      </c>
      <c r="B619" s="11">
        <f>RRICC</f>
        <v>134500</v>
      </c>
      <c r="C619" s="7">
        <f>RR_ID</f>
        <v>5</v>
      </c>
      <c r="D619" s="1" t="str">
        <f>RR_SHORT_NAME</f>
        <v>KCS</v>
      </c>
      <c r="E619" s="1" t="str">
        <f>RR_NAME</f>
        <v>Kansas City Southern Railway Company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2017</v>
      </c>
      <c r="B620" s="11">
        <f>RRICC</f>
        <v>134500</v>
      </c>
      <c r="C620" s="7">
        <f>RR_ID</f>
        <v>5</v>
      </c>
      <c r="D620" s="1" t="str">
        <f>RR_SHORT_NAME</f>
        <v>KCS</v>
      </c>
      <c r="E620" s="1" t="str">
        <f>RR_NAME</f>
        <v>Kansas City Southern Railway Company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2017</v>
      </c>
      <c r="B621" s="11">
        <f>RRICC</f>
        <v>134500</v>
      </c>
      <c r="C621" s="7">
        <f>RR_ID</f>
        <v>5</v>
      </c>
      <c r="D621" s="1" t="str">
        <f>RR_SHORT_NAME</f>
        <v>KCS</v>
      </c>
      <c r="E621" s="1" t="str">
        <f>RR_NAME</f>
        <v>Kansas City Southern Railway Company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2017</v>
      </c>
      <c r="B622" s="11">
        <f>RRICC</f>
        <v>134500</v>
      </c>
      <c r="C622" s="7">
        <f>RR_ID</f>
        <v>5</v>
      </c>
      <c r="D622" s="1" t="str">
        <f>RR_SHORT_NAME</f>
        <v>KCS</v>
      </c>
      <c r="E622" s="1" t="str">
        <f>RR_NAME</f>
        <v>Kansas City Southern Railway Company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2017</v>
      </c>
      <c r="B623" s="11">
        <f>RRICC</f>
        <v>134500</v>
      </c>
      <c r="C623" s="7">
        <f>RR_ID</f>
        <v>5</v>
      </c>
      <c r="D623" s="1" t="str">
        <f>RR_SHORT_NAME</f>
        <v>KCS</v>
      </c>
      <c r="E623" s="1" t="str">
        <f>RR_NAME</f>
        <v>Kansas City Southern Railway Company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2017</v>
      </c>
      <c r="B624" s="11">
        <f>RRICC</f>
        <v>134500</v>
      </c>
      <c r="C624" s="7">
        <f>RR_ID</f>
        <v>5</v>
      </c>
      <c r="D624" s="1" t="str">
        <f>RR_SHORT_NAME</f>
        <v>KCS</v>
      </c>
      <c r="E624" s="1" t="str">
        <f>RR_NAME</f>
        <v>Kansas City Southern Railway Company</v>
      </c>
      <c r="F624" s="1" t="s">
        <v>47624</v>
      </c>
      <c r="G624" s="6">
        <f>E2L107C22</f>
        <v>381.79403180481671</v>
      </c>
    </row>
    <row r="625" spans="1:7" x14ac:dyDescent="0.2">
      <c r="A625" s="11">
        <f>CURRENT_YEAR</f>
        <v>2017</v>
      </c>
      <c r="B625" s="11">
        <f>RRICC</f>
        <v>134500</v>
      </c>
      <c r="C625" s="7">
        <f>RR_ID</f>
        <v>5</v>
      </c>
      <c r="D625" s="1" t="str">
        <f>RR_SHORT_NAME</f>
        <v>KCS</v>
      </c>
      <c r="E625" s="1" t="str">
        <f>RR_NAME</f>
        <v>Kansas City Southern Railway Company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2017</v>
      </c>
      <c r="B626" s="11">
        <f>RRICC</f>
        <v>134500</v>
      </c>
      <c r="C626" s="7">
        <f>RR_ID</f>
        <v>5</v>
      </c>
      <c r="D626" s="1" t="str">
        <f>RR_SHORT_NAME</f>
        <v>KCS</v>
      </c>
      <c r="E626" s="1" t="str">
        <f>RR_NAME</f>
        <v>Kansas City Southern Railway Company</v>
      </c>
      <c r="F626" s="1" t="s">
        <v>47626</v>
      </c>
      <c r="G626" s="6">
        <f>E2L107C24</f>
        <v>313.08688488407307</v>
      </c>
    </row>
    <row r="627" spans="1:7" x14ac:dyDescent="0.2">
      <c r="A627" s="11">
        <f>CURRENT_YEAR</f>
        <v>2017</v>
      </c>
      <c r="B627" s="11">
        <f>RRICC</f>
        <v>134500</v>
      </c>
      <c r="C627" s="7">
        <f>RR_ID</f>
        <v>5</v>
      </c>
      <c r="D627" s="1" t="str">
        <f>RR_SHORT_NAME</f>
        <v>KCS</v>
      </c>
      <c r="E627" s="1" t="str">
        <f>RR_NAME</f>
        <v>Kansas City Southern Railway Company</v>
      </c>
      <c r="F627" s="1" t="s">
        <v>47627</v>
      </c>
      <c r="G627" s="6">
        <f>E2L107C25</f>
        <v>6.1690116317289156</v>
      </c>
    </row>
    <row r="628" spans="1:7" x14ac:dyDescent="0.2">
      <c r="A628" s="11">
        <f>CURRENT_YEAR</f>
        <v>2017</v>
      </c>
      <c r="B628" s="11">
        <f>RRICC</f>
        <v>134500</v>
      </c>
      <c r="C628" s="7">
        <f>RR_ID</f>
        <v>5</v>
      </c>
      <c r="D628" s="1" t="str">
        <f>RR_SHORT_NAME</f>
        <v>KCS</v>
      </c>
      <c r="E628" s="1" t="str">
        <f>RR_NAME</f>
        <v>Kansas City Southern Railway Company</v>
      </c>
      <c r="F628" s="1" t="s">
        <v>47628</v>
      </c>
      <c r="G628" s="6">
        <f>E2L107C26</f>
        <v>3.3929563974509049</v>
      </c>
    </row>
    <row r="629" spans="1:7" x14ac:dyDescent="0.2">
      <c r="A629" s="11">
        <f>CURRENT_YEAR</f>
        <v>2017</v>
      </c>
      <c r="B629" s="11">
        <f>RRICC</f>
        <v>134500</v>
      </c>
      <c r="C629" s="7">
        <f>RR_ID</f>
        <v>5</v>
      </c>
      <c r="D629" s="1" t="str">
        <f>RR_SHORT_NAME</f>
        <v>KCS</v>
      </c>
      <c r="E629" s="1" t="str">
        <f>RR_NAME</f>
        <v>Kansas City Southern Railway Company</v>
      </c>
      <c r="F629" s="1" t="s">
        <v>47629</v>
      </c>
      <c r="G629" s="6">
        <f>E2L107C27</f>
        <v>9.2535174475933761</v>
      </c>
    </row>
    <row r="630" spans="1:7" x14ac:dyDescent="0.2">
      <c r="A630" s="11">
        <f>CURRENT_YEAR</f>
        <v>2017</v>
      </c>
      <c r="B630" s="11">
        <f>RRICC</f>
        <v>134500</v>
      </c>
      <c r="C630" s="7">
        <f>RR_ID</f>
        <v>5</v>
      </c>
      <c r="D630" s="1" t="str">
        <f>RR_SHORT_NAME</f>
        <v>KCS</v>
      </c>
      <c r="E630" s="1" t="str">
        <f>RR_NAME</f>
        <v>Kansas City Southern Railway Company</v>
      </c>
      <c r="F630" s="1" t="s">
        <v>47630</v>
      </c>
      <c r="G630" s="6">
        <f>E2L107C28</f>
        <v>7.4028139580747006</v>
      </c>
    </row>
    <row r="631" spans="1:7" x14ac:dyDescent="0.2">
      <c r="A631" s="11">
        <f>CURRENT_YEAR</f>
        <v>2017</v>
      </c>
      <c r="B631" s="11">
        <f>RRICC</f>
        <v>134500</v>
      </c>
      <c r="C631" s="7">
        <f>RR_ID</f>
        <v>5</v>
      </c>
      <c r="D631" s="1" t="str">
        <f>RR_SHORT_NAME</f>
        <v>KCS</v>
      </c>
      <c r="E631" s="1" t="str">
        <f>RR_NAME</f>
        <v>Kansas City Southern Railway Company</v>
      </c>
      <c r="F631" s="1" t="s">
        <v>47631</v>
      </c>
      <c r="G631" s="6">
        <f>E2L107C29</f>
        <v>1.5422529079322291</v>
      </c>
    </row>
    <row r="632" spans="1:7" x14ac:dyDescent="0.2">
      <c r="A632" s="11">
        <f>CURRENT_YEAR</f>
        <v>2017</v>
      </c>
      <c r="B632" s="11">
        <f>RRICC</f>
        <v>134500</v>
      </c>
      <c r="C632" s="7">
        <f>RR_ID</f>
        <v>5</v>
      </c>
      <c r="D632" s="1" t="str">
        <f>RR_SHORT_NAME</f>
        <v>KCS</v>
      </c>
      <c r="E632" s="1" t="str">
        <f>RR_NAME</f>
        <v>Kansas City Southern Railway Company</v>
      </c>
      <c r="F632" s="1" t="s">
        <v>47632</v>
      </c>
      <c r="G632" s="6">
        <f>E2L108C1</f>
        <v>26.2</v>
      </c>
    </row>
    <row r="633" spans="1:7" x14ac:dyDescent="0.2">
      <c r="A633" s="11">
        <f>CURRENT_YEAR</f>
        <v>2017</v>
      </c>
      <c r="B633" s="11">
        <f>RRICC</f>
        <v>134500</v>
      </c>
      <c r="C633" s="7">
        <f>RR_ID</f>
        <v>5</v>
      </c>
      <c r="D633" s="1" t="str">
        <f>RR_SHORT_NAME</f>
        <v>KCS</v>
      </c>
      <c r="E633" s="1" t="str">
        <f>RR_NAME</f>
        <v>Kansas City Southern Railway Company</v>
      </c>
      <c r="F633" s="1" t="s">
        <v>47633</v>
      </c>
      <c r="G633" s="6">
        <f>E2L108C2</f>
        <v>2.027196652719665</v>
      </c>
    </row>
    <row r="634" spans="1:7" x14ac:dyDescent="0.2">
      <c r="A634" s="11">
        <f>CURRENT_YEAR</f>
        <v>2017</v>
      </c>
      <c r="B634" s="11">
        <f>RRICC</f>
        <v>134500</v>
      </c>
      <c r="C634" s="7">
        <f>RR_ID</f>
        <v>5</v>
      </c>
      <c r="D634" s="1" t="str">
        <f>RR_SHORT_NAME</f>
        <v>KCS</v>
      </c>
      <c r="E634" s="1" t="str">
        <f>RR_NAME</f>
        <v>Kansas City Southern Railway Company</v>
      </c>
      <c r="F634" s="1" t="s">
        <v>47634</v>
      </c>
      <c r="G634" s="6">
        <f>E2L108C3</f>
        <v>1.9399336966904535</v>
      </c>
    </row>
    <row r="635" spans="1:7" x14ac:dyDescent="0.2">
      <c r="A635" s="11">
        <f>CURRENT_YEAR</f>
        <v>2017</v>
      </c>
      <c r="B635" s="11">
        <f>RRICC</f>
        <v>134500</v>
      </c>
      <c r="C635" s="7">
        <f>RR_ID</f>
        <v>5</v>
      </c>
      <c r="D635" s="1" t="str">
        <f>RR_SHORT_NAME</f>
        <v>KCS</v>
      </c>
      <c r="E635" s="1" t="str">
        <f>RR_NAME</f>
        <v>Kansas City Southern Railway Company</v>
      </c>
      <c r="F635" s="1" t="s">
        <v>47635</v>
      </c>
      <c r="G635" s="6">
        <f>E2L108C4</f>
        <v>1.940708013885537</v>
      </c>
    </row>
    <row r="636" spans="1:7" x14ac:dyDescent="0.2">
      <c r="A636" s="11">
        <f>CURRENT_YEAR</f>
        <v>2017</v>
      </c>
      <c r="B636" s="11">
        <f>RRICC</f>
        <v>134500</v>
      </c>
      <c r="C636" s="7">
        <f>RR_ID</f>
        <v>5</v>
      </c>
      <c r="D636" s="1" t="str">
        <f>RR_SHORT_NAME</f>
        <v>KCS</v>
      </c>
      <c r="E636" s="1" t="str">
        <f>RR_NAME</f>
        <v>Kansas City Southern Railway Company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2017</v>
      </c>
      <c r="B637" s="11">
        <f>RRICC</f>
        <v>134500</v>
      </c>
      <c r="C637" s="7">
        <f>RR_ID</f>
        <v>5</v>
      </c>
      <c r="D637" s="1" t="str">
        <f>RR_SHORT_NAME</f>
        <v>KCS</v>
      </c>
      <c r="E637" s="1" t="str">
        <f>RR_NAME</f>
        <v>Kansas City Southern Railway Company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2017</v>
      </c>
      <c r="B638" s="11">
        <f>RRICC</f>
        <v>134500</v>
      </c>
      <c r="C638" s="7">
        <f>RR_ID</f>
        <v>5</v>
      </c>
      <c r="D638" s="1" t="str">
        <f>RR_SHORT_NAME</f>
        <v>KCS</v>
      </c>
      <c r="E638" s="1" t="str">
        <f>RR_NAME</f>
        <v>Kansas City Southern Railway Company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2017</v>
      </c>
      <c r="B639" s="11">
        <f>RRICC</f>
        <v>134500</v>
      </c>
      <c r="C639" s="7">
        <f>RR_ID</f>
        <v>5</v>
      </c>
      <c r="D639" s="1" t="str">
        <f>RR_SHORT_NAME</f>
        <v>KCS</v>
      </c>
      <c r="E639" s="1" t="str">
        <f>RR_NAME</f>
        <v>Kansas City Southern Railway Company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2017</v>
      </c>
      <c r="B640" s="11">
        <f>RRICC</f>
        <v>134500</v>
      </c>
      <c r="C640" s="7">
        <f>RR_ID</f>
        <v>5</v>
      </c>
      <c r="D640" s="1" t="str">
        <f>RR_SHORT_NAME</f>
        <v>KCS</v>
      </c>
      <c r="E640" s="1" t="str">
        <f>RR_NAME</f>
        <v>Kansas City Southern Railway Company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2017</v>
      </c>
      <c r="B641" s="11">
        <f>RRICC</f>
        <v>134500</v>
      </c>
      <c r="C641" s="7">
        <f>RR_ID</f>
        <v>5</v>
      </c>
      <c r="D641" s="1" t="str">
        <f>RR_SHORT_NAME</f>
        <v>KCS</v>
      </c>
      <c r="E641" s="1" t="str">
        <f>RR_NAME</f>
        <v>Kansas City Southern Railway Company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2017</v>
      </c>
      <c r="B642" s="11">
        <f>RRICC</f>
        <v>134500</v>
      </c>
      <c r="C642" s="7">
        <f>RR_ID</f>
        <v>5</v>
      </c>
      <c r="D642" s="1" t="str">
        <f>RR_SHORT_NAME</f>
        <v>KCS</v>
      </c>
      <c r="E642" s="1" t="str">
        <f>RR_NAME</f>
        <v>Kansas City Southern Railway Company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2017</v>
      </c>
      <c r="B643" s="11">
        <f>RRICC</f>
        <v>134500</v>
      </c>
      <c r="C643" s="7">
        <f>RR_ID</f>
        <v>5</v>
      </c>
      <c r="D643" s="1" t="str">
        <f>RR_SHORT_NAME</f>
        <v>KCS</v>
      </c>
      <c r="E643" s="1" t="str">
        <f>RR_NAME</f>
        <v>Kansas City Southern Railway Company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2017</v>
      </c>
      <c r="B644" s="11">
        <f>RRICC</f>
        <v>134500</v>
      </c>
      <c r="C644" s="7">
        <f>RR_ID</f>
        <v>5</v>
      </c>
      <c r="D644" s="1" t="str">
        <f>RR_SHORT_NAME</f>
        <v>KCS</v>
      </c>
      <c r="E644" s="1" t="str">
        <f>RR_NAME</f>
        <v>Kansas City Southern Railway Company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2017</v>
      </c>
      <c r="B645" s="11">
        <f>RRICC</f>
        <v>134500</v>
      </c>
      <c r="C645" s="7">
        <f>RR_ID</f>
        <v>5</v>
      </c>
      <c r="D645" s="1" t="str">
        <f>RR_SHORT_NAME</f>
        <v>KCS</v>
      </c>
      <c r="E645" s="1" t="str">
        <f>RR_NAME</f>
        <v>Kansas City Southern Railway Company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2017</v>
      </c>
      <c r="B646" s="11">
        <f>RRICC</f>
        <v>134500</v>
      </c>
      <c r="C646" s="7">
        <f>RR_ID</f>
        <v>5</v>
      </c>
      <c r="D646" s="1" t="str">
        <f>RR_SHORT_NAME</f>
        <v>KCS</v>
      </c>
      <c r="E646" s="1" t="str">
        <f>RR_NAME</f>
        <v>Kansas City Southern Railway Company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2017</v>
      </c>
      <c r="B647" s="11">
        <f>RRICC</f>
        <v>134500</v>
      </c>
      <c r="C647" s="7">
        <f>RR_ID</f>
        <v>5</v>
      </c>
      <c r="D647" s="1" t="str">
        <f>RR_SHORT_NAME</f>
        <v>KCS</v>
      </c>
      <c r="E647" s="1" t="str">
        <f>RR_NAME</f>
        <v>Kansas City Southern Railway Company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2017</v>
      </c>
      <c r="B648" s="11">
        <f>RRICC</f>
        <v>134500</v>
      </c>
      <c r="C648" s="7">
        <f>RR_ID</f>
        <v>5</v>
      </c>
      <c r="D648" s="1" t="str">
        <f>RR_SHORT_NAME</f>
        <v>KCS</v>
      </c>
      <c r="E648" s="1" t="str">
        <f>RR_NAME</f>
        <v>Kansas City Southern Railway Company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2017</v>
      </c>
      <c r="B649" s="11">
        <f>RRICC</f>
        <v>134500</v>
      </c>
      <c r="C649" s="7">
        <f>RR_ID</f>
        <v>5</v>
      </c>
      <c r="D649" s="1" t="str">
        <f>RR_SHORT_NAME</f>
        <v>KCS</v>
      </c>
      <c r="E649" s="1" t="str">
        <f>RR_NAME</f>
        <v>Kansas City Southern Railway Company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2017</v>
      </c>
      <c r="B650" s="11">
        <f>RRICC</f>
        <v>134500</v>
      </c>
      <c r="C650" s="7">
        <f>RR_ID</f>
        <v>5</v>
      </c>
      <c r="D650" s="1" t="str">
        <f>RR_SHORT_NAME</f>
        <v>KCS</v>
      </c>
      <c r="E650" s="1" t="str">
        <f>RR_NAME</f>
        <v>Kansas City Southern Railway Company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2017</v>
      </c>
      <c r="B651" s="11">
        <f>RRICC</f>
        <v>134500</v>
      </c>
      <c r="C651" s="7">
        <f>RR_ID</f>
        <v>5</v>
      </c>
      <c r="D651" s="1" t="str">
        <f>RR_SHORT_NAME</f>
        <v>KCS</v>
      </c>
      <c r="E651" s="1" t="str">
        <f>RR_NAME</f>
        <v>Kansas City Southern Railway Company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2017</v>
      </c>
      <c r="B652" s="11">
        <f>RRICC</f>
        <v>134500</v>
      </c>
      <c r="C652" s="7">
        <f>RR_ID</f>
        <v>5</v>
      </c>
      <c r="D652" s="1" t="str">
        <f>RR_SHORT_NAME</f>
        <v>KCS</v>
      </c>
      <c r="E652" s="1" t="str">
        <f>RR_NAME</f>
        <v>Kansas City Southern Railway Company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2017</v>
      </c>
      <c r="B653" s="11">
        <f>RRICC</f>
        <v>134500</v>
      </c>
      <c r="C653" s="7">
        <f>RR_ID</f>
        <v>5</v>
      </c>
      <c r="D653" s="1" t="str">
        <f>RR_SHORT_NAME</f>
        <v>KCS</v>
      </c>
      <c r="E653" s="1" t="str">
        <f>RR_NAME</f>
        <v>Kansas City Southern Railway Company</v>
      </c>
      <c r="F653" s="1" t="s">
        <v>47653</v>
      </c>
      <c r="G653" s="6">
        <f>E2L108C22</f>
        <v>381.79403180481671</v>
      </c>
    </row>
    <row r="654" spans="1:7" x14ac:dyDescent="0.2">
      <c r="A654" s="11">
        <f>CURRENT_YEAR</f>
        <v>2017</v>
      </c>
      <c r="B654" s="11">
        <f>RRICC</f>
        <v>134500</v>
      </c>
      <c r="C654" s="7">
        <f>RR_ID</f>
        <v>5</v>
      </c>
      <c r="D654" s="1" t="str">
        <f>RR_SHORT_NAME</f>
        <v>KCS</v>
      </c>
      <c r="E654" s="1" t="str">
        <f>RR_NAME</f>
        <v>Kansas City Southern Railway Company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2017</v>
      </c>
      <c r="B655" s="11">
        <f>RRICC</f>
        <v>134500</v>
      </c>
      <c r="C655" s="7">
        <f>RR_ID</f>
        <v>5</v>
      </c>
      <c r="D655" s="1" t="str">
        <f>RR_SHORT_NAME</f>
        <v>KCS</v>
      </c>
      <c r="E655" s="1" t="str">
        <f>RR_NAME</f>
        <v>Kansas City Southern Railway Company</v>
      </c>
      <c r="F655" s="1" t="s">
        <v>47655</v>
      </c>
      <c r="G655" s="6">
        <f>E2L108C24</f>
        <v>206.2395778405029</v>
      </c>
    </row>
    <row r="656" spans="1:7" x14ac:dyDescent="0.2">
      <c r="A656" s="11">
        <f>CURRENT_YEAR</f>
        <v>2017</v>
      </c>
      <c r="B656" s="11">
        <f>RRICC</f>
        <v>134500</v>
      </c>
      <c r="C656" s="7">
        <f>RR_ID</f>
        <v>5</v>
      </c>
      <c r="D656" s="1" t="str">
        <f>RR_SHORT_NAME</f>
        <v>KCS</v>
      </c>
      <c r="E656" s="1" t="str">
        <f>RR_NAME</f>
        <v>Kansas City Southern Railway Company</v>
      </c>
      <c r="F656" s="1" t="s">
        <v>47656</v>
      </c>
      <c r="G656" s="6">
        <f>E2L108C25</f>
        <v>6.1690116317289156</v>
      </c>
    </row>
    <row r="657" spans="1:7" x14ac:dyDescent="0.2">
      <c r="A657" s="11">
        <f>CURRENT_YEAR</f>
        <v>2017</v>
      </c>
      <c r="B657" s="11">
        <f>RRICC</f>
        <v>134500</v>
      </c>
      <c r="C657" s="7">
        <f>RR_ID</f>
        <v>5</v>
      </c>
      <c r="D657" s="1" t="str">
        <f>RR_SHORT_NAME</f>
        <v>KCS</v>
      </c>
      <c r="E657" s="1" t="str">
        <f>RR_NAME</f>
        <v>Kansas City Southern Railway Company</v>
      </c>
      <c r="F657" s="1" t="s">
        <v>47657</v>
      </c>
      <c r="G657" s="6">
        <f>E2L108C26</f>
        <v>3.3929563974509049</v>
      </c>
    </row>
    <row r="658" spans="1:7" x14ac:dyDescent="0.2">
      <c r="A658" s="11">
        <f>CURRENT_YEAR</f>
        <v>2017</v>
      </c>
      <c r="B658" s="11">
        <f>RRICC</f>
        <v>134500</v>
      </c>
      <c r="C658" s="7">
        <f>RR_ID</f>
        <v>5</v>
      </c>
      <c r="D658" s="1" t="str">
        <f>RR_SHORT_NAME</f>
        <v>KCS</v>
      </c>
      <c r="E658" s="1" t="str">
        <f>RR_NAME</f>
        <v>Kansas City Southern Railway Company</v>
      </c>
      <c r="F658" s="1" t="s">
        <v>47658</v>
      </c>
      <c r="G658" s="6">
        <f>E2L108C27</f>
        <v>9.2535174475933744</v>
      </c>
    </row>
    <row r="659" spans="1:7" x14ac:dyDescent="0.2">
      <c r="A659" s="11">
        <f>CURRENT_YEAR</f>
        <v>2017</v>
      </c>
      <c r="B659" s="11">
        <f>RRICC</f>
        <v>134500</v>
      </c>
      <c r="C659" s="7">
        <f>RR_ID</f>
        <v>5</v>
      </c>
      <c r="D659" s="1" t="str">
        <f>RR_SHORT_NAME</f>
        <v>KCS</v>
      </c>
      <c r="E659" s="1" t="str">
        <f>RR_NAME</f>
        <v>Kansas City Southern Railway Company</v>
      </c>
      <c r="F659" s="1" t="s">
        <v>47659</v>
      </c>
      <c r="G659" s="6">
        <f>E2L108C28</f>
        <v>7.4028139580747006</v>
      </c>
    </row>
    <row r="660" spans="1:7" x14ac:dyDescent="0.2">
      <c r="A660" s="11">
        <f>CURRENT_YEAR</f>
        <v>2017</v>
      </c>
      <c r="B660" s="11">
        <f>RRICC</f>
        <v>134500</v>
      </c>
      <c r="C660" s="7">
        <f>RR_ID</f>
        <v>5</v>
      </c>
      <c r="D660" s="1" t="str">
        <f>RR_SHORT_NAME</f>
        <v>KCS</v>
      </c>
      <c r="E660" s="1" t="str">
        <f>RR_NAME</f>
        <v>Kansas City Southern Railway Company</v>
      </c>
      <c r="F660" s="1" t="s">
        <v>47660</v>
      </c>
      <c r="G660" s="6">
        <f>E2L108C29</f>
        <v>1.5422529079322294</v>
      </c>
    </row>
    <row r="661" spans="1:7" x14ac:dyDescent="0.2">
      <c r="A661" s="11">
        <f>CURRENT_YEAR</f>
        <v>2017</v>
      </c>
      <c r="B661" s="11">
        <f>RRICC</f>
        <v>134500</v>
      </c>
      <c r="C661" s="7">
        <f>RR_ID</f>
        <v>5</v>
      </c>
      <c r="D661" s="1" t="str">
        <f>RR_SHORT_NAME</f>
        <v>KCS</v>
      </c>
      <c r="E661" s="1" t="str">
        <f>RR_NAME</f>
        <v>Kansas City Southern Railway Company</v>
      </c>
      <c r="F661" s="1" t="s">
        <v>47661</v>
      </c>
      <c r="G661" s="6">
        <f>E2L109C1</f>
        <v>48.3</v>
      </c>
    </row>
    <row r="662" spans="1:7" x14ac:dyDescent="0.2">
      <c r="A662" s="11">
        <f>CURRENT_YEAR</f>
        <v>2017</v>
      </c>
      <c r="B662" s="11">
        <f>RRICC</f>
        <v>134500</v>
      </c>
      <c r="C662" s="7">
        <f>RR_ID</f>
        <v>5</v>
      </c>
      <c r="D662" s="1" t="str">
        <f>RR_SHORT_NAME</f>
        <v>KCS</v>
      </c>
      <c r="E662" s="1" t="str">
        <f>RR_NAME</f>
        <v>Kansas City Southern Railway Company</v>
      </c>
      <c r="F662" s="1" t="s">
        <v>47662</v>
      </c>
      <c r="G662" s="6">
        <f>E2L109C2</f>
        <v>0</v>
      </c>
    </row>
    <row r="663" spans="1:7" x14ac:dyDescent="0.2">
      <c r="A663" s="11">
        <f>CURRENT_YEAR</f>
        <v>2017</v>
      </c>
      <c r="B663" s="11">
        <f>RRICC</f>
        <v>134500</v>
      </c>
      <c r="C663" s="7">
        <f>RR_ID</f>
        <v>5</v>
      </c>
      <c r="D663" s="1" t="str">
        <f>RR_SHORT_NAME</f>
        <v>KCS</v>
      </c>
      <c r="E663" s="1" t="str">
        <f>RR_NAME</f>
        <v>Kansas City Southern Railway Company</v>
      </c>
      <c r="F663" s="1" t="s">
        <v>47663</v>
      </c>
      <c r="G663" s="6">
        <f>E2L109C3</f>
        <v>0</v>
      </c>
    </row>
    <row r="664" spans="1:7" x14ac:dyDescent="0.2">
      <c r="A664" s="11">
        <f>CURRENT_YEAR</f>
        <v>2017</v>
      </c>
      <c r="B664" s="11">
        <f>RRICC</f>
        <v>134500</v>
      </c>
      <c r="C664" s="7">
        <f>RR_ID</f>
        <v>5</v>
      </c>
      <c r="D664" s="1" t="str">
        <f>RR_SHORT_NAME</f>
        <v>KCS</v>
      </c>
      <c r="E664" s="1" t="str">
        <f>RR_NAME</f>
        <v>Kansas City Southern Railway Company</v>
      </c>
      <c r="F664" s="1" t="s">
        <v>47664</v>
      </c>
      <c r="G664" s="6">
        <f>E2L109C4</f>
        <v>0</v>
      </c>
    </row>
    <row r="665" spans="1:7" x14ac:dyDescent="0.2">
      <c r="A665" s="11">
        <f>CURRENT_YEAR</f>
        <v>2017</v>
      </c>
      <c r="B665" s="11">
        <f>RRICC</f>
        <v>134500</v>
      </c>
      <c r="C665" s="7">
        <f>RR_ID</f>
        <v>5</v>
      </c>
      <c r="D665" s="1" t="str">
        <f>RR_SHORT_NAME</f>
        <v>KCS</v>
      </c>
      <c r="E665" s="1" t="str">
        <f>RR_NAME</f>
        <v>Kansas City Southern Railway Company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2017</v>
      </c>
      <c r="B666" s="11">
        <f>RRICC</f>
        <v>134500</v>
      </c>
      <c r="C666" s="7">
        <f>RR_ID</f>
        <v>5</v>
      </c>
      <c r="D666" s="1" t="str">
        <f>RR_SHORT_NAME</f>
        <v>KCS</v>
      </c>
      <c r="E666" s="1" t="str">
        <f>RR_NAME</f>
        <v>Kansas City Southern Railway Company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2017</v>
      </c>
      <c r="B667" s="11">
        <f>RRICC</f>
        <v>134500</v>
      </c>
      <c r="C667" s="7">
        <f>RR_ID</f>
        <v>5</v>
      </c>
      <c r="D667" s="1" t="str">
        <f>RR_SHORT_NAME</f>
        <v>KCS</v>
      </c>
      <c r="E667" s="1" t="str">
        <f>RR_NAME</f>
        <v>Kansas City Southern Railway Company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2017</v>
      </c>
      <c r="B668" s="11">
        <f>RRICC</f>
        <v>134500</v>
      </c>
      <c r="C668" s="7">
        <f>RR_ID</f>
        <v>5</v>
      </c>
      <c r="D668" s="1" t="str">
        <f>RR_SHORT_NAME</f>
        <v>KCS</v>
      </c>
      <c r="E668" s="1" t="str">
        <f>RR_NAME</f>
        <v>Kansas City Southern Railway Company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2017</v>
      </c>
      <c r="B669" s="11">
        <f>RRICC</f>
        <v>134500</v>
      </c>
      <c r="C669" s="7">
        <f>RR_ID</f>
        <v>5</v>
      </c>
      <c r="D669" s="1" t="str">
        <f>RR_SHORT_NAME</f>
        <v>KCS</v>
      </c>
      <c r="E669" s="1" t="str">
        <f>RR_NAME</f>
        <v>Kansas City Southern Railway Company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2017</v>
      </c>
      <c r="B670" s="11">
        <f>RRICC</f>
        <v>134500</v>
      </c>
      <c r="C670" s="7">
        <f>RR_ID</f>
        <v>5</v>
      </c>
      <c r="D670" s="1" t="str">
        <f>RR_SHORT_NAME</f>
        <v>KCS</v>
      </c>
      <c r="E670" s="1" t="str">
        <f>RR_NAME</f>
        <v>Kansas City Southern Railway Company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2017</v>
      </c>
      <c r="B671" s="11">
        <f>RRICC</f>
        <v>134500</v>
      </c>
      <c r="C671" s="7">
        <f>RR_ID</f>
        <v>5</v>
      </c>
      <c r="D671" s="1" t="str">
        <f>RR_SHORT_NAME</f>
        <v>KCS</v>
      </c>
      <c r="E671" s="1" t="str">
        <f>RR_NAME</f>
        <v>Kansas City Southern Railway Company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2017</v>
      </c>
      <c r="B672" s="11">
        <f>RRICC</f>
        <v>134500</v>
      </c>
      <c r="C672" s="7">
        <f>RR_ID</f>
        <v>5</v>
      </c>
      <c r="D672" s="1" t="str">
        <f>RR_SHORT_NAME</f>
        <v>KCS</v>
      </c>
      <c r="E672" s="1" t="str">
        <f>RR_NAME</f>
        <v>Kansas City Southern Railway Company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2017</v>
      </c>
      <c r="B673" s="11">
        <f>RRICC</f>
        <v>134500</v>
      </c>
      <c r="C673" s="7">
        <f>RR_ID</f>
        <v>5</v>
      </c>
      <c r="D673" s="1" t="str">
        <f>RR_SHORT_NAME</f>
        <v>KCS</v>
      </c>
      <c r="E673" s="1" t="str">
        <f>RR_NAME</f>
        <v>Kansas City Southern Railway Company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2017</v>
      </c>
      <c r="B674" s="11">
        <f>RRICC</f>
        <v>134500</v>
      </c>
      <c r="C674" s="7">
        <f>RR_ID</f>
        <v>5</v>
      </c>
      <c r="D674" s="1" t="str">
        <f>RR_SHORT_NAME</f>
        <v>KCS</v>
      </c>
      <c r="E674" s="1" t="str">
        <f>RR_NAME</f>
        <v>Kansas City Southern Railway Company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2017</v>
      </c>
      <c r="B675" s="11">
        <f>RRICC</f>
        <v>134500</v>
      </c>
      <c r="C675" s="7">
        <f>RR_ID</f>
        <v>5</v>
      </c>
      <c r="D675" s="1" t="str">
        <f>RR_SHORT_NAME</f>
        <v>KCS</v>
      </c>
      <c r="E675" s="1" t="str">
        <f>RR_NAME</f>
        <v>Kansas City Southern Railway Company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2017</v>
      </c>
      <c r="B676" s="11">
        <f>RRICC</f>
        <v>134500</v>
      </c>
      <c r="C676" s="7">
        <f>RR_ID</f>
        <v>5</v>
      </c>
      <c r="D676" s="1" t="str">
        <f>RR_SHORT_NAME</f>
        <v>KCS</v>
      </c>
      <c r="E676" s="1" t="str">
        <f>RR_NAME</f>
        <v>Kansas City Southern Railway Company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2017</v>
      </c>
      <c r="B677" s="11">
        <f>RRICC</f>
        <v>134500</v>
      </c>
      <c r="C677" s="7">
        <f>RR_ID</f>
        <v>5</v>
      </c>
      <c r="D677" s="1" t="str">
        <f>RR_SHORT_NAME</f>
        <v>KCS</v>
      </c>
      <c r="E677" s="1" t="str">
        <f>RR_NAME</f>
        <v>Kansas City Southern Railway Company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2017</v>
      </c>
      <c r="B678" s="11">
        <f>RRICC</f>
        <v>134500</v>
      </c>
      <c r="C678" s="7">
        <f>RR_ID</f>
        <v>5</v>
      </c>
      <c r="D678" s="1" t="str">
        <f>RR_SHORT_NAME</f>
        <v>KCS</v>
      </c>
      <c r="E678" s="1" t="str">
        <f>RR_NAME</f>
        <v>Kansas City Southern Railway Company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2017</v>
      </c>
      <c r="B679" s="11">
        <f>RRICC</f>
        <v>134500</v>
      </c>
      <c r="C679" s="7">
        <f>RR_ID</f>
        <v>5</v>
      </c>
      <c r="D679" s="1" t="str">
        <f>RR_SHORT_NAME</f>
        <v>KCS</v>
      </c>
      <c r="E679" s="1" t="str">
        <f>RR_NAME</f>
        <v>Kansas City Southern Railway Company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2017</v>
      </c>
      <c r="B680" s="11">
        <f>RRICC</f>
        <v>134500</v>
      </c>
      <c r="C680" s="7">
        <f>RR_ID</f>
        <v>5</v>
      </c>
      <c r="D680" s="1" t="str">
        <f>RR_SHORT_NAME</f>
        <v>KCS</v>
      </c>
      <c r="E680" s="1" t="str">
        <f>RR_NAME</f>
        <v>Kansas City Southern Railway Company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2017</v>
      </c>
      <c r="B681" s="11">
        <f>RRICC</f>
        <v>134500</v>
      </c>
      <c r="C681" s="7">
        <f>RR_ID</f>
        <v>5</v>
      </c>
      <c r="D681" s="1" t="str">
        <f>RR_SHORT_NAME</f>
        <v>KCS</v>
      </c>
      <c r="E681" s="1" t="str">
        <f>RR_NAME</f>
        <v>Kansas City Southern Railway Company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2017</v>
      </c>
      <c r="B682" s="11">
        <f>RRICC</f>
        <v>134500</v>
      </c>
      <c r="C682" s="7">
        <f>RR_ID</f>
        <v>5</v>
      </c>
      <c r="D682" s="1" t="str">
        <f>RR_SHORT_NAME</f>
        <v>KCS</v>
      </c>
      <c r="E682" s="1" t="str">
        <f>RR_NAME</f>
        <v>Kansas City Southern Railway Company</v>
      </c>
      <c r="F682" s="1" t="s">
        <v>47682</v>
      </c>
      <c r="G682" s="6">
        <f>E2L109C22</f>
        <v>0</v>
      </c>
    </row>
    <row r="683" spans="1:7" x14ac:dyDescent="0.2">
      <c r="A683" s="11">
        <f>CURRENT_YEAR</f>
        <v>2017</v>
      </c>
      <c r="B683" s="11">
        <f>RRICC</f>
        <v>134500</v>
      </c>
      <c r="C683" s="7">
        <f>RR_ID</f>
        <v>5</v>
      </c>
      <c r="D683" s="1" t="str">
        <f>RR_SHORT_NAME</f>
        <v>KCS</v>
      </c>
      <c r="E683" s="1" t="str">
        <f>RR_NAME</f>
        <v>Kansas City Southern Railway Company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2017</v>
      </c>
      <c r="B684" s="11">
        <f>RRICC</f>
        <v>134500</v>
      </c>
      <c r="C684" s="7">
        <f>RR_ID</f>
        <v>5</v>
      </c>
      <c r="D684" s="1" t="str">
        <f>RR_SHORT_NAME</f>
        <v>KCS</v>
      </c>
      <c r="E684" s="1" t="str">
        <f>RR_NAME</f>
        <v>Kansas City Southern Railway Company</v>
      </c>
      <c r="F684" s="1" t="s">
        <v>47684</v>
      </c>
      <c r="G684" s="6">
        <f>E2L109C24</f>
        <v>0</v>
      </c>
    </row>
    <row r="685" spans="1:7" x14ac:dyDescent="0.2">
      <c r="A685" s="11">
        <f>CURRENT_YEAR</f>
        <v>2017</v>
      </c>
      <c r="B685" s="11">
        <f>RRICC</f>
        <v>134500</v>
      </c>
      <c r="C685" s="7">
        <f>RR_ID</f>
        <v>5</v>
      </c>
      <c r="D685" s="1" t="str">
        <f>RR_SHORT_NAME</f>
        <v>KCS</v>
      </c>
      <c r="E685" s="1" t="str">
        <f>RR_NAME</f>
        <v>Kansas City Southern Railway Company</v>
      </c>
      <c r="F685" s="1" t="s">
        <v>47685</v>
      </c>
      <c r="G685" s="6">
        <f>E2L109C25</f>
        <v>0</v>
      </c>
    </row>
    <row r="686" spans="1:7" x14ac:dyDescent="0.2">
      <c r="A686" s="11">
        <f>CURRENT_YEAR</f>
        <v>2017</v>
      </c>
      <c r="B686" s="11">
        <f>RRICC</f>
        <v>134500</v>
      </c>
      <c r="C686" s="7">
        <f>RR_ID</f>
        <v>5</v>
      </c>
      <c r="D686" s="1" t="str">
        <f>RR_SHORT_NAME</f>
        <v>KCS</v>
      </c>
      <c r="E686" s="1" t="str">
        <f>RR_NAME</f>
        <v>Kansas City Southern Railway Company</v>
      </c>
      <c r="F686" s="1" t="s">
        <v>47686</v>
      </c>
      <c r="G686" s="6">
        <f>E2L109C26</f>
        <v>0</v>
      </c>
    </row>
    <row r="687" spans="1:7" x14ac:dyDescent="0.2">
      <c r="A687" s="11">
        <f>CURRENT_YEAR</f>
        <v>2017</v>
      </c>
      <c r="B687" s="11">
        <f>RRICC</f>
        <v>134500</v>
      </c>
      <c r="C687" s="7">
        <f>RR_ID</f>
        <v>5</v>
      </c>
      <c r="D687" s="1" t="str">
        <f>RR_SHORT_NAME</f>
        <v>KCS</v>
      </c>
      <c r="E687" s="1" t="str">
        <f>RR_NAME</f>
        <v>Kansas City Southern Railway Company</v>
      </c>
      <c r="F687" s="1" t="s">
        <v>47687</v>
      </c>
      <c r="G687" s="6">
        <f>E2L109C27</f>
        <v>0</v>
      </c>
    </row>
    <row r="688" spans="1:7" x14ac:dyDescent="0.2">
      <c r="A688" s="11">
        <f>CURRENT_YEAR</f>
        <v>2017</v>
      </c>
      <c r="B688" s="11">
        <f>RRICC</f>
        <v>134500</v>
      </c>
      <c r="C688" s="7">
        <f>RR_ID</f>
        <v>5</v>
      </c>
      <c r="D688" s="1" t="str">
        <f>RR_SHORT_NAME</f>
        <v>KCS</v>
      </c>
      <c r="E688" s="1" t="str">
        <f>RR_NAME</f>
        <v>Kansas City Southern Railway Company</v>
      </c>
      <c r="F688" s="1" t="s">
        <v>47688</v>
      </c>
      <c r="G688" s="6">
        <f>E2L109C28</f>
        <v>0</v>
      </c>
    </row>
    <row r="689" spans="1:7" x14ac:dyDescent="0.2">
      <c r="A689" s="11">
        <f>CURRENT_YEAR</f>
        <v>2017</v>
      </c>
      <c r="B689" s="11">
        <f>RRICC</f>
        <v>134500</v>
      </c>
      <c r="C689" s="7">
        <f>RR_ID</f>
        <v>5</v>
      </c>
      <c r="D689" s="1" t="str">
        <f>RR_SHORT_NAME</f>
        <v>KCS</v>
      </c>
      <c r="E689" s="1" t="str">
        <f>RR_NAME</f>
        <v>Kansas City Southern Railway Company</v>
      </c>
      <c r="F689" s="1" t="s">
        <v>47689</v>
      </c>
      <c r="G689" s="6">
        <f>E2L109C29</f>
        <v>0</v>
      </c>
    </row>
    <row r="690" spans="1:7" x14ac:dyDescent="0.2">
      <c r="A690" s="11">
        <f>CURRENT_YEAR</f>
        <v>2017</v>
      </c>
      <c r="B690" s="11">
        <f>RRICC</f>
        <v>134500</v>
      </c>
      <c r="C690" s="7">
        <f>RR_ID</f>
        <v>5</v>
      </c>
      <c r="D690" s="1" t="str">
        <f>RR_SHORT_NAME</f>
        <v>KCS</v>
      </c>
      <c r="E690" s="1" t="str">
        <f>RR_NAME</f>
        <v>Kansas City Southern Railway Company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2017</v>
      </c>
      <c r="B691" s="11">
        <f>RRICC</f>
        <v>134500</v>
      </c>
      <c r="C691" s="7">
        <f>RR_ID</f>
        <v>5</v>
      </c>
      <c r="D691" s="1" t="str">
        <f>RR_SHORT_NAME</f>
        <v>KCS</v>
      </c>
      <c r="E691" s="1" t="str">
        <f>RR_NAME</f>
        <v>Kansas City Southern Railway Company</v>
      </c>
      <c r="F691" s="1" t="s">
        <v>47691</v>
      </c>
      <c r="G691" s="6">
        <f>E2L110C2</f>
        <v>6</v>
      </c>
    </row>
    <row r="692" spans="1:7" x14ac:dyDescent="0.2">
      <c r="A692" s="11">
        <f>CURRENT_YEAR</f>
        <v>2017</v>
      </c>
      <c r="B692" s="11">
        <f>RRICC</f>
        <v>134500</v>
      </c>
      <c r="C692" s="7">
        <f>RR_ID</f>
        <v>5</v>
      </c>
      <c r="D692" s="1" t="str">
        <f>RR_SHORT_NAME</f>
        <v>KCS</v>
      </c>
      <c r="E692" s="1" t="str">
        <f>RR_NAME</f>
        <v>Kansas City Southern Railway Company</v>
      </c>
      <c r="F692" s="1" t="s">
        <v>47692</v>
      </c>
      <c r="G692" s="6">
        <f>E2L110C3</f>
        <v>3</v>
      </c>
    </row>
    <row r="693" spans="1:7" x14ac:dyDescent="0.2">
      <c r="A693" s="11">
        <f>CURRENT_YEAR</f>
        <v>2017</v>
      </c>
      <c r="B693" s="11">
        <f>RRICC</f>
        <v>134500</v>
      </c>
      <c r="C693" s="7">
        <f>RR_ID</f>
        <v>5</v>
      </c>
      <c r="D693" s="1" t="str">
        <f>RR_SHORT_NAME</f>
        <v>KCS</v>
      </c>
      <c r="E693" s="1" t="str">
        <f>RR_NAME</f>
        <v>Kansas City Southern Railway Company</v>
      </c>
      <c r="F693" s="1" t="s">
        <v>47693</v>
      </c>
      <c r="G693" s="6">
        <f>E2L110C4</f>
        <v>4</v>
      </c>
    </row>
    <row r="694" spans="1:7" x14ac:dyDescent="0.2">
      <c r="A694" s="11">
        <f>CURRENT_YEAR</f>
        <v>2017</v>
      </c>
      <c r="B694" s="11">
        <f>RRICC</f>
        <v>134500</v>
      </c>
      <c r="C694" s="7">
        <f>RR_ID</f>
        <v>5</v>
      </c>
      <c r="D694" s="1" t="str">
        <f>RR_SHORT_NAME</f>
        <v>KCS</v>
      </c>
      <c r="E694" s="1" t="str">
        <f>RR_NAME</f>
        <v>Kansas City Southern Railway Company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2017</v>
      </c>
      <c r="B695" s="11">
        <f>RRICC</f>
        <v>134500</v>
      </c>
      <c r="C695" s="7">
        <f>RR_ID</f>
        <v>5</v>
      </c>
      <c r="D695" s="1" t="str">
        <f>RR_SHORT_NAME</f>
        <v>KCS</v>
      </c>
      <c r="E695" s="1" t="str">
        <f>RR_NAME</f>
        <v>Kansas City Southern Railway Company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2017</v>
      </c>
      <c r="B696" s="11">
        <f>RRICC</f>
        <v>134500</v>
      </c>
      <c r="C696" s="7">
        <f>RR_ID</f>
        <v>5</v>
      </c>
      <c r="D696" s="1" t="str">
        <f>RR_SHORT_NAME</f>
        <v>KCS</v>
      </c>
      <c r="E696" s="1" t="str">
        <f>RR_NAME</f>
        <v>Kansas City Southern Railway Company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2017</v>
      </c>
      <c r="B697" s="11">
        <f>RRICC</f>
        <v>134500</v>
      </c>
      <c r="C697" s="7">
        <f>RR_ID</f>
        <v>5</v>
      </c>
      <c r="D697" s="1" t="str">
        <f>RR_SHORT_NAME</f>
        <v>KCS</v>
      </c>
      <c r="E697" s="1" t="str">
        <f>RR_NAME</f>
        <v>Kansas City Southern Railway Company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2017</v>
      </c>
      <c r="B698" s="11">
        <f>RRICC</f>
        <v>134500</v>
      </c>
      <c r="C698" s="7">
        <f>RR_ID</f>
        <v>5</v>
      </c>
      <c r="D698" s="1" t="str">
        <f>RR_SHORT_NAME</f>
        <v>KCS</v>
      </c>
      <c r="E698" s="1" t="str">
        <f>RR_NAME</f>
        <v>Kansas City Southern Railway Company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2017</v>
      </c>
      <c r="B699" s="11">
        <f>RRICC</f>
        <v>134500</v>
      </c>
      <c r="C699" s="7">
        <f>RR_ID</f>
        <v>5</v>
      </c>
      <c r="D699" s="1" t="str">
        <f>RR_SHORT_NAME</f>
        <v>KCS</v>
      </c>
      <c r="E699" s="1" t="str">
        <f>RR_NAME</f>
        <v>Kansas City Southern Railway Company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2017</v>
      </c>
      <c r="B700" s="11">
        <f>RRICC</f>
        <v>134500</v>
      </c>
      <c r="C700" s="7">
        <f>RR_ID</f>
        <v>5</v>
      </c>
      <c r="D700" s="1" t="str">
        <f>RR_SHORT_NAME</f>
        <v>KCS</v>
      </c>
      <c r="E700" s="1" t="str">
        <f>RR_NAME</f>
        <v>Kansas City Southern Railway Company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2017</v>
      </c>
      <c r="B701" s="11">
        <f>RRICC</f>
        <v>134500</v>
      </c>
      <c r="C701" s="7">
        <f>RR_ID</f>
        <v>5</v>
      </c>
      <c r="D701" s="1" t="str">
        <f>RR_SHORT_NAME</f>
        <v>KCS</v>
      </c>
      <c r="E701" s="1" t="str">
        <f>RR_NAME</f>
        <v>Kansas City Southern Railway Company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2017</v>
      </c>
      <c r="B702" s="11">
        <f>RRICC</f>
        <v>134500</v>
      </c>
      <c r="C702" s="7">
        <f>RR_ID</f>
        <v>5</v>
      </c>
      <c r="D702" s="1" t="str">
        <f>RR_SHORT_NAME</f>
        <v>KCS</v>
      </c>
      <c r="E702" s="1" t="str">
        <f>RR_NAME</f>
        <v>Kansas City Southern Railway Company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2017</v>
      </c>
      <c r="B703" s="11">
        <f>RRICC</f>
        <v>134500</v>
      </c>
      <c r="C703" s="7">
        <f>RR_ID</f>
        <v>5</v>
      </c>
      <c r="D703" s="1" t="str">
        <f>RR_SHORT_NAME</f>
        <v>KCS</v>
      </c>
      <c r="E703" s="1" t="str">
        <f>RR_NAME</f>
        <v>Kansas City Southern Railway Company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2017</v>
      </c>
      <c r="B704" s="11">
        <f>RRICC</f>
        <v>134500</v>
      </c>
      <c r="C704" s="7">
        <f>RR_ID</f>
        <v>5</v>
      </c>
      <c r="D704" s="1" t="str">
        <f>RR_SHORT_NAME</f>
        <v>KCS</v>
      </c>
      <c r="E704" s="1" t="str">
        <f>RR_NAME</f>
        <v>Kansas City Southern Railway Company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2017</v>
      </c>
      <c r="B705" s="11">
        <f>RRICC</f>
        <v>134500</v>
      </c>
      <c r="C705" s="7">
        <f>RR_ID</f>
        <v>5</v>
      </c>
      <c r="D705" s="1" t="str">
        <f>RR_SHORT_NAME</f>
        <v>KCS</v>
      </c>
      <c r="E705" s="1" t="str">
        <f>RR_NAME</f>
        <v>Kansas City Southern Railway Company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2017</v>
      </c>
      <c r="B706" s="11">
        <f>RRICC</f>
        <v>134500</v>
      </c>
      <c r="C706" s="7">
        <f>RR_ID</f>
        <v>5</v>
      </c>
      <c r="D706" s="1" t="str">
        <f>RR_SHORT_NAME</f>
        <v>KCS</v>
      </c>
      <c r="E706" s="1" t="str">
        <f>RR_NAME</f>
        <v>Kansas City Southern Railway Company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2017</v>
      </c>
      <c r="B707" s="11">
        <f>RRICC</f>
        <v>134500</v>
      </c>
      <c r="C707" s="7">
        <f>RR_ID</f>
        <v>5</v>
      </c>
      <c r="D707" s="1" t="str">
        <f>RR_SHORT_NAME</f>
        <v>KCS</v>
      </c>
      <c r="E707" s="1" t="str">
        <f>RR_NAME</f>
        <v>Kansas City Southern Railway Company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2017</v>
      </c>
      <c r="B708" s="11">
        <f>RRICC</f>
        <v>134500</v>
      </c>
      <c r="C708" s="7">
        <f>RR_ID</f>
        <v>5</v>
      </c>
      <c r="D708" s="1" t="str">
        <f>RR_SHORT_NAME</f>
        <v>KCS</v>
      </c>
      <c r="E708" s="1" t="str">
        <f>RR_NAME</f>
        <v>Kansas City Southern Railway Company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2017</v>
      </c>
      <c r="B709" s="11">
        <f>RRICC</f>
        <v>134500</v>
      </c>
      <c r="C709" s="7">
        <f>RR_ID</f>
        <v>5</v>
      </c>
      <c r="D709" s="1" t="str">
        <f>RR_SHORT_NAME</f>
        <v>KCS</v>
      </c>
      <c r="E709" s="1" t="str">
        <f>RR_NAME</f>
        <v>Kansas City Southern Railway Company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2017</v>
      </c>
      <c r="B710" s="11">
        <f>RRICC</f>
        <v>134500</v>
      </c>
      <c r="C710" s="7">
        <f>RR_ID</f>
        <v>5</v>
      </c>
      <c r="D710" s="1" t="str">
        <f>RR_SHORT_NAME</f>
        <v>KCS</v>
      </c>
      <c r="E710" s="1" t="str">
        <f>RR_NAME</f>
        <v>Kansas City Southern Railway Company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2017</v>
      </c>
      <c r="B711" s="11">
        <f>RRICC</f>
        <v>134500</v>
      </c>
      <c r="C711" s="7">
        <f>RR_ID</f>
        <v>5</v>
      </c>
      <c r="D711" s="1" t="str">
        <f>RR_SHORT_NAME</f>
        <v>KCS</v>
      </c>
      <c r="E711" s="1" t="str">
        <f>RR_NAME</f>
        <v>Kansas City Southern Railway Company</v>
      </c>
      <c r="F711" s="1" t="s">
        <v>47711</v>
      </c>
      <c r="G711" s="6">
        <f>E2L110C22</f>
        <v>381.79403180481665</v>
      </c>
    </row>
    <row r="712" spans="1:7" x14ac:dyDescent="0.2">
      <c r="A712" s="11">
        <f>CURRENT_YEAR</f>
        <v>2017</v>
      </c>
      <c r="B712" s="11">
        <f>RRICC</f>
        <v>134500</v>
      </c>
      <c r="C712" s="7">
        <f>RR_ID</f>
        <v>5</v>
      </c>
      <c r="D712" s="1" t="str">
        <f>RR_SHORT_NAME</f>
        <v>KCS</v>
      </c>
      <c r="E712" s="1" t="str">
        <f>RR_NAME</f>
        <v>Kansas City Southern Railway Company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2017</v>
      </c>
      <c r="B713" s="11">
        <f>RRICC</f>
        <v>134500</v>
      </c>
      <c r="C713" s="7">
        <f>RR_ID</f>
        <v>5</v>
      </c>
      <c r="D713" s="1" t="str">
        <f>RR_SHORT_NAME</f>
        <v>KCS</v>
      </c>
      <c r="E713" s="1" t="str">
        <f>RR_NAME</f>
        <v>Kansas City Southern Railway Company</v>
      </c>
      <c r="F713" s="1" t="s">
        <v>47713</v>
      </c>
      <c r="G713" s="6">
        <f>E2L110C24</f>
        <v>128.30730610224856</v>
      </c>
    </row>
    <row r="714" spans="1:7" x14ac:dyDescent="0.2">
      <c r="A714" s="11">
        <f>CURRENT_YEAR</f>
        <v>2017</v>
      </c>
      <c r="B714" s="11">
        <f>RRICC</f>
        <v>134500</v>
      </c>
      <c r="C714" s="7">
        <f>RR_ID</f>
        <v>5</v>
      </c>
      <c r="D714" s="1" t="str">
        <f>RR_SHORT_NAME</f>
        <v>KCS</v>
      </c>
      <c r="E714" s="1" t="str">
        <f>RR_NAME</f>
        <v>Kansas City Southern Railway Company</v>
      </c>
      <c r="F714" s="1" t="s">
        <v>47714</v>
      </c>
      <c r="G714" s="6">
        <f>E2L110C25</f>
        <v>6.1690116317289165</v>
      </c>
    </row>
    <row r="715" spans="1:7" x14ac:dyDescent="0.2">
      <c r="A715" s="11">
        <f>CURRENT_YEAR</f>
        <v>2017</v>
      </c>
      <c r="B715" s="11">
        <f>RRICC</f>
        <v>134500</v>
      </c>
      <c r="C715" s="7">
        <f>RR_ID</f>
        <v>5</v>
      </c>
      <c r="D715" s="1" t="str">
        <f>RR_SHORT_NAME</f>
        <v>KCS</v>
      </c>
      <c r="E715" s="1" t="str">
        <f>RR_NAME</f>
        <v>Kansas City Southern Railway Company</v>
      </c>
      <c r="F715" s="1" t="s">
        <v>47715</v>
      </c>
      <c r="G715" s="6">
        <f>E2L110C26</f>
        <v>3.3929563974509045</v>
      </c>
    </row>
    <row r="716" spans="1:7" x14ac:dyDescent="0.2">
      <c r="A716" s="11">
        <f>CURRENT_YEAR</f>
        <v>2017</v>
      </c>
      <c r="B716" s="11">
        <f>RRICC</f>
        <v>134500</v>
      </c>
      <c r="C716" s="7">
        <f>RR_ID</f>
        <v>5</v>
      </c>
      <c r="D716" s="1" t="str">
        <f>RR_SHORT_NAME</f>
        <v>KCS</v>
      </c>
      <c r="E716" s="1" t="str">
        <f>RR_NAME</f>
        <v>Kansas City Southern Railway Company</v>
      </c>
      <c r="F716" s="1" t="s">
        <v>47716</v>
      </c>
      <c r="G716" s="6">
        <f>E2L110C27</f>
        <v>9.2535174475933761</v>
      </c>
    </row>
    <row r="717" spans="1:7" x14ac:dyDescent="0.2">
      <c r="A717" s="11">
        <f>CURRENT_YEAR</f>
        <v>2017</v>
      </c>
      <c r="B717" s="11">
        <f>RRICC</f>
        <v>134500</v>
      </c>
      <c r="C717" s="7">
        <f>RR_ID</f>
        <v>5</v>
      </c>
      <c r="D717" s="1" t="str">
        <f>RR_SHORT_NAME</f>
        <v>KCS</v>
      </c>
      <c r="E717" s="1" t="str">
        <f>RR_NAME</f>
        <v>Kansas City Southern Railway Company</v>
      </c>
      <c r="F717" s="1" t="s">
        <v>47717</v>
      </c>
      <c r="G717" s="6">
        <f>E2L110C28</f>
        <v>7.4028139580746997</v>
      </c>
    </row>
    <row r="718" spans="1:7" x14ac:dyDescent="0.2">
      <c r="A718" s="11">
        <f>CURRENT_YEAR</f>
        <v>2017</v>
      </c>
      <c r="B718" s="11">
        <f>RRICC</f>
        <v>134500</v>
      </c>
      <c r="C718" s="7">
        <f>RR_ID</f>
        <v>5</v>
      </c>
      <c r="D718" s="1" t="str">
        <f>RR_SHORT_NAME</f>
        <v>KCS</v>
      </c>
      <c r="E718" s="1" t="str">
        <f>RR_NAME</f>
        <v>Kansas City Southern Railway Company</v>
      </c>
      <c r="F718" s="1" t="s">
        <v>47718</v>
      </c>
      <c r="G718" s="6">
        <f>E2L110C29</f>
        <v>1.5422529079322294</v>
      </c>
    </row>
    <row r="719" spans="1:7" x14ac:dyDescent="0.2">
      <c r="A719" s="11">
        <f>CURRENT_YEAR</f>
        <v>2017</v>
      </c>
      <c r="B719" s="11">
        <f>RRICC</f>
        <v>134500</v>
      </c>
      <c r="C719" s="7">
        <f>RR_ID</f>
        <v>5</v>
      </c>
      <c r="D719" s="1" t="str">
        <f>RR_SHORT_NAME</f>
        <v>KCS</v>
      </c>
      <c r="E719" s="1" t="str">
        <f>RR_NAME</f>
        <v>Kansas City Southern Railway Company</v>
      </c>
      <c r="F719" s="1" t="s">
        <v>47719</v>
      </c>
      <c r="G719" s="6">
        <f>E2L111C1</f>
        <v>58.6</v>
      </c>
    </row>
    <row r="720" spans="1:7" x14ac:dyDescent="0.2">
      <c r="A720" s="11">
        <f>CURRENT_YEAR</f>
        <v>2017</v>
      </c>
      <c r="B720" s="11">
        <f>RRICC</f>
        <v>134500</v>
      </c>
      <c r="C720" s="7">
        <f>RR_ID</f>
        <v>5</v>
      </c>
      <c r="D720" s="1" t="str">
        <f>RR_SHORT_NAME</f>
        <v>KCS</v>
      </c>
      <c r="E720" s="1" t="str">
        <f>RR_NAME</f>
        <v>Kansas City Southern Railway Company</v>
      </c>
      <c r="F720" s="1" t="s">
        <v>47720</v>
      </c>
      <c r="G720" s="6">
        <f>E2L111C2</f>
        <v>1.021104761904762</v>
      </c>
    </row>
    <row r="721" spans="1:7" x14ac:dyDescent="0.2">
      <c r="A721" s="11">
        <f>CURRENT_YEAR</f>
        <v>2017</v>
      </c>
      <c r="B721" s="11">
        <f>RRICC</f>
        <v>134500</v>
      </c>
      <c r="C721" s="7">
        <f>RR_ID</f>
        <v>5</v>
      </c>
      <c r="D721" s="1" t="str">
        <f>RR_SHORT_NAME</f>
        <v>KCS</v>
      </c>
      <c r="E721" s="1" t="str">
        <f>RR_NAME</f>
        <v>Kansas City Southern Railway Company</v>
      </c>
      <c r="F721" s="1" t="s">
        <v>47721</v>
      </c>
      <c r="G721" s="6">
        <f>E2L111C3</f>
        <v>1.0314139821634469</v>
      </c>
    </row>
    <row r="722" spans="1:7" x14ac:dyDescent="0.2">
      <c r="A722" s="11">
        <f>CURRENT_YEAR</f>
        <v>2017</v>
      </c>
      <c r="B722" s="11">
        <f>RRICC</f>
        <v>134500</v>
      </c>
      <c r="C722" s="7">
        <f>RR_ID</f>
        <v>5</v>
      </c>
      <c r="D722" s="1" t="str">
        <f>RR_SHORT_NAME</f>
        <v>KCS</v>
      </c>
      <c r="E722" s="1" t="str">
        <f>RR_NAME</f>
        <v>Kansas City Southern Railway Company</v>
      </c>
      <c r="F722" s="1" t="s">
        <v>47722</v>
      </c>
      <c r="G722" s="6">
        <f>E2L111C4</f>
        <v>1.02898133831937</v>
      </c>
    </row>
    <row r="723" spans="1:7" x14ac:dyDescent="0.2">
      <c r="A723" s="11">
        <f>CURRENT_YEAR</f>
        <v>2017</v>
      </c>
      <c r="B723" s="11">
        <f>RRICC</f>
        <v>134500</v>
      </c>
      <c r="C723" s="7">
        <f>RR_ID</f>
        <v>5</v>
      </c>
      <c r="D723" s="1" t="str">
        <f>RR_SHORT_NAME</f>
        <v>KCS</v>
      </c>
      <c r="E723" s="1" t="str">
        <f>RR_NAME</f>
        <v>Kansas City Southern Railway Company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2017</v>
      </c>
      <c r="B724" s="11">
        <f>RRICC</f>
        <v>134500</v>
      </c>
      <c r="C724" s="7">
        <f>RR_ID</f>
        <v>5</v>
      </c>
      <c r="D724" s="1" t="str">
        <f>RR_SHORT_NAME</f>
        <v>KCS</v>
      </c>
      <c r="E724" s="1" t="str">
        <f>RR_NAME</f>
        <v>Kansas City Southern Railway Company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2017</v>
      </c>
      <c r="B725" s="11">
        <f>RRICC</f>
        <v>134500</v>
      </c>
      <c r="C725" s="7">
        <f>RR_ID</f>
        <v>5</v>
      </c>
      <c r="D725" s="1" t="str">
        <f>RR_SHORT_NAME</f>
        <v>KCS</v>
      </c>
      <c r="E725" s="1" t="str">
        <f>RR_NAME</f>
        <v>Kansas City Southern Railway Company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2017</v>
      </c>
      <c r="B726" s="11">
        <f>RRICC</f>
        <v>134500</v>
      </c>
      <c r="C726" s="7">
        <f>RR_ID</f>
        <v>5</v>
      </c>
      <c r="D726" s="1" t="str">
        <f>RR_SHORT_NAME</f>
        <v>KCS</v>
      </c>
      <c r="E726" s="1" t="str">
        <f>RR_NAME</f>
        <v>Kansas City Southern Railway Company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2017</v>
      </c>
      <c r="B727" s="11">
        <f>RRICC</f>
        <v>134500</v>
      </c>
      <c r="C727" s="7">
        <f>RR_ID</f>
        <v>5</v>
      </c>
      <c r="D727" s="1" t="str">
        <f>RR_SHORT_NAME</f>
        <v>KCS</v>
      </c>
      <c r="E727" s="1" t="str">
        <f>RR_NAME</f>
        <v>Kansas City Southern Railway Company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2017</v>
      </c>
      <c r="B728" s="11">
        <f>RRICC</f>
        <v>134500</v>
      </c>
      <c r="C728" s="7">
        <f>RR_ID</f>
        <v>5</v>
      </c>
      <c r="D728" s="1" t="str">
        <f>RR_SHORT_NAME</f>
        <v>KCS</v>
      </c>
      <c r="E728" s="1" t="str">
        <f>RR_NAME</f>
        <v>Kansas City Southern Railway Company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2017</v>
      </c>
      <c r="B729" s="11">
        <f>RRICC</f>
        <v>134500</v>
      </c>
      <c r="C729" s="7">
        <f>RR_ID</f>
        <v>5</v>
      </c>
      <c r="D729" s="1" t="str">
        <f>RR_SHORT_NAME</f>
        <v>KCS</v>
      </c>
      <c r="E729" s="1" t="str">
        <f>RR_NAME</f>
        <v>Kansas City Southern Railway Company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2017</v>
      </c>
      <c r="B730" s="11">
        <f>RRICC</f>
        <v>134500</v>
      </c>
      <c r="C730" s="7">
        <f>RR_ID</f>
        <v>5</v>
      </c>
      <c r="D730" s="1" t="str">
        <f>RR_SHORT_NAME</f>
        <v>KCS</v>
      </c>
      <c r="E730" s="1" t="str">
        <f>RR_NAME</f>
        <v>Kansas City Southern Railway Company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2017</v>
      </c>
      <c r="B731" s="11">
        <f>RRICC</f>
        <v>134500</v>
      </c>
      <c r="C731" s="7">
        <f>RR_ID</f>
        <v>5</v>
      </c>
      <c r="D731" s="1" t="str">
        <f>RR_SHORT_NAME</f>
        <v>KCS</v>
      </c>
      <c r="E731" s="1" t="str">
        <f>RR_NAME</f>
        <v>Kansas City Southern Railway Company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2017</v>
      </c>
      <c r="B732" s="11">
        <f>RRICC</f>
        <v>134500</v>
      </c>
      <c r="C732" s="7">
        <f>RR_ID</f>
        <v>5</v>
      </c>
      <c r="D732" s="1" t="str">
        <f>RR_SHORT_NAME</f>
        <v>KCS</v>
      </c>
      <c r="E732" s="1" t="str">
        <f>RR_NAME</f>
        <v>Kansas City Southern Railway Company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2017</v>
      </c>
      <c r="B733" s="11">
        <f>RRICC</f>
        <v>134500</v>
      </c>
      <c r="C733" s="7">
        <f>RR_ID</f>
        <v>5</v>
      </c>
      <c r="D733" s="1" t="str">
        <f>RR_SHORT_NAME</f>
        <v>KCS</v>
      </c>
      <c r="E733" s="1" t="str">
        <f>RR_NAME</f>
        <v>Kansas City Southern Railway Company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2017</v>
      </c>
      <c r="B734" s="11">
        <f>RRICC</f>
        <v>134500</v>
      </c>
      <c r="C734" s="7">
        <f>RR_ID</f>
        <v>5</v>
      </c>
      <c r="D734" s="1" t="str">
        <f>RR_SHORT_NAME</f>
        <v>KCS</v>
      </c>
      <c r="E734" s="1" t="str">
        <f>RR_NAME</f>
        <v>Kansas City Southern Railway Company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2017</v>
      </c>
      <c r="B735" s="11">
        <f>RRICC</f>
        <v>134500</v>
      </c>
      <c r="C735" s="7">
        <f>RR_ID</f>
        <v>5</v>
      </c>
      <c r="D735" s="1" t="str">
        <f>RR_SHORT_NAME</f>
        <v>KCS</v>
      </c>
      <c r="E735" s="1" t="str">
        <f>RR_NAME</f>
        <v>Kansas City Southern Railway Company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2017</v>
      </c>
      <c r="B736" s="11">
        <f>RRICC</f>
        <v>134500</v>
      </c>
      <c r="C736" s="7">
        <f>RR_ID</f>
        <v>5</v>
      </c>
      <c r="D736" s="1" t="str">
        <f>RR_SHORT_NAME</f>
        <v>KCS</v>
      </c>
      <c r="E736" s="1" t="str">
        <f>RR_NAME</f>
        <v>Kansas City Southern Railway Company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2017</v>
      </c>
      <c r="B737" s="11">
        <f>RRICC</f>
        <v>134500</v>
      </c>
      <c r="C737" s="7">
        <f>RR_ID</f>
        <v>5</v>
      </c>
      <c r="D737" s="1" t="str">
        <f>RR_SHORT_NAME</f>
        <v>KCS</v>
      </c>
      <c r="E737" s="1" t="str">
        <f>RR_NAME</f>
        <v>Kansas City Southern Railway Company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2017</v>
      </c>
      <c r="B738" s="11">
        <f>RRICC</f>
        <v>134500</v>
      </c>
      <c r="C738" s="7">
        <f>RR_ID</f>
        <v>5</v>
      </c>
      <c r="D738" s="1" t="str">
        <f>RR_SHORT_NAME</f>
        <v>KCS</v>
      </c>
      <c r="E738" s="1" t="str">
        <f>RR_NAME</f>
        <v>Kansas City Southern Railway Company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2017</v>
      </c>
      <c r="B739" s="11">
        <f>RRICC</f>
        <v>134500</v>
      </c>
      <c r="C739" s="7">
        <f>RR_ID</f>
        <v>5</v>
      </c>
      <c r="D739" s="1" t="str">
        <f>RR_SHORT_NAME</f>
        <v>KCS</v>
      </c>
      <c r="E739" s="1" t="str">
        <f>RR_NAME</f>
        <v>Kansas City Southern Railway Company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2017</v>
      </c>
      <c r="B740" s="11">
        <f>RRICC</f>
        <v>134500</v>
      </c>
      <c r="C740" s="7">
        <f>RR_ID</f>
        <v>5</v>
      </c>
      <c r="D740" s="1" t="str">
        <f>RR_SHORT_NAME</f>
        <v>KCS</v>
      </c>
      <c r="E740" s="1" t="str">
        <f>RR_NAME</f>
        <v>Kansas City Southern Railway Company</v>
      </c>
      <c r="F740" s="1" t="s">
        <v>47740</v>
      </c>
      <c r="G740" s="6">
        <f>E2L111C22</f>
        <v>381.79403180481665</v>
      </c>
    </row>
    <row r="741" spans="1:7" x14ac:dyDescent="0.2">
      <c r="A741" s="11">
        <f>CURRENT_YEAR</f>
        <v>2017</v>
      </c>
      <c r="B741" s="11">
        <f>RRICC</f>
        <v>134500</v>
      </c>
      <c r="C741" s="7">
        <f>RR_ID</f>
        <v>5</v>
      </c>
      <c r="D741" s="1" t="str">
        <f>RR_SHORT_NAME</f>
        <v>KCS</v>
      </c>
      <c r="E741" s="1" t="str">
        <f>RR_NAME</f>
        <v>Kansas City Southern Railway Company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2017</v>
      </c>
      <c r="B742" s="11">
        <f>RRICC</f>
        <v>134500</v>
      </c>
      <c r="C742" s="7">
        <f>RR_ID</f>
        <v>5</v>
      </c>
      <c r="D742" s="1" t="str">
        <f>RR_SHORT_NAME</f>
        <v>KCS</v>
      </c>
      <c r="E742" s="1" t="str">
        <f>RR_NAME</f>
        <v>Kansas City Southern Railway Company</v>
      </c>
      <c r="F742" s="1" t="s">
        <v>47742</v>
      </c>
      <c r="G742" s="6">
        <f>E2L111C24</f>
        <v>261.36378217105789</v>
      </c>
    </row>
    <row r="743" spans="1:7" x14ac:dyDescent="0.2">
      <c r="A743" s="11">
        <f>CURRENT_YEAR</f>
        <v>2017</v>
      </c>
      <c r="B743" s="11">
        <f>RRICC</f>
        <v>134500</v>
      </c>
      <c r="C743" s="7">
        <f>RR_ID</f>
        <v>5</v>
      </c>
      <c r="D743" s="1" t="str">
        <f>RR_SHORT_NAME</f>
        <v>KCS</v>
      </c>
      <c r="E743" s="1" t="str">
        <f>RR_NAME</f>
        <v>Kansas City Southern Railway Company</v>
      </c>
      <c r="F743" s="1" t="s">
        <v>47743</v>
      </c>
      <c r="G743" s="6">
        <f>E2L111C25</f>
        <v>6.1690116317289156</v>
      </c>
    </row>
    <row r="744" spans="1:7" x14ac:dyDescent="0.2">
      <c r="A744" s="11">
        <f>CURRENT_YEAR</f>
        <v>2017</v>
      </c>
      <c r="B744" s="11">
        <f>RRICC</f>
        <v>134500</v>
      </c>
      <c r="C744" s="7">
        <f>RR_ID</f>
        <v>5</v>
      </c>
      <c r="D744" s="1" t="str">
        <f>RR_SHORT_NAME</f>
        <v>KCS</v>
      </c>
      <c r="E744" s="1" t="str">
        <f>RR_NAME</f>
        <v>Kansas City Southern Railway Company</v>
      </c>
      <c r="F744" s="1" t="s">
        <v>47744</v>
      </c>
      <c r="G744" s="6">
        <f>E2L111C26</f>
        <v>3.3929563974509049</v>
      </c>
    </row>
    <row r="745" spans="1:7" x14ac:dyDescent="0.2">
      <c r="A745" s="11">
        <f>CURRENT_YEAR</f>
        <v>2017</v>
      </c>
      <c r="B745" s="11">
        <f>RRICC</f>
        <v>134500</v>
      </c>
      <c r="C745" s="7">
        <f>RR_ID</f>
        <v>5</v>
      </c>
      <c r="D745" s="1" t="str">
        <f>RR_SHORT_NAME</f>
        <v>KCS</v>
      </c>
      <c r="E745" s="1" t="str">
        <f>RR_NAME</f>
        <v>Kansas City Southern Railway Company</v>
      </c>
      <c r="F745" s="1" t="s">
        <v>47745</v>
      </c>
      <c r="G745" s="6">
        <f>E2L111C27</f>
        <v>9.2535174475933744</v>
      </c>
    </row>
    <row r="746" spans="1:7" x14ac:dyDescent="0.2">
      <c r="A746" s="11">
        <f>CURRENT_YEAR</f>
        <v>2017</v>
      </c>
      <c r="B746" s="11">
        <f>RRICC</f>
        <v>134500</v>
      </c>
      <c r="C746" s="7">
        <f>RR_ID</f>
        <v>5</v>
      </c>
      <c r="D746" s="1" t="str">
        <f>RR_SHORT_NAME</f>
        <v>KCS</v>
      </c>
      <c r="E746" s="1" t="str">
        <f>RR_NAME</f>
        <v>Kansas City Southern Railway Company</v>
      </c>
      <c r="F746" s="1" t="s">
        <v>47746</v>
      </c>
      <c r="G746" s="6">
        <f>E2L111C28</f>
        <v>7.4028139580747006</v>
      </c>
    </row>
    <row r="747" spans="1:7" x14ac:dyDescent="0.2">
      <c r="A747" s="11">
        <f>CURRENT_YEAR</f>
        <v>2017</v>
      </c>
      <c r="B747" s="11">
        <f>RRICC</f>
        <v>134500</v>
      </c>
      <c r="C747" s="7">
        <f>RR_ID</f>
        <v>5</v>
      </c>
      <c r="D747" s="1" t="str">
        <f>RR_SHORT_NAME</f>
        <v>KCS</v>
      </c>
      <c r="E747" s="1" t="str">
        <f>RR_NAME</f>
        <v>Kansas City Southern Railway Company</v>
      </c>
      <c r="F747" s="1" t="s">
        <v>47747</v>
      </c>
      <c r="G747" s="6">
        <f>E2L111C29</f>
        <v>1.5422529079322294</v>
      </c>
    </row>
    <row r="748" spans="1:7" x14ac:dyDescent="0.2">
      <c r="A748" s="11">
        <f>CURRENT_YEAR</f>
        <v>2017</v>
      </c>
      <c r="B748" s="11">
        <f>RRICC</f>
        <v>134500</v>
      </c>
      <c r="C748" s="7">
        <f>RR_ID</f>
        <v>5</v>
      </c>
      <c r="D748" s="1" t="str">
        <f>RR_SHORT_NAME</f>
        <v>KCS</v>
      </c>
      <c r="E748" s="1" t="str">
        <f>RR_NAME</f>
        <v>Kansas City Southern Railway Company</v>
      </c>
      <c r="F748" s="1" t="s">
        <v>47748</v>
      </c>
      <c r="G748" s="6">
        <f>E2L112C1</f>
        <v>53.4</v>
      </c>
    </row>
    <row r="749" spans="1:7" x14ac:dyDescent="0.2">
      <c r="A749" s="11">
        <f>CURRENT_YEAR</f>
        <v>2017</v>
      </c>
      <c r="B749" s="11">
        <f>RRICC</f>
        <v>134500</v>
      </c>
      <c r="C749" s="7">
        <f>RR_ID</f>
        <v>5</v>
      </c>
      <c r="D749" s="1" t="str">
        <f>RR_SHORT_NAME</f>
        <v>KCS</v>
      </c>
      <c r="E749" s="1" t="str">
        <f>RR_NAME</f>
        <v>Kansas City Southern Railway Company</v>
      </c>
      <c r="F749" s="1" t="s">
        <v>47749</v>
      </c>
      <c r="G749" s="6">
        <f>E2L112C2</f>
        <v>1.5318609703113686</v>
      </c>
    </row>
    <row r="750" spans="1:7" x14ac:dyDescent="0.2">
      <c r="A750" s="11">
        <f>CURRENT_YEAR</f>
        <v>2017</v>
      </c>
      <c r="B750" s="11">
        <f>RRICC</f>
        <v>134500</v>
      </c>
      <c r="C750" s="7">
        <f>RR_ID</f>
        <v>5</v>
      </c>
      <c r="D750" s="1" t="str">
        <f>RR_SHORT_NAME</f>
        <v>KCS</v>
      </c>
      <c r="E750" s="1" t="str">
        <f>RR_NAME</f>
        <v>Kansas City Southern Railway Company</v>
      </c>
      <c r="F750" s="1" t="s">
        <v>47750</v>
      </c>
      <c r="G750" s="6">
        <f>E2L112C3</f>
        <v>1.3752763819095477</v>
      </c>
    </row>
    <row r="751" spans="1:7" x14ac:dyDescent="0.2">
      <c r="A751" s="11">
        <f>CURRENT_YEAR</f>
        <v>2017</v>
      </c>
      <c r="B751" s="11">
        <f>RRICC</f>
        <v>134500</v>
      </c>
      <c r="C751" s="7">
        <f>RR_ID</f>
        <v>5</v>
      </c>
      <c r="D751" s="1" t="str">
        <f>RR_SHORT_NAME</f>
        <v>KCS</v>
      </c>
      <c r="E751" s="1" t="str">
        <f>RR_NAME</f>
        <v>Kansas City Southern Railway Company</v>
      </c>
      <c r="F751" s="1" t="s">
        <v>47751</v>
      </c>
      <c r="G751" s="6">
        <f>E2L112C4</f>
        <v>1.4092983008181246</v>
      </c>
    </row>
    <row r="752" spans="1:7" x14ac:dyDescent="0.2">
      <c r="A752" s="11">
        <f>CURRENT_YEAR</f>
        <v>2017</v>
      </c>
      <c r="B752" s="11">
        <f>RRICC</f>
        <v>134500</v>
      </c>
      <c r="C752" s="7">
        <f>RR_ID</f>
        <v>5</v>
      </c>
      <c r="D752" s="1" t="str">
        <f>RR_SHORT_NAME</f>
        <v>KCS</v>
      </c>
      <c r="E752" s="1" t="str">
        <f>RR_NAME</f>
        <v>Kansas City Southern Railway Company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2017</v>
      </c>
      <c r="B753" s="11">
        <f>RRICC</f>
        <v>134500</v>
      </c>
      <c r="C753" s="7">
        <f>RR_ID</f>
        <v>5</v>
      </c>
      <c r="D753" s="1" t="str">
        <f>RR_SHORT_NAME</f>
        <v>KCS</v>
      </c>
      <c r="E753" s="1" t="str">
        <f>RR_NAME</f>
        <v>Kansas City Southern Railway Company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2017</v>
      </c>
      <c r="B754" s="11">
        <f>RRICC</f>
        <v>134500</v>
      </c>
      <c r="C754" s="7">
        <f>RR_ID</f>
        <v>5</v>
      </c>
      <c r="D754" s="1" t="str">
        <f>RR_SHORT_NAME</f>
        <v>KCS</v>
      </c>
      <c r="E754" s="1" t="str">
        <f>RR_NAME</f>
        <v>Kansas City Southern Railway Company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2017</v>
      </c>
      <c r="B755" s="11">
        <f>RRICC</f>
        <v>134500</v>
      </c>
      <c r="C755" s="7">
        <f>RR_ID</f>
        <v>5</v>
      </c>
      <c r="D755" s="1" t="str">
        <f>RR_SHORT_NAME</f>
        <v>KCS</v>
      </c>
      <c r="E755" s="1" t="str">
        <f>RR_NAME</f>
        <v>Kansas City Southern Railway Company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2017</v>
      </c>
      <c r="B756" s="11">
        <f>RRICC</f>
        <v>134500</v>
      </c>
      <c r="C756" s="7">
        <f>RR_ID</f>
        <v>5</v>
      </c>
      <c r="D756" s="1" t="str">
        <f>RR_SHORT_NAME</f>
        <v>KCS</v>
      </c>
      <c r="E756" s="1" t="str">
        <f>RR_NAME</f>
        <v>Kansas City Southern Railway Company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2017</v>
      </c>
      <c r="B757" s="11">
        <f>RRICC</f>
        <v>134500</v>
      </c>
      <c r="C757" s="7">
        <f>RR_ID</f>
        <v>5</v>
      </c>
      <c r="D757" s="1" t="str">
        <f>RR_SHORT_NAME</f>
        <v>KCS</v>
      </c>
      <c r="E757" s="1" t="str">
        <f>RR_NAME</f>
        <v>Kansas City Southern Railway Company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2017</v>
      </c>
      <c r="B758" s="11">
        <f>RRICC</f>
        <v>134500</v>
      </c>
      <c r="C758" s="7">
        <f>RR_ID</f>
        <v>5</v>
      </c>
      <c r="D758" s="1" t="str">
        <f>RR_SHORT_NAME</f>
        <v>KCS</v>
      </c>
      <c r="E758" s="1" t="str">
        <f>RR_NAME</f>
        <v>Kansas City Southern Railway Company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2017</v>
      </c>
      <c r="B759" s="11">
        <f>RRICC</f>
        <v>134500</v>
      </c>
      <c r="C759" s="7">
        <f>RR_ID</f>
        <v>5</v>
      </c>
      <c r="D759" s="1" t="str">
        <f>RR_SHORT_NAME</f>
        <v>KCS</v>
      </c>
      <c r="E759" s="1" t="str">
        <f>RR_NAME</f>
        <v>Kansas City Southern Railway Company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2017</v>
      </c>
      <c r="B760" s="11">
        <f>RRICC</f>
        <v>134500</v>
      </c>
      <c r="C760" s="7">
        <f>RR_ID</f>
        <v>5</v>
      </c>
      <c r="D760" s="1" t="str">
        <f>RR_SHORT_NAME</f>
        <v>KCS</v>
      </c>
      <c r="E760" s="1" t="str">
        <f>RR_NAME</f>
        <v>Kansas City Southern Railway Company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2017</v>
      </c>
      <c r="B761" s="11">
        <f>RRICC</f>
        <v>134500</v>
      </c>
      <c r="C761" s="7">
        <f>RR_ID</f>
        <v>5</v>
      </c>
      <c r="D761" s="1" t="str">
        <f>RR_SHORT_NAME</f>
        <v>KCS</v>
      </c>
      <c r="E761" s="1" t="str">
        <f>RR_NAME</f>
        <v>Kansas City Southern Railway Company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2017</v>
      </c>
      <c r="B762" s="11">
        <f>RRICC</f>
        <v>134500</v>
      </c>
      <c r="C762" s="7">
        <f>RR_ID</f>
        <v>5</v>
      </c>
      <c r="D762" s="1" t="str">
        <f>RR_SHORT_NAME</f>
        <v>KCS</v>
      </c>
      <c r="E762" s="1" t="str">
        <f>RR_NAME</f>
        <v>Kansas City Southern Railway Company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2017</v>
      </c>
      <c r="B763" s="11">
        <f>RRICC</f>
        <v>134500</v>
      </c>
      <c r="C763" s="7">
        <f>RR_ID</f>
        <v>5</v>
      </c>
      <c r="D763" s="1" t="str">
        <f>RR_SHORT_NAME</f>
        <v>KCS</v>
      </c>
      <c r="E763" s="1" t="str">
        <f>RR_NAME</f>
        <v>Kansas City Southern Railway Company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2017</v>
      </c>
      <c r="B764" s="11">
        <f>RRICC</f>
        <v>134500</v>
      </c>
      <c r="C764" s="7">
        <f>RR_ID</f>
        <v>5</v>
      </c>
      <c r="D764" s="1" t="str">
        <f>RR_SHORT_NAME</f>
        <v>KCS</v>
      </c>
      <c r="E764" s="1" t="str">
        <f>RR_NAME</f>
        <v>Kansas City Southern Railway Company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2017</v>
      </c>
      <c r="B765" s="11">
        <f>RRICC</f>
        <v>134500</v>
      </c>
      <c r="C765" s="7">
        <f>RR_ID</f>
        <v>5</v>
      </c>
      <c r="D765" s="1" t="str">
        <f>RR_SHORT_NAME</f>
        <v>KCS</v>
      </c>
      <c r="E765" s="1" t="str">
        <f>RR_NAME</f>
        <v>Kansas City Southern Railway Company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2017</v>
      </c>
      <c r="B766" s="11">
        <f>RRICC</f>
        <v>134500</v>
      </c>
      <c r="C766" s="7">
        <f>RR_ID</f>
        <v>5</v>
      </c>
      <c r="D766" s="1" t="str">
        <f>RR_SHORT_NAME</f>
        <v>KCS</v>
      </c>
      <c r="E766" s="1" t="str">
        <f>RR_NAME</f>
        <v>Kansas City Southern Railway Company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2017</v>
      </c>
      <c r="B767" s="11">
        <f>RRICC</f>
        <v>134500</v>
      </c>
      <c r="C767" s="7">
        <f>RR_ID</f>
        <v>5</v>
      </c>
      <c r="D767" s="1" t="str">
        <f>RR_SHORT_NAME</f>
        <v>KCS</v>
      </c>
      <c r="E767" s="1" t="str">
        <f>RR_NAME</f>
        <v>Kansas City Southern Railway Company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2017</v>
      </c>
      <c r="B768" s="11">
        <f>RRICC</f>
        <v>134500</v>
      </c>
      <c r="C768" s="7">
        <f>RR_ID</f>
        <v>5</v>
      </c>
      <c r="D768" s="1" t="str">
        <f>RR_SHORT_NAME</f>
        <v>KCS</v>
      </c>
      <c r="E768" s="1" t="str">
        <f>RR_NAME</f>
        <v>Kansas City Southern Railway Company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2017</v>
      </c>
      <c r="B769" s="11">
        <f>RRICC</f>
        <v>134500</v>
      </c>
      <c r="C769" s="7">
        <f>RR_ID</f>
        <v>5</v>
      </c>
      <c r="D769" s="1" t="str">
        <f>RR_SHORT_NAME</f>
        <v>KCS</v>
      </c>
      <c r="E769" s="1" t="str">
        <f>RR_NAME</f>
        <v>Kansas City Southern Railway Company</v>
      </c>
      <c r="F769" s="1" t="s">
        <v>47769</v>
      </c>
      <c r="G769" s="6">
        <f>E2L112C22</f>
        <v>381.79403180481665</v>
      </c>
    </row>
    <row r="770" spans="1:7" x14ac:dyDescent="0.2">
      <c r="A770" s="11">
        <f>CURRENT_YEAR</f>
        <v>2017</v>
      </c>
      <c r="B770" s="11">
        <f>RRICC</f>
        <v>134500</v>
      </c>
      <c r="C770" s="7">
        <f>RR_ID</f>
        <v>5</v>
      </c>
      <c r="D770" s="1" t="str">
        <f>RR_SHORT_NAME</f>
        <v>KCS</v>
      </c>
      <c r="E770" s="1" t="str">
        <f>RR_NAME</f>
        <v>Kansas City Southern Railway Company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2017</v>
      </c>
      <c r="B771" s="11">
        <f>RRICC</f>
        <v>134500</v>
      </c>
      <c r="C771" s="7">
        <f>RR_ID</f>
        <v>5</v>
      </c>
      <c r="D771" s="1" t="str">
        <f>RR_SHORT_NAME</f>
        <v>KCS</v>
      </c>
      <c r="E771" s="1" t="str">
        <f>RR_NAME</f>
        <v>Kansas City Southern Railway Company</v>
      </c>
      <c r="F771" s="1" t="s">
        <v>47771</v>
      </c>
      <c r="G771" s="6">
        <f>E2L112C24</f>
        <v>277.16026874554274</v>
      </c>
    </row>
    <row r="772" spans="1:7" x14ac:dyDescent="0.2">
      <c r="A772" s="11">
        <f>CURRENT_YEAR</f>
        <v>2017</v>
      </c>
      <c r="B772" s="11">
        <f>RRICC</f>
        <v>134500</v>
      </c>
      <c r="C772" s="7">
        <f>RR_ID</f>
        <v>5</v>
      </c>
      <c r="D772" s="1" t="str">
        <f>RR_SHORT_NAME</f>
        <v>KCS</v>
      </c>
      <c r="E772" s="1" t="str">
        <f>RR_NAME</f>
        <v>Kansas City Southern Railway Company</v>
      </c>
      <c r="F772" s="1" t="s">
        <v>47772</v>
      </c>
      <c r="G772" s="6">
        <f>E2L112C25</f>
        <v>6.1690116317289156</v>
      </c>
    </row>
    <row r="773" spans="1:7" x14ac:dyDescent="0.2">
      <c r="A773" s="11">
        <f>CURRENT_YEAR</f>
        <v>2017</v>
      </c>
      <c r="B773" s="11">
        <f>RRICC</f>
        <v>134500</v>
      </c>
      <c r="C773" s="7">
        <f>RR_ID</f>
        <v>5</v>
      </c>
      <c r="D773" s="1" t="str">
        <f>RR_SHORT_NAME</f>
        <v>KCS</v>
      </c>
      <c r="E773" s="1" t="str">
        <f>RR_NAME</f>
        <v>Kansas City Southern Railway Company</v>
      </c>
      <c r="F773" s="1" t="s">
        <v>47773</v>
      </c>
      <c r="G773" s="6">
        <f>E2L112C26</f>
        <v>3.3929563974509045</v>
      </c>
    </row>
    <row r="774" spans="1:7" x14ac:dyDescent="0.2">
      <c r="A774" s="11">
        <f>CURRENT_YEAR</f>
        <v>2017</v>
      </c>
      <c r="B774" s="11">
        <f>RRICC</f>
        <v>134500</v>
      </c>
      <c r="C774" s="7">
        <f>RR_ID</f>
        <v>5</v>
      </c>
      <c r="D774" s="1" t="str">
        <f>RR_SHORT_NAME</f>
        <v>KCS</v>
      </c>
      <c r="E774" s="1" t="str">
        <f>RR_NAME</f>
        <v>Kansas City Southern Railway Company</v>
      </c>
      <c r="F774" s="1" t="s">
        <v>47774</v>
      </c>
      <c r="G774" s="6">
        <f>E2L112C27</f>
        <v>9.2535174475933744</v>
      </c>
    </row>
    <row r="775" spans="1:7" x14ac:dyDescent="0.2">
      <c r="A775" s="11">
        <f>CURRENT_YEAR</f>
        <v>2017</v>
      </c>
      <c r="B775" s="11">
        <f>RRICC</f>
        <v>134500</v>
      </c>
      <c r="C775" s="7">
        <f>RR_ID</f>
        <v>5</v>
      </c>
      <c r="D775" s="1" t="str">
        <f>RR_SHORT_NAME</f>
        <v>KCS</v>
      </c>
      <c r="E775" s="1" t="str">
        <f>RR_NAME</f>
        <v>Kansas City Southern Railway Company</v>
      </c>
      <c r="F775" s="1" t="s">
        <v>47775</v>
      </c>
      <c r="G775" s="6">
        <f>E2L112C28</f>
        <v>7.4028139580746988</v>
      </c>
    </row>
    <row r="776" spans="1:7" x14ac:dyDescent="0.2">
      <c r="A776" s="11">
        <f>CURRENT_YEAR</f>
        <v>2017</v>
      </c>
      <c r="B776" s="11">
        <f>RRICC</f>
        <v>134500</v>
      </c>
      <c r="C776" s="7">
        <f>RR_ID</f>
        <v>5</v>
      </c>
      <c r="D776" s="1" t="str">
        <f>RR_SHORT_NAME</f>
        <v>KCS</v>
      </c>
      <c r="E776" s="1" t="str">
        <f>RR_NAME</f>
        <v>Kansas City Southern Railway Company</v>
      </c>
      <c r="F776" s="1" t="s">
        <v>47776</v>
      </c>
      <c r="G776" s="6">
        <f>E2L112C29</f>
        <v>1.5422529079322294</v>
      </c>
    </row>
    <row r="777" spans="1:7" x14ac:dyDescent="0.2">
      <c r="A777" s="11">
        <f>CURRENT_YEAR</f>
        <v>2017</v>
      </c>
      <c r="B777" s="11">
        <f>RRICC</f>
        <v>134500</v>
      </c>
      <c r="C777" s="7">
        <f>RR_ID</f>
        <v>5</v>
      </c>
      <c r="D777" s="1" t="str">
        <f>RR_SHORT_NAME</f>
        <v>KCS</v>
      </c>
      <c r="E777" s="1" t="str">
        <f>RR_NAME</f>
        <v>Kansas City Southern Railway Company</v>
      </c>
      <c r="F777" s="1" t="s">
        <v>47777</v>
      </c>
      <c r="G777" s="6">
        <f>E2L113C1</f>
        <v>32.200000000000003</v>
      </c>
    </row>
    <row r="778" spans="1:7" x14ac:dyDescent="0.2">
      <c r="A778" s="11">
        <f>CURRENT_YEAR</f>
        <v>2017</v>
      </c>
      <c r="B778" s="11">
        <f>RRICC</f>
        <v>134500</v>
      </c>
      <c r="C778" s="7">
        <f>RR_ID</f>
        <v>5</v>
      </c>
      <c r="D778" s="1" t="str">
        <f>RR_SHORT_NAME</f>
        <v>KCS</v>
      </c>
      <c r="E778" s="1" t="str">
        <f>RR_NAME</f>
        <v>Kansas City Southern Railway Company</v>
      </c>
      <c r="F778" s="1" t="s">
        <v>47778</v>
      </c>
      <c r="G778" s="6">
        <f>E2L113C2</f>
        <v>1.5</v>
      </c>
    </row>
    <row r="779" spans="1:7" x14ac:dyDescent="0.2">
      <c r="A779" s="11">
        <f>CURRENT_YEAR</f>
        <v>2017</v>
      </c>
      <c r="B779" s="11">
        <f>RRICC</f>
        <v>134500</v>
      </c>
      <c r="C779" s="7">
        <f>RR_ID</f>
        <v>5</v>
      </c>
      <c r="D779" s="1" t="str">
        <f>RR_SHORT_NAME</f>
        <v>KCS</v>
      </c>
      <c r="E779" s="1" t="str">
        <f>RR_NAME</f>
        <v>Kansas City Southern Railway Company</v>
      </c>
      <c r="F779" s="1" t="s">
        <v>47779</v>
      </c>
      <c r="G779" s="6">
        <f>E2L113C3</f>
        <v>0</v>
      </c>
    </row>
    <row r="780" spans="1:7" x14ac:dyDescent="0.2">
      <c r="A780" s="11">
        <f>CURRENT_YEAR</f>
        <v>2017</v>
      </c>
      <c r="B780" s="11">
        <f>RRICC</f>
        <v>134500</v>
      </c>
      <c r="C780" s="7">
        <f>RR_ID</f>
        <v>5</v>
      </c>
      <c r="D780" s="1" t="str">
        <f>RR_SHORT_NAME</f>
        <v>KCS</v>
      </c>
      <c r="E780" s="1" t="str">
        <f>RR_NAME</f>
        <v>Kansas City Southern Railway Company</v>
      </c>
      <c r="F780" s="1" t="s">
        <v>47780</v>
      </c>
      <c r="G780" s="6">
        <f>E2L113C4</f>
        <v>1.5</v>
      </c>
    </row>
    <row r="781" spans="1:7" x14ac:dyDescent="0.2">
      <c r="A781" s="11">
        <f>CURRENT_YEAR</f>
        <v>2017</v>
      </c>
      <c r="B781" s="11">
        <f>RRICC</f>
        <v>134500</v>
      </c>
      <c r="C781" s="7">
        <f>RR_ID</f>
        <v>5</v>
      </c>
      <c r="D781" s="1" t="str">
        <f>RR_SHORT_NAME</f>
        <v>KCS</v>
      </c>
      <c r="E781" s="1" t="str">
        <f>RR_NAME</f>
        <v>Kansas City Southern Railway Company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2017</v>
      </c>
      <c r="B782" s="11">
        <f>RRICC</f>
        <v>134500</v>
      </c>
      <c r="C782" s="7">
        <f>RR_ID</f>
        <v>5</v>
      </c>
      <c r="D782" s="1" t="str">
        <f>RR_SHORT_NAME</f>
        <v>KCS</v>
      </c>
      <c r="E782" s="1" t="str">
        <f>RR_NAME</f>
        <v>Kansas City Southern Railway Company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2017</v>
      </c>
      <c r="B783" s="11">
        <f>RRICC</f>
        <v>134500</v>
      </c>
      <c r="C783" s="7">
        <f>RR_ID</f>
        <v>5</v>
      </c>
      <c r="D783" s="1" t="str">
        <f>RR_SHORT_NAME</f>
        <v>KCS</v>
      </c>
      <c r="E783" s="1" t="str">
        <f>RR_NAME</f>
        <v>Kansas City Southern Railway Company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2017</v>
      </c>
      <c r="B784" s="11">
        <f>RRICC</f>
        <v>134500</v>
      </c>
      <c r="C784" s="7">
        <f>RR_ID</f>
        <v>5</v>
      </c>
      <c r="D784" s="1" t="str">
        <f>RR_SHORT_NAME</f>
        <v>KCS</v>
      </c>
      <c r="E784" s="1" t="str">
        <f>RR_NAME</f>
        <v>Kansas City Southern Railway Company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2017</v>
      </c>
      <c r="B785" s="11">
        <f>RRICC</f>
        <v>134500</v>
      </c>
      <c r="C785" s="7">
        <f>RR_ID</f>
        <v>5</v>
      </c>
      <c r="D785" s="1" t="str">
        <f>RR_SHORT_NAME</f>
        <v>KCS</v>
      </c>
      <c r="E785" s="1" t="str">
        <f>RR_NAME</f>
        <v>Kansas City Southern Railway Company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2017</v>
      </c>
      <c r="B786" s="11">
        <f>RRICC</f>
        <v>134500</v>
      </c>
      <c r="C786" s="7">
        <f>RR_ID</f>
        <v>5</v>
      </c>
      <c r="D786" s="1" t="str">
        <f>RR_SHORT_NAME</f>
        <v>KCS</v>
      </c>
      <c r="E786" s="1" t="str">
        <f>RR_NAME</f>
        <v>Kansas City Southern Railway Company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2017</v>
      </c>
      <c r="B787" s="11">
        <f>RRICC</f>
        <v>134500</v>
      </c>
      <c r="C787" s="7">
        <f>RR_ID</f>
        <v>5</v>
      </c>
      <c r="D787" s="1" t="str">
        <f>RR_SHORT_NAME</f>
        <v>KCS</v>
      </c>
      <c r="E787" s="1" t="str">
        <f>RR_NAME</f>
        <v>Kansas City Southern Railway Company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2017</v>
      </c>
      <c r="B788" s="11">
        <f>RRICC</f>
        <v>134500</v>
      </c>
      <c r="C788" s="7">
        <f>RR_ID</f>
        <v>5</v>
      </c>
      <c r="D788" s="1" t="str">
        <f>RR_SHORT_NAME</f>
        <v>KCS</v>
      </c>
      <c r="E788" s="1" t="str">
        <f>RR_NAME</f>
        <v>Kansas City Southern Railway Company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2017</v>
      </c>
      <c r="B789" s="11">
        <f>RRICC</f>
        <v>134500</v>
      </c>
      <c r="C789" s="7">
        <f>RR_ID</f>
        <v>5</v>
      </c>
      <c r="D789" s="1" t="str">
        <f>RR_SHORT_NAME</f>
        <v>KCS</v>
      </c>
      <c r="E789" s="1" t="str">
        <f>RR_NAME</f>
        <v>Kansas City Southern Railway Company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2017</v>
      </c>
      <c r="B790" s="11">
        <f>RRICC</f>
        <v>134500</v>
      </c>
      <c r="C790" s="7">
        <f>RR_ID</f>
        <v>5</v>
      </c>
      <c r="D790" s="1" t="str">
        <f>RR_SHORT_NAME</f>
        <v>KCS</v>
      </c>
      <c r="E790" s="1" t="str">
        <f>RR_NAME</f>
        <v>Kansas City Southern Railway Company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2017</v>
      </c>
      <c r="B791" s="11">
        <f>RRICC</f>
        <v>134500</v>
      </c>
      <c r="C791" s="7">
        <f>RR_ID</f>
        <v>5</v>
      </c>
      <c r="D791" s="1" t="str">
        <f>RR_SHORT_NAME</f>
        <v>KCS</v>
      </c>
      <c r="E791" s="1" t="str">
        <f>RR_NAME</f>
        <v>Kansas City Southern Railway Company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2017</v>
      </c>
      <c r="B792" s="11">
        <f>RRICC</f>
        <v>134500</v>
      </c>
      <c r="C792" s="7">
        <f>RR_ID</f>
        <v>5</v>
      </c>
      <c r="D792" s="1" t="str">
        <f>RR_SHORT_NAME</f>
        <v>KCS</v>
      </c>
      <c r="E792" s="1" t="str">
        <f>RR_NAME</f>
        <v>Kansas City Southern Railway Company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2017</v>
      </c>
      <c r="B793" s="11">
        <f>RRICC</f>
        <v>134500</v>
      </c>
      <c r="C793" s="7">
        <f>RR_ID</f>
        <v>5</v>
      </c>
      <c r="D793" s="1" t="str">
        <f>RR_SHORT_NAME</f>
        <v>KCS</v>
      </c>
      <c r="E793" s="1" t="str">
        <f>RR_NAME</f>
        <v>Kansas City Southern Railway Company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2017</v>
      </c>
      <c r="B794" s="11">
        <f>RRICC</f>
        <v>134500</v>
      </c>
      <c r="C794" s="7">
        <f>RR_ID</f>
        <v>5</v>
      </c>
      <c r="D794" s="1" t="str">
        <f>RR_SHORT_NAME</f>
        <v>KCS</v>
      </c>
      <c r="E794" s="1" t="str">
        <f>RR_NAME</f>
        <v>Kansas City Southern Railway Company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2017</v>
      </c>
      <c r="B795" s="11">
        <f>RRICC</f>
        <v>134500</v>
      </c>
      <c r="C795" s="7">
        <f>RR_ID</f>
        <v>5</v>
      </c>
      <c r="D795" s="1" t="str">
        <f>RR_SHORT_NAME</f>
        <v>KCS</v>
      </c>
      <c r="E795" s="1" t="str">
        <f>RR_NAME</f>
        <v>Kansas City Southern Railway Company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2017</v>
      </c>
      <c r="B796" s="11">
        <f>RRICC</f>
        <v>134500</v>
      </c>
      <c r="C796" s="7">
        <f>RR_ID</f>
        <v>5</v>
      </c>
      <c r="D796" s="1" t="str">
        <f>RR_SHORT_NAME</f>
        <v>KCS</v>
      </c>
      <c r="E796" s="1" t="str">
        <f>RR_NAME</f>
        <v>Kansas City Southern Railway Company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2017</v>
      </c>
      <c r="B797" s="11">
        <f>RRICC</f>
        <v>134500</v>
      </c>
      <c r="C797" s="7">
        <f>RR_ID</f>
        <v>5</v>
      </c>
      <c r="D797" s="1" t="str">
        <f>RR_SHORT_NAME</f>
        <v>KCS</v>
      </c>
      <c r="E797" s="1" t="str">
        <f>RR_NAME</f>
        <v>Kansas City Southern Railway Company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2017</v>
      </c>
      <c r="B798" s="11">
        <f>RRICC</f>
        <v>134500</v>
      </c>
      <c r="C798" s="7">
        <f>RR_ID</f>
        <v>5</v>
      </c>
      <c r="D798" s="1" t="str">
        <f>RR_SHORT_NAME</f>
        <v>KCS</v>
      </c>
      <c r="E798" s="1" t="str">
        <f>RR_NAME</f>
        <v>Kansas City Southern Railway Company</v>
      </c>
      <c r="F798" s="1" t="s">
        <v>47798</v>
      </c>
      <c r="G798" s="6">
        <f>E2L113C22</f>
        <v>381.79403180481665</v>
      </c>
    </row>
    <row r="799" spans="1:7" x14ac:dyDescent="0.2">
      <c r="A799" s="11">
        <f>CURRENT_YEAR</f>
        <v>2017</v>
      </c>
      <c r="B799" s="11">
        <f>RRICC</f>
        <v>134500</v>
      </c>
      <c r="C799" s="7">
        <f>RR_ID</f>
        <v>5</v>
      </c>
      <c r="D799" s="1" t="str">
        <f>RR_SHORT_NAME</f>
        <v>KCS</v>
      </c>
      <c r="E799" s="1" t="str">
        <f>RR_NAME</f>
        <v>Kansas City Southern Railway Company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2017</v>
      </c>
      <c r="B800" s="11">
        <f>RRICC</f>
        <v>134500</v>
      </c>
      <c r="C800" s="7">
        <f>RR_ID</f>
        <v>5</v>
      </c>
      <c r="D800" s="1" t="str">
        <f>RR_SHORT_NAME</f>
        <v>KCS</v>
      </c>
      <c r="E800" s="1" t="str">
        <f>RR_NAME</f>
        <v>Kansas City Southern Railway Company</v>
      </c>
      <c r="F800" s="1" t="s">
        <v>47800</v>
      </c>
      <c r="G800" s="6">
        <f>E2L113C24</f>
        <v>1283.0730610224857</v>
      </c>
    </row>
    <row r="801" spans="1:7" x14ac:dyDescent="0.2">
      <c r="A801" s="11">
        <f>CURRENT_YEAR</f>
        <v>2017</v>
      </c>
      <c r="B801" s="11">
        <f>RRICC</f>
        <v>134500</v>
      </c>
      <c r="C801" s="7">
        <f>RR_ID</f>
        <v>5</v>
      </c>
      <c r="D801" s="1" t="str">
        <f>RR_SHORT_NAME</f>
        <v>KCS</v>
      </c>
      <c r="E801" s="1" t="str">
        <f>RR_NAME</f>
        <v>Kansas City Southern Railway Company</v>
      </c>
      <c r="F801" s="1" t="s">
        <v>47801</v>
      </c>
      <c r="G801" s="6">
        <f>E2L113C25</f>
        <v>6.1690116317289156</v>
      </c>
    </row>
    <row r="802" spans="1:7" x14ac:dyDescent="0.2">
      <c r="A802" s="11">
        <f>CURRENT_YEAR</f>
        <v>2017</v>
      </c>
      <c r="B802" s="11">
        <f>RRICC</f>
        <v>134500</v>
      </c>
      <c r="C802" s="7">
        <f>RR_ID</f>
        <v>5</v>
      </c>
      <c r="D802" s="1" t="str">
        <f>RR_SHORT_NAME</f>
        <v>KCS</v>
      </c>
      <c r="E802" s="1" t="str">
        <f>RR_NAME</f>
        <v>Kansas City Southern Railway Company</v>
      </c>
      <c r="F802" s="1" t="s">
        <v>47802</v>
      </c>
      <c r="G802" s="6">
        <f>E2L113C26</f>
        <v>3.3929563974509049</v>
      </c>
    </row>
    <row r="803" spans="1:7" x14ac:dyDescent="0.2">
      <c r="A803" s="11">
        <f>CURRENT_YEAR</f>
        <v>2017</v>
      </c>
      <c r="B803" s="11">
        <f>RRICC</f>
        <v>134500</v>
      </c>
      <c r="C803" s="7">
        <f>RR_ID</f>
        <v>5</v>
      </c>
      <c r="D803" s="1" t="str">
        <f>RR_SHORT_NAME</f>
        <v>KCS</v>
      </c>
      <c r="E803" s="1" t="str">
        <f>RR_NAME</f>
        <v>Kansas City Southern Railway Company</v>
      </c>
      <c r="F803" s="1" t="s">
        <v>47803</v>
      </c>
      <c r="G803" s="6">
        <f>E2L113C27</f>
        <v>9.2535174475933761</v>
      </c>
    </row>
    <row r="804" spans="1:7" x14ac:dyDescent="0.2">
      <c r="A804" s="11">
        <f>CURRENT_YEAR</f>
        <v>2017</v>
      </c>
      <c r="B804" s="11">
        <f>RRICC</f>
        <v>134500</v>
      </c>
      <c r="C804" s="7">
        <f>RR_ID</f>
        <v>5</v>
      </c>
      <c r="D804" s="1" t="str">
        <f>RR_SHORT_NAME</f>
        <v>KCS</v>
      </c>
      <c r="E804" s="1" t="str">
        <f>RR_NAME</f>
        <v>Kansas City Southern Railway Company</v>
      </c>
      <c r="F804" s="1" t="s">
        <v>47804</v>
      </c>
      <c r="G804" s="6">
        <f>E2L113C28</f>
        <v>7.4028139580747006</v>
      </c>
    </row>
    <row r="805" spans="1:7" x14ac:dyDescent="0.2">
      <c r="A805" s="11">
        <f>CURRENT_YEAR</f>
        <v>2017</v>
      </c>
      <c r="B805" s="11">
        <f>RRICC</f>
        <v>134500</v>
      </c>
      <c r="C805" s="7">
        <f>RR_ID</f>
        <v>5</v>
      </c>
      <c r="D805" s="1" t="str">
        <f>RR_SHORT_NAME</f>
        <v>KCS</v>
      </c>
      <c r="E805" s="1" t="str">
        <f>RR_NAME</f>
        <v>Kansas City Southern Railway Company</v>
      </c>
      <c r="F805" s="1" t="s">
        <v>47805</v>
      </c>
      <c r="G805" s="6">
        <f>E2L113C29</f>
        <v>1.5422529079322294</v>
      </c>
    </row>
    <row r="806" spans="1:7" x14ac:dyDescent="0.2">
      <c r="A806" s="11">
        <f>CURRENT_YEAR</f>
        <v>2017</v>
      </c>
      <c r="B806" s="11">
        <f>RRICC</f>
        <v>134500</v>
      </c>
      <c r="C806" s="7">
        <f>RR_ID</f>
        <v>5</v>
      </c>
      <c r="D806" s="1" t="str">
        <f>RR_SHORT_NAME</f>
        <v>KCS</v>
      </c>
      <c r="E806" s="1" t="str">
        <f>RR_NAME</f>
        <v>Kansas City Southern Railway Company</v>
      </c>
      <c r="F806" s="1" t="s">
        <v>47806</v>
      </c>
      <c r="G806" s="6">
        <f>E2L114C1</f>
        <v>35.299999999999997</v>
      </c>
    </row>
    <row r="807" spans="1:7" x14ac:dyDescent="0.2">
      <c r="A807" s="11">
        <f>CURRENT_YEAR</f>
        <v>2017</v>
      </c>
      <c r="B807" s="11">
        <f>RRICC</f>
        <v>134500</v>
      </c>
      <c r="C807" s="7">
        <f>RR_ID</f>
        <v>5</v>
      </c>
      <c r="D807" s="1" t="str">
        <f>RR_SHORT_NAME</f>
        <v>KCS</v>
      </c>
      <c r="E807" s="1" t="str">
        <f>RR_NAME</f>
        <v>Kansas City Southern Railway Company</v>
      </c>
      <c r="F807" s="1" t="s">
        <v>47807</v>
      </c>
      <c r="G807" s="6">
        <f>E2L114C2</f>
        <v>2.0323529411764705</v>
      </c>
    </row>
    <row r="808" spans="1:7" x14ac:dyDescent="0.2">
      <c r="A808" s="11">
        <f>CURRENT_YEAR</f>
        <v>2017</v>
      </c>
      <c r="B808" s="11">
        <f>RRICC</f>
        <v>134500</v>
      </c>
      <c r="C808" s="7">
        <f>RR_ID</f>
        <v>5</v>
      </c>
      <c r="D808" s="1" t="str">
        <f>RR_SHORT_NAME</f>
        <v>KCS</v>
      </c>
      <c r="E808" s="1" t="str">
        <f>RR_NAME</f>
        <v>Kansas City Southern Railway Company</v>
      </c>
      <c r="F808" s="1" t="s">
        <v>47808</v>
      </c>
      <c r="G808" s="6">
        <f>E2L114C3</f>
        <v>1.8624662907575387</v>
      </c>
    </row>
    <row r="809" spans="1:7" x14ac:dyDescent="0.2">
      <c r="A809" s="11">
        <f>CURRENT_YEAR</f>
        <v>2017</v>
      </c>
      <c r="B809" s="11">
        <f>RRICC</f>
        <v>134500</v>
      </c>
      <c r="C809" s="7">
        <f>RR_ID</f>
        <v>5</v>
      </c>
      <c r="D809" s="1" t="str">
        <f>RR_SHORT_NAME</f>
        <v>KCS</v>
      </c>
      <c r="E809" s="1" t="str">
        <f>RR_NAME</f>
        <v>Kansas City Southern Railway Company</v>
      </c>
      <c r="F809" s="1" t="s">
        <v>47809</v>
      </c>
      <c r="G809" s="6">
        <f>E2L114C4</f>
        <v>1.9352850539291218</v>
      </c>
    </row>
    <row r="810" spans="1:7" x14ac:dyDescent="0.2">
      <c r="A810" s="11">
        <f>CURRENT_YEAR</f>
        <v>2017</v>
      </c>
      <c r="B810" s="11">
        <f>RRICC</f>
        <v>134500</v>
      </c>
      <c r="C810" s="7">
        <f>RR_ID</f>
        <v>5</v>
      </c>
      <c r="D810" s="1" t="str">
        <f>RR_SHORT_NAME</f>
        <v>KCS</v>
      </c>
      <c r="E810" s="1" t="str">
        <f>RR_NAME</f>
        <v>Kansas City Southern Railway Company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2017</v>
      </c>
      <c r="B811" s="11">
        <f>RRICC</f>
        <v>134500</v>
      </c>
      <c r="C811" s="7">
        <f>RR_ID</f>
        <v>5</v>
      </c>
      <c r="D811" s="1" t="str">
        <f>RR_SHORT_NAME</f>
        <v>KCS</v>
      </c>
      <c r="E811" s="1" t="str">
        <f>RR_NAME</f>
        <v>Kansas City Southern Railway Company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2017</v>
      </c>
      <c r="B812" s="11">
        <f>RRICC</f>
        <v>134500</v>
      </c>
      <c r="C812" s="7">
        <f>RR_ID</f>
        <v>5</v>
      </c>
      <c r="D812" s="1" t="str">
        <f>RR_SHORT_NAME</f>
        <v>KCS</v>
      </c>
      <c r="E812" s="1" t="str">
        <f>RR_NAME</f>
        <v>Kansas City Southern Railway Company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2017</v>
      </c>
      <c r="B813" s="11">
        <f>RRICC</f>
        <v>134500</v>
      </c>
      <c r="C813" s="7">
        <f>RR_ID</f>
        <v>5</v>
      </c>
      <c r="D813" s="1" t="str">
        <f>RR_SHORT_NAME</f>
        <v>KCS</v>
      </c>
      <c r="E813" s="1" t="str">
        <f>RR_NAME</f>
        <v>Kansas City Southern Railway Company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2017</v>
      </c>
      <c r="B814" s="11">
        <f>RRICC</f>
        <v>134500</v>
      </c>
      <c r="C814" s="7">
        <f>RR_ID</f>
        <v>5</v>
      </c>
      <c r="D814" s="1" t="str">
        <f>RR_SHORT_NAME</f>
        <v>KCS</v>
      </c>
      <c r="E814" s="1" t="str">
        <f>RR_NAME</f>
        <v>Kansas City Southern Railway Company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2017</v>
      </c>
      <c r="B815" s="11">
        <f>RRICC</f>
        <v>134500</v>
      </c>
      <c r="C815" s="7">
        <f>RR_ID</f>
        <v>5</v>
      </c>
      <c r="D815" s="1" t="str">
        <f>RR_SHORT_NAME</f>
        <v>KCS</v>
      </c>
      <c r="E815" s="1" t="str">
        <f>RR_NAME</f>
        <v>Kansas City Southern Railway Company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2017</v>
      </c>
      <c r="B816" s="11">
        <f>RRICC</f>
        <v>134500</v>
      </c>
      <c r="C816" s="7">
        <f>RR_ID</f>
        <v>5</v>
      </c>
      <c r="D816" s="1" t="str">
        <f>RR_SHORT_NAME</f>
        <v>KCS</v>
      </c>
      <c r="E816" s="1" t="str">
        <f>RR_NAME</f>
        <v>Kansas City Southern Railway Company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2017</v>
      </c>
      <c r="B817" s="11">
        <f>RRICC</f>
        <v>134500</v>
      </c>
      <c r="C817" s="7">
        <f>RR_ID</f>
        <v>5</v>
      </c>
      <c r="D817" s="1" t="str">
        <f>RR_SHORT_NAME</f>
        <v>KCS</v>
      </c>
      <c r="E817" s="1" t="str">
        <f>RR_NAME</f>
        <v>Kansas City Southern Railway Company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2017</v>
      </c>
      <c r="B818" s="11">
        <f>RRICC</f>
        <v>134500</v>
      </c>
      <c r="C818" s="7">
        <f>RR_ID</f>
        <v>5</v>
      </c>
      <c r="D818" s="1" t="str">
        <f>RR_SHORT_NAME</f>
        <v>KCS</v>
      </c>
      <c r="E818" s="1" t="str">
        <f>RR_NAME</f>
        <v>Kansas City Southern Railway Company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2017</v>
      </c>
      <c r="B819" s="11">
        <f>RRICC</f>
        <v>134500</v>
      </c>
      <c r="C819" s="7">
        <f>RR_ID</f>
        <v>5</v>
      </c>
      <c r="D819" s="1" t="str">
        <f>RR_SHORT_NAME</f>
        <v>KCS</v>
      </c>
      <c r="E819" s="1" t="str">
        <f>RR_NAME</f>
        <v>Kansas City Southern Railway Company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2017</v>
      </c>
      <c r="B820" s="11">
        <f>RRICC</f>
        <v>134500</v>
      </c>
      <c r="C820" s="7">
        <f>RR_ID</f>
        <v>5</v>
      </c>
      <c r="D820" s="1" t="str">
        <f>RR_SHORT_NAME</f>
        <v>KCS</v>
      </c>
      <c r="E820" s="1" t="str">
        <f>RR_NAME</f>
        <v>Kansas City Southern Railway Company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2017</v>
      </c>
      <c r="B821" s="11">
        <f>RRICC</f>
        <v>134500</v>
      </c>
      <c r="C821" s="7">
        <f>RR_ID</f>
        <v>5</v>
      </c>
      <c r="D821" s="1" t="str">
        <f>RR_SHORT_NAME</f>
        <v>KCS</v>
      </c>
      <c r="E821" s="1" t="str">
        <f>RR_NAME</f>
        <v>Kansas City Southern Railway Company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2017</v>
      </c>
      <c r="B822" s="11">
        <f>RRICC</f>
        <v>134500</v>
      </c>
      <c r="C822" s="7">
        <f>RR_ID</f>
        <v>5</v>
      </c>
      <c r="D822" s="1" t="str">
        <f>RR_SHORT_NAME</f>
        <v>KCS</v>
      </c>
      <c r="E822" s="1" t="str">
        <f>RR_NAME</f>
        <v>Kansas City Southern Railway Company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2017</v>
      </c>
      <c r="B823" s="11">
        <f>RRICC</f>
        <v>134500</v>
      </c>
      <c r="C823" s="7">
        <f>RR_ID</f>
        <v>5</v>
      </c>
      <c r="D823" s="1" t="str">
        <f>RR_SHORT_NAME</f>
        <v>KCS</v>
      </c>
      <c r="E823" s="1" t="str">
        <f>RR_NAME</f>
        <v>Kansas City Southern Railway Company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2017</v>
      </c>
      <c r="B824" s="11">
        <f>RRICC</f>
        <v>134500</v>
      </c>
      <c r="C824" s="7">
        <f>RR_ID</f>
        <v>5</v>
      </c>
      <c r="D824" s="1" t="str">
        <f>RR_SHORT_NAME</f>
        <v>KCS</v>
      </c>
      <c r="E824" s="1" t="str">
        <f>RR_NAME</f>
        <v>Kansas City Southern Railway Company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2017</v>
      </c>
      <c r="B825" s="11">
        <f>RRICC</f>
        <v>134500</v>
      </c>
      <c r="C825" s="7">
        <f>RR_ID</f>
        <v>5</v>
      </c>
      <c r="D825" s="1" t="str">
        <f>RR_SHORT_NAME</f>
        <v>KCS</v>
      </c>
      <c r="E825" s="1" t="str">
        <f>RR_NAME</f>
        <v>Kansas City Southern Railway Company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2017</v>
      </c>
      <c r="B826" s="11">
        <f>RRICC</f>
        <v>134500</v>
      </c>
      <c r="C826" s="7">
        <f>RR_ID</f>
        <v>5</v>
      </c>
      <c r="D826" s="1" t="str">
        <f>RR_SHORT_NAME</f>
        <v>KCS</v>
      </c>
      <c r="E826" s="1" t="str">
        <f>RR_NAME</f>
        <v>Kansas City Southern Railway Company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2017</v>
      </c>
      <c r="B827" s="11">
        <f>RRICC</f>
        <v>134500</v>
      </c>
      <c r="C827" s="7">
        <f>RR_ID</f>
        <v>5</v>
      </c>
      <c r="D827" s="1" t="str">
        <f>RR_SHORT_NAME</f>
        <v>KCS</v>
      </c>
      <c r="E827" s="1" t="str">
        <f>RR_NAME</f>
        <v>Kansas City Southern Railway Company</v>
      </c>
      <c r="F827" s="1" t="s">
        <v>47827</v>
      </c>
      <c r="G827" s="6">
        <f>E2L114C22</f>
        <v>381.79403180481665</v>
      </c>
    </row>
    <row r="828" spans="1:7" x14ac:dyDescent="0.2">
      <c r="A828" s="11">
        <f>CURRENT_YEAR</f>
        <v>2017</v>
      </c>
      <c r="B828" s="11">
        <f>RRICC</f>
        <v>134500</v>
      </c>
      <c r="C828" s="7">
        <f>RR_ID</f>
        <v>5</v>
      </c>
      <c r="D828" s="1" t="str">
        <f>RR_SHORT_NAME</f>
        <v>KCS</v>
      </c>
      <c r="E828" s="1" t="str">
        <f>RR_NAME</f>
        <v>Kansas City Southern Railway Company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2017</v>
      </c>
      <c r="B829" s="11">
        <f>RRICC</f>
        <v>134500</v>
      </c>
      <c r="C829" s="7">
        <f>RR_ID</f>
        <v>5</v>
      </c>
      <c r="D829" s="1" t="str">
        <f>RR_SHORT_NAME</f>
        <v>KCS</v>
      </c>
      <c r="E829" s="1" t="str">
        <f>RR_NAME</f>
        <v>Kansas City Southern Railway Company</v>
      </c>
      <c r="F829" s="1" t="s">
        <v>47829</v>
      </c>
      <c r="G829" s="6">
        <f>E2L114C24</f>
        <v>581.53127418306156</v>
      </c>
    </row>
    <row r="830" spans="1:7" x14ac:dyDescent="0.2">
      <c r="A830" s="11">
        <f>CURRENT_YEAR</f>
        <v>2017</v>
      </c>
      <c r="B830" s="11">
        <f>RRICC</f>
        <v>134500</v>
      </c>
      <c r="C830" s="7">
        <f>RR_ID</f>
        <v>5</v>
      </c>
      <c r="D830" s="1" t="str">
        <f>RR_SHORT_NAME</f>
        <v>KCS</v>
      </c>
      <c r="E830" s="1" t="str">
        <f>RR_NAME</f>
        <v>Kansas City Southern Railway Company</v>
      </c>
      <c r="F830" s="1" t="s">
        <v>47830</v>
      </c>
      <c r="G830" s="6">
        <f>E2L114C25</f>
        <v>6.1690116317289165</v>
      </c>
    </row>
    <row r="831" spans="1:7" x14ac:dyDescent="0.2">
      <c r="A831" s="11">
        <f>CURRENT_YEAR</f>
        <v>2017</v>
      </c>
      <c r="B831" s="11">
        <f>RRICC</f>
        <v>134500</v>
      </c>
      <c r="C831" s="7">
        <f>RR_ID</f>
        <v>5</v>
      </c>
      <c r="D831" s="1" t="str">
        <f>RR_SHORT_NAME</f>
        <v>KCS</v>
      </c>
      <c r="E831" s="1" t="str">
        <f>RR_NAME</f>
        <v>Kansas City Southern Railway Company</v>
      </c>
      <c r="F831" s="1" t="s">
        <v>47831</v>
      </c>
      <c r="G831" s="6">
        <f>E2L114C26</f>
        <v>3.3929563974509045</v>
      </c>
    </row>
    <row r="832" spans="1:7" x14ac:dyDescent="0.2">
      <c r="A832" s="11">
        <f>CURRENT_YEAR</f>
        <v>2017</v>
      </c>
      <c r="B832" s="11">
        <f>RRICC</f>
        <v>134500</v>
      </c>
      <c r="C832" s="7">
        <f>RR_ID</f>
        <v>5</v>
      </c>
      <c r="D832" s="1" t="str">
        <f>RR_SHORT_NAME</f>
        <v>KCS</v>
      </c>
      <c r="E832" s="1" t="str">
        <f>RR_NAME</f>
        <v>Kansas City Southern Railway Company</v>
      </c>
      <c r="F832" s="1" t="s">
        <v>47832</v>
      </c>
      <c r="G832" s="6">
        <f>E2L114C27</f>
        <v>9.2535174475933744</v>
      </c>
    </row>
    <row r="833" spans="1:7" x14ac:dyDescent="0.2">
      <c r="A833" s="11">
        <f>CURRENT_YEAR</f>
        <v>2017</v>
      </c>
      <c r="B833" s="11">
        <f>RRICC</f>
        <v>134500</v>
      </c>
      <c r="C833" s="7">
        <f>RR_ID</f>
        <v>5</v>
      </c>
      <c r="D833" s="1" t="str">
        <f>RR_SHORT_NAME</f>
        <v>KCS</v>
      </c>
      <c r="E833" s="1" t="str">
        <f>RR_NAME</f>
        <v>Kansas City Southern Railway Company</v>
      </c>
      <c r="F833" s="1" t="s">
        <v>47833</v>
      </c>
      <c r="G833" s="6">
        <f>E2L114C28</f>
        <v>7.4028139580747006</v>
      </c>
    </row>
    <row r="834" spans="1:7" x14ac:dyDescent="0.2">
      <c r="A834" s="11">
        <f>CURRENT_YEAR</f>
        <v>2017</v>
      </c>
      <c r="B834" s="11">
        <f>RRICC</f>
        <v>134500</v>
      </c>
      <c r="C834" s="7">
        <f>RR_ID</f>
        <v>5</v>
      </c>
      <c r="D834" s="1" t="str">
        <f>RR_SHORT_NAME</f>
        <v>KCS</v>
      </c>
      <c r="E834" s="1" t="str">
        <f>RR_NAME</f>
        <v>Kansas City Southern Railway Company</v>
      </c>
      <c r="F834" s="1" t="s">
        <v>47834</v>
      </c>
      <c r="G834" s="6">
        <f>E2L114C29</f>
        <v>1.5422529079322294</v>
      </c>
    </row>
    <row r="835" spans="1:7" x14ac:dyDescent="0.2">
      <c r="A835" s="11">
        <f>CURRENT_YEAR</f>
        <v>2017</v>
      </c>
      <c r="B835" s="11">
        <f>RRICC</f>
        <v>134500</v>
      </c>
      <c r="C835" s="7">
        <f>RR_ID</f>
        <v>5</v>
      </c>
      <c r="D835" s="1" t="str">
        <f>RR_SHORT_NAME</f>
        <v>KCS</v>
      </c>
      <c r="E835" s="1" t="str">
        <f>RR_NAME</f>
        <v>Kansas City Southern Railway Company</v>
      </c>
      <c r="F835" s="1" t="s">
        <v>47835</v>
      </c>
      <c r="G835" s="6">
        <f>E2L115C1</f>
        <v>32.799999999999997</v>
      </c>
    </row>
    <row r="836" spans="1:7" x14ac:dyDescent="0.2">
      <c r="A836" s="11">
        <f>CURRENT_YEAR</f>
        <v>2017</v>
      </c>
      <c r="B836" s="11">
        <f>RRICC</f>
        <v>134500</v>
      </c>
      <c r="C836" s="7">
        <f>RR_ID</f>
        <v>5</v>
      </c>
      <c r="D836" s="1" t="str">
        <f>RR_SHORT_NAME</f>
        <v>KCS</v>
      </c>
      <c r="E836" s="1" t="str">
        <f>RR_NAME</f>
        <v>Kansas City Southern Railway Company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2017</v>
      </c>
      <c r="B837" s="11">
        <f>RRICC</f>
        <v>134500</v>
      </c>
      <c r="C837" s="7">
        <f>RR_ID</f>
        <v>5</v>
      </c>
      <c r="D837" s="1" t="str">
        <f>RR_SHORT_NAME</f>
        <v>KCS</v>
      </c>
      <c r="E837" s="1" t="str">
        <f>RR_NAME</f>
        <v>Kansas City Southern Railway Company</v>
      </c>
      <c r="F837" s="1" t="s">
        <v>47837</v>
      </c>
      <c r="G837" s="6">
        <f>E2L115C3</f>
        <v>2.0642171096716551</v>
      </c>
    </row>
    <row r="838" spans="1:7" x14ac:dyDescent="0.2">
      <c r="A838" s="11">
        <f>CURRENT_YEAR</f>
        <v>2017</v>
      </c>
      <c r="B838" s="11">
        <f>RRICC</f>
        <v>134500</v>
      </c>
      <c r="C838" s="7">
        <f>RR_ID</f>
        <v>5</v>
      </c>
      <c r="D838" s="1" t="str">
        <f>RR_SHORT_NAME</f>
        <v>KCS</v>
      </c>
      <c r="E838" s="1" t="str">
        <f>RR_NAME</f>
        <v>Kansas City Southern Railway Company</v>
      </c>
      <c r="F838" s="1" t="s">
        <v>47838</v>
      </c>
      <c r="G838" s="6">
        <f>E2L115C4</f>
        <v>2.0642171096716551</v>
      </c>
    </row>
    <row r="839" spans="1:7" x14ac:dyDescent="0.2">
      <c r="A839" s="11">
        <f>CURRENT_YEAR</f>
        <v>2017</v>
      </c>
      <c r="B839" s="11">
        <f>RRICC</f>
        <v>134500</v>
      </c>
      <c r="C839" s="7">
        <f>RR_ID</f>
        <v>5</v>
      </c>
      <c r="D839" s="1" t="str">
        <f>RR_SHORT_NAME</f>
        <v>KCS</v>
      </c>
      <c r="E839" s="1" t="str">
        <f>RR_NAME</f>
        <v>Kansas City Southern Railway Company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2017</v>
      </c>
      <c r="B840" s="11">
        <f>RRICC</f>
        <v>134500</v>
      </c>
      <c r="C840" s="7">
        <f>RR_ID</f>
        <v>5</v>
      </c>
      <c r="D840" s="1" t="str">
        <f>RR_SHORT_NAME</f>
        <v>KCS</v>
      </c>
      <c r="E840" s="1" t="str">
        <f>RR_NAME</f>
        <v>Kansas City Southern Railway Company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2017</v>
      </c>
      <c r="B841" s="11">
        <f>RRICC</f>
        <v>134500</v>
      </c>
      <c r="C841" s="7">
        <f>RR_ID</f>
        <v>5</v>
      </c>
      <c r="D841" s="1" t="str">
        <f>RR_SHORT_NAME</f>
        <v>KCS</v>
      </c>
      <c r="E841" s="1" t="str">
        <f>RR_NAME</f>
        <v>Kansas City Southern Railway Company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2017</v>
      </c>
      <c r="B842" s="11">
        <f>RRICC</f>
        <v>134500</v>
      </c>
      <c r="C842" s="7">
        <f>RR_ID</f>
        <v>5</v>
      </c>
      <c r="D842" s="1" t="str">
        <f>RR_SHORT_NAME</f>
        <v>KCS</v>
      </c>
      <c r="E842" s="1" t="str">
        <f>RR_NAME</f>
        <v>Kansas City Southern Railway Company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2017</v>
      </c>
      <c r="B843" s="11">
        <f>RRICC</f>
        <v>134500</v>
      </c>
      <c r="C843" s="7">
        <f>RR_ID</f>
        <v>5</v>
      </c>
      <c r="D843" s="1" t="str">
        <f>RR_SHORT_NAME</f>
        <v>KCS</v>
      </c>
      <c r="E843" s="1" t="str">
        <f>RR_NAME</f>
        <v>Kansas City Southern Railway Company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2017</v>
      </c>
      <c r="B844" s="11">
        <f>RRICC</f>
        <v>134500</v>
      </c>
      <c r="C844" s="7">
        <f>RR_ID</f>
        <v>5</v>
      </c>
      <c r="D844" s="1" t="str">
        <f>RR_SHORT_NAME</f>
        <v>KCS</v>
      </c>
      <c r="E844" s="1" t="str">
        <f>RR_NAME</f>
        <v>Kansas City Southern Railway Company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2017</v>
      </c>
      <c r="B845" s="11">
        <f>RRICC</f>
        <v>134500</v>
      </c>
      <c r="C845" s="7">
        <f>RR_ID</f>
        <v>5</v>
      </c>
      <c r="D845" s="1" t="str">
        <f>RR_SHORT_NAME</f>
        <v>KCS</v>
      </c>
      <c r="E845" s="1" t="str">
        <f>RR_NAME</f>
        <v>Kansas City Southern Railway Company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2017</v>
      </c>
      <c r="B846" s="11">
        <f>RRICC</f>
        <v>134500</v>
      </c>
      <c r="C846" s="7">
        <f>RR_ID</f>
        <v>5</v>
      </c>
      <c r="D846" s="1" t="str">
        <f>RR_SHORT_NAME</f>
        <v>KCS</v>
      </c>
      <c r="E846" s="1" t="str">
        <f>RR_NAME</f>
        <v>Kansas City Southern Railway Company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2017</v>
      </c>
      <c r="B847" s="11">
        <f>RRICC</f>
        <v>134500</v>
      </c>
      <c r="C847" s="7">
        <f>RR_ID</f>
        <v>5</v>
      </c>
      <c r="D847" s="1" t="str">
        <f>RR_SHORT_NAME</f>
        <v>KCS</v>
      </c>
      <c r="E847" s="1" t="str">
        <f>RR_NAME</f>
        <v>Kansas City Southern Railway Company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2017</v>
      </c>
      <c r="B848" s="11">
        <f>RRICC</f>
        <v>134500</v>
      </c>
      <c r="C848" s="7">
        <f>RR_ID</f>
        <v>5</v>
      </c>
      <c r="D848" s="1" t="str">
        <f>RR_SHORT_NAME</f>
        <v>KCS</v>
      </c>
      <c r="E848" s="1" t="str">
        <f>RR_NAME</f>
        <v>Kansas City Southern Railway Company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2017</v>
      </c>
      <c r="B849" s="11">
        <f>RRICC</f>
        <v>134500</v>
      </c>
      <c r="C849" s="7">
        <f>RR_ID</f>
        <v>5</v>
      </c>
      <c r="D849" s="1" t="str">
        <f>RR_SHORT_NAME</f>
        <v>KCS</v>
      </c>
      <c r="E849" s="1" t="str">
        <f>RR_NAME</f>
        <v>Kansas City Southern Railway Company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2017</v>
      </c>
      <c r="B850" s="11">
        <f>RRICC</f>
        <v>134500</v>
      </c>
      <c r="C850" s="7">
        <f>RR_ID</f>
        <v>5</v>
      </c>
      <c r="D850" s="1" t="str">
        <f>RR_SHORT_NAME</f>
        <v>KCS</v>
      </c>
      <c r="E850" s="1" t="str">
        <f>RR_NAME</f>
        <v>Kansas City Southern Railway Company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2017</v>
      </c>
      <c r="B851" s="11">
        <f>RRICC</f>
        <v>134500</v>
      </c>
      <c r="C851" s="7">
        <f>RR_ID</f>
        <v>5</v>
      </c>
      <c r="D851" s="1" t="str">
        <f>RR_SHORT_NAME</f>
        <v>KCS</v>
      </c>
      <c r="E851" s="1" t="str">
        <f>RR_NAME</f>
        <v>Kansas City Southern Railway Company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2017</v>
      </c>
      <c r="B852" s="11">
        <f>RRICC</f>
        <v>134500</v>
      </c>
      <c r="C852" s="7">
        <f>RR_ID</f>
        <v>5</v>
      </c>
      <c r="D852" s="1" t="str">
        <f>RR_SHORT_NAME</f>
        <v>KCS</v>
      </c>
      <c r="E852" s="1" t="str">
        <f>RR_NAME</f>
        <v>Kansas City Southern Railway Company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2017</v>
      </c>
      <c r="B853" s="11">
        <f>RRICC</f>
        <v>134500</v>
      </c>
      <c r="C853" s="7">
        <f>RR_ID</f>
        <v>5</v>
      </c>
      <c r="D853" s="1" t="str">
        <f>RR_SHORT_NAME</f>
        <v>KCS</v>
      </c>
      <c r="E853" s="1" t="str">
        <f>RR_NAME</f>
        <v>Kansas City Southern Railway Company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2017</v>
      </c>
      <c r="B854" s="11">
        <f>RRICC</f>
        <v>134500</v>
      </c>
      <c r="C854" s="7">
        <f>RR_ID</f>
        <v>5</v>
      </c>
      <c r="D854" s="1" t="str">
        <f>RR_SHORT_NAME</f>
        <v>KCS</v>
      </c>
      <c r="E854" s="1" t="str">
        <f>RR_NAME</f>
        <v>Kansas City Southern Railway Company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2017</v>
      </c>
      <c r="B855" s="11">
        <f>RRICC</f>
        <v>134500</v>
      </c>
      <c r="C855" s="7">
        <f>RR_ID</f>
        <v>5</v>
      </c>
      <c r="D855" s="1" t="str">
        <f>RR_SHORT_NAME</f>
        <v>KCS</v>
      </c>
      <c r="E855" s="1" t="str">
        <f>RR_NAME</f>
        <v>Kansas City Southern Railway Company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2017</v>
      </c>
      <c r="B856" s="11">
        <f>RRICC</f>
        <v>134500</v>
      </c>
      <c r="C856" s="7">
        <f>RR_ID</f>
        <v>5</v>
      </c>
      <c r="D856" s="1" t="str">
        <f>RR_SHORT_NAME</f>
        <v>KCS</v>
      </c>
      <c r="E856" s="1" t="str">
        <f>RR_NAME</f>
        <v>Kansas City Southern Railway Company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2017</v>
      </c>
      <c r="B857" s="11">
        <f>RRICC</f>
        <v>134500</v>
      </c>
      <c r="C857" s="7">
        <f>RR_ID</f>
        <v>5</v>
      </c>
      <c r="D857" s="1" t="str">
        <f>RR_SHORT_NAME</f>
        <v>KCS</v>
      </c>
      <c r="E857" s="1" t="str">
        <f>RR_NAME</f>
        <v>Kansas City Southern Railway Company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2017</v>
      </c>
      <c r="B858" s="11">
        <f>RRICC</f>
        <v>134500</v>
      </c>
      <c r="C858" s="7">
        <f>RR_ID</f>
        <v>5</v>
      </c>
      <c r="D858" s="1" t="str">
        <f>RR_SHORT_NAME</f>
        <v>KCS</v>
      </c>
      <c r="E858" s="1" t="str">
        <f>RR_NAME</f>
        <v>Kansas City Southern Railway Company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2017</v>
      </c>
      <c r="B859" s="11">
        <f>RRICC</f>
        <v>134500</v>
      </c>
      <c r="C859" s="7">
        <f>RR_ID</f>
        <v>5</v>
      </c>
      <c r="D859" s="1" t="str">
        <f>RR_SHORT_NAME</f>
        <v>KCS</v>
      </c>
      <c r="E859" s="1" t="str">
        <f>RR_NAME</f>
        <v>Kansas City Southern Railway Company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2017</v>
      </c>
      <c r="B860" s="11">
        <f>RRICC</f>
        <v>134500</v>
      </c>
      <c r="C860" s="7">
        <f>RR_ID</f>
        <v>5</v>
      </c>
      <c r="D860" s="1" t="str">
        <f>RR_SHORT_NAME</f>
        <v>KCS</v>
      </c>
      <c r="E860" s="1" t="str">
        <f>RR_NAME</f>
        <v>Kansas City Southern Railway Company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2017</v>
      </c>
      <c r="B861" s="11">
        <f>RRICC</f>
        <v>134500</v>
      </c>
      <c r="C861" s="7">
        <f>RR_ID</f>
        <v>5</v>
      </c>
      <c r="D861" s="1" t="str">
        <f>RR_SHORT_NAME</f>
        <v>KCS</v>
      </c>
      <c r="E861" s="1" t="str">
        <f>RR_NAME</f>
        <v>Kansas City Southern Railway Company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2017</v>
      </c>
      <c r="B862" s="11">
        <f>RRICC</f>
        <v>134500</v>
      </c>
      <c r="C862" s="7">
        <f>RR_ID</f>
        <v>5</v>
      </c>
      <c r="D862" s="1" t="str">
        <f>RR_SHORT_NAME</f>
        <v>KCS</v>
      </c>
      <c r="E862" s="1" t="str">
        <f>RR_NAME</f>
        <v>Kansas City Southern Railway Company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2017</v>
      </c>
      <c r="B863" s="11">
        <f>RRICC</f>
        <v>134500</v>
      </c>
      <c r="C863" s="7">
        <f>RR_ID</f>
        <v>5</v>
      </c>
      <c r="D863" s="1" t="str">
        <f>RR_SHORT_NAME</f>
        <v>KCS</v>
      </c>
      <c r="E863" s="1" t="str">
        <f>RR_NAME</f>
        <v>Kansas City Southern Railway Company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2017</v>
      </c>
      <c r="B864" s="11">
        <f>RRICC</f>
        <v>134500</v>
      </c>
      <c r="C864" s="7">
        <f>RR_ID</f>
        <v>5</v>
      </c>
      <c r="D864" s="1" t="str">
        <f>RR_SHORT_NAME</f>
        <v>KCS</v>
      </c>
      <c r="E864" s="1" t="str">
        <f>RR_NAME</f>
        <v>Kansas City Southern Railway Company</v>
      </c>
      <c r="F864" s="1" t="s">
        <v>47864</v>
      </c>
      <c r="G864" s="6">
        <f>E2L116C1</f>
        <v>40.700000000000003</v>
      </c>
    </row>
    <row r="865" spans="1:7" x14ac:dyDescent="0.2">
      <c r="A865" s="11">
        <f>CURRENT_YEAR</f>
        <v>2017</v>
      </c>
      <c r="B865" s="11">
        <f>RRICC</f>
        <v>134500</v>
      </c>
      <c r="C865" s="7">
        <f>RR_ID</f>
        <v>5</v>
      </c>
      <c r="D865" s="1" t="str">
        <f>RR_SHORT_NAME</f>
        <v>KCS</v>
      </c>
      <c r="E865" s="1" t="str">
        <f>RR_NAME</f>
        <v>Kansas City Southern Railway Company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2017</v>
      </c>
      <c r="B866" s="11">
        <f>RRICC</f>
        <v>134500</v>
      </c>
      <c r="C866" s="7">
        <f>RR_ID</f>
        <v>5</v>
      </c>
      <c r="D866" s="1" t="str">
        <f>RR_SHORT_NAME</f>
        <v>KCS</v>
      </c>
      <c r="E866" s="1" t="str">
        <f>RR_NAME</f>
        <v>Kansas City Southern Railway Company</v>
      </c>
      <c r="F866" s="1" t="s">
        <v>47866</v>
      </c>
      <c r="G866" s="6">
        <f>E2L116C3</f>
        <v>2.03320995480665</v>
      </c>
    </row>
    <row r="867" spans="1:7" x14ac:dyDescent="0.2">
      <c r="A867" s="11">
        <f>CURRENT_YEAR</f>
        <v>2017</v>
      </c>
      <c r="B867" s="11">
        <f>RRICC</f>
        <v>134500</v>
      </c>
      <c r="C867" s="7">
        <f>RR_ID</f>
        <v>5</v>
      </c>
      <c r="D867" s="1" t="str">
        <f>RR_SHORT_NAME</f>
        <v>KCS</v>
      </c>
      <c r="E867" s="1" t="str">
        <f>RR_NAME</f>
        <v>Kansas City Southern Railway Company</v>
      </c>
      <c r="F867" s="1" t="s">
        <v>47867</v>
      </c>
      <c r="G867" s="6">
        <f>E2L116C4</f>
        <v>2.03320995480665</v>
      </c>
    </row>
    <row r="868" spans="1:7" x14ac:dyDescent="0.2">
      <c r="A868" s="11">
        <f>CURRENT_YEAR</f>
        <v>2017</v>
      </c>
      <c r="B868" s="11">
        <f>RRICC</f>
        <v>134500</v>
      </c>
      <c r="C868" s="7">
        <f>RR_ID</f>
        <v>5</v>
      </c>
      <c r="D868" s="1" t="str">
        <f>RR_SHORT_NAME</f>
        <v>KCS</v>
      </c>
      <c r="E868" s="1" t="str">
        <f>RR_NAME</f>
        <v>Kansas City Southern Railway Company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2017</v>
      </c>
      <c r="B869" s="11">
        <f>RRICC</f>
        <v>134500</v>
      </c>
      <c r="C869" s="7">
        <f>RR_ID</f>
        <v>5</v>
      </c>
      <c r="D869" s="1" t="str">
        <f>RR_SHORT_NAME</f>
        <v>KCS</v>
      </c>
      <c r="E869" s="1" t="str">
        <f>RR_NAME</f>
        <v>Kansas City Southern Railway Company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2017</v>
      </c>
      <c r="B870" s="11">
        <f>RRICC</f>
        <v>134500</v>
      </c>
      <c r="C870" s="7">
        <f>RR_ID</f>
        <v>5</v>
      </c>
      <c r="D870" s="1" t="str">
        <f>RR_SHORT_NAME</f>
        <v>KCS</v>
      </c>
      <c r="E870" s="1" t="str">
        <f>RR_NAME</f>
        <v>Kansas City Southern Railway Company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2017</v>
      </c>
      <c r="B871" s="11">
        <f>RRICC</f>
        <v>134500</v>
      </c>
      <c r="C871" s="7">
        <f>RR_ID</f>
        <v>5</v>
      </c>
      <c r="D871" s="1" t="str">
        <f>RR_SHORT_NAME</f>
        <v>KCS</v>
      </c>
      <c r="E871" s="1" t="str">
        <f>RR_NAME</f>
        <v>Kansas City Southern Railway Company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2017</v>
      </c>
      <c r="B872" s="11">
        <f>RRICC</f>
        <v>134500</v>
      </c>
      <c r="C872" s="7">
        <f>RR_ID</f>
        <v>5</v>
      </c>
      <c r="D872" s="1" t="str">
        <f>RR_SHORT_NAME</f>
        <v>KCS</v>
      </c>
      <c r="E872" s="1" t="str">
        <f>RR_NAME</f>
        <v>Kansas City Southern Railway Company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2017</v>
      </c>
      <c r="B873" s="11">
        <f>RRICC</f>
        <v>134500</v>
      </c>
      <c r="C873" s="7">
        <f>RR_ID</f>
        <v>5</v>
      </c>
      <c r="D873" s="1" t="str">
        <f>RR_SHORT_NAME</f>
        <v>KCS</v>
      </c>
      <c r="E873" s="1" t="str">
        <f>RR_NAME</f>
        <v>Kansas City Southern Railway Company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2017</v>
      </c>
      <c r="B874" s="11">
        <f>RRICC</f>
        <v>134500</v>
      </c>
      <c r="C874" s="7">
        <f>RR_ID</f>
        <v>5</v>
      </c>
      <c r="D874" s="1" t="str">
        <f>RR_SHORT_NAME</f>
        <v>KCS</v>
      </c>
      <c r="E874" s="1" t="str">
        <f>RR_NAME</f>
        <v>Kansas City Southern Railway Company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2017</v>
      </c>
      <c r="B875" s="11">
        <f>RRICC</f>
        <v>134500</v>
      </c>
      <c r="C875" s="7">
        <f>RR_ID</f>
        <v>5</v>
      </c>
      <c r="D875" s="1" t="str">
        <f>RR_SHORT_NAME</f>
        <v>KCS</v>
      </c>
      <c r="E875" s="1" t="str">
        <f>RR_NAME</f>
        <v>Kansas City Southern Railway Company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2017</v>
      </c>
      <c r="B876" s="11">
        <f>RRICC</f>
        <v>134500</v>
      </c>
      <c r="C876" s="7">
        <f>RR_ID</f>
        <v>5</v>
      </c>
      <c r="D876" s="1" t="str">
        <f>RR_SHORT_NAME</f>
        <v>KCS</v>
      </c>
      <c r="E876" s="1" t="str">
        <f>RR_NAME</f>
        <v>Kansas City Southern Railway Company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2017</v>
      </c>
      <c r="B877" s="11">
        <f>RRICC</f>
        <v>134500</v>
      </c>
      <c r="C877" s="7">
        <f>RR_ID</f>
        <v>5</v>
      </c>
      <c r="D877" s="1" t="str">
        <f>RR_SHORT_NAME</f>
        <v>KCS</v>
      </c>
      <c r="E877" s="1" t="str">
        <f>RR_NAME</f>
        <v>Kansas City Southern Railway Company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2017</v>
      </c>
      <c r="B878" s="11">
        <f>RRICC</f>
        <v>134500</v>
      </c>
      <c r="C878" s="7">
        <f>RR_ID</f>
        <v>5</v>
      </c>
      <c r="D878" s="1" t="str">
        <f>RR_SHORT_NAME</f>
        <v>KCS</v>
      </c>
      <c r="E878" s="1" t="str">
        <f>RR_NAME</f>
        <v>Kansas City Southern Railway Company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2017</v>
      </c>
      <c r="B879" s="11">
        <f>RRICC</f>
        <v>134500</v>
      </c>
      <c r="C879" s="7">
        <f>RR_ID</f>
        <v>5</v>
      </c>
      <c r="D879" s="1" t="str">
        <f>RR_SHORT_NAME</f>
        <v>KCS</v>
      </c>
      <c r="E879" s="1" t="str">
        <f>RR_NAME</f>
        <v>Kansas City Southern Railway Company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2017</v>
      </c>
      <c r="B880" s="11">
        <f>RRICC</f>
        <v>134500</v>
      </c>
      <c r="C880" s="7">
        <f>RR_ID</f>
        <v>5</v>
      </c>
      <c r="D880" s="1" t="str">
        <f>RR_SHORT_NAME</f>
        <v>KCS</v>
      </c>
      <c r="E880" s="1" t="str">
        <f>RR_NAME</f>
        <v>Kansas City Southern Railway Company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2017</v>
      </c>
      <c r="B881" s="11">
        <f>RRICC</f>
        <v>134500</v>
      </c>
      <c r="C881" s="7">
        <f>RR_ID</f>
        <v>5</v>
      </c>
      <c r="D881" s="1" t="str">
        <f>RR_SHORT_NAME</f>
        <v>KCS</v>
      </c>
      <c r="E881" s="1" t="str">
        <f>RR_NAME</f>
        <v>Kansas City Southern Railway Company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2017</v>
      </c>
      <c r="B882" s="11">
        <f>RRICC</f>
        <v>134500</v>
      </c>
      <c r="C882" s="7">
        <f>RR_ID</f>
        <v>5</v>
      </c>
      <c r="D882" s="1" t="str">
        <f>RR_SHORT_NAME</f>
        <v>KCS</v>
      </c>
      <c r="E882" s="1" t="str">
        <f>RR_NAME</f>
        <v>Kansas City Southern Railway Company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2017</v>
      </c>
      <c r="B883" s="11">
        <f>RRICC</f>
        <v>134500</v>
      </c>
      <c r="C883" s="7">
        <f>RR_ID</f>
        <v>5</v>
      </c>
      <c r="D883" s="1" t="str">
        <f>RR_SHORT_NAME</f>
        <v>KCS</v>
      </c>
      <c r="E883" s="1" t="str">
        <f>RR_NAME</f>
        <v>Kansas City Southern Railway Company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2017</v>
      </c>
      <c r="B884" s="11">
        <f>RRICC</f>
        <v>134500</v>
      </c>
      <c r="C884" s="7">
        <f>RR_ID</f>
        <v>5</v>
      </c>
      <c r="D884" s="1" t="str">
        <f>RR_SHORT_NAME</f>
        <v>KCS</v>
      </c>
      <c r="E884" s="1" t="str">
        <f>RR_NAME</f>
        <v>Kansas City Southern Railway Company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2017</v>
      </c>
      <c r="B885" s="11">
        <f>RRICC</f>
        <v>134500</v>
      </c>
      <c r="C885" s="7">
        <f>RR_ID</f>
        <v>5</v>
      </c>
      <c r="D885" s="1" t="str">
        <f>RR_SHORT_NAME</f>
        <v>KCS</v>
      </c>
      <c r="E885" s="1" t="str">
        <f>RR_NAME</f>
        <v>Kansas City Southern Railway Company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2017</v>
      </c>
      <c r="B886" s="11">
        <f>RRICC</f>
        <v>134500</v>
      </c>
      <c r="C886" s="7">
        <f>RR_ID</f>
        <v>5</v>
      </c>
      <c r="D886" s="1" t="str">
        <f>RR_SHORT_NAME</f>
        <v>KCS</v>
      </c>
      <c r="E886" s="1" t="str">
        <f>RR_NAME</f>
        <v>Kansas City Southern Railway Company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2017</v>
      </c>
      <c r="B887" s="11">
        <f>RRICC</f>
        <v>134500</v>
      </c>
      <c r="C887" s="7">
        <f>RR_ID</f>
        <v>5</v>
      </c>
      <c r="D887" s="1" t="str">
        <f>RR_SHORT_NAME</f>
        <v>KCS</v>
      </c>
      <c r="E887" s="1" t="str">
        <f>RR_NAME</f>
        <v>Kansas City Southern Railway Company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2017</v>
      </c>
      <c r="B888" s="11">
        <f>RRICC</f>
        <v>134500</v>
      </c>
      <c r="C888" s="7">
        <f>RR_ID</f>
        <v>5</v>
      </c>
      <c r="D888" s="1" t="str">
        <f>RR_SHORT_NAME</f>
        <v>KCS</v>
      </c>
      <c r="E888" s="1" t="str">
        <f>RR_NAME</f>
        <v>Kansas City Southern Railway Company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2017</v>
      </c>
      <c r="B889" s="11">
        <f>RRICC</f>
        <v>134500</v>
      </c>
      <c r="C889" s="7">
        <f>RR_ID</f>
        <v>5</v>
      </c>
      <c r="D889" s="1" t="str">
        <f>RR_SHORT_NAME</f>
        <v>KCS</v>
      </c>
      <c r="E889" s="1" t="str">
        <f>RR_NAME</f>
        <v>Kansas City Southern Railway Company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2017</v>
      </c>
      <c r="B890" s="11">
        <f>RRICC</f>
        <v>134500</v>
      </c>
      <c r="C890" s="7">
        <f>RR_ID</f>
        <v>5</v>
      </c>
      <c r="D890" s="1" t="str">
        <f>RR_SHORT_NAME</f>
        <v>KCS</v>
      </c>
      <c r="E890" s="1" t="str">
        <f>RR_NAME</f>
        <v>Kansas City Southern Railway Company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2017</v>
      </c>
      <c r="B891" s="11">
        <f>RRICC</f>
        <v>134500</v>
      </c>
      <c r="C891" s="7">
        <f>RR_ID</f>
        <v>5</v>
      </c>
      <c r="D891" s="1" t="str">
        <f>RR_SHORT_NAME</f>
        <v>KCS</v>
      </c>
      <c r="E891" s="1" t="str">
        <f>RR_NAME</f>
        <v>Kansas City Southern Railway Company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2017</v>
      </c>
      <c r="B892" s="11">
        <f>RRICC</f>
        <v>134500</v>
      </c>
      <c r="C892" s="7">
        <f>RR_ID</f>
        <v>5</v>
      </c>
      <c r="D892" s="1" t="str">
        <f>RR_SHORT_NAME</f>
        <v>KCS</v>
      </c>
      <c r="E892" s="1" t="str">
        <f>RR_NAME</f>
        <v>Kansas City Southern Railway Company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2017</v>
      </c>
      <c r="B893" s="11">
        <f>RRICC</f>
        <v>134500</v>
      </c>
      <c r="C893" s="7">
        <f>RR_ID</f>
        <v>5</v>
      </c>
      <c r="D893" s="1" t="str">
        <f>RR_SHORT_NAME</f>
        <v>KCS</v>
      </c>
      <c r="E893" s="1" t="str">
        <f>RR_NAME</f>
        <v>Kansas City Southern Railway Company</v>
      </c>
      <c r="F893" s="1" t="s">
        <v>47893</v>
      </c>
      <c r="G893" s="6">
        <f>E2L117C1</f>
        <v>38.6</v>
      </c>
    </row>
    <row r="894" spans="1:7" x14ac:dyDescent="0.2">
      <c r="A894" s="11">
        <f>CURRENT_YEAR</f>
        <v>2017</v>
      </c>
      <c r="B894" s="11">
        <f>RRICC</f>
        <v>134500</v>
      </c>
      <c r="C894" s="7">
        <f>RR_ID</f>
        <v>5</v>
      </c>
      <c r="D894" s="1" t="str">
        <f>RR_SHORT_NAME</f>
        <v>KCS</v>
      </c>
      <c r="E894" s="1" t="str">
        <f>RR_NAME</f>
        <v>Kansas City Southern Railway Company</v>
      </c>
      <c r="F894" s="1" t="s">
        <v>47894</v>
      </c>
      <c r="G894" s="6">
        <f>E2L117C2</f>
        <v>3.0746268656716418</v>
      </c>
    </row>
    <row r="895" spans="1:7" x14ac:dyDescent="0.2">
      <c r="A895" s="11">
        <f>CURRENT_YEAR</f>
        <v>2017</v>
      </c>
      <c r="B895" s="11">
        <f>RRICC</f>
        <v>134500</v>
      </c>
      <c r="C895" s="7">
        <f>RR_ID</f>
        <v>5</v>
      </c>
      <c r="D895" s="1" t="str">
        <f>RR_SHORT_NAME</f>
        <v>KCS</v>
      </c>
      <c r="E895" s="1" t="str">
        <f>RR_NAME</f>
        <v>Kansas City Southern Railway Company</v>
      </c>
      <c r="F895" s="1" t="s">
        <v>47895</v>
      </c>
      <c r="G895" s="6">
        <f>E2L117C3</f>
        <v>1.3046683046683047</v>
      </c>
    </row>
    <row r="896" spans="1:7" x14ac:dyDescent="0.2">
      <c r="A896" s="11">
        <f>CURRENT_YEAR</f>
        <v>2017</v>
      </c>
      <c r="B896" s="11">
        <f>RRICC</f>
        <v>134500</v>
      </c>
      <c r="C896" s="7">
        <f>RR_ID</f>
        <v>5</v>
      </c>
      <c r="D896" s="1" t="str">
        <f>RR_SHORT_NAME</f>
        <v>KCS</v>
      </c>
      <c r="E896" s="1" t="str">
        <f>RR_NAME</f>
        <v>Kansas City Southern Railway Company</v>
      </c>
      <c r="F896" s="1" t="s">
        <v>47896</v>
      </c>
      <c r="G896" s="6">
        <f>E2L117C4</f>
        <v>2.0252322242864382</v>
      </c>
    </row>
    <row r="897" spans="1:7" x14ac:dyDescent="0.2">
      <c r="A897" s="11">
        <f>CURRENT_YEAR</f>
        <v>2017</v>
      </c>
      <c r="B897" s="11">
        <f>RRICC</f>
        <v>134500</v>
      </c>
      <c r="C897" s="7">
        <f>RR_ID</f>
        <v>5</v>
      </c>
      <c r="D897" s="1" t="str">
        <f>RR_SHORT_NAME</f>
        <v>KCS</v>
      </c>
      <c r="E897" s="1" t="str">
        <f>RR_NAME</f>
        <v>Kansas City Southern Railway Company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2017</v>
      </c>
      <c r="B898" s="11">
        <f>RRICC</f>
        <v>134500</v>
      </c>
      <c r="C898" s="7">
        <f>RR_ID</f>
        <v>5</v>
      </c>
      <c r="D898" s="1" t="str">
        <f>RR_SHORT_NAME</f>
        <v>KCS</v>
      </c>
      <c r="E898" s="1" t="str">
        <f>RR_NAME</f>
        <v>Kansas City Southern Railway Company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2017</v>
      </c>
      <c r="B899" s="11">
        <f>RRICC</f>
        <v>134500</v>
      </c>
      <c r="C899" s="7">
        <f>RR_ID</f>
        <v>5</v>
      </c>
      <c r="D899" s="1" t="str">
        <f>RR_SHORT_NAME</f>
        <v>KCS</v>
      </c>
      <c r="E899" s="1" t="str">
        <f>RR_NAME</f>
        <v>Kansas City Southern Railway Company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2017</v>
      </c>
      <c r="B900" s="11">
        <f>RRICC</f>
        <v>134500</v>
      </c>
      <c r="C900" s="7">
        <f>RR_ID</f>
        <v>5</v>
      </c>
      <c r="D900" s="1" t="str">
        <f>RR_SHORT_NAME</f>
        <v>KCS</v>
      </c>
      <c r="E900" s="1" t="str">
        <f>RR_NAME</f>
        <v>Kansas City Southern Railway Company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2017</v>
      </c>
      <c r="B901" s="11">
        <f>RRICC</f>
        <v>134500</v>
      </c>
      <c r="C901" s="7">
        <f>RR_ID</f>
        <v>5</v>
      </c>
      <c r="D901" s="1" t="str">
        <f>RR_SHORT_NAME</f>
        <v>KCS</v>
      </c>
      <c r="E901" s="1" t="str">
        <f>RR_NAME</f>
        <v>Kansas City Southern Railway Company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2017</v>
      </c>
      <c r="B902" s="11">
        <f>RRICC</f>
        <v>134500</v>
      </c>
      <c r="C902" s="7">
        <f>RR_ID</f>
        <v>5</v>
      </c>
      <c r="D902" s="1" t="str">
        <f>RR_SHORT_NAME</f>
        <v>KCS</v>
      </c>
      <c r="E902" s="1" t="str">
        <f>RR_NAME</f>
        <v>Kansas City Southern Railway Company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2017</v>
      </c>
      <c r="B903" s="11">
        <f>RRICC</f>
        <v>134500</v>
      </c>
      <c r="C903" s="7">
        <f>RR_ID</f>
        <v>5</v>
      </c>
      <c r="D903" s="1" t="str">
        <f>RR_SHORT_NAME</f>
        <v>KCS</v>
      </c>
      <c r="E903" s="1" t="str">
        <f>RR_NAME</f>
        <v>Kansas City Southern Railway Company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2017</v>
      </c>
      <c r="B904" s="11">
        <f>RRICC</f>
        <v>134500</v>
      </c>
      <c r="C904" s="7">
        <f>RR_ID</f>
        <v>5</v>
      </c>
      <c r="D904" s="1" t="str">
        <f>RR_SHORT_NAME</f>
        <v>KCS</v>
      </c>
      <c r="E904" s="1" t="str">
        <f>RR_NAME</f>
        <v>Kansas City Southern Railway Company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2017</v>
      </c>
      <c r="B905" s="11">
        <f>RRICC</f>
        <v>134500</v>
      </c>
      <c r="C905" s="7">
        <f>RR_ID</f>
        <v>5</v>
      </c>
      <c r="D905" s="1" t="str">
        <f>RR_SHORT_NAME</f>
        <v>KCS</v>
      </c>
      <c r="E905" s="1" t="str">
        <f>RR_NAME</f>
        <v>Kansas City Southern Railway Company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2017</v>
      </c>
      <c r="B906" s="11">
        <f>RRICC</f>
        <v>134500</v>
      </c>
      <c r="C906" s="7">
        <f>RR_ID</f>
        <v>5</v>
      </c>
      <c r="D906" s="1" t="str">
        <f>RR_SHORT_NAME</f>
        <v>KCS</v>
      </c>
      <c r="E906" s="1" t="str">
        <f>RR_NAME</f>
        <v>Kansas City Southern Railway Company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2017</v>
      </c>
      <c r="B907" s="11">
        <f>RRICC</f>
        <v>134500</v>
      </c>
      <c r="C907" s="7">
        <f>RR_ID</f>
        <v>5</v>
      </c>
      <c r="D907" s="1" t="str">
        <f>RR_SHORT_NAME</f>
        <v>KCS</v>
      </c>
      <c r="E907" s="1" t="str">
        <f>RR_NAME</f>
        <v>Kansas City Southern Railway Company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2017</v>
      </c>
      <c r="B908" s="11">
        <f>RRICC</f>
        <v>134500</v>
      </c>
      <c r="C908" s="7">
        <f>RR_ID</f>
        <v>5</v>
      </c>
      <c r="D908" s="1" t="str">
        <f>RR_SHORT_NAME</f>
        <v>KCS</v>
      </c>
      <c r="E908" s="1" t="str">
        <f>RR_NAME</f>
        <v>Kansas City Southern Railway Company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2017</v>
      </c>
      <c r="B909" s="11">
        <f>RRICC</f>
        <v>134500</v>
      </c>
      <c r="C909" s="7">
        <f>RR_ID</f>
        <v>5</v>
      </c>
      <c r="D909" s="1" t="str">
        <f>RR_SHORT_NAME</f>
        <v>KCS</v>
      </c>
      <c r="E909" s="1" t="str">
        <f>RR_NAME</f>
        <v>Kansas City Southern Railway Company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2017</v>
      </c>
      <c r="B910" s="11">
        <f>RRICC</f>
        <v>134500</v>
      </c>
      <c r="C910" s="7">
        <f>RR_ID</f>
        <v>5</v>
      </c>
      <c r="D910" s="1" t="str">
        <f>RR_SHORT_NAME</f>
        <v>KCS</v>
      </c>
      <c r="E910" s="1" t="str">
        <f>RR_NAME</f>
        <v>Kansas City Southern Railway Company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2017</v>
      </c>
      <c r="B911" s="11">
        <f>RRICC</f>
        <v>134500</v>
      </c>
      <c r="C911" s="7">
        <f>RR_ID</f>
        <v>5</v>
      </c>
      <c r="D911" s="1" t="str">
        <f>RR_SHORT_NAME</f>
        <v>KCS</v>
      </c>
      <c r="E911" s="1" t="str">
        <f>RR_NAME</f>
        <v>Kansas City Southern Railway Company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2017</v>
      </c>
      <c r="B912" s="11">
        <f>RRICC</f>
        <v>134500</v>
      </c>
      <c r="C912" s="7">
        <f>RR_ID</f>
        <v>5</v>
      </c>
      <c r="D912" s="1" t="str">
        <f>RR_SHORT_NAME</f>
        <v>KCS</v>
      </c>
      <c r="E912" s="1" t="str">
        <f>RR_NAME</f>
        <v>Kansas City Southern Railway Company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2017</v>
      </c>
      <c r="B913" s="11">
        <f>RRICC</f>
        <v>134500</v>
      </c>
      <c r="C913" s="7">
        <f>RR_ID</f>
        <v>5</v>
      </c>
      <c r="D913" s="1" t="str">
        <f>RR_SHORT_NAME</f>
        <v>KCS</v>
      </c>
      <c r="E913" s="1" t="str">
        <f>RR_NAME</f>
        <v>Kansas City Southern Railway Company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2017</v>
      </c>
      <c r="B914" s="11">
        <f>RRICC</f>
        <v>134500</v>
      </c>
      <c r="C914" s="7">
        <f>RR_ID</f>
        <v>5</v>
      </c>
      <c r="D914" s="1" t="str">
        <f>RR_SHORT_NAME</f>
        <v>KCS</v>
      </c>
      <c r="E914" s="1" t="str">
        <f>RR_NAME</f>
        <v>Kansas City Southern Railway Company</v>
      </c>
      <c r="F914" s="1" t="s">
        <v>47914</v>
      </c>
      <c r="G914" s="6">
        <f>E2L117C22</f>
        <v>381.7940318048166</v>
      </c>
    </row>
    <row r="915" spans="1:7" x14ac:dyDescent="0.2">
      <c r="A915" s="11">
        <f>CURRENT_YEAR</f>
        <v>2017</v>
      </c>
      <c r="B915" s="11">
        <f>RRICC</f>
        <v>134500</v>
      </c>
      <c r="C915" s="7">
        <f>RR_ID</f>
        <v>5</v>
      </c>
      <c r="D915" s="1" t="str">
        <f>RR_SHORT_NAME</f>
        <v>KCS</v>
      </c>
      <c r="E915" s="1" t="str">
        <f>RR_NAME</f>
        <v>Kansas City Southern Railway Company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2017</v>
      </c>
      <c r="B916" s="11">
        <f>RRICC</f>
        <v>134500</v>
      </c>
      <c r="C916" s="7">
        <f>RR_ID</f>
        <v>5</v>
      </c>
      <c r="D916" s="1" t="str">
        <f>RR_SHORT_NAME</f>
        <v>KCS</v>
      </c>
      <c r="E916" s="1" t="str">
        <f>RR_NAME</f>
        <v>Kansas City Southern Railway Company</v>
      </c>
      <c r="F916" s="1" t="s">
        <v>47916</v>
      </c>
      <c r="G916" s="6">
        <f>E2L117C24</f>
        <v>373.93069395917939</v>
      </c>
    </row>
    <row r="917" spans="1:7" x14ac:dyDescent="0.2">
      <c r="A917" s="11">
        <f>CURRENT_YEAR</f>
        <v>2017</v>
      </c>
      <c r="B917" s="11">
        <f>RRICC</f>
        <v>134500</v>
      </c>
      <c r="C917" s="7">
        <f>RR_ID</f>
        <v>5</v>
      </c>
      <c r="D917" s="1" t="str">
        <f>RR_SHORT_NAME</f>
        <v>KCS</v>
      </c>
      <c r="E917" s="1" t="str">
        <f>RR_NAME</f>
        <v>Kansas City Southern Railway Company</v>
      </c>
      <c r="F917" s="1" t="s">
        <v>47917</v>
      </c>
      <c r="G917" s="6">
        <f>E2L117C25</f>
        <v>6.1690116317289165</v>
      </c>
    </row>
    <row r="918" spans="1:7" x14ac:dyDescent="0.2">
      <c r="A918" s="11">
        <f>CURRENT_YEAR</f>
        <v>2017</v>
      </c>
      <c r="B918" s="11">
        <f>RRICC</f>
        <v>134500</v>
      </c>
      <c r="C918" s="7">
        <f>RR_ID</f>
        <v>5</v>
      </c>
      <c r="D918" s="1" t="str">
        <f>RR_SHORT_NAME</f>
        <v>KCS</v>
      </c>
      <c r="E918" s="1" t="str">
        <f>RR_NAME</f>
        <v>Kansas City Southern Railway Company</v>
      </c>
      <c r="F918" s="1" t="s">
        <v>47918</v>
      </c>
      <c r="G918" s="6">
        <f>E2L117C26</f>
        <v>3.392956397450904</v>
      </c>
    </row>
    <row r="919" spans="1:7" x14ac:dyDescent="0.2">
      <c r="A919" s="11">
        <f>CURRENT_YEAR</f>
        <v>2017</v>
      </c>
      <c r="B919" s="11">
        <f>RRICC</f>
        <v>134500</v>
      </c>
      <c r="C919" s="7">
        <f>RR_ID</f>
        <v>5</v>
      </c>
      <c r="D919" s="1" t="str">
        <f>RR_SHORT_NAME</f>
        <v>KCS</v>
      </c>
      <c r="E919" s="1" t="str">
        <f>RR_NAME</f>
        <v>Kansas City Southern Railway Company</v>
      </c>
      <c r="F919" s="1" t="s">
        <v>47919</v>
      </c>
      <c r="G919" s="6">
        <f>E2L117C27</f>
        <v>9.2535174475933744</v>
      </c>
    </row>
    <row r="920" spans="1:7" x14ac:dyDescent="0.2">
      <c r="A920" s="11">
        <f>CURRENT_YEAR</f>
        <v>2017</v>
      </c>
      <c r="B920" s="11">
        <f>RRICC</f>
        <v>134500</v>
      </c>
      <c r="C920" s="7">
        <f>RR_ID</f>
        <v>5</v>
      </c>
      <c r="D920" s="1" t="str">
        <f>RR_SHORT_NAME</f>
        <v>KCS</v>
      </c>
      <c r="E920" s="1" t="str">
        <f>RR_NAME</f>
        <v>Kansas City Southern Railway Company</v>
      </c>
      <c r="F920" s="1" t="s">
        <v>47920</v>
      </c>
      <c r="G920" s="6">
        <f>E2L117C28</f>
        <v>7.4028139580746997</v>
      </c>
    </row>
    <row r="921" spans="1:7" x14ac:dyDescent="0.2">
      <c r="A921" s="11">
        <f>CURRENT_YEAR</f>
        <v>2017</v>
      </c>
      <c r="B921" s="11">
        <f>RRICC</f>
        <v>134500</v>
      </c>
      <c r="C921" s="7">
        <f>RR_ID</f>
        <v>5</v>
      </c>
      <c r="D921" s="1" t="str">
        <f>RR_SHORT_NAME</f>
        <v>KCS</v>
      </c>
      <c r="E921" s="1" t="str">
        <f>RR_NAME</f>
        <v>Kansas City Southern Railway Company</v>
      </c>
      <c r="F921" s="1" t="s">
        <v>47921</v>
      </c>
      <c r="G921" s="6">
        <f>E2L117C29</f>
        <v>1.5422529079322294</v>
      </c>
    </row>
    <row r="922" spans="1:7" x14ac:dyDescent="0.2">
      <c r="A922" s="11">
        <f>CURRENT_YEAR</f>
        <v>2017</v>
      </c>
      <c r="B922" s="11">
        <f>RRICC</f>
        <v>134500</v>
      </c>
      <c r="C922" s="7">
        <f>RR_ID</f>
        <v>5</v>
      </c>
      <c r="D922" s="1" t="str">
        <f>RR_SHORT_NAME</f>
        <v>KCS</v>
      </c>
      <c r="E922" s="1" t="str">
        <f>RR_NAME</f>
        <v>Kansas City Southern Railway Company</v>
      </c>
      <c r="F922" s="1" t="s">
        <v>47922</v>
      </c>
      <c r="G922" s="6">
        <f>E2L118C1</f>
        <v>34.799999999999997</v>
      </c>
    </row>
    <row r="923" spans="1:7" x14ac:dyDescent="0.2">
      <c r="A923" s="11">
        <f>CURRENT_YEAR</f>
        <v>2017</v>
      </c>
      <c r="B923" s="11">
        <f>RRICC</f>
        <v>134500</v>
      </c>
      <c r="C923" s="7">
        <f>RR_ID</f>
        <v>5</v>
      </c>
      <c r="D923" s="1" t="str">
        <f>RR_SHORT_NAME</f>
        <v>KCS</v>
      </c>
      <c r="E923" s="1" t="str">
        <f>RR_NAME</f>
        <v>Kansas City Southern Railway Company</v>
      </c>
      <c r="F923" s="1" t="s">
        <v>47923</v>
      </c>
      <c r="G923" s="6">
        <f>E2L118C2</f>
        <v>1.8568059103576404</v>
      </c>
    </row>
    <row r="924" spans="1:7" x14ac:dyDescent="0.2">
      <c r="A924" s="11">
        <f>CURRENT_YEAR</f>
        <v>2017</v>
      </c>
      <c r="B924" s="11">
        <f>RRICC</f>
        <v>134500</v>
      </c>
      <c r="C924" s="7">
        <f>RR_ID</f>
        <v>5</v>
      </c>
      <c r="D924" s="1" t="str">
        <f>RR_SHORT_NAME</f>
        <v>KCS</v>
      </c>
      <c r="E924" s="1" t="str">
        <f>RR_NAME</f>
        <v>Kansas City Southern Railway Company</v>
      </c>
      <c r="F924" s="1" t="s">
        <v>47924</v>
      </c>
      <c r="G924" s="6">
        <f>E2L118C3</f>
        <v>1.7767956430157315</v>
      </c>
    </row>
    <row r="925" spans="1:7" x14ac:dyDescent="0.2">
      <c r="A925" s="11">
        <f>CURRENT_YEAR</f>
        <v>2017</v>
      </c>
      <c r="B925" s="11">
        <f>RRICC</f>
        <v>134500</v>
      </c>
      <c r="C925" s="7">
        <f>RR_ID</f>
        <v>5</v>
      </c>
      <c r="D925" s="1" t="str">
        <f>RR_SHORT_NAME</f>
        <v>KCS</v>
      </c>
      <c r="E925" s="1" t="str">
        <f>RR_NAME</f>
        <v>Kansas City Southern Railway Company</v>
      </c>
      <c r="F925" s="1" t="s">
        <v>47925</v>
      </c>
      <c r="G925" s="6">
        <f>E2L118C4</f>
        <v>1.8042698684449894</v>
      </c>
    </row>
    <row r="926" spans="1:7" x14ac:dyDescent="0.2">
      <c r="A926" s="11">
        <f>CURRENT_YEAR</f>
        <v>2017</v>
      </c>
      <c r="B926" s="11">
        <f>RRICC</f>
        <v>134500</v>
      </c>
      <c r="C926" s="7">
        <f>RR_ID</f>
        <v>5</v>
      </c>
      <c r="D926" s="1" t="str">
        <f>RR_SHORT_NAME</f>
        <v>KCS</v>
      </c>
      <c r="E926" s="1" t="str">
        <f>RR_NAME</f>
        <v>Kansas City Southern Railway Company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2017</v>
      </c>
      <c r="B927" s="11">
        <f>RRICC</f>
        <v>134500</v>
      </c>
      <c r="C927" s="7">
        <f>RR_ID</f>
        <v>5</v>
      </c>
      <c r="D927" s="1" t="str">
        <f>RR_SHORT_NAME</f>
        <v>KCS</v>
      </c>
      <c r="E927" s="1" t="str">
        <f>RR_NAME</f>
        <v>Kansas City Southern Railway Company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2017</v>
      </c>
      <c r="B928" s="11">
        <f>RRICC</f>
        <v>134500</v>
      </c>
      <c r="C928" s="7">
        <f>RR_ID</f>
        <v>5</v>
      </c>
      <c r="D928" s="1" t="str">
        <f>RR_SHORT_NAME</f>
        <v>KCS</v>
      </c>
      <c r="E928" s="1" t="str">
        <f>RR_NAME</f>
        <v>Kansas City Southern Railway Company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2017</v>
      </c>
      <c r="B929" s="11">
        <f>RRICC</f>
        <v>134500</v>
      </c>
      <c r="C929" s="7">
        <f>RR_ID</f>
        <v>5</v>
      </c>
      <c r="D929" s="1" t="str">
        <f>RR_SHORT_NAME</f>
        <v>KCS</v>
      </c>
      <c r="E929" s="1" t="str">
        <f>RR_NAME</f>
        <v>Kansas City Southern Railway Company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2017</v>
      </c>
      <c r="B930" s="11">
        <f>RRICC</f>
        <v>134500</v>
      </c>
      <c r="C930" s="7">
        <f>RR_ID</f>
        <v>5</v>
      </c>
      <c r="D930" s="1" t="str">
        <f>RR_SHORT_NAME</f>
        <v>KCS</v>
      </c>
      <c r="E930" s="1" t="str">
        <f>RR_NAME</f>
        <v>Kansas City Southern Railway Company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2017</v>
      </c>
      <c r="B931" s="11">
        <f>RRICC</f>
        <v>134500</v>
      </c>
      <c r="C931" s="7">
        <f>RR_ID</f>
        <v>5</v>
      </c>
      <c r="D931" s="1" t="str">
        <f>RR_SHORT_NAME</f>
        <v>KCS</v>
      </c>
      <c r="E931" s="1" t="str">
        <f>RR_NAME</f>
        <v>Kansas City Southern Railway Company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2017</v>
      </c>
      <c r="B932" s="11">
        <f>RRICC</f>
        <v>134500</v>
      </c>
      <c r="C932" s="7">
        <f>RR_ID</f>
        <v>5</v>
      </c>
      <c r="D932" s="1" t="str">
        <f>RR_SHORT_NAME</f>
        <v>KCS</v>
      </c>
      <c r="E932" s="1" t="str">
        <f>RR_NAME</f>
        <v>Kansas City Southern Railway Company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2017</v>
      </c>
      <c r="B933" s="11">
        <f>RRICC</f>
        <v>134500</v>
      </c>
      <c r="C933" s="7">
        <f>RR_ID</f>
        <v>5</v>
      </c>
      <c r="D933" s="1" t="str">
        <f>RR_SHORT_NAME</f>
        <v>KCS</v>
      </c>
      <c r="E933" s="1" t="str">
        <f>RR_NAME</f>
        <v>Kansas City Southern Railway Company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2017</v>
      </c>
      <c r="B934" s="11">
        <f>RRICC</f>
        <v>134500</v>
      </c>
      <c r="C934" s="7">
        <f>RR_ID</f>
        <v>5</v>
      </c>
      <c r="D934" s="1" t="str">
        <f>RR_SHORT_NAME</f>
        <v>KCS</v>
      </c>
      <c r="E934" s="1" t="str">
        <f>RR_NAME</f>
        <v>Kansas City Southern Railway Company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2017</v>
      </c>
      <c r="B935" s="11">
        <f>RRICC</f>
        <v>134500</v>
      </c>
      <c r="C935" s="7">
        <f>RR_ID</f>
        <v>5</v>
      </c>
      <c r="D935" s="1" t="str">
        <f>RR_SHORT_NAME</f>
        <v>KCS</v>
      </c>
      <c r="E935" s="1" t="str">
        <f>RR_NAME</f>
        <v>Kansas City Southern Railway Company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2017</v>
      </c>
      <c r="B936" s="11">
        <f>RRICC</f>
        <v>134500</v>
      </c>
      <c r="C936" s="7">
        <f>RR_ID</f>
        <v>5</v>
      </c>
      <c r="D936" s="1" t="str">
        <f>RR_SHORT_NAME</f>
        <v>KCS</v>
      </c>
      <c r="E936" s="1" t="str">
        <f>RR_NAME</f>
        <v>Kansas City Southern Railway Company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2017</v>
      </c>
      <c r="B937" s="11">
        <f>RRICC</f>
        <v>134500</v>
      </c>
      <c r="C937" s="7">
        <f>RR_ID</f>
        <v>5</v>
      </c>
      <c r="D937" s="1" t="str">
        <f>RR_SHORT_NAME</f>
        <v>KCS</v>
      </c>
      <c r="E937" s="1" t="str">
        <f>RR_NAME</f>
        <v>Kansas City Southern Railway Company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2017</v>
      </c>
      <c r="B938" s="11">
        <f>RRICC</f>
        <v>134500</v>
      </c>
      <c r="C938" s="7">
        <f>RR_ID</f>
        <v>5</v>
      </c>
      <c r="D938" s="1" t="str">
        <f>RR_SHORT_NAME</f>
        <v>KCS</v>
      </c>
      <c r="E938" s="1" t="str">
        <f>RR_NAME</f>
        <v>Kansas City Southern Railway Company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2017</v>
      </c>
      <c r="B939" s="11">
        <f>RRICC</f>
        <v>134500</v>
      </c>
      <c r="C939" s="7">
        <f>RR_ID</f>
        <v>5</v>
      </c>
      <c r="D939" s="1" t="str">
        <f>RR_SHORT_NAME</f>
        <v>KCS</v>
      </c>
      <c r="E939" s="1" t="str">
        <f>RR_NAME</f>
        <v>Kansas City Southern Railway Company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2017</v>
      </c>
      <c r="B940" s="11">
        <f>RRICC</f>
        <v>134500</v>
      </c>
      <c r="C940" s="7">
        <f>RR_ID</f>
        <v>5</v>
      </c>
      <c r="D940" s="1" t="str">
        <f>RR_SHORT_NAME</f>
        <v>KCS</v>
      </c>
      <c r="E940" s="1" t="str">
        <f>RR_NAME</f>
        <v>Kansas City Southern Railway Company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2017</v>
      </c>
      <c r="B941" s="11">
        <f>RRICC</f>
        <v>134500</v>
      </c>
      <c r="C941" s="7">
        <f>RR_ID</f>
        <v>5</v>
      </c>
      <c r="D941" s="1" t="str">
        <f>RR_SHORT_NAME</f>
        <v>KCS</v>
      </c>
      <c r="E941" s="1" t="str">
        <f>RR_NAME</f>
        <v>Kansas City Southern Railway Company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2017</v>
      </c>
      <c r="B942" s="11">
        <f>RRICC</f>
        <v>134500</v>
      </c>
      <c r="C942" s="7">
        <f>RR_ID</f>
        <v>5</v>
      </c>
      <c r="D942" s="1" t="str">
        <f>RR_SHORT_NAME</f>
        <v>KCS</v>
      </c>
      <c r="E942" s="1" t="str">
        <f>RR_NAME</f>
        <v>Kansas City Southern Railway Company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2017</v>
      </c>
      <c r="B943" s="11">
        <f>RRICC</f>
        <v>134500</v>
      </c>
      <c r="C943" s="7">
        <f>RR_ID</f>
        <v>5</v>
      </c>
      <c r="D943" s="1" t="str">
        <f>RR_SHORT_NAME</f>
        <v>KCS</v>
      </c>
      <c r="E943" s="1" t="str">
        <f>RR_NAME</f>
        <v>Kansas City Southern Railway Company</v>
      </c>
      <c r="F943" s="1" t="s">
        <v>47943</v>
      </c>
      <c r="G943" s="6">
        <f>E2L118C22</f>
        <v>381.79403180481665</v>
      </c>
    </row>
    <row r="944" spans="1:7" x14ac:dyDescent="0.2">
      <c r="A944" s="11">
        <f>CURRENT_YEAR</f>
        <v>2017</v>
      </c>
      <c r="B944" s="11">
        <f>RRICC</f>
        <v>134500</v>
      </c>
      <c r="C944" s="7">
        <f>RR_ID</f>
        <v>5</v>
      </c>
      <c r="D944" s="1" t="str">
        <f>RR_SHORT_NAME</f>
        <v>KCS</v>
      </c>
      <c r="E944" s="1" t="str">
        <f>RR_NAME</f>
        <v>Kansas City Southern Railway Company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2017</v>
      </c>
      <c r="B945" s="11">
        <f>RRICC</f>
        <v>134500</v>
      </c>
      <c r="C945" s="7">
        <f>RR_ID</f>
        <v>5</v>
      </c>
      <c r="D945" s="1" t="str">
        <f>RR_SHORT_NAME</f>
        <v>KCS</v>
      </c>
      <c r="E945" s="1" t="str">
        <f>RR_NAME</f>
        <v>Kansas City Southern Railway Company</v>
      </c>
      <c r="F945" s="1" t="s">
        <v>47945</v>
      </c>
      <c r="G945" s="6">
        <f>E2L118C24</f>
        <v>314.16107406583455</v>
      </c>
    </row>
    <row r="946" spans="1:7" x14ac:dyDescent="0.2">
      <c r="A946" s="11">
        <f>CURRENT_YEAR</f>
        <v>2017</v>
      </c>
      <c r="B946" s="11">
        <f>RRICC</f>
        <v>134500</v>
      </c>
      <c r="C946" s="7">
        <f>RR_ID</f>
        <v>5</v>
      </c>
      <c r="D946" s="1" t="str">
        <f>RR_SHORT_NAME</f>
        <v>KCS</v>
      </c>
      <c r="E946" s="1" t="str">
        <f>RR_NAME</f>
        <v>Kansas City Southern Railway Company</v>
      </c>
      <c r="F946" s="1" t="s">
        <v>47946</v>
      </c>
      <c r="G946" s="6">
        <f>E2L118C25</f>
        <v>6.1690116317289165</v>
      </c>
    </row>
    <row r="947" spans="1:7" x14ac:dyDescent="0.2">
      <c r="A947" s="11">
        <f>CURRENT_YEAR</f>
        <v>2017</v>
      </c>
      <c r="B947" s="11">
        <f>RRICC</f>
        <v>134500</v>
      </c>
      <c r="C947" s="7">
        <f>RR_ID</f>
        <v>5</v>
      </c>
      <c r="D947" s="1" t="str">
        <f>RR_SHORT_NAME</f>
        <v>KCS</v>
      </c>
      <c r="E947" s="1" t="str">
        <f>RR_NAME</f>
        <v>Kansas City Southern Railway Company</v>
      </c>
      <c r="F947" s="1" t="s">
        <v>47947</v>
      </c>
      <c r="G947" s="6">
        <f>E2L118C26</f>
        <v>3.3929563974509049</v>
      </c>
    </row>
    <row r="948" spans="1:7" x14ac:dyDescent="0.2">
      <c r="A948" s="11">
        <f>CURRENT_YEAR</f>
        <v>2017</v>
      </c>
      <c r="B948" s="11">
        <f>RRICC</f>
        <v>134500</v>
      </c>
      <c r="C948" s="7">
        <f>RR_ID</f>
        <v>5</v>
      </c>
      <c r="D948" s="1" t="str">
        <f>RR_SHORT_NAME</f>
        <v>KCS</v>
      </c>
      <c r="E948" s="1" t="str">
        <f>RR_NAME</f>
        <v>Kansas City Southern Railway Company</v>
      </c>
      <c r="F948" s="1" t="s">
        <v>47948</v>
      </c>
      <c r="G948" s="6">
        <f>E2L118C27</f>
        <v>9.2535174475933779</v>
      </c>
    </row>
    <row r="949" spans="1:7" x14ac:dyDescent="0.2">
      <c r="A949" s="11">
        <f>CURRENT_YEAR</f>
        <v>2017</v>
      </c>
      <c r="B949" s="11">
        <f>RRICC</f>
        <v>134500</v>
      </c>
      <c r="C949" s="7">
        <f>RR_ID</f>
        <v>5</v>
      </c>
      <c r="D949" s="1" t="str">
        <f>RR_SHORT_NAME</f>
        <v>KCS</v>
      </c>
      <c r="E949" s="1" t="str">
        <f>RR_NAME</f>
        <v>Kansas City Southern Railway Company</v>
      </c>
      <c r="F949" s="1" t="s">
        <v>47949</v>
      </c>
      <c r="G949" s="6">
        <f>E2L118C28</f>
        <v>7.4028139580746997</v>
      </c>
    </row>
    <row r="950" spans="1:7" x14ac:dyDescent="0.2">
      <c r="A950" s="11">
        <f>CURRENT_YEAR</f>
        <v>2017</v>
      </c>
      <c r="B950" s="11">
        <f>RRICC</f>
        <v>134500</v>
      </c>
      <c r="C950" s="7">
        <f>RR_ID</f>
        <v>5</v>
      </c>
      <c r="D950" s="1" t="str">
        <f>RR_SHORT_NAME</f>
        <v>KCS</v>
      </c>
      <c r="E950" s="1" t="str">
        <f>RR_NAME</f>
        <v>Kansas City Southern Railway Company</v>
      </c>
      <c r="F950" s="1" t="s">
        <v>47950</v>
      </c>
      <c r="G950" s="6">
        <f>E2L118C29</f>
        <v>1.5422529079322296</v>
      </c>
    </row>
    <row r="951" spans="1:7" x14ac:dyDescent="0.2">
      <c r="A951" s="11">
        <f>CURRENT_YEAR</f>
        <v>2017</v>
      </c>
      <c r="B951" s="11">
        <f>RRICC</f>
        <v>134500</v>
      </c>
      <c r="C951" s="7">
        <f>RR_ID</f>
        <v>5</v>
      </c>
      <c r="D951" s="1" t="str">
        <f>RR_SHORT_NAME</f>
        <v>KCS</v>
      </c>
      <c r="E951" s="1" t="str">
        <f>RR_NAME</f>
        <v>Kansas City Southern Railway Company</v>
      </c>
      <c r="F951" s="1" t="s">
        <v>47951</v>
      </c>
      <c r="G951" s="6">
        <f>E2L201C1</f>
        <v>28.665547562791726</v>
      </c>
    </row>
    <row r="952" spans="1:7" x14ac:dyDescent="0.2">
      <c r="A952" s="11">
        <f>CURRENT_YEAR</f>
        <v>2017</v>
      </c>
      <c r="B952" s="11">
        <f>RRICC</f>
        <v>134500</v>
      </c>
      <c r="C952" s="7">
        <f>RR_ID</f>
        <v>5</v>
      </c>
      <c r="D952" s="1" t="str">
        <f>RR_SHORT_NAME</f>
        <v>KCS</v>
      </c>
      <c r="E952" s="1" t="str">
        <f>RR_NAME</f>
        <v>Kansas City Southern Railway Company</v>
      </c>
      <c r="F952" s="1" t="s">
        <v>47952</v>
      </c>
      <c r="G952" s="6">
        <f>E2L202C1</f>
        <v>3.95</v>
      </c>
    </row>
    <row r="953" spans="1:7" x14ac:dyDescent="0.2">
      <c r="A953" s="11">
        <f>CURRENT_YEAR</f>
        <v>2017</v>
      </c>
      <c r="B953" s="11">
        <f>RRICC</f>
        <v>134500</v>
      </c>
      <c r="C953" s="7">
        <f>RR_ID</f>
        <v>5</v>
      </c>
      <c r="D953" s="1" t="str">
        <f>RR_SHORT_NAME</f>
        <v>KCS</v>
      </c>
      <c r="E953" s="1" t="str">
        <f>RR_NAME</f>
        <v>Kansas City Southern Railway Company</v>
      </c>
      <c r="F953" s="1" t="s">
        <v>47953</v>
      </c>
      <c r="G953" s="6">
        <f>E2L203C1</f>
        <v>6.8</v>
      </c>
    </row>
    <row r="954" spans="1:7" x14ac:dyDescent="0.2">
      <c r="A954" s="11">
        <f>CURRENT_YEAR</f>
        <v>2017</v>
      </c>
      <c r="B954" s="11">
        <f>RRICC</f>
        <v>134500</v>
      </c>
      <c r="C954" s="7">
        <f>RR_ID</f>
        <v>5</v>
      </c>
      <c r="D954" s="1" t="str">
        <f>RR_SHORT_NAME</f>
        <v>KCS</v>
      </c>
      <c r="E954" s="1" t="str">
        <f>RR_NAME</f>
        <v>Kansas City Southern Railway Company</v>
      </c>
      <c r="F954" s="1" t="s">
        <v>47954</v>
      </c>
      <c r="G954" s="6">
        <f>E2L204C1</f>
        <v>4.7</v>
      </c>
    </row>
    <row r="955" spans="1:7" x14ac:dyDescent="0.2">
      <c r="A955" s="11">
        <f>CURRENT_YEAR</f>
        <v>2017</v>
      </c>
      <c r="B955" s="11">
        <f>RRICC</f>
        <v>134500</v>
      </c>
      <c r="C955" s="7">
        <f>RR_ID</f>
        <v>5</v>
      </c>
      <c r="D955" s="1" t="str">
        <f>RR_SHORT_NAME</f>
        <v>KCS</v>
      </c>
      <c r="E955" s="1" t="str">
        <f>RR_NAME</f>
        <v>Kansas City Southern Railway Company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2017</v>
      </c>
      <c r="B956" s="11">
        <f>RRICC</f>
        <v>134500</v>
      </c>
      <c r="C956" s="7">
        <f>RR_ID</f>
        <v>5</v>
      </c>
      <c r="D956" s="1" t="str">
        <f>RR_SHORT_NAME</f>
        <v>KCS</v>
      </c>
      <c r="E956" s="1" t="str">
        <f>RR_NAME</f>
        <v>Kansas City Southern Railway Company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2017</v>
      </c>
      <c r="B957" s="11">
        <f>RRICC</f>
        <v>134500</v>
      </c>
      <c r="C957" s="7">
        <f>RR_ID</f>
        <v>5</v>
      </c>
      <c r="D957" s="1" t="str">
        <f>RR_SHORT_NAME</f>
        <v>KCS</v>
      </c>
      <c r="E957" s="1" t="str">
        <f>RR_NAME</f>
        <v>Kansas City Southern Railway Company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2017</v>
      </c>
      <c r="B958" s="11">
        <f>RRICC</f>
        <v>134500</v>
      </c>
      <c r="C958" s="7">
        <f>RR_ID</f>
        <v>5</v>
      </c>
      <c r="D958" s="1" t="str">
        <f>RR_SHORT_NAME</f>
        <v>KCS</v>
      </c>
      <c r="E958" s="1" t="str">
        <f>RR_NAME</f>
        <v>Kansas City Southern Railway Company</v>
      </c>
      <c r="F958" s="1" t="s">
        <v>47958</v>
      </c>
      <c r="G958" s="6">
        <f>E2L208C1</f>
        <v>3.236814056310922</v>
      </c>
    </row>
    <row r="959" spans="1:7" x14ac:dyDescent="0.2">
      <c r="A959" s="11">
        <f>CURRENT_YEAR</f>
        <v>2017</v>
      </c>
      <c r="B959" s="11">
        <f>RRICC</f>
        <v>134500</v>
      </c>
      <c r="C959" s="7">
        <f>RR_ID</f>
        <v>5</v>
      </c>
      <c r="D959" s="1" t="str">
        <f>RR_SHORT_NAME</f>
        <v>KCS</v>
      </c>
      <c r="E959" s="1" t="str">
        <f>RR_NAME</f>
        <v>Kansas City Southern Railway Company</v>
      </c>
      <c r="F959" s="1" t="s">
        <v>47959</v>
      </c>
      <c r="G959" s="6">
        <f>E2L209C1</f>
        <v>2.708834022848901</v>
      </c>
    </row>
    <row r="960" spans="1:7" x14ac:dyDescent="0.2">
      <c r="A960" s="11">
        <f>CURRENT_YEAR</f>
        <v>2017</v>
      </c>
      <c r="B960" s="11">
        <f>RRICC</f>
        <v>134500</v>
      </c>
      <c r="C960" s="7">
        <f>RR_ID</f>
        <v>5</v>
      </c>
      <c r="D960" s="1" t="str">
        <f>RR_SHORT_NAME</f>
        <v>KCS</v>
      </c>
      <c r="E960" s="1" t="str">
        <f>RR_NAME</f>
        <v>Kansas City Southern Railway Company</v>
      </c>
      <c r="F960" s="1" t="s">
        <v>47960</v>
      </c>
      <c r="G960" s="6">
        <f>E2L210C1</f>
        <v>2.7546073695812745</v>
      </c>
    </row>
    <row r="961" spans="1:7" x14ac:dyDescent="0.2">
      <c r="A961" s="11">
        <f>CURRENT_YEAR</f>
        <v>2017</v>
      </c>
      <c r="B961" s="11">
        <f>RRICC</f>
        <v>134500</v>
      </c>
      <c r="C961" s="7">
        <f>RR_ID</f>
        <v>5</v>
      </c>
      <c r="D961" s="1" t="str">
        <f>RR_SHORT_NAME</f>
        <v>KCS</v>
      </c>
      <c r="E961" s="1" t="str">
        <f>RR_NAME</f>
        <v>Kansas City Southern Railway Company</v>
      </c>
      <c r="F961" s="1" t="s">
        <v>47961</v>
      </c>
      <c r="G961" s="6">
        <f>E2L211C1</f>
        <v>9576.2559982608655</v>
      </c>
    </row>
    <row r="962" spans="1:7" x14ac:dyDescent="0.2">
      <c r="A962" s="11">
        <f>CURRENT_YEAR</f>
        <v>2017</v>
      </c>
      <c r="B962" s="11">
        <f>RRICC</f>
        <v>134500</v>
      </c>
      <c r="C962" s="7">
        <f>RR_ID</f>
        <v>5</v>
      </c>
      <c r="D962" s="1" t="str">
        <f>RR_SHORT_NAME</f>
        <v>KCS</v>
      </c>
      <c r="E962" s="1" t="str">
        <f>RR_NAME</f>
        <v>Kansas City Southern Railway Company</v>
      </c>
      <c r="F962" s="1" t="s">
        <v>47962</v>
      </c>
      <c r="G962" s="6">
        <f>E2L212C1</f>
        <v>2462.1731126883515</v>
      </c>
    </row>
    <row r="963" spans="1:7" x14ac:dyDescent="0.2">
      <c r="A963" s="11">
        <f>CURRENT_YEAR</f>
        <v>2017</v>
      </c>
      <c r="B963" s="11">
        <f>RRICC</f>
        <v>134500</v>
      </c>
      <c r="C963" s="7">
        <f>RR_ID</f>
        <v>5</v>
      </c>
      <c r="D963" s="1" t="str">
        <f>RR_SHORT_NAME</f>
        <v>KCS</v>
      </c>
      <c r="E963" s="1" t="str">
        <f>RR_NAME</f>
        <v>Kansas City Southern Railway Company</v>
      </c>
      <c r="F963" s="1" t="s">
        <v>47963</v>
      </c>
      <c r="G963" s="6">
        <f>E2L213C1</f>
        <v>6390.9564101247397</v>
      </c>
    </row>
    <row r="964" spans="1:7" x14ac:dyDescent="0.2">
      <c r="A964" s="11">
        <f>CURRENT_YEAR</f>
        <v>2017</v>
      </c>
      <c r="B964" s="11">
        <f>RRICC</f>
        <v>134500</v>
      </c>
      <c r="C964" s="7">
        <f>RR_ID</f>
        <v>5</v>
      </c>
      <c r="D964" s="1" t="str">
        <f>RR_SHORT_NAME</f>
        <v>KCS</v>
      </c>
      <c r="E964" s="1" t="str">
        <f>RR_NAME</f>
        <v>Kansas City Southern Railway Company</v>
      </c>
      <c r="F964" s="1" t="s">
        <v>47964</v>
      </c>
      <c r="G964" s="6">
        <f>E2L214C1</f>
        <v>38440.323409605633</v>
      </c>
    </row>
    <row r="965" spans="1:7" x14ac:dyDescent="0.2">
      <c r="A965" s="11">
        <f>CURRENT_YEAR</f>
        <v>2017</v>
      </c>
      <c r="B965" s="11">
        <f>RRICC</f>
        <v>134500</v>
      </c>
      <c r="C965" s="7">
        <f>RR_ID</f>
        <v>5</v>
      </c>
      <c r="D965" s="1" t="str">
        <f>RR_SHORT_NAME</f>
        <v>KCS</v>
      </c>
      <c r="E965" s="1" t="str">
        <f>RR_NAME</f>
        <v>Kansas City Southern Railway Company</v>
      </c>
      <c r="F965" s="1" t="s">
        <v>47965</v>
      </c>
      <c r="G965" s="6">
        <f>E2L215C1</f>
        <v>44805.915671333431</v>
      </c>
    </row>
    <row r="966" spans="1:7" x14ac:dyDescent="0.2">
      <c r="A966" s="11">
        <f>CURRENT_YEAR</f>
        <v>2017</v>
      </c>
      <c r="B966" s="11">
        <f>RRICC</f>
        <v>134500</v>
      </c>
      <c r="C966" s="7">
        <f>RR_ID</f>
        <v>5</v>
      </c>
      <c r="D966" s="1" t="str">
        <f>RR_SHORT_NAME</f>
        <v>KCS</v>
      </c>
      <c r="E966" s="1" t="str">
        <f>RR_NAME</f>
        <v>Kansas City Southern Railway Company</v>
      </c>
      <c r="F966" s="1" t="s">
        <v>47966</v>
      </c>
      <c r="G966" s="6">
        <f>E2L216C1</f>
        <v>83246.239080939064</v>
      </c>
    </row>
    <row r="967" spans="1:7" x14ac:dyDescent="0.2">
      <c r="A967" s="11">
        <f>CURRENT_YEAR</f>
        <v>2017</v>
      </c>
      <c r="B967" s="11">
        <f>RRICC</f>
        <v>134500</v>
      </c>
      <c r="C967" s="7">
        <f>RR_ID</f>
        <v>5</v>
      </c>
      <c r="D967" s="1" t="str">
        <f>RR_SHORT_NAME</f>
        <v>KCS</v>
      </c>
      <c r="E967" s="1" t="str">
        <f>RR_NAME</f>
        <v>Kansas City Southern Railway Company</v>
      </c>
      <c r="F967" s="1" t="s">
        <v>47967</v>
      </c>
      <c r="G967" s="6">
        <f>E2L217C1</f>
        <v>8797.1389999999992</v>
      </c>
    </row>
    <row r="968" spans="1:7" x14ac:dyDescent="0.2">
      <c r="A968" s="11">
        <f>CURRENT_YEAR</f>
        <v>2017</v>
      </c>
      <c r="B968" s="11">
        <f>RRICC</f>
        <v>134500</v>
      </c>
      <c r="C968" s="7">
        <f>RR_ID</f>
        <v>5</v>
      </c>
      <c r="D968" s="1" t="str">
        <f>RR_SHORT_NAME</f>
        <v>KCS</v>
      </c>
      <c r="E968" s="1" t="str">
        <f>RR_NAME</f>
        <v>Kansas City Southern Railway Company</v>
      </c>
      <c r="F968" s="1" t="s">
        <v>47968</v>
      </c>
      <c r="G968" s="6">
        <f>E2L218C1</f>
        <v>9.4628764057199817</v>
      </c>
    </row>
    <row r="969" spans="1:7" x14ac:dyDescent="0.2">
      <c r="A969" s="11">
        <f>CURRENT_YEAR</f>
        <v>2017</v>
      </c>
      <c r="B969" s="11">
        <f>RRICC</f>
        <v>134500</v>
      </c>
      <c r="C969" s="7">
        <f>RR_ID</f>
        <v>5</v>
      </c>
      <c r="D969" s="1" t="str">
        <f>RR_SHORT_NAME</f>
        <v>KCS</v>
      </c>
      <c r="E969" s="1" t="str">
        <f>RR_NAME</f>
        <v>Kansas City Southern Railway Company</v>
      </c>
      <c r="F969" s="1" t="s">
        <v>47969</v>
      </c>
      <c r="G969" s="6">
        <f>E2L219C1</f>
        <v>1.117584676004296</v>
      </c>
    </row>
    <row r="970" spans="1:7" x14ac:dyDescent="0.2">
      <c r="A970" s="11">
        <f>CURRENT_YEAR</f>
        <v>2017</v>
      </c>
      <c r="B970" s="11">
        <f>RRICC</f>
        <v>134500</v>
      </c>
      <c r="C970" s="7">
        <f>RR_ID</f>
        <v>5</v>
      </c>
      <c r="D970" s="1" t="str">
        <f>RR_SHORT_NAME</f>
        <v>KCS</v>
      </c>
      <c r="E970" s="1" t="str">
        <f>RR_NAME</f>
        <v>Kansas City Southern Railway Company</v>
      </c>
      <c r="F970" s="1" t="s">
        <v>47970</v>
      </c>
      <c r="G970" s="6">
        <f>E2L220C1</f>
        <v>1.4562410116735511</v>
      </c>
    </row>
    <row r="971" spans="1:7" x14ac:dyDescent="0.2">
      <c r="A971" s="11">
        <f>CURRENT_YEAR</f>
        <v>2017</v>
      </c>
      <c r="B971" s="11">
        <f>RRICC</f>
        <v>134500</v>
      </c>
      <c r="C971" s="7">
        <f>RR_ID</f>
        <v>5</v>
      </c>
      <c r="D971" s="1" t="str">
        <f>RR_SHORT_NAME</f>
        <v>KCS</v>
      </c>
      <c r="E971" s="1" t="str">
        <f>RR_NAME</f>
        <v>Kansas City Southern Railway Company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2017</v>
      </c>
      <c r="B972" s="11">
        <f>RRICC</f>
        <v>134500</v>
      </c>
      <c r="C972" s="7">
        <f>RR_ID</f>
        <v>5</v>
      </c>
      <c r="D972" s="1" t="str">
        <f>RR_SHORT_NAME</f>
        <v>KCS</v>
      </c>
      <c r="E972" s="1" t="str">
        <f>RR_NAME</f>
        <v>Kansas City Southern Railway Company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2017</v>
      </c>
      <c r="B973" s="11">
        <f>RRICC</f>
        <v>134500</v>
      </c>
      <c r="C973" s="7">
        <f>RR_ID</f>
        <v>5</v>
      </c>
      <c r="D973" s="1" t="str">
        <f>RR_SHORT_NAME</f>
        <v>KCS</v>
      </c>
      <c r="E973" s="1" t="str">
        <f>RR_NAME</f>
        <v>Kansas City Southern Railway Company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2017</v>
      </c>
      <c r="B974" s="11">
        <f>RRICC</f>
        <v>134500</v>
      </c>
      <c r="C974" s="7">
        <f>RR_ID</f>
        <v>5</v>
      </c>
      <c r="D974" s="1" t="str">
        <f>RR_SHORT_NAME</f>
        <v>KCS</v>
      </c>
      <c r="E974" s="1" t="str">
        <f>RR_NAME</f>
        <v>Kansas City Southern Railway Company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2017</v>
      </c>
      <c r="B975" s="11">
        <f>RRICC</f>
        <v>134500</v>
      </c>
      <c r="C975" s="7">
        <f>RR_ID</f>
        <v>5</v>
      </c>
      <c r="D975" s="1" t="str">
        <f>RR_SHORT_NAME</f>
        <v>KCS</v>
      </c>
      <c r="E975" s="1" t="str">
        <f>RR_NAME</f>
        <v>Kansas City Southern Railway Company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2017</v>
      </c>
      <c r="B976" s="11">
        <f>RRICC</f>
        <v>134500</v>
      </c>
      <c r="C976" s="7">
        <f>RR_ID</f>
        <v>5</v>
      </c>
      <c r="D976" s="1" t="str">
        <f>RR_SHORT_NAME</f>
        <v>KCS</v>
      </c>
      <c r="E976" s="1" t="str">
        <f>RR_NAME</f>
        <v>Kansas City Southern Railway Company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2017</v>
      </c>
      <c r="B977" s="11">
        <f>RRICC</f>
        <v>134500</v>
      </c>
      <c r="C977" s="7">
        <f>RR_ID</f>
        <v>5</v>
      </c>
      <c r="D977" s="1" t="str">
        <f>RR_SHORT_NAME</f>
        <v>KCS</v>
      </c>
      <c r="E977" s="1" t="str">
        <f>RR_NAME</f>
        <v>Kansas City Southern Railway Company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2017</v>
      </c>
      <c r="B978" s="11">
        <f>RRICC</f>
        <v>134500</v>
      </c>
      <c r="C978" s="7">
        <f>RR_ID</f>
        <v>5</v>
      </c>
      <c r="D978" s="1" t="str">
        <f>RR_SHORT_NAME</f>
        <v>KCS</v>
      </c>
      <c r="E978" s="1" t="str">
        <f>RR_NAME</f>
        <v>Kansas City Southern Railway Company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2017</v>
      </c>
      <c r="B979" s="11">
        <f>RRICC</f>
        <v>134500</v>
      </c>
      <c r="C979" s="7">
        <f>RR_ID</f>
        <v>5</v>
      </c>
      <c r="D979" s="1" t="str">
        <f>RR_SHORT_NAME</f>
        <v>KCS</v>
      </c>
      <c r="E979" s="1" t="str">
        <f>RR_NAME</f>
        <v>Kansas City Southern Railway Company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2017</v>
      </c>
      <c r="B980" s="11">
        <f>RRICC</f>
        <v>134500</v>
      </c>
      <c r="C980" s="7">
        <f>RR_ID</f>
        <v>5</v>
      </c>
      <c r="D980" s="1" t="str">
        <f>RR_SHORT_NAME</f>
        <v>KCS</v>
      </c>
      <c r="E980" s="1" t="str">
        <f>RR_NAME</f>
        <v>Kansas City Southern Railway Company</v>
      </c>
      <c r="F980" s="1" t="s">
        <v>47980</v>
      </c>
      <c r="G980" s="6">
        <f>0</f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2019-03-07T02:04:57Z</dcterms:created>
  <dcterms:modified xsi:type="dcterms:W3CDTF">2019-03-07T02:35:23Z</dcterms:modified>
</cp:coreProperties>
</file>